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Default Extension="jpeg" ContentType="image/jpeg"/>
  <Default Extension="emf" ContentType="image/x-emf"/>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120" yWindow="-120" windowWidth="21840" windowHeight="13740" tabRatio="814" activeTab="2"/>
  </bookViews>
  <sheets>
    <sheet name="CAPA" sheetId="72" r:id="rId1"/>
    <sheet name="ABC" sheetId="79" r:id="rId2"/>
    <sheet name="ORÇAMENTO" sheetId="65" r:id="rId3"/>
    <sheet name="BDI" sheetId="78" r:id="rId4"/>
    <sheet name="MEMÓRIA DE CÁLCULO" sheetId="67" r:id="rId5"/>
    <sheet name="CRONOGRAMA" sheetId="66" r:id="rId6"/>
    <sheet name="SIN" sheetId="73" r:id="rId7"/>
    <sheet name="INFRA" sheetId="74" r:id="rId8"/>
    <sheet name="EDIF" sheetId="75" r:id="rId9"/>
    <sheet name="CDHU" sheetId="76" r:id="rId10"/>
    <sheet name="FDE" sheetId="77" r:id="rId11"/>
  </sheets>
  <externalReferences>
    <externalReference r:id="rId12"/>
    <externalReference r:id="rId13"/>
    <externalReference r:id="rId14"/>
    <externalReference r:id="rId15"/>
    <externalReference r:id="rId16"/>
  </externalReferences>
  <definedNames>
    <definedName name="\\\" localSheetId="4" hidden="1">{#N/A,#N/A,FALSE,"RESUMO-BB1";#N/A,#N/A,FALSE,"MOD-A01-R - BB1";#N/A,#N/A,FALSE,"URB-BB1"}</definedName>
    <definedName name="______________________________________________R" localSheetId="7">#REF!</definedName>
    <definedName name="______________________________________________R" localSheetId="4" hidden="1">{#N/A,#N/A,FALSE,"ORC-ACKE";#N/A,#N/A,FALSE,"RESUMO"}</definedName>
    <definedName name="_____________________________________________R" localSheetId="8">#REF!</definedName>
    <definedName name="_____________________________________________R" localSheetId="7">#REF!</definedName>
    <definedName name="_____________________________________________R" localSheetId="4" hidden="1">{#N/A,#N/A,FALSE,"ORC-ACKE";#N/A,#N/A,FALSE,"RESUMO"}</definedName>
    <definedName name="_____________________________________________R" localSheetId="6">#REF!</definedName>
    <definedName name="___________________________________________R" localSheetId="8">#REF!</definedName>
    <definedName name="___________________________________________R" localSheetId="7">#REF!</definedName>
    <definedName name="___________________________________________R" localSheetId="4" hidden="1">{#N/A,#N/A,FALSE,"ORC-ACKE";#N/A,#N/A,FALSE,"RESUMO"}</definedName>
    <definedName name="___________________________________________R" localSheetId="6">#REF!</definedName>
    <definedName name="__________________________________________R" localSheetId="7">#REF!</definedName>
    <definedName name="__________________________________________R" localSheetId="4" hidden="1">{#N/A,#N/A,FALSE,"ORC-ACKE";#N/A,#N/A,FALSE,"RESUMO"}</definedName>
    <definedName name="_________________________________________R" localSheetId="8">#REF!</definedName>
    <definedName name="_________________________________________R" localSheetId="7">#REF!</definedName>
    <definedName name="_________________________________________R" localSheetId="4" hidden="1">{#N/A,#N/A,FALSE,"ORC-ACKE";#N/A,#N/A,FALSE,"RESUMO"}</definedName>
    <definedName name="_________________________________________R" localSheetId="6">#REF!</definedName>
    <definedName name="________________________________________R" localSheetId="8">#REF!</definedName>
    <definedName name="________________________________________R" localSheetId="7">#REF!</definedName>
    <definedName name="________________________________________R" localSheetId="4" hidden="1">{#N/A,#N/A,FALSE,"ORC-ACKE";#N/A,#N/A,FALSE,"RESUMO"}</definedName>
    <definedName name="________________________________________R" localSheetId="6">#REF!</definedName>
    <definedName name="_______________________________________R" localSheetId="8">#REF!</definedName>
    <definedName name="_______________________________________R" localSheetId="7">#REF!</definedName>
    <definedName name="_______________________________________R" localSheetId="4" hidden="1">{#N/A,#N/A,FALSE,"ORC-ACKE";#N/A,#N/A,FALSE,"RESUMO"}</definedName>
    <definedName name="_______________________________________R" localSheetId="6">#REF!</definedName>
    <definedName name="_____________________________________R" localSheetId="8">#REF!</definedName>
    <definedName name="_____________________________________R" localSheetId="7">#REF!</definedName>
    <definedName name="_____________________________________R" localSheetId="4" hidden="1">{#N/A,#N/A,FALSE,"ORC-ACKE";#N/A,#N/A,FALSE,"RESUMO"}</definedName>
    <definedName name="_____________________________________R" localSheetId="6">#REF!</definedName>
    <definedName name="____________________________________R" localSheetId="8">#REF!</definedName>
    <definedName name="____________________________________R" localSheetId="7">#REF!</definedName>
    <definedName name="____________________________________R" localSheetId="4" hidden="1">{#N/A,#N/A,FALSE,"ORC-ACKE";#N/A,#N/A,FALSE,"RESUMO"}</definedName>
    <definedName name="____________________________________R" localSheetId="6">#REF!</definedName>
    <definedName name="___________________________________R" localSheetId="8">#REF!</definedName>
    <definedName name="___________________________________R" localSheetId="7">#REF!</definedName>
    <definedName name="___________________________________R" localSheetId="4" hidden="1">{#N/A,#N/A,FALSE,"ORC-ACKE";#N/A,#N/A,FALSE,"RESUMO"}</definedName>
    <definedName name="___________________________________R" localSheetId="6">#REF!</definedName>
    <definedName name="__________________________________R" localSheetId="8">#REF!</definedName>
    <definedName name="__________________________________R" localSheetId="7">#REF!</definedName>
    <definedName name="__________________________________R" localSheetId="4" hidden="1">{#N/A,#N/A,FALSE,"ORC-ACKE";#N/A,#N/A,FALSE,"RESUMO"}</definedName>
    <definedName name="__________________________________R" localSheetId="6">#REF!</definedName>
    <definedName name="_________________________________R" localSheetId="8">#REF!</definedName>
    <definedName name="_________________________________R" localSheetId="7">#REF!</definedName>
    <definedName name="_________________________________R" localSheetId="4" hidden="1">{#N/A,#N/A,FALSE,"ORC-ACKE";#N/A,#N/A,FALSE,"RESUMO"}</definedName>
    <definedName name="_________________________________R" localSheetId="6">#REF!</definedName>
    <definedName name="________________________________R" localSheetId="8">#REF!</definedName>
    <definedName name="________________________________R" localSheetId="7">#REF!</definedName>
    <definedName name="________________________________R" localSheetId="4" hidden="1">{#N/A,#N/A,FALSE,"ORC-ACKE";#N/A,#N/A,FALSE,"RESUMO"}</definedName>
    <definedName name="________________________________R" localSheetId="6">#REF!</definedName>
    <definedName name="_______________________________R" localSheetId="8">#REF!</definedName>
    <definedName name="_______________________________R" localSheetId="7">#REF!</definedName>
    <definedName name="_______________________________R" localSheetId="4" hidden="1">{#N/A,#N/A,FALSE,"ORC-ACKE";#N/A,#N/A,FALSE,"RESUMO"}</definedName>
    <definedName name="_______________________________R" localSheetId="6">#REF!</definedName>
    <definedName name="______________________________R" localSheetId="8">#REF!</definedName>
    <definedName name="______________________________R" localSheetId="7">#REF!</definedName>
    <definedName name="______________________________R" localSheetId="4" hidden="1">{#N/A,#N/A,FALSE,"ORC-ACKE";#N/A,#N/A,FALSE,"RESUMO"}</definedName>
    <definedName name="______________________________R" localSheetId="6">#REF!</definedName>
    <definedName name="_____________________________R" localSheetId="8">#REF!</definedName>
    <definedName name="_____________________________R" localSheetId="7">#REF!</definedName>
    <definedName name="_____________________________R" localSheetId="4" hidden="1">{#N/A,#N/A,FALSE,"ORC-ACKE";#N/A,#N/A,FALSE,"RESUMO"}</definedName>
    <definedName name="_____________________________R" localSheetId="6">#REF!</definedName>
    <definedName name="____________________________R" localSheetId="8">#REF!</definedName>
    <definedName name="____________________________R" localSheetId="7">#REF!</definedName>
    <definedName name="____________________________R" localSheetId="4" hidden="1">{#N/A,#N/A,FALSE,"ORC-ACKE";#N/A,#N/A,FALSE,"RESUMO"}</definedName>
    <definedName name="____________________________R" localSheetId="6">#REF!</definedName>
    <definedName name="___________________________R" localSheetId="8">#REF!</definedName>
    <definedName name="___________________________R" localSheetId="7">#REF!</definedName>
    <definedName name="___________________________R" localSheetId="4" hidden="1">{#N/A,#N/A,FALSE,"ORC-ACKE";#N/A,#N/A,FALSE,"RESUMO"}</definedName>
    <definedName name="___________________________R" localSheetId="6">#REF!</definedName>
    <definedName name="__________________________R" localSheetId="8">#REF!</definedName>
    <definedName name="__________________________R" localSheetId="7">#REF!</definedName>
    <definedName name="__________________________R" localSheetId="4" hidden="1">{#N/A,#N/A,FALSE,"ORC-ACKE";#N/A,#N/A,FALSE,"RESUMO"}</definedName>
    <definedName name="__________________________R" localSheetId="6">#REF!</definedName>
    <definedName name="_________________________R" localSheetId="8">#REF!</definedName>
    <definedName name="_________________________R" localSheetId="7">#REF!</definedName>
    <definedName name="_________________________R" localSheetId="4" hidden="1">{#N/A,#N/A,FALSE,"ORC-ACKE";#N/A,#N/A,FALSE,"RESUMO"}</definedName>
    <definedName name="_________________________R" localSheetId="6">#REF!</definedName>
    <definedName name="________________________R" localSheetId="8">#REF!</definedName>
    <definedName name="________________________R" localSheetId="7">#REF!</definedName>
    <definedName name="________________________R" localSheetId="4" hidden="1">{#N/A,#N/A,FALSE,"ORC-ACKE";#N/A,#N/A,FALSE,"RESUMO"}</definedName>
    <definedName name="________________________R" localSheetId="6">#REF!</definedName>
    <definedName name="_______________________R" localSheetId="8">#REF!</definedName>
    <definedName name="_______________________R" localSheetId="7">#REF!</definedName>
    <definedName name="_______________________R" localSheetId="4" hidden="1">{#N/A,#N/A,FALSE,"ORC-ACKE";#N/A,#N/A,FALSE,"RESUMO"}</definedName>
    <definedName name="_______________________R" localSheetId="6">#REF!</definedName>
    <definedName name="______________________R" localSheetId="8">#REF!</definedName>
    <definedName name="______________________R" localSheetId="7">#REF!</definedName>
    <definedName name="______________________R" localSheetId="4" hidden="1">{#N/A,#N/A,FALSE,"ORC-ACKE";#N/A,#N/A,FALSE,"RESUMO"}</definedName>
    <definedName name="______________________R" localSheetId="6">#REF!</definedName>
    <definedName name="_____________________R" localSheetId="8">#REF!</definedName>
    <definedName name="_____________________R" localSheetId="7">#REF!</definedName>
    <definedName name="_____________________R" localSheetId="4" hidden="1">{#N/A,#N/A,FALSE,"ORC-ACKE";#N/A,#N/A,FALSE,"RESUMO"}</definedName>
    <definedName name="_____________________R" localSheetId="6">#REF!</definedName>
    <definedName name="____________________R" localSheetId="8">#REF!</definedName>
    <definedName name="____________________R" localSheetId="7">#REF!</definedName>
    <definedName name="____________________R" localSheetId="4" hidden="1">{#N/A,#N/A,FALSE,"ORC-ACKE";#N/A,#N/A,FALSE,"RESUMO"}</definedName>
    <definedName name="____________________R" localSheetId="6">#REF!</definedName>
    <definedName name="___________________R" localSheetId="8">#REF!</definedName>
    <definedName name="___________________R" localSheetId="7">#REF!</definedName>
    <definedName name="___________________R" localSheetId="4" hidden="1">{#N/A,#N/A,FALSE,"ORC-ACKE";#N/A,#N/A,FALSE,"RESUMO"}</definedName>
    <definedName name="___________________R" localSheetId="6">#REF!</definedName>
    <definedName name="__________________R" localSheetId="8">#REF!</definedName>
    <definedName name="__________________R" localSheetId="7">#REF!</definedName>
    <definedName name="__________________R" localSheetId="4" hidden="1">{#N/A,#N/A,FALSE,"ORC-ACKE";#N/A,#N/A,FALSE,"RESUMO"}</definedName>
    <definedName name="__________________R" localSheetId="6">#REF!</definedName>
    <definedName name="_________________R" localSheetId="8">#REF!</definedName>
    <definedName name="_________________R" localSheetId="7">#REF!</definedName>
    <definedName name="_________________R" localSheetId="4" hidden="1">{#N/A,#N/A,FALSE,"ORC-ACKE";#N/A,#N/A,FALSE,"RESUMO"}</definedName>
    <definedName name="_________________R" localSheetId="6">#REF!</definedName>
    <definedName name="________________R" localSheetId="8">#REF!</definedName>
    <definedName name="________________R" localSheetId="7">#REF!</definedName>
    <definedName name="________________R" localSheetId="4" hidden="1">{#N/A,#N/A,FALSE,"ORC-ACKE";#N/A,#N/A,FALSE,"RESUMO"}</definedName>
    <definedName name="________________R" localSheetId="6">#REF!</definedName>
    <definedName name="_______________R" localSheetId="8">#REF!</definedName>
    <definedName name="_______________R" localSheetId="7">#REF!</definedName>
    <definedName name="_______________R" localSheetId="4" hidden="1">{#N/A,#N/A,FALSE,"ORC-ACKE";#N/A,#N/A,FALSE,"RESUMO"}</definedName>
    <definedName name="_______________R" localSheetId="6">#REF!</definedName>
    <definedName name="______________R" localSheetId="8">#REF!</definedName>
    <definedName name="______________R" localSheetId="7">#REF!</definedName>
    <definedName name="______________R" localSheetId="4" hidden="1">{#N/A,#N/A,FALSE,"ORC-ACKE";#N/A,#N/A,FALSE,"RESUMO"}</definedName>
    <definedName name="______________R" localSheetId="6">#REF!</definedName>
    <definedName name="_____________R" localSheetId="8">#REF!</definedName>
    <definedName name="_____________R" localSheetId="7">#REF!</definedName>
    <definedName name="_____________R" localSheetId="4" hidden="1">{#N/A,#N/A,FALSE,"ORC-ACKE";#N/A,#N/A,FALSE,"RESUMO"}</definedName>
    <definedName name="_____________R" localSheetId="6">#REF!</definedName>
    <definedName name="____________R" localSheetId="8">#REF!</definedName>
    <definedName name="____________R" localSheetId="7">#REF!</definedName>
    <definedName name="____________R" localSheetId="4" hidden="1">{#N/A,#N/A,FALSE,"ORC-ACKE";#N/A,#N/A,FALSE,"RESUMO"}</definedName>
    <definedName name="____________R" localSheetId="6">#REF!</definedName>
    <definedName name="___________R" localSheetId="8">#REF!</definedName>
    <definedName name="___________R" localSheetId="7">#REF!</definedName>
    <definedName name="___________R" localSheetId="4" hidden="1">{#N/A,#N/A,FALSE,"ORC-ACKE";#N/A,#N/A,FALSE,"RESUMO"}</definedName>
    <definedName name="___________R" localSheetId="6">#REF!</definedName>
    <definedName name="__________R" localSheetId="8">#REF!</definedName>
    <definedName name="__________R" localSheetId="7">#REF!</definedName>
    <definedName name="__________R" localSheetId="4" hidden="1">{#N/A,#N/A,FALSE,"ORC-ACKE";#N/A,#N/A,FALSE,"RESUMO"}</definedName>
    <definedName name="__________R" localSheetId="6">#REF!</definedName>
    <definedName name="_________R" localSheetId="8">#REF!</definedName>
    <definedName name="_________R" localSheetId="7">#REF!</definedName>
    <definedName name="_________R" localSheetId="4" hidden="1">{#N/A,#N/A,FALSE,"ORC-ACKE";#N/A,#N/A,FALSE,"RESUMO"}</definedName>
    <definedName name="_________R" localSheetId="6">#REF!</definedName>
    <definedName name="________R" localSheetId="8">#REF!</definedName>
    <definedName name="________R" localSheetId="7">#REF!</definedName>
    <definedName name="________R" localSheetId="4" hidden="1">{#N/A,#N/A,FALSE,"ORC-ACKE";#N/A,#N/A,FALSE,"RESUMO"}</definedName>
    <definedName name="________R" localSheetId="6">#REF!</definedName>
    <definedName name="_______R" localSheetId="8">#REF!</definedName>
    <definedName name="_______R" localSheetId="7">#REF!</definedName>
    <definedName name="_______R" localSheetId="4" hidden="1">{#N/A,#N/A,FALSE,"ORC-ACKE";#N/A,#N/A,FALSE,"RESUMO"}</definedName>
    <definedName name="_______R" localSheetId="6">#REF!</definedName>
    <definedName name="______R" localSheetId="8">#REF!</definedName>
    <definedName name="______R" localSheetId="7">#REF!</definedName>
    <definedName name="______R" localSheetId="4" hidden="1">{#N/A,#N/A,FALSE,"ORC-ACKE";#N/A,#N/A,FALSE,"RESUMO"}</definedName>
    <definedName name="______R" localSheetId="6">#REF!</definedName>
    <definedName name="_____R" localSheetId="8">#REF!</definedName>
    <definedName name="_____R" localSheetId="7">#REF!</definedName>
    <definedName name="_____R" localSheetId="4" hidden="1">{#N/A,#N/A,FALSE,"ORC-ACKE";#N/A,#N/A,FALSE,"RESUMO"}</definedName>
    <definedName name="_____R" localSheetId="6">#REF!</definedName>
    <definedName name="____R" localSheetId="8">#REF!</definedName>
    <definedName name="____R" localSheetId="7">#REF!</definedName>
    <definedName name="____R" localSheetId="4" hidden="1">{#N/A,#N/A,FALSE,"ORC-ACKE";#N/A,#N/A,FALSE,"RESUMO"}</definedName>
    <definedName name="____R" localSheetId="6">#REF!</definedName>
    <definedName name="___R" localSheetId="9">#REF!</definedName>
    <definedName name="___R" localSheetId="8">#REF!</definedName>
    <definedName name="___R" localSheetId="7">#REF!</definedName>
    <definedName name="___R" localSheetId="4" hidden="1">{#N/A,#N/A,FALSE,"ORC-ACKE";#N/A,#N/A,FALSE,"RESUMO"}</definedName>
    <definedName name="___R" localSheetId="6">#REF!</definedName>
    <definedName name="___xlfn.BAHTTEXT" hidden="1">#NAME?</definedName>
    <definedName name="__1231123" localSheetId="1" hidden="1">#REF!</definedName>
    <definedName name="__1231123" hidden="1">#REF!</definedName>
    <definedName name="__1234456" localSheetId="1" hidden="1">#REF!</definedName>
    <definedName name="__1234456" hidden="1">#REF!</definedName>
    <definedName name="__123Graph_ASIDECO" localSheetId="1" hidden="1">#REF!</definedName>
    <definedName name="__123Graph_ASIDECO" hidden="1">#REF!</definedName>
    <definedName name="__123Graph_BSIDECO" localSheetId="1" hidden="1">#REF!</definedName>
    <definedName name="__123Graph_BSIDECO" hidden="1">#REF!</definedName>
    <definedName name="__123Graph_CSIDECO" localSheetId="1" hidden="1">#REF!</definedName>
    <definedName name="__123Graph_CSIDECO" hidden="1">#REF!</definedName>
    <definedName name="__123Graph_XSIDECO" localSheetId="1" hidden="1">#REF!</definedName>
    <definedName name="__123Graph_XSIDECO" hidden="1">#REF!</definedName>
    <definedName name="__la29" localSheetId="1" hidden="1">#REF!</definedName>
    <definedName name="__la29" hidden="1">#REF!</definedName>
    <definedName name="__la3" localSheetId="1" hidden="1">#REF!</definedName>
    <definedName name="__la3" hidden="1">#REF!</definedName>
    <definedName name="__la31" localSheetId="1" hidden="1">#REF!</definedName>
    <definedName name="__la31" hidden="1">#REF!</definedName>
    <definedName name="__la32" localSheetId="1" hidden="1">#REF!</definedName>
    <definedName name="__la32" hidden="1">#REF!</definedName>
    <definedName name="__la4" localSheetId="1" hidden="1">#REF!</definedName>
    <definedName name="__la4" hidden="1">#REF!</definedName>
    <definedName name="__la5" localSheetId="1" hidden="1">#REF!</definedName>
    <definedName name="__la5" hidden="1">#REF!</definedName>
    <definedName name="__la6" localSheetId="1" hidden="1">#REF!</definedName>
    <definedName name="__la6" hidden="1">#REF!</definedName>
    <definedName name="__la7" localSheetId="1" hidden="1">#REF!</definedName>
    <definedName name="__la7" hidden="1">#REF!</definedName>
    <definedName name="__la8" localSheetId="1" hidden="1">#REF!</definedName>
    <definedName name="__la8" hidden="1">#REF!</definedName>
    <definedName name="__la9" localSheetId="1" hidden="1">#REF!</definedName>
    <definedName name="__la9" hidden="1">#REF!</definedName>
    <definedName name="__lb1" localSheetId="1" hidden="1">#REF!</definedName>
    <definedName name="__lb1" hidden="1">#REF!</definedName>
    <definedName name="__lb10" localSheetId="1" hidden="1">#REF!</definedName>
    <definedName name="__lb10" hidden="1">#REF!</definedName>
    <definedName name="__lb11" localSheetId="1" hidden="1">#REF!</definedName>
    <definedName name="__lb11" hidden="1">#REF!</definedName>
    <definedName name="__lb12" localSheetId="1" hidden="1">#REF!</definedName>
    <definedName name="__lb12" hidden="1">#REF!</definedName>
    <definedName name="__lb13" localSheetId="1" hidden="1">#REF!</definedName>
    <definedName name="__lb13" hidden="1">#REF!</definedName>
    <definedName name="__lb14" localSheetId="1" hidden="1">#REF!</definedName>
    <definedName name="__lb14" hidden="1">#REF!</definedName>
    <definedName name="__lb15" localSheetId="1" hidden="1">#REF!</definedName>
    <definedName name="__lb15" hidden="1">#REF!</definedName>
    <definedName name="__lb16" localSheetId="1" hidden="1">#REF!</definedName>
    <definedName name="__lb16" hidden="1">#REF!</definedName>
    <definedName name="__lb17" localSheetId="1" hidden="1">#REF!</definedName>
    <definedName name="__lb17" hidden="1">#REF!</definedName>
    <definedName name="__lb18" localSheetId="1" hidden="1">#REF!</definedName>
    <definedName name="__lb18" hidden="1">#REF!</definedName>
    <definedName name="__lb19" localSheetId="1" hidden="1">#REF!</definedName>
    <definedName name="__lb19" hidden="1">#REF!</definedName>
    <definedName name="__lb2" localSheetId="1" hidden="1">#REF!</definedName>
    <definedName name="__lb2" hidden="1">#REF!</definedName>
    <definedName name="__lb20" localSheetId="1" hidden="1">#REF!</definedName>
    <definedName name="__lb20" hidden="1">#REF!</definedName>
    <definedName name="__lb21" localSheetId="1" hidden="1">#REF!</definedName>
    <definedName name="__lb21" hidden="1">#REF!</definedName>
    <definedName name="__lb22" localSheetId="1" hidden="1">#REF!</definedName>
    <definedName name="__lb22" hidden="1">#REF!</definedName>
    <definedName name="__lb23" localSheetId="1" hidden="1">#REF!</definedName>
    <definedName name="__lb23" hidden="1">#REF!</definedName>
    <definedName name="__lb24" localSheetId="1" hidden="1">#REF!</definedName>
    <definedName name="__lb24" hidden="1">#REF!</definedName>
    <definedName name="__lb25" localSheetId="1" hidden="1">#REF!</definedName>
    <definedName name="__lb25" hidden="1">#REF!</definedName>
    <definedName name="__lb27" localSheetId="1" hidden="1">#REF!</definedName>
    <definedName name="__lb27" hidden="1">#REF!</definedName>
    <definedName name="__lb28" localSheetId="1" hidden="1">#REF!</definedName>
    <definedName name="__lb28" hidden="1">#REF!</definedName>
    <definedName name="__lb29" localSheetId="1" hidden="1">#REF!</definedName>
    <definedName name="__lb29" hidden="1">#REF!</definedName>
    <definedName name="__lb3" localSheetId="1" hidden="1">#REF!</definedName>
    <definedName name="__lb3" hidden="1">#REF!</definedName>
    <definedName name="__lb30" localSheetId="1" hidden="1">#REF!</definedName>
    <definedName name="__lb30" hidden="1">#REF!</definedName>
    <definedName name="__lb31" localSheetId="1" hidden="1">#REF!</definedName>
    <definedName name="__lb31" hidden="1">#REF!</definedName>
    <definedName name="__lb32" localSheetId="1" hidden="1">#REF!</definedName>
    <definedName name="__lb32" hidden="1">#REF!</definedName>
    <definedName name="__lb4" localSheetId="1" hidden="1">#REF!</definedName>
    <definedName name="__lb4" hidden="1">#REF!</definedName>
    <definedName name="__lb5" localSheetId="1" hidden="1">#REF!</definedName>
    <definedName name="__lb5" hidden="1">#REF!</definedName>
    <definedName name="__lb6" localSheetId="1" hidden="1">#REF!</definedName>
    <definedName name="__lb6" hidden="1">#REF!</definedName>
    <definedName name="__lb7" localSheetId="1" hidden="1">#REF!</definedName>
    <definedName name="__lb7" hidden="1">#REF!</definedName>
    <definedName name="__lb8" localSheetId="1" hidden="1">#REF!</definedName>
    <definedName name="__lb8" hidden="1">#REF!</definedName>
    <definedName name="__lb9" localSheetId="1" hidden="1">#REF!</definedName>
    <definedName name="__lb9" hidden="1">#REF!</definedName>
    <definedName name="__lbc1" localSheetId="1" hidden="1">#REF!</definedName>
    <definedName name="__lbc1" hidden="1">#REF!</definedName>
    <definedName name="__lbc10" localSheetId="1" hidden="1">#REF!</definedName>
    <definedName name="__lbc10" hidden="1">#REF!</definedName>
    <definedName name="__lbc11" localSheetId="1" hidden="1">#REF!</definedName>
    <definedName name="__lbc11" hidden="1">#REF!</definedName>
    <definedName name="__lbc12" localSheetId="1" hidden="1">#REF!</definedName>
    <definedName name="__lbc12" hidden="1">#REF!</definedName>
    <definedName name="__lbc13" localSheetId="1" hidden="1">#REF!</definedName>
    <definedName name="__lbc13" hidden="1">#REF!</definedName>
    <definedName name="__lbc14" localSheetId="1" hidden="1">#REF!</definedName>
    <definedName name="__lbc14" hidden="1">#REF!</definedName>
    <definedName name="__lbc15" localSheetId="1" hidden="1">#REF!</definedName>
    <definedName name="__lbc15" hidden="1">#REF!</definedName>
    <definedName name="__lbc16" localSheetId="1" hidden="1">#REF!</definedName>
    <definedName name="__lbc16" hidden="1">#REF!</definedName>
    <definedName name="__lbc17" localSheetId="1" hidden="1">#REF!</definedName>
    <definedName name="__lbc17" hidden="1">#REF!</definedName>
    <definedName name="__lbc18" localSheetId="1" hidden="1">#REF!</definedName>
    <definedName name="__lbc18" hidden="1">#REF!</definedName>
    <definedName name="__lbc19" localSheetId="1" hidden="1">#REF!</definedName>
    <definedName name="__lbc19" hidden="1">#REF!</definedName>
    <definedName name="__lbc2" localSheetId="1" hidden="1">#REF!</definedName>
    <definedName name="__lbc2" hidden="1">#REF!</definedName>
    <definedName name="__lbc20" localSheetId="1" hidden="1">#REF!</definedName>
    <definedName name="__lbc20" hidden="1">#REF!</definedName>
    <definedName name="__lbc21" localSheetId="1" hidden="1">#REF!</definedName>
    <definedName name="__lbc21" hidden="1">#REF!</definedName>
    <definedName name="__lbc22" localSheetId="1" hidden="1">#REF!</definedName>
    <definedName name="__lbc22" hidden="1">#REF!</definedName>
    <definedName name="__lbc23" localSheetId="1" hidden="1">#REF!</definedName>
    <definedName name="__lbc23" hidden="1">#REF!</definedName>
    <definedName name="__lbc24" localSheetId="1" hidden="1">#REF!</definedName>
    <definedName name="__lbc24" hidden="1">#REF!</definedName>
    <definedName name="__lbc25" localSheetId="1" hidden="1">#REF!</definedName>
    <definedName name="__lbc25" hidden="1">#REF!</definedName>
    <definedName name="__lbc26" localSheetId="1" hidden="1">#REF!</definedName>
    <definedName name="__lbc26" hidden="1">#REF!</definedName>
    <definedName name="__lbc27" localSheetId="1" hidden="1">#REF!</definedName>
    <definedName name="__lbc27" hidden="1">#REF!</definedName>
    <definedName name="__lbc28" localSheetId="1" hidden="1">#REF!</definedName>
    <definedName name="__lbc28" hidden="1">#REF!</definedName>
    <definedName name="__lbc29" localSheetId="1" hidden="1">#REF!</definedName>
    <definedName name="__lbc29" hidden="1">#REF!</definedName>
    <definedName name="__lbc3" localSheetId="1" hidden="1">#REF!</definedName>
    <definedName name="__lbc3" hidden="1">#REF!</definedName>
    <definedName name="__lbc31" localSheetId="1" hidden="1">#REF!</definedName>
    <definedName name="__lbc31" hidden="1">#REF!</definedName>
    <definedName name="__lbc32" localSheetId="1" hidden="1">#REF!</definedName>
    <definedName name="__lbc32" hidden="1">#REF!</definedName>
    <definedName name="__lbc4" localSheetId="1" hidden="1">#REF!</definedName>
    <definedName name="__lbc4" hidden="1">#REF!</definedName>
    <definedName name="__lbc5" localSheetId="1" hidden="1">#REF!</definedName>
    <definedName name="__lbc5" hidden="1">#REF!</definedName>
    <definedName name="__lbc6" localSheetId="1" hidden="1">#REF!</definedName>
    <definedName name="__lbc6" hidden="1">#REF!</definedName>
    <definedName name="__lbc7" localSheetId="1" hidden="1">#REF!</definedName>
    <definedName name="__lbc7" hidden="1">#REF!</definedName>
    <definedName name="__lbc8" localSheetId="1" hidden="1">#REF!</definedName>
    <definedName name="__lbc8" hidden="1">#REF!</definedName>
    <definedName name="__lbc9" localSheetId="1" hidden="1">#REF!</definedName>
    <definedName name="__lbc9" hidden="1">#REF!</definedName>
    <definedName name="__ld26" localSheetId="1" hidden="1">#REF!</definedName>
    <definedName name="__ld26" hidden="1">#REF!</definedName>
    <definedName name="__ld31" localSheetId="1" hidden="1">#REF!</definedName>
    <definedName name="__ld31" hidden="1">#REF!</definedName>
    <definedName name="__le31" localSheetId="1" hidden="1">#REF!</definedName>
    <definedName name="__le31" hidden="1">#REF!</definedName>
    <definedName name="__lf31" localSheetId="1" hidden="1">#REF!</definedName>
    <definedName name="__lf31" hidden="1">#REF!</definedName>
    <definedName name="__R" localSheetId="8">#REF!</definedName>
    <definedName name="__R" localSheetId="7">#REF!</definedName>
    <definedName name="__R" localSheetId="4" hidden="1">{#N/A,#N/A,FALSE,"ORC-ACKE";#N/A,#N/A,FALSE,"RESUMO"}</definedName>
    <definedName name="__R" localSheetId="6">#REF!</definedName>
    <definedName name="__x10" localSheetId="1" hidden="1">#REF!</definedName>
    <definedName name="__x10" hidden="1">#REF!</definedName>
    <definedName name="__x11" localSheetId="1" hidden="1">#REF!</definedName>
    <definedName name="__x11" hidden="1">#REF!</definedName>
    <definedName name="__x12" localSheetId="1" hidden="1">#REF!</definedName>
    <definedName name="__x12" hidden="1">#REF!</definedName>
    <definedName name="__x13" localSheetId="1" hidden="1">#REF!</definedName>
    <definedName name="__x13" hidden="1">#REF!</definedName>
    <definedName name="__x14" localSheetId="1" hidden="1">#REF!</definedName>
    <definedName name="__x14" hidden="1">#REF!</definedName>
    <definedName name="__x15" localSheetId="1" hidden="1">#REF!</definedName>
    <definedName name="__x15" hidden="1">#REF!</definedName>
    <definedName name="__x16" localSheetId="1" hidden="1">#REF!</definedName>
    <definedName name="__x16" hidden="1">#REF!</definedName>
    <definedName name="__x17" localSheetId="1" hidden="1">#REF!</definedName>
    <definedName name="__x17" hidden="1">#REF!</definedName>
    <definedName name="__x18" localSheetId="1" hidden="1">#REF!</definedName>
    <definedName name="__x18" hidden="1">#REF!</definedName>
    <definedName name="__x19" localSheetId="1" hidden="1">#REF!</definedName>
    <definedName name="__x19" hidden="1">#REF!</definedName>
    <definedName name="__x20" localSheetId="1" hidden="1">#REF!</definedName>
    <definedName name="__x20" hidden="1">#REF!</definedName>
    <definedName name="__x21" localSheetId="1" hidden="1">#REF!</definedName>
    <definedName name="__x21" hidden="1">#REF!</definedName>
    <definedName name="__x22" localSheetId="1" hidden="1">#REF!</definedName>
    <definedName name="__x22" hidden="1">#REF!</definedName>
    <definedName name="__x23" localSheetId="1" hidden="1">#REF!</definedName>
    <definedName name="__x23" hidden="1">#REF!</definedName>
    <definedName name="__x24" localSheetId="1" hidden="1">#REF!</definedName>
    <definedName name="__x24" hidden="1">#REF!</definedName>
    <definedName name="__x25" localSheetId="1" hidden="1">#REF!</definedName>
    <definedName name="__x25" hidden="1">#REF!</definedName>
    <definedName name="__x28" localSheetId="1" hidden="1">#REF!</definedName>
    <definedName name="__x28" hidden="1">#REF!</definedName>
    <definedName name="__x29" localSheetId="1" hidden="1">#REF!</definedName>
    <definedName name="__x29" hidden="1">#REF!</definedName>
    <definedName name="__x32" localSheetId="1" hidden="1">#REF!</definedName>
    <definedName name="__x32" hidden="1">#REF!</definedName>
    <definedName name="__x4" localSheetId="1" hidden="1">#REF!</definedName>
    <definedName name="__x4" hidden="1">#REF!</definedName>
    <definedName name="__x5" localSheetId="1" hidden="1">#REF!</definedName>
    <definedName name="__x5" hidden="1">#REF!</definedName>
    <definedName name="__x6" localSheetId="1" hidden="1">#REF!</definedName>
    <definedName name="__x6" hidden="1">#REF!</definedName>
    <definedName name="__x7" localSheetId="1" hidden="1">#REF!</definedName>
    <definedName name="__x7" hidden="1">#REF!</definedName>
    <definedName name="__x8" localSheetId="1" hidden="1">#REF!</definedName>
    <definedName name="__x8" hidden="1">#REF!</definedName>
    <definedName name="__x9" localSheetId="1" hidden="1">#REF!</definedName>
    <definedName name="__x9" hidden="1">#REF!</definedName>
    <definedName name="__xlfn.BAHTTEXT" hidden="1">#NAME?</definedName>
    <definedName name="_1" localSheetId="8">#REF!</definedName>
    <definedName name="_1" localSheetId="7">#REF!</definedName>
    <definedName name="_1" localSheetId="4" hidden="1">#N/A</definedName>
    <definedName name="_11" hidden="1">#N/A</definedName>
    <definedName name="_111111" hidden="1">#N/A</definedName>
    <definedName name="_2" hidden="1">#N/A</definedName>
    <definedName name="_3" hidden="1">#N/A</definedName>
    <definedName name="_30_05_2002">"maio"</definedName>
    <definedName name="_4" hidden="1">#N/A</definedName>
    <definedName name="_5" hidden="1">#N/A</definedName>
    <definedName name="_5555" hidden="1">#N/A</definedName>
    <definedName name="_6" hidden="1">#N/A</definedName>
    <definedName name="_7" hidden="1">#N/A</definedName>
    <definedName name="_8" hidden="1">#N/A</definedName>
    <definedName name="_8888" hidden="1">#N/A</definedName>
    <definedName name="_9" hidden="1">#N/A</definedName>
    <definedName name="_9999" hidden="1">#N/A</definedName>
    <definedName name="_a" hidden="1">#N/A</definedName>
    <definedName name="_aa" hidden="1">#N/A</definedName>
    <definedName name="_aaa" hidden="1">#N/A</definedName>
    <definedName name="_Aaaa" hidden="1">#N/A</definedName>
    <definedName name="_B" hidden="1">#N/A</definedName>
    <definedName name="_Fill" localSheetId="5" hidden="1">#REF!</definedName>
    <definedName name="_Fill" localSheetId="8">#REF!</definedName>
    <definedName name="_Fill" localSheetId="7">#REF!</definedName>
    <definedName name="_Fill" localSheetId="4" hidden="1">#REF!</definedName>
    <definedName name="_Fill" localSheetId="6">#REF!</definedName>
    <definedName name="_Fill1" localSheetId="8">#REF!</definedName>
    <definedName name="_Fill1" localSheetId="7">#REF!</definedName>
    <definedName name="_fill1" localSheetId="4" hidden="1">#REF!</definedName>
    <definedName name="_fill1" localSheetId="6">#REF!</definedName>
    <definedName name="_Fill2" hidden="1">#N/A</definedName>
    <definedName name="_xlnm._FilterDatabase" localSheetId="1" hidden="1">ABC!$B$6:$L$6</definedName>
    <definedName name="_xlnm._FilterDatabase" localSheetId="9" hidden="1">CDHU!$A$8:$H$4109</definedName>
    <definedName name="_xlnm._FilterDatabase" localSheetId="10" hidden="1">FDE!$A$1:$H$3192</definedName>
    <definedName name="_xlnm._FilterDatabase" localSheetId="4" hidden="1">'MEMÓRIA DE CÁLCULO'!$B$1:$S$2398</definedName>
    <definedName name="_xlnm._FilterDatabase" localSheetId="2" hidden="1">ORÇAMENTO!$B$6:$I$6</definedName>
    <definedName name="_Key1" localSheetId="5" hidden="1">#REF!</definedName>
    <definedName name="_Key1" localSheetId="8">#REF!</definedName>
    <definedName name="_Key1" localSheetId="7">#REF!</definedName>
    <definedName name="_Key1" localSheetId="4" hidden="1">#REF!</definedName>
    <definedName name="_Key1" localSheetId="6">#REF!</definedName>
    <definedName name="_Key2" localSheetId="5" hidden="1">#REF!</definedName>
    <definedName name="_Key2" localSheetId="8">#REF!</definedName>
    <definedName name="_Key2" localSheetId="7">#REF!</definedName>
    <definedName name="_Key2" localSheetId="4" hidden="1">#REF!</definedName>
    <definedName name="_Key2" localSheetId="6">#REF!</definedName>
    <definedName name="_la29" localSheetId="1" hidden="1">#REF!</definedName>
    <definedName name="_la29" hidden="1">#REF!</definedName>
    <definedName name="_la3" localSheetId="1" hidden="1">#REF!</definedName>
    <definedName name="_la3" hidden="1">#REF!</definedName>
    <definedName name="_la31" localSheetId="1" hidden="1">#REF!</definedName>
    <definedName name="_la31" hidden="1">#REF!</definedName>
    <definedName name="_la32" localSheetId="1" hidden="1">#REF!</definedName>
    <definedName name="_la32" hidden="1">#REF!</definedName>
    <definedName name="_la4" localSheetId="1" hidden="1">#REF!</definedName>
    <definedName name="_la4" hidden="1">#REF!</definedName>
    <definedName name="_la5" localSheetId="1" hidden="1">#REF!</definedName>
    <definedName name="_la5" hidden="1">#REF!</definedName>
    <definedName name="_la6" localSheetId="1" hidden="1">#REF!</definedName>
    <definedName name="_la6" hidden="1">#REF!</definedName>
    <definedName name="_la7" localSheetId="1" hidden="1">#REF!</definedName>
    <definedName name="_la7" hidden="1">#REF!</definedName>
    <definedName name="_la8" localSheetId="1" hidden="1">#REF!</definedName>
    <definedName name="_la8" hidden="1">#REF!</definedName>
    <definedName name="_la9" localSheetId="1" hidden="1">#REF!</definedName>
    <definedName name="_la9" hidden="1">#REF!</definedName>
    <definedName name="_lb1" localSheetId="1" hidden="1">#REF!</definedName>
    <definedName name="_lb1" hidden="1">#REF!</definedName>
    <definedName name="_lb10" localSheetId="1" hidden="1">#REF!</definedName>
    <definedName name="_lb10" hidden="1">#REF!</definedName>
    <definedName name="_lb11" localSheetId="1" hidden="1">#REF!</definedName>
    <definedName name="_lb11" hidden="1">#REF!</definedName>
    <definedName name="_lb12" localSheetId="1" hidden="1">#REF!</definedName>
    <definedName name="_lb12" hidden="1">#REF!</definedName>
    <definedName name="_lb13" localSheetId="1" hidden="1">#REF!</definedName>
    <definedName name="_lb13" hidden="1">#REF!</definedName>
    <definedName name="_lb14" localSheetId="1" hidden="1">#REF!</definedName>
    <definedName name="_lb14" hidden="1">#REF!</definedName>
    <definedName name="_lb15" localSheetId="1" hidden="1">#REF!</definedName>
    <definedName name="_lb15" hidden="1">#REF!</definedName>
    <definedName name="_lb16" localSheetId="1" hidden="1">#REF!</definedName>
    <definedName name="_lb16" hidden="1">#REF!</definedName>
    <definedName name="_lb17" localSheetId="1" hidden="1">#REF!</definedName>
    <definedName name="_lb17" hidden="1">#REF!</definedName>
    <definedName name="_lb18" localSheetId="1" hidden="1">#REF!</definedName>
    <definedName name="_lb18" hidden="1">#REF!</definedName>
    <definedName name="_lb19" localSheetId="1" hidden="1">#REF!</definedName>
    <definedName name="_lb19" hidden="1">#REF!</definedName>
    <definedName name="_lb2" localSheetId="1" hidden="1">#REF!</definedName>
    <definedName name="_lb2" hidden="1">#REF!</definedName>
    <definedName name="_lb20" localSheetId="1" hidden="1">#REF!</definedName>
    <definedName name="_lb20" hidden="1">#REF!</definedName>
    <definedName name="_lb21" localSheetId="1" hidden="1">#REF!</definedName>
    <definedName name="_lb21" hidden="1">#REF!</definedName>
    <definedName name="_lb22" localSheetId="1" hidden="1">#REF!</definedName>
    <definedName name="_lb22" hidden="1">#REF!</definedName>
    <definedName name="_lb23" localSheetId="1" hidden="1">#REF!</definedName>
    <definedName name="_lb23" hidden="1">#REF!</definedName>
    <definedName name="_lb24" localSheetId="1" hidden="1">#REF!</definedName>
    <definedName name="_lb24" hidden="1">#REF!</definedName>
    <definedName name="_lb25" localSheetId="1" hidden="1">#REF!</definedName>
    <definedName name="_lb25" hidden="1">#REF!</definedName>
    <definedName name="_lb27" localSheetId="1" hidden="1">#REF!</definedName>
    <definedName name="_lb27" hidden="1">#REF!</definedName>
    <definedName name="_lb28" localSheetId="1" hidden="1">#REF!</definedName>
    <definedName name="_lb28" hidden="1">#REF!</definedName>
    <definedName name="_lb29" localSheetId="1" hidden="1">#REF!</definedName>
    <definedName name="_lb29" hidden="1">#REF!</definedName>
    <definedName name="_lb3" localSheetId="1" hidden="1">#REF!</definedName>
    <definedName name="_lb3" hidden="1">#REF!</definedName>
    <definedName name="_lb30" localSheetId="1" hidden="1">#REF!</definedName>
    <definedName name="_lb30" hidden="1">#REF!</definedName>
    <definedName name="_lb31" localSheetId="1" hidden="1">#REF!</definedName>
    <definedName name="_lb31" hidden="1">#REF!</definedName>
    <definedName name="_lb32" localSheetId="1" hidden="1">#REF!</definedName>
    <definedName name="_lb32" hidden="1">#REF!</definedName>
    <definedName name="_lb4" localSheetId="1" hidden="1">#REF!</definedName>
    <definedName name="_lb4" hidden="1">#REF!</definedName>
    <definedName name="_lb5" localSheetId="1" hidden="1">#REF!</definedName>
    <definedName name="_lb5" hidden="1">#REF!</definedName>
    <definedName name="_lb6" localSheetId="1" hidden="1">#REF!</definedName>
    <definedName name="_lb6" hidden="1">#REF!</definedName>
    <definedName name="_lb7" localSheetId="1" hidden="1">#REF!</definedName>
    <definedName name="_lb7" hidden="1">#REF!</definedName>
    <definedName name="_lb8" localSheetId="1" hidden="1">#REF!</definedName>
    <definedName name="_lb8" hidden="1">#REF!</definedName>
    <definedName name="_lb9" localSheetId="1" hidden="1">#REF!</definedName>
    <definedName name="_lb9" hidden="1">#REF!</definedName>
    <definedName name="_lbc1" localSheetId="1" hidden="1">#REF!</definedName>
    <definedName name="_lbc1" hidden="1">#REF!</definedName>
    <definedName name="_lbc10" localSheetId="1" hidden="1">#REF!</definedName>
    <definedName name="_lbc10" hidden="1">#REF!</definedName>
    <definedName name="_lbc11" localSheetId="1" hidden="1">#REF!</definedName>
    <definedName name="_lbc11" hidden="1">#REF!</definedName>
    <definedName name="_lbc12" localSheetId="1" hidden="1">#REF!</definedName>
    <definedName name="_lbc12" hidden="1">#REF!</definedName>
    <definedName name="_lbc13" localSheetId="1" hidden="1">#REF!</definedName>
    <definedName name="_lbc13" hidden="1">#REF!</definedName>
    <definedName name="_lbc14" localSheetId="1" hidden="1">#REF!</definedName>
    <definedName name="_lbc14" hidden="1">#REF!</definedName>
    <definedName name="_lbc15" localSheetId="1" hidden="1">#REF!</definedName>
    <definedName name="_lbc15" hidden="1">#REF!</definedName>
    <definedName name="_lbc16" localSheetId="1" hidden="1">#REF!</definedName>
    <definedName name="_lbc16" hidden="1">#REF!</definedName>
    <definedName name="_lbc17" localSheetId="1" hidden="1">#REF!</definedName>
    <definedName name="_lbc17" hidden="1">#REF!</definedName>
    <definedName name="_lbc18" localSheetId="1" hidden="1">#REF!</definedName>
    <definedName name="_lbc18" hidden="1">#REF!</definedName>
    <definedName name="_lbc19" localSheetId="1" hidden="1">#REF!</definedName>
    <definedName name="_lbc19" hidden="1">#REF!</definedName>
    <definedName name="_lbc2" localSheetId="1" hidden="1">#REF!</definedName>
    <definedName name="_lbc2" hidden="1">#REF!</definedName>
    <definedName name="_lbc20" localSheetId="1" hidden="1">#REF!</definedName>
    <definedName name="_lbc20" hidden="1">#REF!</definedName>
    <definedName name="_lbc21" localSheetId="1" hidden="1">#REF!</definedName>
    <definedName name="_lbc21" hidden="1">#REF!</definedName>
    <definedName name="_lbc22" localSheetId="1" hidden="1">#REF!</definedName>
    <definedName name="_lbc22" hidden="1">#REF!</definedName>
    <definedName name="_lbc23" localSheetId="1" hidden="1">#REF!</definedName>
    <definedName name="_lbc23" hidden="1">#REF!</definedName>
    <definedName name="_lbc24" localSheetId="1" hidden="1">#REF!</definedName>
    <definedName name="_lbc24" hidden="1">#REF!</definedName>
    <definedName name="_lbc25" localSheetId="1" hidden="1">#REF!</definedName>
    <definedName name="_lbc25" hidden="1">#REF!</definedName>
    <definedName name="_lbc26" localSheetId="1" hidden="1">#REF!</definedName>
    <definedName name="_lbc26" hidden="1">#REF!</definedName>
    <definedName name="_lbc27" localSheetId="1" hidden="1">#REF!</definedName>
    <definedName name="_lbc27" hidden="1">#REF!</definedName>
    <definedName name="_lbc28" localSheetId="1" hidden="1">#REF!</definedName>
    <definedName name="_lbc28" hidden="1">#REF!</definedName>
    <definedName name="_lbc29" localSheetId="1" hidden="1">#REF!</definedName>
    <definedName name="_lbc29" hidden="1">#REF!</definedName>
    <definedName name="_lbc3" localSheetId="1" hidden="1">#REF!</definedName>
    <definedName name="_lbc3" hidden="1">#REF!</definedName>
    <definedName name="_lbc31" localSheetId="1" hidden="1">#REF!</definedName>
    <definedName name="_lbc31" hidden="1">#REF!</definedName>
    <definedName name="_lbc32" localSheetId="1" hidden="1">#REF!</definedName>
    <definedName name="_lbc32" hidden="1">#REF!</definedName>
    <definedName name="_lbc4" localSheetId="1" hidden="1">#REF!</definedName>
    <definedName name="_lbc4" hidden="1">#REF!</definedName>
    <definedName name="_lbc5" localSheetId="1" hidden="1">#REF!</definedName>
    <definedName name="_lbc5" hidden="1">#REF!</definedName>
    <definedName name="_lbc6" localSheetId="1" hidden="1">#REF!</definedName>
    <definedName name="_lbc6" hidden="1">#REF!</definedName>
    <definedName name="_lbc7" localSheetId="1" hidden="1">#REF!</definedName>
    <definedName name="_lbc7" hidden="1">#REF!</definedName>
    <definedName name="_lbc8" localSheetId="1" hidden="1">#REF!</definedName>
    <definedName name="_lbc8" hidden="1">#REF!</definedName>
    <definedName name="_lbc9" localSheetId="1" hidden="1">#REF!</definedName>
    <definedName name="_lbc9" hidden="1">#REF!</definedName>
    <definedName name="_ld26" localSheetId="1" hidden="1">#REF!</definedName>
    <definedName name="_ld26" hidden="1">#REF!</definedName>
    <definedName name="_ld31" localSheetId="1" hidden="1">#REF!</definedName>
    <definedName name="_ld31" hidden="1">#REF!</definedName>
    <definedName name="_le31" localSheetId="1" hidden="1">#REF!</definedName>
    <definedName name="_le31" hidden="1">#REF!</definedName>
    <definedName name="_lf31" localSheetId="1" hidden="1">#REF!</definedName>
    <definedName name="_lf31" hidden="1">#REF!</definedName>
    <definedName name="_MatMult_A" localSheetId="8">#REF!</definedName>
    <definedName name="_MatMult_A" localSheetId="7">#REF!</definedName>
    <definedName name="_MatMult_A" localSheetId="4" hidden="1">#REF!</definedName>
    <definedName name="_MatMult_A" localSheetId="6">#REF!</definedName>
    <definedName name="_Order1" hidden="1">255</definedName>
    <definedName name="_Order2" hidden="1">255</definedName>
    <definedName name="_qqq" hidden="1">#N/A</definedName>
    <definedName name="_R" localSheetId="9">#REF!</definedName>
    <definedName name="_R" localSheetId="8">#REF!</definedName>
    <definedName name="_R" localSheetId="7">#REF!</definedName>
    <definedName name="_R" localSheetId="4" hidden="1">{#N/A,#N/A,FALSE,"ORC-ACKE";#N/A,#N/A,FALSE,"RESUMO"}</definedName>
    <definedName name="_R" localSheetId="6">#REF!</definedName>
    <definedName name="_Regression_Int" hidden="1">1</definedName>
    <definedName name="_rrr" hidden="1">#N/A</definedName>
    <definedName name="_Sort" localSheetId="5" hidden="1">#REF!</definedName>
    <definedName name="_Sort" localSheetId="8">#REF!</definedName>
    <definedName name="_Sort" localSheetId="7">#REF!</definedName>
    <definedName name="_Sort" localSheetId="4" hidden="1">#REF!</definedName>
    <definedName name="_Sort" localSheetId="6">#REF!</definedName>
    <definedName name="_tttt" hidden="1">#N/A</definedName>
    <definedName name="_x10" localSheetId="1" hidden="1">#REF!</definedName>
    <definedName name="_x10" hidden="1">#REF!</definedName>
    <definedName name="_x11" localSheetId="1" hidden="1">#REF!</definedName>
    <definedName name="_x11" hidden="1">#REF!</definedName>
    <definedName name="_x12" localSheetId="1" hidden="1">#REF!</definedName>
    <definedName name="_x12" hidden="1">#REF!</definedName>
    <definedName name="_x13" localSheetId="1" hidden="1">#REF!</definedName>
    <definedName name="_x13" hidden="1">#REF!</definedName>
    <definedName name="_x14" localSheetId="1" hidden="1">#REF!</definedName>
    <definedName name="_x14" hidden="1">#REF!</definedName>
    <definedName name="_x15" localSheetId="1" hidden="1">#REF!</definedName>
    <definedName name="_x15" hidden="1">#REF!</definedName>
    <definedName name="_x16" localSheetId="1" hidden="1">#REF!</definedName>
    <definedName name="_x16" hidden="1">#REF!</definedName>
    <definedName name="_x17" localSheetId="1" hidden="1">#REF!</definedName>
    <definedName name="_x17" hidden="1">#REF!</definedName>
    <definedName name="_x18" localSheetId="1" hidden="1">#REF!</definedName>
    <definedName name="_x18" hidden="1">#REF!</definedName>
    <definedName name="_x19" localSheetId="1" hidden="1">#REF!</definedName>
    <definedName name="_x19" hidden="1">#REF!</definedName>
    <definedName name="_x20" localSheetId="1" hidden="1">#REF!</definedName>
    <definedName name="_x20" hidden="1">#REF!</definedName>
    <definedName name="_x21" localSheetId="1" hidden="1">#REF!</definedName>
    <definedName name="_x21" hidden="1">#REF!</definedName>
    <definedName name="_x22" localSheetId="1" hidden="1">#REF!</definedName>
    <definedName name="_x22" hidden="1">#REF!</definedName>
    <definedName name="_x23" localSheetId="1" hidden="1">#REF!</definedName>
    <definedName name="_x23" hidden="1">#REF!</definedName>
    <definedName name="_x24" localSheetId="1" hidden="1">#REF!</definedName>
    <definedName name="_x24" hidden="1">#REF!</definedName>
    <definedName name="_x25" localSheetId="1" hidden="1">#REF!</definedName>
    <definedName name="_x25" hidden="1">#REF!</definedName>
    <definedName name="_x28" localSheetId="1" hidden="1">#REF!</definedName>
    <definedName name="_x28" hidden="1">#REF!</definedName>
    <definedName name="_x29" localSheetId="1" hidden="1">#REF!</definedName>
    <definedName name="_x29" hidden="1">#REF!</definedName>
    <definedName name="_x32" localSheetId="1" hidden="1">#REF!</definedName>
    <definedName name="_x32" hidden="1">#REF!</definedName>
    <definedName name="_x4" localSheetId="1" hidden="1">#REF!</definedName>
    <definedName name="_x4" hidden="1">#REF!</definedName>
    <definedName name="_x5" localSheetId="1" hidden="1">#REF!</definedName>
    <definedName name="_x5" hidden="1">#REF!</definedName>
    <definedName name="_x6" localSheetId="1" hidden="1">#REF!</definedName>
    <definedName name="_x6" hidden="1">#REF!</definedName>
    <definedName name="_x7" localSheetId="1" hidden="1">#REF!</definedName>
    <definedName name="_x7" hidden="1">#REF!</definedName>
    <definedName name="_x8" localSheetId="1" hidden="1">#REF!</definedName>
    <definedName name="_x8" hidden="1">#REF!</definedName>
    <definedName name="_x9" localSheetId="1" hidden="1">#REF!</definedName>
    <definedName name="_x9" hidden="1">#REF!</definedName>
    <definedName name="A" localSheetId="8">#REF!</definedName>
    <definedName name="A" localSheetId="7">#REF!</definedName>
    <definedName name="A" localSheetId="4" hidden="1">{#N/A,#N/A,FALSE,"ResGer";#N/A,#N/A,FALSE,"EndBan";#N/A,#N/A,FALSE,"DebTrabFis";#N/A,#N/A,FALSE,"FlxEndBan"}</definedName>
    <definedName name="aaa" hidden="1">#N/A</definedName>
    <definedName name="AAAAAA" hidden="1">#N/A</definedName>
    <definedName name="ac" localSheetId="7">#REF!</definedName>
    <definedName name="ac" localSheetId="4" hidden="1">{#N/A,#N/A,FALSE,"ET-CAPA";#N/A,#N/A,FALSE,"ET-PAG1";#N/A,#N/A,FALSE,"ET-PAG2";#N/A,#N/A,FALSE,"ET-PAG3";#N/A,#N/A,FALSE,"ET-PAG4";#N/A,#N/A,FALSE,"ET-PAG5"}</definedName>
    <definedName name="AccessDatabase" hidden="1">"C:\Documents and Settings\JPMELLO\Meus documentos\ARQUIVOS 2004\MONITORAMENTO OAC\Monitoramento de OAC.mdb"</definedName>
    <definedName name="achar18" localSheetId="1" hidden="1">#REF!</definedName>
    <definedName name="achar18" hidden="1">#REF!</definedName>
    <definedName name="achar19" localSheetId="1" hidden="1">#REF!</definedName>
    <definedName name="achar19" hidden="1">#REF!</definedName>
    <definedName name="achart1" localSheetId="1" hidden="1">#REF!</definedName>
    <definedName name="achart1" hidden="1">#REF!</definedName>
    <definedName name="achart10" localSheetId="1" hidden="1">#REF!</definedName>
    <definedName name="achart10" hidden="1">#REF!</definedName>
    <definedName name="achart11" localSheetId="1" hidden="1">#REF!</definedName>
    <definedName name="achart11" hidden="1">#REF!</definedName>
    <definedName name="achart12" localSheetId="1" hidden="1">#REF!</definedName>
    <definedName name="achart12" hidden="1">#REF!</definedName>
    <definedName name="achart13" localSheetId="1" hidden="1">#REF!</definedName>
    <definedName name="achart13" hidden="1">#REF!</definedName>
    <definedName name="achart14" localSheetId="1" hidden="1">#REF!</definedName>
    <definedName name="achart14" hidden="1">#REF!</definedName>
    <definedName name="achart15" localSheetId="1" hidden="1">#REF!</definedName>
    <definedName name="achart15" hidden="1">#REF!</definedName>
    <definedName name="achart16" localSheetId="1" hidden="1">#REF!</definedName>
    <definedName name="achart16" hidden="1">#REF!</definedName>
    <definedName name="achart17" localSheetId="1" hidden="1">#REF!</definedName>
    <definedName name="achart17" hidden="1">#REF!</definedName>
    <definedName name="achart2" localSheetId="1" hidden="1">#REF!</definedName>
    <definedName name="achart2" hidden="1">#REF!</definedName>
    <definedName name="achart20" localSheetId="1" hidden="1">#REF!</definedName>
    <definedName name="achart20" hidden="1">#REF!</definedName>
    <definedName name="achart21" localSheetId="1" hidden="1">#REF!</definedName>
    <definedName name="achart21" hidden="1">#REF!</definedName>
    <definedName name="achart22" localSheetId="1" hidden="1">#REF!</definedName>
    <definedName name="achart22" hidden="1">#REF!</definedName>
    <definedName name="achart23" localSheetId="1" hidden="1">#REF!</definedName>
    <definedName name="achart23" hidden="1">#REF!</definedName>
    <definedName name="achart24" localSheetId="1" hidden="1">#REF!</definedName>
    <definedName name="achart24" hidden="1">#REF!</definedName>
    <definedName name="achart25" localSheetId="1" hidden="1">#REF!</definedName>
    <definedName name="achart25" hidden="1">#REF!</definedName>
    <definedName name="achart26" localSheetId="1" hidden="1">#REF!</definedName>
    <definedName name="achart26" hidden="1">#REF!</definedName>
    <definedName name="achart27" localSheetId="1" hidden="1">#REF!</definedName>
    <definedName name="achart27" hidden="1">#REF!</definedName>
    <definedName name="achart28" localSheetId="1" hidden="1">#REF!</definedName>
    <definedName name="achart28" hidden="1">#REF!</definedName>
    <definedName name="achart29" localSheetId="1" hidden="1">#REF!</definedName>
    <definedName name="achart29" hidden="1">#REF!</definedName>
    <definedName name="achart3" localSheetId="1" hidden="1">#REF!</definedName>
    <definedName name="achart3" hidden="1">#REF!</definedName>
    <definedName name="achart30" localSheetId="1" hidden="1">#REF!</definedName>
    <definedName name="achart30" hidden="1">#REF!</definedName>
    <definedName name="achart31" localSheetId="1" hidden="1">#REF!</definedName>
    <definedName name="achart31" hidden="1">#REF!</definedName>
    <definedName name="achart32" localSheetId="1" hidden="1">#REF!</definedName>
    <definedName name="achart32" hidden="1">#REF!</definedName>
    <definedName name="achart4" localSheetId="1" hidden="1">#REF!</definedName>
    <definedName name="achart4" hidden="1">#REF!</definedName>
    <definedName name="achart5" localSheetId="1" hidden="1">#REF!</definedName>
    <definedName name="achart5" hidden="1">#REF!</definedName>
    <definedName name="achart6" localSheetId="1" hidden="1">#REF!</definedName>
    <definedName name="achart6" hidden="1">#REF!</definedName>
    <definedName name="achart7" localSheetId="1" hidden="1">#REF!</definedName>
    <definedName name="achart7" hidden="1">#REF!</definedName>
    <definedName name="achart8" localSheetId="1" hidden="1">#REF!</definedName>
    <definedName name="achart8" hidden="1">#REF!</definedName>
    <definedName name="achart9" localSheetId="1" hidden="1">#REF!</definedName>
    <definedName name="achart9" hidden="1">#REF!</definedName>
    <definedName name="ACRE" localSheetId="5" hidden="1">#REF!</definedName>
    <definedName name="ad" localSheetId="9">#REF!</definedName>
    <definedName name="ad" localSheetId="8">#REF!</definedName>
    <definedName name="ad" localSheetId="7">#REF!</definedName>
    <definedName name="ad" localSheetId="4"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ad" localSheetId="6">#REF!</definedName>
    <definedName name="adawdad" hidden="1">#N/A</definedName>
    <definedName name="ademir" localSheetId="5" hidden="1">{#N/A,#N/A,FALSE,"Cronograma";#N/A,#N/A,FALSE,"Cronogr. 2"}</definedName>
    <definedName name="AGAS" localSheetId="9">#REF!</definedName>
    <definedName name="AGAS" localSheetId="8">#REF!</definedName>
    <definedName name="AGAS" localSheetId="7">#REF!</definedName>
    <definedName name="AGAS" localSheetId="4" hidden="1">{#N/A,#N/A,FALSE,"ORC-ACKE";#N/A,#N/A,FALSE,"RESUMO"}</definedName>
    <definedName name="AGAS" localSheetId="6">#REF!</definedName>
    <definedName name="amanha" localSheetId="8">#REF!</definedName>
    <definedName name="amanha" localSheetId="7">#REF!</definedName>
    <definedName name="amanha" localSheetId="4" hidden="1">#REF!</definedName>
    <definedName name="anscount" hidden="1">1</definedName>
    <definedName name="_xlnm.Print_Area" localSheetId="1">ABC!$B$1:$L$175</definedName>
    <definedName name="_xlnm.Print_Area" localSheetId="5">CRONOGRAMA!$A$1:$K$41</definedName>
    <definedName name="_xlnm.Print_Area" localSheetId="4">'MEMÓRIA DE CÁLCULO'!$B$2:$N$2410</definedName>
    <definedName name="_xlnm.Print_Area" localSheetId="2">ORÇAMENTO!$B$1:$I$283</definedName>
    <definedName name="as" localSheetId="9">#REF!</definedName>
    <definedName name="as" localSheetId="8">#REF!</definedName>
    <definedName name="as" localSheetId="7">#REF!</definedName>
    <definedName name="as" localSheetId="4" hidden="1">{#N/A,#N/A,FALSE,"BETER -1";#N/A,#N/A,FALSE,"BETER -2";#N/A,#N/A,FALSE,"BETER -3";#N/A,#N/A,FALSE,"BETER -urb";#N/A,#N/A,FALSE,"BETER -RESUMO"}</definedName>
    <definedName name="as" localSheetId="6">#REF!</definedName>
    <definedName name="asas" hidden="1">#N/A</definedName>
    <definedName name="ASD" localSheetId="7">#REF!</definedName>
    <definedName name="ASD" localSheetId="4" hidden="1">{#N/A,#N/A,FALSE,"ResGer";#N/A,#N/A,FALSE,"EndBan";#N/A,#N/A,FALSE,"DebTrabFis";#N/A,#N/A,FALSE,"FlxEndBan"}</definedName>
    <definedName name="ASDAD" hidden="1">#N/A</definedName>
    <definedName name="asdaew" hidden="1">#N/A</definedName>
    <definedName name="asdasd" hidden="1">#N/A</definedName>
    <definedName name="ASDF" localSheetId="9">#REF!</definedName>
    <definedName name="ASDF" localSheetId="8">#REF!</definedName>
    <definedName name="ASDF" localSheetId="7">#REF!</definedName>
    <definedName name="ASDF" localSheetId="4" hidden="1">{#N/A,#N/A,FALSE,"RESUMO-BB1";#N/A,#N/A,FALSE,"MOD-A01-R - BB1";#N/A,#N/A,FALSE,"URB-BB1"}</definedName>
    <definedName name="ASDF" localSheetId="6">#REF!</definedName>
    <definedName name="asdfa" localSheetId="7">#REF!</definedName>
    <definedName name="asdfa" localSheetId="4" hidden="1">{#N/A,#N/A,FALSE,"ResGer";#N/A,#N/A,FALSE,"EndBan";#N/A,#N/A,FALSE,"DebTrabFis";#N/A,#N/A,FALSE,"FlxEndBan"}</definedName>
    <definedName name="ASDFG" localSheetId="9">#REF!</definedName>
    <definedName name="ASDFG" localSheetId="8">#REF!</definedName>
    <definedName name="ASDFG" localSheetId="7">#REF!</definedName>
    <definedName name="ASDFG" localSheetId="4" hidden="1">{#N/A,#N/A,FALSE,"RESUMO-BB1";#N/A,#N/A,FALSE,"MOD-A01-R - BB1";#N/A,#N/A,FALSE,"URB-BB1"}</definedName>
    <definedName name="ASDFG" localSheetId="6">#REF!</definedName>
    <definedName name="ASsd" hidden="1">#N/A</definedName>
    <definedName name="aweawea" hidden="1">#N/A</definedName>
    <definedName name="B" localSheetId="9">#REF!</definedName>
    <definedName name="B" localSheetId="8">#REF!</definedName>
    <definedName name="B" localSheetId="7">#REF!</definedName>
    <definedName name="B" localSheetId="4" hidden="1">{#N/A,#N/A,FALSE,"ORC-ACKE";#N/A,#N/A,FALSE,"RESUMO"}</definedName>
    <definedName name="B" localSheetId="6">#REF!</definedName>
    <definedName name="BARRAS" localSheetId="8">#REF!</definedName>
    <definedName name="BARRAS" localSheetId="7">#REF!</definedName>
    <definedName name="BARRAS" localSheetId="4" hidden="1">{#N/A,#N/A,FALSE,"RESUMO-BB1";#N/A,#N/A,FALSE,"MOD-A01-R - BB1";#N/A,#N/A,FALSE,"URB-BB1"}</definedName>
    <definedName name="BARRAS" localSheetId="6">#REF!</definedName>
    <definedName name="BB" localSheetId="9">#REF!</definedName>
    <definedName name="BB" localSheetId="8">#REF!</definedName>
    <definedName name="BB" localSheetId="7">#REF!</definedName>
    <definedName name="BB" localSheetId="4" hidden="1">{#N/A,#N/A,FALSE,"RESUMO";#N/A,#N/A,FALSE,"EXTR-CRONO";#N/A,#N/A,FALSE,"REAJUSTE";#N/A,#N/A,FALSE,"ACOMP-OBRA";#N/A,#N/A,FALSE,"MEDIÇÃO";#N/A,#N/A,FALSE,"POSIÇÃO FÍSICA";#N/A,#N/A,FALSE,"GRÁFICO"}</definedName>
    <definedName name="BB" localSheetId="6">#REF!</definedName>
    <definedName name="bbbbbbb" localSheetId="8">#REF!</definedName>
    <definedName name="bbbbbbb" localSheetId="7">#REF!</definedName>
    <definedName name="bbbbbbb" localSheetId="4" hidden="1">{#N/A,#N/A,FALSE,"GRÁFICO";#N/A,#N/A,FALSE,"POS-FÍSICA-URBANIZ";#N/A,#N/A,FALSE,"MED-URBANIZ";#N/A,#N/A,FALSE,"RES-URBANIZ";#N/A,#N/A,FALSE,"POS-FÍSICA-BLOCO2";#N/A,#N/A,FALSE,"MED-BLOCO2";#N/A,#N/A,FALSE,"RES-BLOCO2";#N/A,#N/A,FALSE,"POS-FÍSICA-BLOCO1";#N/A,#N/A,FALSE,"MED-BLOCO1";#N/A,#N/A,FALSE,"RES-BLOCO1";#N/A,#N/A,FALSE,"REAJUSTE";#N/A,#N/A,FALSE,"POS-FÍSICA-RESUMO";#N/A,#N/A,FALSE,"EXTCRO";#N/A,#N/A,FALSE,"RES-GERAL";#N/A,#N/A,FALSE,"MULTA"}</definedName>
    <definedName name="bbbbbbb" localSheetId="6">#REF!</definedName>
    <definedName name="bchar10" localSheetId="1" hidden="1">#REF!</definedName>
    <definedName name="bchar10" hidden="1">#REF!</definedName>
    <definedName name="bchart1" localSheetId="1" hidden="1">#REF!</definedName>
    <definedName name="bchart1" hidden="1">#REF!</definedName>
    <definedName name="bchart11" localSheetId="1" hidden="1">#REF!</definedName>
    <definedName name="bchart11" hidden="1">#REF!</definedName>
    <definedName name="bchart12" localSheetId="1" hidden="1">#REF!</definedName>
    <definedName name="bchart12" hidden="1">#REF!</definedName>
    <definedName name="bchart13" localSheetId="1" hidden="1">#REF!</definedName>
    <definedName name="bchart13" hidden="1">#REF!</definedName>
    <definedName name="bchart14" localSheetId="1" hidden="1">#REF!</definedName>
    <definedName name="bchart14" hidden="1">#REF!</definedName>
    <definedName name="bchart15" localSheetId="1" hidden="1">#REF!</definedName>
    <definedName name="bchart15" hidden="1">#REF!</definedName>
    <definedName name="bchart16" localSheetId="1" hidden="1">#REF!</definedName>
    <definedName name="bchart16" hidden="1">#REF!</definedName>
    <definedName name="bchart17" localSheetId="1" hidden="1">#REF!</definedName>
    <definedName name="bchart17" hidden="1">#REF!</definedName>
    <definedName name="bchart18" localSheetId="1" hidden="1">#REF!</definedName>
    <definedName name="bchart18" hidden="1">#REF!</definedName>
    <definedName name="bchart19" localSheetId="1" hidden="1">#REF!</definedName>
    <definedName name="bchart19" hidden="1">#REF!</definedName>
    <definedName name="bchart2" localSheetId="1" hidden="1">#REF!</definedName>
    <definedName name="bchart2" hidden="1">#REF!</definedName>
    <definedName name="bchart20" localSheetId="1" hidden="1">#REF!</definedName>
    <definedName name="bchart20" hidden="1">#REF!</definedName>
    <definedName name="bchart21" localSheetId="1" hidden="1">#REF!</definedName>
    <definedName name="bchart21" hidden="1">#REF!</definedName>
    <definedName name="bchart22" localSheetId="1" hidden="1">#REF!</definedName>
    <definedName name="bchart22" hidden="1">#REF!</definedName>
    <definedName name="bchart23" localSheetId="1" hidden="1">#REF!</definedName>
    <definedName name="bchart23" hidden="1">#REF!</definedName>
    <definedName name="bchart24" localSheetId="1" hidden="1">#REF!</definedName>
    <definedName name="bchart24" hidden="1">#REF!</definedName>
    <definedName name="bchart25" localSheetId="1" hidden="1">#REF!</definedName>
    <definedName name="bchart25" hidden="1">#REF!</definedName>
    <definedName name="bchart26" localSheetId="1" hidden="1">#REF!</definedName>
    <definedName name="bchart26" hidden="1">#REF!</definedName>
    <definedName name="bchart27" localSheetId="1" hidden="1">#REF!</definedName>
    <definedName name="bchart27" hidden="1">#REF!</definedName>
    <definedName name="bchart28" localSheetId="1" hidden="1">#REF!</definedName>
    <definedName name="bchart28" hidden="1">#REF!</definedName>
    <definedName name="bchart29" localSheetId="1" hidden="1">#REF!</definedName>
    <definedName name="bchart29" hidden="1">#REF!</definedName>
    <definedName name="bchart3" localSheetId="1" hidden="1">#REF!</definedName>
    <definedName name="bchart3" hidden="1">#REF!</definedName>
    <definedName name="bchart30" localSheetId="1" hidden="1">#REF!</definedName>
    <definedName name="bchart30" hidden="1">#REF!</definedName>
    <definedName name="bchart31" localSheetId="1" hidden="1">#REF!</definedName>
    <definedName name="bchart31" hidden="1">#REF!</definedName>
    <definedName name="bchart32" localSheetId="1" hidden="1">#REF!</definedName>
    <definedName name="bchart32" hidden="1">#REF!</definedName>
    <definedName name="bchart4" localSheetId="1" hidden="1">#REF!</definedName>
    <definedName name="bchart4" hidden="1">#REF!</definedName>
    <definedName name="bchart5" localSheetId="1" hidden="1">#REF!</definedName>
    <definedName name="bchart5" hidden="1">#REF!</definedName>
    <definedName name="bchart6" localSheetId="1" hidden="1">#REF!</definedName>
    <definedName name="bchart6" hidden="1">#REF!</definedName>
    <definedName name="bchart7" localSheetId="1" hidden="1">#REF!</definedName>
    <definedName name="bchart7" hidden="1">#REF!</definedName>
    <definedName name="bchart8" localSheetId="1" hidden="1">#REF!</definedName>
    <definedName name="bchart8" hidden="1">#REF!</definedName>
    <definedName name="bchart9" localSheetId="1" hidden="1">#REF!</definedName>
    <definedName name="bchart9" hidden="1">#REF!</definedName>
    <definedName name="bosta" localSheetId="5" hidden="1">{#N/A,#N/A,FALSE,"Cronograma";#N/A,#N/A,FALSE,"Cronogr. 2"}</definedName>
    <definedName name="ç" localSheetId="7">#REF!</definedName>
    <definedName name="ç" localSheetId="4" hidden="1">{#N/A,#N/A,FALSE,"ResGer";#N/A,#N/A,FALSE,"EndBan";#N/A,#N/A,FALSE,"DebTrabFis";#N/A,#N/A,FALSE,"FlxEndBan"}</definedName>
    <definedName name="CA´L" localSheetId="5" hidden="1">{#N/A,#N/A,FALSE,"Cronograma";#N/A,#N/A,FALSE,"Cronogr. 2"}</definedName>
    <definedName name="CBWorkbookPriority" hidden="1">-1414184699</definedName>
    <definedName name="cc" localSheetId="9">#REF!</definedName>
    <definedName name="cc" localSheetId="8">#REF!</definedName>
    <definedName name="cc" localSheetId="7">#REF!</definedName>
    <definedName name="cc" localSheetId="4" hidden="1">{#N/A,#N/A,FALSE,"RESUMO";#N/A,#N/A,FALSE,"EXTR-CRONO";#N/A,#N/A,FALSE,"REAJUSTE";#N/A,#N/A,FALSE,"ACOMP-OBRA";#N/A,#N/A,FALSE,"MEDIÇÃO";#N/A,#N/A,FALSE,"POSIÇÃO FÍSICA";#N/A,#N/A,FALSE,"GRÁFICO"}</definedName>
    <definedName name="cc" localSheetId="6">#REF!</definedName>
    <definedName name="cchart1" localSheetId="1" hidden="1">#REF!</definedName>
    <definedName name="cchart1" hidden="1">#REF!</definedName>
    <definedName name="cchart10" localSheetId="1" hidden="1">#REF!</definedName>
    <definedName name="cchart10" hidden="1">#REF!</definedName>
    <definedName name="cchart11" localSheetId="1" hidden="1">#REF!</definedName>
    <definedName name="cchart11" hidden="1">#REF!</definedName>
    <definedName name="cchart12" localSheetId="1" hidden="1">#REF!</definedName>
    <definedName name="cchart12" hidden="1">#REF!</definedName>
    <definedName name="cchart13" localSheetId="1" hidden="1">#REF!</definedName>
    <definedName name="cchart13" hidden="1">#REF!</definedName>
    <definedName name="cchart14" localSheetId="1" hidden="1">#REF!</definedName>
    <definedName name="cchart14" hidden="1">#REF!</definedName>
    <definedName name="cchart15" localSheetId="1" hidden="1">#REF!</definedName>
    <definedName name="cchart15" hidden="1">#REF!</definedName>
    <definedName name="cchart16" localSheetId="1" hidden="1">#REF!</definedName>
    <definedName name="cchart16" hidden="1">#REF!</definedName>
    <definedName name="cchart17" localSheetId="1" hidden="1">#REF!</definedName>
    <definedName name="cchart17" hidden="1">#REF!</definedName>
    <definedName name="cchart18" localSheetId="1" hidden="1">#REF!</definedName>
    <definedName name="cchart18" hidden="1">#REF!</definedName>
    <definedName name="cchart19" localSheetId="1" hidden="1">#REF!</definedName>
    <definedName name="cchart19" hidden="1">#REF!</definedName>
    <definedName name="cchart2" localSheetId="1" hidden="1">#REF!</definedName>
    <definedName name="cchart2" hidden="1">#REF!</definedName>
    <definedName name="cchart20" localSheetId="1" hidden="1">#REF!</definedName>
    <definedName name="cchart20" hidden="1">#REF!</definedName>
    <definedName name="cchart21" localSheetId="1" hidden="1">#REF!</definedName>
    <definedName name="cchart21" hidden="1">#REF!</definedName>
    <definedName name="cchart22" localSheetId="1" hidden="1">#REF!</definedName>
    <definedName name="cchart22" hidden="1">#REF!</definedName>
    <definedName name="cchart23" localSheetId="1" hidden="1">#REF!</definedName>
    <definedName name="cchart23" hidden="1">#REF!</definedName>
    <definedName name="cchart24" localSheetId="1" hidden="1">#REF!</definedName>
    <definedName name="cchart24" hidden="1">#REF!</definedName>
    <definedName name="cchart25" localSheetId="1" hidden="1">#REF!</definedName>
    <definedName name="cchart25" hidden="1">#REF!</definedName>
    <definedName name="cchart26" localSheetId="1" hidden="1">#REF!</definedName>
    <definedName name="cchart26" hidden="1">#REF!</definedName>
    <definedName name="cchart27" localSheetId="1" hidden="1">#REF!</definedName>
    <definedName name="cchart27" hidden="1">#REF!</definedName>
    <definedName name="cchart28" localSheetId="1" hidden="1">#REF!</definedName>
    <definedName name="cchart28" hidden="1">#REF!</definedName>
    <definedName name="cchart29" localSheetId="1" hidden="1">#REF!</definedName>
    <definedName name="cchart29" hidden="1">#REF!</definedName>
    <definedName name="cchart3" localSheetId="1" hidden="1">#REF!</definedName>
    <definedName name="cchart3" hidden="1">#REF!</definedName>
    <definedName name="cchart31" localSheetId="1" hidden="1">#REF!</definedName>
    <definedName name="cchart31" hidden="1">#REF!</definedName>
    <definedName name="cchart32" localSheetId="1" hidden="1">#REF!</definedName>
    <definedName name="cchart32" hidden="1">#REF!</definedName>
    <definedName name="cchart4" localSheetId="1" hidden="1">#REF!</definedName>
    <definedName name="cchart4" hidden="1">#REF!</definedName>
    <definedName name="cchart5" localSheetId="1" hidden="1">#REF!</definedName>
    <definedName name="cchart5" hidden="1">#REF!</definedName>
    <definedName name="cchart6" localSheetId="1" hidden="1">#REF!</definedName>
    <definedName name="cchart6" hidden="1">#REF!</definedName>
    <definedName name="cchart7" localSheetId="1" hidden="1">#REF!</definedName>
    <definedName name="cchart7" hidden="1">#REF!</definedName>
    <definedName name="cchart8" localSheetId="1" hidden="1">#REF!</definedName>
    <definedName name="cchart8" hidden="1">#REF!</definedName>
    <definedName name="cchart9" localSheetId="1" hidden="1">#REF!</definedName>
    <definedName name="cchart9" hidden="1">#REF!</definedName>
    <definedName name="cd" localSheetId="7">#REF!</definedName>
    <definedName name="cd" localSheetId="4" hidden="1">{#N/A,#N/A,FALSE,"ResGer";#N/A,#N/A,FALSE,"EndBan";#N/A,#N/A,FALSE,"DebTrabFis";#N/A,#N/A,FALSE,"FlxEndBan"}</definedName>
    <definedName name="Cód.">"serv"</definedName>
    <definedName name="çoiuiç" localSheetId="7">#REF!</definedName>
    <definedName name="çoiuiç" localSheetId="4" hidden="1">{#N/A,#N/A,FALSE,"ResGer";#N/A,#N/A,FALSE,"EndBan";#N/A,#N/A,FALSE,"DebTrabFis";#N/A,#N/A,FALSE,"FlxEndBan"}</definedName>
    <definedName name="concorrentes" localSheetId="5" hidden="1">{#N/A,#N/A,FALSE,"Cronograma";#N/A,#N/A,FALSE,"Cronogr. 2"}</definedName>
    <definedName name="CPUS" localSheetId="1" hidden="1">#REF!</definedName>
    <definedName name="CPUS" hidden="1">#REF!</definedName>
    <definedName name="czx" localSheetId="7">#REF!</definedName>
    <definedName name="czx" localSheetId="4" hidden="1">{#N/A,#N/A,FALSE,"ResGer";#N/A,#N/A,FALSE,"EndBan";#N/A,#N/A,FALSE,"DebTrabFis";#N/A,#N/A,FALSE,"FlxEndBan"}</definedName>
    <definedName name="d" localSheetId="8">#REF!</definedName>
    <definedName name="d" localSheetId="7">#REF!</definedName>
    <definedName name="D" localSheetId="4" hidden="1">{#N/A,#N/A,FALSE,"RESUMO-BB1";#N/A,#N/A,FALSE,"MOD-A01-R - BB1";#N/A,#N/A,FALSE,"URB-BB1"}</definedName>
    <definedName name="D" localSheetId="6">#REF!</definedName>
    <definedName name="daf" localSheetId="9">#REF!</definedName>
    <definedName name="daf" localSheetId="8">#REF!</definedName>
    <definedName name="daf" localSheetId="7">#REF!</definedName>
    <definedName name="daf" localSheetId="4" hidden="1">{#N/A,#N/A,FALSE,"RESUMO-BB1";#N/A,#N/A,FALSE,"MOD-A01-R - BB1";#N/A,#N/A,FALSE,"URB-BB1"}</definedName>
    <definedName name="daf" localSheetId="6">#REF!</definedName>
    <definedName name="dchart26" localSheetId="1" hidden="1">#REF!</definedName>
    <definedName name="dchart26" hidden="1">#REF!</definedName>
    <definedName name="dchart31" localSheetId="1" hidden="1">#REF!</definedName>
    <definedName name="dchart31" hidden="1">#REF!</definedName>
    <definedName name="dd" localSheetId="8">#REF!</definedName>
    <definedName name="dd" localSheetId="7">#REF!</definedName>
    <definedName name="dd" localSheetId="4" hidden="1">[1]COMPOSIÇÕES!#REF!</definedName>
    <definedName name="DDD" localSheetId="9">#REF!</definedName>
    <definedName name="DDD" localSheetId="8">#REF!</definedName>
    <definedName name="DDD" localSheetId="7">#REF!</definedName>
    <definedName name="DDD" localSheetId="4" hidden="1">{#N/A,#N/A,FALSE,"RESUMO-BB1";#N/A,#N/A,FALSE,"MOD-A01-R - BB1";#N/A,#N/A,FALSE,"URB-BB1"}</definedName>
    <definedName name="DDD" localSheetId="6">#REF!</definedName>
    <definedName name="DDDD" localSheetId="8">#REF!</definedName>
    <definedName name="DDDD" localSheetId="7">#REF!</definedName>
    <definedName name="DDDD" localSheetId="4" hidden="1">{#N/A,#N/A,FALSE,"BETER -1";#N/A,#N/A,FALSE,"BETER -2";#N/A,#N/A,FALSE,"BETER -3";#N/A,#N/A,FALSE,"BETER -urb";#N/A,#N/A,FALSE,"BETER -RESUMO"}</definedName>
    <definedName name="DDDD" localSheetId="6">#REF!</definedName>
    <definedName name="DESCR">"bds"</definedName>
    <definedName name="DESNIVEL" localSheetId="9">#REF!</definedName>
    <definedName name="DESNIVEL" localSheetId="8">#REF!</definedName>
    <definedName name="DESNIVEL" localSheetId="7">#REF!</definedName>
    <definedName name="DESNIVEL" localSheetId="4" hidden="1">{#N/A,#N/A,FALSE,"RESUMO-BB1";#N/A,#N/A,FALSE,"MOD-A01-R - BB1";#N/A,#N/A,FALSE,"URB-BB1"}</definedName>
    <definedName name="DESNIVEL" localSheetId="6">#REF!</definedName>
    <definedName name="DESNIVEL_1" localSheetId="7">#REF!</definedName>
    <definedName name="DESNIVEL_1" localSheetId="4" hidden="1">{#N/A,#N/A,FALSE,"RESUMO-BB1";#N/A,#N/A,FALSE,"MOD-A01-R - BB1";#N/A,#N/A,FALSE,"URB-BB1"}</definedName>
    <definedName name="Detalhes" localSheetId="7">#REF!</definedName>
    <definedName name="Detalhes" localSheetId="4" hidden="1">{#N/A,#N/A,FALSE,"ResGer";#N/A,#N/A,FALSE,"EndBan";#N/A,#N/A,FALSE,"DebTrabFis";#N/A,#N/A,FALSE,"FlxEndBan"}</definedName>
    <definedName name="DFPARCELADOS" localSheetId="7">#REF!</definedName>
    <definedName name="DFPARCELADOS" localSheetId="4" hidden="1">{#N/A,#N/A,FALSE,"ResGer";#N/A,#N/A,FALSE,"EndBan";#N/A,#N/A,FALSE,"DebTrabFis";#N/A,#N/A,FALSE,"FlxEndBan"}</definedName>
    <definedName name="dfre" localSheetId="4" hidden="1">{"'INDICE'!$A$1:$K$78"}</definedName>
    <definedName name="DSAD" localSheetId="8">#REF!</definedName>
    <definedName name="DSAD" localSheetId="7">#REF!</definedName>
    <definedName name="DSAD" localSheetId="4" hidden="1">#N/A</definedName>
    <definedName name="dsaf" localSheetId="7">#REF!</definedName>
    <definedName name="dsaf" localSheetId="4" hidden="1">{#N/A,#N/A,FALSE,"ResGer";#N/A,#N/A,FALSE,"EndBan";#N/A,#N/A,FALSE,"DebTrabFis";#N/A,#N/A,FALSE,"FlxEndBan"}</definedName>
    <definedName name="DSF" hidden="1">#N/A</definedName>
    <definedName name="dsfava" localSheetId="7">#REF!</definedName>
    <definedName name="dsfava" localSheetId="4" hidden="1">{#N/A,#N/A,FALSE,"ResGer";#N/A,#N/A,FALSE,"EndBan";#N/A,#N/A,FALSE,"DebTrabFis";#N/A,#N/A,FALSE,"FlxEndBan"}</definedName>
    <definedName name="DSSD" localSheetId="9">#REF!</definedName>
    <definedName name="DSSD" localSheetId="8">#REF!</definedName>
    <definedName name="DSSD" localSheetId="7">#REF!</definedName>
    <definedName name="DSSD" localSheetId="4" hidden="1">{#N/A,#N/A,FALSE,"ORC-ACKE";#N/A,#N/A,FALSE,"RESUMO"}</definedName>
    <definedName name="DSSD" localSheetId="6">#REF!</definedName>
    <definedName name="E" localSheetId="9">#REF!</definedName>
    <definedName name="e" localSheetId="8">#REF!</definedName>
    <definedName name="e" localSheetId="7">#REF!</definedName>
    <definedName name="E" localSheetId="4"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 localSheetId="6">#REF!</definedName>
    <definedName name="E4WR" localSheetId="9">#REF!</definedName>
    <definedName name="E4WR" localSheetId="8">#REF!</definedName>
    <definedName name="E4WR" localSheetId="7">#REF!</definedName>
    <definedName name="E4WR" localSheetId="4"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4WR" localSheetId="6">#REF!</definedName>
    <definedName name="echart31" localSheetId="1" hidden="1">#REF!</definedName>
    <definedName name="echart31" hidden="1">#REF!</definedName>
    <definedName name="ef" localSheetId="9">#REF!</definedName>
    <definedName name="ef" localSheetId="8">#REF!</definedName>
    <definedName name="ef" localSheetId="7">#REF!</definedName>
    <definedName name="ef" localSheetId="4" hidden="1">{#N/A,#N/A,FALSE,"BETER -1";#N/A,#N/A,FALSE,"BETER -2";#N/A,#N/A,FALSE,"BETER -3";#N/A,#N/A,FALSE,"BETER -urb";#N/A,#N/A,FALSE,"BETER -RESUMO"}</definedName>
    <definedName name="ef" localSheetId="6">#REF!</definedName>
    <definedName name="eletrica1" localSheetId="4">'MEMÓRIA DE CÁLCULO'!eletrica1</definedName>
    <definedName name="EndPatrimonial" localSheetId="7">#REF!</definedName>
    <definedName name="EndPatrimonial" localSheetId="4" hidden="1">{#N/A,#N/A,FALSE,"ResGer";#N/A,#N/A,FALSE,"EndBan";#N/A,#N/A,FALSE,"DebTrabFis";#N/A,#N/A,FALSE,"FlxEndBan"}</definedName>
    <definedName name="EQUI" localSheetId="4" hidden="1">{"'INDICE'!$A$1:$K$78"}</definedName>
    <definedName name="ERA" localSheetId="9">#REF!</definedName>
    <definedName name="ERA" localSheetId="8">#REF!</definedName>
    <definedName name="ERA" localSheetId="7">#REF!</definedName>
    <definedName name="ERA" localSheetId="4" hidden="1">{#N/A,#N/A,FALSE,"ORC-ACKE";#N/A,#N/A,FALSE,"RESUMO"}</definedName>
    <definedName name="ERA" localSheetId="6">#REF!</definedName>
    <definedName name="ERERFAF" hidden="1">#N/A</definedName>
    <definedName name="Exec" hidden="1">#N/A</definedName>
    <definedName name="Extenso" localSheetId="4">'MEMÓRIA DE CÁLCULO'!Extenso</definedName>
    <definedName name="EXTENSO1" localSheetId="4">'MEMÓRIA DE CÁLCULO'!EXTENSO1</definedName>
    <definedName name="FASDF" localSheetId="9">#REF!</definedName>
    <definedName name="FASDF" localSheetId="8">#REF!</definedName>
    <definedName name="FASDF" localSheetId="7">#REF!</definedName>
    <definedName name="FASDF" localSheetId="4" hidden="1">{#N/A,#N/A,FALSE,"ORC-ACKE";#N/A,#N/A,FALSE,"RESUMO"}</definedName>
    <definedName name="FASDF" localSheetId="6">#REF!</definedName>
    <definedName name="fchart31" localSheetId="1" hidden="1">#REF!</definedName>
    <definedName name="fchart31" hidden="1">#REF!</definedName>
    <definedName name="fdhfgh" localSheetId="7">#REF!</definedName>
    <definedName name="fdhfgh" localSheetId="4" hidden="1">{#N/A,#N/A,FALSE,"ResGer";#N/A,#N/A,FALSE,"EndBan";#N/A,#N/A,FALSE,"DebTrabFis";#N/A,#N/A,FALSE,"FlxEndBan"}</definedName>
    <definedName name="fgh" localSheetId="7">#REF!</definedName>
    <definedName name="fgh" localSheetId="4" hidden="1">{#N/A,#N/A,FALSE,"ResGer";#N/A,#N/A,FALSE,"EndBan";#N/A,#N/A,FALSE,"DebTrabFis";#N/A,#N/A,FALSE,"FlxEndBan"}</definedName>
    <definedName name="fgnhhfgnh" localSheetId="7">#REF!</definedName>
    <definedName name="fgnhhfgnh" localSheetId="4" hidden="1">{#N/A,#N/A,FALSE,"ResGer";#N/A,#N/A,FALSE,"EndBan";#N/A,#N/A,FALSE,"DebTrabFis";#N/A,#N/A,FALSE,"FlxEndBan"}</definedName>
    <definedName name="fgrsg" hidden="1">#N/A</definedName>
    <definedName name="fhkfkhjkg" localSheetId="7">#REF!</definedName>
    <definedName name="fhkfkhjkg" localSheetId="4" hidden="1">{#N/A,#N/A,FALSE,"ResGer";#N/A,#N/A,FALSE,"EndBan";#N/A,#N/A,FALSE,"DebTrabFis";#N/A,#N/A,FALSE,"FlxEndBan"}</definedName>
    <definedName name="fjhfdhsh" localSheetId="7">#REF!</definedName>
    <definedName name="fjhfdhsh" localSheetId="4" hidden="1">{#N/A,#N/A,FALSE,"ResGer";#N/A,#N/A,FALSE,"EndBan";#N/A,#N/A,FALSE,"DebTrabFis";#N/A,#N/A,FALSE,"FlxEndBan"}</definedName>
    <definedName name="fsdfsd" hidden="1">#N/A</definedName>
    <definedName name="fyuk" localSheetId="4">'MEMÓRIA DE CÁLCULO'!fyuk</definedName>
    <definedName name="g" localSheetId="9">#REF!</definedName>
    <definedName name="g" localSheetId="8">#REF!</definedName>
    <definedName name="g" localSheetId="7">#REF!</definedName>
    <definedName name="g" localSheetId="4" hidden="1">{#N/A,#N/A,FALSE,"RESUMO-BB1";#N/A,#N/A,FALSE,"MOD-A01-R - BB1";#N/A,#N/A,FALSE,"URB-BB1"}</definedName>
    <definedName name="g" localSheetId="6">#REF!</definedName>
    <definedName name="GASE" localSheetId="9">#REF!</definedName>
    <definedName name="GASE" localSheetId="8">#REF!</definedName>
    <definedName name="GASE" localSheetId="7">#REF!</definedName>
    <definedName name="GASE" localSheetId="4" hidden="1">{#N/A,#N/A,FALSE,"RESUMO-BB1";#N/A,#N/A,FALSE,"MOD-A01-R - BB1";#N/A,#N/A,FALSE,"URB-BB1"}</definedName>
    <definedName name="GASE" localSheetId="6">#REF!</definedName>
    <definedName name="gf" localSheetId="9">#REF!</definedName>
    <definedName name="gf" localSheetId="8">#REF!</definedName>
    <definedName name="gf" localSheetId="7">#REF!</definedName>
    <definedName name="gf" localSheetId="4" hidden="1">{#N/A,#N/A,FALSE,"ORC-ACKE";#N/A,#N/A,FALSE,"RESUMO"}</definedName>
    <definedName name="gf" localSheetId="6">#REF!</definedName>
    <definedName name="gfh" localSheetId="7">#REF!</definedName>
    <definedName name="gfh" localSheetId="4" hidden="1">{#N/A,#N/A,FALSE,"ResGer";#N/A,#N/A,FALSE,"EndBan";#N/A,#N/A,FALSE,"DebTrabFis";#N/A,#N/A,FALSE,"FlxEndBan"}</definedName>
    <definedName name="GFSFSAF" localSheetId="8">#REF!</definedName>
    <definedName name="GFSFSAF" localSheetId="7">#REF!</definedName>
    <definedName name="GFSFSAF" localSheetId="4" hidden="1">{#N/A,#N/A,FALSE,"BETER -1";#N/A,#N/A,FALSE,"BETER -2";#N/A,#N/A,FALSE,"BETER -3";#N/A,#N/A,FALSE,"BETER -urb";#N/A,#N/A,FALSE,"BETER -RESUMO"}</definedName>
    <definedName name="GFSFSAF" localSheetId="6">#REF!</definedName>
    <definedName name="ggg" hidden="1">#N/A</definedName>
    <definedName name="GHHGH" hidden="1">#N/A</definedName>
    <definedName name="ghkhoiglkg" localSheetId="7">#REF!</definedName>
    <definedName name="ghkhoiglkg" localSheetId="4" hidden="1">{#N/A,#N/A,FALSE,"ResGer";#N/A,#N/A,FALSE,"EndBan";#N/A,#N/A,FALSE,"DebTrabFis";#N/A,#N/A,FALSE,"FlxEndBan"}</definedName>
    <definedName name="grf" localSheetId="9">#REF!</definedName>
    <definedName name="grf" localSheetId="8">#REF!</definedName>
    <definedName name="grf" localSheetId="7">#REF!</definedName>
    <definedName name="grf" localSheetId="4" hidden="1">{#N/A,#N/A,FALSE,"ORC-ACKE";#N/A,#N/A,FALSE,"RESUMO"}</definedName>
    <definedName name="grf" localSheetId="6">#REF!</definedName>
    <definedName name="h" localSheetId="9">#REF!</definedName>
    <definedName name="h" localSheetId="8">#REF!</definedName>
    <definedName name="h" localSheetId="7">#REF!</definedName>
    <definedName name="h" localSheetId="4"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h" localSheetId="6">#REF!</definedName>
    <definedName name="hfgfnhfjnhf" localSheetId="7">#REF!</definedName>
    <definedName name="hfgfnhfjnhf" localSheetId="4" hidden="1">{#N/A,#N/A,FALSE,"ResGer";#N/A,#N/A,FALSE,"EndBan";#N/A,#N/A,FALSE,"DebTrabFis";#N/A,#N/A,FALSE,"FlxEndBan"}</definedName>
    <definedName name="hgjfg" localSheetId="7">#REF!</definedName>
    <definedName name="hgjfg" localSheetId="4" hidden="1">{#N/A,#N/A,FALSE,"ResGer";#N/A,#N/A,FALSE,"EndBan";#N/A,#N/A,FALSE,"DebTrabFis";#N/A,#N/A,FALSE,"FlxEndBan"}</definedName>
    <definedName name="hgkjghkjjgk" localSheetId="7">#REF!</definedName>
    <definedName name="hgkjghkjjgk" localSheetId="4" hidden="1">{#N/A,#N/A,FALSE,"ResGer";#N/A,#N/A,FALSE,"EndBan";#N/A,#N/A,FALSE,"DebTrabFis";#N/A,#N/A,FALSE,"FlxEndBan"}</definedName>
    <definedName name="hid" localSheetId="8">#REF!</definedName>
    <definedName name="hid" localSheetId="7">#REF!</definedName>
    <definedName name="hid" localSheetId="4" hidden="1">{#N/A,#N/A,FALSE,"BETER -1";#N/A,#N/A,FALSE,"BETER -2";#N/A,#N/A,FALSE,"BETER -3";#N/A,#N/A,FALSE,"BETER -urb";#N/A,#N/A,FALSE,"BETER -RESUMO"}</definedName>
    <definedName name="hid" localSheetId="6">#REF!</definedName>
    <definedName name="HIDRÁULICA" localSheetId="8">#REF!</definedName>
    <definedName name="HIDRÁULICA" localSheetId="7">#REF!</definedName>
    <definedName name="HIDRÁULICA" localSheetId="4" hidden="1">{#N/A,#N/A,FALSE,"RESUMO-BB1";#N/A,#N/A,FALSE,"MOD-A01-R - BB1";#N/A,#N/A,FALSE,"URB-BB1"}</definedName>
    <definedName name="HIDRÁULICA" localSheetId="6">#REF!</definedName>
    <definedName name="hjl" localSheetId="7">#REF!</definedName>
    <definedName name="hjl" localSheetId="4" hidden="1">{#N/A,#N/A,FALSE,"ResGer";#N/A,#N/A,FALSE,"EndBan";#N/A,#N/A,FALSE,"DebTrabFis";#N/A,#N/A,FALSE,"FlxEndBan"}</definedName>
    <definedName name="HRA" localSheetId="9">#REF!</definedName>
    <definedName name="HRA" localSheetId="8">#REF!</definedName>
    <definedName name="HRA" localSheetId="7">#REF!</definedName>
    <definedName name="HRA" localSheetId="4" hidden="1">{#N/A,#N/A,FALSE,"ORC-ACKE";#N/A,#N/A,FALSE,"RESUMO"}</definedName>
    <definedName name="HRA" localSheetId="6">#REF!</definedName>
    <definedName name="HTML_CodePage" hidden="1">1252</definedName>
    <definedName name="HTML_Control" localSheetId="4" hidden="1">{"'INDICE'!$A$1:$K$78"}</definedName>
    <definedName name="HTML_Description" hidden="1">""</definedName>
    <definedName name="HTML_Email" localSheetId="4" hidden="1">"jonas@engevix-sp.com.br"</definedName>
    <definedName name="HTML_Header" localSheetId="4" hidden="1">"INDICE"</definedName>
    <definedName name="HTML_LastUpdate" localSheetId="4" hidden="1">"16/09/2000"</definedName>
    <definedName name="HTML_LineAfter" hidden="1">FALSE</definedName>
    <definedName name="HTML_LineBefore" hidden="1">FALSE</definedName>
    <definedName name="HTML_Name" localSheetId="4" hidden="1">"Engevix"</definedName>
    <definedName name="HTML_OBDlg2" hidden="1">TRUE</definedName>
    <definedName name="HTML_OBDlg4" hidden="1">TRUE</definedName>
    <definedName name="HTML_OS" hidden="1">0</definedName>
    <definedName name="HTML_PathFile" localSheetId="4" hidden="1">"P:\3-Pro\3462_00\3-Suprimentos\Lista de Materiais Geral\WEB PREÇOS\Lista de Quantitativos última revisão.htm"</definedName>
    <definedName name="HTML_Title" localSheetId="4" hidden="1">"Lista de Quantitativos_revint14"</definedName>
    <definedName name="Import.DescLote" hidden="1">[2]DADOS!$F$17</definedName>
    <definedName name="j" localSheetId="9">#REF!</definedName>
    <definedName name="j" localSheetId="8">#REF!</definedName>
    <definedName name="j" localSheetId="7">#REF!</definedName>
    <definedName name="j" localSheetId="4" hidden="1">{#N/A,#N/A,FALSE,"ORC-ACKE";#N/A,#N/A,FALSE,"RESUMO"}</definedName>
    <definedName name="j" localSheetId="6">#REF!</definedName>
    <definedName name="jg" localSheetId="9">#REF!</definedName>
    <definedName name="jg" localSheetId="8">#REF!</definedName>
    <definedName name="jg" localSheetId="7">#REF!</definedName>
    <definedName name="jg" localSheetId="4" hidden="1">{#N/A,#N/A,FALSE,"RESUMO-BB1";#N/A,#N/A,FALSE,"MOD-A01-R - BB1";#N/A,#N/A,FALSE,"URB-BB1"}</definedName>
    <definedName name="jg" localSheetId="6">#REF!</definedName>
    <definedName name="jgg" localSheetId="9">#REF!</definedName>
    <definedName name="jgg" localSheetId="8">#REF!</definedName>
    <definedName name="jgg" localSheetId="7">#REF!</definedName>
    <definedName name="jgg" localSheetId="4"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jgg" localSheetId="6">#REF!</definedName>
    <definedName name="jhduj" hidden="1">#N/A</definedName>
    <definedName name="jhe" localSheetId="1" hidden="1">[1]COMPOSIÇÕES!#REF!</definedName>
    <definedName name="jhe" hidden="1">[1]COMPOSIÇÕES!#REF!</definedName>
    <definedName name="jhlkjhl" localSheetId="7">#REF!</definedName>
    <definedName name="jhlkjhl" localSheetId="4" hidden="1">{#N/A,#N/A,FALSE,"ResGer";#N/A,#N/A,FALSE,"EndBan";#N/A,#N/A,FALSE,"DebTrabFis";#N/A,#N/A,FALSE,"FlxEndBan"}</definedName>
    <definedName name="jj" localSheetId="4">'MEMÓRIA DE CÁLCULO'!jj</definedName>
    <definedName name="k" localSheetId="8">#REF!</definedName>
    <definedName name="k" localSheetId="7">#REF!</definedName>
    <definedName name="k" localSheetId="4" hidden="1">{#N/A,#N/A,FALSE,"ORC-ACKE";#N/A,#N/A,FALSE,"RESUMO"}</definedName>
    <definedName name="k" localSheetId="6">#REF!</definedName>
    <definedName name="kghkjfhk" localSheetId="7">#REF!</definedName>
    <definedName name="kghkjfhk" localSheetId="4" hidden="1">{#N/A,#N/A,FALSE,"ResGer";#N/A,#N/A,FALSE,"EndBan";#N/A,#N/A,FALSE,"DebTrabFis";#N/A,#N/A,FALSE,"FlxEndBan"}</definedName>
    <definedName name="kjfhkghk" localSheetId="7">#REF!</definedName>
    <definedName name="kjfhkghk" localSheetId="4" hidden="1">{#N/A,#N/A,FALSE,"ResGer";#N/A,#N/A,FALSE,"EndBan";#N/A,#N/A,FALSE,"DebTrabFis";#N/A,#N/A,FALSE,"FlxEndBan"}</definedName>
    <definedName name="kkljç" localSheetId="7">#REF!</definedName>
    <definedName name="kkljç" localSheetId="4" hidden="1">{#N/A,#N/A,FALSE,"ResGer";#N/A,#N/A,FALSE,"EndBan";#N/A,#N/A,FALSE,"DebTrabFis";#N/A,#N/A,FALSE,"FlxEndBan"}</definedName>
    <definedName name="lbla1" localSheetId="1" hidden="1">#REF!</definedName>
    <definedName name="lbla1" hidden="1">#REF!</definedName>
    <definedName name="lbla10" localSheetId="1" hidden="1">#REF!</definedName>
    <definedName name="lbla10" hidden="1">#REF!</definedName>
    <definedName name="lbla11" localSheetId="1" hidden="1">#REF!</definedName>
    <definedName name="lbla11" hidden="1">#REF!</definedName>
    <definedName name="lbla12" localSheetId="1" hidden="1">#REF!</definedName>
    <definedName name="lbla12" hidden="1">#REF!</definedName>
    <definedName name="lbla13" localSheetId="1" hidden="1">#REF!</definedName>
    <definedName name="lbla13" hidden="1">#REF!</definedName>
    <definedName name="lbla14" localSheetId="1" hidden="1">#REF!</definedName>
    <definedName name="lbla14" hidden="1">#REF!</definedName>
    <definedName name="lbla15" localSheetId="1" hidden="1">#REF!</definedName>
    <definedName name="lbla15" hidden="1">#REF!</definedName>
    <definedName name="lbla16" localSheetId="1" hidden="1">#REF!</definedName>
    <definedName name="lbla16" hidden="1">#REF!</definedName>
    <definedName name="lbla17" localSheetId="1" hidden="1">#REF!</definedName>
    <definedName name="lbla17" hidden="1">#REF!</definedName>
    <definedName name="lbla18" localSheetId="1" hidden="1">#REF!</definedName>
    <definedName name="lbla18" hidden="1">#REF!</definedName>
    <definedName name="lbla19" localSheetId="1" hidden="1">#REF!</definedName>
    <definedName name="lbla19" hidden="1">#REF!</definedName>
    <definedName name="lbla2" localSheetId="1" hidden="1">#REF!</definedName>
    <definedName name="lbla2" hidden="1">#REF!</definedName>
    <definedName name="lbla20" localSheetId="1" hidden="1">#REF!</definedName>
    <definedName name="lbla20" hidden="1">#REF!</definedName>
    <definedName name="lbla21" localSheetId="1" hidden="1">#REF!</definedName>
    <definedName name="lbla21" hidden="1">#REF!</definedName>
    <definedName name="lbla22" localSheetId="1" hidden="1">#REF!</definedName>
    <definedName name="lbla22" hidden="1">#REF!</definedName>
    <definedName name="lbla23" localSheetId="1" hidden="1">#REF!</definedName>
    <definedName name="lbla23" hidden="1">#REF!</definedName>
    <definedName name="lbla24" localSheetId="1" hidden="1">#REF!</definedName>
    <definedName name="lbla24" hidden="1">#REF!</definedName>
    <definedName name="lbla25" localSheetId="1" hidden="1">#REF!</definedName>
    <definedName name="lbla25" hidden="1">#REF!</definedName>
    <definedName name="lbla27" localSheetId="1" hidden="1">#REF!</definedName>
    <definedName name="lbla27" hidden="1">#REF!</definedName>
    <definedName name="lbla28" localSheetId="1" hidden="1">#REF!</definedName>
    <definedName name="lbla28" hidden="1">#REF!</definedName>
    <definedName name="list" localSheetId="8">#REF!</definedName>
    <definedName name="list" localSheetId="7">#REF!</definedName>
    <definedName name="list" localSheetId="4" hidden="1">#REF!</definedName>
    <definedName name="loja" localSheetId="9">#REF!</definedName>
    <definedName name="loja" localSheetId="8">#REF!</definedName>
    <definedName name="loja" localSheetId="7">#REF!</definedName>
    <definedName name="loja" localSheetId="4" hidden="1">{#N/A,#N/A,FALSE,"BETER -1";#N/A,#N/A,FALSE,"BETER -2";#N/A,#N/A,FALSE,"BETER -3";#N/A,#N/A,FALSE,"BETER -urb";#N/A,#N/A,FALSE,"BETER -RESUMO"}</definedName>
    <definedName name="loja" localSheetId="6">#REF!</definedName>
    <definedName name="Máximo" hidden="1">{"'Índice'!$A$1:$K$49"}</definedName>
    <definedName name="mb" localSheetId="7">#REF!</definedName>
    <definedName name="mb" localSheetId="4" hidden="1">{#N/A,#N/A,FALSE,"ResGer";#N/A,#N/A,FALSE,"EndBan";#N/A,#N/A,FALSE,"DebTrabFis";#N/A,#N/A,FALSE,"FlxEndBan"}</definedName>
    <definedName name="mj" localSheetId="7">#REF!</definedName>
    <definedName name="mj" localSheetId="4" hidden="1">{#N/A,#N/A,FALSE,"ResGer";#N/A,#N/A,FALSE,"EndBan";#N/A,#N/A,FALSE,"DebTrabFis";#N/A,#N/A,FALSE,"FlxEndBan"}</definedName>
    <definedName name="mnlm" localSheetId="9">#REF!</definedName>
    <definedName name="mnlm" localSheetId="8">#REF!</definedName>
    <definedName name="mnlm" localSheetId="7">#REF!</definedName>
    <definedName name="mnlm" localSheetId="4" hidden="1">{#N/A,#N/A,FALSE,"RESUMO";#N/A,#N/A,FALSE,"EXTR-CRONO";#N/A,#N/A,FALSE,"REAJUSTE";#N/A,#N/A,FALSE,"ACOMP-OBRA";#N/A,#N/A,FALSE,"MEDIÇÃO";#N/A,#N/A,FALSE,"POSIÇÃO FÍSICA";#N/A,#N/A,FALSE,"GRÁFICO"}</definedName>
    <definedName name="mnlm" localSheetId="6">#REF!</definedName>
    <definedName name="mnlmm" localSheetId="9">#REF!</definedName>
    <definedName name="mnlmm" localSheetId="8">#REF!</definedName>
    <definedName name="mnlmm" localSheetId="7">#REF!</definedName>
    <definedName name="mnlmm" localSheetId="4" hidden="1">{#N/A,#N/A,FALSE,"RESUMO";#N/A,#N/A,FALSE,"EXTR-CRONO";#N/A,#N/A,FALSE,"REAJUSTE";#N/A,#N/A,FALSE,"ACOMP-OBRA";#N/A,#N/A,FALSE,"MEDIÇÃO";#N/A,#N/A,FALSE,"POSIÇÃO FÍSICA";#N/A,#N/A,FALSE,"GRÁFICO"}</definedName>
    <definedName name="mnlmm" localSheetId="6">#REF!</definedName>
    <definedName name="módulo1.Extenso" localSheetId="4">'MEMÓRIA DE CÁLCULO'!módulo1.Extenso</definedName>
    <definedName name="multa1" localSheetId="9">#REF!</definedName>
    <definedName name="multa1" localSheetId="8">#REF!</definedName>
    <definedName name="multa1" localSheetId="7">#REF!</definedName>
    <definedName name="multa1" localSheetId="4" hidden="1">{#N/A,#N/A,FALSE,"RESUMO FINANC.";#N/A,#N/A,FALSE,"RESUMO POS.FÍS.";#N/A,#N/A,FALSE,"EXTRATO CRON.";#N/A,#N/A,FALSE,"REAJUSTE";#N/A,#N/A,FALSE,"MEDIÇÃO";#N/A,#N/A,FALSE,"POSIÇÃO FÍSICA";#N/A,#N/A,FALSE,"GRÁFICO"}</definedName>
    <definedName name="multa1" localSheetId="6">#REF!</definedName>
    <definedName name="N" localSheetId="1" hidden="1">[3]Planilha!#REF!</definedName>
    <definedName name="N" hidden="1">[3]Planilha!#REF!</definedName>
    <definedName name="nb" localSheetId="9">#REF!</definedName>
    <definedName name="nb" localSheetId="8">#REF!</definedName>
    <definedName name="nb" localSheetId="7">#REF!</definedName>
    <definedName name="nb" localSheetId="4" hidden="1">{#N/A,#N/A,FALSE,"RESUMO-BB1";#N/A,#N/A,FALSE,"MOD-A01-R - BB1";#N/A,#N/A,FALSE,"URB-BB1"}</definedName>
    <definedName name="nb" localSheetId="6">#REF!</definedName>
    <definedName name="o" localSheetId="8">#REF!</definedName>
    <definedName name="o" localSheetId="7">#REF!</definedName>
    <definedName name="o" localSheetId="4" hidden="1">{#N/A,#N/A,FALSE,"ResGer";#N/A,#N/A,FALSE,"EndBan";#N/A,#N/A,FALSE,"DebTrabFis";#N/A,#N/A,FALSE,"FlxEndBan"}</definedName>
    <definedName name="ORÇAMENTO.BancoRef" localSheetId="1" hidden="1">#REF!</definedName>
    <definedName name="ORÇAMENTO.BancoRef" hidden="1">#REF!</definedName>
    <definedName name="p" localSheetId="7">#REF!</definedName>
    <definedName name="p" localSheetId="4" hidden="1">{#N/A,#N/A,FALSE,"ResGer";#N/A,#N/A,FALSE,"EndBan";#N/A,#N/A,FALSE,"DebTrabFis";#N/A,#N/A,FALSE,"FlxEndBan"}</definedName>
    <definedName name="Plan" hidden="1">#N/A</definedName>
    <definedName name="Planej" localSheetId="7">#REF!</definedName>
    <definedName name="Planej" localSheetId="4" hidden="1">{#N/A,#N/A,FALSE,"ResGer";#N/A,#N/A,FALSE,"EndBan";#N/A,#N/A,FALSE,"DebTrabFis";#N/A,#N/A,FALSE,"FlxEndBan"}</definedName>
    <definedName name="Ponte">"Figura 3"</definedName>
    <definedName name="Popular" localSheetId="5" hidden="1">{#N/A,#N/A,FALSE,"Cronograma";#N/A,#N/A,FALSE,"Cronogr. 2"}</definedName>
    <definedName name="QDSWDS" hidden="1">#N/A</definedName>
    <definedName name="QERTT" localSheetId="9">#REF!</definedName>
    <definedName name="QERTT" localSheetId="8">#REF!</definedName>
    <definedName name="QERTT" localSheetId="7">#REF!</definedName>
    <definedName name="QERTT" localSheetId="4" hidden="1">{#N/A,#N/A,FALSE,"ORC-ACKE";#N/A,#N/A,FALSE,"RESUMO"}</definedName>
    <definedName name="QERTT" localSheetId="6">#REF!</definedName>
    <definedName name="QQ_2" localSheetId="4">'MEMÓRIA DE CÁLCULO'!QQ_2</definedName>
    <definedName name="quim" localSheetId="7">#REF!</definedName>
    <definedName name="quim" localSheetId="4" hidden="1">{#N/A,#N/A,FALSE,"ET-CAPA";#N/A,#N/A,FALSE,"ET-PAG1";#N/A,#N/A,FALSE,"ET-PAG2";#N/A,#N/A,FALSE,"ET-PAG3";#N/A,#N/A,FALSE,"ET-PAG4";#N/A,#N/A,FALSE,"ET-PAG5"}</definedName>
    <definedName name="qwdqswd" localSheetId="1" hidden="1">#REF!</definedName>
    <definedName name="qwdqswd" hidden="1">#REF!</definedName>
    <definedName name="QWEFR" localSheetId="9">#REF!</definedName>
    <definedName name="QWEFR" localSheetId="8">#REF!</definedName>
    <definedName name="QWEFR" localSheetId="7">#REF!</definedName>
    <definedName name="QWEFR" localSheetId="4" hidden="1">{#N/A,#N/A,FALSE,"RESUMO-BB1";#N/A,#N/A,FALSE,"MOD-A01-R - BB1";#N/A,#N/A,FALSE,"URB-BB1"}</definedName>
    <definedName name="QWEFR" localSheetId="6">#REF!</definedName>
    <definedName name="qwWDA" hidden="1">#N/A</definedName>
    <definedName name="REFERENCIA.Descricao" localSheetId="1" hidden="1">IF(ISNUMBER(#REF!),OFFSET(INDIRECT(ABC!ORÇAMENTO.BancoRef),#REF!-1,3,1),#REF!)</definedName>
    <definedName name="REFERENCIA.Descricao" hidden="1">IF(ISNUMBER(#REF!),OFFSET(INDIRECT(ORÇAMENTO.BancoRef),#REF!-1,3,1),#REF!)</definedName>
    <definedName name="REFERENCIA.Unidade" localSheetId="1" hidden="1">IF(ISNUMBER(#REF!),OFFSET(INDIRECT(ABC!ORÇAMENTO.BancoRef),#REF!-1,4,1),"-")</definedName>
    <definedName name="REFERENCIA.Unidade" hidden="1">IF(ISNUMBER(#REF!),OFFSET(INDIRECT(ORÇAMENTO.BancoRef),#REF!-1,4,1),"-")</definedName>
    <definedName name="rewtgwetgwet" localSheetId="7">#REF!</definedName>
    <definedName name="rewtgwetgwet" localSheetId="4" hidden="1">{#N/A,#N/A,FALSE,"ResGer";#N/A,#N/A,FALSE,"EndBan";#N/A,#N/A,FALSE,"DebTrabFis";#N/A,#N/A,FALSE,"FlxEndBan"}</definedName>
    <definedName name="rio" localSheetId="5" hidden="1">{#N/A,#N/A,FALSE,"Cronograma";#N/A,#N/A,FALSE,"Cronogr. 2"}</definedName>
    <definedName name="rkuyuryk" localSheetId="7">#REF!</definedName>
    <definedName name="rkuyuryk" localSheetId="4" hidden="1">{#N/A,#N/A,FALSE,"ResGer";#N/A,#N/A,FALSE,"EndBan";#N/A,#N/A,FALSE,"DebTrabFis";#N/A,#N/A,FALSE,"FlxEndBan"}</definedName>
    <definedName name="rt" localSheetId="9">#REF!</definedName>
    <definedName name="rt" localSheetId="8">#REF!</definedName>
    <definedName name="rt" localSheetId="7">#REF!</definedName>
    <definedName name="rt" localSheetId="4" hidden="1">{#N/A,#N/A,FALSE,"ORC-ACKE";#N/A,#N/A,FALSE,"RESUMO"}</definedName>
    <definedName name="rt" localSheetId="6">#REF!</definedName>
    <definedName name="S" localSheetId="8">#REF!</definedName>
    <definedName name="S" localSheetId="7">#REF!</definedName>
    <definedName name="S" localSheetId="4" hidden="1">{#N/A,#N/A,FALSE,"ORC-ACKE";#N/A,#N/A,FALSE,"RESUMO"}</definedName>
    <definedName name="S" localSheetId="6">#REF!</definedName>
    <definedName name="sax" localSheetId="7">#REF!</definedName>
    <definedName name="sax" localSheetId="4" hidden="1">{#N/A,#N/A,FALSE,"ResGer";#N/A,#N/A,FALSE,"EndBan";#N/A,#N/A,FALSE,"DebTrabFis";#N/A,#N/A,FALSE,"FlxEndBan"}</definedName>
    <definedName name="SDS" localSheetId="9">#REF!</definedName>
    <definedName name="SDS" localSheetId="8">#REF!</definedName>
    <definedName name="SDS" localSheetId="7">#REF!</definedName>
    <definedName name="SDS" localSheetId="4" hidden="1">{#N/A,#N/A,FALSE,"RESUMO-BB1";#N/A,#N/A,FALSE,"MOD-A01-R - BB1";#N/A,#N/A,FALSE,"URB-BB1"}</definedName>
    <definedName name="SDS" localSheetId="6">#REF!</definedName>
    <definedName name="sencount" hidden="1">1</definedName>
    <definedName name="sfdg" localSheetId="8">#REF!</definedName>
    <definedName name="sfdg" localSheetId="7">#REF!</definedName>
    <definedName name="sfdg" localSheetId="4" hidden="1">{#N/A,#N/A,FALSE,"ResGer";#N/A,#N/A,FALSE,"EndBan";#N/A,#N/A,FALSE,"DebTrabFis";#N/A,#N/A,FALSE,"FlxEndBan"}</definedName>
    <definedName name="sfgs" hidden="1">#N/A</definedName>
    <definedName name="SINAPI_AC" localSheetId="5" hidden="1">#REF!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19.66</definedName>
    <definedName name="ss" localSheetId="5" hidden="1">{#N/A,#N/A,FALSE,"Cronograma";#N/A,#N/A,FALSE,"Cronogr. 2"}</definedName>
    <definedName name="ss" hidden="1">#N/A</definedName>
    <definedName name="sx" localSheetId="7">#REF!</definedName>
    <definedName name="sx" localSheetId="4" hidden="1">{#N/A,#N/A,FALSE,"ResGer";#N/A,#N/A,FALSE,"EndBan";#N/A,#N/A,FALSE,"DebTrabFis";#N/A,#N/A,FALSE,"FlxEndBan"}</definedName>
    <definedName name="teste" localSheetId="8">#REF!</definedName>
    <definedName name="teste" localSheetId="7">#REF!</definedName>
    <definedName name="teste" localSheetId="4" hidden="1">#N/A</definedName>
    <definedName name="TIPOORCAMENTO" hidden="1">IF(VALUE([2]MENU!$O$3)=2,"Licitado","Proposto")</definedName>
    <definedName name="_xlnm.Print_Titles" localSheetId="1">ABC!$1:$6</definedName>
    <definedName name="_xlnm.Print_Titles" localSheetId="2">ORÇAMENTO!$1:$6</definedName>
    <definedName name="try" localSheetId="7">#REF!</definedName>
    <definedName name="try" localSheetId="4" hidden="1">{#N/A,#N/A,FALSE,"ResGer";#N/A,#N/A,FALSE,"EndBan";#N/A,#N/A,FALSE,"DebTrabFis";#N/A,#N/A,FALSE,"FlxEndBan"}</definedName>
    <definedName name="Variação" localSheetId="7">#REF!</definedName>
    <definedName name="Variação" localSheetId="4" hidden="1">{#N/A,#N/A,FALSE,"ResGer";#N/A,#N/A,FALSE,"EndBan";#N/A,#N/A,FALSE,"DebTrabFis";#N/A,#N/A,FALSE,"FlxEndBan"}</definedName>
    <definedName name="vcxr" localSheetId="7">#REF!</definedName>
    <definedName name="vcxr" localSheetId="4" hidden="1">{#N/A,#N/A,FALSE,"ResGer";#N/A,#N/A,FALSE,"EndBan";#N/A,#N/A,FALSE,"DebTrabFis";#N/A,#N/A,FALSE,"FlxEndBan"}</definedName>
    <definedName name="we" localSheetId="9">#REF!</definedName>
    <definedName name="we" localSheetId="8">#REF!</definedName>
    <definedName name="we" localSheetId="7">#REF!</definedName>
    <definedName name="we" localSheetId="4" hidden="1">{#N/A,#N/A,FALSE,"RESUMO-BB1";#N/A,#N/A,FALSE,"MOD-A01-R - BB1";#N/A,#N/A,FALSE,"URB-BB1"}</definedName>
    <definedName name="we" localSheetId="6">#REF!</definedName>
    <definedName name="wrm.ORÇAMENTO" localSheetId="8">#REF!</definedName>
    <definedName name="wrm.ORÇAMENTO" localSheetId="7">#REF!</definedName>
    <definedName name="wrm.ORÇAMENTO" localSheetId="4" hidden="1">{#N/A,#N/A,FALSE,"ORC-ACKE";#N/A,#N/A,FALSE,"RESUMO"}</definedName>
    <definedName name="wrm.ORÇAMENTO" localSheetId="6">#REF!</definedName>
    <definedName name="wrn.BB1." localSheetId="9">#REF!</definedName>
    <definedName name="wrn.BB1." localSheetId="8">#REF!</definedName>
    <definedName name="wrn.BB1." localSheetId="7">#REF!</definedName>
    <definedName name="wrn.BB1." localSheetId="4" hidden="1">{#N/A,#N/A,FALSE,"RESUMO-BB1";#N/A,#N/A,FALSE,"MOD-A01-R - BB1";#N/A,#N/A,FALSE,"URB-BB1"}</definedName>
    <definedName name="wrn.BB1." localSheetId="6">#REF!</definedName>
    <definedName name="wrn.BB1._1" localSheetId="7">#REF!</definedName>
    <definedName name="wrn.BB1._1" localSheetId="4" hidden="1">{#N/A,#N/A,FALSE,"RESUMO-BB1";#N/A,#N/A,FALSE,"MOD-A01-R - BB1";#N/A,#N/A,FALSE,"URB-BB1"}</definedName>
    <definedName name="wrn.BETER." localSheetId="9">#REF!</definedName>
    <definedName name="wrn.BETER." localSheetId="8">#REF!</definedName>
    <definedName name="wrn.BETER." localSheetId="7">#REF!</definedName>
    <definedName name="wrn.BETER." localSheetId="4" hidden="1">{#N/A,#N/A,FALSE,"BETER -1";#N/A,#N/A,FALSE,"BETER -2";#N/A,#N/A,FALSE,"BETER -3";#N/A,#N/A,FALSE,"BETER -urb";#N/A,#N/A,FALSE,"BETER -RESUMO"}</definedName>
    <definedName name="wrn.BETER." localSheetId="6">#REF!</definedName>
    <definedName name="wrn.BETER._1" localSheetId="7">#REF!</definedName>
    <definedName name="wrn.BETER._1" localSheetId="4" hidden="1">{#N/A,#N/A,FALSE,"BETER -1";#N/A,#N/A,FALSE,"BETER -2";#N/A,#N/A,FALSE,"BETER -3";#N/A,#N/A,FALSE,"BETER -urb";#N/A,#N/A,FALSE,"BETER -RESUMO"}</definedName>
    <definedName name="wrn.COMPLETO." localSheetId="9">#REF!</definedName>
    <definedName name="wrn.COMPLETO." localSheetId="8">#REF!</definedName>
    <definedName name="wrn.COMPLETO." localSheetId="7">#REF!</definedName>
    <definedName name="wrn.COMPLETO." localSheetId="4" hidden="1">{#N/A,#N/A,FALSE,"RESUMO";#N/A,#N/A,FALSE,"EXTR.CRON.";#N/A,#N/A,FALSE,"REAJUSTE";#N/A,#N/A,FALSE,"RES.FIN.-APTO";#N/A,#N/A,FALSE,"RES.FÍS.-APTO";#N/A,#N/A,FALSE,"MED-APTO";#N/A,#N/A,FALSE,"RES.FIN.-CASA";#N/A,#N/A,FALSE,"RES.FÍS.-CASA";#N/A,#N/A,FALSE,"MED-CASA";#N/A,#N/A,FALSE,"RES.FIN.-FUND.";#N/A,#N/A,FALSE,"RES.FÍS.-FUND.";#N/A,#N/A,FALSE,"MED-FUND.";#N/A,#N/A,FALSE,"GRÁFICO"}</definedName>
    <definedName name="wrn.COMPLETO." localSheetId="6">#REF!</definedName>
    <definedName name="wrn.Cronograma." localSheetId="5" hidden="1">{#N/A,#N/A,FALSE,"Cronograma";#N/A,#N/A,FALSE,"Cronogr. 2"}</definedName>
    <definedName name="wrn.DOCF." localSheetId="7">#REF!</definedName>
    <definedName name="wrn.DOCF." localSheetId="4" hidden="1">{#N/A,#N/A,FALSE,"ResGer";#N/A,#N/A,FALSE,"EndBan";#N/A,#N/A,FALSE,"DebTrabFis";#N/A,#N/A,FALSE,"FlxEndBan"}</definedName>
    <definedName name="wrn.GERAL." localSheetId="9">#REF!</definedName>
    <definedName name="wrn.GERAL." localSheetId="5" hidden="1">{#N/A,#N/A,FALSE,"ET-CAPA";#N/A,#N/A,FALSE,"ET-PAG1";#N/A,#N/A,FALSE,"ET-PAG2";#N/A,#N/A,FALSE,"ET-PAG3";#N/A,#N/A,FALSE,"ET-PAG4";#N/A,#N/A,FALSE,"ET-PAG5"}</definedName>
    <definedName name="wrn.GERAL." localSheetId="8">#REF!</definedName>
    <definedName name="wrn.GERAL." localSheetId="7">#REF!</definedName>
    <definedName name="wrn.GERAL." localSheetId="4"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wrn.GERAL." localSheetId="6">#REF!</definedName>
    <definedName name="wrn.ORÇAMENTO." localSheetId="9">#REF!</definedName>
    <definedName name="wrn.ORÇAMENTO." localSheetId="8">#REF!</definedName>
    <definedName name="wrn.ORÇAMENTO." localSheetId="7">#REF!</definedName>
    <definedName name="wrn.ORÇAMENTO." localSheetId="4" hidden="1">{#N/A,#N/A,FALSE,"ORC-ACKE";#N/A,#N/A,FALSE,"RESUMO"}</definedName>
    <definedName name="wrn.ORÇAMENTO." localSheetId="6">#REF!</definedName>
    <definedName name="wrn.PENDENCIAS." localSheetId="5" hidden="1">{#N/A,#N/A,FALSE,"GERAL";#N/A,#N/A,FALSE,"012-96";#N/A,#N/A,FALSE,"018-96";#N/A,#N/A,FALSE,"027-96";#N/A,#N/A,FALSE,"059-96";#N/A,#N/A,FALSE,"076-96";#N/A,#N/A,FALSE,"019-97";#N/A,#N/A,FALSE,"021-97";#N/A,#N/A,FALSE,"022-97";#N/A,#N/A,FALSE,"028-97"}</definedName>
    <definedName name="wrn.RELATÓRIO." localSheetId="9">#REF!</definedName>
    <definedName name="wrn.RELATÓRIO." localSheetId="8">#REF!</definedName>
    <definedName name="wrn.RELATÓRIO." localSheetId="7">#REF!</definedName>
    <definedName name="wrn.RELATÓRIO." localSheetId="4" hidden="1">{#N/A,#N/A,FALSE,"BET-HEL";#N/A,#N/A,FALSE,"CCAMP-SI";#N/A,#N/A,FALSE,"DELL-ORQ";#N/A,#N/A,FALSE,"LOPES-IT";#N/A,#N/A,FALSE,"MAST-HN";#N/A,#N/A,FALSE,"MULT-CAM";#N/A,#N/A,FALSE,"PLIMA-ASHCAR";#N/A,#N/A,FALSE,"RCOSTA-IVC";#N/A,#N/A,FALSE,"SERG-ACAC";#N/A,#N/A,FALSE,"SERTRY-IPES";#N/A,#N/A,FALSE,"VENDRA-IM";#N/A,#N/A,FALSE,"VM-BBII";#N/A,#N/A,FALSE,"YAZ-CEDROS"}</definedName>
    <definedName name="wrn.RELATÓRIO." localSheetId="6">#REF!</definedName>
    <definedName name="wrx.geral" localSheetId="8">#REF!</definedName>
    <definedName name="wrx.geral" localSheetId="7">#REF!</definedName>
    <definedName name="wrx.geral" localSheetId="4"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wrx.geral" localSheetId="6">#REF!</definedName>
    <definedName name="WWWW" localSheetId="8">#REF!</definedName>
    <definedName name="WWWW" localSheetId="7">#REF!</definedName>
    <definedName name="WWWW" localSheetId="4" hidden="1">#REF!</definedName>
    <definedName name="x" localSheetId="7">#REF!</definedName>
    <definedName name="x" localSheetId="4" hidden="1">{#N/A,#N/A,FALSE,"ResGer";#N/A,#N/A,FALSE,"EndBan";#N/A,#N/A,FALSE,"DebTrabFis";#N/A,#N/A,FALSE,"FlxEndBan"}</definedName>
    <definedName name="xz" localSheetId="7">#REF!</definedName>
    <definedName name="xz" localSheetId="4" hidden="1">{#N/A,#N/A,FALSE,"ResGer";#N/A,#N/A,FALSE,"EndBan";#N/A,#N/A,FALSE,"DebTrabFis";#N/A,#N/A,FALSE,"FlxEndBan"}</definedName>
    <definedName name="YT" localSheetId="9">#REF!</definedName>
    <definedName name="YT" localSheetId="8">#REF!</definedName>
    <definedName name="YT" localSheetId="7">#REF!</definedName>
    <definedName name="YT" localSheetId="4" hidden="1">{#N/A,#N/A,FALSE,"RESUMO-BB1";#N/A,#N/A,FALSE,"MOD-A01-R - BB1";#N/A,#N/A,FALSE,"URB-BB1"}</definedName>
    <definedName name="YT" localSheetId="6">#REF!</definedName>
    <definedName name="z" localSheetId="8">#REF!</definedName>
    <definedName name="z" localSheetId="7">#REF!</definedName>
    <definedName name="z" localSheetId="4" hidden="1">{#N/A,#N/A,FALSE,"ResGer";#N/A,#N/A,FALSE,"EndBan";#N/A,#N/A,FALSE,"DebTrabFis";#N/A,#N/A,FALSE,"FlxEndBan"}</definedName>
    <definedName name="Z_DCFF6E20_A56B_4CD5_9415_0BB99EA1A986_.wvu.Cols" hidden="1">#N/A</definedName>
    <definedName name="ZERF" localSheetId="9">#REF!</definedName>
    <definedName name="ZERF" localSheetId="8">#REF!</definedName>
    <definedName name="ZERF" localSheetId="7">#REF!</definedName>
    <definedName name="ZERF" localSheetId="4" hidden="1">{#N/A,#N/A,FALSE,"BETER -1";#N/A,#N/A,FALSE,"BETER -2";#N/A,#N/A,FALSE,"BETER -3";#N/A,#N/A,FALSE,"BETER -urb";#N/A,#N/A,FALSE,"BETER -RESUMO"}</definedName>
    <definedName name="ZERF" localSheetId="6">#REF!</definedName>
    <definedName name="zx" localSheetId="7">#REF!</definedName>
    <definedName name="zx" localSheetId="4" hidden="1">{#N/A,#N/A,FALSE,"ResGer";#N/A,#N/A,FALSE,"EndBan";#N/A,#N/A,FALSE,"DebTrabFis";#N/A,#N/A,FALSE,"FlxEndBan"}</definedName>
  </definedNames>
  <calcPr calcId="125725"/>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10" i="79"/>
  <c r="J34"/>
  <c r="J62"/>
  <c r="J86"/>
  <c r="J98"/>
  <c r="J160"/>
  <c r="I75"/>
  <c r="J75" s="1"/>
  <c r="I12"/>
  <c r="J12" s="1"/>
  <c r="I118"/>
  <c r="J118" s="1"/>
  <c r="G128"/>
  <c r="I128" s="1"/>
  <c r="J128" s="1"/>
  <c r="I95"/>
  <c r="J95" s="1"/>
  <c r="I63"/>
  <c r="J63" s="1"/>
  <c r="I20"/>
  <c r="J20" s="1"/>
  <c r="I125"/>
  <c r="J125" s="1"/>
  <c r="I142"/>
  <c r="J142" s="1"/>
  <c r="I44"/>
  <c r="J44" s="1"/>
  <c r="I57"/>
  <c r="J57" s="1"/>
  <c r="I62"/>
  <c r="I22"/>
  <c r="J22" s="1"/>
  <c r="I45"/>
  <c r="J45" s="1"/>
  <c r="I17"/>
  <c r="J17" s="1"/>
  <c r="I34"/>
  <c r="I31"/>
  <c r="J31" s="1"/>
  <c r="I48"/>
  <c r="J48" s="1"/>
  <c r="I90"/>
  <c r="J90" s="1"/>
  <c r="I41"/>
  <c r="J41" s="1"/>
  <c r="I92"/>
  <c r="J92" s="1"/>
  <c r="I51"/>
  <c r="J51" s="1"/>
  <c r="I14"/>
  <c r="J14" s="1"/>
  <c r="I148"/>
  <c r="J148" s="1"/>
  <c r="I67"/>
  <c r="J67" s="1"/>
  <c r="I42"/>
  <c r="J42" s="1"/>
  <c r="I18"/>
  <c r="J18" s="1"/>
  <c r="I168"/>
  <c r="J168" s="1"/>
  <c r="I49"/>
  <c r="J49" s="1"/>
  <c r="I36"/>
  <c r="J36" s="1"/>
  <c r="I139"/>
  <c r="J139" s="1"/>
  <c r="I33"/>
  <c r="J33" s="1"/>
  <c r="I122"/>
  <c r="J122" s="1"/>
  <c r="I147"/>
  <c r="J147" s="1"/>
  <c r="I65"/>
  <c r="J65" s="1"/>
  <c r="I84"/>
  <c r="J84" s="1"/>
  <c r="I69"/>
  <c r="J69" s="1"/>
  <c r="I127"/>
  <c r="J127" s="1"/>
  <c r="I25"/>
  <c r="J25" s="1"/>
  <c r="I32"/>
  <c r="J32" s="1"/>
  <c r="I102"/>
  <c r="J102" s="1"/>
  <c r="I23"/>
  <c r="J23" s="1"/>
  <c r="I27"/>
  <c r="J27" s="1"/>
  <c r="I136"/>
  <c r="J136" s="1"/>
  <c r="I112"/>
  <c r="J112" s="1"/>
  <c r="I8"/>
  <c r="J8" s="1"/>
  <c r="I171"/>
  <c r="J171" s="1"/>
  <c r="I174"/>
  <c r="J174" s="1"/>
  <c r="I132"/>
  <c r="J132" s="1"/>
  <c r="I94"/>
  <c r="J94" s="1"/>
  <c r="I54"/>
  <c r="J54" s="1"/>
  <c r="I86"/>
  <c r="I71"/>
  <c r="J71" s="1"/>
  <c r="I151"/>
  <c r="J151" s="1"/>
  <c r="I140"/>
  <c r="J140" s="1"/>
  <c r="I145"/>
  <c r="J145" s="1"/>
  <c r="I130"/>
  <c r="J130" s="1"/>
  <c r="I106"/>
  <c r="J106" s="1"/>
  <c r="I83"/>
  <c r="J83" s="1"/>
  <c r="I149"/>
  <c r="J149" s="1"/>
  <c r="I70"/>
  <c r="J70" s="1"/>
  <c r="I120"/>
  <c r="J120" s="1"/>
  <c r="I89"/>
  <c r="J89" s="1"/>
  <c r="I157"/>
  <c r="J157" s="1"/>
  <c r="I87"/>
  <c r="J87" s="1"/>
  <c r="I115"/>
  <c r="J115" s="1"/>
  <c r="I110"/>
  <c r="J110" s="1"/>
  <c r="I88"/>
  <c r="J88" s="1"/>
  <c r="I82"/>
  <c r="J82" s="1"/>
  <c r="I135"/>
  <c r="J135" s="1"/>
  <c r="I59"/>
  <c r="J59" s="1"/>
  <c r="I98"/>
  <c r="I119"/>
  <c r="J119" s="1"/>
  <c r="I38"/>
  <c r="J38" s="1"/>
  <c r="I53"/>
  <c r="J53" s="1"/>
  <c r="I39"/>
  <c r="J39" s="1"/>
  <c r="I40"/>
  <c r="J40" s="1"/>
  <c r="I47"/>
  <c r="J47" s="1"/>
  <c r="I29"/>
  <c r="J29" s="1"/>
  <c r="I37"/>
  <c r="J37" s="1"/>
  <c r="I124"/>
  <c r="J124" s="1"/>
  <c r="I146"/>
  <c r="J146" s="1"/>
  <c r="I109"/>
  <c r="J109" s="1"/>
  <c r="I10"/>
  <c r="I81"/>
  <c r="J81" s="1"/>
  <c r="I107"/>
  <c r="J107" s="1"/>
  <c r="I133"/>
  <c r="J133" s="1"/>
  <c r="I80"/>
  <c r="J80" s="1"/>
  <c r="I72"/>
  <c r="J72" s="1"/>
  <c r="I78"/>
  <c r="J78" s="1"/>
  <c r="I30"/>
  <c r="J30" s="1"/>
  <c r="I85"/>
  <c r="J85" s="1"/>
  <c r="I159"/>
  <c r="J159" s="1"/>
  <c r="I144"/>
  <c r="J144" s="1"/>
  <c r="I129"/>
  <c r="J129" s="1"/>
  <c r="I13"/>
  <c r="J13" s="1"/>
  <c r="I43"/>
  <c r="J43" s="1"/>
  <c r="I46"/>
  <c r="J46" s="1"/>
  <c r="I58"/>
  <c r="J58" s="1"/>
  <c r="I60"/>
  <c r="J60" s="1"/>
  <c r="I137"/>
  <c r="J137" s="1"/>
  <c r="I167"/>
  <c r="J167" s="1"/>
  <c r="I175"/>
  <c r="J175" s="1"/>
  <c r="I99"/>
  <c r="J99" s="1"/>
  <c r="I100"/>
  <c r="J100" s="1"/>
  <c r="I79"/>
  <c r="J79" s="1"/>
  <c r="I164"/>
  <c r="J164" s="1"/>
  <c r="I104"/>
  <c r="J104" s="1"/>
  <c r="I7"/>
  <c r="J7" s="1"/>
  <c r="K7" s="1"/>
  <c r="I121"/>
  <c r="J121" s="1"/>
  <c r="I103"/>
  <c r="J103" s="1"/>
  <c r="I93"/>
  <c r="J93" s="1"/>
  <c r="I52"/>
  <c r="J52" s="1"/>
  <c r="I138"/>
  <c r="J138" s="1"/>
  <c r="I123"/>
  <c r="J123" s="1"/>
  <c r="I16"/>
  <c r="J16" s="1"/>
  <c r="I116"/>
  <c r="J116" s="1"/>
  <c r="I131"/>
  <c r="J131" s="1"/>
  <c r="I74"/>
  <c r="J74" s="1"/>
  <c r="I153"/>
  <c r="J153" s="1"/>
  <c r="I15"/>
  <c r="J15" s="1"/>
  <c r="I24"/>
  <c r="J24" s="1"/>
  <c r="I56"/>
  <c r="J56" s="1"/>
  <c r="I108"/>
  <c r="J108" s="1"/>
  <c r="I101"/>
  <c r="J101" s="1"/>
  <c r="I126"/>
  <c r="J126" s="1"/>
  <c r="I150"/>
  <c r="J150" s="1"/>
  <c r="I91"/>
  <c r="J91" s="1"/>
  <c r="I166"/>
  <c r="J166" s="1"/>
  <c r="I134"/>
  <c r="J134" s="1"/>
  <c r="I162"/>
  <c r="J162" s="1"/>
  <c r="I152"/>
  <c r="J152" s="1"/>
  <c r="I172"/>
  <c r="J172" s="1"/>
  <c r="I170"/>
  <c r="J170" s="1"/>
  <c r="I169"/>
  <c r="J169" s="1"/>
  <c r="I68"/>
  <c r="J68" s="1"/>
  <c r="I35"/>
  <c r="J35" s="1"/>
  <c r="I113"/>
  <c r="J113" s="1"/>
  <c r="I143"/>
  <c r="J143" s="1"/>
  <c r="I173"/>
  <c r="J173" s="1"/>
  <c r="I154"/>
  <c r="J154" s="1"/>
  <c r="I64"/>
  <c r="J64" s="1"/>
  <c r="I28"/>
  <c r="J28" s="1"/>
  <c r="I21"/>
  <c r="J21" s="1"/>
  <c r="I111"/>
  <c r="J111" s="1"/>
  <c r="I165"/>
  <c r="J165" s="1"/>
  <c r="I156"/>
  <c r="J156" s="1"/>
  <c r="I55"/>
  <c r="J55" s="1"/>
  <c r="I19"/>
  <c r="J19" s="1"/>
  <c r="I158"/>
  <c r="J158" s="1"/>
  <c r="I76"/>
  <c r="J76" s="1"/>
  <c r="I26"/>
  <c r="J26" s="1"/>
  <c r="I50"/>
  <c r="J50" s="1"/>
  <c r="I66"/>
  <c r="J66" s="1"/>
  <c r="I114"/>
  <c r="J114" s="1"/>
  <c r="I61"/>
  <c r="J61" s="1"/>
  <c r="I141"/>
  <c r="J141" s="1"/>
  <c r="I117"/>
  <c r="J117" s="1"/>
  <c r="I163"/>
  <c r="J163" s="1"/>
  <c r="I161"/>
  <c r="J161" s="1"/>
  <c r="I97"/>
  <c r="J97" s="1"/>
  <c r="I96"/>
  <c r="J96" s="1"/>
  <c r="I73"/>
  <c r="J73" s="1"/>
  <c r="I77"/>
  <c r="J77" s="1"/>
  <c r="I11"/>
  <c r="J11" s="1"/>
  <c r="I105"/>
  <c r="J105" s="1"/>
  <c r="I155"/>
  <c r="J155" s="1"/>
  <c r="I9"/>
  <c r="J9" s="1"/>
  <c r="H269" i="65"/>
  <c r="E102"/>
  <c r="H267"/>
  <c r="H261"/>
  <c r="H260"/>
  <c r="H258"/>
  <c r="H257"/>
  <c r="H248"/>
  <c r="H243"/>
  <c r="H242"/>
  <c r="H241"/>
  <c r="H231"/>
  <c r="H230"/>
  <c r="H229"/>
  <c r="H226"/>
  <c r="H223"/>
  <c r="H217"/>
  <c r="H205"/>
  <c r="H202"/>
  <c r="H201"/>
  <c r="H200"/>
  <c r="H199"/>
  <c r="H198"/>
  <c r="F267"/>
  <c r="F261"/>
  <c r="F260"/>
  <c r="F258"/>
  <c r="F257"/>
  <c r="F248"/>
  <c r="F243"/>
  <c r="F242"/>
  <c r="F241"/>
  <c r="F231"/>
  <c r="F230"/>
  <c r="F229"/>
  <c r="F226"/>
  <c r="F223"/>
  <c r="F217"/>
  <c r="F205"/>
  <c r="F202"/>
  <c r="F201"/>
  <c r="F200"/>
  <c r="F199"/>
  <c r="F198"/>
  <c r="H197"/>
  <c r="F197"/>
  <c r="E267"/>
  <c r="E261"/>
  <c r="E260"/>
  <c r="E258"/>
  <c r="E257"/>
  <c r="E248"/>
  <c r="E243"/>
  <c r="E242"/>
  <c r="E241"/>
  <c r="E231"/>
  <c r="E230"/>
  <c r="E229"/>
  <c r="E226"/>
  <c r="E223"/>
  <c r="E217"/>
  <c r="E205"/>
  <c r="E202"/>
  <c r="E201"/>
  <c r="E200"/>
  <c r="E199"/>
  <c r="E198"/>
  <c r="E197"/>
  <c r="H186"/>
  <c r="F186"/>
  <c r="E186"/>
  <c r="H182"/>
  <c r="H181"/>
  <c r="H180"/>
  <c r="H179"/>
  <c r="H177"/>
  <c r="H170"/>
  <c r="H166"/>
  <c r="H165"/>
  <c r="H164"/>
  <c r="H163"/>
  <c r="H162"/>
  <c r="H158"/>
  <c r="F182"/>
  <c r="F181"/>
  <c r="F180"/>
  <c r="F179"/>
  <c r="F177"/>
  <c r="F170"/>
  <c r="F166"/>
  <c r="F165"/>
  <c r="F164"/>
  <c r="F163"/>
  <c r="F162"/>
  <c r="F158"/>
  <c r="E182"/>
  <c r="E181"/>
  <c r="E180"/>
  <c r="E179"/>
  <c r="E177"/>
  <c r="E170"/>
  <c r="E166"/>
  <c r="E165"/>
  <c r="E164"/>
  <c r="E163"/>
  <c r="E162"/>
  <c r="E158"/>
  <c r="H149"/>
  <c r="H148"/>
  <c r="H147"/>
  <c r="H140"/>
  <c r="H136"/>
  <c r="H131"/>
  <c r="H130"/>
  <c r="H129"/>
  <c r="H122"/>
  <c r="H118"/>
  <c r="H117"/>
  <c r="F149"/>
  <c r="F148"/>
  <c r="F147"/>
  <c r="F140"/>
  <c r="F136"/>
  <c r="F131"/>
  <c r="F130"/>
  <c r="F129"/>
  <c r="F122"/>
  <c r="F118"/>
  <c r="F117"/>
  <c r="H116"/>
  <c r="F116"/>
  <c r="E149"/>
  <c r="E148"/>
  <c r="E147"/>
  <c r="E140"/>
  <c r="E136"/>
  <c r="E131"/>
  <c r="E130"/>
  <c r="E129"/>
  <c r="E118"/>
  <c r="E117"/>
  <c r="E116"/>
  <c r="H109"/>
  <c r="H103"/>
  <c r="H102"/>
  <c r="F109"/>
  <c r="F103"/>
  <c r="F102"/>
  <c r="F98"/>
  <c r="H96"/>
  <c r="F96"/>
  <c r="E109"/>
  <c r="E103"/>
  <c r="E96"/>
  <c r="H91"/>
  <c r="H89"/>
  <c r="H88"/>
  <c r="H87"/>
  <c r="H86"/>
  <c r="H85"/>
  <c r="H84"/>
  <c r="H83"/>
  <c r="F91"/>
  <c r="F89"/>
  <c r="F88"/>
  <c r="F87"/>
  <c r="F86"/>
  <c r="F85"/>
  <c r="F84"/>
  <c r="F83"/>
  <c r="E91"/>
  <c r="E89"/>
  <c r="E88"/>
  <c r="E87"/>
  <c r="E86"/>
  <c r="E85"/>
  <c r="E84"/>
  <c r="E83"/>
  <c r="H70"/>
  <c r="H69"/>
  <c r="H68"/>
  <c r="H67"/>
  <c r="H66"/>
  <c r="H65"/>
  <c r="H64"/>
  <c r="H63"/>
  <c r="H60"/>
  <c r="H57"/>
  <c r="H56"/>
  <c r="H50"/>
  <c r="H44"/>
  <c r="H43"/>
  <c r="H42"/>
  <c r="H41"/>
  <c r="H40"/>
  <c r="H39"/>
  <c r="H37"/>
  <c r="H36"/>
  <c r="H35"/>
  <c r="H34"/>
  <c r="H30"/>
  <c r="H29"/>
  <c r="H28"/>
  <c r="H27"/>
  <c r="H26"/>
  <c r="F70"/>
  <c r="F69"/>
  <c r="F68"/>
  <c r="F67"/>
  <c r="F66"/>
  <c r="F65"/>
  <c r="F64"/>
  <c r="F63"/>
  <c r="F60"/>
  <c r="F57"/>
  <c r="F56"/>
  <c r="F50"/>
  <c r="F44"/>
  <c r="E69"/>
  <c r="E68"/>
  <c r="E67"/>
  <c r="E66"/>
  <c r="E65"/>
  <c r="E64"/>
  <c r="E63"/>
  <c r="E60"/>
  <c r="E57"/>
  <c r="E56"/>
  <c r="E50"/>
  <c r="F30"/>
  <c r="F29"/>
  <c r="F28"/>
  <c r="F27"/>
  <c r="F26"/>
  <c r="E44"/>
  <c r="F43"/>
  <c r="E43"/>
  <c r="F42"/>
  <c r="E42"/>
  <c r="F41"/>
  <c r="E41"/>
  <c r="F40"/>
  <c r="E40"/>
  <c r="F39"/>
  <c r="E39"/>
  <c r="F38"/>
  <c r="E38"/>
  <c r="F37"/>
  <c r="E37"/>
  <c r="F36"/>
  <c r="E36"/>
  <c r="F35"/>
  <c r="E35"/>
  <c r="F34"/>
  <c r="E34"/>
  <c r="E30"/>
  <c r="E29"/>
  <c r="E28"/>
  <c r="E27"/>
  <c r="E26"/>
  <c r="H21"/>
  <c r="H20"/>
  <c r="H19"/>
  <c r="H14"/>
  <c r="H13"/>
  <c r="H12"/>
  <c r="H11"/>
  <c r="F21"/>
  <c r="F20"/>
  <c r="F19"/>
  <c r="F14"/>
  <c r="F13"/>
  <c r="F12"/>
  <c r="F11"/>
  <c r="E21"/>
  <c r="E20"/>
  <c r="E19"/>
  <c r="E14"/>
  <c r="E13"/>
  <c r="E12"/>
  <c r="E11"/>
  <c r="K8" i="79" l="1"/>
  <c r="K9" s="1"/>
  <c r="K10" s="1"/>
  <c r="K11" s="1"/>
  <c r="K12" s="1"/>
  <c r="K13" s="1"/>
  <c r="K14" s="1"/>
  <c r="K15" s="1"/>
  <c r="K16" s="1"/>
  <c r="K17" s="1"/>
  <c r="K18" s="1"/>
  <c r="K19" s="1"/>
  <c r="K20" s="1"/>
  <c r="K21" s="1"/>
  <c r="K22" s="1"/>
  <c r="K23" s="1"/>
  <c r="K24" s="1"/>
  <c r="K25" s="1"/>
  <c r="K26" s="1"/>
  <c r="K27" s="1"/>
  <c r="K28" s="1"/>
  <c r="K29" s="1"/>
  <c r="K30" s="1"/>
  <c r="K31" s="1"/>
  <c r="K32" s="1"/>
  <c r="K33" s="1"/>
  <c r="K34" s="1"/>
  <c r="K35" s="1"/>
  <c r="K36" s="1"/>
  <c r="K37" s="1"/>
  <c r="K38" s="1"/>
  <c r="K39" s="1"/>
  <c r="K40" s="1"/>
  <c r="K41" s="1"/>
  <c r="K42" s="1"/>
  <c r="K43" s="1"/>
  <c r="K44" s="1"/>
  <c r="K45" s="1"/>
  <c r="K46" s="1"/>
  <c r="K47" s="1"/>
  <c r="K48" s="1"/>
  <c r="K49" s="1"/>
  <c r="K50" s="1"/>
  <c r="K51" s="1"/>
  <c r="K52" s="1"/>
  <c r="K53" s="1"/>
  <c r="K54" s="1"/>
  <c r="K55" s="1"/>
  <c r="K56" s="1"/>
  <c r="K57" s="1"/>
  <c r="K58" s="1"/>
  <c r="K59" s="1"/>
  <c r="K60" s="1"/>
  <c r="K61" s="1"/>
  <c r="K62" s="1"/>
  <c r="K63" s="1"/>
  <c r="K64" s="1"/>
  <c r="K65" s="1"/>
  <c r="K66" s="1"/>
  <c r="K67" s="1"/>
  <c r="K68" s="1"/>
  <c r="K69" s="1"/>
  <c r="K70" s="1"/>
  <c r="K71" s="1"/>
  <c r="K72" s="1"/>
  <c r="K73" s="1"/>
  <c r="K74" s="1"/>
  <c r="K75" s="1"/>
  <c r="K76" s="1"/>
  <c r="K77" s="1"/>
  <c r="K78" s="1"/>
  <c r="K79" s="1"/>
  <c r="K80" s="1"/>
  <c r="K81" s="1"/>
  <c r="K82" s="1"/>
  <c r="K83" s="1"/>
  <c r="K84" s="1"/>
  <c r="K85" s="1"/>
  <c r="K86" s="1"/>
  <c r="K87" s="1"/>
  <c r="K88" s="1"/>
  <c r="K89" s="1"/>
  <c r="K90" s="1"/>
  <c r="K91" s="1"/>
  <c r="K92" s="1"/>
  <c r="K93" s="1"/>
  <c r="K94" s="1"/>
  <c r="K95" s="1"/>
  <c r="K96" s="1"/>
  <c r="K97" s="1"/>
  <c r="K98" s="1"/>
  <c r="K99" s="1"/>
  <c r="K100" s="1"/>
  <c r="K101" s="1"/>
  <c r="K102" s="1"/>
  <c r="K103" s="1"/>
  <c r="K104" s="1"/>
  <c r="K105" s="1"/>
  <c r="K106" s="1"/>
  <c r="K107" s="1"/>
  <c r="K108" s="1"/>
  <c r="K109" s="1"/>
  <c r="K110" s="1"/>
  <c r="K111" s="1"/>
  <c r="K112" s="1"/>
  <c r="K113" s="1"/>
  <c r="K114" s="1"/>
  <c r="K115" s="1"/>
  <c r="K116" s="1"/>
  <c r="K117" s="1"/>
  <c r="K118" s="1"/>
  <c r="K119" s="1"/>
  <c r="K120" s="1"/>
  <c r="K121" s="1"/>
  <c r="K122" s="1"/>
  <c r="K123" s="1"/>
  <c r="K124" s="1"/>
  <c r="K125" s="1"/>
  <c r="K126" s="1"/>
  <c r="K127" s="1"/>
  <c r="K128" s="1"/>
  <c r="K129" s="1"/>
  <c r="K130" s="1"/>
  <c r="K131" s="1"/>
  <c r="K132" s="1"/>
  <c r="K133" s="1"/>
  <c r="K134" s="1"/>
  <c r="K135" s="1"/>
  <c r="K136" s="1"/>
  <c r="K137" s="1"/>
  <c r="K138" s="1"/>
  <c r="K139" s="1"/>
  <c r="K140" s="1"/>
  <c r="K141" s="1"/>
  <c r="K142" s="1"/>
  <c r="K143" s="1"/>
  <c r="K144" s="1"/>
  <c r="K145" s="1"/>
  <c r="K146" s="1"/>
  <c r="K147" s="1"/>
  <c r="K148" s="1"/>
  <c r="K149" s="1"/>
  <c r="K150" s="1"/>
  <c r="K151" s="1"/>
  <c r="K152" s="1"/>
  <c r="K153" s="1"/>
  <c r="K154" s="1"/>
  <c r="K155" s="1"/>
  <c r="K156" s="1"/>
  <c r="K157" s="1"/>
  <c r="K158" s="1"/>
  <c r="K159" s="1"/>
  <c r="K160" s="1"/>
  <c r="K161" s="1"/>
  <c r="K162" s="1"/>
  <c r="K163" s="1"/>
  <c r="K164" s="1"/>
  <c r="K165" s="1"/>
  <c r="K166" s="1"/>
  <c r="K167" s="1"/>
  <c r="K168" s="1"/>
  <c r="K169" s="1"/>
  <c r="K170" s="1"/>
  <c r="K171" s="1"/>
  <c r="K172" s="1"/>
  <c r="K173" s="1"/>
  <c r="K174" s="1"/>
  <c r="K175" s="1"/>
  <c r="B6" i="78"/>
  <c r="B4"/>
  <c r="G26"/>
  <c r="G25"/>
  <c r="B3"/>
  <c r="B2"/>
  <c r="B1"/>
  <c r="F55" i="65" l="1"/>
  <c r="E3192" i="77"/>
  <c r="E3191"/>
  <c r="E3190"/>
  <c r="E3189"/>
  <c r="E3188"/>
  <c r="E3187"/>
  <c r="E3186"/>
  <c r="E3185"/>
  <c r="E3184"/>
  <c r="E3183"/>
  <c r="E3182"/>
  <c r="E3181"/>
  <c r="E3180"/>
  <c r="E3179"/>
  <c r="E3178"/>
  <c r="E3177"/>
  <c r="E3176"/>
  <c r="E3175"/>
  <c r="E3174"/>
  <c r="E3173"/>
  <c r="E3172"/>
  <c r="E3171"/>
  <c r="E3170"/>
  <c r="E3169"/>
  <c r="E3168"/>
  <c r="E3167"/>
  <c r="E3166"/>
  <c r="E3165"/>
  <c r="E3164"/>
  <c r="E3163"/>
  <c r="E3162"/>
  <c r="E3161"/>
  <c r="E3160"/>
  <c r="E3159"/>
  <c r="E3158"/>
  <c r="E3157"/>
  <c r="E3156"/>
  <c r="E3155"/>
  <c r="E3154"/>
  <c r="E3153"/>
  <c r="E3152"/>
  <c r="E3151"/>
  <c r="E3150"/>
  <c r="E3149"/>
  <c r="E3148"/>
  <c r="E3147"/>
  <c r="E3146"/>
  <c r="E3145"/>
  <c r="E3144"/>
  <c r="E3143"/>
  <c r="E3142"/>
  <c r="E3141"/>
  <c r="E3140"/>
  <c r="E3139"/>
  <c r="E3138"/>
  <c r="E3137"/>
  <c r="E3136"/>
  <c r="E3135"/>
  <c r="E3134"/>
  <c r="E3133"/>
  <c r="E3132"/>
  <c r="E3131"/>
  <c r="E3130"/>
  <c r="E3129"/>
  <c r="E3128"/>
  <c r="E3127"/>
  <c r="E3126"/>
  <c r="E3125"/>
  <c r="E3124"/>
  <c r="E3123"/>
  <c r="E3122"/>
  <c r="E3121"/>
  <c r="E3120"/>
  <c r="E3119"/>
  <c r="E3118"/>
  <c r="E3117"/>
  <c r="E3116"/>
  <c r="E3115"/>
  <c r="E3114"/>
  <c r="E3113"/>
  <c r="E3112"/>
  <c r="E3111"/>
  <c r="E3110"/>
  <c r="E3109"/>
  <c r="E3108"/>
  <c r="E3107"/>
  <c r="E3106"/>
  <c r="E3105"/>
  <c r="E3104"/>
  <c r="E3103"/>
  <c r="E3102"/>
  <c r="E3101"/>
  <c r="E3100"/>
  <c r="E3099"/>
  <c r="E3098"/>
  <c r="E3097"/>
  <c r="E3096"/>
  <c r="E3095"/>
  <c r="E3094"/>
  <c r="E3093"/>
  <c r="E3092"/>
  <c r="E3091"/>
  <c r="E3090"/>
  <c r="E3089"/>
  <c r="E3088"/>
  <c r="E3087"/>
  <c r="E3086"/>
  <c r="E3085"/>
  <c r="E3084"/>
  <c r="E3083"/>
  <c r="E3082"/>
  <c r="E3081"/>
  <c r="E3080"/>
  <c r="E3079"/>
  <c r="E3078"/>
  <c r="E3077"/>
  <c r="E3076"/>
  <c r="E3075"/>
  <c r="E3074"/>
  <c r="E3073"/>
  <c r="E3072"/>
  <c r="E3071"/>
  <c r="E3070"/>
  <c r="E3069"/>
  <c r="E3068"/>
  <c r="E3067"/>
  <c r="E3066"/>
  <c r="E3065"/>
  <c r="E3064"/>
  <c r="E3063"/>
  <c r="E3062"/>
  <c r="E3061"/>
  <c r="E3060"/>
  <c r="E3059"/>
  <c r="E3058"/>
  <c r="E3057"/>
  <c r="E3056"/>
  <c r="E3055"/>
  <c r="E3054"/>
  <c r="E3053"/>
  <c r="E3052"/>
  <c r="E3051"/>
  <c r="E3050"/>
  <c r="E3049"/>
  <c r="E3048"/>
  <c r="E3047"/>
  <c r="E3046"/>
  <c r="E3045"/>
  <c r="E3044"/>
  <c r="E3043"/>
  <c r="E3042"/>
  <c r="E3041"/>
  <c r="E3040"/>
  <c r="E3039"/>
  <c r="E3038"/>
  <c r="E3037"/>
  <c r="E3036"/>
  <c r="E3035"/>
  <c r="E3034"/>
  <c r="E3033"/>
  <c r="E3032"/>
  <c r="E3031"/>
  <c r="E3030"/>
  <c r="E3029"/>
  <c r="E3028"/>
  <c r="E3027"/>
  <c r="E3026"/>
  <c r="E3025"/>
  <c r="E3024"/>
  <c r="E3023"/>
  <c r="E3022"/>
  <c r="E3021"/>
  <c r="E3020"/>
  <c r="E3019"/>
  <c r="E3018"/>
  <c r="E3017"/>
  <c r="E3016"/>
  <c r="E3015"/>
  <c r="E3014"/>
  <c r="E3013"/>
  <c r="E3012"/>
  <c r="E3011"/>
  <c r="E3010"/>
  <c r="E3009"/>
  <c r="E3008"/>
  <c r="E3007"/>
  <c r="E3006"/>
  <c r="E3005"/>
  <c r="E3004"/>
  <c r="E3003"/>
  <c r="E3002"/>
  <c r="E3001"/>
  <c r="E3000"/>
  <c r="E2999"/>
  <c r="E2998"/>
  <c r="E2997"/>
  <c r="E2996"/>
  <c r="E2995"/>
  <c r="E2994"/>
  <c r="E2993"/>
  <c r="E2992"/>
  <c r="E2991"/>
  <c r="E2990"/>
  <c r="E2989"/>
  <c r="E2988"/>
  <c r="E2987"/>
  <c r="E2986"/>
  <c r="E2985"/>
  <c r="E2984"/>
  <c r="E2983"/>
  <c r="E2982"/>
  <c r="E2981"/>
  <c r="E2980"/>
  <c r="E2979"/>
  <c r="E2978"/>
  <c r="E2977"/>
  <c r="E2976"/>
  <c r="E2975"/>
  <c r="E2974"/>
  <c r="E2973"/>
  <c r="E2972"/>
  <c r="E2971"/>
  <c r="E2970"/>
  <c r="E2969"/>
  <c r="E2968"/>
  <c r="E2967"/>
  <c r="E2966"/>
  <c r="E2965"/>
  <c r="E2964"/>
  <c r="E2963"/>
  <c r="E2962"/>
  <c r="E2961"/>
  <c r="E2960"/>
  <c r="E2959"/>
  <c r="E2958"/>
  <c r="E2957"/>
  <c r="E2956"/>
  <c r="E2955"/>
  <c r="E2954"/>
  <c r="E2953"/>
  <c r="E2952"/>
  <c r="E2951"/>
  <c r="E2950"/>
  <c r="E2949"/>
  <c r="E2948"/>
  <c r="E2947"/>
  <c r="E2946"/>
  <c r="E2945"/>
  <c r="E2944"/>
  <c r="E2943"/>
  <c r="E2942"/>
  <c r="E2941"/>
  <c r="E2940"/>
  <c r="E2939"/>
  <c r="E2938"/>
  <c r="E2937"/>
  <c r="E2936"/>
  <c r="E2935"/>
  <c r="E2934"/>
  <c r="E2933"/>
  <c r="E2932"/>
  <c r="E2931"/>
  <c r="E2930"/>
  <c r="E2929"/>
  <c r="E2928"/>
  <c r="E2927"/>
  <c r="E2926"/>
  <c r="E2925"/>
  <c r="E2924"/>
  <c r="E2923"/>
  <c r="E2922"/>
  <c r="E2921"/>
  <c r="E2920"/>
  <c r="E2919"/>
  <c r="E2918"/>
  <c r="E2917"/>
  <c r="E2916"/>
  <c r="E2915"/>
  <c r="E2914"/>
  <c r="E2913"/>
  <c r="E2912"/>
  <c r="E2911"/>
  <c r="E2910"/>
  <c r="E2909"/>
  <c r="E2908"/>
  <c r="E2907"/>
  <c r="E2906"/>
  <c r="E2905"/>
  <c r="E2904"/>
  <c r="E2903"/>
  <c r="E2902"/>
  <c r="E2901"/>
  <c r="E2900"/>
  <c r="E2899"/>
  <c r="E2898"/>
  <c r="E2897"/>
  <c r="E2896"/>
  <c r="E2895"/>
  <c r="E2894"/>
  <c r="E2893"/>
  <c r="E2892"/>
  <c r="E2891"/>
  <c r="E2890"/>
  <c r="E2889"/>
  <c r="E2888"/>
  <c r="E2887"/>
  <c r="E2886"/>
  <c r="E2885"/>
  <c r="E2884"/>
  <c r="E2883"/>
  <c r="E2882"/>
  <c r="E2881"/>
  <c r="E2880"/>
  <c r="E2879"/>
  <c r="E2878"/>
  <c r="E2877"/>
  <c r="E2876"/>
  <c r="E2875"/>
  <c r="E2874"/>
  <c r="E2873"/>
  <c r="E2872"/>
  <c r="E2871"/>
  <c r="E2870"/>
  <c r="E2869"/>
  <c r="E2868"/>
  <c r="E2867"/>
  <c r="E2866"/>
  <c r="E2865"/>
  <c r="E2864"/>
  <c r="E2863"/>
  <c r="E2862"/>
  <c r="E2861"/>
  <c r="E2860"/>
  <c r="E2859"/>
  <c r="E2858"/>
  <c r="E2857"/>
  <c r="E2856"/>
  <c r="E2855"/>
  <c r="E2854"/>
  <c r="E2853"/>
  <c r="E2852"/>
  <c r="E2851"/>
  <c r="E2850"/>
  <c r="E2849"/>
  <c r="E2848"/>
  <c r="E2847"/>
  <c r="E2846"/>
  <c r="E2845"/>
  <c r="E2844"/>
  <c r="E2843"/>
  <c r="E2842"/>
  <c r="E2841"/>
  <c r="E2840"/>
  <c r="E2839"/>
  <c r="E2838"/>
  <c r="E2837"/>
  <c r="E2836"/>
  <c r="E2835"/>
  <c r="E2834"/>
  <c r="E2833"/>
  <c r="E2832"/>
  <c r="E2831"/>
  <c r="E2830"/>
  <c r="E2829"/>
  <c r="E2828"/>
  <c r="E2827"/>
  <c r="E2826"/>
  <c r="E2825"/>
  <c r="E2824"/>
  <c r="E2823"/>
  <c r="E2822"/>
  <c r="E2821"/>
  <c r="E2820"/>
  <c r="E2819"/>
  <c r="E2818"/>
  <c r="E2817"/>
  <c r="E2816"/>
  <c r="E2815"/>
  <c r="E2814"/>
  <c r="E2813"/>
  <c r="E2812"/>
  <c r="E2811"/>
  <c r="E2810"/>
  <c r="E2809"/>
  <c r="E2808"/>
  <c r="E2807"/>
  <c r="E2806"/>
  <c r="E2805"/>
  <c r="E2804"/>
  <c r="E2803"/>
  <c r="E2802"/>
  <c r="E2801"/>
  <c r="E2800"/>
  <c r="E2799"/>
  <c r="E2798"/>
  <c r="E2797"/>
  <c r="E2796"/>
  <c r="E2795"/>
  <c r="E2794"/>
  <c r="E2793"/>
  <c r="E2792"/>
  <c r="E2791"/>
  <c r="E2790"/>
  <c r="E2789"/>
  <c r="E2788"/>
  <c r="E2787"/>
  <c r="E2786"/>
  <c r="E2785"/>
  <c r="E2784"/>
  <c r="E2783"/>
  <c r="E2782"/>
  <c r="E2781"/>
  <c r="E2780"/>
  <c r="E2779"/>
  <c r="E2778"/>
  <c r="E2777"/>
  <c r="E2776"/>
  <c r="E2775"/>
  <c r="E2774"/>
  <c r="E2773"/>
  <c r="E2772"/>
  <c r="E2771"/>
  <c r="E2770"/>
  <c r="E2769"/>
  <c r="E2768"/>
  <c r="E2767"/>
  <c r="E2766"/>
  <c r="E2765"/>
  <c r="E2764"/>
  <c r="E2763"/>
  <c r="E2762"/>
  <c r="E2761"/>
  <c r="E2760"/>
  <c r="E2759"/>
  <c r="E2758"/>
  <c r="E2757"/>
  <c r="E2756"/>
  <c r="E2755"/>
  <c r="E2754"/>
  <c r="E2753"/>
  <c r="E2752"/>
  <c r="E2751"/>
  <c r="E2750"/>
  <c r="E2749"/>
  <c r="E2748"/>
  <c r="E2747"/>
  <c r="E2746"/>
  <c r="E2745"/>
  <c r="E2744"/>
  <c r="E2743"/>
  <c r="E2742"/>
  <c r="E2741"/>
  <c r="E2740"/>
  <c r="E2739"/>
  <c r="E2738"/>
  <c r="E2737"/>
  <c r="E2736"/>
  <c r="E2735"/>
  <c r="E2734"/>
  <c r="E2733"/>
  <c r="E2732"/>
  <c r="E2731"/>
  <c r="E2730"/>
  <c r="E2729"/>
  <c r="E2728"/>
  <c r="E2727"/>
  <c r="E2726"/>
  <c r="E2725"/>
  <c r="E2724"/>
  <c r="E2723"/>
  <c r="E2722"/>
  <c r="E2721"/>
  <c r="E2720"/>
  <c r="E2719"/>
  <c r="E2718"/>
  <c r="E2717"/>
  <c r="E2716"/>
  <c r="E2715"/>
  <c r="E2714"/>
  <c r="E2713"/>
  <c r="E2712"/>
  <c r="E2711"/>
  <c r="E2710"/>
  <c r="E2709"/>
  <c r="E2708"/>
  <c r="E2707"/>
  <c r="E2706"/>
  <c r="E2705"/>
  <c r="E2704"/>
  <c r="E2703"/>
  <c r="E2702"/>
  <c r="E2701"/>
  <c r="E2700"/>
  <c r="E2699"/>
  <c r="E2698"/>
  <c r="E2697"/>
  <c r="E2696"/>
  <c r="E2695"/>
  <c r="E2694"/>
  <c r="E2693"/>
  <c r="E2692"/>
  <c r="E2691"/>
  <c r="E2690"/>
  <c r="E2689"/>
  <c r="E2688"/>
  <c r="E2687"/>
  <c r="E2686"/>
  <c r="E2685"/>
  <c r="E2684"/>
  <c r="E2683"/>
  <c r="E2682"/>
  <c r="E2681"/>
  <c r="E2680"/>
  <c r="E2679"/>
  <c r="E2678"/>
  <c r="E2677"/>
  <c r="E2676"/>
  <c r="E2675"/>
  <c r="E2674"/>
  <c r="E2673"/>
  <c r="E2672"/>
  <c r="E2671"/>
  <c r="E2670"/>
  <c r="E2669"/>
  <c r="E2668"/>
  <c r="E2667"/>
  <c r="E2666"/>
  <c r="E2665"/>
  <c r="E2664"/>
  <c r="E2663"/>
  <c r="E2662"/>
  <c r="E2661"/>
  <c r="E2660"/>
  <c r="E2659"/>
  <c r="E2658"/>
  <c r="E2657"/>
  <c r="E2656"/>
  <c r="E2655"/>
  <c r="E2654"/>
  <c r="E2653"/>
  <c r="E2652"/>
  <c r="E2651"/>
  <c r="E2650"/>
  <c r="E2649"/>
  <c r="E2648"/>
  <c r="E2647"/>
  <c r="E2646"/>
  <c r="E2645"/>
  <c r="E2644"/>
  <c r="E2643"/>
  <c r="E2642"/>
  <c r="E2641"/>
  <c r="E2640"/>
  <c r="E2639"/>
  <c r="E2638"/>
  <c r="E2637"/>
  <c r="E2636"/>
  <c r="E2635"/>
  <c r="E2634"/>
  <c r="E2633"/>
  <c r="E2632"/>
  <c r="E2631"/>
  <c r="E2630"/>
  <c r="E2629"/>
  <c r="E2628"/>
  <c r="E2627"/>
  <c r="E2626"/>
  <c r="E2625"/>
  <c r="E2624"/>
  <c r="E2623"/>
  <c r="E2622"/>
  <c r="E2621"/>
  <c r="E2620"/>
  <c r="E2619"/>
  <c r="E2618"/>
  <c r="E2617"/>
  <c r="E2616"/>
  <c r="E2615"/>
  <c r="E2614"/>
  <c r="E2613"/>
  <c r="E2612"/>
  <c r="E2611"/>
  <c r="E2610"/>
  <c r="E2609"/>
  <c r="E2608"/>
  <c r="E2607"/>
  <c r="E2606"/>
  <c r="E2605"/>
  <c r="E2604"/>
  <c r="E2603"/>
  <c r="E2602"/>
  <c r="E2601"/>
  <c r="E2600"/>
  <c r="E2599"/>
  <c r="E2598"/>
  <c r="E2597"/>
  <c r="E2596"/>
  <c r="E2595"/>
  <c r="E2594"/>
  <c r="E2593"/>
  <c r="E2592"/>
  <c r="E2591"/>
  <c r="E2590"/>
  <c r="E2589"/>
  <c r="E2588"/>
  <c r="E2587"/>
  <c r="E2586"/>
  <c r="E2585"/>
  <c r="E2584"/>
  <c r="E2583"/>
  <c r="E2582"/>
  <c r="E2581"/>
  <c r="E2580"/>
  <c r="E2579"/>
  <c r="E2578"/>
  <c r="E2577"/>
  <c r="E2576"/>
  <c r="E2575"/>
  <c r="E2574"/>
  <c r="E2573"/>
  <c r="E2572"/>
  <c r="E2571"/>
  <c r="E2570"/>
  <c r="E2569"/>
  <c r="E2568"/>
  <c r="E2567"/>
  <c r="E2566"/>
  <c r="E2565"/>
  <c r="E2564"/>
  <c r="E2563"/>
  <c r="E2562"/>
  <c r="E2561"/>
  <c r="E2560"/>
  <c r="E2559"/>
  <c r="E2558"/>
  <c r="E2557"/>
  <c r="E2556"/>
  <c r="E2555"/>
  <c r="E2554"/>
  <c r="E2553"/>
  <c r="E2552"/>
  <c r="E2551"/>
  <c r="E2550"/>
  <c r="E2549"/>
  <c r="E2548"/>
  <c r="E2547"/>
  <c r="E2546"/>
  <c r="E2545"/>
  <c r="E2544"/>
  <c r="E2543"/>
  <c r="E2542"/>
  <c r="E2541"/>
  <c r="E2540"/>
  <c r="E2539"/>
  <c r="E2538"/>
  <c r="E2537"/>
  <c r="E2536"/>
  <c r="E2535"/>
  <c r="E2534"/>
  <c r="E2533"/>
  <c r="E2532"/>
  <c r="E2531"/>
  <c r="E2530"/>
  <c r="E2529"/>
  <c r="E2528"/>
  <c r="E2527"/>
  <c r="E2526"/>
  <c r="E2525"/>
  <c r="E2524"/>
  <c r="E2523"/>
  <c r="E2522"/>
  <c r="E2521"/>
  <c r="E2520"/>
  <c r="E2519"/>
  <c r="E2518"/>
  <c r="E2517"/>
  <c r="E2516"/>
  <c r="E2515"/>
  <c r="E2514"/>
  <c r="E2513"/>
  <c r="E2512"/>
  <c r="E2511"/>
  <c r="E2510"/>
  <c r="E2509"/>
  <c r="E2508"/>
  <c r="E2507"/>
  <c r="E2506"/>
  <c r="E2505"/>
  <c r="E2504"/>
  <c r="E2503"/>
  <c r="E2502"/>
  <c r="E2501"/>
  <c r="E2500"/>
  <c r="E2499"/>
  <c r="E2498"/>
  <c r="E2497"/>
  <c r="E2496"/>
  <c r="E2495"/>
  <c r="E2494"/>
  <c r="E2493"/>
  <c r="E2492"/>
  <c r="E2491"/>
  <c r="E2490"/>
  <c r="E2489"/>
  <c r="E2488"/>
  <c r="E2487"/>
  <c r="E2486"/>
  <c r="E2485"/>
  <c r="E2484"/>
  <c r="E2483"/>
  <c r="E2482"/>
  <c r="E2481"/>
  <c r="E2480"/>
  <c r="E2479"/>
  <c r="E2478"/>
  <c r="E2477"/>
  <c r="E2476"/>
  <c r="E2475"/>
  <c r="E2474"/>
  <c r="E2473"/>
  <c r="E2472"/>
  <c r="E2471"/>
  <c r="E2470"/>
  <c r="E2469"/>
  <c r="E2468"/>
  <c r="E2467"/>
  <c r="E2466"/>
  <c r="E2465"/>
  <c r="E2464"/>
  <c r="E2463"/>
  <c r="E2462"/>
  <c r="E2461"/>
  <c r="E2460"/>
  <c r="E2459"/>
  <c r="E2458"/>
  <c r="E2457"/>
  <c r="E2456"/>
  <c r="E2455"/>
  <c r="E2454"/>
  <c r="E2453"/>
  <c r="E2452"/>
  <c r="E2451"/>
  <c r="E2450"/>
  <c r="E2449"/>
  <c r="E2448"/>
  <c r="E2447"/>
  <c r="E2446"/>
  <c r="E2445"/>
  <c r="E2444"/>
  <c r="E2443"/>
  <c r="E2442"/>
  <c r="E2441"/>
  <c r="E2440"/>
  <c r="E2439"/>
  <c r="E2438"/>
  <c r="E2437"/>
  <c r="E2436"/>
  <c r="E2435"/>
  <c r="E2434"/>
  <c r="E2433"/>
  <c r="E2432"/>
  <c r="E2431"/>
  <c r="E2430"/>
  <c r="E2429"/>
  <c r="E2428"/>
  <c r="E2427"/>
  <c r="E2426"/>
  <c r="E2425"/>
  <c r="E2424"/>
  <c r="E2423"/>
  <c r="E2422"/>
  <c r="E2421"/>
  <c r="E2420"/>
  <c r="E2419"/>
  <c r="E2418"/>
  <c r="E2417"/>
  <c r="E2416"/>
  <c r="E2415"/>
  <c r="E2414"/>
  <c r="E2413"/>
  <c r="E2412"/>
  <c r="E2411"/>
  <c r="E2410"/>
  <c r="E2409"/>
  <c r="E2408"/>
  <c r="E2407"/>
  <c r="E2406"/>
  <c r="E2405"/>
  <c r="E2404"/>
  <c r="E2403"/>
  <c r="E2402"/>
  <c r="E2401"/>
  <c r="E2400"/>
  <c r="E2399"/>
  <c r="E2398"/>
  <c r="E2397"/>
  <c r="E2396"/>
  <c r="E2395"/>
  <c r="E2394"/>
  <c r="E2393"/>
  <c r="E2392"/>
  <c r="E2391"/>
  <c r="E2390"/>
  <c r="E2389"/>
  <c r="E2388"/>
  <c r="E2387"/>
  <c r="E2386"/>
  <c r="E2385"/>
  <c r="E2384"/>
  <c r="E2383"/>
  <c r="E2382"/>
  <c r="E2381"/>
  <c r="E2380"/>
  <c r="E2379"/>
  <c r="E2378"/>
  <c r="E2377"/>
  <c r="E2376"/>
  <c r="E2375"/>
  <c r="E2374"/>
  <c r="E2373"/>
  <c r="E2372"/>
  <c r="E2371"/>
  <c r="E2370"/>
  <c r="E2369"/>
  <c r="E2368"/>
  <c r="E2367"/>
  <c r="E2366"/>
  <c r="E2365"/>
  <c r="E2364"/>
  <c r="E2363"/>
  <c r="E2362"/>
  <c r="E2361"/>
  <c r="E2360"/>
  <c r="E2359"/>
  <c r="E2358"/>
  <c r="E2357"/>
  <c r="E2356"/>
  <c r="E2355"/>
  <c r="E2354"/>
  <c r="E2353"/>
  <c r="E2352"/>
  <c r="E2351"/>
  <c r="E2350"/>
  <c r="E2349"/>
  <c r="E2348"/>
  <c r="E2347"/>
  <c r="E2346"/>
  <c r="E2345"/>
  <c r="E2344"/>
  <c r="E2343"/>
  <c r="E2342"/>
  <c r="E2341"/>
  <c r="E2340"/>
  <c r="E2339"/>
  <c r="E2338"/>
  <c r="E2337"/>
  <c r="E2336"/>
  <c r="E2335"/>
  <c r="E2334"/>
  <c r="E2333"/>
  <c r="E2332"/>
  <c r="E2331"/>
  <c r="E2330"/>
  <c r="E2329"/>
  <c r="E2328"/>
  <c r="E2327"/>
  <c r="E2326"/>
  <c r="E2325"/>
  <c r="E2324"/>
  <c r="E2323"/>
  <c r="E2322"/>
  <c r="E2321"/>
  <c r="E2320"/>
  <c r="E2319"/>
  <c r="E2318"/>
  <c r="E2317"/>
  <c r="E2316"/>
  <c r="E2315"/>
  <c r="E2314"/>
  <c r="E2313"/>
  <c r="E2312"/>
  <c r="E2311"/>
  <c r="E2310"/>
  <c r="E2309"/>
  <c r="E2308"/>
  <c r="E2307"/>
  <c r="E2306"/>
  <c r="E2305"/>
  <c r="E2304"/>
  <c r="E2303"/>
  <c r="E2302"/>
  <c r="E2301"/>
  <c r="E2300"/>
  <c r="E2299"/>
  <c r="E2298"/>
  <c r="E2297"/>
  <c r="E2296"/>
  <c r="E2295"/>
  <c r="E2294"/>
  <c r="E2293"/>
  <c r="E2292"/>
  <c r="E2291"/>
  <c r="E2290"/>
  <c r="E2289"/>
  <c r="E2288"/>
  <c r="E2287"/>
  <c r="E2286"/>
  <c r="E2285"/>
  <c r="E2284"/>
  <c r="E2283"/>
  <c r="E2282"/>
  <c r="E2281"/>
  <c r="E2280"/>
  <c r="E2279"/>
  <c r="E2278"/>
  <c r="E2277"/>
  <c r="E2276"/>
  <c r="E2275"/>
  <c r="E2274"/>
  <c r="E2273"/>
  <c r="E2272"/>
  <c r="E2271"/>
  <c r="E2270"/>
  <c r="E2269"/>
  <c r="E2268"/>
  <c r="E2267"/>
  <c r="E2266"/>
  <c r="E2265"/>
  <c r="E2264"/>
  <c r="E2263"/>
  <c r="E2262"/>
  <c r="E2261"/>
  <c r="E2260"/>
  <c r="E2259"/>
  <c r="E2258"/>
  <c r="E2257"/>
  <c r="E2256"/>
  <c r="E2255"/>
  <c r="E2254"/>
  <c r="E2253"/>
  <c r="E2252"/>
  <c r="E2251"/>
  <c r="E2250"/>
  <c r="E2249"/>
  <c r="E2248"/>
  <c r="E2247"/>
  <c r="E2246"/>
  <c r="E2245"/>
  <c r="E2244"/>
  <c r="E2243"/>
  <c r="E2242"/>
  <c r="E2241"/>
  <c r="E2240"/>
  <c r="E2239"/>
  <c r="E2238"/>
  <c r="E2237"/>
  <c r="E2236"/>
  <c r="E2235"/>
  <c r="E2234"/>
  <c r="E2233"/>
  <c r="E2232"/>
  <c r="E2231"/>
  <c r="E2230"/>
  <c r="E2229"/>
  <c r="E2228"/>
  <c r="E2227"/>
  <c r="E2226"/>
  <c r="E2225"/>
  <c r="E2224"/>
  <c r="E2223"/>
  <c r="E2222"/>
  <c r="E2221"/>
  <c r="E2220"/>
  <c r="E2219"/>
  <c r="E2218"/>
  <c r="E2217"/>
  <c r="E2216"/>
  <c r="E2215"/>
  <c r="E2214"/>
  <c r="E2213"/>
  <c r="E2212"/>
  <c r="E2211"/>
  <c r="E2210"/>
  <c r="E2209"/>
  <c r="E2208"/>
  <c r="E2207"/>
  <c r="E2206"/>
  <c r="E2205"/>
  <c r="E2204"/>
  <c r="E2203"/>
  <c r="E2202"/>
  <c r="E2201"/>
  <c r="E2200"/>
  <c r="E2199"/>
  <c r="E2198"/>
  <c r="E2197"/>
  <c r="E2196"/>
  <c r="E2195"/>
  <c r="E2194"/>
  <c r="E2193"/>
  <c r="E2192"/>
  <c r="E2191"/>
  <c r="E2190"/>
  <c r="E2189"/>
  <c r="E2188"/>
  <c r="E2187"/>
  <c r="E2186"/>
  <c r="E2185"/>
  <c r="E2184"/>
  <c r="E2183"/>
  <c r="E2182"/>
  <c r="E2181"/>
  <c r="E2180"/>
  <c r="E2179"/>
  <c r="E2178"/>
  <c r="E2177"/>
  <c r="E2176"/>
  <c r="E2175"/>
  <c r="E2174"/>
  <c r="E2173"/>
  <c r="E2172"/>
  <c r="E2171"/>
  <c r="E2170"/>
  <c r="E2169"/>
  <c r="E2168"/>
  <c r="E2167"/>
  <c r="E2166"/>
  <c r="E2165"/>
  <c r="E2164"/>
  <c r="E2163"/>
  <c r="E2162"/>
  <c r="E2161"/>
  <c r="E2160"/>
  <c r="E2159"/>
  <c r="E2158"/>
  <c r="E2157"/>
  <c r="E2156"/>
  <c r="E2155"/>
  <c r="E2154"/>
  <c r="E2153"/>
  <c r="E2152"/>
  <c r="E2151"/>
  <c r="E2150"/>
  <c r="E2149"/>
  <c r="E2148"/>
  <c r="E2147"/>
  <c r="E2146"/>
  <c r="E2145"/>
  <c r="E2144"/>
  <c r="E2143"/>
  <c r="E2142"/>
  <c r="E2141"/>
  <c r="E2140"/>
  <c r="E2139"/>
  <c r="E2138"/>
  <c r="E2137"/>
  <c r="E2136"/>
  <c r="E2135"/>
  <c r="E2134"/>
  <c r="E2133"/>
  <c r="E2132"/>
  <c r="E2131"/>
  <c r="E2130"/>
  <c r="E2129"/>
  <c r="E2128"/>
  <c r="E2127"/>
  <c r="E2126"/>
  <c r="E2125"/>
  <c r="E2124"/>
  <c r="E2123"/>
  <c r="E2122"/>
  <c r="E2121"/>
  <c r="E2120"/>
  <c r="E2119"/>
  <c r="E2118"/>
  <c r="E2117"/>
  <c r="E2116"/>
  <c r="E2115"/>
  <c r="E2114"/>
  <c r="E2113"/>
  <c r="E2112"/>
  <c r="E2111"/>
  <c r="E2110"/>
  <c r="E2109"/>
  <c r="E2108"/>
  <c r="E2107"/>
  <c r="E2106"/>
  <c r="E2105"/>
  <c r="E2104"/>
  <c r="E2103"/>
  <c r="E2102"/>
  <c r="E2101"/>
  <c r="E2100"/>
  <c r="E2099"/>
  <c r="E2098"/>
  <c r="E2097"/>
  <c r="E2096"/>
  <c r="E2095"/>
  <c r="E2094"/>
  <c r="E2093"/>
  <c r="E2092"/>
  <c r="E2091"/>
  <c r="E2090"/>
  <c r="E2089"/>
  <c r="E2088"/>
  <c r="E2087"/>
  <c r="E2086"/>
  <c r="E2085"/>
  <c r="E2084"/>
  <c r="E2083"/>
  <c r="E2082"/>
  <c r="E2081"/>
  <c r="E2080"/>
  <c r="E2079"/>
  <c r="E2078"/>
  <c r="E2077"/>
  <c r="E2076"/>
  <c r="E2075"/>
  <c r="E2074"/>
  <c r="E2073"/>
  <c r="E2072"/>
  <c r="E2071"/>
  <c r="E2070"/>
  <c r="E2069"/>
  <c r="E2068"/>
  <c r="E2067"/>
  <c r="E2066"/>
  <c r="E2065"/>
  <c r="E2064"/>
  <c r="E2063"/>
  <c r="E2062"/>
  <c r="E2061"/>
  <c r="E2060"/>
  <c r="E2059"/>
  <c r="E2058"/>
  <c r="E2057"/>
  <c r="E2056"/>
  <c r="E2055"/>
  <c r="E2054"/>
  <c r="E2053"/>
  <c r="E2052"/>
  <c r="E2051"/>
  <c r="E2050"/>
  <c r="E2049"/>
  <c r="E2048"/>
  <c r="E2047"/>
  <c r="E2046"/>
  <c r="E2045"/>
  <c r="E2044"/>
  <c r="E2043"/>
  <c r="E2042"/>
  <c r="E2041"/>
  <c r="E2040"/>
  <c r="E2039"/>
  <c r="E2038"/>
  <c r="E2037"/>
  <c r="E2036"/>
  <c r="E2035"/>
  <c r="E2034"/>
  <c r="E2033"/>
  <c r="E2032"/>
  <c r="E2031"/>
  <c r="E2030"/>
  <c r="E2029"/>
  <c r="E2028"/>
  <c r="E2027"/>
  <c r="E2026"/>
  <c r="E2025"/>
  <c r="E2024"/>
  <c r="E2023"/>
  <c r="E2022"/>
  <c r="E2021"/>
  <c r="E2020"/>
  <c r="E2019"/>
  <c r="E2018"/>
  <c r="E2017"/>
  <c r="E2016"/>
  <c r="E2015"/>
  <c r="E2014"/>
  <c r="E2013"/>
  <c r="E2012"/>
  <c r="E2011"/>
  <c r="E2010"/>
  <c r="E2009"/>
  <c r="E2008"/>
  <c r="E2007"/>
  <c r="E2006"/>
  <c r="E2005"/>
  <c r="E2004"/>
  <c r="E2003"/>
  <c r="E2002"/>
  <c r="E2001"/>
  <c r="E2000"/>
  <c r="E1999"/>
  <c r="E1998"/>
  <c r="E1997"/>
  <c r="E1996"/>
  <c r="E1995"/>
  <c r="E1994"/>
  <c r="E1993"/>
  <c r="E1992"/>
  <c r="E1991"/>
  <c r="E1990"/>
  <c r="E1989"/>
  <c r="E1988"/>
  <c r="E1987"/>
  <c r="E1986"/>
  <c r="E1985"/>
  <c r="E1984"/>
  <c r="E1983"/>
  <c r="E1982"/>
  <c r="E1981"/>
  <c r="E1980"/>
  <c r="E1979"/>
  <c r="E1978"/>
  <c r="E1977"/>
  <c r="E1976"/>
  <c r="E1975"/>
  <c r="E1974"/>
  <c r="E1973"/>
  <c r="E1972"/>
  <c r="E1971"/>
  <c r="E1970"/>
  <c r="E1969"/>
  <c r="E1968"/>
  <c r="E1967"/>
  <c r="E1966"/>
  <c r="E1965"/>
  <c r="E1964"/>
  <c r="E1963"/>
  <c r="E1962"/>
  <c r="E1961"/>
  <c r="E1960"/>
  <c r="E1959"/>
  <c r="E1958"/>
  <c r="E1957"/>
  <c r="E1956"/>
  <c r="E1955"/>
  <c r="E1954"/>
  <c r="E1953"/>
  <c r="E1952"/>
  <c r="E1951"/>
  <c r="E1950"/>
  <c r="E1949"/>
  <c r="E1948"/>
  <c r="E1947"/>
  <c r="E1946"/>
  <c r="E1945"/>
  <c r="E1944"/>
  <c r="E1943"/>
  <c r="E1942"/>
  <c r="E1941"/>
  <c r="E1940"/>
  <c r="E1939"/>
  <c r="E1938"/>
  <c r="E1937"/>
  <c r="E1936"/>
  <c r="E1935"/>
  <c r="E1934"/>
  <c r="E1933"/>
  <c r="E1932"/>
  <c r="E1931"/>
  <c r="E1930"/>
  <c r="E1929"/>
  <c r="E1928"/>
  <c r="E1927"/>
  <c r="E1926"/>
  <c r="E1925"/>
  <c r="E1924"/>
  <c r="E1923"/>
  <c r="E1922"/>
  <c r="E1921"/>
  <c r="E1920"/>
  <c r="E1919"/>
  <c r="E1918"/>
  <c r="E1917"/>
  <c r="E1916"/>
  <c r="E1915"/>
  <c r="E1914"/>
  <c r="E1913"/>
  <c r="E1912"/>
  <c r="E1911"/>
  <c r="E1910"/>
  <c r="E1909"/>
  <c r="E1908"/>
  <c r="E1907"/>
  <c r="E1906"/>
  <c r="E1905"/>
  <c r="E1904"/>
  <c r="E1903"/>
  <c r="E1902"/>
  <c r="E1901"/>
  <c r="E1900"/>
  <c r="E1899"/>
  <c r="E1898"/>
  <c r="E1897"/>
  <c r="E1896"/>
  <c r="E1895"/>
  <c r="E1894"/>
  <c r="E1893"/>
  <c r="E1892"/>
  <c r="E1891"/>
  <c r="E1890"/>
  <c r="E1889"/>
  <c r="E1888"/>
  <c r="E1887"/>
  <c r="E1886"/>
  <c r="E1885"/>
  <c r="E1884"/>
  <c r="E1883"/>
  <c r="E1882"/>
  <c r="E1881"/>
  <c r="E1880"/>
  <c r="E1879"/>
  <c r="E1878"/>
  <c r="E1877"/>
  <c r="E1876"/>
  <c r="E1875"/>
  <c r="E1874"/>
  <c r="E1873"/>
  <c r="E1872"/>
  <c r="E1871"/>
  <c r="E1870"/>
  <c r="E1869"/>
  <c r="E1868"/>
  <c r="E1867"/>
  <c r="E1866"/>
  <c r="E1865"/>
  <c r="E1864"/>
  <c r="E1863"/>
  <c r="E1862"/>
  <c r="E1861"/>
  <c r="E1860"/>
  <c r="E1859"/>
  <c r="E1858"/>
  <c r="E1857"/>
  <c r="E1856"/>
  <c r="E1855"/>
  <c r="E1854"/>
  <c r="E1853"/>
  <c r="E1852"/>
  <c r="E1851"/>
  <c r="E1850"/>
  <c r="E1849"/>
  <c r="E1848"/>
  <c r="E1847"/>
  <c r="E1846"/>
  <c r="E1845"/>
  <c r="E1844"/>
  <c r="E1843"/>
  <c r="E1842"/>
  <c r="E1841"/>
  <c r="E1840"/>
  <c r="E1839"/>
  <c r="E1838"/>
  <c r="E1837"/>
  <c r="E1836"/>
  <c r="E1835"/>
  <c r="E1834"/>
  <c r="E1833"/>
  <c r="E1832"/>
  <c r="E1831"/>
  <c r="E1830"/>
  <c r="E1829"/>
  <c r="E1828"/>
  <c r="E1827"/>
  <c r="E1826"/>
  <c r="E1825"/>
  <c r="E1824"/>
  <c r="E1823"/>
  <c r="E1822"/>
  <c r="E1821"/>
  <c r="E1820"/>
  <c r="E1819"/>
  <c r="E1818"/>
  <c r="E1817"/>
  <c r="E1816"/>
  <c r="E1815"/>
  <c r="E1814"/>
  <c r="E1813"/>
  <c r="E1812"/>
  <c r="E1811"/>
  <c r="E1810"/>
  <c r="E1809"/>
  <c r="E1808"/>
  <c r="E1807"/>
  <c r="E1806"/>
  <c r="E1805"/>
  <c r="E1804"/>
  <c r="E1803"/>
  <c r="E1802"/>
  <c r="E1801"/>
  <c r="E1800"/>
  <c r="E1799"/>
  <c r="E1798"/>
  <c r="E1797"/>
  <c r="E1796"/>
  <c r="E1795"/>
  <c r="E1794"/>
  <c r="E1793"/>
  <c r="E1792"/>
  <c r="E1791"/>
  <c r="E1790"/>
  <c r="E1789"/>
  <c r="E1788"/>
  <c r="E1787"/>
  <c r="E1786"/>
  <c r="E1785"/>
  <c r="E1784"/>
  <c r="E1783"/>
  <c r="E1782"/>
  <c r="E1781"/>
  <c r="E1780"/>
  <c r="E1779"/>
  <c r="E1778"/>
  <c r="E1777"/>
  <c r="E1776"/>
  <c r="E1775"/>
  <c r="E1774"/>
  <c r="E1773"/>
  <c r="E1772"/>
  <c r="E1771"/>
  <c r="E1770"/>
  <c r="E1769"/>
  <c r="E1768"/>
  <c r="E1767"/>
  <c r="E1766"/>
  <c r="E1765"/>
  <c r="E1764"/>
  <c r="E1763"/>
  <c r="E1762"/>
  <c r="E1761"/>
  <c r="E1760"/>
  <c r="E1759"/>
  <c r="E1758"/>
  <c r="E1757"/>
  <c r="E1756"/>
  <c r="E1755"/>
  <c r="E1754"/>
  <c r="E1753"/>
  <c r="E1752"/>
  <c r="E1751"/>
  <c r="E1750"/>
  <c r="E1749"/>
  <c r="E1748"/>
  <c r="E1747"/>
  <c r="E1746"/>
  <c r="E1745"/>
  <c r="E1744"/>
  <c r="E1743"/>
  <c r="E1742"/>
  <c r="E1741"/>
  <c r="E1740"/>
  <c r="E1739"/>
  <c r="E1738"/>
  <c r="E1737"/>
  <c r="E1736"/>
  <c r="E1735"/>
  <c r="E1734"/>
  <c r="E1733"/>
  <c r="E1732"/>
  <c r="E1731"/>
  <c r="E1730"/>
  <c r="E1729"/>
  <c r="E1728"/>
  <c r="E1727"/>
  <c r="E1726"/>
  <c r="E1725"/>
  <c r="E1724"/>
  <c r="E1723"/>
  <c r="E1722"/>
  <c r="E1721"/>
  <c r="E1720"/>
  <c r="E1719"/>
  <c r="E1718"/>
  <c r="E1717"/>
  <c r="E1716"/>
  <c r="E1715"/>
  <c r="E1714"/>
  <c r="E1713"/>
  <c r="E1712"/>
  <c r="E1711"/>
  <c r="E1710"/>
  <c r="E1709"/>
  <c r="E1708"/>
  <c r="E1707"/>
  <c r="E1706"/>
  <c r="E1705"/>
  <c r="E1704"/>
  <c r="E1703"/>
  <c r="E1702"/>
  <c r="E1701"/>
  <c r="E1700"/>
  <c r="E1699"/>
  <c r="E1698"/>
  <c r="E1697"/>
  <c r="E1696"/>
  <c r="E1695"/>
  <c r="E1694"/>
  <c r="E1693"/>
  <c r="E1692"/>
  <c r="E1691"/>
  <c r="E1690"/>
  <c r="E1689"/>
  <c r="E1688"/>
  <c r="E1687"/>
  <c r="E1686"/>
  <c r="E1685"/>
  <c r="E1684"/>
  <c r="E1683"/>
  <c r="E1682"/>
  <c r="E1681"/>
  <c r="E1680"/>
  <c r="E1679"/>
  <c r="E1678"/>
  <c r="E1677"/>
  <c r="E1676"/>
  <c r="E1675"/>
  <c r="E1674"/>
  <c r="E1673"/>
  <c r="E1672"/>
  <c r="E1671"/>
  <c r="E1670"/>
  <c r="E1669"/>
  <c r="E1668"/>
  <c r="E1667"/>
  <c r="E1666"/>
  <c r="E1665"/>
  <c r="E1664"/>
  <c r="E1663"/>
  <c r="E1662"/>
  <c r="E1661"/>
  <c r="E1660"/>
  <c r="E1659"/>
  <c r="E1658"/>
  <c r="E1657"/>
  <c r="E1656"/>
  <c r="E1655"/>
  <c r="E1654"/>
  <c r="E1653"/>
  <c r="E1652"/>
  <c r="E1651"/>
  <c r="E1650"/>
  <c r="E1649"/>
  <c r="E1648"/>
  <c r="E1647"/>
  <c r="E1646"/>
  <c r="E1645"/>
  <c r="E1644"/>
  <c r="E1643"/>
  <c r="E1642"/>
  <c r="E1641"/>
  <c r="E1640"/>
  <c r="E1639"/>
  <c r="E1638"/>
  <c r="E1637"/>
  <c r="E1636"/>
  <c r="E1635"/>
  <c r="E1634"/>
  <c r="E1633"/>
  <c r="E1632"/>
  <c r="E1631"/>
  <c r="E1630"/>
  <c r="E1629"/>
  <c r="E1628"/>
  <c r="E1627"/>
  <c r="E1626"/>
  <c r="E1625"/>
  <c r="E1624"/>
  <c r="E1623"/>
  <c r="E1622"/>
  <c r="E1621"/>
  <c r="E1620"/>
  <c r="E1619"/>
  <c r="E1618"/>
  <c r="E1617"/>
  <c r="E1616"/>
  <c r="E1615"/>
  <c r="E1614"/>
  <c r="E1613"/>
  <c r="E1612"/>
  <c r="E1611"/>
  <c r="E1610"/>
  <c r="E1609"/>
  <c r="E1608"/>
  <c r="E1607"/>
  <c r="E1606"/>
  <c r="E1605"/>
  <c r="E1604"/>
  <c r="E1603"/>
  <c r="E1602"/>
  <c r="E1601"/>
  <c r="E1600"/>
  <c r="E1599"/>
  <c r="E1598"/>
  <c r="E1597"/>
  <c r="E1596"/>
  <c r="E1595"/>
  <c r="E1594"/>
  <c r="E1593"/>
  <c r="E1592"/>
  <c r="E1591"/>
  <c r="E1590"/>
  <c r="E1589"/>
  <c r="E1588"/>
  <c r="E1587"/>
  <c r="E1586"/>
  <c r="E1585"/>
  <c r="E1584"/>
  <c r="E1583"/>
  <c r="E1582"/>
  <c r="E1581"/>
  <c r="E1580"/>
  <c r="E1579"/>
  <c r="E1578"/>
  <c r="E1577"/>
  <c r="E1576"/>
  <c r="E1575"/>
  <c r="E1574"/>
  <c r="E1573"/>
  <c r="E1572"/>
  <c r="E1571"/>
  <c r="E1570"/>
  <c r="E1569"/>
  <c r="E1568"/>
  <c r="E1567"/>
  <c r="E1566"/>
  <c r="E1565"/>
  <c r="E1564"/>
  <c r="E1563"/>
  <c r="E1562"/>
  <c r="E1561"/>
  <c r="E1560"/>
  <c r="E1559"/>
  <c r="E1558"/>
  <c r="E1557"/>
  <c r="E1556"/>
  <c r="E1555"/>
  <c r="E1554"/>
  <c r="E1553"/>
  <c r="E1552"/>
  <c r="E1551"/>
  <c r="E1550"/>
  <c r="E1549"/>
  <c r="E1548"/>
  <c r="E1547"/>
  <c r="E1546"/>
  <c r="E1545"/>
  <c r="E1544"/>
  <c r="E1543"/>
  <c r="E1542"/>
  <c r="E1541"/>
  <c r="E1540"/>
  <c r="E1539"/>
  <c r="E1538"/>
  <c r="E1537"/>
  <c r="E1536"/>
  <c r="E1535"/>
  <c r="E1534"/>
  <c r="E1533"/>
  <c r="E1532"/>
  <c r="E1531"/>
  <c r="E1530"/>
  <c r="E1529"/>
  <c r="E1528"/>
  <c r="E1527"/>
  <c r="E1526"/>
  <c r="E1525"/>
  <c r="E1524"/>
  <c r="E1523"/>
  <c r="E1522"/>
  <c r="E1521"/>
  <c r="E1520"/>
  <c r="E1519"/>
  <c r="E1518"/>
  <c r="E1517"/>
  <c r="E1516"/>
  <c r="E1515"/>
  <c r="E1514"/>
  <c r="E1513"/>
  <c r="E1512"/>
  <c r="E1511"/>
  <c r="E1510"/>
  <c r="E1509"/>
  <c r="E1508"/>
  <c r="E1507"/>
  <c r="E1506"/>
  <c r="E1505"/>
  <c r="E1504"/>
  <c r="E1503"/>
  <c r="E1502"/>
  <c r="E1501"/>
  <c r="E1500"/>
  <c r="E1499"/>
  <c r="E1498"/>
  <c r="E1497"/>
  <c r="E1496"/>
  <c r="E1495"/>
  <c r="E1494"/>
  <c r="E1493"/>
  <c r="E1492"/>
  <c r="E1491"/>
  <c r="E1490"/>
  <c r="E1489"/>
  <c r="E1488"/>
  <c r="E1487"/>
  <c r="E1486"/>
  <c r="E1485"/>
  <c r="E1484"/>
  <c r="E1483"/>
  <c r="E1482"/>
  <c r="E1481"/>
  <c r="E1480"/>
  <c r="E1479"/>
  <c r="E1478"/>
  <c r="E1477"/>
  <c r="E1476"/>
  <c r="E1475"/>
  <c r="E1474"/>
  <c r="E1473"/>
  <c r="E1472"/>
  <c r="E1471"/>
  <c r="E1470"/>
  <c r="E1469"/>
  <c r="E1468"/>
  <c r="E1467"/>
  <c r="E1466"/>
  <c r="E1465"/>
  <c r="E1464"/>
  <c r="E1463"/>
  <c r="E1462"/>
  <c r="E1461"/>
  <c r="E1460"/>
  <c r="E1459"/>
  <c r="E1458"/>
  <c r="E1457"/>
  <c r="E1456"/>
  <c r="E1455"/>
  <c r="E1454"/>
  <c r="E1453"/>
  <c r="E1452"/>
  <c r="E1451"/>
  <c r="E1450"/>
  <c r="E1449"/>
  <c r="E1448"/>
  <c r="E1447"/>
  <c r="E1446"/>
  <c r="E1445"/>
  <c r="E1444"/>
  <c r="E1443"/>
  <c r="E1442"/>
  <c r="E1441"/>
  <c r="E1440"/>
  <c r="E1439"/>
  <c r="E1438"/>
  <c r="E1437"/>
  <c r="E1436"/>
  <c r="E1435"/>
  <c r="E1434"/>
  <c r="E1433"/>
  <c r="E1432"/>
  <c r="E1431"/>
  <c r="E1430"/>
  <c r="E1429"/>
  <c r="E1428"/>
  <c r="E1427"/>
  <c r="E1426"/>
  <c r="E1425"/>
  <c r="E1424"/>
  <c r="E1423"/>
  <c r="E1422"/>
  <c r="E1421"/>
  <c r="E1420"/>
  <c r="E1419"/>
  <c r="E1418"/>
  <c r="E1417"/>
  <c r="E1416"/>
  <c r="E1415"/>
  <c r="E1414"/>
  <c r="E1413"/>
  <c r="E1412"/>
  <c r="E1411"/>
  <c r="E1410"/>
  <c r="E1409"/>
  <c r="E1408"/>
  <c r="E1407"/>
  <c r="E1406"/>
  <c r="E1405"/>
  <c r="E1404"/>
  <c r="E1403"/>
  <c r="E1402"/>
  <c r="E1401"/>
  <c r="E1400"/>
  <c r="E1399"/>
  <c r="E1398"/>
  <c r="E1397"/>
  <c r="E1396"/>
  <c r="E1395"/>
  <c r="E1394"/>
  <c r="E1393"/>
  <c r="E1392"/>
  <c r="E1391"/>
  <c r="E1390"/>
  <c r="E1389"/>
  <c r="E1388"/>
  <c r="E1387"/>
  <c r="E1386"/>
  <c r="E1385"/>
  <c r="E1384"/>
  <c r="E1383"/>
  <c r="E1382"/>
  <c r="E1381"/>
  <c r="E1380"/>
  <c r="E1379"/>
  <c r="E1378"/>
  <c r="E1377"/>
  <c r="E1376"/>
  <c r="E1375"/>
  <c r="E1374"/>
  <c r="E1373"/>
  <c r="E1372"/>
  <c r="E1371"/>
  <c r="E1370"/>
  <c r="E1369"/>
  <c r="E1368"/>
  <c r="E1367"/>
  <c r="E1366"/>
  <c r="E1365"/>
  <c r="E1364"/>
  <c r="E1363"/>
  <c r="E1362"/>
  <c r="E1361"/>
  <c r="E1360"/>
  <c r="E1359"/>
  <c r="E1358"/>
  <c r="E1357"/>
  <c r="E1356"/>
  <c r="E1355"/>
  <c r="E1354"/>
  <c r="E1353"/>
  <c r="E1352"/>
  <c r="E1351"/>
  <c r="E1350"/>
  <c r="E1349"/>
  <c r="E1348"/>
  <c r="E1347"/>
  <c r="E1346"/>
  <c r="E1345"/>
  <c r="E1344"/>
  <c r="E1343"/>
  <c r="E1342"/>
  <c r="E1341"/>
  <c r="E1340"/>
  <c r="E1339"/>
  <c r="E1338"/>
  <c r="E1337"/>
  <c r="E1336"/>
  <c r="E1335"/>
  <c r="E1334"/>
  <c r="E1333"/>
  <c r="E1332"/>
  <c r="E1331"/>
  <c r="E1330"/>
  <c r="E1329"/>
  <c r="E1328"/>
  <c r="E1327"/>
  <c r="E1326"/>
  <c r="E1325"/>
  <c r="E1324"/>
  <c r="E1323"/>
  <c r="E1322"/>
  <c r="E1321"/>
  <c r="E1320"/>
  <c r="E1319"/>
  <c r="E1318"/>
  <c r="E1317"/>
  <c r="E1316"/>
  <c r="E1315"/>
  <c r="E1314"/>
  <c r="E1313"/>
  <c r="E1312"/>
  <c r="E1311"/>
  <c r="E1310"/>
  <c r="E1309"/>
  <c r="E1308"/>
  <c r="E1307"/>
  <c r="E1306"/>
  <c r="E1305"/>
  <c r="E1304"/>
  <c r="E1303"/>
  <c r="E1302"/>
  <c r="E1301"/>
  <c r="E1300"/>
  <c r="E1299"/>
  <c r="E1298"/>
  <c r="E1297"/>
  <c r="E1296"/>
  <c r="E1295"/>
  <c r="E1294"/>
  <c r="E1293"/>
  <c r="E1292"/>
  <c r="E1291"/>
  <c r="E1290"/>
  <c r="E1289"/>
  <c r="E1288"/>
  <c r="E1287"/>
  <c r="E1286"/>
  <c r="E1285"/>
  <c r="E1284"/>
  <c r="E1283"/>
  <c r="E1282"/>
  <c r="E1281"/>
  <c r="E1280"/>
  <c r="E1279"/>
  <c r="E1278"/>
  <c r="E1277"/>
  <c r="E1276"/>
  <c r="E1275"/>
  <c r="E1274"/>
  <c r="E1273"/>
  <c r="E1272"/>
  <c r="E1271"/>
  <c r="E1270"/>
  <c r="E1269"/>
  <c r="E1268"/>
  <c r="E1267"/>
  <c r="E1266"/>
  <c r="E1265"/>
  <c r="E1264"/>
  <c r="E1263"/>
  <c r="E1262"/>
  <c r="E1261"/>
  <c r="E1260"/>
  <c r="E1259"/>
  <c r="E1258"/>
  <c r="E1257"/>
  <c r="E1256"/>
  <c r="E1255"/>
  <c r="E1254"/>
  <c r="E1253"/>
  <c r="E1252"/>
  <c r="E1251"/>
  <c r="E1250"/>
  <c r="E1249"/>
  <c r="E1248"/>
  <c r="E1247"/>
  <c r="E1246"/>
  <c r="E1245"/>
  <c r="E1244"/>
  <c r="E1243"/>
  <c r="E1242"/>
  <c r="E1241"/>
  <c r="E1240"/>
  <c r="E1239"/>
  <c r="E1238"/>
  <c r="E1237"/>
  <c r="E1236"/>
  <c r="E1235"/>
  <c r="E1234"/>
  <c r="E1233"/>
  <c r="E1232"/>
  <c r="E1231"/>
  <c r="E1230"/>
  <c r="E1229"/>
  <c r="E1228"/>
  <c r="E1227"/>
  <c r="E1226"/>
  <c r="E1225"/>
  <c r="E1224"/>
  <c r="E1223"/>
  <c r="E1222"/>
  <c r="E1221"/>
  <c r="E1220"/>
  <c r="E1219"/>
  <c r="E1218"/>
  <c r="E1217"/>
  <c r="E1216"/>
  <c r="E1215"/>
  <c r="E1214"/>
  <c r="E1213"/>
  <c r="E1212"/>
  <c r="E1211"/>
  <c r="E1210"/>
  <c r="E1209"/>
  <c r="E1208"/>
  <c r="E1207"/>
  <c r="E1206"/>
  <c r="E1205"/>
  <c r="E1204"/>
  <c r="E1203"/>
  <c r="E1202"/>
  <c r="E1201"/>
  <c r="E1200"/>
  <c r="E1199"/>
  <c r="E1198"/>
  <c r="E1197"/>
  <c r="E1196"/>
  <c r="E1195"/>
  <c r="E1194"/>
  <c r="E1193"/>
  <c r="E1192"/>
  <c r="E1191"/>
  <c r="E1190"/>
  <c r="E1189"/>
  <c r="E1188"/>
  <c r="E1187"/>
  <c r="E1186"/>
  <c r="E1185"/>
  <c r="E1184"/>
  <c r="E1183"/>
  <c r="E1182"/>
  <c r="E1181"/>
  <c r="E1180"/>
  <c r="E1179"/>
  <c r="E1178"/>
  <c r="E1177"/>
  <c r="E1176"/>
  <c r="E1175"/>
  <c r="E1174"/>
  <c r="E1173"/>
  <c r="E1172"/>
  <c r="E1171"/>
  <c r="E1170"/>
  <c r="E1169"/>
  <c r="E1168"/>
  <c r="E1167"/>
  <c r="E1166"/>
  <c r="E1165"/>
  <c r="E1164"/>
  <c r="E1163"/>
  <c r="E1162"/>
  <c r="E1161"/>
  <c r="E1160"/>
  <c r="E1159"/>
  <c r="E1158"/>
  <c r="E1157"/>
  <c r="E1156"/>
  <c r="E1155"/>
  <c r="E1154"/>
  <c r="E1153"/>
  <c r="E1152"/>
  <c r="E1151"/>
  <c r="E1150"/>
  <c r="E1149"/>
  <c r="E1148"/>
  <c r="E1147"/>
  <c r="E1146"/>
  <c r="E1145"/>
  <c r="E1144"/>
  <c r="E1143"/>
  <c r="E1142"/>
  <c r="E1141"/>
  <c r="E1140"/>
  <c r="E1139"/>
  <c r="E1138"/>
  <c r="E1137"/>
  <c r="E1136"/>
  <c r="E1135"/>
  <c r="E1134"/>
  <c r="E1133"/>
  <c r="E1132"/>
  <c r="E1131"/>
  <c r="E1130"/>
  <c r="E1129"/>
  <c r="E1128"/>
  <c r="E1127"/>
  <c r="E1126"/>
  <c r="E1125"/>
  <c r="E1124"/>
  <c r="E1123"/>
  <c r="E1122"/>
  <c r="E1121"/>
  <c r="E1120"/>
  <c r="E1119"/>
  <c r="E1118"/>
  <c r="E1117"/>
  <c r="E1116"/>
  <c r="E1115"/>
  <c r="E1114"/>
  <c r="E1113"/>
  <c r="E1112"/>
  <c r="E1111"/>
  <c r="E1110"/>
  <c r="E1109"/>
  <c r="E1108"/>
  <c r="E1107"/>
  <c r="E1106"/>
  <c r="E1105"/>
  <c r="E1104"/>
  <c r="E1103"/>
  <c r="E1102"/>
  <c r="E1101"/>
  <c r="E1100"/>
  <c r="E1099"/>
  <c r="E1098"/>
  <c r="E1097"/>
  <c r="E1096"/>
  <c r="E1095"/>
  <c r="E1094"/>
  <c r="E1093"/>
  <c r="E1092"/>
  <c r="E1091"/>
  <c r="E1090"/>
  <c r="E1089"/>
  <c r="E1088"/>
  <c r="E1087"/>
  <c r="E1086"/>
  <c r="E1085"/>
  <c r="E1084"/>
  <c r="E1083"/>
  <c r="E1082"/>
  <c r="E1081"/>
  <c r="E1080"/>
  <c r="E1079"/>
  <c r="E1078"/>
  <c r="E1077"/>
  <c r="E1076"/>
  <c r="E1075"/>
  <c r="E1074"/>
  <c r="E1073"/>
  <c r="E1072"/>
  <c r="E1071"/>
  <c r="E1070"/>
  <c r="E1069"/>
  <c r="E1068"/>
  <c r="E1067"/>
  <c r="E1066"/>
  <c r="E1065"/>
  <c r="E1064"/>
  <c r="E1063"/>
  <c r="E1062"/>
  <c r="E1061"/>
  <c r="E1060"/>
  <c r="E1059"/>
  <c r="E1058"/>
  <c r="E1057"/>
  <c r="E1056"/>
  <c r="E1055"/>
  <c r="E1054"/>
  <c r="E1053"/>
  <c r="E1052"/>
  <c r="E1051"/>
  <c r="E1050"/>
  <c r="E1049"/>
  <c r="E1048"/>
  <c r="E1047"/>
  <c r="E1046"/>
  <c r="E1045"/>
  <c r="E1044"/>
  <c r="E1043"/>
  <c r="E1042"/>
  <c r="E1041"/>
  <c r="E1040"/>
  <c r="E1039"/>
  <c r="E1038"/>
  <c r="E1037"/>
  <c r="E1036"/>
  <c r="E1035"/>
  <c r="E1034"/>
  <c r="E1033"/>
  <c r="E1032"/>
  <c r="E1031"/>
  <c r="E1030"/>
  <c r="E1029"/>
  <c r="E1028"/>
  <c r="E1027"/>
  <c r="E1026"/>
  <c r="E1025"/>
  <c r="E1024"/>
  <c r="E1023"/>
  <c r="E1022"/>
  <c r="E1021"/>
  <c r="E1020"/>
  <c r="E1019"/>
  <c r="E1018"/>
  <c r="E1017"/>
  <c r="E1016"/>
  <c r="E1015"/>
  <c r="E1014"/>
  <c r="E1013"/>
  <c r="E1012"/>
  <c r="E1011"/>
  <c r="E1010"/>
  <c r="E1009"/>
  <c r="E1008"/>
  <c r="E1007"/>
  <c r="E1006"/>
  <c r="E1005"/>
  <c r="E1004"/>
  <c r="E1003"/>
  <c r="E1002"/>
  <c r="E1001"/>
  <c r="E1000"/>
  <c r="E999"/>
  <c r="E998"/>
  <c r="E997"/>
  <c r="E996"/>
  <c r="E995"/>
  <c r="E994"/>
  <c r="E993"/>
  <c r="E992"/>
  <c r="E991"/>
  <c r="E990"/>
  <c r="E989"/>
  <c r="E988"/>
  <c r="E987"/>
  <c r="E986"/>
  <c r="E985"/>
  <c r="E984"/>
  <c r="E983"/>
  <c r="E982"/>
  <c r="E981"/>
  <c r="E980"/>
  <c r="E979"/>
  <c r="E978"/>
  <c r="E977"/>
  <c r="E976"/>
  <c r="E975"/>
  <c r="E974"/>
  <c r="E973"/>
  <c r="E972"/>
  <c r="E971"/>
  <c r="E970"/>
  <c r="E969"/>
  <c r="E968"/>
  <c r="E967"/>
  <c r="E966"/>
  <c r="E965"/>
  <c r="E964"/>
  <c r="E963"/>
  <c r="E962"/>
  <c r="E961"/>
  <c r="E960"/>
  <c r="E959"/>
  <c r="E958"/>
  <c r="E957"/>
  <c r="E956"/>
  <c r="E955"/>
  <c r="E954"/>
  <c r="E953"/>
  <c r="E952"/>
  <c r="E951"/>
  <c r="E950"/>
  <c r="E949"/>
  <c r="E948"/>
  <c r="E947"/>
  <c r="E946"/>
  <c r="E945"/>
  <c r="E944"/>
  <c r="E943"/>
  <c r="E942"/>
  <c r="E941"/>
  <c r="E940"/>
  <c r="E939"/>
  <c r="E938"/>
  <c r="E937"/>
  <c r="E936"/>
  <c r="E935"/>
  <c r="E934"/>
  <c r="E933"/>
  <c r="E932"/>
  <c r="E931"/>
  <c r="E930"/>
  <c r="E929"/>
  <c r="E928"/>
  <c r="E927"/>
  <c r="E926"/>
  <c r="E925"/>
  <c r="E924"/>
  <c r="E923"/>
  <c r="E922"/>
  <c r="E921"/>
  <c r="E920"/>
  <c r="E919"/>
  <c r="E918"/>
  <c r="E917"/>
  <c r="E916"/>
  <c r="E915"/>
  <c r="E914"/>
  <c r="E913"/>
  <c r="E912"/>
  <c r="E911"/>
  <c r="E910"/>
  <c r="E909"/>
  <c r="E908"/>
  <c r="E907"/>
  <c r="E906"/>
  <c r="E905"/>
  <c r="E904"/>
  <c r="E903"/>
  <c r="E902"/>
  <c r="E901"/>
  <c r="E900"/>
  <c r="E899"/>
  <c r="E898"/>
  <c r="E897"/>
  <c r="E896"/>
  <c r="E895"/>
  <c r="E894"/>
  <c r="E893"/>
  <c r="E892"/>
  <c r="E891"/>
  <c r="E890"/>
  <c r="E889"/>
  <c r="E888"/>
  <c r="E887"/>
  <c r="E886"/>
  <c r="E885"/>
  <c r="E884"/>
  <c r="E883"/>
  <c r="E882"/>
  <c r="E881"/>
  <c r="E880"/>
  <c r="E879"/>
  <c r="E878"/>
  <c r="E877"/>
  <c r="E876"/>
  <c r="E875"/>
  <c r="E874"/>
  <c r="E873"/>
  <c r="E872"/>
  <c r="E871"/>
  <c r="E870"/>
  <c r="E869"/>
  <c r="E868"/>
  <c r="E867"/>
  <c r="E866"/>
  <c r="E865"/>
  <c r="E864"/>
  <c r="E863"/>
  <c r="E862"/>
  <c r="E861"/>
  <c r="E860"/>
  <c r="E859"/>
  <c r="E858"/>
  <c r="E857"/>
  <c r="E856"/>
  <c r="E855"/>
  <c r="E854"/>
  <c r="E853"/>
  <c r="E852"/>
  <c r="E851"/>
  <c r="E850"/>
  <c r="E849"/>
  <c r="E848"/>
  <c r="E847"/>
  <c r="E846"/>
  <c r="E845"/>
  <c r="E844"/>
  <c r="E843"/>
  <c r="E842"/>
  <c r="E841"/>
  <c r="E840"/>
  <c r="E839"/>
  <c r="E838"/>
  <c r="E837"/>
  <c r="E836"/>
  <c r="E835"/>
  <c r="E834"/>
  <c r="E833"/>
  <c r="E832"/>
  <c r="E831"/>
  <c r="E830"/>
  <c r="E829"/>
  <c r="E828"/>
  <c r="E827"/>
  <c r="E826"/>
  <c r="E825"/>
  <c r="E824"/>
  <c r="E823"/>
  <c r="E822"/>
  <c r="E821"/>
  <c r="E820"/>
  <c r="E819"/>
  <c r="E818"/>
  <c r="E817"/>
  <c r="E816"/>
  <c r="E815"/>
  <c r="E814"/>
  <c r="E813"/>
  <c r="E812"/>
  <c r="E811"/>
  <c r="E810"/>
  <c r="E809"/>
  <c r="E808"/>
  <c r="E807"/>
  <c r="E806"/>
  <c r="E805"/>
  <c r="E804"/>
  <c r="E803"/>
  <c r="E802"/>
  <c r="E801"/>
  <c r="E800"/>
  <c r="E799"/>
  <c r="E798"/>
  <c r="E797"/>
  <c r="E796"/>
  <c r="E795"/>
  <c r="E794"/>
  <c r="E793"/>
  <c r="E792"/>
  <c r="E791"/>
  <c r="E790"/>
  <c r="E789"/>
  <c r="E788"/>
  <c r="E787"/>
  <c r="E786"/>
  <c r="E785"/>
  <c r="E784"/>
  <c r="E783"/>
  <c r="E782"/>
  <c r="E781"/>
  <c r="E780"/>
  <c r="E779"/>
  <c r="E778"/>
  <c r="E777"/>
  <c r="E776"/>
  <c r="E775"/>
  <c r="E774"/>
  <c r="E773"/>
  <c r="E772"/>
  <c r="E771"/>
  <c r="E770"/>
  <c r="E769"/>
  <c r="E768"/>
  <c r="E767"/>
  <c r="E766"/>
  <c r="E765"/>
  <c r="E764"/>
  <c r="E763"/>
  <c r="E762"/>
  <c r="E761"/>
  <c r="E760"/>
  <c r="E759"/>
  <c r="E758"/>
  <c r="E757"/>
  <c r="E756"/>
  <c r="E755"/>
  <c r="E754"/>
  <c r="E753"/>
  <c r="E752"/>
  <c r="E751"/>
  <c r="E750"/>
  <c r="E749"/>
  <c r="E748"/>
  <c r="E747"/>
  <c r="E746"/>
  <c r="E745"/>
  <c r="E744"/>
  <c r="E743"/>
  <c r="E742"/>
  <c r="E741"/>
  <c r="E740"/>
  <c r="E739"/>
  <c r="E738"/>
  <c r="E737"/>
  <c r="E736"/>
  <c r="E735"/>
  <c r="E734"/>
  <c r="E733"/>
  <c r="E732"/>
  <c r="E731"/>
  <c r="E730"/>
  <c r="E729"/>
  <c r="E728"/>
  <c r="E727"/>
  <c r="E726"/>
  <c r="E725"/>
  <c r="E724"/>
  <c r="E723"/>
  <c r="E722"/>
  <c r="E721"/>
  <c r="E720"/>
  <c r="E719"/>
  <c r="E718"/>
  <c r="E717"/>
  <c r="E716"/>
  <c r="E715"/>
  <c r="E714"/>
  <c r="E713"/>
  <c r="E712"/>
  <c r="E711"/>
  <c r="E710"/>
  <c r="E709"/>
  <c r="E708"/>
  <c r="E707"/>
  <c r="E706"/>
  <c r="E705"/>
  <c r="E704"/>
  <c r="E703"/>
  <c r="E702"/>
  <c r="E701"/>
  <c r="E700"/>
  <c r="E699"/>
  <c r="E698"/>
  <c r="E697"/>
  <c r="E696"/>
  <c r="E695"/>
  <c r="E694"/>
  <c r="E693"/>
  <c r="E692"/>
  <c r="E691"/>
  <c r="E690"/>
  <c r="E689"/>
  <c r="E688"/>
  <c r="E687"/>
  <c r="E686"/>
  <c r="E685"/>
  <c r="E684"/>
  <c r="E683"/>
  <c r="E682"/>
  <c r="E681"/>
  <c r="E680"/>
  <c r="E679"/>
  <c r="E678"/>
  <c r="E677"/>
  <c r="E676"/>
  <c r="E675"/>
  <c r="E674"/>
  <c r="E673"/>
  <c r="E672"/>
  <c r="E671"/>
  <c r="E670"/>
  <c r="E669"/>
  <c r="E668"/>
  <c r="E667"/>
  <c r="E666"/>
  <c r="E665"/>
  <c r="E664"/>
  <c r="E663"/>
  <c r="E662"/>
  <c r="E661"/>
  <c r="E660"/>
  <c r="E659"/>
  <c r="E658"/>
  <c r="E657"/>
  <c r="E656"/>
  <c r="E655"/>
  <c r="E654"/>
  <c r="E653"/>
  <c r="E652"/>
  <c r="E651"/>
  <c r="E650"/>
  <c r="E649"/>
  <c r="E648"/>
  <c r="E647"/>
  <c r="E646"/>
  <c r="E645"/>
  <c r="E644"/>
  <c r="E643"/>
  <c r="E642"/>
  <c r="E641"/>
  <c r="E640"/>
  <c r="E639"/>
  <c r="E638"/>
  <c r="E637"/>
  <c r="E636"/>
  <c r="E635"/>
  <c r="E634"/>
  <c r="E633"/>
  <c r="E632"/>
  <c r="E631"/>
  <c r="E630"/>
  <c r="E629"/>
  <c r="E628"/>
  <c r="E627"/>
  <c r="E626"/>
  <c r="E625"/>
  <c r="E624"/>
  <c r="E623"/>
  <c r="E622"/>
  <c r="E621"/>
  <c r="E620"/>
  <c r="E619"/>
  <c r="E618"/>
  <c r="E617"/>
  <c r="E616"/>
  <c r="E615"/>
  <c r="E614"/>
  <c r="E613"/>
  <c r="E612"/>
  <c r="E611"/>
  <c r="E610"/>
  <c r="E609"/>
  <c r="E608"/>
  <c r="E607"/>
  <c r="E606"/>
  <c r="E605"/>
  <c r="E604"/>
  <c r="E603"/>
  <c r="E602"/>
  <c r="E601"/>
  <c r="E600"/>
  <c r="E599"/>
  <c r="E598"/>
  <c r="E597"/>
  <c r="E596"/>
  <c r="E595"/>
  <c r="E594"/>
  <c r="E593"/>
  <c r="E592"/>
  <c r="E591"/>
  <c r="E590"/>
  <c r="E589"/>
  <c r="E588"/>
  <c r="E587"/>
  <c r="E586"/>
  <c r="E585"/>
  <c r="E584"/>
  <c r="E583"/>
  <c r="E582"/>
  <c r="E581"/>
  <c r="E580"/>
  <c r="E579"/>
  <c r="E578"/>
  <c r="E577"/>
  <c r="E576"/>
  <c r="E575"/>
  <c r="E574"/>
  <c r="E573"/>
  <c r="E572"/>
  <c r="E571"/>
  <c r="E570"/>
  <c r="E569"/>
  <c r="E568"/>
  <c r="E567"/>
  <c r="E566"/>
  <c r="E565"/>
  <c r="E564"/>
  <c r="E563"/>
  <c r="E562"/>
  <c r="E561"/>
  <c r="E560"/>
  <c r="E559"/>
  <c r="E558"/>
  <c r="E557"/>
  <c r="E556"/>
  <c r="E555"/>
  <c r="E554"/>
  <c r="E553"/>
  <c r="E552"/>
  <c r="E551"/>
  <c r="E550"/>
  <c r="E549"/>
  <c r="E548"/>
  <c r="E547"/>
  <c r="E546"/>
  <c r="E545"/>
  <c r="E544"/>
  <c r="E543"/>
  <c r="E542"/>
  <c r="E541"/>
  <c r="E540"/>
  <c r="E539"/>
  <c r="E538"/>
  <c r="E537"/>
  <c r="E536"/>
  <c r="E535"/>
  <c r="E534"/>
  <c r="E533"/>
  <c r="E532"/>
  <c r="E531"/>
  <c r="E530"/>
  <c r="E529"/>
  <c r="E528"/>
  <c r="E527"/>
  <c r="E526"/>
  <c r="E525"/>
  <c r="E524"/>
  <c r="E523"/>
  <c r="E522"/>
  <c r="E521"/>
  <c r="E520"/>
  <c r="E519"/>
  <c r="E518"/>
  <c r="E517"/>
  <c r="E516"/>
  <c r="E515"/>
  <c r="E514"/>
  <c r="E513"/>
  <c r="E512"/>
  <c r="E511"/>
  <c r="E510"/>
  <c r="E509"/>
  <c r="E508"/>
  <c r="E507"/>
  <c r="E506"/>
  <c r="E505"/>
  <c r="E504"/>
  <c r="E503"/>
  <c r="E502"/>
  <c r="E501"/>
  <c r="E500"/>
  <c r="E499"/>
  <c r="E498"/>
  <c r="E497"/>
  <c r="E496"/>
  <c r="E495"/>
  <c r="E494"/>
  <c r="E493"/>
  <c r="E492"/>
  <c r="E491"/>
  <c r="E490"/>
  <c r="E489"/>
  <c r="E488"/>
  <c r="E487"/>
  <c r="E486"/>
  <c r="E485"/>
  <c r="E484"/>
  <c r="E483"/>
  <c r="E482"/>
  <c r="E481"/>
  <c r="E480"/>
  <c r="E479"/>
  <c r="E478"/>
  <c r="E477"/>
  <c r="E476"/>
  <c r="E475"/>
  <c r="E474"/>
  <c r="E473"/>
  <c r="E472"/>
  <c r="E471"/>
  <c r="E470"/>
  <c r="E469"/>
  <c r="E468"/>
  <c r="E467"/>
  <c r="E466"/>
  <c r="E465"/>
  <c r="E464"/>
  <c r="E463"/>
  <c r="E462"/>
  <c r="E461"/>
  <c r="E460"/>
  <c r="E459"/>
  <c r="E458"/>
  <c r="E457"/>
  <c r="E456"/>
  <c r="E455"/>
  <c r="E454"/>
  <c r="E453"/>
  <c r="E452"/>
  <c r="E451"/>
  <c r="E450"/>
  <c r="E449"/>
  <c r="E448"/>
  <c r="E447"/>
  <c r="E446"/>
  <c r="E445"/>
  <c r="E444"/>
  <c r="E443"/>
  <c r="E442"/>
  <c r="E441"/>
  <c r="E440"/>
  <c r="E439"/>
  <c r="E438"/>
  <c r="E437"/>
  <c r="E436"/>
  <c r="E435"/>
  <c r="E434"/>
  <c r="E433"/>
  <c r="E432"/>
  <c r="E431"/>
  <c r="E430"/>
  <c r="E429"/>
  <c r="E428"/>
  <c r="E427"/>
  <c r="E426"/>
  <c r="E425"/>
  <c r="E424"/>
  <c r="E423"/>
  <c r="E422"/>
  <c r="E421"/>
  <c r="E420"/>
  <c r="E419"/>
  <c r="E418"/>
  <c r="E417"/>
  <c r="E416"/>
  <c r="E415"/>
  <c r="E414"/>
  <c r="E413"/>
  <c r="E412"/>
  <c r="E411"/>
  <c r="E410"/>
  <c r="E409"/>
  <c r="E408"/>
  <c r="E407"/>
  <c r="E406"/>
  <c r="E405"/>
  <c r="E404"/>
  <c r="E403"/>
  <c r="E402"/>
  <c r="E401"/>
  <c r="E400"/>
  <c r="E399"/>
  <c r="E398"/>
  <c r="E397"/>
  <c r="E396"/>
  <c r="E395"/>
  <c r="E394"/>
  <c r="E393"/>
  <c r="E392"/>
  <c r="E391"/>
  <c r="E390"/>
  <c r="E389"/>
  <c r="E388"/>
  <c r="E387"/>
  <c r="E386"/>
  <c r="E385"/>
  <c r="E384"/>
  <c r="E383"/>
  <c r="E382"/>
  <c r="E381"/>
  <c r="E380"/>
  <c r="E379"/>
  <c r="E378"/>
  <c r="E377"/>
  <c r="E376"/>
  <c r="E375"/>
  <c r="E374"/>
  <c r="E373"/>
  <c r="E372"/>
  <c r="E371"/>
  <c r="E370"/>
  <c r="E369"/>
  <c r="E368"/>
  <c r="E367"/>
  <c r="E366"/>
  <c r="E365"/>
  <c r="E364"/>
  <c r="E363"/>
  <c r="E362"/>
  <c r="E361"/>
  <c r="E360"/>
  <c r="E359"/>
  <c r="E358"/>
  <c r="E357"/>
  <c r="E356"/>
  <c r="E355"/>
  <c r="E354"/>
  <c r="E353"/>
  <c r="E352"/>
  <c r="E351"/>
  <c r="E350"/>
  <c r="E349"/>
  <c r="E348"/>
  <c r="E347"/>
  <c r="E346"/>
  <c r="E345"/>
  <c r="E344"/>
  <c r="E343"/>
  <c r="E342"/>
  <c r="E341"/>
  <c r="E340"/>
  <c r="E339"/>
  <c r="E338"/>
  <c r="E337"/>
  <c r="E336"/>
  <c r="E335"/>
  <c r="E334"/>
  <c r="E333"/>
  <c r="E332"/>
  <c r="E331"/>
  <c r="E330"/>
  <c r="E329"/>
  <c r="E328"/>
  <c r="E327"/>
  <c r="E326"/>
  <c r="E325"/>
  <c r="E324"/>
  <c r="E323"/>
  <c r="E322"/>
  <c r="E321"/>
  <c r="E320"/>
  <c r="E319"/>
  <c r="E318"/>
  <c r="E317"/>
  <c r="E316"/>
  <c r="E315"/>
  <c r="E314"/>
  <c r="E313"/>
  <c r="E312"/>
  <c r="E311"/>
  <c r="E310"/>
  <c r="E309"/>
  <c r="E308"/>
  <c r="E307"/>
  <c r="E306"/>
  <c r="E305"/>
  <c r="E304"/>
  <c r="E303"/>
  <c r="E302"/>
  <c r="E301"/>
  <c r="E300"/>
  <c r="E299"/>
  <c r="E298"/>
  <c r="E297"/>
  <c r="E296"/>
  <c r="E295"/>
  <c r="E294"/>
  <c r="E293"/>
  <c r="E292"/>
  <c r="E291"/>
  <c r="E290"/>
  <c r="E289"/>
  <c r="E288"/>
  <c r="E287"/>
  <c r="E286"/>
  <c r="E285"/>
  <c r="E284"/>
  <c r="E283"/>
  <c r="E282"/>
  <c r="E281"/>
  <c r="E280"/>
  <c r="E279"/>
  <c r="E278"/>
  <c r="E277"/>
  <c r="E276"/>
  <c r="E275"/>
  <c r="E274"/>
  <c r="E273"/>
  <c r="E272"/>
  <c r="E271"/>
  <c r="E270"/>
  <c r="E269"/>
  <c r="E268"/>
  <c r="E267"/>
  <c r="E266"/>
  <c r="E265"/>
  <c r="E264"/>
  <c r="E263"/>
  <c r="E262"/>
  <c r="E261"/>
  <c r="E260"/>
  <c r="E259"/>
  <c r="E258"/>
  <c r="E257"/>
  <c r="E256"/>
  <c r="E255"/>
  <c r="E254"/>
  <c r="E253"/>
  <c r="E252"/>
  <c r="E251"/>
  <c r="E250"/>
  <c r="E249"/>
  <c r="E248"/>
  <c r="E247"/>
  <c r="E246"/>
  <c r="E245"/>
  <c r="E244"/>
  <c r="E243"/>
  <c r="E242"/>
  <c r="E241"/>
  <c r="E240"/>
  <c r="E239"/>
  <c r="E238"/>
  <c r="E237"/>
  <c r="E236"/>
  <c r="E235"/>
  <c r="E234"/>
  <c r="E233"/>
  <c r="E232"/>
  <c r="E231"/>
  <c r="E230"/>
  <c r="E229"/>
  <c r="E228"/>
  <c r="E227"/>
  <c r="E226"/>
  <c r="E225"/>
  <c r="E224"/>
  <c r="E223"/>
  <c r="E222"/>
  <c r="E221"/>
  <c r="E220"/>
  <c r="E219"/>
  <c r="E218"/>
  <c r="E217"/>
  <c r="E216"/>
  <c r="E215"/>
  <c r="E214"/>
  <c r="E213"/>
  <c r="E212"/>
  <c r="E211"/>
  <c r="E210"/>
  <c r="E209"/>
  <c r="E208"/>
  <c r="E207"/>
  <c r="E206"/>
  <c r="E205"/>
  <c r="E204"/>
  <c r="E203"/>
  <c r="E202"/>
  <c r="E201"/>
  <c r="E200"/>
  <c r="E199"/>
  <c r="E198"/>
  <c r="E197"/>
  <c r="E196"/>
  <c r="E195"/>
  <c r="E194"/>
  <c r="E193"/>
  <c r="E192"/>
  <c r="E191"/>
  <c r="E190"/>
  <c r="E189"/>
  <c r="E188"/>
  <c r="E187"/>
  <c r="E186"/>
  <c r="E185"/>
  <c r="E184"/>
  <c r="E183"/>
  <c r="E182"/>
  <c r="E181"/>
  <c r="E180"/>
  <c r="E179"/>
  <c r="E178"/>
  <c r="E177"/>
  <c r="E176"/>
  <c r="E175"/>
  <c r="E174"/>
  <c r="E173"/>
  <c r="E172"/>
  <c r="E171"/>
  <c r="E170"/>
  <c r="E169"/>
  <c r="E168"/>
  <c r="E167"/>
  <c r="E166"/>
  <c r="E165"/>
  <c r="E164"/>
  <c r="E163"/>
  <c r="E162"/>
  <c r="E161"/>
  <c r="E160"/>
  <c r="E159"/>
  <c r="E158"/>
  <c r="E157"/>
  <c r="E156"/>
  <c r="E155"/>
  <c r="E154"/>
  <c r="E153"/>
  <c r="E152"/>
  <c r="E151"/>
  <c r="E150"/>
  <c r="E149"/>
  <c r="E148"/>
  <c r="E147"/>
  <c r="E146"/>
  <c r="E145"/>
  <c r="E144"/>
  <c r="E143"/>
  <c r="E142"/>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3"/>
  <c r="E12"/>
  <c r="E11"/>
  <c r="E10"/>
  <c r="E9"/>
  <c r="E8"/>
  <c r="E7"/>
  <c r="E6"/>
  <c r="E5"/>
  <c r="E4"/>
  <c r="R2383" i="67"/>
  <c r="P2383"/>
  <c r="O2383"/>
  <c r="R2374"/>
  <c r="P2374"/>
  <c r="O2374"/>
  <c r="R2365"/>
  <c r="P2365"/>
  <c r="O2365"/>
  <c r="R2356"/>
  <c r="P2356"/>
  <c r="O2356"/>
  <c r="R2347"/>
  <c r="P2347"/>
  <c r="O2347"/>
  <c r="R2338"/>
  <c r="P2338"/>
  <c r="O2338"/>
  <c r="R2329"/>
  <c r="P2329"/>
  <c r="O2329"/>
  <c r="R2320"/>
  <c r="P2320"/>
  <c r="H263" i="65" s="1"/>
  <c r="O2320" i="67"/>
  <c r="D263" i="65" s="1"/>
  <c r="R2311" i="67"/>
  <c r="P2311"/>
  <c r="H262" i="65" s="1"/>
  <c r="O2311" i="67"/>
  <c r="D262" i="65" s="1"/>
  <c r="R2300" i="67"/>
  <c r="P2300"/>
  <c r="O2300"/>
  <c r="R2291"/>
  <c r="P2291"/>
  <c r="O2291"/>
  <c r="R2282"/>
  <c r="P2282"/>
  <c r="H259" i="65" s="1"/>
  <c r="O2282" i="67"/>
  <c r="D259" i="65" s="1"/>
  <c r="R2273" i="67"/>
  <c r="P2273"/>
  <c r="O2273"/>
  <c r="R2264"/>
  <c r="P2264"/>
  <c r="O2264"/>
  <c r="R2255"/>
  <c r="P2255"/>
  <c r="O2255"/>
  <c r="R2246"/>
  <c r="P2246"/>
  <c r="H256" i="65" s="1"/>
  <c r="O2246" i="67"/>
  <c r="D256" i="65" s="1"/>
  <c r="R2237" i="67"/>
  <c r="P2237"/>
  <c r="O2237"/>
  <c r="R2228"/>
  <c r="P2228"/>
  <c r="O2228"/>
  <c r="R2219"/>
  <c r="P2219"/>
  <c r="H253" i="65" s="1"/>
  <c r="O2219" i="67"/>
  <c r="D253" i="65" s="1"/>
  <c r="R2210" i="67"/>
  <c r="P2210"/>
  <c r="H252" i="65" s="1"/>
  <c r="O2210" i="67"/>
  <c r="D252" i="65" s="1"/>
  <c r="R2201" i="67"/>
  <c r="P2201"/>
  <c r="H251" i="65" s="1"/>
  <c r="O2201" i="67"/>
  <c r="D251" i="65" s="1"/>
  <c r="R2192" i="67"/>
  <c r="P2192"/>
  <c r="H250" i="65" s="1"/>
  <c r="O2192" i="67"/>
  <c r="D250" i="65" s="1"/>
  <c r="R2183" i="67"/>
  <c r="P2183"/>
  <c r="O2183"/>
  <c r="R2172"/>
  <c r="P2172"/>
  <c r="O2172"/>
  <c r="M2172"/>
  <c r="R2163"/>
  <c r="P2163"/>
  <c r="O2163"/>
  <c r="M2163"/>
  <c r="R2154"/>
  <c r="P2154"/>
  <c r="H247" i="65" s="1"/>
  <c r="O2154" i="67"/>
  <c r="D247" i="65" s="1"/>
  <c r="R2145" i="67"/>
  <c r="P2145"/>
  <c r="H246" i="65" s="1"/>
  <c r="O2145" i="67"/>
  <c r="D246" i="65" s="1"/>
  <c r="R2136" i="67"/>
  <c r="P2136"/>
  <c r="O2136"/>
  <c r="R2127"/>
  <c r="P2127"/>
  <c r="O2127"/>
  <c r="R2118"/>
  <c r="P2118"/>
  <c r="O2118"/>
  <c r="R2109"/>
  <c r="P2109"/>
  <c r="O2109"/>
  <c r="R2100"/>
  <c r="P2100"/>
  <c r="O2100"/>
  <c r="R2090"/>
  <c r="P2090"/>
  <c r="O2090"/>
  <c r="R2080"/>
  <c r="P2080"/>
  <c r="O2080"/>
  <c r="R2071"/>
  <c r="P2071"/>
  <c r="H238" i="65" s="1"/>
  <c r="O2071" i="67"/>
  <c r="D238" i="65" s="1"/>
  <c r="R2062" i="67"/>
  <c r="P2062"/>
  <c r="O2062"/>
  <c r="R2053"/>
  <c r="P2053"/>
  <c r="O2053"/>
  <c r="R2044"/>
  <c r="P2044"/>
  <c r="H237" i="65" s="1"/>
  <c r="O2044" i="67"/>
  <c r="D237" i="65" s="1"/>
  <c r="R2035" i="67"/>
  <c r="P2035"/>
  <c r="H236" i="65" s="1"/>
  <c r="O2035" i="67"/>
  <c r="D236" i="65" s="1"/>
  <c r="R2026" i="67"/>
  <c r="P2026"/>
  <c r="H235" i="65" s="1"/>
  <c r="O2026" i="67"/>
  <c r="D235" i="65" s="1"/>
  <c r="O2017" i="67"/>
  <c r="D234" i="65" s="1"/>
  <c r="O2008" i="67"/>
  <c r="D233" i="65" s="1"/>
  <c r="R1999" i="67"/>
  <c r="P1999"/>
  <c r="H232" i="65" s="1"/>
  <c r="O1999" i="67"/>
  <c r="D232" i="65" s="1"/>
  <c r="M1999" i="67"/>
  <c r="F232" i="65" s="1"/>
  <c r="C1999" i="67"/>
  <c r="E232" i="65" s="1"/>
  <c r="R1988" i="67"/>
  <c r="P1988"/>
  <c r="O1988"/>
  <c r="R1979"/>
  <c r="P1979"/>
  <c r="O1979"/>
  <c r="R1970"/>
  <c r="P1970"/>
  <c r="O1970"/>
  <c r="R1961"/>
  <c r="P1961"/>
  <c r="H228" i="65" s="1"/>
  <c r="O1961" i="67"/>
  <c r="D228" i="65" s="1"/>
  <c r="R1952" i="67"/>
  <c r="P1952"/>
  <c r="H227" i="65" s="1"/>
  <c r="O1952" i="67"/>
  <c r="D227" i="65" s="1"/>
  <c r="R1943" i="67"/>
  <c r="P1943"/>
  <c r="O1943"/>
  <c r="R1934"/>
  <c r="P1934"/>
  <c r="H225" i="65" s="1"/>
  <c r="O1934" i="67"/>
  <c r="D225" i="65" s="1"/>
  <c r="R1925" i="67"/>
  <c r="P1925"/>
  <c r="H224" i="65" s="1"/>
  <c r="O1925" i="67"/>
  <c r="D224" i="65" s="1"/>
  <c r="R1916" i="67"/>
  <c r="P1916"/>
  <c r="O1916"/>
  <c r="R1907"/>
  <c r="P1907"/>
  <c r="H222" i="65" s="1"/>
  <c r="O1907" i="67"/>
  <c r="D222" i="65" s="1"/>
  <c r="R1898" i="67"/>
  <c r="P1898"/>
  <c r="H221" i="65" s="1"/>
  <c r="O1898" i="67"/>
  <c r="D221" i="65" s="1"/>
  <c r="R1889" i="67"/>
  <c r="P1889"/>
  <c r="H220" i="65" s="1"/>
  <c r="O1889" i="67"/>
  <c r="D220" i="65" s="1"/>
  <c r="R1880" i="67"/>
  <c r="P1880"/>
  <c r="H219" i="65" s="1"/>
  <c r="O1880" i="67"/>
  <c r="D219" i="65" s="1"/>
  <c r="R1871" i="67"/>
  <c r="P1871"/>
  <c r="H218" i="65" s="1"/>
  <c r="O1871" i="67"/>
  <c r="D218" i="65" s="1"/>
  <c r="R1862" i="67"/>
  <c r="P1862"/>
  <c r="O1862"/>
  <c r="R1853"/>
  <c r="P1853"/>
  <c r="O1853"/>
  <c r="R1844"/>
  <c r="P1844"/>
  <c r="O1844"/>
  <c r="R1835"/>
  <c r="P1835"/>
  <c r="O1835"/>
  <c r="R1826"/>
  <c r="P1826"/>
  <c r="O1826"/>
  <c r="R1817"/>
  <c r="P1817"/>
  <c r="O1817"/>
  <c r="R1808"/>
  <c r="P1808"/>
  <c r="O1808"/>
  <c r="R1799"/>
  <c r="P1799"/>
  <c r="O1799"/>
  <c r="R1790"/>
  <c r="P1790"/>
  <c r="O1790"/>
  <c r="R1781"/>
  <c r="P1781"/>
  <c r="O1781"/>
  <c r="R1772"/>
  <c r="P1772"/>
  <c r="O1772"/>
  <c r="R1760"/>
  <c r="P1760"/>
  <c r="O1760"/>
  <c r="R1751"/>
  <c r="P1751"/>
  <c r="O1751"/>
  <c r="R1742"/>
  <c r="P1742"/>
  <c r="O1742"/>
  <c r="R1733"/>
  <c r="P1733"/>
  <c r="O1733"/>
  <c r="R1724"/>
  <c r="P1724"/>
  <c r="O1724"/>
  <c r="R1715"/>
  <c r="P1715"/>
  <c r="O1715"/>
  <c r="R1706"/>
  <c r="P1706"/>
  <c r="O1706"/>
  <c r="R1697"/>
  <c r="P1697"/>
  <c r="O1697"/>
  <c r="R1688"/>
  <c r="P1688"/>
  <c r="O1688"/>
  <c r="R1679"/>
  <c r="P1679"/>
  <c r="O1679"/>
  <c r="R1665"/>
  <c r="P1665"/>
  <c r="O1665"/>
  <c r="R1656"/>
  <c r="P1656"/>
  <c r="O1656"/>
  <c r="R1647"/>
  <c r="P1647"/>
  <c r="O1647"/>
  <c r="R1636"/>
  <c r="P1636"/>
  <c r="O1636"/>
  <c r="O1627"/>
  <c r="R1616"/>
  <c r="P1616"/>
  <c r="O1616"/>
  <c r="R1607"/>
  <c r="P1607"/>
  <c r="O1607"/>
  <c r="R1593"/>
  <c r="P1593"/>
  <c r="O1593"/>
  <c r="M1584"/>
  <c r="R1584"/>
  <c r="P1584"/>
  <c r="O1584"/>
  <c r="R1575"/>
  <c r="P1575"/>
  <c r="O1575"/>
  <c r="M1575"/>
  <c r="R1566"/>
  <c r="P1566"/>
  <c r="O1566"/>
  <c r="R1557"/>
  <c r="P1557"/>
  <c r="O1557"/>
  <c r="R1546"/>
  <c r="P1546"/>
  <c r="O1546"/>
  <c r="R1536"/>
  <c r="P1536"/>
  <c r="O1536"/>
  <c r="R1525"/>
  <c r="P1525"/>
  <c r="O1525"/>
  <c r="R1516"/>
  <c r="P1516"/>
  <c r="O1516"/>
  <c r="O1507"/>
  <c r="R1498"/>
  <c r="P1498"/>
  <c r="O1498"/>
  <c r="R1489"/>
  <c r="P1489"/>
  <c r="O1489"/>
  <c r="O1479"/>
  <c r="R1468"/>
  <c r="P1468"/>
  <c r="O1468"/>
  <c r="R1459"/>
  <c r="P1459"/>
  <c r="O1459"/>
  <c r="M1459"/>
  <c r="C1459"/>
  <c r="O1450"/>
  <c r="R1441"/>
  <c r="P1441"/>
  <c r="O1441"/>
  <c r="R1432"/>
  <c r="P1432"/>
  <c r="O1432"/>
  <c r="R1423"/>
  <c r="P1423"/>
  <c r="O1423"/>
  <c r="R1414"/>
  <c r="P1414"/>
  <c r="O1414"/>
  <c r="R1405"/>
  <c r="P1405"/>
  <c r="O1405"/>
  <c r="R1396"/>
  <c r="P1396"/>
  <c r="O1396"/>
  <c r="R1387"/>
  <c r="P1387"/>
  <c r="O1387"/>
  <c r="R1374"/>
  <c r="P1374"/>
  <c r="O1374"/>
  <c r="R1365"/>
  <c r="P1365"/>
  <c r="O1365"/>
  <c r="R1356"/>
  <c r="P1356"/>
  <c r="O1356"/>
  <c r="R1346"/>
  <c r="P1346"/>
  <c r="O1346"/>
  <c r="R1337"/>
  <c r="P1337"/>
  <c r="O1337"/>
  <c r="R1323"/>
  <c r="P1323"/>
  <c r="O1323"/>
  <c r="R1308"/>
  <c r="P1308"/>
  <c r="O1308"/>
  <c r="R1299"/>
  <c r="P1299"/>
  <c r="O1299"/>
  <c r="R1288"/>
  <c r="P1288"/>
  <c r="O1288"/>
  <c r="R1279"/>
  <c r="P1279"/>
  <c r="O1279"/>
  <c r="M1288"/>
  <c r="M1279"/>
  <c r="R1270"/>
  <c r="P1270"/>
  <c r="O1270"/>
  <c r="R1261"/>
  <c r="P1261"/>
  <c r="O1261"/>
  <c r="R1252"/>
  <c r="P1252"/>
  <c r="O1252"/>
  <c r="R1243"/>
  <c r="P1243"/>
  <c r="O1243"/>
  <c r="R1234"/>
  <c r="P1234"/>
  <c r="O1234"/>
  <c r="R1225"/>
  <c r="P1225"/>
  <c r="O1225"/>
  <c r="R1216"/>
  <c r="P1216"/>
  <c r="O1216"/>
  <c r="R1207"/>
  <c r="P1207"/>
  <c r="O1207"/>
  <c r="R1198"/>
  <c r="P1198"/>
  <c r="O1198"/>
  <c r="O1189"/>
  <c r="R1180"/>
  <c r="P1180"/>
  <c r="O1180"/>
  <c r="R1169"/>
  <c r="P1169"/>
  <c r="O1169"/>
  <c r="R1159"/>
  <c r="P1159"/>
  <c r="O1159"/>
  <c r="R1150"/>
  <c r="P1150"/>
  <c r="O1150"/>
  <c r="R1137"/>
  <c r="P1137"/>
  <c r="O1137"/>
  <c r="R1124"/>
  <c r="P1124"/>
  <c r="O1124"/>
  <c r="R1110"/>
  <c r="P1110"/>
  <c r="O1110"/>
  <c r="R1099"/>
  <c r="P1099"/>
  <c r="O1099"/>
  <c r="R1089"/>
  <c r="P1089"/>
  <c r="O1089"/>
  <c r="R1079"/>
  <c r="P1079"/>
  <c r="O1079"/>
  <c r="R1069"/>
  <c r="P1069"/>
  <c r="O1069"/>
  <c r="R1060"/>
  <c r="P1060"/>
  <c r="O1060"/>
  <c r="R1046"/>
  <c r="P1046"/>
  <c r="O1046"/>
  <c r="R1032"/>
  <c r="P1032"/>
  <c r="O1032"/>
  <c r="R1022"/>
  <c r="P1022"/>
  <c r="O1022"/>
  <c r="R1013"/>
  <c r="P1013"/>
  <c r="O1013"/>
  <c r="R1003"/>
  <c r="P1003"/>
  <c r="O1003"/>
  <c r="R994"/>
  <c r="P994"/>
  <c r="O994"/>
  <c r="R984"/>
  <c r="P984"/>
  <c r="O984"/>
  <c r="R972"/>
  <c r="P972"/>
  <c r="O972"/>
  <c r="R963"/>
  <c r="P963"/>
  <c r="O963"/>
  <c r="R954"/>
  <c r="P954"/>
  <c r="O954"/>
  <c r="R945"/>
  <c r="P945"/>
  <c r="O945"/>
  <c r="R936"/>
  <c r="P936"/>
  <c r="O936"/>
  <c r="R927"/>
  <c r="P927"/>
  <c r="O927"/>
  <c r="R913"/>
  <c r="P913"/>
  <c r="O913"/>
  <c r="R904"/>
  <c r="P904"/>
  <c r="O904"/>
  <c r="R895"/>
  <c r="P895"/>
  <c r="O895"/>
  <c r="R885"/>
  <c r="P885"/>
  <c r="O885"/>
  <c r="R875"/>
  <c r="P875"/>
  <c r="O875"/>
  <c r="R865"/>
  <c r="P865"/>
  <c r="O865"/>
  <c r="R856"/>
  <c r="P856"/>
  <c r="O856"/>
  <c r="R846"/>
  <c r="P846"/>
  <c r="O846"/>
  <c r="R837"/>
  <c r="P837"/>
  <c r="H255" i="65" s="1"/>
  <c r="O837" i="67"/>
  <c r="D255" i="65" s="1"/>
  <c r="O828" i="67"/>
  <c r="R817"/>
  <c r="P817"/>
  <c r="O817"/>
  <c r="R807"/>
  <c r="P807"/>
  <c r="O807"/>
  <c r="R798"/>
  <c r="P798"/>
  <c r="O798"/>
  <c r="R789"/>
  <c r="P789"/>
  <c r="O789"/>
  <c r="R774"/>
  <c r="P774"/>
  <c r="O774"/>
  <c r="R764"/>
  <c r="P764"/>
  <c r="O764"/>
  <c r="R755"/>
  <c r="P755"/>
  <c r="O755"/>
  <c r="R744"/>
  <c r="P744"/>
  <c r="O744"/>
  <c r="R735"/>
  <c r="P735"/>
  <c r="O735"/>
  <c r="R726"/>
  <c r="P726"/>
  <c r="O726"/>
  <c r="M744"/>
  <c r="M735"/>
  <c r="M726"/>
  <c r="R715"/>
  <c r="P715"/>
  <c r="O715"/>
  <c r="R706"/>
  <c r="P706"/>
  <c r="O706"/>
  <c r="R697"/>
  <c r="P697"/>
  <c r="O697"/>
  <c r="R688"/>
  <c r="P688"/>
  <c r="O688"/>
  <c r="R679"/>
  <c r="P679"/>
  <c r="O679"/>
  <c r="R670"/>
  <c r="P670"/>
  <c r="O670"/>
  <c r="O661"/>
  <c r="R650"/>
  <c r="P650"/>
  <c r="O650"/>
  <c r="R641"/>
  <c r="P641"/>
  <c r="O641"/>
  <c r="R632"/>
  <c r="P632"/>
  <c r="O632"/>
  <c r="R617"/>
  <c r="P617"/>
  <c r="O617"/>
  <c r="R608"/>
  <c r="P608"/>
  <c r="O608"/>
  <c r="R599"/>
  <c r="P599"/>
  <c r="O599"/>
  <c r="R581"/>
  <c r="P581"/>
  <c r="O581"/>
  <c r="R567"/>
  <c r="P567"/>
  <c r="O567"/>
  <c r="R558"/>
  <c r="P558"/>
  <c r="O558"/>
  <c r="R547"/>
  <c r="P547"/>
  <c r="O547"/>
  <c r="R538"/>
  <c r="P538"/>
  <c r="O538"/>
  <c r="R529"/>
  <c r="P529"/>
  <c r="O529"/>
  <c r="M529"/>
  <c r="R520"/>
  <c r="P520"/>
  <c r="O520"/>
  <c r="M520"/>
  <c r="R511"/>
  <c r="P511"/>
  <c r="H62" i="65" s="1"/>
  <c r="O511" i="67"/>
  <c r="D62" i="65" s="1"/>
  <c r="R502" i="67"/>
  <c r="P502"/>
  <c r="H61" i="65" s="1"/>
  <c r="O502" i="67"/>
  <c r="D61" i="65" s="1"/>
  <c r="R493" i="67"/>
  <c r="P493"/>
  <c r="O493"/>
  <c r="R465"/>
  <c r="P465"/>
  <c r="O465"/>
  <c r="R454"/>
  <c r="P454"/>
  <c r="O454"/>
  <c r="C443"/>
  <c r="E55" i="65" s="1"/>
  <c r="R443" i="67"/>
  <c r="P443"/>
  <c r="H55" i="65" s="1"/>
  <c r="O443" i="67"/>
  <c r="D55" i="65" s="1"/>
  <c r="R484" i="67"/>
  <c r="P484"/>
  <c r="H59" i="65" s="1"/>
  <c r="O484" i="67"/>
  <c r="D59" i="65" s="1"/>
  <c r="R475" i="67"/>
  <c r="P475"/>
  <c r="H58" i="65" s="1"/>
  <c r="O475" i="67"/>
  <c r="D58" i="65" s="1"/>
  <c r="O433" i="67"/>
  <c r="D54" i="65" s="1"/>
  <c r="R421" i="67"/>
  <c r="P421"/>
  <c r="H53" i="65" s="1"/>
  <c r="O421" i="67"/>
  <c r="D53" i="65" s="1"/>
  <c r="R411" i="67"/>
  <c r="P411"/>
  <c r="H52" i="65" s="1"/>
  <c r="O411" i="67"/>
  <c r="D52" i="65" s="1"/>
  <c r="R392" i="67"/>
  <c r="P392"/>
  <c r="H51" i="65" s="1"/>
  <c r="O392" i="67"/>
  <c r="D51" i="65" s="1"/>
  <c r="R382" i="67"/>
  <c r="P382"/>
  <c r="O382"/>
  <c r="R372"/>
  <c r="P372"/>
  <c r="H49" i="65" s="1"/>
  <c r="O372" i="67"/>
  <c r="D49" i="65" s="1"/>
  <c r="R362" i="67"/>
  <c r="P362"/>
  <c r="H48" i="65" s="1"/>
  <c r="O362" i="67"/>
  <c r="D48" i="65" s="1"/>
  <c r="R352" i="67"/>
  <c r="P352"/>
  <c r="H47" i="65" s="1"/>
  <c r="O352" i="67"/>
  <c r="D47" i="65" s="1"/>
  <c r="R339" i="67"/>
  <c r="P339"/>
  <c r="H46" i="65" s="1"/>
  <c r="O339" i="67"/>
  <c r="D46" i="65" s="1"/>
  <c r="R329" i="67"/>
  <c r="P329"/>
  <c r="H45" i="65" s="1"/>
  <c r="O329" i="67"/>
  <c r="D45" i="65" s="1"/>
  <c r="R319" i="67"/>
  <c r="P319"/>
  <c r="O319"/>
  <c r="R306"/>
  <c r="P306"/>
  <c r="O306"/>
  <c r="R294"/>
  <c r="P294"/>
  <c r="O294"/>
  <c r="R284"/>
  <c r="P284"/>
  <c r="O284"/>
  <c r="R274"/>
  <c r="P274"/>
  <c r="O274"/>
  <c r="R265"/>
  <c r="P265"/>
  <c r="O265"/>
  <c r="R256"/>
  <c r="P256"/>
  <c r="O256"/>
  <c r="R246"/>
  <c r="P246"/>
  <c r="O246"/>
  <c r="R237"/>
  <c r="P237"/>
  <c r="O237"/>
  <c r="R228"/>
  <c r="P228"/>
  <c r="O228"/>
  <c r="R218"/>
  <c r="P218"/>
  <c r="O218"/>
  <c r="R209"/>
  <c r="P209"/>
  <c r="H245" i="65" s="1"/>
  <c r="O209" i="67"/>
  <c r="R199"/>
  <c r="P199"/>
  <c r="H32" i="65" s="1"/>
  <c r="O199" i="67"/>
  <c r="D32" i="65" s="1"/>
  <c r="R184" i="67"/>
  <c r="P184"/>
  <c r="O184"/>
  <c r="R174"/>
  <c r="P174"/>
  <c r="O174"/>
  <c r="R165"/>
  <c r="P165"/>
  <c r="O165"/>
  <c r="R156"/>
  <c r="P156"/>
  <c r="O156"/>
  <c r="R147"/>
  <c r="P147"/>
  <c r="O147"/>
  <c r="R135"/>
  <c r="P135"/>
  <c r="O135"/>
  <c r="R121"/>
  <c r="P121"/>
  <c r="O121"/>
  <c r="R112"/>
  <c r="P112"/>
  <c r="O112"/>
  <c r="R103"/>
  <c r="P103"/>
  <c r="O103"/>
  <c r="R94"/>
  <c r="P94"/>
  <c r="O94"/>
  <c r="R85"/>
  <c r="P85"/>
  <c r="O85"/>
  <c r="D17" i="65" s="1"/>
  <c r="R76" i="67"/>
  <c r="P76"/>
  <c r="O76"/>
  <c r="D16" i="65" s="1"/>
  <c r="R67" i="67"/>
  <c r="P67"/>
  <c r="O67"/>
  <c r="D15" i="65" s="1"/>
  <c r="R58" i="67"/>
  <c r="P58"/>
  <c r="O58"/>
  <c r="R49"/>
  <c r="P49"/>
  <c r="O49"/>
  <c r="R40"/>
  <c r="P40"/>
  <c r="O40"/>
  <c r="R31"/>
  <c r="P31"/>
  <c r="O31"/>
  <c r="R22"/>
  <c r="P22"/>
  <c r="O22"/>
  <c r="M2383"/>
  <c r="C2383"/>
  <c r="M2374"/>
  <c r="C2374"/>
  <c r="M2365"/>
  <c r="C2365"/>
  <c r="M2356"/>
  <c r="M2347"/>
  <c r="C2347"/>
  <c r="M2338"/>
  <c r="C2338"/>
  <c r="M2329"/>
  <c r="C2329"/>
  <c r="M2320"/>
  <c r="F263" i="65" s="1"/>
  <c r="C2320" i="67"/>
  <c r="E263" i="65" s="1"/>
  <c r="M2311" i="67"/>
  <c r="F262" i="65" s="1"/>
  <c r="C2311" i="67"/>
  <c r="E262" i="65" s="1"/>
  <c r="M2300" i="67"/>
  <c r="M2291"/>
  <c r="M2282"/>
  <c r="F259" i="65" s="1"/>
  <c r="C2282" i="67"/>
  <c r="E259" i="65" s="1"/>
  <c r="M2273" i="67"/>
  <c r="M2264"/>
  <c r="M2255"/>
  <c r="M2246"/>
  <c r="F256" i="65" s="1"/>
  <c r="C2246" i="67"/>
  <c r="E256" i="65" s="1"/>
  <c r="M2237" i="67"/>
  <c r="C2237"/>
  <c r="M2228"/>
  <c r="M2219"/>
  <c r="F253" i="65" s="1"/>
  <c r="C2219" i="67"/>
  <c r="E253" i="65" s="1"/>
  <c r="M2210" i="67"/>
  <c r="F252" i="65" s="1"/>
  <c r="C2210" i="67"/>
  <c r="E252" i="65" s="1"/>
  <c r="M2201" i="67"/>
  <c r="F251" i="65" s="1"/>
  <c r="C2201" i="67"/>
  <c r="E251" i="65" s="1"/>
  <c r="M2192" i="67"/>
  <c r="F250" i="65" s="1"/>
  <c r="C2192" i="67"/>
  <c r="E250" i="65" s="1"/>
  <c r="M2183" i="67"/>
  <c r="C2183"/>
  <c r="M2154"/>
  <c r="F247" i="65" s="1"/>
  <c r="C2154" i="67"/>
  <c r="E247" i="65" s="1"/>
  <c r="M2145" i="67"/>
  <c r="F246" i="65" s="1"/>
  <c r="C2145" i="67"/>
  <c r="E246" i="65" s="1"/>
  <c r="M2136" i="67"/>
  <c r="C2136"/>
  <c r="M2127"/>
  <c r="C2127"/>
  <c r="M2118"/>
  <c r="M2109"/>
  <c r="M2100"/>
  <c r="M2090"/>
  <c r="M2080"/>
  <c r="M2071"/>
  <c r="F238" i="65" s="1"/>
  <c r="C2071" i="67"/>
  <c r="E238" i="65" s="1"/>
  <c r="M2062" i="67"/>
  <c r="C2062"/>
  <c r="M2053"/>
  <c r="C2053"/>
  <c r="M2044"/>
  <c r="F237" i="65" s="1"/>
  <c r="C2044" i="67"/>
  <c r="E237" i="65" s="1"/>
  <c r="M2035" i="67"/>
  <c r="F236" i="65" s="1"/>
  <c r="C2035" i="67"/>
  <c r="E236" i="65" s="1"/>
  <c r="M2026" i="67"/>
  <c r="F235" i="65" s="1"/>
  <c r="C2026" i="67"/>
  <c r="E235" i="65" s="1"/>
  <c r="M2017" i="67"/>
  <c r="F234" i="65" s="1"/>
  <c r="C2017" i="67"/>
  <c r="E234" i="65" s="1"/>
  <c r="M2008" i="67"/>
  <c r="F233" i="65" s="1"/>
  <c r="C2008" i="67"/>
  <c r="E233" i="65" s="1"/>
  <c r="M1988" i="67"/>
  <c r="M1979"/>
  <c r="M1970"/>
  <c r="M1961"/>
  <c r="F228" i="65" s="1"/>
  <c r="C1961" i="67"/>
  <c r="E228" i="65" s="1"/>
  <c r="M1952" i="67"/>
  <c r="F227" i="65" s="1"/>
  <c r="C1952" i="67"/>
  <c r="E227" i="65" s="1"/>
  <c r="M1943" i="67"/>
  <c r="M1934"/>
  <c r="F225" i="65" s="1"/>
  <c r="C1934" i="67"/>
  <c r="E225" i="65" s="1"/>
  <c r="M1925" i="67"/>
  <c r="F224" i="65" s="1"/>
  <c r="C1925" i="67"/>
  <c r="E224" i="65" s="1"/>
  <c r="M1916" i="67"/>
  <c r="C1916"/>
  <c r="M1907"/>
  <c r="F222" i="65" s="1"/>
  <c r="C1907" i="67"/>
  <c r="E222" i="65" s="1"/>
  <c r="M1898" i="67"/>
  <c r="F221" i="65" s="1"/>
  <c r="C1898" i="67"/>
  <c r="E221" i="65" s="1"/>
  <c r="M1889" i="67"/>
  <c r="F220" i="65" s="1"/>
  <c r="C1889" i="67"/>
  <c r="E220" i="65" s="1"/>
  <c r="M1880" i="67"/>
  <c r="F219" i="65" s="1"/>
  <c r="C1880" i="67"/>
  <c r="E219" i="65" s="1"/>
  <c r="M1871" i="67"/>
  <c r="F218" i="65" s="1"/>
  <c r="C1871" i="67"/>
  <c r="E218" i="65" s="1"/>
  <c r="M1862" i="67"/>
  <c r="C1862"/>
  <c r="M1853"/>
  <c r="C1853"/>
  <c r="M1844"/>
  <c r="C1844"/>
  <c r="M1835"/>
  <c r="C1835"/>
  <c r="M1826"/>
  <c r="C1826"/>
  <c r="M1817"/>
  <c r="C1817"/>
  <c r="M1808"/>
  <c r="C1808"/>
  <c r="M1799"/>
  <c r="M1790"/>
  <c r="C1790"/>
  <c r="M1781"/>
  <c r="C1781"/>
  <c r="M1772"/>
  <c r="C1772"/>
  <c r="M1760"/>
  <c r="M1751"/>
  <c r="M1742"/>
  <c r="C1742"/>
  <c r="M1733"/>
  <c r="C1733"/>
  <c r="M1724"/>
  <c r="M1715"/>
  <c r="M1706"/>
  <c r="M1697"/>
  <c r="M1688"/>
  <c r="M1679"/>
  <c r="M1665"/>
  <c r="C1665"/>
  <c r="M1656"/>
  <c r="C1656"/>
  <c r="M1647"/>
  <c r="C1647"/>
  <c r="M1636"/>
  <c r="M1627"/>
  <c r="C1627"/>
  <c r="M1616"/>
  <c r="M1607"/>
  <c r="M1593"/>
  <c r="M1566"/>
  <c r="M1557"/>
  <c r="M1546"/>
  <c r="C1546"/>
  <c r="M1536"/>
  <c r="C1536"/>
  <c r="M1525"/>
  <c r="C1525"/>
  <c r="M1516"/>
  <c r="C1516"/>
  <c r="M1507"/>
  <c r="C1507"/>
  <c r="M1498"/>
  <c r="C1498"/>
  <c r="M1489"/>
  <c r="C1489"/>
  <c r="M1479"/>
  <c r="C1479"/>
  <c r="M1468"/>
  <c r="M1450"/>
  <c r="C1450"/>
  <c r="M1441"/>
  <c r="C1441"/>
  <c r="M1432"/>
  <c r="M1423"/>
  <c r="M1414"/>
  <c r="M1405"/>
  <c r="M1396"/>
  <c r="M1387"/>
  <c r="C1387"/>
  <c r="M1374"/>
  <c r="M1365"/>
  <c r="M1356"/>
  <c r="M1346"/>
  <c r="C1346"/>
  <c r="M1337"/>
  <c r="M1323"/>
  <c r="C1323"/>
  <c r="M1308"/>
  <c r="C1308"/>
  <c r="M1299"/>
  <c r="M1270"/>
  <c r="C1270"/>
  <c r="M1261"/>
  <c r="C1261"/>
  <c r="M1252"/>
  <c r="C1252"/>
  <c r="M1243"/>
  <c r="C1243"/>
  <c r="M1234"/>
  <c r="C1234"/>
  <c r="M1225"/>
  <c r="C1225"/>
  <c r="M1216"/>
  <c r="M1207"/>
  <c r="C1207"/>
  <c r="M1198"/>
  <c r="C1198"/>
  <c r="M1189"/>
  <c r="C1189"/>
  <c r="M1180"/>
  <c r="M1169"/>
  <c r="M1159"/>
  <c r="C1159"/>
  <c r="M1150"/>
  <c r="C1150"/>
  <c r="M1137"/>
  <c r="C1137"/>
  <c r="M1124"/>
  <c r="C1124"/>
  <c r="M1110"/>
  <c r="M1099"/>
  <c r="M1089"/>
  <c r="M1079"/>
  <c r="M1069"/>
  <c r="C1069"/>
  <c r="M1060"/>
  <c r="C1060"/>
  <c r="M1046"/>
  <c r="C1046"/>
  <c r="M1032"/>
  <c r="C1032"/>
  <c r="M1022"/>
  <c r="C1022"/>
  <c r="M1013"/>
  <c r="C1013"/>
  <c r="M1003"/>
  <c r="M994"/>
  <c r="M984"/>
  <c r="C984"/>
  <c r="M972"/>
  <c r="M963"/>
  <c r="M954"/>
  <c r="M945"/>
  <c r="M936"/>
  <c r="C936"/>
  <c r="M927"/>
  <c r="C927"/>
  <c r="M913"/>
  <c r="M904"/>
  <c r="C904"/>
  <c r="M895"/>
  <c r="C895"/>
  <c r="M885"/>
  <c r="C885"/>
  <c r="M875"/>
  <c r="C875"/>
  <c r="M865"/>
  <c r="C865"/>
  <c r="M856"/>
  <c r="M846"/>
  <c r="M837"/>
  <c r="F255" i="65" s="1"/>
  <c r="C837" i="67"/>
  <c r="E255" i="65" s="1"/>
  <c r="M828" i="67"/>
  <c r="C828"/>
  <c r="M817"/>
  <c r="M807"/>
  <c r="M798"/>
  <c r="M789"/>
  <c r="M774"/>
  <c r="M764"/>
  <c r="C764"/>
  <c r="M755"/>
  <c r="M715"/>
  <c r="M706"/>
  <c r="M697"/>
  <c r="M688"/>
  <c r="C688"/>
  <c r="M679"/>
  <c r="C679"/>
  <c r="M670"/>
  <c r="C670"/>
  <c r="M661"/>
  <c r="C661"/>
  <c r="M650"/>
  <c r="M641"/>
  <c r="M632"/>
  <c r="C632"/>
  <c r="M617"/>
  <c r="C617"/>
  <c r="M608"/>
  <c r="M599"/>
  <c r="M581"/>
  <c r="M567"/>
  <c r="M558"/>
  <c r="M547"/>
  <c r="M538"/>
  <c r="M511"/>
  <c r="F62" i="65" s="1"/>
  <c r="C511" i="67"/>
  <c r="E62" i="65" s="1"/>
  <c r="M502" i="67"/>
  <c r="F61" i="65" s="1"/>
  <c r="C502" i="67"/>
  <c r="E61" i="65" s="1"/>
  <c r="M493" i="67"/>
  <c r="M484"/>
  <c r="F59" i="65" s="1"/>
  <c r="C484" i="67"/>
  <c r="E59" i="65" s="1"/>
  <c r="M475" i="67"/>
  <c r="F58" i="65" s="1"/>
  <c r="C475" i="67"/>
  <c r="E58" i="65" s="1"/>
  <c r="M465" i="67"/>
  <c r="M454"/>
  <c r="M433"/>
  <c r="F54" i="65" s="1"/>
  <c r="C433" i="67"/>
  <c r="E54" i="65" s="1"/>
  <c r="M421" i="67"/>
  <c r="F53" i="65" s="1"/>
  <c r="C421" i="67"/>
  <c r="E53" i="65" s="1"/>
  <c r="M411" i="67"/>
  <c r="F52" i="65" s="1"/>
  <c r="C411" i="67"/>
  <c r="E52" i="65" s="1"/>
  <c r="M392" i="67"/>
  <c r="F51" i="65" s="1"/>
  <c r="C392" i="67"/>
  <c r="E51" i="65" s="1"/>
  <c r="M372" i="67"/>
  <c r="F49" i="65" s="1"/>
  <c r="C372" i="67"/>
  <c r="E49" i="65" s="1"/>
  <c r="M362" i="67"/>
  <c r="F48" i="65" s="1"/>
  <c r="C362" i="67"/>
  <c r="E48" i="65" s="1"/>
  <c r="M352" i="67"/>
  <c r="F47" i="65" s="1"/>
  <c r="C352" i="67"/>
  <c r="E47" i="65" s="1"/>
  <c r="M339" i="67"/>
  <c r="F46" i="65" s="1"/>
  <c r="C339" i="67"/>
  <c r="E46" i="65" s="1"/>
  <c r="M329" i="67"/>
  <c r="F45" i="65" s="1"/>
  <c r="C329" i="67"/>
  <c r="E45" i="65" s="1"/>
  <c r="M319" i="67"/>
  <c r="M306"/>
  <c r="M294"/>
  <c r="M284"/>
  <c r="M274"/>
  <c r="M265"/>
  <c r="M256"/>
  <c r="M246"/>
  <c r="M237"/>
  <c r="M228"/>
  <c r="M218"/>
  <c r="M209"/>
  <c r="C209"/>
  <c r="M199"/>
  <c r="F32" i="65" s="1"/>
  <c r="C199" i="67"/>
  <c r="E32" i="65" s="1"/>
  <c r="M184" i="67"/>
  <c r="M174"/>
  <c r="M165"/>
  <c r="M156"/>
  <c r="M147"/>
  <c r="M135"/>
  <c r="M121"/>
  <c r="M112"/>
  <c r="M103"/>
  <c r="M94"/>
  <c r="C94"/>
  <c r="M85"/>
  <c r="C85"/>
  <c r="E17" i="65" s="1"/>
  <c r="M76" i="67"/>
  <c r="C76"/>
  <c r="E16" i="65" s="1"/>
  <c r="M67" i="67"/>
  <c r="C67"/>
  <c r="E15" i="65" s="1"/>
  <c r="M58" i="67"/>
  <c r="M49"/>
  <c r="M40"/>
  <c r="M31"/>
  <c r="M22"/>
  <c r="C22"/>
  <c r="R12"/>
  <c r="P12"/>
  <c r="O12"/>
  <c r="M12"/>
  <c r="C12"/>
  <c r="E3" i="77"/>
  <c r="I6218" i="73"/>
  <c r="F245" i="65" l="1"/>
  <c r="F33"/>
  <c r="D245"/>
  <c r="D33"/>
  <c r="E245"/>
  <c r="E33"/>
  <c r="H33"/>
  <c r="D244"/>
  <c r="H244"/>
  <c r="E244"/>
  <c r="F244"/>
  <c r="R1479" i="67"/>
  <c r="P1479"/>
  <c r="P1189"/>
  <c r="R1189"/>
  <c r="F14" i="72"/>
  <c r="R2008" i="67" l="1"/>
  <c r="P2008"/>
  <c r="H233" i="65" s="1"/>
  <c r="C28" i="66"/>
  <c r="C26"/>
  <c r="C24"/>
  <c r="C22"/>
  <c r="C20"/>
  <c r="C18"/>
  <c r="C16"/>
  <c r="C14"/>
  <c r="R2017" i="67" l="1"/>
  <c r="P2017"/>
  <c r="H234" i="65" s="1"/>
  <c r="J890" i="67"/>
  <c r="L890" s="1"/>
  <c r="J889"/>
  <c r="L889" s="1"/>
  <c r="J880"/>
  <c r="L880" s="1"/>
  <c r="J879"/>
  <c r="L879" s="1"/>
  <c r="L870"/>
  <c r="L869"/>
  <c r="H16"/>
  <c r="L17"/>
  <c r="L1640"/>
  <c r="F1642"/>
  <c r="R1507" l="1"/>
  <c r="P1507"/>
  <c r="L871"/>
  <c r="L891"/>
  <c r="N885" s="1"/>
  <c r="L881"/>
  <c r="N875" s="1"/>
  <c r="L1794"/>
  <c r="L1795" s="1"/>
  <c r="N1790" s="1"/>
  <c r="H1785"/>
  <c r="L1785" s="1"/>
  <c r="L1786" s="1"/>
  <c r="N1781" s="1"/>
  <c r="F428"/>
  <c r="L428" s="1"/>
  <c r="F427"/>
  <c r="L427" s="1"/>
  <c r="F400"/>
  <c r="F399"/>
  <c r="F397"/>
  <c r="L397" s="1"/>
  <c r="F396"/>
  <c r="L1765"/>
  <c r="L1737"/>
  <c r="L406"/>
  <c r="L405"/>
  <c r="L403"/>
  <c r="L402"/>
  <c r="H400"/>
  <c r="H399"/>
  <c r="H314"/>
  <c r="H313"/>
  <c r="H310"/>
  <c r="L310" s="1"/>
  <c r="H311"/>
  <c r="L311" s="1"/>
  <c r="J302"/>
  <c r="L302" s="1"/>
  <c r="J301"/>
  <c r="L301" s="1"/>
  <c r="J377"/>
  <c r="J376"/>
  <c r="H125"/>
  <c r="L125" s="1"/>
  <c r="L126" s="1"/>
  <c r="N121" s="1"/>
  <c r="L116"/>
  <c r="L117" s="1"/>
  <c r="N112" s="1"/>
  <c r="R1450" l="1"/>
  <c r="P1450"/>
  <c r="G208" i="65"/>
  <c r="Q1781" i="67"/>
  <c r="S1781"/>
  <c r="G209" i="65"/>
  <c r="Q1790" i="67"/>
  <c r="S1790"/>
  <c r="Q875"/>
  <c r="S875"/>
  <c r="G106" i="65"/>
  <c r="S885" i="67"/>
  <c r="Q885"/>
  <c r="Q112"/>
  <c r="S112"/>
  <c r="Q121"/>
  <c r="S121"/>
  <c r="G105" i="65"/>
  <c r="L399" i="67"/>
  <c r="L400"/>
  <c r="J313"/>
  <c r="L313" s="1"/>
  <c r="J314"/>
  <c r="L314" s="1"/>
  <c r="L108"/>
  <c r="N103" s="1"/>
  <c r="L324"/>
  <c r="L323"/>
  <c r="L298"/>
  <c r="L299"/>
  <c r="L386"/>
  <c r="L387"/>
  <c r="L377"/>
  <c r="L376"/>
  <c r="L347"/>
  <c r="L346"/>
  <c r="H344"/>
  <c r="L344" s="1"/>
  <c r="H343"/>
  <c r="L343" s="1"/>
  <c r="H357"/>
  <c r="L357" s="1"/>
  <c r="H356"/>
  <c r="L356" s="1"/>
  <c r="H334"/>
  <c r="L334" s="1"/>
  <c r="H333"/>
  <c r="L333" s="1"/>
  <c r="H366"/>
  <c r="L366" s="1"/>
  <c r="H367"/>
  <c r="L367" s="1"/>
  <c r="L426"/>
  <c r="L425"/>
  <c r="L416"/>
  <c r="L415"/>
  <c r="L396"/>
  <c r="H1830"/>
  <c r="H1839" s="1"/>
  <c r="L1803"/>
  <c r="L1804" s="1"/>
  <c r="N1799" s="1"/>
  <c r="L1821"/>
  <c r="L1822" s="1"/>
  <c r="N1817" s="1"/>
  <c r="H212" i="65"/>
  <c r="D212"/>
  <c r="F212"/>
  <c r="E212"/>
  <c r="L1812" i="67"/>
  <c r="L1813" s="1"/>
  <c r="N1808" s="1"/>
  <c r="L1776"/>
  <c r="L1777" s="1"/>
  <c r="N1772" s="1"/>
  <c r="L1746"/>
  <c r="L1747" s="1"/>
  <c r="J1247"/>
  <c r="L35"/>
  <c r="D169" i="65"/>
  <c r="F169"/>
  <c r="E169"/>
  <c r="L2031" i="67"/>
  <c r="N2026" s="1"/>
  <c r="G235" i="65" s="1"/>
  <c r="I235" s="1"/>
  <c r="L2022" i="67"/>
  <c r="N2017" s="1"/>
  <c r="G234" i="65" s="1"/>
  <c r="I234" s="1"/>
  <c r="L2013" i="67"/>
  <c r="N2008" s="1"/>
  <c r="G233" i="65" s="1"/>
  <c r="I233" s="1"/>
  <c r="L988" i="67"/>
  <c r="L998"/>
  <c r="L999" s="1"/>
  <c r="N994" s="1"/>
  <c r="L1008"/>
  <c r="L1007"/>
  <c r="J1292"/>
  <c r="L1292" s="1"/>
  <c r="L1293" s="1"/>
  <c r="N1288" s="1"/>
  <c r="H1238"/>
  <c r="L1238" s="1"/>
  <c r="L1239" s="1"/>
  <c r="N1234" s="1"/>
  <c r="L1184"/>
  <c r="L1185" s="1"/>
  <c r="N1180" s="1"/>
  <c r="H1164"/>
  <c r="L1164" s="1"/>
  <c r="H1163"/>
  <c r="L1163" s="1"/>
  <c r="J1154"/>
  <c r="H1154"/>
  <c r="H137" i="65"/>
  <c r="D137"/>
  <c r="F137"/>
  <c r="E137"/>
  <c r="H1142" i="67"/>
  <c r="L1142" s="1"/>
  <c r="H1141"/>
  <c r="L1141" s="1"/>
  <c r="H1128"/>
  <c r="J1128"/>
  <c r="H1117"/>
  <c r="L1117" s="1"/>
  <c r="H1116"/>
  <c r="L1116" s="1"/>
  <c r="H1114"/>
  <c r="L1114" s="1"/>
  <c r="L989"/>
  <c r="J949"/>
  <c r="L949" s="1"/>
  <c r="L950" s="1"/>
  <c r="N945" s="1"/>
  <c r="I116" i="65" s="1"/>
  <c r="L967" i="67"/>
  <c r="L968" s="1"/>
  <c r="N963" s="1"/>
  <c r="I118" i="65" s="1"/>
  <c r="L958" i="67"/>
  <c r="L959" s="1"/>
  <c r="N954" s="1"/>
  <c r="I117" i="65" s="1"/>
  <c r="L931" i="67"/>
  <c r="H115" i="65"/>
  <c r="D115"/>
  <c r="F115"/>
  <c r="E115"/>
  <c r="H134"/>
  <c r="D134"/>
  <c r="F134"/>
  <c r="E134"/>
  <c r="L1283" i="67"/>
  <c r="L1284" s="1"/>
  <c r="N1279" s="1"/>
  <c r="L1193"/>
  <c r="L1194" s="1"/>
  <c r="N1189" s="1"/>
  <c r="H135" i="65"/>
  <c r="D135"/>
  <c r="F135"/>
  <c r="E135"/>
  <c r="H1027" i="67"/>
  <c r="L1027" s="1"/>
  <c r="H1026"/>
  <c r="L1026" s="1"/>
  <c r="L1017"/>
  <c r="L1018" s="1"/>
  <c r="N1013" s="1"/>
  <c r="L1051"/>
  <c r="L1050"/>
  <c r="L1036"/>
  <c r="L1037" s="1"/>
  <c r="L1041" s="1"/>
  <c r="N1032" s="1"/>
  <c r="L1064"/>
  <c r="L1065" s="1"/>
  <c r="N1060" s="1"/>
  <c r="H1074"/>
  <c r="L1074" s="1"/>
  <c r="H1073"/>
  <c r="L1073" s="1"/>
  <c r="H138" i="65"/>
  <c r="D138"/>
  <c r="F138"/>
  <c r="E138"/>
  <c r="H132"/>
  <c r="D132"/>
  <c r="F132"/>
  <c r="E132"/>
  <c r="H127"/>
  <c r="D127"/>
  <c r="F127"/>
  <c r="E127"/>
  <c r="H126"/>
  <c r="D126"/>
  <c r="F126"/>
  <c r="E126"/>
  <c r="H207"/>
  <c r="D207"/>
  <c r="F207"/>
  <c r="E207"/>
  <c r="L1738" i="67"/>
  <c r="N1733" s="1"/>
  <c r="L1756"/>
  <c r="N1751" s="1"/>
  <c r="H204" i="65"/>
  <c r="D204"/>
  <c r="F204"/>
  <c r="E204"/>
  <c r="H203"/>
  <c r="D203"/>
  <c r="F203"/>
  <c r="E203"/>
  <c r="L1729" i="67"/>
  <c r="N1724" s="1"/>
  <c r="L1720"/>
  <c r="N1715" s="1"/>
  <c r="L1711"/>
  <c r="N1706" s="1"/>
  <c r="L1702"/>
  <c r="N1697" s="1"/>
  <c r="L1693"/>
  <c r="N1688" s="1"/>
  <c r="L2379"/>
  <c r="N2374" s="1"/>
  <c r="L2388"/>
  <c r="N2383" s="1"/>
  <c r="L2370"/>
  <c r="N2365" s="1"/>
  <c r="L2361"/>
  <c r="N2356" s="1"/>
  <c r="L2352"/>
  <c r="N2347" s="1"/>
  <c r="L2343"/>
  <c r="N2338" s="1"/>
  <c r="L2334"/>
  <c r="N2329" s="1"/>
  <c r="L2325"/>
  <c r="N2320" s="1"/>
  <c r="G263" i="65" s="1"/>
  <c r="I263" s="1"/>
  <c r="L2316" i="67"/>
  <c r="N2311" s="1"/>
  <c r="G262" i="65" s="1"/>
  <c r="I262" s="1"/>
  <c r="L2250" i="67"/>
  <c r="L2251" s="1"/>
  <c r="N2246" s="1"/>
  <c r="G256" i="65" s="1"/>
  <c r="I256" s="1"/>
  <c r="L2241" i="67"/>
  <c r="L2242" s="1"/>
  <c r="N2237" s="1"/>
  <c r="G255" i="65" s="1"/>
  <c r="I255" s="1"/>
  <c r="L2232" i="67"/>
  <c r="L2233" s="1"/>
  <c r="N2228" s="1"/>
  <c r="I254" i="65" s="1"/>
  <c r="L2305" i="67"/>
  <c r="N2300" s="1"/>
  <c r="I261" i="65" s="1"/>
  <c r="L2296" i="67"/>
  <c r="N2291" s="1"/>
  <c r="I260" i="65" s="1"/>
  <c r="L2287" i="67"/>
  <c r="N2282" s="1"/>
  <c r="I259" i="65" s="1"/>
  <c r="L2278" i="67"/>
  <c r="N2273" s="1"/>
  <c r="I258" i="65" s="1"/>
  <c r="L2224" i="67"/>
  <c r="H2259" s="1"/>
  <c r="L2259" s="1"/>
  <c r="L2260" s="1"/>
  <c r="N2255" s="1"/>
  <c r="I257" i="65" s="1"/>
  <c r="L2168" i="67"/>
  <c r="N2163" s="1"/>
  <c r="I248" i="65" s="1"/>
  <c r="J2178" i="67"/>
  <c r="L2178" s="1"/>
  <c r="L2215"/>
  <c r="N2210" s="1"/>
  <c r="G252" i="65" s="1"/>
  <c r="I252" s="1"/>
  <c r="L2206" i="67"/>
  <c r="N2201" s="1"/>
  <c r="H2140"/>
  <c r="F2149" s="1"/>
  <c r="L2149" s="1"/>
  <c r="L2150" s="1"/>
  <c r="N2145" s="1"/>
  <c r="G246" i="65" s="1"/>
  <c r="I246" s="1"/>
  <c r="L2197" i="67"/>
  <c r="N2192" s="1"/>
  <c r="G250" i="65" s="1"/>
  <c r="I250" s="1"/>
  <c r="L2159" i="67"/>
  <c r="N2154" s="1"/>
  <c r="G247" i="65" s="1"/>
  <c r="I247" s="1"/>
  <c r="L2095" i="67"/>
  <c r="L2094"/>
  <c r="L2085"/>
  <c r="L2084"/>
  <c r="L2123"/>
  <c r="N2118" s="1"/>
  <c r="I243" i="65" s="1"/>
  <c r="L2114" i="67"/>
  <c r="N2109" s="1"/>
  <c r="I242" i="65" s="1"/>
  <c r="L2105" i="67"/>
  <c r="N2100" s="1"/>
  <c r="I241" i="65" s="1"/>
  <c r="L2076" i="67"/>
  <c r="N2071" s="1"/>
  <c r="G238" i="65" s="1"/>
  <c r="I238" s="1"/>
  <c r="L2067" i="67"/>
  <c r="N2062" s="1"/>
  <c r="L2058"/>
  <c r="N2053" s="1"/>
  <c r="L2049"/>
  <c r="N2044" s="1"/>
  <c r="G237" i="65" s="1"/>
  <c r="I237" s="1"/>
  <c r="L2040" i="67"/>
  <c r="N2035" s="1"/>
  <c r="G236" i="65" s="1"/>
  <c r="I236" s="1"/>
  <c r="L2004" i="67"/>
  <c r="N1999" s="1"/>
  <c r="G232" i="65" s="1"/>
  <c r="I232" s="1"/>
  <c r="L1984" i="67"/>
  <c r="N1979" s="1"/>
  <c r="I230" i="65" s="1"/>
  <c r="L1974" i="67"/>
  <c r="L1993"/>
  <c r="N1988" s="1"/>
  <c r="I231" i="65" s="1"/>
  <c r="G251" l="1"/>
  <c r="I251" s="1"/>
  <c r="L429" i="67"/>
  <c r="P661"/>
  <c r="R828"/>
  <c r="P828"/>
  <c r="R433"/>
  <c r="P433"/>
  <c r="H54" i="65" s="1"/>
  <c r="R661" i="67"/>
  <c r="R1627"/>
  <c r="P1627"/>
  <c r="S2154"/>
  <c r="Q2154"/>
  <c r="Q2255"/>
  <c r="S2255"/>
  <c r="G212" i="65"/>
  <c r="I212" s="1"/>
  <c r="S1817" i="67"/>
  <c r="Q1817"/>
  <c r="S2320"/>
  <c r="Q2320"/>
  <c r="S2356"/>
  <c r="Q2356"/>
  <c r="I210" i="65"/>
  <c r="S1799" i="67"/>
  <c r="Q1799"/>
  <c r="S2044"/>
  <c r="Q2044"/>
  <c r="Q2192"/>
  <c r="S2192"/>
  <c r="I198" i="65"/>
  <c r="S1688" i="67"/>
  <c r="Q1688"/>
  <c r="I202" i="65"/>
  <c r="Q1724" i="67"/>
  <c r="S1724"/>
  <c r="S2053"/>
  <c r="Q2053"/>
  <c r="Q2145"/>
  <c r="S2145"/>
  <c r="Q2291"/>
  <c r="S2291"/>
  <c r="S2026"/>
  <c r="Q2026"/>
  <c r="Q2300"/>
  <c r="S2300"/>
  <c r="S2109"/>
  <c r="Q2109"/>
  <c r="S2228"/>
  <c r="Q2228"/>
  <c r="Q2237"/>
  <c r="S2237"/>
  <c r="G207" i="65"/>
  <c r="I207" s="1"/>
  <c r="Q1772" i="67"/>
  <c r="S1772"/>
  <c r="S1988"/>
  <c r="Q1988"/>
  <c r="S2246"/>
  <c r="Q2246"/>
  <c r="Q2338"/>
  <c r="S2338"/>
  <c r="Q2210"/>
  <c r="S2210"/>
  <c r="S2273"/>
  <c r="Q2273"/>
  <c r="S2008"/>
  <c r="Q2008"/>
  <c r="Q2374"/>
  <c r="S2374"/>
  <c r="I201" i="65"/>
  <c r="Q1715" i="67"/>
  <c r="S1715"/>
  <c r="S2329"/>
  <c r="Q2329"/>
  <c r="I199" i="65"/>
  <c r="S1697" i="67"/>
  <c r="Q1697"/>
  <c r="S2201"/>
  <c r="Q2201"/>
  <c r="Q2071"/>
  <c r="S2071"/>
  <c r="I200" i="65"/>
  <c r="Q1706" i="67"/>
  <c r="S1706"/>
  <c r="S2100"/>
  <c r="Q2100"/>
  <c r="S2035"/>
  <c r="Q2035"/>
  <c r="Q2365"/>
  <c r="S2365"/>
  <c r="Q1999"/>
  <c r="S1999"/>
  <c r="S2163"/>
  <c r="Q2163"/>
  <c r="I205" i="65"/>
  <c r="S1751" i="67"/>
  <c r="Q1751"/>
  <c r="G211" i="65"/>
  <c r="S1808" i="67"/>
  <c r="Q1808"/>
  <c r="Q2282"/>
  <c r="S2282"/>
  <c r="Q2017"/>
  <c r="S2017"/>
  <c r="S2062"/>
  <c r="Q2062"/>
  <c r="S2118"/>
  <c r="Q2118"/>
  <c r="S2383"/>
  <c r="Q2383"/>
  <c r="Q1979"/>
  <c r="S1979"/>
  <c r="Q2311"/>
  <c r="S2311"/>
  <c r="S2347"/>
  <c r="Q2347"/>
  <c r="G203" i="65"/>
  <c r="I203" s="1"/>
  <c r="Q1733" i="67"/>
  <c r="S1733"/>
  <c r="Q1234"/>
  <c r="S1234"/>
  <c r="Q1288"/>
  <c r="S1288"/>
  <c r="S994"/>
  <c r="Q994"/>
  <c r="G127" i="65"/>
  <c r="I127" s="1"/>
  <c r="Q1013" i="67"/>
  <c r="S1013"/>
  <c r="S1180"/>
  <c r="Q1180"/>
  <c r="S1279"/>
  <c r="Q1279"/>
  <c r="S1060"/>
  <c r="Q1060"/>
  <c r="Q1032"/>
  <c r="S1032"/>
  <c r="S945"/>
  <c r="Q945"/>
  <c r="Q954"/>
  <c r="S954"/>
  <c r="I21" i="65"/>
  <c r="Q1189" i="67"/>
  <c r="S1189"/>
  <c r="S963"/>
  <c r="Q963"/>
  <c r="S103"/>
  <c r="Q103"/>
  <c r="I20" i="65"/>
  <c r="H214"/>
  <c r="H106"/>
  <c r="I106" s="1"/>
  <c r="E213"/>
  <c r="E105"/>
  <c r="D214"/>
  <c r="D106"/>
  <c r="F213"/>
  <c r="F105"/>
  <c r="F214"/>
  <c r="F106"/>
  <c r="D213"/>
  <c r="D105"/>
  <c r="E214"/>
  <c r="E106"/>
  <c r="H213"/>
  <c r="H105"/>
  <c r="I105" s="1"/>
  <c r="E209"/>
  <c r="D208"/>
  <c r="F209"/>
  <c r="H208"/>
  <c r="I208" s="1"/>
  <c r="D209"/>
  <c r="H209"/>
  <c r="I209" s="1"/>
  <c r="E208"/>
  <c r="F208"/>
  <c r="L315" i="67"/>
  <c r="N306" s="1"/>
  <c r="I43" i="65" s="1"/>
  <c r="L407" i="67"/>
  <c r="N392" s="1"/>
  <c r="G51" i="65" s="1"/>
  <c r="I51" s="1"/>
  <c r="L417" i="67"/>
  <c r="N411" s="1"/>
  <c r="G52" i="65" s="1"/>
  <c r="I52" s="1"/>
  <c r="N1742" i="67"/>
  <c r="H1764"/>
  <c r="L1764" s="1"/>
  <c r="L303"/>
  <c r="N294" s="1"/>
  <c r="I42" i="65" s="1"/>
  <c r="G125"/>
  <c r="D211"/>
  <c r="H211"/>
  <c r="E211"/>
  <c r="F211"/>
  <c r="H171"/>
  <c r="H139"/>
  <c r="E171"/>
  <c r="E139"/>
  <c r="F171"/>
  <c r="F139"/>
  <c r="D150"/>
  <c r="E146"/>
  <c r="F145"/>
  <c r="D139"/>
  <c r="D171"/>
  <c r="H146"/>
  <c r="D145"/>
  <c r="E150"/>
  <c r="D146"/>
  <c r="H145"/>
  <c r="F150"/>
  <c r="F146"/>
  <c r="E145"/>
  <c r="L358" i="67"/>
  <c r="N352" s="1"/>
  <c r="G47" i="65" s="1"/>
  <c r="I47" s="1"/>
  <c r="L348" i="67"/>
  <c r="N339" s="1"/>
  <c r="G46" i="65" s="1"/>
  <c r="I46" s="1"/>
  <c r="L388" i="67"/>
  <c r="N382" s="1"/>
  <c r="I50" i="65" s="1"/>
  <c r="L325" i="67"/>
  <c r="N319" s="1"/>
  <c r="I44" i="65" s="1"/>
  <c r="L378" i="67"/>
  <c r="N372" s="1"/>
  <c r="G49" i="65" s="1"/>
  <c r="I49" s="1"/>
  <c r="L335" i="67"/>
  <c r="N329" s="1"/>
  <c r="G45" i="65" s="1"/>
  <c r="I45" s="1"/>
  <c r="L368" i="67"/>
  <c r="N362" s="1"/>
  <c r="G48" i="65" s="1"/>
  <c r="I48" s="1"/>
  <c r="N421" i="67"/>
  <c r="G53" i="65" s="1"/>
  <c r="I53" s="1"/>
  <c r="J1830" i="67"/>
  <c r="J1839" s="1"/>
  <c r="L1839" s="1"/>
  <c r="L1840" s="1"/>
  <c r="L1848" s="1"/>
  <c r="L1857" s="1"/>
  <c r="J1202"/>
  <c r="L1202" s="1"/>
  <c r="L1203" s="1"/>
  <c r="N1198" s="1"/>
  <c r="H1247"/>
  <c r="L1247" s="1"/>
  <c r="L1248" s="1"/>
  <c r="L1154"/>
  <c r="L1155" s="1"/>
  <c r="N1150" s="1"/>
  <c r="L1165"/>
  <c r="L1143"/>
  <c r="L1146" s="1"/>
  <c r="N1137" s="1"/>
  <c r="L1128"/>
  <c r="L1129" s="1"/>
  <c r="L1009"/>
  <c r="N1003" s="1"/>
  <c r="L1118"/>
  <c r="N1110" s="1"/>
  <c r="L990"/>
  <c r="F977"/>
  <c r="L977" s="1"/>
  <c r="L1028"/>
  <c r="N1022" s="1"/>
  <c r="L1052"/>
  <c r="L1055" s="1"/>
  <c r="L1075"/>
  <c r="H1083"/>
  <c r="L1083" s="1"/>
  <c r="L2140"/>
  <c r="L2141" s="1"/>
  <c r="N2136" s="1"/>
  <c r="G245" i="65" s="1"/>
  <c r="I245" s="1"/>
  <c r="N2219" i="67"/>
  <c r="G253" i="65" s="1"/>
  <c r="I253" s="1"/>
  <c r="H2268" i="67"/>
  <c r="L2268" s="1"/>
  <c r="L2269" s="1"/>
  <c r="N2264" s="1"/>
  <c r="L2086"/>
  <c r="N2080" s="1"/>
  <c r="I239" i="65" s="1"/>
  <c r="J2177" i="67"/>
  <c r="L2177" s="1"/>
  <c r="L2131"/>
  <c r="L2132" s="1"/>
  <c r="L2096"/>
  <c r="N2090" s="1"/>
  <c r="I240" i="65" s="1"/>
  <c r="S2136" i="67" l="1"/>
  <c r="Q2136"/>
  <c r="S2219"/>
  <c r="Q2219"/>
  <c r="Q2080"/>
  <c r="S2080"/>
  <c r="S1198"/>
  <c r="Q1198"/>
  <c r="I211" i="65"/>
  <c r="G204"/>
  <c r="I204" s="1"/>
  <c r="S1742" i="67"/>
  <c r="Q1742"/>
  <c r="Q2264"/>
  <c r="S2264"/>
  <c r="Q2090"/>
  <c r="S2090"/>
  <c r="I19" i="65"/>
  <c r="S1150" i="67"/>
  <c r="Q1150"/>
  <c r="Q1110"/>
  <c r="S1110"/>
  <c r="Q1003"/>
  <c r="S1003"/>
  <c r="S1137"/>
  <c r="Q1137"/>
  <c r="Q1022"/>
  <c r="S1022"/>
  <c r="Q421"/>
  <c r="S421"/>
  <c r="Q362"/>
  <c r="S362"/>
  <c r="Q319"/>
  <c r="S319"/>
  <c r="S339"/>
  <c r="Q339"/>
  <c r="S306"/>
  <c r="Q306"/>
  <c r="S329"/>
  <c r="Q329"/>
  <c r="Q411"/>
  <c r="S411"/>
  <c r="S372"/>
  <c r="Q372"/>
  <c r="Q352"/>
  <c r="S352"/>
  <c r="Q382"/>
  <c r="S382"/>
  <c r="S294"/>
  <c r="Q294"/>
  <c r="S392"/>
  <c r="Q392"/>
  <c r="L1766"/>
  <c r="N1760" s="1"/>
  <c r="G134" i="65"/>
  <c r="I134" s="1"/>
  <c r="H150"/>
  <c r="L1830" i="67"/>
  <c r="L1831" s="1"/>
  <c r="N1826" s="1"/>
  <c r="N1835"/>
  <c r="N1243"/>
  <c r="J1256"/>
  <c r="L1256" s="1"/>
  <c r="L1257" s="1"/>
  <c r="H169" i="65"/>
  <c r="H1173" i="67"/>
  <c r="L1173" s="1"/>
  <c r="L1174" s="1"/>
  <c r="N1169" s="1"/>
  <c r="I136" i="65" s="1"/>
  <c r="N1159" i="67"/>
  <c r="J1211"/>
  <c r="L1211" s="1"/>
  <c r="L1212" s="1"/>
  <c r="L1132"/>
  <c r="N1124" s="1"/>
  <c r="N984"/>
  <c r="G120" i="65" s="1"/>
  <c r="L1093" i="67"/>
  <c r="N1069"/>
  <c r="G128" i="65" s="1"/>
  <c r="L1094" i="67"/>
  <c r="N1046"/>
  <c r="G126" i="65" s="1"/>
  <c r="I126" s="1"/>
  <c r="H1084" i="67"/>
  <c r="L1084" s="1"/>
  <c r="N2127"/>
  <c r="G244" i="65" s="1"/>
  <c r="I244" s="1"/>
  <c r="J2176" i="67"/>
  <c r="L2176" s="1"/>
  <c r="Q2127" l="1"/>
  <c r="S2127"/>
  <c r="S1760"/>
  <c r="Q1760"/>
  <c r="G214" i="65"/>
  <c r="I214" s="1"/>
  <c r="Q1835" i="67"/>
  <c r="S1835"/>
  <c r="S1826"/>
  <c r="Q1826"/>
  <c r="G124" i="65"/>
  <c r="Q984" i="67"/>
  <c r="S984"/>
  <c r="S1243"/>
  <c r="Q1243"/>
  <c r="G135" i="65"/>
  <c r="I135" s="1"/>
  <c r="Q1124" i="67"/>
  <c r="S1124"/>
  <c r="G137" i="65"/>
  <c r="I137" s="1"/>
  <c r="Q1159" i="67"/>
  <c r="S1159"/>
  <c r="Q1169"/>
  <c r="S1169"/>
  <c r="Q1046"/>
  <c r="S1046"/>
  <c r="Q1069"/>
  <c r="S1069"/>
  <c r="G138" i="65"/>
  <c r="I138" s="1"/>
  <c r="G213"/>
  <c r="I213" s="1"/>
  <c r="I131"/>
  <c r="L1858" i="67"/>
  <c r="N1853" s="1"/>
  <c r="L1849"/>
  <c r="N1844" s="1"/>
  <c r="L1085"/>
  <c r="N1079" s="1"/>
  <c r="I129" i="65" s="1"/>
  <c r="N1252" i="67"/>
  <c r="G144" i="65" s="1"/>
  <c r="L1265" i="67"/>
  <c r="N1207"/>
  <c r="G139" i="65" s="1"/>
  <c r="I139" s="1"/>
  <c r="J1220" i="67"/>
  <c r="L1220" s="1"/>
  <c r="L1221" s="1"/>
  <c r="L1095"/>
  <c r="H1103" s="1"/>
  <c r="L1103" s="1"/>
  <c r="L1104" s="1"/>
  <c r="N1099" s="1"/>
  <c r="L2179"/>
  <c r="N2172" s="1"/>
  <c r="I249" i="65" s="1"/>
  <c r="G215" l="1"/>
  <c r="S1844" i="67"/>
  <c r="Q1844"/>
  <c r="G216" i="65"/>
  <c r="Q1853" i="67"/>
  <c r="S1853"/>
  <c r="S2172"/>
  <c r="Q2172"/>
  <c r="G132" i="65"/>
  <c r="I132" s="1"/>
  <c r="S1079" i="67"/>
  <c r="Q1079"/>
  <c r="Q1099"/>
  <c r="S1099"/>
  <c r="Q1207"/>
  <c r="S1207"/>
  <c r="G146" i="65"/>
  <c r="I146" s="1"/>
  <c r="Q1252" i="67"/>
  <c r="S1252"/>
  <c r="N1216"/>
  <c r="I140" i="65" s="1"/>
  <c r="J1229" i="67"/>
  <c r="L1229" s="1"/>
  <c r="L1230" s="1"/>
  <c r="N1225" s="1"/>
  <c r="G141" i="65" s="1"/>
  <c r="L1266" i="67"/>
  <c r="N1261" s="1"/>
  <c r="G145" i="65" s="1"/>
  <c r="I145" s="1"/>
  <c r="L1274" i="67"/>
  <c r="L1275" s="1"/>
  <c r="N1270" s="1"/>
  <c r="N1089"/>
  <c r="I130" i="65" s="1"/>
  <c r="H2187" i="67"/>
  <c r="L2187" s="1"/>
  <c r="L2188" s="1"/>
  <c r="N2183" s="1"/>
  <c r="Q2183" l="1"/>
  <c r="S2183"/>
  <c r="Q1270"/>
  <c r="S1270"/>
  <c r="G143" i="65"/>
  <c r="S1225" i="67"/>
  <c r="Q1225"/>
  <c r="G133" i="65"/>
  <c r="S1089" i="67"/>
  <c r="Q1089"/>
  <c r="S1261"/>
  <c r="Q1261"/>
  <c r="G142" i="65"/>
  <c r="S1216" i="67"/>
  <c r="Q1216"/>
  <c r="H190" i="65"/>
  <c r="D190"/>
  <c r="F190"/>
  <c r="E190"/>
  <c r="J1669" i="67"/>
  <c r="L1669" s="1"/>
  <c r="L1670" s="1"/>
  <c r="N1665" s="1"/>
  <c r="J1660"/>
  <c r="L1660" s="1"/>
  <c r="L1661" s="1"/>
  <c r="N1656" s="1"/>
  <c r="J1631"/>
  <c r="L1631" s="1"/>
  <c r="L1632" s="1"/>
  <c r="N1627" s="1"/>
  <c r="L1611"/>
  <c r="L1612" s="1"/>
  <c r="L1885"/>
  <c r="N1880" s="1"/>
  <c r="G219" i="65" s="1"/>
  <c r="I219" s="1"/>
  <c r="H265"/>
  <c r="D265"/>
  <c r="F265"/>
  <c r="E265"/>
  <c r="L1876" i="67"/>
  <c r="N1871" s="1"/>
  <c r="G218" i="65" s="1"/>
  <c r="I218" s="1"/>
  <c r="H264"/>
  <c r="D264"/>
  <c r="F264"/>
  <c r="E264"/>
  <c r="L1867" i="67"/>
  <c r="N1862" s="1"/>
  <c r="L1684"/>
  <c r="N1679" s="1"/>
  <c r="J1520"/>
  <c r="L1520" s="1"/>
  <c r="L1521" s="1"/>
  <c r="N1516" s="1"/>
  <c r="H175" i="65"/>
  <c r="D175"/>
  <c r="F175"/>
  <c r="E175"/>
  <c r="J1529" i="67"/>
  <c r="L1529" s="1"/>
  <c r="L1530" s="1"/>
  <c r="N1525" s="1"/>
  <c r="L1484"/>
  <c r="L1975"/>
  <c r="N1970" s="1"/>
  <c r="I229" i="65" s="1"/>
  <c r="L1966" i="67"/>
  <c r="N1961" s="1"/>
  <c r="G228" i="65" s="1"/>
  <c r="I228" s="1"/>
  <c r="L1957" i="67"/>
  <c r="N1952" s="1"/>
  <c r="G227" i="65" s="1"/>
  <c r="I227" s="1"/>
  <c r="L1948" i="67"/>
  <c r="N1943" s="1"/>
  <c r="I226" i="65" s="1"/>
  <c r="L1939" i="67"/>
  <c r="N1934" s="1"/>
  <c r="G225" i="65" s="1"/>
  <c r="I225" s="1"/>
  <c r="L1930" i="67"/>
  <c r="N1925" s="1"/>
  <c r="G224" i="65" s="1"/>
  <c r="I224" s="1"/>
  <c r="L1894" i="67"/>
  <c r="N1889" s="1"/>
  <c r="G220" i="65" s="1"/>
  <c r="I220" s="1"/>
  <c r="H266"/>
  <c r="D266"/>
  <c r="F266"/>
  <c r="E266"/>
  <c r="H174"/>
  <c r="D174"/>
  <c r="F174"/>
  <c r="E174"/>
  <c r="L1483" i="67"/>
  <c r="H173" i="65"/>
  <c r="D173"/>
  <c r="F173"/>
  <c r="E173"/>
  <c r="H172"/>
  <c r="D172"/>
  <c r="F172"/>
  <c r="E172"/>
  <c r="L1464" i="67"/>
  <c r="N1459" s="1"/>
  <c r="L1541"/>
  <c r="L1540"/>
  <c r="L1921"/>
  <c r="N1916" s="1"/>
  <c r="I223" i="65" s="1"/>
  <c r="D269"/>
  <c r="F269"/>
  <c r="E269"/>
  <c r="L1912" i="67"/>
  <c r="N1907" s="1"/>
  <c r="G222" i="65" s="1"/>
  <c r="I222" s="1"/>
  <c r="H268"/>
  <c r="D268"/>
  <c r="F268"/>
  <c r="E268"/>
  <c r="L1903" i="67"/>
  <c r="N1898" s="1"/>
  <c r="G221" i="65" s="1"/>
  <c r="I221" s="1"/>
  <c r="L1598" i="67"/>
  <c r="N1593" s="1"/>
  <c r="L1589"/>
  <c r="N1584" s="1"/>
  <c r="L1562"/>
  <c r="N1557" s="1"/>
  <c r="I182" i="65" l="1"/>
  <c r="S1593" i="67"/>
  <c r="Q1593"/>
  <c r="I217" i="65"/>
  <c r="Q1862" i="67"/>
  <c r="S1862"/>
  <c r="Q1943"/>
  <c r="S1943"/>
  <c r="G266" i="65"/>
  <c r="I266" s="1"/>
  <c r="S1889" i="67"/>
  <c r="Q1889"/>
  <c r="G191" i="65"/>
  <c r="S1656" i="67"/>
  <c r="Q1656"/>
  <c r="I267" i="65"/>
  <c r="Q1898" i="67"/>
  <c r="S1898"/>
  <c r="G264" i="65"/>
  <c r="I264" s="1"/>
  <c r="Q1871" i="67"/>
  <c r="S1871"/>
  <c r="G268" i="65"/>
  <c r="I268" s="1"/>
  <c r="S1907" i="67"/>
  <c r="Q1907"/>
  <c r="G188" i="65"/>
  <c r="Q1627" i="67"/>
  <c r="S1627"/>
  <c r="S1952"/>
  <c r="Q1952"/>
  <c r="G192" i="65"/>
  <c r="S1665" i="67"/>
  <c r="Q1665"/>
  <c r="S1961"/>
  <c r="Q1961"/>
  <c r="Q1934"/>
  <c r="S1934"/>
  <c r="I197" i="65"/>
  <c r="S1679" i="67"/>
  <c r="Q1679"/>
  <c r="S1925"/>
  <c r="Q1925"/>
  <c r="S1970"/>
  <c r="Q1970"/>
  <c r="G265" i="65"/>
  <c r="I265" s="1"/>
  <c r="S1880" i="67"/>
  <c r="Q1880"/>
  <c r="I181" i="65"/>
  <c r="Q1584" i="67"/>
  <c r="S1584"/>
  <c r="G269" i="65"/>
  <c r="I269" s="1"/>
  <c r="S1916" i="67"/>
  <c r="Q1916"/>
  <c r="G176" i="65"/>
  <c r="Q1525" i="67"/>
  <c r="S1525"/>
  <c r="G175" i="65"/>
  <c r="I175" s="1"/>
  <c r="Q1516" i="67"/>
  <c r="S1516"/>
  <c r="S1557"/>
  <c r="Q1557"/>
  <c r="G169" i="65"/>
  <c r="I169" s="1"/>
  <c r="Q1459" i="67"/>
  <c r="S1459"/>
  <c r="N1607"/>
  <c r="H1620"/>
  <c r="L1485"/>
  <c r="N1479" s="1"/>
  <c r="H1493"/>
  <c r="J1502"/>
  <c r="L1502" s="1"/>
  <c r="L1503" s="1"/>
  <c r="N1498" s="1"/>
  <c r="L1542"/>
  <c r="L1550" s="1"/>
  <c r="J1454"/>
  <c r="L1454" s="1"/>
  <c r="L1455" s="1"/>
  <c r="N1450" s="1"/>
  <c r="L1360"/>
  <c r="L1361" s="1"/>
  <c r="N1356" s="1"/>
  <c r="L1332"/>
  <c r="L1330"/>
  <c r="L1329"/>
  <c r="L1351"/>
  <c r="L1350"/>
  <c r="H157" i="65"/>
  <c r="D157"/>
  <c r="F157"/>
  <c r="E157"/>
  <c r="L1580" i="67"/>
  <c r="N1575" s="1"/>
  <c r="L1473"/>
  <c r="N1468" s="1"/>
  <c r="H168" i="65"/>
  <c r="D168"/>
  <c r="F168"/>
  <c r="E168"/>
  <c r="H167"/>
  <c r="D167"/>
  <c r="F167"/>
  <c r="E167"/>
  <c r="L1437" i="67"/>
  <c r="N1432" s="1"/>
  <c r="H161" i="65"/>
  <c r="D161"/>
  <c r="F161"/>
  <c r="E161"/>
  <c r="L932" i="67"/>
  <c r="J1303" s="1"/>
  <c r="H114" i="65"/>
  <c r="D114"/>
  <c r="F114"/>
  <c r="E114"/>
  <c r="L917" i="67"/>
  <c r="L918" s="1"/>
  <c r="N913" s="1"/>
  <c r="L899"/>
  <c r="L900" s="1"/>
  <c r="N895" s="1"/>
  <c r="L908"/>
  <c r="L909" s="1"/>
  <c r="N904" s="1"/>
  <c r="J851"/>
  <c r="H851"/>
  <c r="H850"/>
  <c r="J850"/>
  <c r="L832"/>
  <c r="L833" s="1"/>
  <c r="N828" s="1"/>
  <c r="L793"/>
  <c r="L794" s="1"/>
  <c r="H144" i="65"/>
  <c r="I144" s="1"/>
  <c r="D144"/>
  <c r="F144"/>
  <c r="E144"/>
  <c r="L683" i="67"/>
  <c r="L684" s="1"/>
  <c r="N679" s="1"/>
  <c r="H81" i="65"/>
  <c r="D81"/>
  <c r="F81"/>
  <c r="E81"/>
  <c r="L769" i="67"/>
  <c r="L779"/>
  <c r="L778"/>
  <c r="H719"/>
  <c r="L719" s="1"/>
  <c r="L720" s="1"/>
  <c r="N715" s="1"/>
  <c r="L768"/>
  <c r="L759"/>
  <c r="L760" s="1"/>
  <c r="N755" s="1"/>
  <c r="L701"/>
  <c r="L702" s="1"/>
  <c r="N697" s="1"/>
  <c r="L674"/>
  <c r="L675" s="1"/>
  <c r="N670" s="1"/>
  <c r="L692"/>
  <c r="L693" s="1"/>
  <c r="N688" s="1"/>
  <c r="L711"/>
  <c r="N706" s="1"/>
  <c r="L665"/>
  <c r="L666" s="1"/>
  <c r="N661" s="1"/>
  <c r="L748"/>
  <c r="L749" s="1"/>
  <c r="N744" s="1"/>
  <c r="J730"/>
  <c r="L730" s="1"/>
  <c r="L731" s="1"/>
  <c r="N726" s="1"/>
  <c r="L739"/>
  <c r="L740" s="1"/>
  <c r="N735" s="1"/>
  <c r="L636"/>
  <c r="J151"/>
  <c r="L151" s="1"/>
  <c r="L152" s="1"/>
  <c r="L573"/>
  <c r="J574"/>
  <c r="L574" s="1"/>
  <c r="L572"/>
  <c r="H470"/>
  <c r="J470"/>
  <c r="J469"/>
  <c r="L469" s="1"/>
  <c r="H460"/>
  <c r="L460" s="1"/>
  <c r="H459"/>
  <c r="L459" s="1"/>
  <c r="H458"/>
  <c r="L458" s="1"/>
  <c r="L289"/>
  <c r="L288"/>
  <c r="L279"/>
  <c r="L278"/>
  <c r="F203"/>
  <c r="L203" s="1"/>
  <c r="J269"/>
  <c r="L269" s="1"/>
  <c r="J437" s="1"/>
  <c r="L437" s="1"/>
  <c r="L438" s="1"/>
  <c r="N433" s="1"/>
  <c r="G54" i="65" s="1"/>
  <c r="I54" s="1"/>
  <c r="H260" i="67"/>
  <c r="L260" s="1"/>
  <c r="L261" s="1"/>
  <c r="N256" s="1"/>
  <c r="I38" i="65" s="1"/>
  <c r="J251" i="67"/>
  <c r="J250"/>
  <c r="J241"/>
  <c r="H223" s="1"/>
  <c r="L204"/>
  <c r="L178"/>
  <c r="L179" s="1"/>
  <c r="L169"/>
  <c r="L170" s="1"/>
  <c r="N165" s="1"/>
  <c r="L160"/>
  <c r="L161" s="1"/>
  <c r="N156" s="1"/>
  <c r="L142"/>
  <c r="L141"/>
  <c r="L140"/>
  <c r="L139"/>
  <c r="L571"/>
  <c r="L585"/>
  <c r="L587"/>
  <c r="L588"/>
  <c r="L589"/>
  <c r="L590"/>
  <c r="L591"/>
  <c r="L592"/>
  <c r="L593"/>
  <c r="L594"/>
  <c r="L612"/>
  <c r="L613" s="1"/>
  <c r="N608" s="1"/>
  <c r="I70" i="65" s="1"/>
  <c r="L563" i="67"/>
  <c r="N558" s="1"/>
  <c r="I67" i="65" s="1"/>
  <c r="H216"/>
  <c r="I216" s="1"/>
  <c r="D216"/>
  <c r="F216"/>
  <c r="E216"/>
  <c r="H215"/>
  <c r="I215" s="1"/>
  <c r="D215"/>
  <c r="F215"/>
  <c r="E215"/>
  <c r="L498" i="67"/>
  <c r="N493" s="1"/>
  <c r="I60" i="65" s="1"/>
  <c r="L524" i="67"/>
  <c r="L525" s="1"/>
  <c r="N520" s="1"/>
  <c r="I63" i="65" s="1"/>
  <c r="L71" i="67"/>
  <c r="L72" s="1"/>
  <c r="L98"/>
  <c r="L99" s="1"/>
  <c r="L89"/>
  <c r="L90" s="1"/>
  <c r="L80"/>
  <c r="L62"/>
  <c r="L63" s="1"/>
  <c r="L53"/>
  <c r="L54" s="1"/>
  <c r="L44"/>
  <c r="F9" i="65"/>
  <c r="E9"/>
  <c r="L16" i="67"/>
  <c r="L18" s="1"/>
  <c r="I206" i="65"/>
  <c r="H9"/>
  <c r="D9"/>
  <c r="S1607" i="67" l="1"/>
  <c r="Q1607"/>
  <c r="S1575"/>
  <c r="Q1575"/>
  <c r="I179" i="65"/>
  <c r="G108"/>
  <c r="Q904" i="67"/>
  <c r="S904"/>
  <c r="S913"/>
  <c r="Q913"/>
  <c r="I170" i="65"/>
  <c r="Q1468" i="67"/>
  <c r="S1468"/>
  <c r="G100" i="65"/>
  <c r="Q828" i="67"/>
  <c r="S828"/>
  <c r="G168" i="65"/>
  <c r="I168" s="1"/>
  <c r="Q1450" i="67"/>
  <c r="S1450"/>
  <c r="Q1498"/>
  <c r="S1498"/>
  <c r="Q1356"/>
  <c r="S1356"/>
  <c r="Q1479"/>
  <c r="S1479"/>
  <c r="G107" i="65"/>
  <c r="Q895" i="67"/>
  <c r="S895"/>
  <c r="Q1432"/>
  <c r="S1432"/>
  <c r="I84" i="65"/>
  <c r="Q706" i="67"/>
  <c r="S706"/>
  <c r="G82" i="65"/>
  <c r="Q688" i="67"/>
  <c r="S688"/>
  <c r="S493"/>
  <c r="Q493"/>
  <c r="G80" i="65"/>
  <c r="Q670" i="67"/>
  <c r="S670"/>
  <c r="S165"/>
  <c r="Q165"/>
  <c r="I87" i="65"/>
  <c r="Q735" i="67"/>
  <c r="S735"/>
  <c r="I86" i="65"/>
  <c r="S726" i="67"/>
  <c r="Q726"/>
  <c r="G81" i="65"/>
  <c r="I81" s="1"/>
  <c r="Q679" i="67"/>
  <c r="S679"/>
  <c r="S608"/>
  <c r="Q608"/>
  <c r="S256"/>
  <c r="Q256"/>
  <c r="S520"/>
  <c r="Q520"/>
  <c r="S433"/>
  <c r="Q433"/>
  <c r="I89" i="65"/>
  <c r="S755" i="67"/>
  <c r="Q755"/>
  <c r="S558"/>
  <c r="Q558"/>
  <c r="I88" i="65"/>
  <c r="Q744" i="67"/>
  <c r="S744"/>
  <c r="S156"/>
  <c r="Q156"/>
  <c r="G79" i="65"/>
  <c r="Q661" i="67"/>
  <c r="S661"/>
  <c r="S715"/>
  <c r="Q715"/>
  <c r="Q697"/>
  <c r="S697"/>
  <c r="N12"/>
  <c r="I166" i="65"/>
  <c r="H1327" i="67"/>
  <c r="L1327" s="1"/>
  <c r="G171" i="65"/>
  <c r="I171" s="1"/>
  <c r="G173"/>
  <c r="I173" s="1"/>
  <c r="H123"/>
  <c r="E123"/>
  <c r="H188"/>
  <c r="I188" s="1"/>
  <c r="H100"/>
  <c r="H79"/>
  <c r="H178"/>
  <c r="D143"/>
  <c r="D90"/>
  <c r="D120"/>
  <c r="D192"/>
  <c r="D176"/>
  <c r="D108"/>
  <c r="D82"/>
  <c r="H104"/>
  <c r="I122"/>
  <c r="F123"/>
  <c r="I147"/>
  <c r="H143"/>
  <c r="I143" s="1"/>
  <c r="H90"/>
  <c r="D133"/>
  <c r="F141"/>
  <c r="F191"/>
  <c r="F107"/>
  <c r="F80"/>
  <c r="H142"/>
  <c r="I142" s="1"/>
  <c r="H128"/>
  <c r="I128" s="1"/>
  <c r="H101"/>
  <c r="I121"/>
  <c r="D124"/>
  <c r="D71"/>
  <c r="E124"/>
  <c r="E71"/>
  <c r="F125"/>
  <c r="F188"/>
  <c r="F100"/>
  <c r="F79"/>
  <c r="F178"/>
  <c r="I148"/>
  <c r="E90"/>
  <c r="E143"/>
  <c r="E120"/>
  <c r="F155"/>
  <c r="F76"/>
  <c r="H133"/>
  <c r="I133" s="1"/>
  <c r="E176"/>
  <c r="E192"/>
  <c r="E108"/>
  <c r="E82"/>
  <c r="D141"/>
  <c r="D191"/>
  <c r="D107"/>
  <c r="D80"/>
  <c r="E142"/>
  <c r="E128"/>
  <c r="E101"/>
  <c r="F104"/>
  <c r="H125"/>
  <c r="I125" s="1"/>
  <c r="H155"/>
  <c r="H76"/>
  <c r="F133"/>
  <c r="E191"/>
  <c r="E141"/>
  <c r="E107"/>
  <c r="E80"/>
  <c r="D142"/>
  <c r="D128"/>
  <c r="D101"/>
  <c r="E125"/>
  <c r="E188"/>
  <c r="E100"/>
  <c r="E79"/>
  <c r="E178"/>
  <c r="H120"/>
  <c r="I120" s="1"/>
  <c r="E155"/>
  <c r="E76"/>
  <c r="H176"/>
  <c r="I176" s="1"/>
  <c r="H192"/>
  <c r="I192" s="1"/>
  <c r="H108"/>
  <c r="H82"/>
  <c r="E104"/>
  <c r="D123"/>
  <c r="H124"/>
  <c r="I124" s="1"/>
  <c r="H71"/>
  <c r="F124"/>
  <c r="F71"/>
  <c r="D125"/>
  <c r="D188"/>
  <c r="D100"/>
  <c r="D79"/>
  <c r="D178"/>
  <c r="F143"/>
  <c r="F90"/>
  <c r="F120"/>
  <c r="D155"/>
  <c r="D76"/>
  <c r="E133"/>
  <c r="F176"/>
  <c r="F192"/>
  <c r="F108"/>
  <c r="F82"/>
  <c r="H191"/>
  <c r="I191" s="1"/>
  <c r="H141"/>
  <c r="I141" s="1"/>
  <c r="H107"/>
  <c r="H80"/>
  <c r="F142"/>
  <c r="F128"/>
  <c r="F101"/>
  <c r="D104"/>
  <c r="H10"/>
  <c r="H15"/>
  <c r="F16"/>
  <c r="F17"/>
  <c r="E18"/>
  <c r="F18"/>
  <c r="F10"/>
  <c r="F15"/>
  <c r="H17"/>
  <c r="D18"/>
  <c r="E10"/>
  <c r="D10"/>
  <c r="H16"/>
  <c r="H18"/>
  <c r="L1642" i="67"/>
  <c r="L1643" s="1"/>
  <c r="L595"/>
  <c r="J621" s="1"/>
  <c r="L621" s="1"/>
  <c r="L622" s="1"/>
  <c r="N617" s="1"/>
  <c r="H860"/>
  <c r="H645"/>
  <c r="L645" s="1"/>
  <c r="L646" s="1"/>
  <c r="N641" s="1"/>
  <c r="L637"/>
  <c r="N632" s="1"/>
  <c r="F976"/>
  <c r="L976" s="1"/>
  <c r="L978" s="1"/>
  <c r="N972" s="1"/>
  <c r="I119" i="65" s="1"/>
  <c r="N927" i="67"/>
  <c r="J940"/>
  <c r="L1493"/>
  <c r="L1494" s="1"/>
  <c r="L1571"/>
  <c r="N1566" s="1"/>
  <c r="N1536"/>
  <c r="J1445"/>
  <c r="L1445" s="1"/>
  <c r="L1446" s="1"/>
  <c r="N1441" s="1"/>
  <c r="L1352"/>
  <c r="N1346" s="1"/>
  <c r="F841"/>
  <c r="L841" s="1"/>
  <c r="L842" s="1"/>
  <c r="N837" s="1"/>
  <c r="L851"/>
  <c r="L850"/>
  <c r="L770"/>
  <c r="N764" s="1"/>
  <c r="N789"/>
  <c r="L780"/>
  <c r="N774" s="1"/>
  <c r="L542"/>
  <c r="L543" s="1"/>
  <c r="N538" s="1"/>
  <c r="I65" i="65" s="1"/>
  <c r="N147" i="67"/>
  <c r="L575"/>
  <c r="N567" s="1"/>
  <c r="I68" i="65" s="1"/>
  <c r="L461" i="67"/>
  <c r="N454" s="1"/>
  <c r="L470"/>
  <c r="L471" s="1"/>
  <c r="J447"/>
  <c r="L447" s="1"/>
  <c r="L448" s="1"/>
  <c r="N443" s="1"/>
  <c r="G55" i="65" s="1"/>
  <c r="I55" s="1"/>
  <c r="L290" i="67"/>
  <c r="N284" s="1"/>
  <c r="I41" i="65" s="1"/>
  <c r="L205" i="67"/>
  <c r="N199" s="1"/>
  <c r="G32" i="65" s="1"/>
  <c r="I32" s="1"/>
  <c r="L280" i="67"/>
  <c r="N274" s="1"/>
  <c r="I40" i="65" s="1"/>
  <c r="J232" i="67"/>
  <c r="L232" s="1"/>
  <c r="L233" s="1"/>
  <c r="N228" s="1"/>
  <c r="I35" i="65" s="1"/>
  <c r="L241" i="67"/>
  <c r="L242" s="1"/>
  <c r="N237" s="1"/>
  <c r="I36" i="65" s="1"/>
  <c r="H213" i="67"/>
  <c r="L213" s="1"/>
  <c r="L214" s="1"/>
  <c r="N209" s="1"/>
  <c r="G33" i="65" s="1"/>
  <c r="I33" s="1"/>
  <c r="L270" i="67"/>
  <c r="N265" s="1"/>
  <c r="I39" i="65" s="1"/>
  <c r="J223" i="67"/>
  <c r="L223" s="1"/>
  <c r="F192"/>
  <c r="L192" s="1"/>
  <c r="N174"/>
  <c r="H189"/>
  <c r="L189" s="1"/>
  <c r="H188"/>
  <c r="L143"/>
  <c r="L533" s="1"/>
  <c r="L534" s="1"/>
  <c r="N529" s="1"/>
  <c r="I64" i="65" s="1"/>
  <c r="I186" l="1"/>
  <c r="I108"/>
  <c r="I29"/>
  <c r="I28"/>
  <c r="I79"/>
  <c r="I83"/>
  <c r="I109"/>
  <c r="I82"/>
  <c r="I100"/>
  <c r="I107"/>
  <c r="S1536" i="67"/>
  <c r="Q1536"/>
  <c r="G123" i="65"/>
  <c r="I123" s="1"/>
  <c r="S972" i="67"/>
  <c r="Q972"/>
  <c r="I80" i="65"/>
  <c r="Q1441" i="67"/>
  <c r="S1441"/>
  <c r="I180" i="65"/>
  <c r="S1566" i="67"/>
  <c r="Q1566"/>
  <c r="I158" i="65"/>
  <c r="I85"/>
  <c r="Q837" i="67"/>
  <c r="S837"/>
  <c r="Q927"/>
  <c r="S927"/>
  <c r="G157" i="65"/>
  <c r="I157" s="1"/>
  <c r="S1346" i="67"/>
  <c r="Q1346"/>
  <c r="Q174"/>
  <c r="S174"/>
  <c r="S764"/>
  <c r="Q764"/>
  <c r="Q209"/>
  <c r="S209"/>
  <c r="Q228"/>
  <c r="S228"/>
  <c r="S789"/>
  <c r="Q789"/>
  <c r="Q284"/>
  <c r="S284"/>
  <c r="S632"/>
  <c r="Q632"/>
  <c r="S199"/>
  <c r="Q199"/>
  <c r="Q641"/>
  <c r="S641"/>
  <c r="S454"/>
  <c r="Q454"/>
  <c r="S237"/>
  <c r="Q237"/>
  <c r="Q567"/>
  <c r="S567"/>
  <c r="S443"/>
  <c r="Q443"/>
  <c r="S617"/>
  <c r="Q617"/>
  <c r="Q147"/>
  <c r="S147"/>
  <c r="Q538"/>
  <c r="S538"/>
  <c r="S265"/>
  <c r="Q265"/>
  <c r="Q274"/>
  <c r="S274"/>
  <c r="S774"/>
  <c r="Q774"/>
  <c r="Q529"/>
  <c r="S529"/>
  <c r="G9" i="65"/>
  <c r="I9" s="1"/>
  <c r="L26" i="67"/>
  <c r="L27" s="1"/>
  <c r="N22" s="1"/>
  <c r="Q12"/>
  <c r="S12"/>
  <c r="J1418"/>
  <c r="L1418" s="1"/>
  <c r="L1419" s="1"/>
  <c r="N1414" s="1"/>
  <c r="L1333"/>
  <c r="F1380" s="1"/>
  <c r="L1380" s="1"/>
  <c r="I271" i="65"/>
  <c r="D28" i="66" s="1"/>
  <c r="G71" i="65"/>
  <c r="I71" s="1"/>
  <c r="L506" i="67"/>
  <c r="L507" s="1"/>
  <c r="N502" s="1"/>
  <c r="G61" i="65" s="1"/>
  <c r="I61" s="1"/>
  <c r="I77"/>
  <c r="I30"/>
  <c r="H251" i="67"/>
  <c r="L251" s="1"/>
  <c r="I91" i="65"/>
  <c r="I96"/>
  <c r="I27"/>
  <c r="G90"/>
  <c r="I90" s="1"/>
  <c r="G101"/>
  <c r="I101" s="1"/>
  <c r="G167"/>
  <c r="I167" s="1"/>
  <c r="I177"/>
  <c r="G114"/>
  <c r="I114" s="1"/>
  <c r="G76"/>
  <c r="I76" s="1"/>
  <c r="N1636" i="67"/>
  <c r="L860"/>
  <c r="L861" s="1"/>
  <c r="N856" s="1"/>
  <c r="H654"/>
  <c r="L654" s="1"/>
  <c r="L655" s="1"/>
  <c r="N650" s="1"/>
  <c r="L1652"/>
  <c r="N1647" s="1"/>
  <c r="L1303"/>
  <c r="L1304" s="1"/>
  <c r="N1299" s="1"/>
  <c r="I149" i="65" s="1"/>
  <c r="L940" i="67"/>
  <c r="L941" s="1"/>
  <c r="N1489"/>
  <c r="L1511"/>
  <c r="L1512" s="1"/>
  <c r="N1507" s="1"/>
  <c r="L1551"/>
  <c r="N1546" s="1"/>
  <c r="L852"/>
  <c r="L479"/>
  <c r="L480" s="1"/>
  <c r="N465"/>
  <c r="I57" i="65" s="1"/>
  <c r="J551" i="67"/>
  <c r="L551" s="1"/>
  <c r="L552" s="1"/>
  <c r="N547" s="1"/>
  <c r="I66" i="65" s="1"/>
  <c r="J222" i="67"/>
  <c r="H222"/>
  <c r="H250"/>
  <c r="N135"/>
  <c r="F191"/>
  <c r="L191" s="1"/>
  <c r="L188"/>
  <c r="N581"/>
  <c r="I56" i="65" s="1"/>
  <c r="H603" i="67"/>
  <c r="L603" s="1"/>
  <c r="L36"/>
  <c r="N31" s="1"/>
  <c r="L45"/>
  <c r="N40" s="1"/>
  <c r="Q1647" l="1"/>
  <c r="S1647"/>
  <c r="I189" i="65"/>
  <c r="Q1636" i="67"/>
  <c r="S1636"/>
  <c r="Q1414"/>
  <c r="S1414"/>
  <c r="S1299"/>
  <c r="Q1299"/>
  <c r="S856"/>
  <c r="Q856"/>
  <c r="Q1489"/>
  <c r="S1489"/>
  <c r="G178" i="65"/>
  <c r="I178" s="1"/>
  <c r="Q1546" i="67"/>
  <c r="S1546"/>
  <c r="G174" i="65"/>
  <c r="I174" s="1"/>
  <c r="Q1507" i="67"/>
  <c r="S1507"/>
  <c r="S465"/>
  <c r="Q465"/>
  <c r="Q40"/>
  <c r="S40"/>
  <c r="S31"/>
  <c r="Q31"/>
  <c r="Q22"/>
  <c r="S22"/>
  <c r="S581"/>
  <c r="Q581"/>
  <c r="L515"/>
  <c r="L516" s="1"/>
  <c r="N511" s="1"/>
  <c r="G62" i="65" s="1"/>
  <c r="I62" s="1"/>
  <c r="Q502" i="67"/>
  <c r="S502"/>
  <c r="Q135"/>
  <c r="S135"/>
  <c r="Q547"/>
  <c r="S547"/>
  <c r="Q650"/>
  <c r="S650"/>
  <c r="G10" i="65"/>
  <c r="I10" s="1"/>
  <c r="I29" i="66"/>
  <c r="G29"/>
  <c r="H29"/>
  <c r="F29"/>
  <c r="N1323" i="67"/>
  <c r="J1391"/>
  <c r="L1391" s="1"/>
  <c r="L1392" s="1"/>
  <c r="N1387" s="1"/>
  <c r="H1400"/>
  <c r="L1400" s="1"/>
  <c r="L1401" s="1"/>
  <c r="H1409" s="1"/>
  <c r="L1409" s="1"/>
  <c r="L1410" s="1"/>
  <c r="N1405" s="1"/>
  <c r="H1341"/>
  <c r="L1341" s="1"/>
  <c r="L1342" s="1"/>
  <c r="H1369" s="1"/>
  <c r="L1369" s="1"/>
  <c r="L1370" s="1"/>
  <c r="N1365" s="1"/>
  <c r="G172" i="65"/>
  <c r="I172" s="1"/>
  <c r="G190"/>
  <c r="I190" s="1"/>
  <c r="I12"/>
  <c r="I103"/>
  <c r="I11"/>
  <c r="I26"/>
  <c r="G155"/>
  <c r="I155" s="1"/>
  <c r="L1620" i="67"/>
  <c r="L1621" s="1"/>
  <c r="N1616" s="1"/>
  <c r="L604"/>
  <c r="N599" s="1"/>
  <c r="I69" i="65" s="1"/>
  <c r="N936" i="67"/>
  <c r="J1312"/>
  <c r="L1312" s="1"/>
  <c r="L1313" s="1"/>
  <c r="N1308" s="1"/>
  <c r="G150" i="65" s="1"/>
  <c r="I150" s="1"/>
  <c r="J1427" i="67"/>
  <c r="L1427" s="1"/>
  <c r="L1428" s="1"/>
  <c r="N1423" s="1"/>
  <c r="N865"/>
  <c r="J812"/>
  <c r="L812" s="1"/>
  <c r="N846"/>
  <c r="L222"/>
  <c r="L224" s="1"/>
  <c r="N218" s="1"/>
  <c r="I34" i="65" s="1"/>
  <c r="N475" i="67"/>
  <c r="G58" i="65" s="1"/>
  <c r="I58" s="1"/>
  <c r="L488" i="67"/>
  <c r="L489" s="1"/>
  <c r="N484" s="1"/>
  <c r="G59" i="65" s="1"/>
  <c r="I59" s="1"/>
  <c r="L250" i="67"/>
  <c r="L252" s="1"/>
  <c r="N246" s="1"/>
  <c r="I37" i="65" s="1"/>
  <c r="L193" i="67"/>
  <c r="N184" s="1"/>
  <c r="N49"/>
  <c r="I187" i="65" l="1"/>
  <c r="I194" s="1"/>
  <c r="D26" i="66" s="1"/>
  <c r="Q1616" i="67"/>
  <c r="S1616"/>
  <c r="Q846"/>
  <c r="S846"/>
  <c r="I159" i="65"/>
  <c r="S1365" i="67"/>
  <c r="Q1365"/>
  <c r="S1308"/>
  <c r="Q1308"/>
  <c r="G161" i="65"/>
  <c r="I161" s="1"/>
  <c r="S1387" i="67"/>
  <c r="Q1387"/>
  <c r="S1323"/>
  <c r="Q1323"/>
  <c r="S865"/>
  <c r="Q865"/>
  <c r="Q1423"/>
  <c r="S1423"/>
  <c r="I163" i="65"/>
  <c r="Q1405" i="67"/>
  <c r="S1405"/>
  <c r="S936"/>
  <c r="Q936"/>
  <c r="S49"/>
  <c r="Q49"/>
  <c r="I31" i="65"/>
  <c r="I73" s="1"/>
  <c r="D16" i="66" s="1"/>
  <c r="Q184" i="67"/>
  <c r="S184"/>
  <c r="Q599"/>
  <c r="S599"/>
  <c r="Q484"/>
  <c r="S484"/>
  <c r="Q246"/>
  <c r="S246"/>
  <c r="S218"/>
  <c r="Q218"/>
  <c r="Q475"/>
  <c r="S475"/>
  <c r="S511"/>
  <c r="Q511"/>
  <c r="N1396"/>
  <c r="N1337"/>
  <c r="H1378"/>
  <c r="L1378" s="1"/>
  <c r="L1381" s="1"/>
  <c r="N1374" s="1"/>
  <c r="I78" i="65"/>
  <c r="J802" i="67"/>
  <c r="L802" s="1"/>
  <c r="L803" s="1"/>
  <c r="G104" i="65"/>
  <c r="I104" s="1"/>
  <c r="I165"/>
  <c r="I102"/>
  <c r="I164"/>
  <c r="I162"/>
  <c r="I13"/>
  <c r="G115"/>
  <c r="N58" i="67"/>
  <c r="I93" i="65" l="1"/>
  <c r="D18" i="66" s="1"/>
  <c r="I160" i="65"/>
  <c r="Q1374" i="67"/>
  <c r="S1374"/>
  <c r="S1337"/>
  <c r="Q1337"/>
  <c r="Q1396"/>
  <c r="S1396"/>
  <c r="S58"/>
  <c r="Q58"/>
  <c r="I27" i="66"/>
  <c r="G27"/>
  <c r="H27"/>
  <c r="F27"/>
  <c r="I115" i="65"/>
  <c r="I152" s="1"/>
  <c r="D22" i="66" s="1"/>
  <c r="I156" i="65"/>
  <c r="I183" s="1"/>
  <c r="D24" i="66" s="1"/>
  <c r="I14" i="65"/>
  <c r="J811" i="67"/>
  <c r="L811" s="1"/>
  <c r="L813" s="1"/>
  <c r="N807" s="1"/>
  <c r="N798"/>
  <c r="N67"/>
  <c r="I19" i="66" l="1"/>
  <c r="G19"/>
  <c r="F19"/>
  <c r="H19"/>
  <c r="H25"/>
  <c r="I98" i="65"/>
  <c r="Q807" i="67"/>
  <c r="S807"/>
  <c r="S67"/>
  <c r="Q67"/>
  <c r="I97" i="65"/>
  <c r="Q798" i="67"/>
  <c r="S798"/>
  <c r="G17" i="66"/>
  <c r="F17"/>
  <c r="H17"/>
  <c r="I17"/>
  <c r="G15" i="65"/>
  <c r="I15" s="1"/>
  <c r="H821" i="67"/>
  <c r="L821" s="1"/>
  <c r="L822" s="1"/>
  <c r="N817" s="1"/>
  <c r="L81"/>
  <c r="N76" s="1"/>
  <c r="G23" i="66" l="1"/>
  <c r="F23"/>
  <c r="H23"/>
  <c r="I23"/>
  <c r="G25"/>
  <c r="F25"/>
  <c r="I25"/>
  <c r="I99" i="65"/>
  <c r="I111" s="1"/>
  <c r="D20" i="66" s="1"/>
  <c r="Q817" i="67"/>
  <c r="S817"/>
  <c r="Q76"/>
  <c r="S76"/>
  <c r="G16" i="65"/>
  <c r="I16" s="1"/>
  <c r="N85" i="67"/>
  <c r="Q85" l="1"/>
  <c r="S85"/>
  <c r="G17" i="65"/>
  <c r="I17" s="1"/>
  <c r="N94" i="67"/>
  <c r="I21" i="66" l="1"/>
  <c r="G21"/>
  <c r="F21"/>
  <c r="H21"/>
  <c r="Q94" i="67"/>
  <c r="Q2396" s="1"/>
  <c r="S94"/>
  <c r="S2396" s="1"/>
  <c r="G18" i="65"/>
  <c r="I18" s="1"/>
  <c r="I23" s="1"/>
  <c r="D14" i="66" s="1"/>
  <c r="I274" i="65" l="1"/>
  <c r="I275" l="1"/>
  <c r="I276" s="1"/>
  <c r="D30" i="66"/>
  <c r="D31" s="1"/>
  <c r="H15"/>
  <c r="H30" s="1"/>
  <c r="H31" s="1"/>
  <c r="F15"/>
  <c r="F30" s="1"/>
  <c r="F31" s="1"/>
  <c r="I15"/>
  <c r="I30" s="1"/>
  <c r="I31" s="1"/>
  <c r="G15"/>
  <c r="G30" s="1"/>
  <c r="G31" s="1"/>
  <c r="E14" l="1"/>
  <c r="E28"/>
  <c r="E26"/>
  <c r="E18"/>
  <c r="E22"/>
  <c r="E24"/>
  <c r="E16"/>
  <c r="E20"/>
  <c r="E30" l="1"/>
</calcChain>
</file>

<file path=xl/sharedStrings.xml><?xml version="1.0" encoding="utf-8"?>
<sst xmlns="http://schemas.openxmlformats.org/spreadsheetml/2006/main" count="74817" uniqueCount="36990">
  <si>
    <t>UN</t>
  </si>
  <si>
    <t>SERVIÇOS PRELIMINARES</t>
  </si>
  <si>
    <t>PLACA DE OBRA EM CHAPA DE AÇO GALVANIZADO</t>
  </si>
  <si>
    <t>SUBSTITUIÇÃO DE TAMPA DE CONCRETO PARA BOCA DE LOBO</t>
  </si>
  <si>
    <t>M2</t>
  </si>
  <si>
    <t>M3</t>
  </si>
  <si>
    <t>M</t>
  </si>
  <si>
    <t>1.1</t>
  </si>
  <si>
    <t>2.1</t>
  </si>
  <si>
    <t>3.1</t>
  </si>
  <si>
    <t>3.2</t>
  </si>
  <si>
    <t>4.1</t>
  </si>
  <si>
    <t>4.2</t>
  </si>
  <si>
    <t>4.3</t>
  </si>
  <si>
    <t>4.4</t>
  </si>
  <si>
    <t>5.1</t>
  </si>
  <si>
    <t>5.2</t>
  </si>
  <si>
    <t>6.1</t>
  </si>
  <si>
    <t>6.2</t>
  </si>
  <si>
    <t>6.3</t>
  </si>
  <si>
    <t>6.4</t>
  </si>
  <si>
    <t>6.5</t>
  </si>
  <si>
    <t>CÓDIGO</t>
  </si>
  <si>
    <t>3.3</t>
  </si>
  <si>
    <t>4.5</t>
  </si>
  <si>
    <t>4.6</t>
  </si>
  <si>
    <t>5.3</t>
  </si>
  <si>
    <t>5.4</t>
  </si>
  <si>
    <t>5.5</t>
  </si>
  <si>
    <t>x</t>
  </si>
  <si>
    <t>=</t>
  </si>
  <si>
    <t>ITEM</t>
  </si>
  <si>
    <t>REFERÊNCIA</t>
  </si>
  <si>
    <t>DESCRIÇÃO</t>
  </si>
  <si>
    <t>3.4</t>
  </si>
  <si>
    <t>4.7</t>
  </si>
  <si>
    <t>4.8</t>
  </si>
  <si>
    <t>4.9</t>
  </si>
  <si>
    <t>4.10</t>
  </si>
  <si>
    <t>UNIDADE</t>
  </si>
  <si>
    <t>TOTAL</t>
  </si>
  <si>
    <t>3.5</t>
  </si>
  <si>
    <t>3.6</t>
  </si>
  <si>
    <t>4.11</t>
  </si>
  <si>
    <t>6.6</t>
  </si>
  <si>
    <t>6.7</t>
  </si>
  <si>
    <t>6.8</t>
  </si>
  <si>
    <t>6.9</t>
  </si>
  <si>
    <t>1.2</t>
  </si>
  <si>
    <t>1.3</t>
  </si>
  <si>
    <t>UNMES</t>
  </si>
  <si>
    <t>5.6</t>
  </si>
  <si>
    <t>Un</t>
  </si>
  <si>
    <t>H</t>
  </si>
  <si>
    <t>CJ</t>
  </si>
  <si>
    <t>02.02.130</t>
  </si>
  <si>
    <t>02.02.140</t>
  </si>
  <si>
    <t>02.02.150</t>
  </si>
  <si>
    <t>02.02.160</t>
  </si>
  <si>
    <t>KG</t>
  </si>
  <si>
    <t>04.09.100</t>
  </si>
  <si>
    <t>L</t>
  </si>
  <si>
    <t>DM3</t>
  </si>
  <si>
    <t>34.02.110</t>
  </si>
  <si>
    <t>36.03.150</t>
  </si>
  <si>
    <t>39.21.231</t>
  </si>
  <si>
    <t>40.20.100</t>
  </si>
  <si>
    <t>41.10.430</t>
  </si>
  <si>
    <t>41.11.703</t>
  </si>
  <si>
    <t>41.31.087</t>
  </si>
  <si>
    <t>42.05.200</t>
  </si>
  <si>
    <t>54.01.220</t>
  </si>
  <si>
    <t>01.01.07</t>
  </si>
  <si>
    <t>REMOÇÃO DE ENTULHO COM CAÇAMBA METÁLICA, INCLUSIVE CARGA MANUAL E DESCARGA EM BOTA-FORA</t>
  </si>
  <si>
    <t>01.01.08</t>
  </si>
  <si>
    <t>LIMPEZA MANUAL GERAL INCLUSIVE REMOÇÃO DE COBERTURA VEGETAL - TRONCO ATÉ 10CM - SEM TRANSPORTE</t>
  </si>
  <si>
    <t>01.02.11</t>
  </si>
  <si>
    <t>CARGA MANUAL E REMOÇÃO DE TERRA, INCLUSIVE TRANSPORTE ATÉ 1 KM</t>
  </si>
  <si>
    <t>01.04.01</t>
  </si>
  <si>
    <t>LASTRO DE BRITA</t>
  </si>
  <si>
    <t>01.04.26</t>
  </si>
  <si>
    <t>TUBO PVC PERFURADO PARA DRENAGEM - DIÂMETRO 4" (100MM)</t>
  </si>
  <si>
    <t>01.04.27</t>
  </si>
  <si>
    <t>TUBO PVC PERFURADO PARA DRENAGEM - DIÂMETRO 6" (150MM)</t>
  </si>
  <si>
    <t>01.04.48</t>
  </si>
  <si>
    <t>CAIXA DE LIGAÇÃO OU INSPEÇÃO - ESCAVAÇÃO E APILOAMENTO</t>
  </si>
  <si>
    <t>01.04.49</t>
  </si>
  <si>
    <t>CAIXA DE LIGAÇÃO OU INSPEÇÃO - LASTRO DE CONCRETO (FUNDO)</t>
  </si>
  <si>
    <t>01.04.52</t>
  </si>
  <si>
    <t>CAIXA DE LIGAÇÃO OU INSPEÇÃO - TAMPA DE CONCRETO</t>
  </si>
  <si>
    <t>01.04.70</t>
  </si>
  <si>
    <t>01.04.75</t>
  </si>
  <si>
    <t>01.05.06</t>
  </si>
  <si>
    <t>PORTÃO METÁLICO DE OBRA - 5M, PIVOTANTE, 2 FOLHAS, PARA TAPUME</t>
  </si>
  <si>
    <t>01.05.07</t>
  </si>
  <si>
    <t>PORTÃO DE PEDESTRES - 1,15M, PARA TAPUME</t>
  </si>
  <si>
    <t>02.02.05</t>
  </si>
  <si>
    <t>ESCORAMENTO DE VALAS - CONTINUO</t>
  </si>
  <si>
    <t>02.03.04</t>
  </si>
  <si>
    <t>FORMA COMUM DE TÁBUAS DE PINUS - NÃO RECUPERÁVEL</t>
  </si>
  <si>
    <t>02.04.04</t>
  </si>
  <si>
    <t>ARMADURA EM AÇO CA-50</t>
  </si>
  <si>
    <t>02.05.05</t>
  </si>
  <si>
    <t>CONCRETO FCK=15,0MPA - VIRADO NA OBRA</t>
  </si>
  <si>
    <t>02.05.06</t>
  </si>
  <si>
    <t>CONCRETO FCK=20,0MPA - VIRADO NA OBRA</t>
  </si>
  <si>
    <t>02.06.05</t>
  </si>
  <si>
    <t>IMPERMEABILIZAÇÃO DO RESPALDO DA FUNDAÇÃO - ARGAMASSA IMPERMEÁVEL</t>
  </si>
  <si>
    <t>DEMOLIÇÕES</t>
  </si>
  <si>
    <t>ESTRUTURA</t>
  </si>
  <si>
    <t>03.02.04</t>
  </si>
  <si>
    <t>03.04.19</t>
  </si>
  <si>
    <t>LAJE MISTA TRELIÇADA H-8CM COM CAPEAMENTO 4CM (12CM)</t>
  </si>
  <si>
    <t>05.04.30</t>
  </si>
  <si>
    <t>MASTIQUE ELÁSTICO A BASE DE POLIURETANO - MONOCOMPONENTE</t>
  </si>
  <si>
    <t>06.02.25</t>
  </si>
  <si>
    <t>TELHA ESTRUTURAL TRAPEZOIDAL EM CRFS, LARGURA ÚTIL=90CM - ESPESSURA 8MM</t>
  </si>
  <si>
    <t>07.02.73</t>
  </si>
  <si>
    <t>CADEADO DE LATÃO (COM CILINDRO E TRAVA DUPLA) - 35MM PESO MÍNIMO 140G</t>
  </si>
  <si>
    <t>07.02.81</t>
  </si>
  <si>
    <t>PORTA-CADEADO DE FERRO PINTADO - 89MM PESO MÍNIMO 115G</t>
  </si>
  <si>
    <t>08.02.76</t>
  </si>
  <si>
    <t>GRADE DE PROTEÇÃO EM FERRO GALVANIZADO ELETROFUNDIDO - BARRA 25X2MM, MALHA 65X132MM</t>
  </si>
  <si>
    <t>08.60.01</t>
  </si>
  <si>
    <t>RETIRADA DE ESQUADRIAS METÁLICAS EM GERAL, PORTAS OU CAIXILHOS</t>
  </si>
  <si>
    <t>09.05.70</t>
  </si>
  <si>
    <t>CAIXA DE PASSAGEM E TAMPA PRÉ-MOLDADAS EM CONCRETO, SEM FUNDO, 40X40CM</t>
  </si>
  <si>
    <t>09.05.72</t>
  </si>
  <si>
    <t>CAIXA DE PASSAGEM E TAMPA PRÉ-MOLDADAS EM CONCRETO, SEM FUNDO, 60X60CM</t>
  </si>
  <si>
    <t>09.08.31</t>
  </si>
  <si>
    <t>DISJUNTOR CAIXA MOLDADA BIPOLAR 100A COM DISPARADOR TERMOMAGNÉTICO AJUSTÁVEL</t>
  </si>
  <si>
    <t>09.09.38</t>
  </si>
  <si>
    <t>PROJETOR PARA USO EXTERNO COM LÂMPADA LED DE 100W - COMPLETA</t>
  </si>
  <si>
    <t>09.11.14</t>
  </si>
  <si>
    <t>CAIXA DE INSPEÇÃO DE ATERRAMENTO TIPO EMBUTIR COM TAMPA E ALÇA</t>
  </si>
  <si>
    <t>09.50.02</t>
  </si>
  <si>
    <t>REMOÇÃO DE POSTE DE ENTRADA DE ENERGIA EM BAIXA TENSÃO - CONCRETO</t>
  </si>
  <si>
    <t>09.50.03</t>
  </si>
  <si>
    <t>REMOÇÃO DE CAIXA DE ENTRADA DE ENERGIA EM BAIXA TENSÃO</t>
  </si>
  <si>
    <t>09.50.12</t>
  </si>
  <si>
    <t>REMOÇÃO DE ELETRODUTOS APARENTES - ATÉ 2"</t>
  </si>
  <si>
    <t>09.50.14</t>
  </si>
  <si>
    <t>REMOÇÃO DE CABO EMBUTIDO - ATÉ 16MM2</t>
  </si>
  <si>
    <t>09.50.16</t>
  </si>
  <si>
    <t>REMOÇÃO DE CABO APARENTE - ATÉ 16MM2</t>
  </si>
  <si>
    <t>09.50.17</t>
  </si>
  <si>
    <t>REMOÇÃO DE CABO APARENTE - ACIMA DE 16MM2</t>
  </si>
  <si>
    <t>09.53.61</t>
  </si>
  <si>
    <t>REMOÇÃO DE POSTE DE FERRO ENGASTADO NO SOLO</t>
  </si>
  <si>
    <t>09.73.61</t>
  </si>
  <si>
    <t>RECOLOCAÇÃO DE POSTE DE FERRO ENGASTADO NO SOLO</t>
  </si>
  <si>
    <t>09.80.03</t>
  </si>
  <si>
    <t>POSTE DE ENTRADA DE ENERGIA, DUPLO "T" - 7,5M/200DAN</t>
  </si>
  <si>
    <t>09.82.97</t>
  </si>
  <si>
    <t>INTERRUPTOR PARALELO BIPOLAR 1 TECLA</t>
  </si>
  <si>
    <t>09.83.62</t>
  </si>
  <si>
    <t>CRUZETA DE FERRO GALVANIZADO PARA 3 PROJETORES</t>
  </si>
  <si>
    <t>09.84.62</t>
  </si>
  <si>
    <t>VERGALHÃO DE AÇO C/ ROSCA TOTAL 5/16" GE</t>
  </si>
  <si>
    <t>11.80.01</t>
  </si>
  <si>
    <t>REPAROS EM TRINCAS E RACHADURAS</t>
  </si>
  <si>
    <t>11.80.05</t>
  </si>
  <si>
    <t>REPAROS EM EMBOÇO - ARGAMASSA MISTA DE CIMENTO, CAL E AREIA 1:4/12</t>
  </si>
  <si>
    <t>11.80.06</t>
  </si>
  <si>
    <t>REPAROS EM REBOCO - ARGAMASSA DE CAL E AREIA 1:2</t>
  </si>
  <si>
    <t>13.01.10</t>
  </si>
  <si>
    <t>13.02.04</t>
  </si>
  <si>
    <t>ACABAMENTO DE PISO DE CONCRETO TIPO BAMBOLÊ</t>
  </si>
  <si>
    <t>13.50.01</t>
  </si>
  <si>
    <t>DEMOLIÇÃO DE CONCRETO SIMPLES</t>
  </si>
  <si>
    <t>15.50.03</t>
  </si>
  <si>
    <t>REMOÇÃO DE PINTURA EM ALVENARIA E CONCRETO - LIXA</t>
  </si>
  <si>
    <t>15.50.20</t>
  </si>
  <si>
    <t>REMOÇÃO DE PINTURA EM ESQUADRIAS E PEÇAS DE SERRALHERIA - LIXA</t>
  </si>
  <si>
    <t>17.01.28</t>
  </si>
  <si>
    <t>FP.05 - ALAMBRADO EM TUBO GALVANIZADO E TELA GALVANIZADA H=1,00M</t>
  </si>
  <si>
    <t>17.02.30</t>
  </si>
  <si>
    <t>PEDRISCO COM COMPACTAÇÃO MANUAL - ESPESSURA 5CM</t>
  </si>
  <si>
    <t>17.03.61</t>
  </si>
  <si>
    <t>17.03.63</t>
  </si>
  <si>
    <t>TABELA PARA BASQUETE, ENGLOBANDO DESDE FUNDAÇÃO ATÉ A CESTA DE NYLON</t>
  </si>
  <si>
    <t>17.03.65</t>
  </si>
  <si>
    <t>TELA DE NYLON PARA COBERTURA DE QUADRA</t>
  </si>
  <si>
    <t>17.03.73</t>
  </si>
  <si>
    <t>17.05.25</t>
  </si>
  <si>
    <t>DP.05 - CORRIMÃO EM TUBO GALVANIZADO COM GUARDA CORPO</t>
  </si>
  <si>
    <t>17.30.02</t>
  </si>
  <si>
    <t>17.45.01</t>
  </si>
  <si>
    <t>ANDAIMES METÁLICOS - FORNECIMENTO</t>
  </si>
  <si>
    <t>17.45.02</t>
  </si>
  <si>
    <t>ANDAIMES METÁLICOS - MONTAGEM E DESMONTAGEM</t>
  </si>
  <si>
    <t>17.50.15</t>
  </si>
  <si>
    <t>DEMOLIÇÃO DE ALAMBRADO DE TELA GALVANIZADA</t>
  </si>
  <si>
    <t>17.60.95</t>
  </si>
  <si>
    <t>RETIRADA DE ALAMBRADO EM TELA INCLUSIVE ESTRUTURA DE SUSTENTAÇÃO (FP.04)</t>
  </si>
  <si>
    <t>18.02.25</t>
  </si>
  <si>
    <t>IPÊ AMARELO (TABEBUIA CHRYSOTRICHA)</t>
  </si>
  <si>
    <t>18.03.01</t>
  </si>
  <si>
    <t>GRAMA BATATAES EM PLACAS (PASPALUM NOTATUM)</t>
  </si>
  <si>
    <t>18.10.50</t>
  </si>
  <si>
    <t>NR.10 - ORLA PARA ÁRVORE EM PARALELEPÍPEDO - 1,20 X 1,20 M</t>
  </si>
  <si>
    <t>18.12.02</t>
  </si>
  <si>
    <t>IC.02 - CONJUNTO MESA E BANCOS EM CONCRETO</t>
  </si>
  <si>
    <t>18.12.03</t>
  </si>
  <si>
    <t>18.14.11</t>
  </si>
  <si>
    <t>GANGORRA COM 3 PRANCHAS COMPR=3,00M H=0,70M - ESTRUTURA METÁLICA</t>
  </si>
  <si>
    <t>18.80.11</t>
  </si>
  <si>
    <t>TERRA PREPARADA PARA PLANTIO</t>
  </si>
  <si>
    <t>18.80.13</t>
  </si>
  <si>
    <t>CALCAREO DOLOMITICO</t>
  </si>
  <si>
    <t>18.80.15</t>
  </si>
  <si>
    <t>ADUBO QUÍMICO NPK, 10:10:10</t>
  </si>
  <si>
    <t>18.80.30</t>
  </si>
  <si>
    <t>PREPARO DO SOLO PARA PLANTIO DE GRAMA BATATAES</t>
  </si>
  <si>
    <t>20.03.61</t>
  </si>
  <si>
    <t>PROJETO EXECUTIVO (PRANCHA A1)</t>
  </si>
  <si>
    <t>BASE DE BICA CORRIDA</t>
  </si>
  <si>
    <t>M3XMÊS</t>
  </si>
  <si>
    <t>06-23-05</t>
  </si>
  <si>
    <t>PREÇO UNITÁRIO</t>
  </si>
  <si>
    <t>MUNICÍPIO DE CARAPICUÍBA</t>
  </si>
  <si>
    <t>Secretaria de Desenvolvimento Urbano</t>
  </si>
  <si>
    <t>FONTE</t>
  </si>
  <si>
    <t>DESCRIÇÃO DOS SERVIÇOS</t>
  </si>
  <si>
    <t>UN.</t>
  </si>
  <si>
    <t>QUANT.</t>
  </si>
  <si>
    <t>CUSTO (R$)</t>
  </si>
  <si>
    <t>VALOR (R$)</t>
  </si>
  <si>
    <t>1.4</t>
  </si>
  <si>
    <t>1.5</t>
  </si>
  <si>
    <t>1.6</t>
  </si>
  <si>
    <t>1.7</t>
  </si>
  <si>
    <t>1.8</t>
  </si>
  <si>
    <t>1.9</t>
  </si>
  <si>
    <t>1.10</t>
  </si>
  <si>
    <t>1.11</t>
  </si>
  <si>
    <t>1.12</t>
  </si>
  <si>
    <t>1.13</t>
  </si>
  <si>
    <t>2.2</t>
  </si>
  <si>
    <t>2.3</t>
  </si>
  <si>
    <t>2.4</t>
  </si>
  <si>
    <t>2.5</t>
  </si>
  <si>
    <t>2.6</t>
  </si>
  <si>
    <t>2.7</t>
  </si>
  <si>
    <t>2.8</t>
  </si>
  <si>
    <t>2.9</t>
  </si>
  <si>
    <t>2.10</t>
  </si>
  <si>
    <t>2.11</t>
  </si>
  <si>
    <t>3.7</t>
  </si>
  <si>
    <t>5.0</t>
  </si>
  <si>
    <t>5.7</t>
  </si>
  <si>
    <t>5.8</t>
  </si>
  <si>
    <t>5.9</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</si>
  <si>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</si>
  <si>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</si>
  <si>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</si>
  <si>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</si>
  <si>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</si>
  <si>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</si>
  <si>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</si>
  <si>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</si>
  <si>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</si>
  <si>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</si>
  <si>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</si>
  <si>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</si>
  <si>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</si>
  <si>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</si>
  <si>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</si>
  <si>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</si>
  <si>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</si>
  <si>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</si>
  <si>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</si>
  <si>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</si>
  <si>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</si>
  <si>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</si>
  <si>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</si>
  <si>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</si>
  <si>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</si>
  <si>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</si>
  <si>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6.0</t>
  </si>
  <si>
    <t>6.10</t>
  </si>
  <si>
    <t>6.11</t>
  </si>
  <si>
    <t>6.12</t>
  </si>
  <si>
    <t>6.13</t>
  </si>
  <si>
    <t>6.14</t>
  </si>
  <si>
    <t>6.15</t>
  </si>
  <si>
    <t>6.16</t>
  </si>
  <si>
    <t>6.17</t>
  </si>
  <si>
    <t>6.18</t>
  </si>
  <si>
    <t>6.19</t>
  </si>
  <si>
    <t>6.20</t>
  </si>
  <si>
    <t>6.21</t>
  </si>
  <si>
    <t>6.22</t>
  </si>
  <si>
    <t>6.23</t>
  </si>
  <si>
    <t>6.24</t>
  </si>
  <si>
    <t>6.25</t>
  </si>
  <si>
    <t>6.26</t>
  </si>
  <si>
    <t>6.27</t>
  </si>
  <si>
    <t>6.28</t>
  </si>
  <si>
    <r>
      <t>Obra</t>
    </r>
    <r>
      <rPr>
        <sz val="10"/>
        <rFont val="Arial"/>
        <family val="2"/>
      </rPr>
      <t xml:space="preserve">: </t>
    </r>
  </si>
  <si>
    <r>
      <t>Município</t>
    </r>
    <r>
      <rPr>
        <sz val="10"/>
        <rFont val="Arial"/>
        <family val="2"/>
      </rPr>
      <t>: Carapicuíba</t>
    </r>
  </si>
  <si>
    <r>
      <t>Endereço</t>
    </r>
    <r>
      <rPr>
        <sz val="10"/>
        <rFont val="Arial"/>
        <family val="2"/>
      </rPr>
      <t xml:space="preserve">: </t>
    </r>
  </si>
  <si>
    <t>% ITEM</t>
  </si>
  <si>
    <t>Valores totais S/BDI</t>
  </si>
  <si>
    <t>Valores totais C/BDI</t>
  </si>
  <si>
    <t>OBRA:</t>
  </si>
  <si>
    <t>ENDEREÇO:</t>
  </si>
  <si>
    <t>QUANTIDADE</t>
  </si>
  <si>
    <t>UNID.</t>
  </si>
  <si>
    <t>UNITÁRIOS</t>
  </si>
  <si>
    <t xml:space="preserve"> </t>
  </si>
  <si>
    <t>COMP</t>
  </si>
  <si>
    <t>ALT</t>
  </si>
  <si>
    <t>QTDE</t>
  </si>
  <si>
    <t>MEMORIAL DE CÁLCULO</t>
  </si>
  <si>
    <t>1. SERVIÇOS PRELIMINARES</t>
  </si>
  <si>
    <t>98458</t>
  </si>
  <si>
    <t>92581</t>
  </si>
  <si>
    <t>TRAMA DE AÇO COMPOSTA POR TERÇAS PARA TELHADOS DE ATÉ 2 ÁGUAS PARA TELHA ESTRUTURAL DE FIBROCIMENTO, INCLUSO TRANSPORTE VERTICAL. AF_07/2019</t>
  </si>
  <si>
    <t>101570</t>
  </si>
  <si>
    <t>ESCORAMENTO DE VALA, TIPO PONTALETEAMENTO, COM PROFUNDIDADE DE 0 A 1,5 M, LARGURA MENOR QUE 1,5 M. AF_08/2020</t>
  </si>
  <si>
    <t>95241</t>
  </si>
  <si>
    <t>96616</t>
  </si>
  <si>
    <t>96624</t>
  </si>
  <si>
    <t>97096</t>
  </si>
  <si>
    <t>CONCRETAGEM DE RADIER, PISO DE CONCRETO OU LAJE SOBRE SOLO, FCK 30 MPA - LANÇAMENTO, ADENSAMENTO E ACABAMENTO. AF_09/2021</t>
  </si>
  <si>
    <t>100323</t>
  </si>
  <si>
    <t>92268</t>
  </si>
  <si>
    <t>FABRICAÇÃO DE FÔRMA PARA LAJES, EM CHAPA DE MADEIRA COMPENSADA PLASTIFICADA, E = 18 MM. AF_09/2020</t>
  </si>
  <si>
    <t>92415</t>
  </si>
  <si>
    <t>MONTAGEM E DESMONTAGEM DE FÔRMA DE PILARES RETANGULARES E ESTRUTURAS SIMILARES, PÉ-DIREITO SIMPLES, EM CHAPA DE MADEIRA COMPENSADA RESINADA, 2 UTILIZAÇÕES. AF_09/2020</t>
  </si>
  <si>
    <t>92451</t>
  </si>
  <si>
    <t>MONTAGEM E DESMONTAGEM DE FÔRMA DE VIGA, ESCORAMENTO COM GARFO DE MADEIRA, PÉ-DIREITO SIMPLES, EM CHAPA DE MADEIRA RESINADA, 2 UTILIZAÇÕES. AF_09/2020</t>
  </si>
  <si>
    <t>96538</t>
  </si>
  <si>
    <t>96539</t>
  </si>
  <si>
    <t>92882</t>
  </si>
  <si>
    <t>92883</t>
  </si>
  <si>
    <t>92884</t>
  </si>
  <si>
    <t>89993</t>
  </si>
  <si>
    <t>GRAUTEAMENTO VERTICAL EM ALVENARIA ESTRUTURAL. AF_09/2021</t>
  </si>
  <si>
    <t>94974</t>
  </si>
  <si>
    <t>CONCRETO MAGRO PARA LASTRO, TRAÇO 1:4,5:4,5 (EM MASSA SECA DE CIMENTO/ AREIA MÉDIA/ BRITA 1) - PREPARO MANUAL. AF_05/2021</t>
  </si>
  <si>
    <t>96557</t>
  </si>
  <si>
    <t>96558</t>
  </si>
  <si>
    <t>98557</t>
  </si>
  <si>
    <t>91845</t>
  </si>
  <si>
    <t>91855</t>
  </si>
  <si>
    <t>91870</t>
  </si>
  <si>
    <t>91871</t>
  </si>
  <si>
    <t>91872</t>
  </si>
  <si>
    <t>91873</t>
  </si>
  <si>
    <t>97667</t>
  </si>
  <si>
    <t>ELETRODUTO FLEXÍVEL CORRUGADO, PEAD, DN 50 (1 1/2"), PARA REDE ENTERRADA DE DISTRIBUIÇÃO DE ENERGIA ELÉTRICA - FORNECIMENTO E INSTALAÇÃO. AF_12/2021</t>
  </si>
  <si>
    <t>91911</t>
  </si>
  <si>
    <t>91920</t>
  </si>
  <si>
    <t>91922</t>
  </si>
  <si>
    <t>91927</t>
  </si>
  <si>
    <t>91928</t>
  </si>
  <si>
    <t>92980</t>
  </si>
  <si>
    <t>91939</t>
  </si>
  <si>
    <t>91941</t>
  </si>
  <si>
    <t>91944</t>
  </si>
  <si>
    <t>101561</t>
  </si>
  <si>
    <t>CABO DE COBRE FLEXÍVEL ISOLADO, 16 MM², 0,6/1,0 KV, PARA REDE AÉREA DE DISTRIBUIÇÃO DE ENERGIA ELÉTRICA DE BAIXA TENSÃO - FORNECIMENTO E INSTALAÇÃO. AF_07/2020</t>
  </si>
  <si>
    <t>101563</t>
  </si>
  <si>
    <t>CABO DE COBRE FLEXÍVEL ISOLADO, 35 MM², 0,6/1,0 KV, PARA REDE AÉREA DE DISTRIBUIÇÃO DE ENERGIA ELÉTRICA DE BAIXA TENSÃO - FORNECIMENTO E INSTALAÇÃO. AF_07/2020</t>
  </si>
  <si>
    <t>96977</t>
  </si>
  <si>
    <t>93358</t>
  </si>
  <si>
    <t>ESCAVAÇÃO MANUAL DE VALA COM PROFUNDIDADE MENOR OU IGUAL A 1,30 M. AF_02/2021</t>
  </si>
  <si>
    <t>103319</t>
  </si>
  <si>
    <t>ALVENARIA DE VEDAÇÃO DE BLOCOS VAZADOS DE CONCRETO DE 14X19X39 CM (ESPESSURA 14 CM) E ARGAMASSA DE ASSENTAMENTO COM PREPARO MANUAL. AF_12/2021</t>
  </si>
  <si>
    <t>103321</t>
  </si>
  <si>
    <t>ALVENARIA DE VEDAÇÃO DE BLOCOS VAZADOS DE CONCRETO DE 19X19X39 CM (ESPESSURA 19 CM) E ARGAMASSA DE ASSENTAMENTO COM PREPARO MANUAL. AF_12/2021</t>
  </si>
  <si>
    <t>97113</t>
  </si>
  <si>
    <t>88489</t>
  </si>
  <si>
    <t>88497</t>
  </si>
  <si>
    <t>100722</t>
  </si>
  <si>
    <t>PINTURA COM TINTA ALQUÍDICA DE FUNDO (TIPO ZARCÃO) APLICADA A ROLO OU PINCEL SOBRE SUPERFÍCIES METÁLICAS (EXCETO PERFIL) EXECUTADO EM OBRA (POR DEMÃO). AF_01/2020</t>
  </si>
  <si>
    <t>100758</t>
  </si>
  <si>
    <t>PINTURA COM TINTA ALQUÍDICA DE ACABAMENTO (ESMALTE SINTÉTICO ACETINADO) APLICADA A ROLO OU PINCEL SOBRE SUPERFÍCIES METÁLICAS (EXCETO PERFIL) EXECUTADO EM OBRA (02 DEMÃOS). AF_01/2020</t>
  </si>
  <si>
    <t>102491</t>
  </si>
  <si>
    <t>PINTURA DE PISO COM TINTA ACRÍLICA, APLICAÇÃO MANUAL, 2 DEMÃOS, INCLUSO FUNDO PREPARADOR. AF_05/2021</t>
  </si>
  <si>
    <t>101747</t>
  </si>
  <si>
    <t>PISO EM CONCRETO 20 MPA PREPARO MECÂNICO, ESPESSURA 7CM. AF_09/2020</t>
  </si>
  <si>
    <t>87893</t>
  </si>
  <si>
    <t>87548</t>
  </si>
  <si>
    <t>97622</t>
  </si>
  <si>
    <t>97628</t>
  </si>
  <si>
    <t>97637</t>
  </si>
  <si>
    <t>97647</t>
  </si>
  <si>
    <t>97650</t>
  </si>
  <si>
    <t>98519</t>
  </si>
  <si>
    <t>REVOLVIMENTO E LIMPEZA MANUAL DE SOLO. AF_05/2018</t>
  </si>
  <si>
    <t>98524</t>
  </si>
  <si>
    <t>103672</t>
  </si>
  <si>
    <t>103675</t>
  </si>
  <si>
    <t>VALORES SEM DESONERAÇÃO</t>
  </si>
  <si>
    <t>VALORES COM DESONERAÇÃO</t>
  </si>
  <si>
    <t>CONFORME ITEM 98458</t>
  </si>
  <si>
    <t>LARG</t>
  </si>
  <si>
    <t>TEMPO (MÊS)</t>
  </si>
  <si>
    <t>RETIRADA DO PORTÃO DE ACESSO DA QUADRA</t>
  </si>
  <si>
    <t>ESP</t>
  </si>
  <si>
    <t>COMP TUBULAÇÃO</t>
  </si>
  <si>
    <t>DRENAGEM / PREPARO SOLO / REVESTIMENTO</t>
  </si>
  <si>
    <t>QTDE LADOS</t>
  </si>
  <si>
    <t>TUBO 100 MM</t>
  </si>
  <si>
    <t>TUBO 150 MM</t>
  </si>
  <si>
    <t>DEMOLIÇÃO DO PISO EXISTENTE NA QUADRA</t>
  </si>
  <si>
    <t>16.13.010</t>
  </si>
  <si>
    <t>SIMPLES REGULARIZAÇÃO</t>
  </si>
  <si>
    <t>CONFORME ÁREA DE REMOÇÃO DE PINTIURA DOS MONTANTES -  ITEM 15.50.20</t>
  </si>
  <si>
    <t>CONFORME ÁREA DE FORNECIMENTO DE GRAMA</t>
  </si>
  <si>
    <t>REPAROS PONTUAIS DE ARGAMASSA NA MURETA EXISTENTE</t>
  </si>
  <si>
    <t>RECOMPOSIÇÃO DA PINTURA DA MURETA DA QUADRA -  CONFORME ITEM DE REMOÇÃO DA PINTURA</t>
  </si>
  <si>
    <t>FECHAMENTO / ALAMBRADO / REVESTIMENTO PAREDE</t>
  </si>
  <si>
    <t>EQUIPAMENTOS</t>
  </si>
  <si>
    <t>ARQUIBANCADA</t>
  </si>
  <si>
    <t>ESTIMADO</t>
  </si>
  <si>
    <t>ÁREA</t>
  </si>
  <si>
    <t>ÁREA PROJEÇÃO HORIZONTAL DOS ASSENTOS DA ARQUIBANCADA -  CONFORME PROJETO</t>
  </si>
  <si>
    <t>DEGRAU 1</t>
  </si>
  <si>
    <t>DEGRAU 2</t>
  </si>
  <si>
    <t>DEGRAU 3</t>
  </si>
  <si>
    <t>DEGRAU 4</t>
  </si>
  <si>
    <t>DEGRAU 5</t>
  </si>
  <si>
    <t>DEGRAU 6</t>
  </si>
  <si>
    <t>DEGRAU 7</t>
  </si>
  <si>
    <t>DEGRAU 8</t>
  </si>
  <si>
    <t>PINTURA DOS ESPELHOS DA ARQUIBANCADA</t>
  </si>
  <si>
    <t xml:space="preserve">COMP </t>
  </si>
  <si>
    <t>CONFORME PROJETO</t>
  </si>
  <si>
    <t>CONSIDERADO 30% DA ÁREA TOTAL DA PINTURA</t>
  </si>
  <si>
    <t>PERCENTUAL</t>
  </si>
  <si>
    <t>RETIRADA DA TELA DO ALAMBRADO - H=4,03</t>
  </si>
  <si>
    <t>RETIRADA DA TELA DO ALAMBRADO - H=3,97</t>
  </si>
  <si>
    <t>RETIRADA DA TELA DO ALAMBRADO - H=3,92</t>
  </si>
  <si>
    <t>RETIRADA DA TELA DO ALAMBRADO - H=4,32</t>
  </si>
  <si>
    <t>SIMPLES REGULARIZAÇÃO DE CAMADA  DO SOLO E ABERTURA DE CAIXA PARA MATERIAL GRANULAR</t>
  </si>
  <si>
    <t>EMP</t>
  </si>
  <si>
    <t>VOL</t>
  </si>
  <si>
    <t>CONCRETO - DEMOLIÇÃO DO PISO</t>
  </si>
  <si>
    <t>ESCAVAÇÃO ABERTURA DE CAIXA</t>
  </si>
  <si>
    <t>TELA ALAMBRADO</t>
  </si>
  <si>
    <t>PORTÃO DE ACESSO QUADRA</t>
  </si>
  <si>
    <t>CONFORME ITEM DE ESCAVAÇÃO - QTDE CONF. PROJETO</t>
  </si>
  <si>
    <t>ESCORAMENTO DAS VALAS PARA TUBULAÇÃO DE 100 MM E 150 MM</t>
  </si>
  <si>
    <t>VOL INTERNO TUBO</t>
  </si>
  <si>
    <t>VOL ENVOLVIMENTO BRITA</t>
  </si>
  <si>
    <t>-</t>
  </si>
  <si>
    <t>DESENV</t>
  </si>
  <si>
    <t>CONFORME ÁREA DE CONCRETO A SER DEMOLIDO</t>
  </si>
  <si>
    <t>CAIXA 1 - 60X60X118</t>
  </si>
  <si>
    <t>CAIXA 2 - 70X70X135</t>
  </si>
  <si>
    <t>PERÍMETRO SEÇÃO MURETA</t>
  </si>
  <si>
    <t>MURETA - H=0,31 m</t>
  </si>
  <si>
    <t>MURETA - H=0,37</t>
  </si>
  <si>
    <t>MURETA - H=0,50</t>
  </si>
  <si>
    <t>MONTANTES VERTICAIS</t>
  </si>
  <si>
    <t>PER SEÇÃO</t>
  </si>
  <si>
    <t>MONTANTES HORIZONTAIS</t>
  </si>
  <si>
    <t>CONFORME ÁREA DE RETIRADA</t>
  </si>
  <si>
    <t>LINHAS EXTERNAS</t>
  </si>
  <si>
    <t>LINHAS MEIO DO CAMPO</t>
  </si>
  <si>
    <t>MEIA LUA</t>
  </si>
  <si>
    <t>LUA INTEIRA MEIO DO CAMPO</t>
  </si>
  <si>
    <t>CONFORME ÁREA DE RETIRADA DE PINTURA</t>
  </si>
  <si>
    <t>RETIRADA DO ALAMBRAMDO ATRAS DA ARQUIBANCADA</t>
  </si>
  <si>
    <t>ALAMBRADO ATRAS DA ARQUIBANCADA - CONFORME ITEM DE RETIRADA 17.60.95</t>
  </si>
  <si>
    <t>DEMOLIÇÕES / LIMPEZAS / ESCAVAÇÕES</t>
  </si>
  <si>
    <t>LIMPEZA DA ÁREA ONDE SERÁ NOVA QUADRA DE BASQUETE - ÁREA CONFORME PROJETO</t>
  </si>
  <si>
    <t>ESCAVAÇÃO PARA ABERTURA DE CAIXA PARA NOVO PISO DE CONCRETO</t>
  </si>
  <si>
    <t>PISO</t>
  </si>
  <si>
    <t>ÁREA CONFORME PROJETO</t>
  </si>
  <si>
    <t>FECHAMENTO</t>
  </si>
  <si>
    <t>ALAMBRADO ATRAS DA TABELA</t>
  </si>
  <si>
    <t>FECHAMENTO NO ENTORNO DA QUADRA</t>
  </si>
  <si>
    <t>ORLA PARA SEPARAÇÃO DA ÁRVORE EXISTENTE</t>
  </si>
  <si>
    <t>PINTURA PISO / EQUIPAMENTO</t>
  </si>
  <si>
    <t>PINTURA EM VERDE - ÁREA CONFORME PROJETO</t>
  </si>
  <si>
    <t>PARA LIMITAÇÃO DO CONCRETO E PROTEÇÃO DA ORLA DA ÁRVORE EXISTENTE</t>
  </si>
  <si>
    <t>PINTURA EM CINZA - ÁREA CONFORME PROJETO</t>
  </si>
  <si>
    <t>LINHAS INTERNAS / GARRAFÃO</t>
  </si>
  <si>
    <t>ESCAVAÇÃO</t>
  </si>
  <si>
    <t>2. QUADRA DE FUTEBOL</t>
  </si>
  <si>
    <t>3. QUADRA DE BASQUETE</t>
  </si>
  <si>
    <t>4. PISTA DE CAMINHADA</t>
  </si>
  <si>
    <t>DEMOLIÇÕES /  ESCAVAÇÕES</t>
  </si>
  <si>
    <t>PISO CONCRETO</t>
  </si>
  <si>
    <t>ESCORAS EM CONCRETO NÃO ESTRUTURAL</t>
  </si>
  <si>
    <t>ÁREA SEÇÃO TRANSVERSAL TÍPICA</t>
  </si>
  <si>
    <t>CONFORME PROJETO DO EXISTENTE - PMC-PRC-ARQ-DE-2000-R00</t>
  </si>
  <si>
    <t>ESCAVAÇÃO PARA REALIZAR AS ESCORAS DE CONCRETO</t>
  </si>
  <si>
    <t>COMP DAS GUIAS A SEREM INSTALADAS</t>
  </si>
  <si>
    <t>CONFORME PROJETO - PMC-PRC-ARQ-DE-2004-R00</t>
  </si>
  <si>
    <t>ESCORAS EM CONCRETO NÃO ESTRUTURAL -GUIAS EXTERNAS</t>
  </si>
  <si>
    <t>ESCORAS EM CONCRETO NÃO ESTRUTURAL -GUIAS INTERNAS</t>
  </si>
  <si>
    <t>CONFORME PROJETO PMC-PRC-ARQ-DE-2004-R00</t>
  </si>
  <si>
    <t>LASTRO BASE GUIA -  CONFORME COMPRIMENTO DAS GUIAS</t>
  </si>
  <si>
    <t>VOLUME DE ESCAVAÇÃO</t>
  </si>
  <si>
    <t>VOLUME GUIAS ENTERRADAS</t>
  </si>
  <si>
    <t>5. ACADEMIA</t>
  </si>
  <si>
    <t>6. PAISAGISMO / PASSEIO / PLAYGROUND</t>
  </si>
  <si>
    <t>JARDINAGEM / PAISAGISMO</t>
  </si>
  <si>
    <t>16.03.096</t>
  </si>
  <si>
    <t>QUANTIDADE CONFORME PROJETO -PMC-PRC-ARQ-DE-2004-R00</t>
  </si>
  <si>
    <t>ÁREA NO MEIO DA NOVA PISTA DE CAMINHADA</t>
  </si>
  <si>
    <t>ÁREA ATRAS DA NOVA QUADRA DE BASQUETE</t>
  </si>
  <si>
    <t>PARA TROCA DE CAMADA SUPERFICIAL DO SOLO PARA RECEBER NOVA VEGETAÇÃO</t>
  </si>
  <si>
    <t>ESCADA ACESSO PLAYGROUND / ACADEMIA</t>
  </si>
  <si>
    <t>ESCADA ACESSO QUADRA BASQUETE</t>
  </si>
  <si>
    <t>ÁREA ONDE ESTÃO OS BRINQUEDOS ATUAIS</t>
  </si>
  <si>
    <t>ESQUADRIA</t>
  </si>
  <si>
    <t>ÁREA DE GRAMA BATATAIS</t>
  </si>
  <si>
    <t>ÁREA DE CLOROFITO</t>
  </si>
  <si>
    <t>ÁREA DE AGAPANTO</t>
  </si>
  <si>
    <t>MOBILIÁRIO / EQUIPAMENTOS</t>
  </si>
  <si>
    <t>PLAYGROUND</t>
  </si>
  <si>
    <t>KG/ M3  DE TERRA</t>
  </si>
  <si>
    <t>QTDE DE TERRA (m3)</t>
  </si>
  <si>
    <t>TERRA ESCAVADA</t>
  </si>
  <si>
    <t>CAMADA VEGETAL</t>
  </si>
  <si>
    <t>ATERRO ( DESCONTANDO REATERRO)</t>
  </si>
  <si>
    <t>02.01.010</t>
  </si>
  <si>
    <t>16.02.027</t>
  </si>
  <si>
    <t>CONFORME ÁREA DE GUARDA CORPO</t>
  </si>
  <si>
    <t>DEMOLIÇÕES /  RETIRADAS</t>
  </si>
  <si>
    <t>ÁREA DE PISO INTERTRAVADO PRÓXIMA DA NOVA QUADRA DE BASQUETE - CONFORME PROJETO  PMC-PRC-ARQ-DE-2004-R00</t>
  </si>
  <si>
    <t>ÁREA DE PISO CIMENTADO PRÓXIMO DA ACADEMIA - CONFORME PROJETO  PMC-PRC-ARQ-DE-2004-R00</t>
  </si>
  <si>
    <t>ÁREA PISO INTERTRAVADO</t>
  </si>
  <si>
    <t>7. PASSEIO EXTERNO</t>
  </si>
  <si>
    <t>PASSEIO EM CONCRETO</t>
  </si>
  <si>
    <t>ENTRADA DE ENERGIA</t>
  </si>
  <si>
    <t>IMPLANTAÇÃO GERAL</t>
  </si>
  <si>
    <t>CAIXA  40x40x40</t>
  </si>
  <si>
    <t>CAIXA - 60x60x60</t>
  </si>
  <si>
    <t>PARA PASSAGEM DO PEAD</t>
  </si>
  <si>
    <t>PARA ACOMODAR PEAD</t>
  </si>
  <si>
    <t>VOLUME DE AREIA</t>
  </si>
  <si>
    <t>VOLUME ELETRODUTO</t>
  </si>
  <si>
    <t>BOTA-FORA MATERIAL DAS CAIXAS DE PASSAGEM</t>
  </si>
  <si>
    <t>COMP / POSTE</t>
  </si>
  <si>
    <t>REMOÇÃO DE ENTULHO DA ESCAVAÇÃO DA BASE DO POSTE</t>
  </si>
  <si>
    <t>SALÃO ACADEMIA</t>
  </si>
  <si>
    <t/>
  </si>
  <si>
    <t>ESTIMATIVA</t>
  </si>
  <si>
    <t>BASE DE CONCRETO</t>
  </si>
  <si>
    <t>PARE REMUNERAR CHUMBADOR DOS POSTES</t>
  </si>
  <si>
    <t>INFRA ESTRUTURA</t>
  </si>
  <si>
    <t>GUIAS INTERNAS - CONFORME PROJETO</t>
  </si>
  <si>
    <t>GUIAS EXTERNAS - CONFORME PROJETO</t>
  </si>
  <si>
    <t>KG/M3</t>
  </si>
  <si>
    <t>VB 1 E 2</t>
  </si>
  <si>
    <t>VB 3 A 7</t>
  </si>
  <si>
    <t>CONFORME CONCRETO DE SAPATA</t>
  </si>
  <si>
    <t>CONFORME CONCRETO DOS BALDRAMES</t>
  </si>
  <si>
    <t>VOL (M3)</t>
  </si>
  <si>
    <t>ÁREA SEÇÃO TRANSVERSAL</t>
  </si>
  <si>
    <t>CONFORME PMC-PRC-EST-DE-3001</t>
  </si>
  <si>
    <t>SAPATAS</t>
  </si>
  <si>
    <t>CONSIDERAR 50% PARA JUSTIFICAR AS 2 UTILIZAÇÕES</t>
  </si>
  <si>
    <t>QTDE DE VIGAS</t>
  </si>
  <si>
    <t>QTDE DE FACES</t>
  </si>
  <si>
    <t>ÁREA DE FUNDO</t>
  </si>
  <si>
    <t>PISO / ALVENARIA / FECHAMENTO</t>
  </si>
  <si>
    <t>COBERTURA</t>
  </si>
  <si>
    <t>IMPERMEABILIZAÇÃO</t>
  </si>
  <si>
    <t>F. C.</t>
  </si>
  <si>
    <t>ÁREA DE PROJEÇÃO X FATOR DE CORREÇÃO PARA INCL. 9%</t>
  </si>
  <si>
    <t>RETIRADA DO ALAMBRAMDO</t>
  </si>
  <si>
    <t>DEMOLIÇÃO DO PISO</t>
  </si>
  <si>
    <t>CAMÇAMBA PARA RETIRADA DE ATERRO DA ESCAVAÇÃO DA INFRA</t>
  </si>
  <si>
    <t>TELHADO + ESTRUTURA</t>
  </si>
  <si>
    <t>ALAMBRADO</t>
  </si>
  <si>
    <t>SAPATAS 1 A 18</t>
  </si>
  <si>
    <t>VOLUME ESCAVADO ( SAPATAS E VIGAS BALDRAME)</t>
  </si>
  <si>
    <t>VOLUME DE CONCRETO ( SAPATAS E VIGAS BALDRAME)</t>
  </si>
  <si>
    <t>VOLUME DE TERRA JÁ DESCONTANDO O VOLUME DE REATERRO</t>
  </si>
  <si>
    <t>PERÍMETRO</t>
  </si>
  <si>
    <t>V 1 E 2</t>
  </si>
  <si>
    <t>V 3 A 7</t>
  </si>
  <si>
    <t>P1 A P18</t>
  </si>
  <si>
    <t>V1 E V2</t>
  </si>
  <si>
    <t>V3 A V7</t>
  </si>
  <si>
    <t>VOL CONC</t>
  </si>
  <si>
    <t>CONFORME CONCRETO DE VIGA E PILAR</t>
  </si>
  <si>
    <t>PARA ACERTO DO PISO</t>
  </si>
  <si>
    <t>PERÍMETRO SEÇÃO TRANSVERSAL DE REVESTIMENTO</t>
  </si>
  <si>
    <t>CONFORME ÁREA DE REVESTIMENTO DE CHAPISCO</t>
  </si>
  <si>
    <t>CONFORME ÁREA DE REVESTIMENTO DE ARGAMASSA</t>
  </si>
  <si>
    <t>CONFORME ÁREA DE RETIRADA DE COBERTURA</t>
  </si>
  <si>
    <t>CONFORME ÁREA DE COBERTURA</t>
  </si>
  <si>
    <t>05.81.072</t>
  </si>
  <si>
    <t>05.81.082</t>
  </si>
  <si>
    <t>CONFORME PROJETO - ÁREA GRAMADA E ÁREA DE FORRAÇÃO DE CLOROFITO E AGAPANTO</t>
  </si>
  <si>
    <t>CONFORME ÁREA DE APILOAMENTO</t>
  </si>
  <si>
    <t>ALVENARIA DA ENTRADA DE ENERGIA EXISTENTE</t>
  </si>
  <si>
    <t>ÁREA DA ALVENARIA A SER REVESTIDA</t>
  </si>
  <si>
    <t>REVESTIMENTO DE ARGAMASSA DA ALVENARIA DA ENTRADA DE ENERGIA</t>
  </si>
  <si>
    <t>8. INSTALAÇÕES ELÉTRICAS</t>
  </si>
  <si>
    <t>MÊS</t>
  </si>
  <si>
    <t>KG/M</t>
  </si>
  <si>
    <t>PAREDE - CAIXA 1 - 60X60X118</t>
  </si>
  <si>
    <t>PAREDE - CAIXA 2 - 70X70X135</t>
  </si>
  <si>
    <t>FUNDO - CAIXA 1 - 60X60X118</t>
  </si>
  <si>
    <t>FUNDO - CAIXA 2 - 70X70X135</t>
  </si>
  <si>
    <t>ENCHIMENTO - CAIXA 1 - 60X60X118</t>
  </si>
  <si>
    <t>ENCHIMENTO - CAIXA 2 - 70X70X135</t>
  </si>
  <si>
    <t>PISO - CAIXA 1 - 60X60X118</t>
  </si>
  <si>
    <t>PISO - CAIXA 2 - 70X70X135</t>
  </si>
  <si>
    <t>JUNTA NO PASSEIO A CADA 2,00 M</t>
  </si>
  <si>
    <t>RUA COLÔMBIA - CARAPICUÍBA - SP</t>
  </si>
  <si>
    <t>QUANT MONT/DESMONT</t>
  </si>
  <si>
    <t>CONFORME VOLUME DE ANDAIME ITEM 17.45.01</t>
  </si>
  <si>
    <t>QUADRA DE FUTEBOL</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</si>
  <si>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</si>
  <si>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</si>
  <si>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</si>
  <si>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</si>
  <si>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</si>
  <si>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</si>
  <si>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</si>
  <si>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</si>
  <si>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</si>
  <si>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</si>
  <si>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</si>
  <si>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</si>
  <si>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</si>
  <si>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</si>
  <si>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</si>
  <si>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</si>
  <si>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</si>
  <si>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</si>
  <si>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</si>
  <si>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</si>
  <si>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</si>
  <si>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</si>
  <si>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</si>
  <si>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</si>
  <si>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</si>
  <si>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</si>
  <si>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</si>
  <si>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</si>
  <si>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</si>
  <si>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</si>
  <si>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</si>
  <si>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</si>
  <si>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</si>
  <si>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</si>
  <si>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QUADRA DE BASQUETE</t>
  </si>
  <si>
    <t>3.8</t>
  </si>
  <si>
    <t>3.9</t>
  </si>
  <si>
    <t>3.10</t>
  </si>
  <si>
    <t>3.11</t>
  </si>
  <si>
    <t>3.12</t>
  </si>
  <si>
    <t>3.13</t>
  </si>
  <si>
    <t>3.14</t>
  </si>
  <si>
    <t>3.15</t>
  </si>
  <si>
    <t>3.16</t>
  </si>
  <si>
    <t>PISTA DE CAMINHADA</t>
  </si>
  <si>
    <t>4.12</t>
  </si>
  <si>
    <t>ACADEMIA</t>
  </si>
  <si>
    <t>5.10</t>
  </si>
  <si>
    <t>5.11</t>
  </si>
  <si>
    <t>PAISAGISMO / PASSEIO / PLAYGROUND</t>
  </si>
  <si>
    <t>4.0</t>
  </si>
  <si>
    <t>3.0</t>
  </si>
  <si>
    <t>2.0</t>
  </si>
  <si>
    <t>1.0</t>
  </si>
  <si>
    <t>7.0</t>
  </si>
  <si>
    <t>PASSEIO EXTERNO</t>
  </si>
  <si>
    <t>7.1</t>
  </si>
  <si>
    <t>7.2</t>
  </si>
  <si>
    <t>7.3</t>
  </si>
  <si>
    <t>7.4</t>
  </si>
  <si>
    <t>7.5</t>
  </si>
  <si>
    <t>7.6</t>
  </si>
  <si>
    <t>7.7</t>
  </si>
  <si>
    <t>8.0</t>
  </si>
  <si>
    <t>INSTALAÇÕES ELÉTRICAS</t>
  </si>
  <si>
    <t>8.2</t>
  </si>
  <si>
    <t>8.3</t>
  </si>
  <si>
    <t>8.4</t>
  </si>
  <si>
    <t>8.5</t>
  </si>
  <si>
    <t>8.6</t>
  </si>
  <si>
    <t>8.7</t>
  </si>
  <si>
    <t>8.8</t>
  </si>
  <si>
    <t>8.9</t>
  </si>
  <si>
    <t>8.10</t>
  </si>
  <si>
    <t>8.11</t>
  </si>
  <si>
    <t>8.12</t>
  </si>
  <si>
    <t>8.13</t>
  </si>
  <si>
    <t>8.14</t>
  </si>
  <si>
    <t>8.15</t>
  </si>
  <si>
    <t>8.16</t>
  </si>
  <si>
    <t>8.17</t>
  </si>
  <si>
    <t>8.1</t>
  </si>
  <si>
    <t>8.18</t>
  </si>
  <si>
    <t>8.19</t>
  </si>
  <si>
    <t>8.20</t>
  </si>
  <si>
    <t>8.21</t>
  </si>
  <si>
    <t>8.22</t>
  </si>
  <si>
    <t>8.23</t>
  </si>
  <si>
    <t>8.24</t>
  </si>
  <si>
    <t>8.25</t>
  </si>
  <si>
    <t>8.26</t>
  </si>
  <si>
    <t>8.27</t>
  </si>
  <si>
    <t>8.28</t>
  </si>
  <si>
    <t>8.29</t>
  </si>
  <si>
    <t>8.30</t>
  </si>
  <si>
    <t>8.31</t>
  </si>
  <si>
    <t>8.32</t>
  </si>
  <si>
    <t>8.33</t>
  </si>
  <si>
    <t>8.34</t>
  </si>
  <si>
    <t>8.35</t>
  </si>
  <si>
    <t>8.36</t>
  </si>
  <si>
    <t>8.37</t>
  </si>
  <si>
    <t>8.38</t>
  </si>
  <si>
    <t>8.39</t>
  </si>
  <si>
    <t>8.40</t>
  </si>
  <si>
    <t>8.41</t>
  </si>
  <si>
    <t>8.42</t>
  </si>
  <si>
    <t>8.43</t>
  </si>
  <si>
    <t>8.44</t>
  </si>
  <si>
    <t>8.45</t>
  </si>
  <si>
    <t>8.46</t>
  </si>
  <si>
    <t>8.47</t>
  </si>
  <si>
    <t>8.48</t>
  </si>
  <si>
    <t>8.49</t>
  </si>
  <si>
    <t>8.50</t>
  </si>
  <si>
    <t>8.51</t>
  </si>
  <si>
    <t>8.52</t>
  </si>
  <si>
    <t>8.53</t>
  </si>
  <si>
    <t>8.54</t>
  </si>
  <si>
    <t>8.55</t>
  </si>
  <si>
    <t>8.56</t>
  </si>
  <si>
    <t>8.57</t>
  </si>
  <si>
    <t>8.58</t>
  </si>
  <si>
    <t>8.59</t>
  </si>
  <si>
    <t>8.60</t>
  </si>
  <si>
    <t>8.61</t>
  </si>
  <si>
    <t>8.62</t>
  </si>
  <si>
    <t>8.63</t>
  </si>
  <si>
    <t>8.64</t>
  </si>
  <si>
    <t>8.65</t>
  </si>
  <si>
    <t>8.66</t>
  </si>
  <si>
    <t>8.67</t>
  </si>
  <si>
    <t>8.68</t>
  </si>
  <si>
    <t>8.69</t>
  </si>
  <si>
    <t>8.70</t>
  </si>
  <si>
    <t>8.71</t>
  </si>
  <si>
    <t>8.72</t>
  </si>
  <si>
    <t>8.73</t>
  </si>
  <si>
    <t>Total Sem BDI</t>
  </si>
  <si>
    <t>PRAÇA DA RUA COLOMBIA</t>
  </si>
  <si>
    <t>BERÇO TAMPA - CAIXA 1 - 60X60X118</t>
  </si>
  <si>
    <t>BERÇO TAMPA - CAIXA 2 - 70X70X135</t>
  </si>
  <si>
    <t>FORMA DE PISO</t>
  </si>
  <si>
    <t>PERÍMETRO SEÇÃO</t>
  </si>
  <si>
    <t>ESTRIBO BERÇO - CAIXA 1 - 60X60X118</t>
  </si>
  <si>
    <t>ESTRIÇO BERÇO - CAIXA 2 - 70X70X135</t>
  </si>
  <si>
    <t>ARMAÇÃO CORRIDA TAMPA - CAIXA 1 - 60X60X118</t>
  </si>
  <si>
    <t>ARMAÇÃO CORRIDA TAMPA - CAIXA 2 - 70X70X135</t>
  </si>
  <si>
    <t>ESTRIBO PISO - CAIXA 1 - 60X60X118</t>
  </si>
  <si>
    <t>ESTRIBO PISO - CAIXA 2 - 70X70X135</t>
  </si>
  <si>
    <t>INF TAMPA - CAIXA 1 - 60X60X118</t>
  </si>
  <si>
    <t>INF TAMPA - CAIXA 2 - 70X70X135</t>
  </si>
  <si>
    <t>COBERTURA ABRIGO EXISTENTE</t>
  </si>
  <si>
    <t>ALVENARIA + LAJE DE CONCRETO</t>
  </si>
  <si>
    <t>DIVERSOS (MATERIAIS ELÉTRICOS) - VOL ESTIMADO</t>
  </si>
  <si>
    <t>ÁREA SEÇÃO</t>
  </si>
  <si>
    <t xml:space="preserve">TOTAL COM BDI </t>
  </si>
  <si>
    <t>SUBTOTAL</t>
  </si>
  <si>
    <t>CONCRETO DO PASSEIO EXISTENTE</t>
  </si>
  <si>
    <t>LADO INTERNO DO PASSEIO</t>
  </si>
  <si>
    <t>ÁREA NO ENTORNO DOS IPÊS - CONSIDERADO UM QUADRADO 2M X 2M</t>
  </si>
  <si>
    <t>QTDE IPÊS</t>
  </si>
  <si>
    <t>ISOLAMENTO PERÍMETRO DA ÁREA DO PLAYGROUND</t>
  </si>
  <si>
    <t>ISOLAMENTO PERÍMETRO DA ÁREA DA ACADEMIA + 3 METROS EM CADA DIREÇÃO PARA DAR ESPAÇO PARA EXECUÇÃO DOS SERVIÇOS</t>
  </si>
  <si>
    <t>LADO EXTERNO PISTA CAMINHADA  - CONFORME PROJETO</t>
  </si>
  <si>
    <t>LADO INTERNO PISTA CAMINHADA - CONFORME PROJETO</t>
  </si>
  <si>
    <t>DESENVOLVIMENTO</t>
  </si>
  <si>
    <t>2.46</t>
  </si>
  <si>
    <t>4.13</t>
  </si>
  <si>
    <t>4.14</t>
  </si>
  <si>
    <t>APILOAMENTO PARA SIMPLES REGULARIZACAO</t>
  </si>
  <si>
    <t>PORTA CADEADO EM FERRO PINTADO - DE 110MM - PESO MIN 135G</t>
  </si>
  <si>
    <t>Rua Colômbia - Carapicuíba / SP</t>
  </si>
  <si>
    <t>MÊS 1</t>
  </si>
  <si>
    <t>MÊS 2</t>
  </si>
  <si>
    <t>MÊS 3</t>
  </si>
  <si>
    <t>MÊS 4</t>
  </si>
  <si>
    <t>Ricardo Fernandes Amaral Couto</t>
  </si>
  <si>
    <t>Engenheiro Civil</t>
  </si>
  <si>
    <t>CREA-SP 5069199379</t>
  </si>
  <si>
    <t xml:space="preserve"> Nº:</t>
  </si>
  <si>
    <t xml:space="preserve"> CLIENTE:</t>
  </si>
  <si>
    <t xml:space="preserve"> FOLHA:</t>
  </si>
  <si>
    <t xml:space="preserve"> PROGRAMA:</t>
  </si>
  <si>
    <t>AÇÕES DE INFRAESTRUTURA URBANA</t>
  </si>
  <si>
    <t xml:space="preserve"> TÍTULO:</t>
  </si>
  <si>
    <t>ORÇAMENTO ESTIMADO</t>
  </si>
  <si>
    <t xml:space="preserve"> NOME DO ARQUIVO:</t>
  </si>
  <si>
    <t>INDICE DE REVISÕES</t>
  </si>
  <si>
    <t>REV.</t>
  </si>
  <si>
    <t>DESCRIÇÃO E/OU FOLHAS ATINGIDAS</t>
  </si>
  <si>
    <t>REV. 0</t>
  </si>
  <si>
    <t>DATA</t>
  </si>
  <si>
    <t>EXECUÇÃO</t>
  </si>
  <si>
    <t>Diego P. Oliveira</t>
  </si>
  <si>
    <t>VERIFICAÇÃO</t>
  </si>
  <si>
    <t>APROVAÇÃO</t>
  </si>
  <si>
    <t>SECRETÁRIA DE DESENVOLVIMENTO URBANO</t>
  </si>
  <si>
    <t>PLANILHA ORÇAMENTÁRIA</t>
  </si>
  <si>
    <t>PREFEITURA DE CARAPICUÍBA</t>
  </si>
  <si>
    <t>1 de 5</t>
  </si>
  <si>
    <t>Emissão Original. Para aprovação do cliente.</t>
  </si>
  <si>
    <t>REVITALIZAÇÃO PRAÇA DA RUA COLÔMBIA</t>
  </si>
  <si>
    <t>Revitalização Praça da Rua Colômbia</t>
  </si>
  <si>
    <t xml:space="preserve"> Nº CONVÊNIO:</t>
  </si>
  <si>
    <t>AS INFORMAÇÕES DESTE DOCUMENTO SÃO PROPRIEDADE DA PREFEITURA DE CARAPICUÍBA, SENDO PROIBIDA A UTILIZAÇÃO FORA DA SUA FINALIDADE.</t>
  </si>
  <si>
    <t>JCD</t>
  </si>
  <si>
    <t>RFAC</t>
  </si>
  <si>
    <t>CODIGO  DA COMPOSICAO</t>
  </si>
  <si>
    <t>DESCRICAO DA COMPOSICAO</t>
  </si>
  <si>
    <t>CUSTO TOTAL SEM DESONERAÇÃO</t>
  </si>
  <si>
    <t>CUSTO TOTAL COM DESONERAÇÃO</t>
  </si>
  <si>
    <t>97141</t>
  </si>
  <si>
    <t>ASSENTAMENTO DE TUBO DE FERRO FUNDIDO PARA REDE DE ÁGUA, DN 80 MM, JUNTA ELÁSTICA, INSTALADO EM LOCAL COM NÍVEL ALTO DE INTERFERÊNCIAS (NÃO INCLUI FORNECIMENTO). AF_11/2017</t>
  </si>
  <si>
    <t>8,96</t>
  </si>
  <si>
    <t>97142</t>
  </si>
  <si>
    <t>ASSENTAMENTO DE TUBO DE FERRO FUNDIDO PARA REDE DE ÁGUA, DN 100 MM, JUNTA ELÁSTICA, INSTALADO EM LOCAL COM NÍVEL ALTO DE INTERFERÊNCIAS (NÃO INCLUI FORNECIMENTO). AF_11/2017</t>
  </si>
  <si>
    <t>97143</t>
  </si>
  <si>
    <t>ASSENTAMENTO DE TUBO DE FERRO FUNDIDO PARA REDE DE ÁGUA, DN 150 MM, JUNTA ELÁSTICA, INSTALADO EM LOCAL COM NÍVEL ALTO DE INTERFERÊNCIAS (NÃO INCLUI FORNECIMENTO). AF_11/2017</t>
  </si>
  <si>
    <t>97144</t>
  </si>
  <si>
    <t>ASSENTAMENTO DE TUBO DE FERRO FUNDIDO PARA REDE DE ÁGUA, DN 200 MM, JUNTA ELÁSTICA, INSTALADO EM LOCAL COM NÍVEL ALTO DE INTERFERÊNCIAS (NÃO INCLUI FORNECIMENTO). AF_11/2017</t>
  </si>
  <si>
    <t>97145</t>
  </si>
  <si>
    <t>ASSENTAMENTO DE TUBO DE FERRO FUNDIDO PARA REDE DE ÁGUA, DN 250 MM, JUNTA ELÁSTICA, INSTALADO EM LOCAL COM NÍVEL ALTO DE INTERFERÊNCIAS (NÃO INCLUI FORNECIMENTO). AF_11/2017</t>
  </si>
  <si>
    <t>97146</t>
  </si>
  <si>
    <t>ASSENTAMENTO DE TUBO DE FERRO FUNDIDO PARA REDE DE ÁGUA, DN 300 MM, JUNTA ELÁSTICA, INSTALADO EM LOCAL COM NÍVEL ALTO DE INTERFERÊNCIAS (NÃO INCLUI FORNECIMENTO). AF_11/2017</t>
  </si>
  <si>
    <t>97147</t>
  </si>
  <si>
    <t>ASSENTAMENTO DE TUBO DE FERRO FUNDIDO PARA REDE DE ÁGUA, DN 350 MM, JUNTA ELÁSTICA, INSTALADO EM LOCAL COM NÍVEL ALTO DE INTERFERÊNCIAS (NÃO INCLUI FORNECIMENTO). AF_11/2017</t>
  </si>
  <si>
    <t>22,70</t>
  </si>
  <si>
    <t>97148</t>
  </si>
  <si>
    <t>ASSENTAMENTO DE TUBO DE FERRO FUNDIDO PARA REDE DE ÁGUA, DN 400 MM, JUNTA ELÁSTICA, INSTALADO EM LOCAL COM NÍVEL ALTO DE INTERFERÊNCIAS (NÃO INCLUI FORNECIMENTO). AF_11/2017</t>
  </si>
  <si>
    <t>97149</t>
  </si>
  <si>
    <t>ASSENTAMENTO DE TUBO DE FERRO FUNDIDO PARA REDE DE ÁGUA, DN 450 MM, JUNTA ELÁSTICA, INSTALADO EM LOCAL COM NÍVEL ALTO DE INTERFERÊNCIAS (NÃO INCLUI FORNECIMENTO). AF_11/2017</t>
  </si>
  <si>
    <t>97150</t>
  </si>
  <si>
    <t>ASSENTAMENTO DE TUBO DE FERRO FUNDIDO PARA REDE DE ÁGUA, DN 500 MM, JUNTA ELÁSTICA, INSTALADO EM LOCAL COM NÍVEL ALTO DE INTERFERÊNCIAS (NÃO INCLUI FORNECIMENTO). AF_11/2017</t>
  </si>
  <si>
    <t>97151</t>
  </si>
  <si>
    <t>ASSENTAMENTO DE TUBO DE FERRO FUNDIDO PARA REDE DE ÁGUA, DN 600 MM, JUNTA ELÁSTICA, INSTALADO EM LOCAL COM NÍVEL ALTO DE INTERFERÊNCIAS (NÃO INCLUI FORNECIMENTO). AF_11/2017</t>
  </si>
  <si>
    <t>97152</t>
  </si>
  <si>
    <t>ASSENTAMENTO DE TUBO DE FERRO FUNDIDO PARA REDE DE ÁGUA, DN 700 MM, JUNTA ELÁSTICA, INSTALADO EM LOCAL COM NÍVEL ALTO DE INTERFERÊNCIAS (NÃO INCLUI FORNECIMENTO). AF_11/2017</t>
  </si>
  <si>
    <t>97153</t>
  </si>
  <si>
    <t>ASSENTAMENTO DE TUBO DE FERRO FUNDIDO PARA REDE DE ÁGUA, DN 800 MM, JUNTA ELÁSTICA, INSTALADO EM LOCAL COM NÍVEL ALTO DE INTERFERÊNCIAS (NÃO INCLUI FORNECIMENTO). AF_11/2017</t>
  </si>
  <si>
    <t>97154</t>
  </si>
  <si>
    <t>ASSENTAMENTO DE TUBO DE FERRO FUNDIDO PARA REDE DE ÁGUA, DN 900 MM, JUNTA ELÁSTICA, INSTALADO EM LOCAL COM NÍVEL ALTO DE INTERFERÊNCIAS (NÃO INCLUI FORNECIMENTO). AF_11/2017</t>
  </si>
  <si>
    <t>97155</t>
  </si>
  <si>
    <t>ASSENTAMENTO DE TUBO DE FERRO FUNDIDO PARA REDE DE ÁGUA, DN 1000 MM, JUNTA ELÁSTICA, INSTALADO EM LOCAL COM NÍVEL ALTO DE INTERFERÊNCIAS (NÃO INCLUI FORNECIMENTO). AF_11/2017</t>
  </si>
  <si>
    <t>97156</t>
  </si>
  <si>
    <t>ASSENTAMENTO DE TUBO DE FERRO FUNDIDO PARA REDE DE ÁGUA, DN 1200 MM, JUNTA ELÁSTICA, INSTALADO EM LOCAL COM NÍVEL ALTO DE INTERFERÊNCIAS (NÃO INCLUI FORNECIMENTO). AF_11/2017</t>
  </si>
  <si>
    <t>97157</t>
  </si>
  <si>
    <t>ASSENTAMENTO DE TUBO DE FERRO FUNDIDO PARA REDE DE ÁGUA, DN 80 MM, JUNTA ELÁSTICA, INSTALADO EM LOCAL COM NÍVEL BAIXO DE INTERFERÊNCIAS (NÃO INCLUI FORNECIMENTO). AF_11/2017</t>
  </si>
  <si>
    <t>97158</t>
  </si>
  <si>
    <t>ASSENTAMENTO DE TUBO DE FERRO FUNDIDO PARA REDE DE ÁGUA, DN 100 MM, JUNTA ELÁSTICA, INSTALADO EM LOCAL COM NÍVEL BAIXO DE INTERFERÊNCIAS (NÃO INCLUI FORNECIMENTO). AF_11/2017</t>
  </si>
  <si>
    <t>97159</t>
  </si>
  <si>
    <t>ASSENTAMENTO DE TUBO DE FERRO FUNDIDO PARA REDE DE ÁGUA, DN 150 MM, JUNTA ELÁSTICA, INSTALADO EM LOCAL COM NÍVEL BAIXO DE INTERFERÊNCIAS (NÃO INCLUI FORNECIMENTO). AF_11/2017</t>
  </si>
  <si>
    <t>8,15</t>
  </si>
  <si>
    <t>97160</t>
  </si>
  <si>
    <t>ASSENTAMENTO DE TUBO DE FERRO FUNDIDO PARA REDE DE ÁGUA, DN 200 MM, JUNTA ELÁSTICA, INSTALADO EM LOCAL COM NÍVEL BAIXO DE INTERFERÊNCIAS (NÃO INCLUI FORNECIMENTO). AF_11/2017</t>
  </si>
  <si>
    <t>97161</t>
  </si>
  <si>
    <t>ASSENTAMENTO DE TUBO DE FERRO FUNDIDO PARA REDE DE ÁGUA, DN 250 MM, JUNTA ELÁSTICA, INSTALADO EM LOCAL COM NÍVEL BAIXO DE INTERFERÊNCIAS (NÃO INCLUI FORNECIMENTO). AF_11/2017</t>
  </si>
  <si>
    <t>97162</t>
  </si>
  <si>
    <t>ASSENTAMENTO DE TUBO DE FERRO FUNDIDO PARA REDE DE ÁGUA, DN 300 MM, JUNTA ELÁSTICA, INSTALADO EM LOCAL COM NÍVEL BAIXO DE INTERFERÊNCIAS (NÃO INCLUI FORNECIMENTO). AF_11/2017</t>
  </si>
  <si>
    <t>97163</t>
  </si>
  <si>
    <t>ASSENTAMENTO DE TUBO DE FERRO FUNDIDO PARA REDE DE ÁGUA, DN 350 MM, JUNTA ELÁSTICA, INSTALADO EM LOCAL COM NÍVEL BAIXO DE INTERFERÊNCIAS (NÃO INCLUI FORNECIMENTO). AF_11/2017</t>
  </si>
  <si>
    <t>97164</t>
  </si>
  <si>
    <t>ASSENTAMENTO DE TUBO DE FERRO FUNDIDO PARA REDE DE ÁGUA, DN 400 MM, JUNTA ELÁSTICA, INSTALADO EM LOCAL COM NÍVEL BAIXO DE INTERFERÊNCIAS (NÃO INCLUI FORNECIMENTO). AF_11/2017</t>
  </si>
  <si>
    <t>97165</t>
  </si>
  <si>
    <t>ASSENTAMENTO DE TUBO DE FERRO FUNDIDO PARA REDE DE ÁGUA, DN 450 MM, JUNTA ELÁSTICA, INSTALADO EM LOCAL COM NÍVEL BAIXO DE INTERFERÊNCIAS (NÃO INCLUI FORNECIMENTO). AF_11/2017</t>
  </si>
  <si>
    <t>97166</t>
  </si>
  <si>
    <t>ASSENTAMENTO DE TUBO DE FERRO FUNDIDO PARA REDE DE ÁGUA, DN 500 MM, JUNTA ELÁSTICA, INSTALADO EM LOCAL COM NÍVEL BAIXO DE INTERFERÊNCIAS (NÃO INCLUI FORNECIMENTO). AF_11/2017</t>
  </si>
  <si>
    <t>97167</t>
  </si>
  <si>
    <t>ASSENTAMENTO DE TUBO DE FERRO FUNDIDO PARA REDE DE ÁGUA, DN 600 MM, JUNTA ELÁSTICA, INSTALADO EM LOCAL COM NÍVEL BAIXO DE INTERFERÊNCIAS (NÃO INCLUI FORNECIMENTO). AF_11/2017</t>
  </si>
  <si>
    <t>97168</t>
  </si>
  <si>
    <t>ASSENTAMENTO DE TUBO DE FERRO FUNDIDO PARA REDE DE ÁGUA, DN 700 MM, JUNTA ELÁSTICA, INSTALADO EM LOCAL COM NÍVEL BAIXO DE INTERFERÊNCIAS (NÃO INCLUI FORNECIMENTO). AF_11/2017</t>
  </si>
  <si>
    <t>97169</t>
  </si>
  <si>
    <t>ASSENTAMENTO DE TUBO DE FERRO FUNDIDO PARA REDE DE ÁGUA, DN 800 MM, JUNTA ELÁSTICA, INSTALADO EM LOCAL COM NÍVEL BAIXO DE INTERFERÊNCIAS (NÃO INCLUI FORNECIMENTO). AF_11/2017</t>
  </si>
  <si>
    <t>97170</t>
  </si>
  <si>
    <t>ASSENTAMENTO DE TUBO DE FERRO FUNDIDO PARA REDE DE ÁGUA, DN 900 MM, JUNTA ELÁSTICA, INSTALADO EM LOCAL COM NÍVEL BAIXO DE INTERFERÊNCIAS (NÃO INCLUI FORNECIMENTO). AF_11/2017</t>
  </si>
  <si>
    <t>97171</t>
  </si>
  <si>
    <t>ASSENTAMENTO DE TUBO DE FERRO FUNDIDO PARA REDE DE ÁGUA, DN 1000 MM, JUNTA ELÁSTICA, INSTALADO EM LOCAL COM NÍVEL BAIXO DE INTERFERÊNCIAS (NÃO INCLUI FORNECIMENTO). AF_11/2017</t>
  </si>
  <si>
    <t>97172</t>
  </si>
  <si>
    <t>ASSENTAMENTO DE TUBO DE FERRO FUNDIDO PARA REDE DE ÁGUA, DN 1200 MM, JUNTA ELÁSTICA, INSTALADO EM LOCAL COM NÍVEL BAIXO DE INTERFERÊNCIAS (NÃO INCLUI FORNECIMENTO). AF_11/2017</t>
  </si>
  <si>
    <t>97173</t>
  </si>
  <si>
    <t>97174</t>
  </si>
  <si>
    <t>97175</t>
  </si>
  <si>
    <t>97176</t>
  </si>
  <si>
    <t>97177</t>
  </si>
  <si>
    <t>97178</t>
  </si>
  <si>
    <t>97179</t>
  </si>
  <si>
    <t>97180</t>
  </si>
  <si>
    <t>97181</t>
  </si>
  <si>
    <t>97182</t>
  </si>
  <si>
    <t>97183</t>
  </si>
  <si>
    <t>97184</t>
  </si>
  <si>
    <t>97185</t>
  </si>
  <si>
    <t>97186</t>
  </si>
  <si>
    <t>97187</t>
  </si>
  <si>
    <t>ASSENTAMENTO DE TUBO DE AÇO CARBONO PARA REDE DE ÁGUA, DN 1000 MM (40  ) OU DN 1100 MM (44  ), JUNTA SOLDADA, INSTALADO EM LOCAL COM NÍVEL BAIXO DE INTERFERÊNCIAS (NÃO INCLUI FORNECIMENTO). AF_11/2017</t>
  </si>
  <si>
    <t>97188</t>
  </si>
  <si>
    <t>97189</t>
  </si>
  <si>
    <t>97190</t>
  </si>
  <si>
    <t>97191</t>
  </si>
  <si>
    <t>97192</t>
  </si>
  <si>
    <t>90694</t>
  </si>
  <si>
    <t>TUBO DE PVC PARA REDE COLETORA DE ESGOTO DE PAREDE MACIÇA, DN 100 MM, JUNTA ELÁSTICA - FORNECIMENTO E ASSENTAMENTO. AF_01/2021</t>
  </si>
  <si>
    <t>90695</t>
  </si>
  <si>
    <t>TUBO DE PVC PARA REDE COLETORA DE ESGOTO DE PAREDE MACIÇA, DN 150 MM, JUNTA ELÁSTICA  - FORNECIMENTO E ASSENTAMENTO. AF_01/2021</t>
  </si>
  <si>
    <t>90696</t>
  </si>
  <si>
    <t>TUBO DE PVC PARA REDE COLETORA DE ESGOTO DE PAREDE MACIÇA, DN 200 MM, JUNTA ELÁSTICA - FORNECIMENTO E ASSENTAMENTO. AF_01/2021</t>
  </si>
  <si>
    <t>90697</t>
  </si>
  <si>
    <t>TUBO DE PVC PARA REDE COLETORA DE ESGOTO DE PAREDE MACIÇA, DN 250 MM, JUNTA ELÁSTICA  - FORNECIMENTO E ASSENTAMENTO. AF_01/2021</t>
  </si>
  <si>
    <t>90698</t>
  </si>
  <si>
    <t>TUBO DE PVC PARA REDE COLETORA DE ESGOTO DE PAREDE MACIÇA, DN 300 MM, JUNTA ELÁSTICA,  FORNECIMENTO E ASSENTAMENTO. AF_01/2021</t>
  </si>
  <si>
    <t>90699</t>
  </si>
  <si>
    <t>TUBO DE PVC PARA REDE COLETORA DE ESGOTO DE PAREDE MACIÇA, DN 350 MM, JUNTA ELÁSTICA  - FORNECIMENTO E ASSENTAMENTO. AF_01/2021</t>
  </si>
  <si>
    <t>90700</t>
  </si>
  <si>
    <t>TUBO DE PVC PARA REDE COLETORA DE ESGOTO DE PAREDE MACIÇA, DN 400 MM, JUNTA ELÁSTICA  FORNECIMENTO E ASSENTAMENTO. AF_01/2021</t>
  </si>
  <si>
    <t>90701</t>
  </si>
  <si>
    <t>TUBO DE PVC CORRUGADO DE DUPLA PAREDE PARA REDE COLETORA DE ESGOTO, DN 150 MM, JUNTA ELÁSTICA - FORNECIMENTO E ASSENTAMENTO. AF_01/2021</t>
  </si>
  <si>
    <t>90702</t>
  </si>
  <si>
    <t>TUBO DE PVC CORRUGADO DE DUPLA PAREDE PARA REDE COLETORA DE ESGOTO, DN 200 MM, JUNTA ELÁSTICA - FORNECIMENTO E ASSENTAMENTO. AF_01/2021</t>
  </si>
  <si>
    <t>90703</t>
  </si>
  <si>
    <t>TUBO DE PVC CORRUGADO DE DUPLA PAREDE PARA REDE COLETORA DE ESGOTO, DN 250 MM, JUNTA ELÁSTICA - FORNECIMENTO E ASSENTAMENTO. AF_01/2021</t>
  </si>
  <si>
    <t>90704</t>
  </si>
  <si>
    <t>TUBO DE PVC CORRUGADO DE DUPLA PAREDE PARA REDE COLETORA DE ESGOTO, DN 300 MM, JUNTA ELÁSTICA - FORNECIMENTO E ASSENTAMENTO. AF_01/2021</t>
  </si>
  <si>
    <t>90705</t>
  </si>
  <si>
    <t>TUBO DE PVC CORRUGADO DE DUPLA PAREDE PARA REDE COLETORA DE ESGOTO, DN 350 MM, JUNTA ELÁSTICA - FORNECIMENTO E ASSENTAMENTO. AF_01/2021</t>
  </si>
  <si>
    <t>90706</t>
  </si>
  <si>
    <t>TUBO DE PVC CORRUGADO DE DUPLA PAREDE PARA REDE COLETORA DE ESGOTO, DN 400 MM, JUNTA ELÁSTICA - FORNECIMENTO E ASSENTAMENTO. AF_01/2021</t>
  </si>
  <si>
    <t>90708</t>
  </si>
  <si>
    <t>TUBO DE PEAD CORRUGADO DE DUPLA PAREDE PARA REDE COLETORA DE ESGOTO, DN 600 MM, JUNTA ELÁSTICA INTEGRADA - FORNECIMENTO E ASSENTAMENTO. AF_01/2021</t>
  </si>
  <si>
    <t>90724</t>
  </si>
  <si>
    <t>JUNTA ARGAMASSADA ENTRE TUBO DN 100 MM E O POÇO DE VISITA/ CAIXA DE CONCRETO OU ALVENARIA EM REDES DE ESGOTO. AF_01/2021</t>
  </si>
  <si>
    <t>90725</t>
  </si>
  <si>
    <t>JUNTA ARGAMASSADA ENTRE TUBO DN 150 MM E O POÇO DE VISITA/ CAIXA DE CONCRETO OU ALVENARIA EM REDES DE ESGOTO. AF_01/2021</t>
  </si>
  <si>
    <t>90726</t>
  </si>
  <si>
    <t>JUNTA ARGAMASSADA ENTRE TUBO DN 200 MM E O POÇO/ CAIXA DE CONCRETO OU ALVENARIA EM REDES DE ESGOTO. AF_01/2021</t>
  </si>
  <si>
    <t>90727</t>
  </si>
  <si>
    <t>JUNTA ARGAMASSADA ENTRE TUBO DN 250 MM E O POÇO DE VISITA/ CAIXA DE CONCRETO OU ALVENARIA EM REDES DE ESGOTO. AF_01/2021</t>
  </si>
  <si>
    <t>90728</t>
  </si>
  <si>
    <t>JUNTA ARGAMASSADA ENTRE TUBO DN 300 MM E O POÇO DE VISITA/ CAIXA DE CONCRETO OU ALVENARIA EM REDES DE ESGOTO. AF_01/2021</t>
  </si>
  <si>
    <t>90729</t>
  </si>
  <si>
    <t>JUNTA ARGAMASSADA ENTRE TUBO DN 350 MM E O POÇO DE VISITA/ CAIXA DE CONCRETO OU ALVENARIA EM REDES DE ESGOTO. AF_01/2021</t>
  </si>
  <si>
    <t>90730</t>
  </si>
  <si>
    <t>JUNTA ARGAMASSADA ENTRE TUBO DN 400 MM E O POÇO DE VISITA/ CAIXA DE CONCRETO OU ALVENARIA EM REDES DE ESGOTO. AF_01/2021</t>
  </si>
  <si>
    <t>90731</t>
  </si>
  <si>
    <t>JUNTA ARGAMASSADA ENTRE TUBO DN 450 MM E O POÇO DE VISITA/ CAIXA DE CONCRETO OU ALVENARIA EM REDES DE ESGOTO. AF_01/2021</t>
  </si>
  <si>
    <t>90732</t>
  </si>
  <si>
    <t>JUNTA ARGAMASSADA ENTRE TUBO DN 600 MM E O POÇO DE VISITA/ CAIXA DE CONCRETO OU ALVENARIA EM REDES DE ESGOTO. AF_01/2021</t>
  </si>
  <si>
    <t>90733</t>
  </si>
  <si>
    <t>ASSENTAMENTO DE TUBO DE PVC PARA REDE COLETORA DE ESGOTO DE PAREDE MACIÇA, DN 100 MM, JUNTA ELÁSTICA (NÃO INCLUI FORNECIMENTO). AF_01/2021</t>
  </si>
  <si>
    <t>4,07</t>
  </si>
  <si>
    <t>90734</t>
  </si>
  <si>
    <t>ASSENTAMENTO DE TUBO DE PVC PARA REDE COLETORA DE ESGOTO DE PAREDE MACIÇA, DN 150 MM, JUNTA ELÁSTICA,  (NÃO INCLUI FORNECIMENTO). AF_01/2021</t>
  </si>
  <si>
    <t>90735</t>
  </si>
  <si>
    <t>ASSENTAMENTO DE TUBO DE PVC PARA REDE COLETORA DE ESGOTO DE PAREDE MACIÇA, DN 200 MM, JUNTA ELÁSTICA (NÃO INCLUI FORNECIMENTO). AF_01/2021</t>
  </si>
  <si>
    <t>90736</t>
  </si>
  <si>
    <t>ASSENTAMENTO DE TUBO DE PVC PARA REDE COLETORA DE ESGOTO DE PAREDE MACIÇA, DN 250 MM, JUNTA ELÁSTICA (NÃO INCLUI FORNECIMENTO). AF_01/2021</t>
  </si>
  <si>
    <t>90737</t>
  </si>
  <si>
    <t>ASSENTAMENTO DE TUBO DE PVC PARA REDE COLETORA DE ESGOTO DE PAREDE MACIÇA, DN 300 MM, JUNTA ELÁSTICA  (NÃO INCLUI FORNECIMENTO). AF_01/2021</t>
  </si>
  <si>
    <t>90738</t>
  </si>
  <si>
    <t>ASSENTAMENTO DE TUBO DE PVC PARA REDE COLETORA DE ESGOTO DE PAREDE MACIÇA, DN 350 MM, JUNTA ELÁSTICA (NÃO INCLUI FORNECIMENTO). AF_01/2021</t>
  </si>
  <si>
    <t>90739</t>
  </si>
  <si>
    <t>ASSENTAMENTO DE TUBO DE PVC PARA REDE COLETORA DE ESGOTO DE PAREDE MACIÇA, DN 400 MM, JUNTA ELÁSTICA (NÃO INCLUI FORNECIMENTO). AF_01/2021</t>
  </si>
  <si>
    <t>90740</t>
  </si>
  <si>
    <t>ASSENTAMENTO DE TUBO DE PVC CORRUGADO DE DUPLA PAREDE PARA REDE COLETORA DE ESGOTO, DN 150 MM, JUNTA ELÁSTICA (NÃO INCLUI FORNECIMENTO). AF_01/2021</t>
  </si>
  <si>
    <t>90741</t>
  </si>
  <si>
    <t>ASSENTAMENTO DE TUBO DE PVC CORRUGADO DE DUPLA PAREDE PARA REDE COLETORA DE ESGOTO, DN 200 MM, JUNTA ELÁSTICA (NÃO INCLUI FORNECIMENTO). AF_01/2021</t>
  </si>
  <si>
    <t>6,11</t>
  </si>
  <si>
    <t>5,51</t>
  </si>
  <si>
    <t>90742</t>
  </si>
  <si>
    <t>ASSENTAMENTO DE TUBO DE PVC CORRUGADO DE DUPLA PAREDE PARA REDE COLETORA DE ESGOTO, DN 250 MM, JUNTA ELÁSTICA (NÃO INCLUI FORNECIMENTO). AF_01/2021</t>
  </si>
  <si>
    <t>90743</t>
  </si>
  <si>
    <t>ASSENTAMENTO DE TUBO DE PVC CORRUGADO DE DUPLA PAREDE PARA REDE COLETORA DE ESGOTO, DN 300 MM, JUNTA ELÁSTICA (NÃO INCLUI FORNECIMENTO). AF_01/2021</t>
  </si>
  <si>
    <t>90744</t>
  </si>
  <si>
    <t>ASSENTAMENTO DE TUBO DE PVC CORRUGADO DE DUPLA PAREDE PARA REDE COLETORA DE ESGOTO, DN 350 MM, JUNTA ELÁSTICA (NÃO INCLUI FORNECIMENTO). AF_01/2021</t>
  </si>
  <si>
    <t>90745</t>
  </si>
  <si>
    <t>ASSENTAMENTO DE TUBO DE PVC CORRUGADO DE DUPLA PAREDE PARA REDE COLETORA DE ESGOTO, DN 400 MM, JUNTA ELÁSTICA  (NÃO INCLUI FORNECIMENTO). AF_01/2021</t>
  </si>
  <si>
    <t>90746</t>
  </si>
  <si>
    <t>ASSENTAMENTO DE TUBO DE PEAD CORRUGADO DE DUPLA PAREDE PARA REDE COLETORA DE ESGOTO, DN 450 MM, JUNTA ELÁSTICA INTEGRADA (NÃO INCLUI FORNECIMENTO). AF_01/2021</t>
  </si>
  <si>
    <t>90747</t>
  </si>
  <si>
    <t>ASSENTAMENTO DE TUBO DE PEAD CORRUGADO DE DUPLA PAREDE PARA REDE COLETORA DE ESGOTO, DN 600 MM, JUNTA ELÁSTICA INTEGRADA (NÃO INCLUI FORNECIMENTO). AF_01/2021</t>
  </si>
  <si>
    <t>94869</t>
  </si>
  <si>
    <t>TUBO DE PEAD CORRUGADO DE DUPLA PAREDE PARA REDE COLETORA DE ESGOTO, DN 250 MM, JUNTA ELÁSTICA INTEGRADA - FORNECIMENTO E ASSENTAMENTO. AF_01/2021</t>
  </si>
  <si>
    <t>94870</t>
  </si>
  <si>
    <t>ASSENTAMENTO DE TUBO DE PEAD CORRUGADO DE DUPLA PAREDE PARA REDE COLETORA DE ESGOTO, DN 250 MM, JUNTA ELÁSTICA INTEGRADA (NÃO INCLUI FORNECIMENTO). AF_01/2021</t>
  </si>
  <si>
    <t>94871</t>
  </si>
  <si>
    <t>TUBO DE PEAD CORRUGADO DE DUPLA PAREDE PARA REDE COLETORA DE ESGOTO, DN 300 MM, JUNTA ELÁSTICA INTEGRADA - FORNECIMENTO E ASSENTAMENTO. AF_01/2021</t>
  </si>
  <si>
    <t>94872</t>
  </si>
  <si>
    <t>ASSENTAMENTO DE TUBO DE PEAD CORRUGADO DE DUPLA PAREDE PARA REDE COLETORA DE ESGOTO, DN 300 MM, JUNTA ELÁSTICA INTEGRADA  (NÃO INCLUI FORNECIMENTO). AF_01/2021</t>
  </si>
  <si>
    <t>94875</t>
  </si>
  <si>
    <t>TUBO DE PEAD CORRUGADO DE DUPLA PAREDE PARA REDE COLETORA DE ESGOTO, DN 800 MM, JUNTA ELÁSTICA INTEGRADA - FORNECIMENTO E ASSENTAMENTO. AF_01/2021</t>
  </si>
  <si>
    <t>94876</t>
  </si>
  <si>
    <t>ASSENTAMENTO DE TUBO DE PEAD CORRUGADO DE DUPLA PAREDE PARA REDE COLETORA DE ESGOTO, DN 800 MM, JUNTA ELÁSTICA INTEGRADA  (NÃO INCLUI FORNECIMENTO). AF_01/2021</t>
  </si>
  <si>
    <t>94878</t>
  </si>
  <si>
    <t>ASSENTAMENTO DE TUBO DE PEAD CORRUGADO DE DUPLA PAREDE PARA REDE COLETORA DE ESGOTO, DN 900 MM, JUNTA ELÁSTICA INTEGRADA (NÃO INCLUI FORNECIMENTO). AF_01/2021</t>
  </si>
  <si>
    <t>94879</t>
  </si>
  <si>
    <t>TUBO DE PEAD CORRUGADO DE DUPLA PAREDE PARA REDE COLETORA DE ESGOTO, DN 1000 MM, JUNTA ELÁSTICA INTEGRADA - FORNECIMENTO E ASSENTAMENTO. AF_01/2021</t>
  </si>
  <si>
    <t>94880</t>
  </si>
  <si>
    <t>ASSENTAMENTO DE TUBO DE PEAD CORRUGADO DE DUPLA PAREDE PARA REDE COLETORA DE ESGOTO, DN 1000 MM, JUNTA ELÁSTICA INTEGRADA (NÃO INCLUI FORNECIMENTO). AF_01/2021</t>
  </si>
  <si>
    <t>94881</t>
  </si>
  <si>
    <t>TUBO DE PEAD CORRUGADO DE DUPLA PAREDE PARA REDE COLETORA DE ESGOTO, DN 1200 MM, JUNTA ELÁSTICA INTEGRADA - FORNECIMENTO E ASSENTAMENTO. AF_01/2021</t>
  </si>
  <si>
    <t>94882</t>
  </si>
  <si>
    <t>ASSENTAMENTO DE TUBO DE PEAD CORRUGADO DE DUPLA PAREDE PARA REDE COLETORA DE ESGOTO, DN 1200 MM, JUNTA ELÁSTICA INTEGRADA (NÃO INCLUI FORNECIMENTO). AF_01/2021</t>
  </si>
  <si>
    <t>94884</t>
  </si>
  <si>
    <t>ASSENTAMENTO DE TUBO DE PEAD CORRUGADO DE DUPLA PAREDE PARA REDE COLETORA DE ESGOTO, DN 1500 MM, JUNTA ELÁSTICA INTEGRADA (NÃO INCLUI FORNECIMENTO). AF_01/2021</t>
  </si>
  <si>
    <t>97121</t>
  </si>
  <si>
    <t>ASSENTAMENTO DE TUBO DE PVC PBA PARA REDE DE ÁGUA, DN 50 MM, JUNTA ELÁSTICA INTEGRADA, INSTALADO EM LOCAL COM NÍVEL ALTO DE INTERFERÊNCIAS (NÃO INCLUI FORNECIMENTO). AF_11/2017</t>
  </si>
  <si>
    <t>97122</t>
  </si>
  <si>
    <t>ASSENTAMENTO DE TUBO DE PVC PBA PARA REDE DE ÁGUA, DN 75 MM, JUNTA ELÁSTICA INTEGRADA, INSTALADO EM LOCAL COM NÍVEL ALTO DE INTERFERÊNCIAS (NÃO INCLUI FORNECIMENTO). AF_11/2017</t>
  </si>
  <si>
    <t>97123</t>
  </si>
  <si>
    <t>ASSENTAMENTO DE TUBO DE PVC PBA PARA REDE DE ÁGUA, DN 100 MM, JUNTA ELÁSTICA INTEGRADA, INSTALADO EM LOCAL COM NÍVEL ALTO DE INTERFERÊNCIAS (NÃO INCLUI FORNECIMENTO). AF_11/2017</t>
  </si>
  <si>
    <t>97124</t>
  </si>
  <si>
    <t>ASSENTAMENTO DE TUBO DE PVC PBA PARA REDE DE ÁGUA, DN 50 MM, JUNTA ELÁSTICA INTEGRADA, INSTALADO EM LOCAL COM NÍVEL BAIXO DE INTERFERÊNCIAS (NÃO INCLUI FORNECIMENTO). AF_11/2017</t>
  </si>
  <si>
    <t>97125</t>
  </si>
  <si>
    <t>ASSENTAMENTO DE TUBO DE PVC PBA PARA REDE DE ÁGUA, DN 75 MM, JUNTA ELÁSTICA INTEGRADA, INSTALADO EM LOCAL COM NÍVEL BAIXO DE INTERFERÊNCIAS (NÃO INCLUI FORNECIMENTO). AF_11/2017</t>
  </si>
  <si>
    <t>97126</t>
  </si>
  <si>
    <t>ASSENTAMENTO DE TUBO DE PVC PBA PARA REDE DE ÁGUA, DN 100 MM, JUNTA ELÁSTICA INTEGRADA, INSTALADO EM LOCAL COM NÍVEL BAIXO DE INTERFERÊNCIAS (NÃO INCLUI FORNECIMENTO). AF_11/2017</t>
  </si>
  <si>
    <t>102264</t>
  </si>
  <si>
    <t>TUBO DE PVC BRANCO PARA REDE COLETORA DE ESGOTO CONDOMINIAL DE PAREDE MACIÇA, DN 100 MM, JUNTA ELÁSTICA - FORNECIMENTO E ASSENTAMENTO. AF_01/2021</t>
  </si>
  <si>
    <t>102265</t>
  </si>
  <si>
    <t>JUNTA ARGAMASSADA ENTRE TUBO DN 800 MM E O POÇO DE VISITA/ CAIXA DE CONCRETO OU ALVENARIA EM REDES DE ESGOTO. AF_01/2021</t>
  </si>
  <si>
    <t>102266</t>
  </si>
  <si>
    <t>JUNTA ARGAMASSADA ENTRE TUBO DN 900 MM E O POÇO DE VISITA/ CAIXA DE CONCRETO OU ALVENARIA EM REDES DE ESGOTO. AF_01/2021</t>
  </si>
  <si>
    <t>102267</t>
  </si>
  <si>
    <t>JUNTA ARGAMASSADA ENTRE TUBO DN 1000 MM E O POÇO DE VISITA/ CAIXA DE CONCRETO OU ALVENARIA EM REDES DE ESGOTO. AF_01/2021</t>
  </si>
  <si>
    <t>102268</t>
  </si>
  <si>
    <t>JUNTA ARGAMASSADA ENTRE TUBO DN 1200 MM E O POÇO DE VISITA/ CAIXA DE CONCRETO OU ALVENARIA EM REDES DE ESGOTO. AF_01/2021</t>
  </si>
  <si>
    <t>102269</t>
  </si>
  <si>
    <t>JUNTA ARGAMASSADA ENTRE TUBO DN 1500 MM E O POÇO DE VISITA/ CAIXA DE CONCRETO OU ALVENARIA EM REDES DE ESGOTO. AF_01/2021</t>
  </si>
  <si>
    <t>92833</t>
  </si>
  <si>
    <t>92834</t>
  </si>
  <si>
    <t>92835</t>
  </si>
  <si>
    <t>92836</t>
  </si>
  <si>
    <t>92837</t>
  </si>
  <si>
    <t>92838</t>
  </si>
  <si>
    <t>92839</t>
  </si>
  <si>
    <t>92840</t>
  </si>
  <si>
    <t>92841</t>
  </si>
  <si>
    <t>92842</t>
  </si>
  <si>
    <t>92843</t>
  </si>
  <si>
    <t>92844</t>
  </si>
  <si>
    <t>92845</t>
  </si>
  <si>
    <t>92846</t>
  </si>
  <si>
    <t>92847</t>
  </si>
  <si>
    <t>92848</t>
  </si>
  <si>
    <t>92849</t>
  </si>
  <si>
    <t>92850</t>
  </si>
  <si>
    <t>92851</t>
  </si>
  <si>
    <t>92852</t>
  </si>
  <si>
    <t>92853</t>
  </si>
  <si>
    <t>92854</t>
  </si>
  <si>
    <t>92855</t>
  </si>
  <si>
    <t>92856</t>
  </si>
  <si>
    <t>92857</t>
  </si>
  <si>
    <t>92858</t>
  </si>
  <si>
    <t>92859</t>
  </si>
  <si>
    <t>92860</t>
  </si>
  <si>
    <t>92861</t>
  </si>
  <si>
    <t>92862</t>
  </si>
  <si>
    <t>92863</t>
  </si>
  <si>
    <t>92864</t>
  </si>
  <si>
    <t>57,63</t>
  </si>
  <si>
    <t>92210</t>
  </si>
  <si>
    <t>92211</t>
  </si>
  <si>
    <t>92212</t>
  </si>
  <si>
    <t>92213</t>
  </si>
  <si>
    <t>92214</t>
  </si>
  <si>
    <t>92215</t>
  </si>
  <si>
    <t>92216</t>
  </si>
  <si>
    <t>92219</t>
  </si>
  <si>
    <t>92220</t>
  </si>
  <si>
    <t>92221</t>
  </si>
  <si>
    <t>92222</t>
  </si>
  <si>
    <t>92223</t>
  </si>
  <si>
    <t>92224</t>
  </si>
  <si>
    <t>92226</t>
  </si>
  <si>
    <t>92808</t>
  </si>
  <si>
    <t>92809</t>
  </si>
  <si>
    <t>92810</t>
  </si>
  <si>
    <t>92811</t>
  </si>
  <si>
    <t>92812</t>
  </si>
  <si>
    <t>92813</t>
  </si>
  <si>
    <t>92814</t>
  </si>
  <si>
    <t>92815</t>
  </si>
  <si>
    <t>92816</t>
  </si>
  <si>
    <t>92817</t>
  </si>
  <si>
    <t>92818</t>
  </si>
  <si>
    <t>92819</t>
  </si>
  <si>
    <t>92820</t>
  </si>
  <si>
    <t>92821</t>
  </si>
  <si>
    <t>92822</t>
  </si>
  <si>
    <t>92824</t>
  </si>
  <si>
    <t>92825</t>
  </si>
  <si>
    <t>92826</t>
  </si>
  <si>
    <t>138,79</t>
  </si>
  <si>
    <t>92827</t>
  </si>
  <si>
    <t>147,91</t>
  </si>
  <si>
    <t>92828</t>
  </si>
  <si>
    <t>92829</t>
  </si>
  <si>
    <t>92830</t>
  </si>
  <si>
    <t>92831</t>
  </si>
  <si>
    <t>92832</t>
  </si>
  <si>
    <t>95565</t>
  </si>
  <si>
    <t>95566</t>
  </si>
  <si>
    <t>95567</t>
  </si>
  <si>
    <t>95568</t>
  </si>
  <si>
    <t>95569</t>
  </si>
  <si>
    <t>95570</t>
  </si>
  <si>
    <t>95571</t>
  </si>
  <si>
    <t>143,02</t>
  </si>
  <si>
    <t>95572</t>
  </si>
  <si>
    <t>97127</t>
  </si>
  <si>
    <t>ASSENTAMENTO DE TUBO DE PVC DEFOFO OU PRFV OU RPVC PARA REDE DE ÁGUA, DN 150 MM, JUNTA ELÁSTICA INTEGRADA, INSTALADO EM LOCAL COM NÍVEL ALTO DE INTERFERÊNCIAS (NÃO INCLUI FORNECIMENTO). AF_11/2017</t>
  </si>
  <si>
    <t>97128</t>
  </si>
  <si>
    <t>ASSENTAMENTO DE TUBO DE PVC DEFOFO OU PRFV OU RPVC PARA REDE DE ÁGUA, DN 200 MM, JUNTA ELÁSTICA INTEGRADA, INSTALADO EM LOCAL COM NÍVEL ALTO DE INTERFERÊNCIAS (NÃO INCLUI FORNECIMENTO). AF_11/2017</t>
  </si>
  <si>
    <t>97129</t>
  </si>
  <si>
    <t>ASSENTAMENTO DE TUBO DE PVC DEFOFO OU PRFV OU RPVC PARA REDE DE ÁGUA, DN 250 MM, JUNTA ELÁSTICA INTEGRADA, INSTALADO EM LOCAL COM NÍVEL ALTO DE INTERFERÊNCIAS (NÃO INCLUI FORNECIMENTO). AF_11/2017</t>
  </si>
  <si>
    <t>97130</t>
  </si>
  <si>
    <t>ASSENTAMENTO DE TUBO DE PVC DEFOFO OU PRFV OU RPVC PARA REDE DE ÁGUA, DN 300 MM, JUNTA ELÁSTICA INTEGRADA, INSTALADO EM LOCAL COM NÍVEL ALTO DE INTERFERÊNCIAS (NÃO INCLUI FORNECIMENTO). AF_11/2017</t>
  </si>
  <si>
    <t>97131</t>
  </si>
  <si>
    <t>ASSENTAMENTO DE TUBO DE PVC DEFOFO OU PRFV OU RPVC PARA REDE DE ÁGUA, DN 350 MM, JUNTA ELÁSTICA INTEGRADA, INSTALADO EM LOCAL COM NÍVEL ALTO DE INTERFERÊNCIAS (NÃO INCLUI FORNECIMENTO). AF_11/2017</t>
  </si>
  <si>
    <t>97132</t>
  </si>
  <si>
    <t>ASSENTAMENTO DE TUBO DE PVC DEFOFO OU PRFV OU RPVC PARA REDE DE ÁGUA, DN 400 MM, JUNTA ELÁSTICA INTEGRADA, INSTALADO EM LOCAL COM NÍVEL ALTO DE INTERFERÊNCIAS (NÃO INCLUI FORNECIMENTO). AF_11/2017</t>
  </si>
  <si>
    <t>97133</t>
  </si>
  <si>
    <t>ASSENTAMENTO DE TUBO DE PVC DEFOFO OU PRFV OU RPVC PARA REDE DE ÁGUA, DN 500 MM, JUNTA ELÁSTICA INTEGRADA, INSTALADO EM LOCAL COM NÍVEL ALTO DE INTERFERÊNCIAS (NÃO INCLUI FORNECIMENTO). AF_11/2017</t>
  </si>
  <si>
    <t>97134</t>
  </si>
  <si>
    <t>ASSENTAMENTO DE TUBO DE PVC DEFOFO OU PRFV OU RPVC PARA REDE DE ÁGUA, DN 150 MM, JUNTA ELÁSTICA INTEGRADA, INSTALADO EM LOCAL COM NÍVEL BAIXO DE INTERFERÊNCIAS (NÃO INCLUI FORNECIMENTO). AF_11/2017</t>
  </si>
  <si>
    <t>2,44</t>
  </si>
  <si>
    <t>97135</t>
  </si>
  <si>
    <t>ASSENTAMENTO DE TUBO DE PVC DEFOFO OU PRFV OU RPVC PARA REDE DE ÁGUA, DN 200 MM, JUNTA ELÁSTICA INTEGRADA, INSTALADO EM LOCAL COM NÍVEL BAIXO DE INTERFERÊNCIAS (NÃO INCLUI FORNECIMENTO). AF_11/2017</t>
  </si>
  <si>
    <t>97136</t>
  </si>
  <si>
    <t>ASSENTAMENTO DE TUBO DE PVC DEFOFO OU PRFV OU RPVC PARA REDE DE ÁGUA, DN 250 MM, JUNTA ELÁSTICA INTEGRADA, INSTALADO EM LOCAL COM NÍVEL BAIXO DE INTERFERÊNCIAS (NÃO INCLUI FORNECIMENTO). AF_11/2017</t>
  </si>
  <si>
    <t>97137</t>
  </si>
  <si>
    <t>ASSENTAMENTO DE TUBO DE PVC DEFOFO OU PRFV OU RPVC PARA REDE DE ÁGUA, DN 300 MM, JUNTA ELÁSTICA INTEGRADA, INSTALADO EM LOCAL COM NÍVEL BAIXO DE INTERFERÊNCIAS (NÃO INCLUI FORNECIMENTO). AF_11/2017</t>
  </si>
  <si>
    <t>97138</t>
  </si>
  <si>
    <t>ASSENTAMENTO DE TUBO DE PVC DEFOFO OU PRFV OU RPVC PARA REDE DE ÁGUA, DN 350 MM, JUNTA ELÁSTICA INTEGRADA, INSTALADO EM LOCAL COM NÍVEL BAIXO DE INTERFERÊNCIAS (NÃO INCLUI FORNECIMENTO). AF_11/2017</t>
  </si>
  <si>
    <t>97139</t>
  </si>
  <si>
    <t>ASSENTAMENTO DE TUBO DE PVC DEFOFO OU PRFV OU RPVC PARA REDE DE ÁGUA, DN 400 MM, JUNTA ELÁSTICA INTEGRADA, INSTALADO EM LOCAL COM NÍVEL BAIXO DE INTERFERÊNCIAS (NÃO INCLUI FORNECIMENTO). AF_11/2017</t>
  </si>
  <si>
    <t>11,20</t>
  </si>
  <si>
    <t>97140</t>
  </si>
  <si>
    <t>ASSENTAMENTO DE TUBO DE PVC DEFOFO OU PRFV OU RPVC PARA REDE DE ÁGUA, DN 500 MM, JUNTA ELÁSTICA INTEGRADA, INSTALADO EM LOCAL COM NÍVEL BAIXO DE INTERFERÊNCIAS (NÃO INCLUI FORNECIMENTO). AF_11/2017</t>
  </si>
  <si>
    <t>103089</t>
  </si>
  <si>
    <t>ASSENTAMENTO DE TUBO DE FERRO FUNDIDO PARA REDE DE ÁGUA, DN 80 MM, JUNTA FLANGEADA (NÃO INCLUI O FORNECIMENTO). AF_09/2021</t>
  </si>
  <si>
    <t>103090</t>
  </si>
  <si>
    <t>ASSENTAMENTO DE TUBO DE FERRO FUNDIDO PARA REDE DE ÁGUA, DN 100 MM, JUNTA FLANGEADA (NÃO INCLUI O FORNECIMENTO). AF_09/2021</t>
  </si>
  <si>
    <t>103091</t>
  </si>
  <si>
    <t>ASSENTAMENTO DE TUBO DE FERRO FUNDIDO PARA REDE DE ÁGUA, DN 150 MM, JUNTA FLANGEADA (NÃO INCLUI O FORNECIMENTO). AF_09/2021</t>
  </si>
  <si>
    <t>103092</t>
  </si>
  <si>
    <t>ASSENTAMENTO DE TUBO DE FERRO FUNDIDO PARA REDE DE ÁGUA, DN 200 MM, JUNTA FLANGEADA (NÃO INCLUI O FORNECIMENTO). AF_09/2021</t>
  </si>
  <si>
    <t>103093</t>
  </si>
  <si>
    <t>ASSENTAMENTO DE TUBO DE FERRO FUNDIDO PARA REDE DE ÁGUA, DN 250 MM, JUNTA FLANGEADA (NÃO INCLUI O FORNECIMENTO). AF_09/2021</t>
  </si>
  <si>
    <t>103094</t>
  </si>
  <si>
    <t>ASSENTAMENTO DE TUBO DE FERRO FUNDIDO PARA REDE DE ÁGUA, DN 300 MM, JUNTA FLANGEADA (NÃO INCLUI O FORNECIMENTO). AF_09/2021</t>
  </si>
  <si>
    <t>103095</t>
  </si>
  <si>
    <t>ASSENTAMENTO DE TUBO DE FERRO FUNDIDO PARA REDE DE ÁGUA, DN 350 MM, JUNTA FLANGEADA (NÃO INCLUI O FORNECIMENTO). AF_09/2021</t>
  </si>
  <si>
    <t>103096</t>
  </si>
  <si>
    <t>ASSENTAMENTO DE TUBO DE FERRO FUNDIDO PARA REDE DE ÁGUA, DN 400 MM, JUNTA FLANGEADA (NÃO INCLUI O FORNECIMENTO). AF_09/2021</t>
  </si>
  <si>
    <t>103097</t>
  </si>
  <si>
    <t>ASSENTAMENTO DE TUBO DE FERRO FUNDIDO PARA REDE DE ÁGUA, DN 450 MM, JUNTA FLANGEADA (NÃO INCLUI O FORNECIMENTO). AF_09/2021</t>
  </si>
  <si>
    <t>103098</t>
  </si>
  <si>
    <t>ASSENTAMENTO DE TUBO DE FERRO FUNDIDO PARA REDE DE ÁGUA, DN 500 MM, JUNTA FLANGEADA (NÃO INCLUI O FORNECIMENTO). AF_09/2021</t>
  </si>
  <si>
    <t>103099</t>
  </si>
  <si>
    <t>ASSENTAMENTO DE TUBO DE FERRO FUNDIDO PARA REDE DE ÁGUA, DN 600 MM, JUNTA FLANGEADA (NÃO INCLUI O FORNECIMENTO). AF_09/2021</t>
  </si>
  <si>
    <t>103100</t>
  </si>
  <si>
    <t>ASSENTAMENTO DE TUBO DE FERRO FUNDIDO PARA REDE DE ÁGUA, DN 700 MM, JUNTA FLANGEADA (NÃO INCLUI O FORNECIMENTO). AF_09/2021</t>
  </si>
  <si>
    <t>103101</t>
  </si>
  <si>
    <t>ASSENTAMENTO DE TUBO DE FERRO FUNDIDO PARA REDE DE ÁGUA, DN 800 MM, JUNTA FLANGEADA (NÃO INCLUI O FORNECIMENTO). AF_09/2021</t>
  </si>
  <si>
    <t>103102</t>
  </si>
  <si>
    <t>ASSENTAMENTO DE TUBO DE FERRO FUNDIDO PARA REDE DE ÁGUA, DN 900 MM, JUNTA FLANGEADA (NÃO INCLUI O FORNECIMENTO). AF_09/2021</t>
  </si>
  <si>
    <t>103103</t>
  </si>
  <si>
    <t>ASSENTAMENTO DE TUBO DE FERRO FUNDIDO PARA REDE DE ÁGUA, DN 1000 MM, JUNTA FLANGEADA (NÃO INCLUI O FORNECIMENTO). AF_09/2021</t>
  </si>
  <si>
    <t>103104</t>
  </si>
  <si>
    <t>ASSENTAMENTO DE TUBO DE FERRO FUNDIDO PARA REDE DE ÁGUA, DN 1200 MM, JUNTA FLANGEADA (NÃO INCLUI O FORNECIMENTO). AF_09/2021</t>
  </si>
  <si>
    <t>103105</t>
  </si>
  <si>
    <t>ASSENTAMENTO DE CONEXÃO COM 2 ACESSOS, FERRO FUNDIDO PARA REDE DE ÁGUA, DN  80 MM, JUNTA FLANGEADA (NÃO INCLUI O FORNECIMENTO). AF_09/2021</t>
  </si>
  <si>
    <t>103106</t>
  </si>
  <si>
    <t>ASSENTAMENTO DE CONEXÃO COM 2 ACESSOS, FERRO FUNDIDO PARA REDE DE ÁGUA, DN  100 MM, JUNTA FLANGEADA (NÃO INCLUI O FORNECIMENTO). AF_09/2021</t>
  </si>
  <si>
    <t>103107</t>
  </si>
  <si>
    <t>ASSENTAMENTO DE CONEXÃO COM 2 ACESSOS, FERRO FUNDIDO PARA REDE DE ÁGUA, DN  150 MM, JUNTA FLANGEADA (NÃO INCLUI O FORNECIMENTO). AF_09/2021</t>
  </si>
  <si>
    <t>103108</t>
  </si>
  <si>
    <t>ASSENTAMENTO DE CONEXÃO COM 2 ACESSOS, FERRO FUNDIDO PARA REDE DE ÁGUA, DN  200 MM, JUNTA FLANGEADA (NÃO INCLUI O FORNECIMENTO). AF_09/2021</t>
  </si>
  <si>
    <t>103109</t>
  </si>
  <si>
    <t>ASSENTAMENTO DE CONEXÃO COM 2 ACESSOS, FERRO FUNDIDO PARA REDE DE ÁGUA, DN  250 MM, JUNTA FLANGEADA (NÃO INCLUI O FORNECIMENTO). AF_09/2021</t>
  </si>
  <si>
    <t>103110</t>
  </si>
  <si>
    <t>ASSENTAMENTO DE CONEXÃO COM 2 ACESSOS, FERRO FUNDIDO PARA REDE DE ÁGUA, DN  300 MM, JUNTA FLANGEADA (NÃO INCLUI O FORNECIMENTO). AF_09/2021</t>
  </si>
  <si>
    <t>103111</t>
  </si>
  <si>
    <t>ASSENTAMENTO DE CONEXÃO COM 2 ACESSOS, FERRO FUNDIDO PARA REDE DE ÁGUA, DN  350 MM, JUNTA FLANGEADA (NÃO INCLUI O FORNECIMENTO). AF_09/2021</t>
  </si>
  <si>
    <t>103112</t>
  </si>
  <si>
    <t>ASSENTAMENTO DE CONEXÃO COM 2 ACESSOS, FERRO FUNDIDO PARA REDE DE ÁGUA, DN  400 MM, JUNTA FLANGEADA (NÃO INCLUI O FORNECIMENTO). AF_09/2021</t>
  </si>
  <si>
    <t>103113</t>
  </si>
  <si>
    <t>ASSENTAMENTO DE CONEXÃO COM 2 ACESSOS, FERRO FUNDIDO PARA REDE DE ÁGUA, DN  450 MM, JUNTA FLANGEADA (NÃO INCLUI O FORNECIMENTO). AF_09/2021</t>
  </si>
  <si>
    <t>103114</t>
  </si>
  <si>
    <t>ASSENTAMENTO DE CONEXÃO COM 2 ACESSOS, FERRO FUNDIDO PARA REDE DE ÁGUA, DN  500 MM, JUNTA FLANGEADA (NÃO INCLUI O FORNECIMENTO). AF_09/2021</t>
  </si>
  <si>
    <t>103115</t>
  </si>
  <si>
    <t>ASSENTAMENTO DE CONEXÃO COM 2 ACESSOS, FERRO FUNDIDO PARA REDE DE ÁGUA, DN  600 MM, JUNTA FLANGEADA (NÃO INCLUI O FORNECIMENTO). AF_09/2021</t>
  </si>
  <si>
    <t>103116</t>
  </si>
  <si>
    <t>ASSENTAMENTO DE CONEXÃO COM 2 ACESSOS, FERRO FUNDIDO PARA REDE DE ÁGUA, DN  700 MM, JUNTA FLANGEADA (NÃO INCLUI O FORNECIMENTO). AF_09/2021</t>
  </si>
  <si>
    <t>103117</t>
  </si>
  <si>
    <t>ASSENTAMENTO DE CONEXÃO COM 2 ACESSOS, FERRO FUNDIDO PARA REDE DE ÁGUA, DN  800 MM, JUNTA FLANGEADA (NÃO INCLUI O FORNECIMENTO). AF_09/2021</t>
  </si>
  <si>
    <t>103118</t>
  </si>
  <si>
    <t>ASSENTAMENTO DE CONEXÃO COM 2 ACESSOS, FERRO FUNDIDO PARA REDE DE ÁGUA, DN  900 MM, JUNTA FLANGEADA (NÃO INCLUI O FORNECIMENTO). AF_09/2021</t>
  </si>
  <si>
    <t>103119</t>
  </si>
  <si>
    <t>ASSENTAMENTO DE CONEXÃO COM 2 ACESSOS, FERRO FUNDIDO PARA REDE DE ÁGUA, DN  1000 MM, JUNTA FLANGEADA (NÃO INCLUI O FORNECIMENTO). AF_09/2021</t>
  </si>
  <si>
    <t>103120</t>
  </si>
  <si>
    <t>ASSENTAMENTO DE CONEXÃO COM 2 ACESSOS, FERRO FUNDIDO PARA REDE DE ÁGUA, DN  1200 MM, JUNTA FLANGEADA (NÃO INCLUI O FORNECIMENTO). AF_09/2021</t>
  </si>
  <si>
    <t>103121</t>
  </si>
  <si>
    <t>ASSENTAMENTO DE CONEXÃO COM 3 ACESSOS, FERRO FUNDIDO PARA REDE DE ÁGUA, DN  80 MM, JUNTA FLANGEADA (NÃO INCLUI O FORNECIMENTO). AF_09/2021</t>
  </si>
  <si>
    <t>103122</t>
  </si>
  <si>
    <t>ASSENTAMENTO DE CONEXÃO COM 3 ACESSOS, FERRO FUNDIDO PARA REDE DE ÁGUA, DN  100 MM, JUNTA FLANGEADA (NÃO INCLUI O FORNECIMENTO). AF_09/2021</t>
  </si>
  <si>
    <t>103123</t>
  </si>
  <si>
    <t>ASSENTAMENTO DE CONEXÃO COM 3 ACESSOS, FERRO FUNDIDO PARA REDE DE ÁGUA, DN  150 MM, JUNTA FLANGEADA (NÃO INCLUI O FORNECIMENTO). AF_09/2021</t>
  </si>
  <si>
    <t>103124</t>
  </si>
  <si>
    <t>ASSENTAMENTO DE CONEXÃO COM 3 ACESSOS, FERRO FUNDIDO PARA REDE DE ÁGUA, DN  200 MM, JUNTA FLANGEADA (NÃO INCLUI O FORNECIMENTO). AF_09/2021</t>
  </si>
  <si>
    <t>103125</t>
  </si>
  <si>
    <t>ASSENTAMENTO DE CONEXÃO COM 3 ACESSOS, FERRO FUNDIDO PARA REDE DE ÁGUA, DN  250 MM, JUNTA FLANGEADA (NÃO INCLUI O FORNECIMENTO). AF_09/2021</t>
  </si>
  <si>
    <t>103126</t>
  </si>
  <si>
    <t>ASSENTAMENTO DE CONEXÃO COM 3 ACESSOS, FERRO FUNDIDO PARA REDE DE ÁGUA, DN  300 MM, JUNTA FLANGEADA (NÃO INCLUI O FORNECIMENTO). AF_09/2021</t>
  </si>
  <si>
    <t>103127</t>
  </si>
  <si>
    <t>ASSENTAMENTO DE CONEXÃO COM 3 ACESSOS, FERRO FUNDIDO PARA REDE DE ÁGUA, DN  350 MM, JUNTA FLANGEADA (NÃO INCLUI O FORNECIMENTO). AF_09/2021</t>
  </si>
  <si>
    <t>103128</t>
  </si>
  <si>
    <t>ASSENTAMENTO DE CONEXÃO COM 3 ACESSOS, FERRO FUNDIDO PARA REDE DE ÁGUA, DN  400 MM, JUNTA FLANGEADA (NÃO INCLUI O FORNECIMENTO). AF_09/2021</t>
  </si>
  <si>
    <t>103129</t>
  </si>
  <si>
    <t>ASSENTAMENTO DE CONEXÃO COM 3 ACESSOS, FERRO FUNDIDO PARA REDE DE ÁGUA, DN  450 MM, JUNTA FLANGEADA (NÃO INCLUI O FORNECIMENTO). AF_09/2021</t>
  </si>
  <si>
    <t>103130</t>
  </si>
  <si>
    <t>ASSENTAMENTO DE CONEXÃO COM 3 ACESSOS, FERRO FUNDIDO PARA REDE DE ÁGUA, DN  500 MM, JUNTA FLANGEADA (NÃO INCLUI O FORNECIMENTO). AF_09/2021</t>
  </si>
  <si>
    <t>103131</t>
  </si>
  <si>
    <t>ASSENTAMENTO DE CONEXÃO COM 3 ACESSOS, FERRO FUNDIDO PARA REDE DE ÁGUA, DN  600 MM, JUNTA FLANGEADA (NÃO INCLUI O FORNECIMENTO). AF_09/2021</t>
  </si>
  <si>
    <t>103132</t>
  </si>
  <si>
    <t>ASSENTAMENTO DE CONEXÃO COM 3 ACESSOS, FERRO FUNDIDO PARA REDE DE ÁGUA, DN  700 MM, JUNTA FLANGEADA (NÃO INCLUI O FORNECIMENTO). AF_09/2021</t>
  </si>
  <si>
    <t>103133</t>
  </si>
  <si>
    <t>ASSENTAMENTO DE CONEXÃO COM 3 ACESSOS, FERRO FUNDIDO PARA REDE DE ÁGUA, DN  800 MM, JUNTA FLANGEADA (NÃO INCLUI O FORNECIMENTO). AF_09/2021</t>
  </si>
  <si>
    <t>103134</t>
  </si>
  <si>
    <t>ASSENTAMENTO DE CONEXÃO COM 3 ACESSOS, FERRO FUNDIDO PARA REDE DE ÁGUA, DN  900 MM, JUNTA FLANGEADA (NÃO INCLUI O FORNECIMENTO). AF_09/2021</t>
  </si>
  <si>
    <t>103135</t>
  </si>
  <si>
    <t>ASSENTAMENTO DE CONEXÃO COM 3 ACESSOS, FERRO FUNDIDO PARA REDE DE ÁGUA, DN  1000 MM, JUNTA FLANGEADA (NÃO INCLUI O FORNECIMENTO). AF_09/2021</t>
  </si>
  <si>
    <t>103136</t>
  </si>
  <si>
    <t>ASSENTAMENTO DE CONEXÃO COM 3 ACESSOS, FERRO FUNDIDO PARA REDE DE ÁGUA, DN  1200 MM, JUNTA FLANGEADA (NÃO INCLUI O FORNECIMENTO). AF_09/2021</t>
  </si>
  <si>
    <t>103137</t>
  </si>
  <si>
    <t>ASSENTAMENTO DE CONEXÃO COM 1 ACESSO, FERRO FUNDIDO PARA REDE DE ÁGUA, DN  80 MM, JUNTA FLANGEADA (NÃO INCLUI O FORNECIMENTO). AF_09/2021</t>
  </si>
  <si>
    <t>103138</t>
  </si>
  <si>
    <t>ASSENTAMENTO DE CONEXÃO COM 1 ACESSO, FERRO FUNDIDO PARA REDE DE ÁGUA, DN  100 MM, JUNTA FLANGEADA (NÃO INCLUI O FORNECIMENTO). AF_09/2021</t>
  </si>
  <si>
    <t>103139</t>
  </si>
  <si>
    <t>ASSENTAMENTO DE CONEXÃO COM 1 ACESSO, FERRO FUNDIDO PARA REDE DE ÁGUA, DN  150 MM, JUNTA FLANGEADA (NÃO INCLUI O FORNECIMENTO). AF_09/2021</t>
  </si>
  <si>
    <t>103140</t>
  </si>
  <si>
    <t>ASSENTAMENTO DE CONEXÃO COM 1 ACESSO, FERRO FUNDIDO PARA REDE DE ÁGUA, DN  200 MM, JUNTA FLANGEADA (NÃO INCLUI O FORNECIMENTO). AF_09/2021</t>
  </si>
  <si>
    <t>103141</t>
  </si>
  <si>
    <t>ASSENTAMENTO DE CONEXÃO COM 1 ACESSO, FERRO FUNDIDO PARA REDE DE ÁGUA, DN  250 MM, JUNTA FLANGEADA (NÃO INCLUI O FORNECIMENTO). AF_09/2021</t>
  </si>
  <si>
    <t>103142</t>
  </si>
  <si>
    <t>ASSENTAMENTO DE CONEXÃO COM 1 ACESSO, FERRO FUNDIDO PARA REDE DE ÁGUA, DN  300 MM, JUNTA FLANGEADA (NÃO INCLUI O FORNECIMENTO). AF_09/2021</t>
  </si>
  <si>
    <t>103143</t>
  </si>
  <si>
    <t>ASSENTAMENTO DE CONEXÃO COM 1 ACESSO, FERRO FUNDIDO PARA REDE DE ÁGUA, DN  350 MM, JUNTA FLANGEADA (NÃO INCLUI O FORNECIMENTO). AF_09/2021</t>
  </si>
  <si>
    <t>103144</t>
  </si>
  <si>
    <t>ASSENTAMENTO DE CONEXÃO COM 1 ACESSO, FERRO FUNDIDO PARA REDE DE ÁGUA, DN  400 MM, JUNTA FLANGEADA (NÃO INCLUI O FORNECIMENTO). AF_09/2021</t>
  </si>
  <si>
    <t>103145</t>
  </si>
  <si>
    <t>ASSENTAMENTO DE CONEXÃO COM 1 ACESSO, FERRO FUNDIDO PARA REDE DE ÁGUA, DN  450 MM, JUNTA FLANGEADA (NÃO INCLUI O FORNECIMENTO). AF_09/2021</t>
  </si>
  <si>
    <t>103146</t>
  </si>
  <si>
    <t>ASSENTAMENTO DE CONEXÃO COM 1 ACESSO, FERRO FUNDIDO PARA REDE DE ÁGUA, DN  500 MM, JUNTA FLANGEADA (NÃO INCLUI O FORNECIMENTO). AF_09/2021</t>
  </si>
  <si>
    <t>103147</t>
  </si>
  <si>
    <t>ASSENTAMENTO DE CONEXÃO COM 1 ACESSO, FERRO FUNDIDO PARA REDE DE ÁGUA, DN  600 MM, JUNTA FLANGEADA (NÃO INCLUI O FORNECIMENTO). AF_09/2021</t>
  </si>
  <si>
    <t>103148</t>
  </si>
  <si>
    <t>ASSENTAMENTO DE CONEXÃO COM 1 ACESSO, FERRO FUNDIDO PARA REDE DE ÁGUA, DN  700 MM, JUNTA FLANGEADA (NÃO INCLUI O FORNECIMENTO). AF_09/2021</t>
  </si>
  <si>
    <t>103149</t>
  </si>
  <si>
    <t>ASSENTAMENTO DE CONEXÃO COM 1 ACESSO, FERRO FUNDIDO PARA REDE DE ÁGUA, DN  800 MM, JUNTA FLANGEADA (NÃO INCLUI O FORNECIMENTO). AF_09/2021</t>
  </si>
  <si>
    <t>103150</t>
  </si>
  <si>
    <t>ASSENTAMENTO DE CONEXÃO COM 1 ACESSO, FERRO FUNDIDO PARA REDE DE ÁGUA, DN  900 MM, JUNTA FLANGEADA (NÃO INCLUI O FORNECIMENTO). AF_09/2021</t>
  </si>
  <si>
    <t>103151</t>
  </si>
  <si>
    <t>ASSENTAMENTO DE CONEXÃO COM 1 ACESSO, FERRO FUNDIDO PARA REDE DE ÁGUA, DN  1000 MM, JUNTA FLANGEADA (NÃO INCLUI O FORNECIMENTO). AF_09/2021</t>
  </si>
  <si>
    <t>103152</t>
  </si>
  <si>
    <t>ASSENTAMENTO DE CONEXÃO COM 1 ACESSO, FERRO FUNDIDO PARA REDE DE ÁGUA, DN  1200 MM, JUNTA FLANGEADA (NÃO INCLUI O FORNECIMENTO). AF_09/2021</t>
  </si>
  <si>
    <t>103372</t>
  </si>
  <si>
    <t>TUBO PEAD LISO PARA REDE DE ÁGUA OU ESGOTO, DIÂMETRO DE 20 MM, JUNTA SOLDADA (NÃO INCLUI A EXECUÇÃO DE SOLDA) - FORNECIMENTO E ASSENTAMENTO. AF_12/2021</t>
  </si>
  <si>
    <t>103373</t>
  </si>
  <si>
    <t>TUBO PEAD LISO PARA REDE DE ÁGUA OU ESGOTO, DIÂMETRO DE 32 MM, JUNTA SOLDADA (NÃO INCLUI A EXECUÇÃO DE SOLDA) - FORNECIMENTO E ASSENTAMENTO. AF_12/2021</t>
  </si>
  <si>
    <t>103376</t>
  </si>
  <si>
    <t>TUBO PEAD LISO PARA REDE DE ÁGUA OU ESGOTO, DIÂMETRO DE 110 MM, JUNTA SOLDADA (NÃO INCLUI A EXECUÇÃO DE SOLDA) - FORNECIMENTO E ASSENTAMENTO. AF_12/2021</t>
  </si>
  <si>
    <t>103377</t>
  </si>
  <si>
    <t>TUBO PEAD LISO PARA REDE DE ÁGUA OU ESGOTO, DIÂMETRO DE 160 MM, JUNTA SOLDADA (NÃO INCLUI A EXECUÇÃO DE SOLDA) - FORNECIMENTO E ASSENTAMENTO. AF_12/2021</t>
  </si>
  <si>
    <t>103379</t>
  </si>
  <si>
    <t>TUBO PEAD LISO PARA REDE DE ÁGUA OU ESGOTO, DIÂMETRO DE 200 MM, JUNTA SOLDADA (NÃO INCLUI A EXECUÇÃO DE SOLDA) - FORNECIMENTO E ASSENTAMENTO. AF_12/2021</t>
  </si>
  <si>
    <t>103383</t>
  </si>
  <si>
    <t>TUBO PEAD LISO PARA REDE DE ÁGUA OU ESGOTO, DIÂMETRO DE 315 MM, JUNTA SOLDADA (NÃO INCLUI A EXECUÇÃO DE SOLDA) - FORNECIMENTO E ASSENTAMENTO. AF_12/2021</t>
  </si>
  <si>
    <t>103385</t>
  </si>
  <si>
    <t>TUBO PEAD LISO PARA REDE DE ÁGUA OU ESGOTO, DIÂMETRO DE 400 MM, JUNTA SOLDADA (NÃO INCLUI A EXECUÇÃO DE SOLDA) - FORNECIMENTO E ASSENTAMENTO. AF_12/2021</t>
  </si>
  <si>
    <t>103387</t>
  </si>
  <si>
    <t>TUBO PEAD LISO PARA REDE DE ÁGUA OU ESGOTO, DIÂMETRO DE 500 MM, JUNTA SOLDADA (NÃO INCLUI A EXECUÇÃO DE SOLDA) - FORNECIMENTO E ASSENTAMENTO. AF_12/2021</t>
  </si>
  <si>
    <t>103389</t>
  </si>
  <si>
    <t>TUBO PEAD LISO PARA REDE DE ÁGUA OU ESGOTO, DIÂMETRO DE 630 MM, JUNTA SOLDADA (NÃO INCLUI A EXECUÇÃO DE SOLDA) - FORNECIMENTO E ASSENTAMENTO. AF_12/2021</t>
  </si>
  <si>
    <t>103391</t>
  </si>
  <si>
    <t>TUBO PEAD LISO PARA REDE DE ÁGUA OU ESGOTO, DIÂMETRO DE 800 MM, JUNTA SOLDADA (NÃO INCLUI A EXECUÇÃO DE SOLDA) - FORNECIMENTO E ASSENTAMENTO. AF_12/2021</t>
  </si>
  <si>
    <t>103392</t>
  </si>
  <si>
    <t>TUBO PEAD LISO PARA REDE DE ÁGUA OU ESGOTO, DIÂMETRO DE 900 MM, JUNTA SOLDADA (NÃO INCLUI A EXECUÇÃO DE SOLDA) - FORNECIMENTO E ASSENTAMENTO. AF_12/2021</t>
  </si>
  <si>
    <t>103393</t>
  </si>
  <si>
    <t>TUBO PEAD LISO PARA REDE DE ÁGUA OU ESGOTO, DIÂMETRO DE 1000 MM, JUNTA SOLDADA (NÃO INCLUI A EXECUÇÃO DE SOLDA) - FORNECIMENTO E ASSENTAMENTO. AF_12/2021</t>
  </si>
  <si>
    <t>103397</t>
  </si>
  <si>
    <t>ASSENTAMENTO DE CONEXÃO COM 2 ACESSOS, EM PEAD LISO PARA REDE DE ÁGUA OU ESGOTO, DIÂMETRO DE 20 MM, JUNTA SOLDADA (NÃO INCLUI O FORNECIMENTO E EXECUÇÃO DE SOLDA). AF_12/2021</t>
  </si>
  <si>
    <t>103398</t>
  </si>
  <si>
    <t>ASSENTAMENTO DE CONEXÃO COM 2 ACESSOS, EM PEAD LISO PARA REDE DE ÁGUA OU ESGOTO, DIÂMETRO DE 32 MM, JUNTA SOLDADA (NÃO INCLUI O FORNECIMENTO E EXECUÇÃO DE SOLDA). AF_12/2021</t>
  </si>
  <si>
    <t>103399</t>
  </si>
  <si>
    <t>ASSENTAMENTO DE CONEXÃO COM 2 ACESSOS, EM PEAD LISO PARA REDE DE ÁGUA OU ESGOTO, DIÂMETRO DE 63 MM, JUNTA SOLDADA (NÃO INCLUI O FORNECIMENTO E EXECUÇÃO DE SOLDA). AF_12/2021</t>
  </si>
  <si>
    <t>103400</t>
  </si>
  <si>
    <t>ASSENTAMENTO DE CONEXÃO COM 2 ACESSOS, EM PEAD LISO PARA REDE DE ÁGUA OU ESGOTO, DIÂMETRO DE 90 MM, JUNTA SOLDADA (NÃO INCLUI O FORNECIMENTO E EXECUÇÃO DE SOLDA). AF_12/2021</t>
  </si>
  <si>
    <t>103401</t>
  </si>
  <si>
    <t>ASSENTAMENTO DE CONEXÃO COM 2 ACESSOS, EM PEAD LISO PARA REDE DE ÁGUA OU ESGOTO, DIÂMETRO DE 110 MM, JUNTA SOLDADA (NÃO INCLUI O FORNECIMENTO E EXECUÇÃO DE SOLDA). AF_12/2021</t>
  </si>
  <si>
    <t>103402</t>
  </si>
  <si>
    <t>ASSENTAMENTO DE CONEXÃO COM 2 ACESSOS, EM PEAD LISO PARA REDE DE ÁGUA OU ESGOTO, DIÂMETRO DE 160 MM, JUNTA SOLDADA (NÃO INCLUI O FORNECIMENTO E EXECUÇÃO DE SOLDA). AF_12/2021</t>
  </si>
  <si>
    <t>103403</t>
  </si>
  <si>
    <t>ASSENTAMENTO DE CONEXÃO COM 2 ACESSOS, EM PEAD LISO PARA REDE DE ÁGUA OU ESGOTO, DIÂMETRO DE 180 MM, JUNTA SOLDADA (NÃO INCLUI O FORNECIMENTO E EXECUÇÃO DE SOLDA). AF_12/2021</t>
  </si>
  <si>
    <t>103404</t>
  </si>
  <si>
    <t>ASSENTAMENTO DE CONEXÃO COM 2 ACESSOS, EM PEAD LISO PARA REDE DE ÁGUA OU ESGOTO, DIÂMETRO DE 200 MM, JUNTA SOLDADA (NÃO INCLUI O FORNECIMENTO E EXECUÇÃO DE SOLDA). AF_12/2021</t>
  </si>
  <si>
    <t>103405</t>
  </si>
  <si>
    <t>ASSENTAMENTO DE CONEXÃO COM 2 ACESSOS, EM PEAD LISO PARA REDE DE ÁGUA OU ESGOTO, DIÂMETRO DE 225 MM, JUNTA SOLDADA (NÃO INCLUI O FORNECIMENTO E EXECUÇÃO DE SOLDA). AF_12/2021</t>
  </si>
  <si>
    <t>103406</t>
  </si>
  <si>
    <t>ASSENTAMENTO DE CONEXÃO COM 2 ACESSOS, EM PEAD LISO PARA REDE DE ÁGUA OU ESGOTO, DIÂMETRO DE 250 MM, JUNTA SOLDADA (NÃO INCLUI O FORNECIMENTO E EXECUÇÃO DE SOLDA). AF_12/2021</t>
  </si>
  <si>
    <t>103407</t>
  </si>
  <si>
    <t>ASSENTAMENTO DE CONEXÃO COM 2 ACESSOS, EM PEAD LISO PARA REDE DE ÁGUA OU ESGOTO, DIÂMETRO DE 280 MM, JUNTA SOLDADA (NÃO INCLUI O FORNECIMENTO E EXECUÇÃO DE SOLDA). AF_12/2021</t>
  </si>
  <si>
    <t>103408</t>
  </si>
  <si>
    <t>ASSENTAMENTO DE CONEXÃO COM 2 ACESSOS, EM PEAD LISO PARA REDE DE ÁGUA OU ESGOTO, DIÂMETRO DE 315 MM, JUNTA SOLDADA (NÃO INCLUI O FORNECIMENTO E EXECUÇÃO DE SOLDA). AF_12/2021</t>
  </si>
  <si>
    <t>103409</t>
  </si>
  <si>
    <t>ASSENTAMENTO DE CONEXÃO COM 2 ACESSOS, EM PEAD LISO PARA REDE DE ÁGUA OU ESGOTO, DIÂMETRO DE 355 MM, JUNTA SOLDADA (NÃO INCLUI O FORNECIMENTO E EXECUÇÃO DE SOLDA). AF_12/2021</t>
  </si>
  <si>
    <t>103410</t>
  </si>
  <si>
    <t>ASSENTAMENTO DE CONEXÃO COM 2 ACESSOS, EM PEAD LISO PARA REDE DE ÁGUA OU ESGOTO, DIÂMETRO DE 400 MM, JUNTA SOLDADA (NÃO INCLUI O FORNECIMENTO E EXECUÇÃO DE SOLDA). AF_12/2021</t>
  </si>
  <si>
    <t>103411</t>
  </si>
  <si>
    <t>ASSENTAMENTO DE CONEXÃO COM 3 ACESSOS, EM PEAD LISO PARA REDE DE ÁGUA OU ESGOTO, DIÂMETRO DE 20 MM, JUNTA SOLDADA (NÃO INCLUI O FORNECIMENTO E EXECUÇÃO DE SOLDA). AF_12/2021</t>
  </si>
  <si>
    <t>103412</t>
  </si>
  <si>
    <t>ASSENTAMENTO DE CONEXÃO COM 3 ACESSOS, EM PEAD LISO PARA REDE DE ÁGUA OU ESGOTO, DIÂMETRO DE 32 MM, JUNTA SOLDADA (NÃO INCLUI O FORNECIMENTO E EXECUÇÃO DE SOLDA). AF_12/2021</t>
  </si>
  <si>
    <t>103413</t>
  </si>
  <si>
    <t>ASSENTAMENTO DE CONEXÃO COM 3 ACESSOS, EM PEAD LISO PARA REDE DE ÁGUA OU ESGOTO, DIÂMETRO DE 63 MM, JUNTA SOLDADA (NÃO INCLUI O FORNECIMENTO E EXECUÇÃO DE SOLDA). AF_12/2021</t>
  </si>
  <si>
    <t>103414</t>
  </si>
  <si>
    <t>ASSENTAMENTO DE CONEXÃO COM 3 ACESSOS, EM PEAD LISO PARA REDE DE ÁGUA OU ESGOTO, DIÂMETRO DE 90 MM, JUNTA SOLDADA (NÃO INCLUI O FORNECIMENTO E EXECUÇÃO DE SOLDA). AF_12/2021</t>
  </si>
  <si>
    <t>103415</t>
  </si>
  <si>
    <t>ASSENTAMENTO DE CONEXÃO COM 3 ACESSOS, EM PEAD LISO PARA REDE DE ÁGUA OU ESGOTO, DIÂMETRO DE 110 MM, JUNTA SOLDADA (NÃO INCLUI O FORNECIMENTO E EXECUÇÃO DE SOLDA). AF_12/2021</t>
  </si>
  <si>
    <t>103416</t>
  </si>
  <si>
    <t>ASSENTAMENTO DE CONEXÃO COM 3 ACESSOS, EM PEAD LISO PARA REDE DE ÁGUA OU ESGOTO, DIÂMETRO DE 160 MM, JUNTA SOLDADA (NÃO INCLUI O FORNECIMENTO E EXECUÇÃO DE SOLDA). AF_12/2021</t>
  </si>
  <si>
    <t>103417</t>
  </si>
  <si>
    <t>ASSENTAMENTO DE CONEXÃO COM 3 ACESSOS, EM PEAD LISO PARA REDE DE ÁGUA OU ESGOTO, DIÂMETRO DE 180 MM, JUNTA SOLDADA (NÃO INCLUI O FORNECIMENTO E EXECUÇÃO DE SOLDA). AF_12/2021</t>
  </si>
  <si>
    <t>103418</t>
  </si>
  <si>
    <t>ASSENTAMENTO DE CONEXÃO COM 3 ACESSOS, EM PEAD LISO PARA REDE DE ÁGUA OU ESGOTO, DIÂMETRO DE 200 MM, JUNTA SOLDADA (NÃO INCLUI O FORNECIMENTO E EXECUÇÃO DE SOLDA). AF_12/2021</t>
  </si>
  <si>
    <t>103419</t>
  </si>
  <si>
    <t>ASSENTAMENTO DE CONEXÃO COM 3 ACESSOS, EM PEAD LISO PARA REDE DE ÁGUA OU ESGOTO, DIÂMETRO DE 225 MM, JUNTA SOLDADA (NÃO INCLUI O FORNECIMENTO E EXECUÇÃO DE SOLDA). AF_12/2021</t>
  </si>
  <si>
    <t>103420</t>
  </si>
  <si>
    <t>ASSENTAMENTO DE CONEXÃO COM 3 ACESSOS, EM PEAD LISO PARA REDE DE ÁGUA OU ESGOTO, DIÂMETRO DE 250 MM, JUNTA SOLDADA (NÃO INCLUI O FORNECIMENTO E EXECUÇÃO DE SOLDA). AF_12/2021</t>
  </si>
  <si>
    <t>103421</t>
  </si>
  <si>
    <t>ASSENTAMENTO DE CONEXÃO COM 3 ACESSOS, EM PEAD LISO PARA REDE DE ÁGUA OU ESGOTO, DIÂMETRO DE 280 MM, JUNTA SOLDADA (NÃO INCLUI O FORNECIMENTO E EXECUÇÃO DE SOLDA). AF_12/2021</t>
  </si>
  <si>
    <t>103422</t>
  </si>
  <si>
    <t>ASSENTAMENTO DE CONEXÃO COM 3 ACESSOS, EM PEAD LISO PARA REDE DE ÁGUA OU ESGOTO, DIÂMETRO DE 315 MM, JUNTA SOLDADA (NÃO INCLUI O FORNECIMENTO E EXECUÇÃO DE SOLDA). AF_12/2021</t>
  </si>
  <si>
    <t>103423</t>
  </si>
  <si>
    <t>ASSENTAMENTO DE CONEXÃO COM 3 ACESSOS, EM PEAD LISO PARA REDE DE ÁGUA OU ESGOTO, DIÂMETRO DE 355 MM, JUNTA SOLDADA (NÃO INCLUI O FORNECIMENTO E EXECUÇÃO DE SOLDA). AF_12/2021</t>
  </si>
  <si>
    <t>103424</t>
  </si>
  <si>
    <t>ASSENTAMENTO DE CONEXÃO COM 3 ACESSOS, EM PEAD LISO PARA REDE DE ÁGUA OU ESGOTO, DIÂMETRO DE 400 MM, JUNTA SOLDADA (NÃO INCLUI O FORNECIMENTO E EXECUÇÃO DE SOLDA). AF_12/2021</t>
  </si>
  <si>
    <t>103425</t>
  </si>
  <si>
    <t>LUVA, EM PEAD LISO PARA REDE DE ÁGUA OU ESGOTO, DIÂMETRO DE 20 MM, JUNTA SOLDADA POR ELETROFUSÃO (NÃO INCLUI A EXECUÇÃO DE SOLDA). AF_12/2021</t>
  </si>
  <si>
    <t>103426</t>
  </si>
  <si>
    <t>LUVA, EM PEAD LISO PARA REDE DE ÁGUA OU ESGOTO, DIÂMETRO DE 32 MM, JUNTA SOLDADA POR ELETROFUSÃO (NÃO INCLUI A EXECUÇÃO DE SOLDA). AF_12/2021</t>
  </si>
  <si>
    <t>103427</t>
  </si>
  <si>
    <t>LUVA, EM PEAD LISO PARA REDE DE ÁGUA OU ESGOTO, DIÂMETRO DE 63 MM, JUNTA SOLDADA POR ELETROFUSÃO (NÃO INCLUI A EXECUÇÃO DE SOLDA). AF_12/2021</t>
  </si>
  <si>
    <t>103428</t>
  </si>
  <si>
    <t>LUVA, EM PEAD LISO PARA REDE DE ÁGUA OU ESGOTO, DIÂMETRO DE 200 MM, JUNTA SOLDADA POR ELETROFUSÃO (NÃO INCLUI A EXECUÇÃO DE SOLDA). AF_12/2021</t>
  </si>
  <si>
    <t>103429</t>
  </si>
  <si>
    <t>LUVA, EM PEAD LISO PARA REDE DE ÁGUA OU ESGOTO, DIÂMETRO DE 400 MM, JUNTA SOLDADA POR ELETROFUSÃO (NÃO INCLUI A EXECUÇÃO DE SOLDA). AF_12/2021</t>
  </si>
  <si>
    <t>103430</t>
  </si>
  <si>
    <t>COTOVELO 45 GRAUS, EM PEAD LISO PARA REDE DE ÁGUA OU ESGOTO, DIÂMETRO DE 32 MM, JUNTA SOLDADA POR ELETROFUSÃO (NÃO INCLUI A EXECUÇÃO DE SOLDA). AF_12/2021</t>
  </si>
  <si>
    <t>103431</t>
  </si>
  <si>
    <t>COTOVELO 45 GRAUS, EM PEAD LISO PARA REDE DE ÁGUA OU ESGOTO, DIÂMETRO DE 63 MM, JUNTA SOLDADA POR ELETROFUSÃO (NÃO INCLUI A EXECUÇÃO DE SOLDA). AF_12/2021</t>
  </si>
  <si>
    <t>103432</t>
  </si>
  <si>
    <t>COTOVELO 45 GRAUS, EM PEAD LISO PARA REDE DE ÁGUA OU ESGOTO, DIÂMETRO DE 200 MM, JUNTA SOLDADA POR ELETROFUSÃO (NÃO INCLUI A EXECUÇÃO DE SOLDA). AF_12/2021</t>
  </si>
  <si>
    <t>103433</t>
  </si>
  <si>
    <t>COTOVELO 90 GRAUS, EM PEAD LISO PARA REDE DE ÁGUA OU ESGOTO, DIÂMETRO DE 20 MM, JUNTA SOLDADA POR ELETROFUSÃO (NÃO INCLUI A EXECUÇÃO DE SOLDA). AF_12/2021</t>
  </si>
  <si>
    <t>103434</t>
  </si>
  <si>
    <t>COTOVELO 90 GRAUS, EM PEAD LISO PARA REDE DE ÁGUA OU ESGOTO, DIÂMETRO DE 32 MM, JUNTA SOLDADA POR ELETROFUSÃO (NÃO INCLUI A EXECUÇÃO DE SOLDA). AF_12/2021</t>
  </si>
  <si>
    <t>103435</t>
  </si>
  <si>
    <t>COTOVELO 90 GRAUS, EM PEAD LISO PARA REDE DE ÁGUA OU ESGOTO, DIÂMETRO DE 63 MM, JUNTA SOLDADA POR ELETROFUSÃO (NÃO INCLUI A EXECUÇÃO DE SOLDA). AF_12/2021</t>
  </si>
  <si>
    <t>103436</t>
  </si>
  <si>
    <t>COTOVELO 90 GRAUS, POLIETILENO DE ALTA DENSIDADE (PEAD) PARA REDE DE ÁGUA OU ESGOTO, DIÂMETRO DE 200 MM, JUNTA SOLDADA POR ELETROFUSÃO (NÃO INCLUI A EXECUÇÃO DE SOLDA). AF_12/2021</t>
  </si>
  <si>
    <t>103437</t>
  </si>
  <si>
    <t>TÊ DE SERVIÇO, EM PEAD LISO PARA REDE DE ÁGUA OU ESGOTO, DIÂMETRO DE 63 X 20 MM, JUNTA SOLDADA POR ELETROFUSÃO (NÃO INCLUI A EXECUÇÃO DE SOLDA). AF_12/2021</t>
  </si>
  <si>
    <t>103438</t>
  </si>
  <si>
    <t>TÊ DE SERVIÇO, EM PEAD LISO PARA REDE DE ÁGUA OU ESGOTO, DIÂMETRO DE 63 X 32 MM, JUNTA SOLDADA POR ELETROFUSÃO (NÃO INCLUI A EXECUÇÃO DE SOLDA). AF_12/2021</t>
  </si>
  <si>
    <t>103439</t>
  </si>
  <si>
    <t>TÊ DE SERVIÇO, EM PEAD LISO PARA REDE DE ÁGUA OU ESGOTO, DIÂMETRO DE 63 X 63 MM, JUNTA SOLDADA POR ELETROFUSÃO (NÃO INCLUI A EXECUÇÃO DE SOLDA). AF_12/2021</t>
  </si>
  <si>
    <t>103440</t>
  </si>
  <si>
    <t>TÊ DE SERVIÇO, EM PEAD LISO PARA REDE DE ÁGUA OU ESGOTO, DIÂMETRO DE 200 X 20 MM, JUNTA SOLDADA POR ELETROFUSÃO (NÃO INCLUI A EXECUÇÃO DE SOLDA). AF_12/2021</t>
  </si>
  <si>
    <t>103441</t>
  </si>
  <si>
    <t>TÊ DE SERVIÇO, EM PEAD LISO PARA REDE DE ÁGUA OU ESGOTO, DIÂMETRO DE 200 X 32 MM, JUNTA SOLDADA POR ELETROFUSÃO (NÃO INCLUI A EXECUÇÃO DE SOLDA). AF_12/2021</t>
  </si>
  <si>
    <t>103442</t>
  </si>
  <si>
    <t>TÊ DE SERVIÇO, EM PEAD LISO PARA REDE DE ÁGUA OU ESGOTO, DIÂMETRO DE 200 X 63 MM, JUNTA SOLDADA POR ELETROFUSÃO (NÃO INCLUI A EXECUÇÃO DE SOLDA). AF_12/2021</t>
  </si>
  <si>
    <t>98441</t>
  </si>
  <si>
    <t>98443</t>
  </si>
  <si>
    <t>98445</t>
  </si>
  <si>
    <t>98446</t>
  </si>
  <si>
    <t>98447</t>
  </si>
  <si>
    <t>98448</t>
  </si>
  <si>
    <t>98449</t>
  </si>
  <si>
    <t>98451</t>
  </si>
  <si>
    <t>98452</t>
  </si>
  <si>
    <t>PAREDE DE MADEIRA COMPENSADA PARA CONSTRUÇÃO TEMPORÁRIA EM CHAPA DUPLA, INTERNA, COM ÁREA LÍQUIDA MENOR QUE 6 M², SEM VÃO. AF_05/2018</t>
  </si>
  <si>
    <t>98453</t>
  </si>
  <si>
    <t>98454</t>
  </si>
  <si>
    <t>98455</t>
  </si>
  <si>
    <t>98456</t>
  </si>
  <si>
    <t>98459</t>
  </si>
  <si>
    <t>98460</t>
  </si>
  <si>
    <t>98461</t>
  </si>
  <si>
    <t>98462</t>
  </si>
  <si>
    <t>5631</t>
  </si>
  <si>
    <t>ESCAVADEIRA HIDRÁULICA SOBRE ESTEIRAS, CAÇAMBA 0,80 M3, PESO OPERACIONAL 17 T, POTENCIA BRUTA 111 HP - CHP DIURNO. AF_06/2014</t>
  </si>
  <si>
    <t>CHP</t>
  </si>
  <si>
    <t>212,00</t>
  </si>
  <si>
    <t>5678</t>
  </si>
  <si>
    <t>RETROESCAVADEIRA SOBRE RODAS COM CARREGADEIRA, TRAÇÃO 4X4, POTÊNCIA LÍQ. 88 HP, CAÇAMBA CARREG. CAP. MÍN. 1 M3, CAÇAMBA RETRO CAP. 0,26 M3, PESO OPERACIONAL MÍN. 6.674 KG, PROFUNDIDADE ESCAVAÇÃO MÁX. 4,37 M - CHP DIURNO. AF_06/2014</t>
  </si>
  <si>
    <t>5680</t>
  </si>
  <si>
    <t>RETROESCAVADEIRA SOBRE RODAS COM CARREGADEIRA, TRAÇÃO 4X2, POTÊNCIA LÍQ. 79 HP, CAÇAMBA CARREG. CAP. MÍN. 1 M3, CAÇAMBA RETRO CAP. 0,20 M3, PESO OPERACIONAL MÍN. 6.570 KG, PROFUNDIDADE ESCAVAÇÃO MÁX. 4,37 M - CHP DIURNO. AF_06/2014</t>
  </si>
  <si>
    <t>5684</t>
  </si>
  <si>
    <t>ROLO COMPACTADOR VIBRATÓRIO DE UM CILINDRO AÇO LISO, POTÊNCIA 80 HP, PESO OPERACIONAL MÁXIMO 8,1 T, IMPACTO DINÂMICO 16,15 / 9,5 T, LARGURA DE TRABALHO 1,68 M - CHP DIURNO. AF_06/2014</t>
  </si>
  <si>
    <t>5689</t>
  </si>
  <si>
    <t>GRADE DE DISCO CONTROLE REMOTO REBOCÁVEL, COM 24 DISCOS 24 X 6 MM COM PNEUS PARA TRANSPORTE - CHP DIURNO. AF_06/2014</t>
  </si>
  <si>
    <t>5795</t>
  </si>
  <si>
    <t>MARTELETE OU ROMPEDOR PNEUMÁTICO MANUAL, 28 KG, COM SILENCIADOR - CHP DIURNO. AF_07/2016</t>
  </si>
  <si>
    <t>5811</t>
  </si>
  <si>
    <t>CAMINHÃO BASCULANTE 6 M3, PESO BRUTO TOTAL 16.000 KG, CARGA ÚTIL MÁXIMA 13.071 KG, DISTÂNCIA ENTRE EIXOS 4,80 M, POTÊNCIA 230 CV INCLUSIVE CAÇAMBA METÁLICA - CHP DIURNO. AF_06/2014</t>
  </si>
  <si>
    <t>5823</t>
  </si>
  <si>
    <t>USINA DE CONCRETO FIXA, CAPACIDADE NOMINAL DE 90 A 120 M3/H, SEM SILO - CHP DIURNO. AF_07/2016</t>
  </si>
  <si>
    <t>5824</t>
  </si>
  <si>
    <t>CAMINHÃO TOCO, PBT 16.000 KG, CARGA ÚTIL MÁX. 10.685 KG, DIST. ENTRE EIXOS 4,8 M, POTÊNCIA 189 CV, INCLUSIVE CARROCERIA FIXA ABERTA DE MADEIRA P/ TRANSPORTE GERAL DE CARGA SECA, DIMEN. APROX. 2,5 X 7,00 X 0,50 M - CHP DIURNO. AF_06/2014</t>
  </si>
  <si>
    <t>5835</t>
  </si>
  <si>
    <t>VIBROACABADORA DE ASFALTO SOBRE ESTEIRAS, LARGURA DE PAVIMENTAÇÃO 1,90 M A 5,30 M, POTÊNCIA 105 HP CAPACIDADE 450 T/H - CHP DIURNO. AF_11/2014</t>
  </si>
  <si>
    <t>5839</t>
  </si>
  <si>
    <t>VASSOURA MECÂNICA REBOCÁVEL COM ESCOVA CILÍNDRICA, LARGURA ÚTIL DE VARRIMENTO DE 2,44 M - CHP DIURNO. AF_06/2014</t>
  </si>
  <si>
    <t>5843</t>
  </si>
  <si>
    <t>TRATOR DE PNEUS, POTÊNCIA 122 CV, TRAÇÃO 4X4, PESO COM LASTRO DE 4.510 KG - CHP DIURNO. AF_06/2014</t>
  </si>
  <si>
    <t>5847</t>
  </si>
  <si>
    <t>TRATOR DE ESTEIRAS, POTÊNCIA 170 HP, PESO OPERACIONAL 19 T, CAÇAMBA 5,2 M3 - CHP DIURNO. AF_06/2014</t>
  </si>
  <si>
    <t>5851</t>
  </si>
  <si>
    <t>TRATOR DE ESTEIRAS, POTÊNCIA 150 HP, PESO OPERACIONAL 16,7 T, COM RODA MOTRIZ ELEVADA E LÂMINA 3,18 M3 - CHP DIURNO. AF_06/2014</t>
  </si>
  <si>
    <t>5855</t>
  </si>
  <si>
    <t>TRATOR DE ESTEIRAS, POTÊNCIA 347 HP, PESO OPERACIONAL 38,5 T, COM LÂMINA 8,70 M3 - CHP DIURNO. AF_06/2014</t>
  </si>
  <si>
    <t>5863</t>
  </si>
  <si>
    <t>ROLO COMPACTADOR VIBRATÓRIO REBOCÁVEL, CILINDRO DE AÇO LISO, POTÊNCIA DE TRAÇÃO DE 65 CV, PESO 4,7 T, IMPACTO DINÂMICO 18,3 T, LARGURA DE TRABALHO 1,67 M - CHP DIURNO. AF_02/2016</t>
  </si>
  <si>
    <t>5867</t>
  </si>
  <si>
    <t>ROLO COMPACTADOR VIBRATÓRIO TANDEM AÇO LISO, POTÊNCIA 58 HP, PESO SEM/COM LASTRO 6,5 / 9,4 T, LARGURA DE TRABALHO 1,2 M - CHP DIURNO. AF_06/2014</t>
  </si>
  <si>
    <t>5875</t>
  </si>
  <si>
    <t>RETROESCAVADEIRA SOBRE RODAS COM CARREGADEIRA, TRAÇÃO 4X4, POTÊNCIA LÍQ. 72 HP, CAÇAMBA CARREG. CAP. MÍN. 0,79 M3, CAÇAMBA RETRO CAP. 0,18 M3, PESO OPERACIONAL MÍN. 7.140 KG, PROFUNDIDADE ESCAVAÇÃO MÁX. 4,50 M - CHP DIURNO. AF_06/2014</t>
  </si>
  <si>
    <t>5879</t>
  </si>
  <si>
    <t>ROLO COMPACTADOR VIBRATÓRIO PÉ DE CARNEIRO, OPERADO POR CONTROLE REMOTO, POTÊNCIA 12,5 KW, PESO OPERACIONAL 1,675 T, LARGURA DE TRABALHO 0,85 M - CHP DIURNO. AF_02/2016</t>
  </si>
  <si>
    <t>5882</t>
  </si>
  <si>
    <t>USINA DE LAMA ASFÁLTICA, PROD 30 A 50 T/H, SILO DE AGREGADO 7 M3, RESERVATÓRIOS PARA EMULSÃO E ÁGUA DE 2,3 M3 CADA, MISTURADOR TIPO PUG MILL A SER MONTADO SOBRE CAMINHÃO - CHP DIURNO. AF_10/2014</t>
  </si>
  <si>
    <t>5890</t>
  </si>
  <si>
    <t>CAMINHÃO TOCO, PESO BRUTO TOTAL 14.300 KG, CARGA ÚTIL MÁXIMA 9590 KG, DISTÂNCIA ENTRE EIXOS 4,76 M, POTÊNCIA 185 CV (NÃO INCLUI CARROCERIA) - CHP DIURNO. AF_06/2014</t>
  </si>
  <si>
    <t>5894</t>
  </si>
  <si>
    <t>CAMINHÃO TOCO, PESO BRUTO TOTAL 16.000 KG, CARGA ÚTIL MÁXIMA DE 10.685 KG, DISTÂNCIA ENTRE EIXOS 4,80 M, POTÊNCIA 189 CV EXCLUSIVE CARROCERIA - CHP DIURNO. AF_06/2014</t>
  </si>
  <si>
    <t>5901</t>
  </si>
  <si>
    <t>CAMINHÃO PIPA 10.000 L TRUCADO, PESO BRUTO TOTAL 23.000 KG, CARGA ÚTIL MÁXIMA 15.935 KG, DISTÂNCIA ENTRE EIXOS 4,8 M, POTÊNCIA 230 CV, INCLUSIVE TANQUE DE AÇO PARA TRANSPORTE DE ÁGUA - CHP DIURNO. AF_06/2014</t>
  </si>
  <si>
    <t>5909</t>
  </si>
  <si>
    <t>ESPARGIDOR DE ASFALTO PRESSURIZADO COM TANQUE DE 2500 L, REBOCÁVEL COM MOTOR A GASOLINA POTÊNCIA 3,4 HP - CHP DIURNO. AF_07/2014</t>
  </si>
  <si>
    <t>5921</t>
  </si>
  <si>
    <t>GRADE DE DISCO REBOCÁVEL COM 20 DISCOS 24" X 6 MM COM PNEUS PARA TRANSPORTE - CHP DIURNO. AF_06/2014</t>
  </si>
  <si>
    <t>5928</t>
  </si>
  <si>
    <t>GUINDAUTO HIDRÁULICO, CAPACIDADE MÁXIMA DE CARGA 6200 KG, MOMENTO MÁXIMO DE CARGA 11,7 TM, ALCANCE MÁXIMO HORIZONTAL 9,70 M, INCLUSIVE CAMINHÃO TOCO PBT 16.000 KG, POTÊNCIA DE 189 CV - CHP DIURNO. AF_06/2014</t>
  </si>
  <si>
    <t>5932</t>
  </si>
  <si>
    <t>MOTONIVELADORA POTÊNCIA BÁSICA LÍQUIDA (PRIMEIRA MARCHA) 125 HP, PESO BRUTO 13032 KG, LARGURA DA LÂMINA DE 3,7 M - CHP DIURNO. AF_06/2014</t>
  </si>
  <si>
    <t>5940</t>
  </si>
  <si>
    <t>PÁ CARREGADEIRA SOBRE RODAS, POTÊNCIA LÍQUIDA 128 HP, CAPACIDADE DA CAÇAMBA 1,7 A 2,8 M3, PESO OPERACIONAL 11632 KG - CHP DIURNO. AF_06/2014</t>
  </si>
  <si>
    <t>5944</t>
  </si>
  <si>
    <t>PÁ CARREGADEIRA SOBRE RODAS, POTÊNCIA 197 HP, CAPACIDADE DA CAÇAMBA 2,5 A 3,5 M3, PESO OPERACIONAL 18338 KG - CHP DIURNO. AF_06/2014</t>
  </si>
  <si>
    <t>5953</t>
  </si>
  <si>
    <t>COMPRESSOR DE AR REBOCÁVEL, VAZÃO 189 PCM, PRESSÃO EFETIVA DE TRABALHO 102 PSI, MOTOR DIESEL, POTÊNCIA 63 CV - CHP DIURNO. AF_06/2015</t>
  </si>
  <si>
    <t>6259</t>
  </si>
  <si>
    <t>CAMINHÃO PIPA 6.000 L, PESO BRUTO TOTAL 13.000 KG, DISTÂNCIA ENTRE EIXOS 4,80 M, POTÊNCIA 189 CV INCLUSIVE TANQUE DE AÇO PARA TRANSPORTE DE ÁGUA, CAPACIDADE 6 M3 - CHP DIURNO. AF_06/2014</t>
  </si>
  <si>
    <t>6879</t>
  </si>
  <si>
    <t>ROLO COMPACTADOR DE PNEUS ESTÁTICO, PRESSÃO VARIÁVEL, POTÊNCIA 111 HP, PESO SEM/COM LASTRO 9,5 / 26 T, LARGURA DE TRABALHO 1,90 M - CHP DIURNO. AF_07/2014</t>
  </si>
  <si>
    <t>7030</t>
  </si>
  <si>
    <t>TANQUE DE ASFALTO ESTACIONÁRIO COM SERPENTINA, CAPACIDADE 30.000 L - CHP DIURNO. AF_05/2023</t>
  </si>
  <si>
    <t>7042</t>
  </si>
  <si>
    <t>MOTOBOMBA TRASH (PARA ÁGUA SUJA) AUTO ESCORVANTE, MOTOR GASOLINA DE 6,41 HP, DIÂMETROS DE SUCÇÃO X RECALQUE: 3" X 3", HM/Q = 10 MCA / 60 M3/H A 23 MCA / 0 M3/H - CHP DIURNO. AF_10/2014</t>
  </si>
  <si>
    <t>23,70</t>
  </si>
  <si>
    <t>7049</t>
  </si>
  <si>
    <t>ROLO COMPACTADOR PE DE CARNEIRO VIBRATORIO, POTENCIA 125 HP, PESO OPERACIONAL SEM/COM LASTRO 11,95 / 13,30 T, IMPACTO DINAMICO 38,5 / 22,5 T, LARGURA DE TRABALHO 2,15 M - CHP DIURNO. AF_06/2014</t>
  </si>
  <si>
    <t>67826</t>
  </si>
  <si>
    <t>CAMINHÃO BASCULANTE 6 M3 TOCO, PESO BRUTO TOTAL 16.000 KG, CARGA ÚTIL MÁXIMA 11.130 KG, DISTÂNCIA ENTRE EIXOS 5,36 M, POTÊNCIA 185 CV, INCLUSIVE CAÇAMBA METÁLICA - CHP DIURNO. AF_06/2014</t>
  </si>
  <si>
    <t>73417</t>
  </si>
  <si>
    <t>GRUPO GERADOR ESTACIONÁRIO, MOTOR DIESEL POTÊNCIA 170 KVA - CHP DIURNO. AF_02/2016</t>
  </si>
  <si>
    <t>73436</t>
  </si>
  <si>
    <t>ROLO COMPACTADOR VIBRATÓRIO PÉ DE CARNEIRO PARA SOLOS, POTÊNCIA 80 HP, PESO OPERACIONAL SEM/COM LASTRO 7,4 / 8,8 T, LARGURA DE TRABALHO 1,68 M - CHP DIURNO. AF_02/2016</t>
  </si>
  <si>
    <t>73467</t>
  </si>
  <si>
    <t>CAMINHÃO TOCO, PBT 14.300 KG, CARGA ÚTIL MÁX. 9.710 KG, DIST. ENTRE EIXOS 3,56 M, POTÊNCIA 185 CV, INCLUSIVE CARROCERIA FIXA ABERTA DE MADEIRA P/ TRANSPORTE GERAL DE CARGA SECA, DIMEN. APROX. 2,50 X 6,50 X 0,50 M - CHP DIURNO. AF_06/2014</t>
  </si>
  <si>
    <t>73536</t>
  </si>
  <si>
    <t>MOTOBOMBA CENTRÍFUGA, MOTOR A GASOLINA, POTÊNCIA 5,42 HP, BOCAIS 1 1/2" X 1", DIÂMETRO ROTOR 143 MM HM/Q = 6 MCA / 16,8 M3/H A 38 MCA / 6,6 M3/H - CHP DIURNO. AF_06/2014</t>
  </si>
  <si>
    <t>83362</t>
  </si>
  <si>
    <t>ESPARGIDOR DE ASFALTO PRESSURIZADO, TANQUE 6 M3 COM ISOLAÇÃO TÉRMICA, AQUECIDO COM 2 MAÇARICOS, COM BARRA ESPARGIDORA 3,60 M, MONTADO SOBRE CAMINHÃO  TOCO, PBT 14.300 KG, POTÊNCIA 185 CV - CHP DIURNO. AF_05/2023</t>
  </si>
  <si>
    <t>83765</t>
  </si>
  <si>
    <t>GRUPO DE SOLDAGEM COM GERADOR A DIESEL 60 CV PARA SOLDA ELÉTRICA, SOBRE 04 RODAS, COM MOTOR 4 CILINDROS 600 A - CHP DIURNO. AF_02/2016</t>
  </si>
  <si>
    <t>87445</t>
  </si>
  <si>
    <t>BETONEIRA CAPACIDADE NOMINAL 400 L, CAPACIDADE DE MISTURA 310 L, MOTOR A DIESEL POTÊNCIA 5,0 HP, SEM CARREGADOR - CHP DIURNO. AF_05/2023</t>
  </si>
  <si>
    <t>88386</t>
  </si>
  <si>
    <t>MISTURADOR DE ARGAMASSA, EIXO HORIZONTAL, CAPACIDADE DE MISTURA 300 KG, MOTOR ELÉTRICO POTÊNCIA 5 CV - CHP DIURNO. AF_05/2023</t>
  </si>
  <si>
    <t>4,14</t>
  </si>
  <si>
    <t>88393</t>
  </si>
  <si>
    <t>MISTURADOR DE ARGAMASSA, EIXO HORIZONTAL, CAPACIDADE DE MISTURA 600 KG, MOTOR ELÉTRICO POTÊNCIA 7,5 CV - CHP DIURNO. AF_05/2023</t>
  </si>
  <si>
    <t>88399</t>
  </si>
  <si>
    <t>MISTURADOR DE ARGAMASSA, EIXO HORIZONTAL, CAPACIDADE DE MISTURA 160 KG, MOTOR ELÉTRICO POTÊNCIA 3 CV - CHP DIURNO. AF_05/2023</t>
  </si>
  <si>
    <t>88418</t>
  </si>
  <si>
    <t>PROJETOR DE ARGAMASSA, CAPACIDADE DE PROJEÇÃO 1,5 M3/H, ALCANCE DE 30 ATÉ 60 M, MOTOR ELÉTRICO POTÊNCIA 7,5 HP - CHP DIURNO. AF_06/2014</t>
  </si>
  <si>
    <t>88433</t>
  </si>
  <si>
    <t>PROJETOR DE ARGAMASSA, CAPACIDADE DE PROJEÇÃO 2 M3/H, ALCANCE ATÉ 50 M, MOTOR ELÉTRICO POTÊNCIA 7,5 HP - CHP DIURNO. AF_06/2014</t>
  </si>
  <si>
    <t>88830</t>
  </si>
  <si>
    <t>BETONEIRA CAPACIDADE NOMINAL DE 400 L, CAPACIDADE DE MISTURA 280 L, MOTOR ELÉTRICO TRIFÁSICO POTÊNCIA DE 2 CV, SEM CARREGADOR - CHP DIURNO. AF_05/2023</t>
  </si>
  <si>
    <t>88843</t>
  </si>
  <si>
    <t>TRATOR DE ESTEIRAS, POTÊNCIA 125 HP, PESO OPERACIONAL 12,9 T, COM LÂMINA 2,7 M3 - CHP DIURNO. AF_10/2014</t>
  </si>
  <si>
    <t>88907</t>
  </si>
  <si>
    <t>ESCAVADEIRA HIDRÁULICA SOBRE ESTEIRAS, CAÇAMBA 1,20 M3, PESO OPERACIONAL 21 T, POTÊNCIA BRUTA 155 HP - CHP DIURNO. AF_06/2014</t>
  </si>
  <si>
    <t>89021</t>
  </si>
  <si>
    <t>89028</t>
  </si>
  <si>
    <t>TANQUE DE ASFALTO ESTACIONÁRIO COM MAÇARICO, CAPACIDADE 20.000 L - CHP DIURNO. AF_05/2023</t>
  </si>
  <si>
    <t>89032</t>
  </si>
  <si>
    <t>TRATOR DE ESTEIRAS, POTÊNCIA 100 HP, PESO OPERACIONAL 9,4 T, COM LÂMINA 2,19 M3 - CHP DIURNO. AF_06/2014</t>
  </si>
  <si>
    <t>89035</t>
  </si>
  <si>
    <t>TRATOR DE PNEUS, POTÊNCIA 85 CV, TRAÇÃO 4X4, PESO COM LASTRO DE 4.675 KG - CHP DIURNO. AF_06/2014</t>
  </si>
  <si>
    <t>89225</t>
  </si>
  <si>
    <t>BETONEIRA CAPACIDADE NOMINAL DE 600 L, CAPACIDADE DE MISTURA 360 L, MOTOR ELÉTRICO TRIFÁSICO POTÊNCIA DE 4 CV, SEM CARREGADOR - CHP DIURNO. AF_05/2023</t>
  </si>
  <si>
    <t>89234</t>
  </si>
  <si>
    <t>FRESADORA DE ASFALTO A FRIO SOBRE RODAS, LARGURA FRESAGEM DE 1,0 M, POTÊNCIA 208 HP - CHP DIURNO. AF_11/2014</t>
  </si>
  <si>
    <t>89242</t>
  </si>
  <si>
    <t>FRESADORA DE ASFALTO A FRIO SOBRE RODAS, LARGURA FRESAGEM DE 2,0 M, POTÊNCIA 550 HP - CHP DIURNO. AF_11/2014</t>
  </si>
  <si>
    <t>89250</t>
  </si>
  <si>
    <t>RECICLADORA DE ASFALTO A FRIO SOBRE RODAS, LARGURA FRESAGEM DE 2,0 M, POTÊNCIA 422 HP - CHP DIURNO. AF_11/2014</t>
  </si>
  <si>
    <t>89257</t>
  </si>
  <si>
    <t>VIBROACABADORA DE ASFALTO SOBRE ESTEIRAS, LARGURA DE PAVIMENTAÇÃO 2,13 M A 4,55 M, POTÊNCIA 100 HP CAPACIDADE 400 T/H - CHP DIURNO. AF_11/2014</t>
  </si>
  <si>
    <t>89272</t>
  </si>
  <si>
    <t>GUINDASTE HIDRÁULICO AUTOPROPELIDO, COM LANÇA TELESCÓPICA 28,80 M, CAPACIDADE MÁXIMA 30 T, POTÊNCIA 97 KW, TRAÇÃO 4 X 4 - CHP DIURNO. AF_11/2014</t>
  </si>
  <si>
    <t>89278</t>
  </si>
  <si>
    <t>BETONEIRA CAPACIDADE NOMINAL DE 600 L, CAPACIDADE DE MISTURA 440 L, MOTOR A DIESEL POTÊNCIA 10 HP, COM CARREGADOR - CHP DIURNO. AF_05/2023</t>
  </si>
  <si>
    <t>89843</t>
  </si>
  <si>
    <t>BATE-ESTACAS POR GRAVIDADE, POTÊNCIA DE 160 HP, PESO DO MARTELO ATÉ 3 TONELADAS - CHP DIURNO. AF_11/2014</t>
  </si>
  <si>
    <t>89876</t>
  </si>
  <si>
    <t>CAMINHÃO BASCULANTE 14 M3, COM CAVALO MECÂNICO DE CAPACIDADE MÁXIMA DE TRAÇÃO COMBINADO DE 36000 KG, POTÊNCIA 286 CV, INCLUSIVE SEMIREBOQUE COM CAÇAMBA METÁLICA - CHP DIURNO. AF_12/2014</t>
  </si>
  <si>
    <t>89883</t>
  </si>
  <si>
    <t>CAMINHÃO BASCULANTE 18 M3, COM CAVALO MECÂNICO DE CAPACIDADE MÁXIMA DE TRAÇÃO COMBINADO DE 45000 KG, POTÊNCIA 330 CV, INCLUSIVE SEMIREBOQUE COM CAÇAMBA METÁLICA - CHP DIURNO. AF_12/2014</t>
  </si>
  <si>
    <t>90586</t>
  </si>
  <si>
    <t>VIBRADOR DE IMERSÃO, DIÂMETRO DE PONTEIRA 45MM, MOTOR ELÉTRICO TRIFÁSICO POTÊNCIA DE 2 CV - CHP DIURNO. AF_06/2015</t>
  </si>
  <si>
    <t>90625</t>
  </si>
  <si>
    <t>PERFURATRIZ MANUAL, TORQUE MÁXIMO 83 N.M, POTÊNCIA 5 CV, COM DIÂMETRO MÁXIMO 4" - CHP DIURNO. AF_06/2015</t>
  </si>
  <si>
    <t>90631</t>
  </si>
  <si>
    <t>PERFURATRIZ SOBRE ESTEIRA, TORQUE MÁXIMO 600 KGF, PESO MÉDIO 1000 KG, POTÊNCIA 20 HP, DIÂMETRO MÁXIMO 10" - CHP DIURNO. AF_06/2015</t>
  </si>
  <si>
    <t>90637</t>
  </si>
  <si>
    <t>MISTURADOR DUPLO HORIZONTAL DE ALTA TURBULÊNCIA, CAPACIDADE / VOLUME 2 X 500 LITROS, MOTORES ELÉTRICOS MÍNIMO 5 CV CADA, PARA NATA CIMENTO, ARGAMASSA E OUTROS - CHP DIURNO. AF_06/2015</t>
  </si>
  <si>
    <t>90643</t>
  </si>
  <si>
    <t>BOMBA TRIPLEX, PARA INJEÇÃO DE NATA DE CIMENTO, VAZÃO MÁXIMA DE 100 LITROS/MINUTO, PRESSÃO MÁXIMA DE 70 BAR - CHP DIURNO. AF_06/2015</t>
  </si>
  <si>
    <t>90650</t>
  </si>
  <si>
    <t>BOMBA CENTRÍFUGA MONOESTÁGIO COM MOTOR ELÉTRICO MONOFÁSICO, POTÊNCIA 15 HP, DIÂMETRO DO ROTOR 173 MM, HM/Q = 30 MCA / 90 M3/H A 45 MCA / 55 M3/H - CHP DIURNO. AF_06/2015</t>
  </si>
  <si>
    <t>90656</t>
  </si>
  <si>
    <t>BOMBA DE PROJEÇÃO DE CONCRETO SECO, POTÊNCIA 10 CV, VAZÃO 3 M3/H - CHP DIURNO. AF_06/2015</t>
  </si>
  <si>
    <t>90662</t>
  </si>
  <si>
    <t>BOMBA DE PROJEÇÃO DE CONCRETO SECO, POTÊNCIA 10 CV, VAZÃO 6 M3/H - CHP DIURNO. AF_06/2015</t>
  </si>
  <si>
    <t>90668</t>
  </si>
  <si>
    <t>PROJETOR PNEUMÁTICO DE ARGAMASSA PARA CHAPISCO E REBOCO COM RECIPIENTE ACOPLADO, TIPO CANEQUINHA, COM COMPRESSOR DE AR REBOCÁVEL VAZÃO 89 PCM E MOTOR DIESEL DE 20 CV - CHP DIURNO. AF_05/2023</t>
  </si>
  <si>
    <t>90674</t>
  </si>
  <si>
    <t>PERFURATRIZ COM TORRE METÁLICA PARA EXECUÇÃO DE ESTACA HÉLICE CONTÍNUA, PROFUNDIDADE MÁXIMA DE 30 M, DIÂMETRO MÁXIMO DE 800 MM, POTÊNCIA INSTALADA DE 268 HP, MESA ROTATIVA COM TORQUE MÁXIMO DE 170 KNM - CHP DIURNO. AF_06/2015</t>
  </si>
  <si>
    <t>90680</t>
  </si>
  <si>
    <t>PERFURATRIZ HIDRÁULICA SOBRE CAMINHÃO COM TRADO CURTO ACOPLADO, PROFUNDIDADE MÁXIMA DE 20 M, DIÂMETRO MÁXIMO DE 1500 MM, POTÊNCIA INSTALADA DE 137 HP, MESA ROTATIVA COM TORQUE MÁXIMO DE 30 KNM - CHP DIURNO. AF_06/2015</t>
  </si>
  <si>
    <t>90686</t>
  </si>
  <si>
    <t>MANIPULADOR TELESCÓPICO, POTÊNCIA DE 85 HP, CAPACIDADE DE CARGA DE 3.500 KG, ALTURA MÁXIMA DE ELEVAÇÃO DE 12,3 M - CHP DIURNO. AF_05/2023</t>
  </si>
  <si>
    <t>90692</t>
  </si>
  <si>
    <t>MINICARREGADEIRA SOBRE RODAS, POTÊNCIA LÍQUIDA DE 47 HP, CAPACIDADE NOMINAL DE OPERAÇÃO DE 646 KG - CHP DIURNO. AF_06/2015</t>
  </si>
  <si>
    <t>90964</t>
  </si>
  <si>
    <t>COMPRESSOR DE AR REBOCÁVEL, VAZÃO 89 PCM, PRESSÃO EFETIVA DE TRABALHO 102 PSI, MOTOR DIESEL, POTÊNCIA 20 CV - CHP DIURNO. AF_06/2015</t>
  </si>
  <si>
    <t>90972</t>
  </si>
  <si>
    <t>COMPRESSOR DE AR REBOCAVEL, VAZÃO 250 PCM, PRESSAO DE TRABALHO 102 PSI, MOTOR A DIESEL POTÊNCIA 81 CV - CHP DIURNO. AF_06/2015</t>
  </si>
  <si>
    <t>90979</t>
  </si>
  <si>
    <t>COMPRESSOR DE AR REBOCÁVEL, VAZÃO 748 PCM, PRESSÃO EFETIVA DE TRABALHO 102 PSI, MOTOR DIESEL, POTÊNCIA 210 CV - CHP DIURNO. AF_06/2015</t>
  </si>
  <si>
    <t>90991</t>
  </si>
  <si>
    <t>ESCAVADEIRA HIDRÁULICA SOBRE ESTEIRAS, CAÇAMBA 0,80 M3, PESO OPERACIONAL 17,8 T, POTÊNCIA LÍQUIDA 110 HP - CHP DIURNO. AF_10/2014</t>
  </si>
  <si>
    <t>90999</t>
  </si>
  <si>
    <t>COMPRESSOR DE AR REBOCAVEL, VAZÃO 400 PCM, PRESSAO DE TRABALHO 102 PSI, MOTOR A DIESEL POTÊNCIA 110 CV - CHP DIURNO. AF_06/2015</t>
  </si>
  <si>
    <t>91031</t>
  </si>
  <si>
    <t>CAMINHÃO TRUCADO (C/ TERCEIRO EIXO) ELETRÔNICO - POTÊNCIA 231CV - PBT = 22000KG - DIST. ENTRE EIXOS 5170 MM - INCLUI CARROCERIA FIXA ABERTA DE MADEIRA - CHP DIURNO. AF_06/2015</t>
  </si>
  <si>
    <t>91277</t>
  </si>
  <si>
    <t>PLACA VIBRATÓRIA REVERSÍVEL COM MOTOR 4 TEMPOS A GASOLINA, FORÇA CENTRÍFUGA DE 25 KN (2500 KGF), POTÊNCIA 5,5 CV - CHP DIURNO. AF_08/2015</t>
  </si>
  <si>
    <t>91283</t>
  </si>
  <si>
    <t>CORTADORA DE PISO COM MOTOR 4 TEMPOS A GASOLINA, POTÊNCIA DE 13 HP, COM DISCO DE CORTE DIAMANTADO SEGMENTADO PARA CONCRETO, DIÂMETRO DE 350 MM, FURO DE 1" (14 X 1") - CHP DIURNO. AF_08/2015</t>
  </si>
  <si>
    <t>91386</t>
  </si>
  <si>
    <t>CAMINHÃO BASCULANTE 10 M3, TRUCADO CABINE SIMPLES, PESO BRUTO TOTAL 23.000 KG, CARGA ÚTIL MÁXIMA 15.935 KG, DISTÂNCIA ENTRE EIXOS 4,80 M, POTÊNCIA 230 CV INCLUSIVE CAÇAMBA METÁLICA - CHP DIURNO. AF_06/2014</t>
  </si>
  <si>
    <t>91533</t>
  </si>
  <si>
    <t>COMPACTADOR DE SOLOS DE PERCUSSÃO (SOQUETE) COM MOTOR A GASOLINA 4 TEMPOS, POTÊNCIA 4 CV - CHP DIURNO. AF_08/2015</t>
  </si>
  <si>
    <t>91634</t>
  </si>
  <si>
    <t>GUINDAUTO HIDRÁULICO, CAPACIDADE MÁXIMA DE CARGA 6500 KG, MOMENTO MÁXIMO DE CARGA 5,8 TM, ALCANCE MÁXIMO HORIZONTAL 7,60 M, INCLUSIVE CAMINHÃO TOCO PBT 9.700 KG, POTÊNCIA DE 160 CV - CHP DIURNO. AF_08/2015</t>
  </si>
  <si>
    <t>91645</t>
  </si>
  <si>
    <t>CAMINHÃO DE TRANSPORTE DE MATERIAL ASFÁLTICO 30.000 L, COM CAVALO MECÂNICO DE CAPACIDADE MÁXIMA DE TRAÇÃO COMBINADO DE 66.000 KG, POTÊNCIA 360 CV, INCLUSIVE TANQUE DE ASFALTO COM SERPENTINA - CHP DIURNO. AF_08/2015</t>
  </si>
  <si>
    <t>91692</t>
  </si>
  <si>
    <t>SERRA CIRCULAR DE BANCADA COM MOTOR ELÉTRICO POTÊNCIA DE 5HP, COM COIFA PARA DISCO 10" - CHP DIURNO. AF_08/2015</t>
  </si>
  <si>
    <t>92043</t>
  </si>
  <si>
    <t>DISTRIBUIDOR DE AGREGADOS REBOCAVEL, CAPACIDADE 1,9 M³, LARGURA DE TRABALHO 3,66 M - CHP DIURNO. AF_11/2015</t>
  </si>
  <si>
    <t>92106</t>
  </si>
  <si>
    <t>CAMINHÃO PARA EQUIPAMENTO DE LIMPEZA A SUCÇÃO, COM CAMINHÃO TRUCADO DE PESO BRUTO TOTAL 23000 KG, CARGA ÚTIL MÁXIMA 15935 KG, DISTÂNCIA ENTRE EIXOS 4,80 M, POTÊNCIA 230 CV, INCLUSIVE LIMPADORA A SUCÇÃO, TANQUE 12000 L - CHP DIURNO. AF_05/2023</t>
  </si>
  <si>
    <t>92112</t>
  </si>
  <si>
    <t>PENEIRA ROTATIVA COM MOTOR ELÉTRICO TRIFÁSICO DE 2 CV, CILINDRO DE 1 M X 0,60 M, COM FUROS DE 3,17 MM - CHP DIURNO. AF_05/2023</t>
  </si>
  <si>
    <t>92118</t>
  </si>
  <si>
    <t>DOSADOR DE AREIA, CAPACIDADE DE 26 LITROS - CHP DIURNO. AF_05/2023</t>
  </si>
  <si>
    <t>92138</t>
  </si>
  <si>
    <t>CAMINHONETE COM MOTOR A DIESEL, POTÊNCIA 180 CV, CABINE DUPLA, 4X4 - CHP DIURNO. AF_11/2015</t>
  </si>
  <si>
    <t>92145</t>
  </si>
  <si>
    <t>CAMINHONETE CABINE SIMPLES COM MOTOR 1.6 FLEX, CÂMBIO MANUAL, POTÊNCIA 101/104 CV, 2 PORTAS - CHP DIURNO. AF_11/2015</t>
  </si>
  <si>
    <t>92242</t>
  </si>
  <si>
    <t>CAMINHÃO DE TRANSPORTE DE MATERIAL ASFÁLTICO 20.000 L, COM CAVALO MECÂNICO DE CAPACIDADE MÁXIMA DE TRAÇÃO COMBINADO DE 45.000 KG, POTÊNCIA 330 CV, INCLUSIVE TANQUE DE ASFALTO COM MAÇARICO - CHP DIURNO. AF_12/2015</t>
  </si>
  <si>
    <t>92716</t>
  </si>
  <si>
    <t>APARELHO PARA CORTE E SOLDA OXI-ACETILENO SOBRE RODAS, INCLUSIVE CILINDROS E MAÇARICOS - CHP DIURNO. AF_05/2023</t>
  </si>
  <si>
    <t>92960</t>
  </si>
  <si>
    <t>MÁQUINA EXTRUSORA DE CONCRETO PARA GUIAS E SARJETAS, MOTOR A DIESEL, POTÊNCIA 14 CV - CHP DIURNO. AF_12/2015</t>
  </si>
  <si>
    <t>92966</t>
  </si>
  <si>
    <t>MARTELO PERFURADOR PNEUMÁTICO MANUAL, HASTE 25 X 75 MM, 21 KG - CHP DIURNO. AF_12/2015</t>
  </si>
  <si>
    <t>93224</t>
  </si>
  <si>
    <t>PERFURATRIZ COM TORRE METÁLICA PARA EXECUÇÃO DE ESTACA HÉLICE CONTÍNUA, PROFUNDIDADE MÁXIMA DE 32 M, DIÂMETRO MÁXIMO DE 1000 MM, POTÊNCIA INSTALADA DE 350 HP, MESA ROTATIVA COM TORQUE MÁXIMO DE 263 KNM - CHP DIURNO. AF_01/2016</t>
  </si>
  <si>
    <t>93233</t>
  </si>
  <si>
    <t>BETONEIRA CAPACIDADE NOMINAL 400 L, CAPACIDADE DE MISTURA 310 L, MOTOR A GASOLINA POTÊNCIA 5,5 HP, SEM CARREGADOR - CHP DIURNO. AF_02/2016</t>
  </si>
  <si>
    <t>93272</t>
  </si>
  <si>
    <t>GRUA ASCENSIONAL, LANCA DE 30 M, CAPACIDADE DE 1,0 T A 30 M, ALTURA ATE 39 M - CHP DIURNO. AF_05/2023</t>
  </si>
  <si>
    <t>93281</t>
  </si>
  <si>
    <t>GUINCHO ELÉTRICO DE COLUNA, CAPACIDADE 400 KG, COM MOTO FREIO, MOTOR TRIFÁSICO DE 1,25 CV - CHP DIURNO. AF_03/2016</t>
  </si>
  <si>
    <t>93287</t>
  </si>
  <si>
    <t>GUINDASTE HIDRÁULICO AUTOPROPELIDO, COM LANÇA TELESCÓPICA 40 M, CAPACIDADE MÁXIMA 60 T, POTÊNCIA 260 KW - CHP DIURNO. AF_03/2016</t>
  </si>
  <si>
    <t>93402</t>
  </si>
  <si>
    <t>GUINDAUTO HIDRÁULICO, CAPACIDADE MÁXIMA DE CARGA 3300 KG, MOMENTO MÁXIMO DE CARGA 5,8 TM, ALCANCE MÁXIMO HORIZONTAL 7,60 M, INCLUSIVE CAMINHÃO TOCO PBT 16.000 KG, POTÊNCIA DE 189 CV - CHP DIURNO. AF_03/2016</t>
  </si>
  <si>
    <t>93408</t>
  </si>
  <si>
    <t>93415</t>
  </si>
  <si>
    <t>GERADOR PORTÁTIL MONOFÁSICO, POTÊNCIA 5500 VA, MOTOR A GASOLINA, POTÊNCIA DO MOTOR 13 CV - CHP DIURNO. AF_03/2016</t>
  </si>
  <si>
    <t>93421</t>
  </si>
  <si>
    <t>GRUPO GERADOR REBOCÁVEL, POTÊNCIA 66 KVA, MOTOR A DIESEL - CHP DIURNO. AF_03/2016</t>
  </si>
  <si>
    <t>93427</t>
  </si>
  <si>
    <t>GRUPO GERADOR ESTACIONÁRIO, POTÊNCIA 150 KVA, MOTOR A DIESEL- CHP DIURNO. AF_03/2016</t>
  </si>
  <si>
    <t>93433</t>
  </si>
  <si>
    <t>USINA DE MISTURA ASFÁLTICA À QUENTE, TIPO CONTRA FLUXO, PROD 40 A 80 TON/HORA - CHP DIURNO. AF_05/2023</t>
  </si>
  <si>
    <t>93439</t>
  </si>
  <si>
    <t>USINA DE ASFALTO À FRIO, CAPACIDADE DE 40 A 60 TON/HORA, ELÉTRICA POTÊNCIA 30 CV - CHP DIURNO. AF_05/2023</t>
  </si>
  <si>
    <t>95121</t>
  </si>
  <si>
    <t>USINA MISTURADORA DE SOLOS, CAPACIDADE DE 200 A 500 TON/H, POTENCIA 75KW - CHP DIURNO. AF_07/2016</t>
  </si>
  <si>
    <t>95127</t>
  </si>
  <si>
    <t>DISTRIBUIDOR DE AGREGADOS AUTOPROPELIDO, CAP 3 M3, A DIESEL, POTÊNCIA 176CV - CHP DIURNO. AF_07/2016</t>
  </si>
  <si>
    <t>95133</t>
  </si>
  <si>
    <t>MÁQUINA DEMARCADORA DE FAIXA DE TRÁFEGO À FRIO, AUTOPROPELIDA, POTÊNCIA 38 HP - CHP DIURNO. AF_07/2016</t>
  </si>
  <si>
    <t>95139</t>
  </si>
  <si>
    <t>TALHA MANUAL DE CORRENTE, CAPACIDADE DE 2 TON. COM ELEVAÇÃO DE 3 M - CHP DIURNO. AF_07/2016</t>
  </si>
  <si>
    <t>95212</t>
  </si>
  <si>
    <t>GRUA ASCENCIONAL, LANCA DE 42 M, CAPACIDADE DE 1,5 T A 30 M, ALTURA ATE 39 M - CHP DIURNO. AF_05/2023</t>
  </si>
  <si>
    <t>95258</t>
  </si>
  <si>
    <t>MARTELO DEMOLIDOR PNEUMÁTICO MANUAL, 32 KG - CHP DIURNO. AF_09/2016</t>
  </si>
  <si>
    <t>95264</t>
  </si>
  <si>
    <t>COMPACTADOR DE SOLOS DE PERCUSÃO (SOQUETE) COM MOTOR A GASOLINA, POTÊNCIA 3 CV - CHP DIURNO. AF_09/2016</t>
  </si>
  <si>
    <t>95270</t>
  </si>
  <si>
    <t>RÉGUA VIBRATÓRIA DUPLA PARA CONCRETO, PESO DE 60KG, COMPRIMENTO 4 M, COM MOTOR A GASOLINA, POTÊNCIA 5,5 HP - CHP DIURNO. AF_09/2016</t>
  </si>
  <si>
    <t>95276</t>
  </si>
  <si>
    <t>POLIDORA DE PISO (POLITRIZ), PESO DE 100KG, DIÂMETRO 450 MM, MOTOR ELÉTRICO, POTÊNCIA 4 HP - CHP DIURNO. AF_05/2023</t>
  </si>
  <si>
    <t>95282</t>
  </si>
  <si>
    <t>DESEMPENADEIRA DE CONCRETO, PESO DE 78 KG, 4 PÁS, MOTOR A GASOLINA, POTÊNCIA 5,5 HP - CHP DIURNO. AF_05/2023</t>
  </si>
  <si>
    <t>95620</t>
  </si>
  <si>
    <t>PERFURATRIZ PNEUMATICA MANUAL DE PESO MEDIO, MARTELETE, 18KG, COMPRIMENTO MÁXIMO DE CURSO DE 6 M, DIAMETRO DO PISTAO DE 5,5 CM - CHP DIURNO. AF_11/2016</t>
  </si>
  <si>
    <t>95631</t>
  </si>
  <si>
    <t>ROLO COMPACTADOR VIBRATORIO TANDEM, ACO LISO, POTENCIA 125 HP, PESO SEM/COM LASTRO 10,20/11,65 T, LARGURA DE TRABALHO 1,73 M - CHP DIURNO. AF_11/2016</t>
  </si>
  <si>
    <t>95702</t>
  </si>
  <si>
    <t>PERFURATRIZ MANUAL, TORQUE MAXIMO 55 KGF.M, POTENCIA 5 CV, COM DIAMETRO MAXIMO 8 1/2" - CHP DIURNO. AF_11/2016</t>
  </si>
  <si>
    <t>95708</t>
  </si>
  <si>
    <t>95714</t>
  </si>
  <si>
    <t>ESCAVADEIRA HIDRAULICA SOBRE ESTEIRA, COM GARRA GIRATORIA DE MANDIBULAS, PESO OPERACIONAL ENTRE 22,00 E 25,50 TON, POTENCIA LIQUIDA ENTRE 150 E 160 HP - CHP DIURNO. AF_11/2016</t>
  </si>
  <si>
    <t>95720</t>
  </si>
  <si>
    <t>ESCAVADEIRA HIDRAULICA SOBRE ESTEIRA, EQUIPADA COM CLAMSHELL, COM CAPACIDADE DA CAÇAMBA ENTRE 1,20 E 1,50 M3, PESO OPERACIONAL ENTRE 20,00 E 22,00 TON, POTENCIA LIQUIDA ENTRE 150 E 160 HP - CHP DIURNO. AF_11/2016</t>
  </si>
  <si>
    <t>95872</t>
  </si>
  <si>
    <t>GRUPO GERADOR COM CARENAGEM, MOTOR DIESEL POTÊNCIA STANDART ENTRE 250 E 260 KVA - CHP DIURNO. AF_12/2016</t>
  </si>
  <si>
    <t>96013</t>
  </si>
  <si>
    <t>TRATOR DE PNEUS COM POTÊNCIA DE 122 CV, TRAÇÃO 4X4, COM VASSOURA MECÂNICA ACOPLADA - CHP DIURNO. AF_02/2017</t>
  </si>
  <si>
    <t>96020</t>
  </si>
  <si>
    <t>TRATOR DE PNEUS COM POTÊNCIA DE 122 CV, TRAÇÃO 4X4, COM GRADE DE DISCOS ACOPLADA - CHP DIURNO. AF_02/2017</t>
  </si>
  <si>
    <t>96028</t>
  </si>
  <si>
    <t>TRATOR DE PNEUS COM POTÊNCIA DE 85 CV, TRAÇÃO 4X4, COM GRADE DE DISCOS ACOPLADA - CHP DIURNO. AF_02/2017</t>
  </si>
  <si>
    <t>96035</t>
  </si>
  <si>
    <t>CAMINHÃO BASCULANTE 10 M3, TRUCADO, POTÊNCIA 230 CV, INCLUSIVE CAÇAMBA METÁLICA, COM DISTRIBUIDOR DE AGREGADOS ACOPLADO - CHP DIURNO. AF_02/2017</t>
  </si>
  <si>
    <t>96157</t>
  </si>
  <si>
    <t>TRATOR DE PNEUS COM POTÊNCIA DE 85 CV, TRAÇÃO 4X4, COM VASSOURA MECÂNICA ACOPLADA - CHP DIURNO. AF_03/2017</t>
  </si>
  <si>
    <t>96158</t>
  </si>
  <si>
    <t>MINICARREGADEIRA SOBRE RODAS POTENCIA 47HP CAPACIDADE OPERACAO 646 KG, COM VASSOURA MECÂNICA ACOPLADA - CHP DIURNO. AF_03/2017</t>
  </si>
  <si>
    <t>96245</t>
  </si>
  <si>
    <t>MINIESCAVADEIRA SOBRE ESTEIRAS, POTENCIA LIQUIDA DE *30* HP, PESO OPERACIONAL DE *3.500* KG - CHP DIURNO. AF_04/2017</t>
  </si>
  <si>
    <t>96463</t>
  </si>
  <si>
    <t>ROLO COMPACTADOR DE PNEUS, ESTATICO, PRESSAO VARIAVEL, POTENCIA 110 HP, PESO SEM/COM LASTRO 10,8/27 T, LARGURA DE ROLAGEM 2,30 M - CHP DIURNO. AF_06/2017</t>
  </si>
  <si>
    <t>98764</t>
  </si>
  <si>
    <t>INVERSOR DE SOLDA MONOFÁSICO DE 160 A, POTÊNCIA DE 5400 W, TENSÃO DE 220 V, PARA SOLDA COM ELETRODOS DE 2,0 A 4,0 MM E PROCESSO TIG - CHP DIURNO. AF_06/2018</t>
  </si>
  <si>
    <t>99833</t>
  </si>
  <si>
    <t>LAVADORA DE ALTA PRESSAO (LAVA-JATO) PARA AGUA FRIA, PRESSAO DE OPERACAO ENTRE 1400 E 1900 LIB/POL2, VAZAO MAXIMA ENTRE 400 E 700 L/H - CHP DIURNO. AF_05/2023</t>
  </si>
  <si>
    <t>100641</t>
  </si>
  <si>
    <t>USINA DE MISTURA ASFÁLTICA À QUENTE, TIPO CONTRA FLUXO, PROD 100 A 140 TON/HORA - CHP DIURNO. AF_12/2019</t>
  </si>
  <si>
    <t>100647</t>
  </si>
  <si>
    <t>USINA DE ASFALTO, TIPO GRAVIMÉTRICA, PROD 150 TON/HORA - CHP DIURNO. AF_12/2019</t>
  </si>
  <si>
    <t>102275</t>
  </si>
  <si>
    <t>MARTELO DEMOLIDOR ELÉTRICO, COM POTÊNCIA DE 2.000 W, 1.000 IMPACTOS POR MINUTO, PESO DE 30 KG - CHP DIURNO. AF_01/2021</t>
  </si>
  <si>
    <t>104091</t>
  </si>
  <si>
    <t>TERMOFUSORA PARA TUBOS E CONEXÕES EM PPR COM DIÂMETROS DE 20 A 63 MM, POTÊNCIA DE 800 W, TENSAO 220 V - CHP DIURNO. AF_05/2022</t>
  </si>
  <si>
    <t>104097</t>
  </si>
  <si>
    <t>TERMOFUSORA PARA TUBOS E CONEXÕES EM PPR COM DIÂMETROS DE 75 A 110 MM, POTÊNCIA DE *1100* W, TENSÃO 220 V - CHP DIURNO. AF_05/2022</t>
  </si>
  <si>
    <t>5632</t>
  </si>
  <si>
    <t>ESCAVADEIRA HIDRÁULICA SOBRE ESTEIRAS, CAÇAMBA 0,80 M3, PESO OPERACIONAL 17 T, POTENCIA BRUTA 111 HP - CHI DIURNO. AF_06/2014</t>
  </si>
  <si>
    <t>CHI</t>
  </si>
  <si>
    <t>5679</t>
  </si>
  <si>
    <t>RETROESCAVADEIRA SOBRE RODAS COM CARREGADEIRA, TRAÇÃO 4X4, POTÊNCIA LÍQ. 88 HP, CAÇAMBA CARREG. CAP. MÍN. 1 M3, CAÇAMBA RETRO CAP. 0,26 M3, PESO OPERACIONAL MÍN. 6.674 KG, PROFUNDIDADE ESCAVAÇÃO MÁX. 4,37 M - CHI DIURNO. AF_06/2014</t>
  </si>
  <si>
    <t>5681</t>
  </si>
  <si>
    <t>RETROESCAVADEIRA SOBRE RODAS COM CARREGADEIRA, TRAÇÃO 4X2, POTÊNCIA LÍQ. 79 HP, CAÇAMBA CARREG. CAP. MÍN. 1 M3, CAÇAMBA RETRO CAP. 0,20 M3, PESO OPERACIONAL MÍN. 6.570 KG, PROFUNDIDADE ESCAVAÇÃO MÁX. 4,37 M - CHI DIURNO. AF_06/2014</t>
  </si>
  <si>
    <t>64,39</t>
  </si>
  <si>
    <t>5685</t>
  </si>
  <si>
    <t>ROLO COMPACTADOR VIBRATÓRIO DE UM CILINDRO AÇO LISO, POTÊNCIA 80 HP, PESO OPERACIONAL MÁXIMO 8,1 T, IMPACTO DINÂMICO 16,15 / 9,5 T, LARGURA DE TRABALHO 1,68 M - CHI DIURNO. AF_06/2014</t>
  </si>
  <si>
    <t>5690</t>
  </si>
  <si>
    <t>5806</t>
  </si>
  <si>
    <t>MOTOBOMBA CENTRÍFUGA, MOTOR A GASOLINA, POTÊNCIA 5,42 HP, BOCAIS 1 1/2" X 1", DIÂMETRO ROTOR 143 MM HM/Q = 6 MCA / 16,8 M3/H A 38 MCA / 6,6 M3/H - CHI DIURNO. AF_06/2014</t>
  </si>
  <si>
    <t>5826</t>
  </si>
  <si>
    <t>CAMINHÃO TOCO, PBT 16.000 KG, CARGA ÚTIL MÁX. 10.685 KG, DIST. ENTRE EIXOS 4,8 M, POTÊNCIA 189 CV, INCLUSIVE CARROCERIA FIXA ABERTA DE MADEIRA P/ TRANSPORTE GERAL DE CARGA SECA, DIMEN. APROX. 2,5 X 7,00 X 0,50 M - CHI DIURNO. AF_06/2014</t>
  </si>
  <si>
    <t>5829</t>
  </si>
  <si>
    <t>USINA DE CONCRETO FIXA, CAPACIDADE NOMINAL DE 90 A 120 M3/H, SEM SILO - CHI DIURNO. AF_07/2016</t>
  </si>
  <si>
    <t>5837</t>
  </si>
  <si>
    <t>VIBROACABADORA DE ASFALTO SOBRE ESTEIRAS, LARGURA DE PAVIMENTAÇÃO 1,90 M A 5,30 M, POTÊNCIA 105 HP CAPACIDADE 450 T/H - CHI DIURNO. AF_11/2014</t>
  </si>
  <si>
    <t>5841</t>
  </si>
  <si>
    <t>VASSOURA MECÂNICA REBOCÁVEL COM ESCOVA CILÍNDRICA, LARGURA ÚTIL DE VARRIMENTO DE 2,44 M - CHI DIURNO. AF_06/2014</t>
  </si>
  <si>
    <t>5845</t>
  </si>
  <si>
    <t>TRATOR DE PNEUS, POTÊNCIA 122 CV, TRAÇÃO 4X4, PESO COM LASTRO DE 4.510 KG - CHI DIURNO. AF_06/2014</t>
  </si>
  <si>
    <t>5849</t>
  </si>
  <si>
    <t>TRATOR DE ESTEIRAS, POTÊNCIA 170 HP, PESO OPERACIONAL 19 T, CAÇAMBA 5,2 M3 - CHI DIURNO. AF_06/2014</t>
  </si>
  <si>
    <t>5853</t>
  </si>
  <si>
    <t>TRATOR DE ESTEIRAS, POTÊNCIA 150 HP, PESO OPERACIONAL 16,7 T, COM RODA MOTRIZ ELEVADA E LÂMINA 3,18 M3 - CHI DIURNO. AF_06/2014</t>
  </si>
  <si>
    <t>5857</t>
  </si>
  <si>
    <t>TRATOR DE ESTEIRAS, POTÊNCIA 347 HP, PESO OPERACIONAL 38,5 T, COM LÂMINA 8,70 M3 - CHI DIURNO. AF_06/2014</t>
  </si>
  <si>
    <t>5865</t>
  </si>
  <si>
    <t>ROLO COMPACTADOR VIBRATÓRIO REBOCÁVEL, CILINDRO DE AÇO LISO, POTÊNCIA DE TRAÇÃO DE 65 CV, PESO 4,7 T, IMPACTO DINÂMICO 18,3 T, LARGURA DE TRABALHO 1,67 M - CHI DIURNO. AF_02/2016</t>
  </si>
  <si>
    <t>5869</t>
  </si>
  <si>
    <t>ROLO COMPACTADOR VIBRATÓRIO TANDEM AÇO LISO, POTÊNCIA 58 HP, PESO SEM/COM LASTRO 6,5 / 9,4 T, LARGURA DE TRABALHO 1,2 M - CHI DIURNO. AF_06/2014</t>
  </si>
  <si>
    <t>5877</t>
  </si>
  <si>
    <t>RETROESCAVADEIRA SOBRE RODAS COM CARREGADEIRA, TRAÇÃO 4X4, POTÊNCIA LÍQ. 72 HP, CAÇAMBA CARREG. CAP. MÍN. 0,79 M3, CAÇAMBA RETRO CAP. 0,18 M3, PESO OPERACIONAL MÍN. 7.140 KG, PROFUNDIDADE ESCAVAÇÃO MÁX. 4,50 M - CHI DIURNO. AF_06/2014</t>
  </si>
  <si>
    <t>5881</t>
  </si>
  <si>
    <t>ROLO COMPACTADOR VIBRATÓRIO PÉ DE CARNEIRO, OPERADO POR CONTROLE REMOTO, POTÊNCIA 12,5 KW, PESO OPERACIONAL 1,675 T, LARGURA DE TRABALHO 0,85 M - CHI DIURNO. AF_02/2016</t>
  </si>
  <si>
    <t>5884</t>
  </si>
  <si>
    <t>USINA DE LAMA ASFÁLTICA, PROD 30 A 50 T/H, SILO DE AGREGADO 7 M3, RESERVATÓRIOS PARA EMULSÃO E ÁGUA DE 2,3 M3 CADA, MISTURADOR TIPO PUG MILL A SER MONTADO SOBRE CAMINHÃO - CHI DIURNO. AF_10/2014</t>
  </si>
  <si>
    <t>5892</t>
  </si>
  <si>
    <t>CAMINHÃO TOCO, PESO BRUTO TOTAL 14.300 KG, CARGA ÚTIL MÁXIMA 9590 KG, DISTÂNCIA ENTRE EIXOS 4,76 M, POTÊNCIA 185 CV (NÃO INCLUI CARROCERIA) - CHI DIURNO. AF_06/2014</t>
  </si>
  <si>
    <t>5896</t>
  </si>
  <si>
    <t>CAMINHÃO TOCO, PESO BRUTO TOTAL 16.000 KG, CARGA ÚTIL MÁXIMA DE 10.685 KG, DISTÂNCIA ENTRE EIXOS 4,80 M, POTÊNCIA 189 CV EXCLUSIVE CARROCERIA - CHI DIURNO. AF_06/2014</t>
  </si>
  <si>
    <t>5903</t>
  </si>
  <si>
    <t>CAMINHÃO PIPA 10.000 L TRUCADO, PESO BRUTO TOTAL 23.000 KG, CARGA ÚTIL MÁXIMA 15.935 KG, DISTÂNCIA ENTRE EIXOS 4,8 M, POTÊNCIA 230 CV, INCLUSIVE TANQUE DE AÇO PARA TRANSPORTE DE ÁGUA - CHI DIURNO. AF_06/2014</t>
  </si>
  <si>
    <t>5911</t>
  </si>
  <si>
    <t>ESPARGIDOR DE ASFALTO PRESSURIZADO COM TANQUE DE 2500 L, REBOCÁVEL COM MOTOR A GASOLINA POTÊNCIA 3,4 HP - CHI DIURNO. AF_07/2014</t>
  </si>
  <si>
    <t>5923</t>
  </si>
  <si>
    <t>GRADE DE DISCO REBOCÁVEL COM 20 DISCOS 24" X 6 MM COM PNEUS PARA TRANSPORTE - CHI DIURNO. AF_06/2014</t>
  </si>
  <si>
    <t>5930</t>
  </si>
  <si>
    <t>GUINDAUTO HIDRÁULICO, CAPACIDADE MÁXIMA DE CARGA 6200 KG, MOMENTO MÁXIMO DE CARGA 11,7 TM, ALCANCE MÁXIMO HORIZONTAL 9,70 M, INCLUSIVE CAMINHÃO TOCO PBT 16.000 KG, POTÊNCIA DE 189 CV - CHI DIURNO. AF_06/2014</t>
  </si>
  <si>
    <t>5934</t>
  </si>
  <si>
    <t>MOTONIVELADORA POTÊNCIA BÁSICA LÍQUIDA (PRIMEIRA MARCHA) 125 HP, PESO BRUTO 13032 KG, LARGURA DA LÂMINA DE 3,7 M - CHI DIURNO. AF_06/2014</t>
  </si>
  <si>
    <t>5942</t>
  </si>
  <si>
    <t>PÁ CARREGADEIRA SOBRE RODAS, POTÊNCIA LÍQUIDA 128 HP, CAPACIDADE DA CAÇAMBA 1,7 A 2,8 M3, PESO OPERACIONAL 11632 KG - CHI DIURNO. AF_06/2014</t>
  </si>
  <si>
    <t>5946</t>
  </si>
  <si>
    <t>PÁ CARREGADEIRA SOBRE RODAS, POTÊNCIA 197 HP, CAPACIDADE DA CAÇAMBA 2,5 A 3,5 M3, PESO OPERACIONAL 18338 KG - CHI DIURNO. AF_06/2014</t>
  </si>
  <si>
    <t>5952</t>
  </si>
  <si>
    <t>MARTELETE OU ROMPEDOR PNEUMÁTICO MANUAL, 28 KG, COM SILENCIADOR - CHI DIURNO. AF_07/2016</t>
  </si>
  <si>
    <t>5954</t>
  </si>
  <si>
    <t>COMPRESSOR DE AR REBOCÁVEL, VAZÃO 189 PCM, PRESSÃO EFETIVA DE TRABALHO 102 PSI, MOTOR DIESEL, POTÊNCIA 63 CV - CHI DIURNO. AF_06/2015</t>
  </si>
  <si>
    <t>5961</t>
  </si>
  <si>
    <t>CAMINHÃO BASCULANTE 6 M3, PESO BRUTO TOTAL 16.000 KG, CARGA ÚTIL MÁXIMA 13.071 KG, DISTÂNCIA ENTRE EIXOS 4,80 M, POTÊNCIA 230 CV INCLUSIVE CAÇAMBA METÁLICA - CHI DIURNO. AF_06/2014</t>
  </si>
  <si>
    <t>6260</t>
  </si>
  <si>
    <t>CAMINHÃO PIPA 6.000 L, PESO BRUTO TOTAL 13.000 KG, DISTÂNCIA ENTRE EIXOS 4,80 M, POTÊNCIA 189 CV INCLUSIVE TANQUE DE AÇO PARA TRANSPORTE DE ÁGUA, CAPACIDADE 6 M3 - CHI DIURNO. AF_06/2014</t>
  </si>
  <si>
    <t>6880</t>
  </si>
  <si>
    <t>ROLO COMPACTADOR DE PNEUS ESTÁTICO, PRESSÃO VARIÁVEL, POTÊNCIA 111 HP, PESO SEM/COM LASTRO 9,5 / 26 T, LARGURA DE TRABALHO 1,90 M - CHI DIURNO. AF_07/2014</t>
  </si>
  <si>
    <t>7031</t>
  </si>
  <si>
    <t>TANQUE DE ASFALTO ESTACIONÁRIO COM SERPENTINA, CAPACIDADE 30.000 L - CHI DIURNO. AF_05/2023</t>
  </si>
  <si>
    <t>7043</t>
  </si>
  <si>
    <t>MOTOBOMBA TRASH (PARA ÁGUA SUJA) AUTO ESCORVANTE, MOTOR GASOLINA DE 6,41 HP, DIÂMETROS DE SUCÇÃO X RECALQUE: 3" X 3", HM/Q = 10 MCA / 60 M3/H A 23 MCA / 0 M3/H - CHI DIURNO. AF_10/2014</t>
  </si>
  <si>
    <t>7050</t>
  </si>
  <si>
    <t>ROLO COMPACTADOR PE DE CARNEIRO VIBRATORIO, POTENCIA 125 HP, PESO OPERACIONAL SEM/COM LASTRO 11,95 / 13,30 T, IMPACTO DINAMICO 38,5 / 22,5 T, LARGURA DE TRABALHO 2,15 M - CHI DIURNO. AF_06/2014</t>
  </si>
  <si>
    <t>67827</t>
  </si>
  <si>
    <t>CAMINHÃO BASCULANTE 6 M3 TOCO, PESO BRUTO TOTAL 16.000 KG, CARGA ÚTIL MÁXIMA 11.130 KG, DISTÂNCIA ENTRE EIXOS 5,36 M, POTÊNCIA 185 CV, INCLUSIVE CAÇAMBA METÁLICA - CHI DIURNO. AF_06/2014</t>
  </si>
  <si>
    <t>73395</t>
  </si>
  <si>
    <t>GRUPO GERADOR ESTACIONÁRIO, MOTOR DIESEL POTÊNCIA 170 KVA - CHI DIURNO. AF_02/2016</t>
  </si>
  <si>
    <t>83766</t>
  </si>
  <si>
    <t>GRUPO DE SOLDAGEM COM GERADOR A DIESEL 60 CV PARA SOLDA ELÉTRICA, SOBRE 04 RODAS, COM MOTOR 4 CILINDROS 600 A - CHI DIURNO. AF_02/2016</t>
  </si>
  <si>
    <t>84013</t>
  </si>
  <si>
    <t>ESCAVADEIRA HIDRÁULICA SOBRE ESTEIRAS, CAÇAMBA 0,80 M3, PESO OPERACIONAL 17,8 T, POTÊNCIA LÍQUIDA 110 HP - CHI DIURNO. AF_10/2014</t>
  </si>
  <si>
    <t>87446</t>
  </si>
  <si>
    <t>BETONEIRA CAPACIDADE NOMINAL 400 L, CAPACIDADE DE MISTURA 310 L, MOTOR A DIESEL POTÊNCIA 5,0 HP, SEM CARREGADOR - CHI DIURNO. AF_05/2023</t>
  </si>
  <si>
    <t>88392</t>
  </si>
  <si>
    <t>MISTURADOR DE ARGAMASSA, EIXO HORIZONTAL, CAPACIDADE DE MISTURA 300 KG, MOTOR ELÉTRICO POTÊNCIA 5 CV - CHI DIURNO. AF_05/2023</t>
  </si>
  <si>
    <t>88398</t>
  </si>
  <si>
    <t>MISTURADOR DE ARGAMASSA, EIXO HORIZONTAL, CAPACIDADE DE MISTURA 600 KG, MOTOR ELÉTRICO POTÊNCIA 7,5 CV - CHI DIURNO. AF_05/2023</t>
  </si>
  <si>
    <t>88404</t>
  </si>
  <si>
    <t>MISTURADOR DE ARGAMASSA, EIXO HORIZONTAL, CAPACIDADE DE MISTURA 160 KG, MOTOR ELÉTRICO POTÊNCIA 3 CV - CHI DIURNO. AF_05/2023</t>
  </si>
  <si>
    <t>88430</t>
  </si>
  <si>
    <t>PROJETOR DE ARGAMASSA, CAPACIDADE DE PROJEÇÃO 1,5 M3/H, ALCANCE DE 30 ATÉ 60 M, MOTOR ELÉTRICO POTÊNCIA 7,5 HP - CHI DIURNO. AF_06/2014</t>
  </si>
  <si>
    <t>88438</t>
  </si>
  <si>
    <t>PROJETOR DE ARGAMASSA, CAPACIDADE DE PROJEÇÃO 2 M3/H, ALCANCE ATÉ 50 M, MOTOR ELÉTRICO POTÊNCIA 7,5 HP - CHI DIURNO. AF_06/2014</t>
  </si>
  <si>
    <t>88831</t>
  </si>
  <si>
    <t>BETONEIRA CAPACIDADE NOMINAL DE 400 L, CAPACIDADE DE MISTURA 280 L, MOTOR ELÉTRICO TRIFÁSICO POTÊNCIA DE 2 CV, SEM CARREGADOR - CHI DIURNO. AF_05/2023</t>
  </si>
  <si>
    <t>88844</t>
  </si>
  <si>
    <t>TRATOR DE ESTEIRAS, POTÊNCIA 125 HP, PESO OPERACIONAL 12,9 T, COM LÂMINA 2,7 M3 - CHI DIURNO. AF_10/2014</t>
  </si>
  <si>
    <t>88908</t>
  </si>
  <si>
    <t>ESCAVADEIRA HIDRÁULICA SOBRE ESTEIRAS, CAÇAMBA 1,20 M3, PESO OPERACIONAL 21 T, POTÊNCIA BRUTA 155 HP - CHI DIURNO. AF_06/2014</t>
  </si>
  <si>
    <t>89022</t>
  </si>
  <si>
    <t>89027</t>
  </si>
  <si>
    <t>TANQUE DE ASFALTO ESTACIONÁRIO COM MAÇARICO, CAPACIDADE 20.000 L - CHI DIURNO. AF_05/2023</t>
  </si>
  <si>
    <t>89031</t>
  </si>
  <si>
    <t>TRATOR DE ESTEIRAS, POTÊNCIA 100 HP, PESO OPERACIONAL 9,4 T, COM LÂMINA 2,19 M3 - CHI DIURNO. AF_06/2014</t>
  </si>
  <si>
    <t>89036</t>
  </si>
  <si>
    <t>TRATOR DE PNEUS, POTÊNCIA 85 CV, TRAÇÃO 4X4, PESO COM LASTRO DE 4.675 KG - CHI DIURNO. AF_06/2014</t>
  </si>
  <si>
    <t>89218</t>
  </si>
  <si>
    <t>BATE-ESTACAS POR GRAVIDADE, POTÊNCIA DE 160 HP, PESO DO MARTELO ATÉ 3 TONELADAS - CHI DIURNO. AF_11/2014</t>
  </si>
  <si>
    <t>89226</t>
  </si>
  <si>
    <t>BETONEIRA CAPACIDADE NOMINAL DE 600 L, CAPACIDADE DE MISTURA 360 L, MOTOR ELÉTRICO TRIFÁSICO POTÊNCIA DE 4 CV, SEM CARREGADOR - CHI DIURNO. AF_05/2023</t>
  </si>
  <si>
    <t>89235</t>
  </si>
  <si>
    <t>FRESADORA DE ASFALTO A FRIO SOBRE RODAS, LARGURA FRESAGEM DE 1,0 M, POTÊNCIA 208 HP - CHI DIURNO. AF_11/2014</t>
  </si>
  <si>
    <t>89243</t>
  </si>
  <si>
    <t>FRESADORA DE ASFALTO A FRIO SOBRE RODAS, LARGURA FRESAGEM DE 2,0 M, POTÊNCIA 550 HP - CHI DIURNO. AF_11/2014</t>
  </si>
  <si>
    <t>89251</t>
  </si>
  <si>
    <t>RECICLADORA DE ASFALTO A FRIO SOBRE RODAS, LARGURA FRESAGEM DE 2,0 M, POTÊNCIA 422 HP - CHI DIURNO. AF_11/2014</t>
  </si>
  <si>
    <t>89258</t>
  </si>
  <si>
    <t>VIBROACABADORA DE ASFALTO SOBRE ESTEIRAS, LARGURA DE PAVIMENTAÇÃO 2,13 M A 4,55 M, POTÊNCIA 100 HP, CAPACIDADE 400 T/H - CHI DIURNO. AF_11/2014</t>
  </si>
  <si>
    <t>89273</t>
  </si>
  <si>
    <t>GUINDASTE HIDRÁULICO AUTOPROPELIDO, COM LANÇA TELESCÓPICA 28,80 M, CAPACIDADE MÁXIMA 30 T, POTÊNCIA 97 KW, TRAÇÃO 4 X 4 - CHI DIURNO. AF_11/2014</t>
  </si>
  <si>
    <t>89279</t>
  </si>
  <si>
    <t>BETONEIRA CAPACIDADE NOMINAL DE 600 L, CAPACIDADE DE MISTURA 440 L, MOTOR A DIESEL POTÊNCIA 10 HP, COM CARREGADOR - CHI DIURNO. AF_05/2023</t>
  </si>
  <si>
    <t>89877</t>
  </si>
  <si>
    <t>CAMINHÃO BASCULANTE 14 M3, COM CAVALO MECÂNICO DE CAPACIDADE MÁXIMA DE TRAÇÃO COMBINADO DE 36000 KG, POTÊNCIA 286 CV, INCLUSIVE SEMIREBOQUE COM CAÇAMBA METÁLICA - CHI DIURNO. AF_12/2014</t>
  </si>
  <si>
    <t>89884</t>
  </si>
  <si>
    <t>CAMINHÃO BASCULANTE 18 M3, COM CAVALO MECÂNICO DE CAPACIDADE MÁXIMA DE TRAÇÃO COMBINADO DE 45000 KG, POTÊNCIA 330 CV, INCLUSIVE SEMIREBOQUE COM CAÇAMBA METÁLICA - CHI DIURNO. AF_12/2014</t>
  </si>
  <si>
    <t>90587</t>
  </si>
  <si>
    <t>VIBRADOR DE IMERSÃO, DIÂMETRO DE PONTEIRA 45MM, MOTOR ELÉTRICO TRIFÁSICO POTÊNCIA DE 2 CV - CHI DIURNO. AF_06/2015</t>
  </si>
  <si>
    <t>90626</t>
  </si>
  <si>
    <t>PERFURATRIZ MANUAL, TORQUE MÁXIMO 83 N.M, POTÊNCIA 5 CV, COM DIÂMETRO MÁXIMO 4" - CHI DIURNO. AF_06/2015</t>
  </si>
  <si>
    <t>90632</t>
  </si>
  <si>
    <t>PERFURATRIZ SOBRE ESTEIRA, TORQUE MÁXIMO 600 KGF, PESO MÉDIO 1000 KG, POTÊNCIA 20 HP, DIÂMETRO MÁXIMO 10" - CHI DIURNO. AF_06/2015</t>
  </si>
  <si>
    <t>90638</t>
  </si>
  <si>
    <t>MISTURADOR DUPLO HORIZONTAL DE ALTA TURBULÊNCIA, CAPACIDADE / VOLUME 2 X 500 LITROS, MOTORES ELÉTRICOS MÍNIMO 5 CV CADA, PARA NATA CIMENTO, ARGAMASSA E OUTROS - CHI DIURNO. AF_06/2015</t>
  </si>
  <si>
    <t>90644</t>
  </si>
  <si>
    <t>BOMBA TRIPLEX, PARA INJEÇÃO DE NATA DE CIMENTO, VAZÃO MÁXIMA DE 100 LITROS/MINUTO, PRESSÃO MÁXIMA DE 70 BAR - CHI DIURNO. AF_06/2015</t>
  </si>
  <si>
    <t>90651</t>
  </si>
  <si>
    <t>BOMBA CENTRÍFUGA MONOESTÁGIO COM MOTOR ELÉTRICO MONOFÁSICO, POTÊNCIA 15 HP, DIÂMETRO DO ROTOR 173 MM, HM/Q = 30 MCA / 90 M3/H A 45 MCA / 55 M3/H - CHI DIURNO. AF_06/2015</t>
  </si>
  <si>
    <t>1,47</t>
  </si>
  <si>
    <t>90657</t>
  </si>
  <si>
    <t>BOMBA DE PROJEÇÃO DE CONCRETO SECO, POTÊNCIA 10 CV, VAZÃO 3 M3/H - CHI DIURNO. AF_06/2015</t>
  </si>
  <si>
    <t>90663</t>
  </si>
  <si>
    <t>BOMBA DE PROJEÇÃO DE CONCRETO SECO, POTÊNCIA 10 CV, VAZÃO 6 M3/H - CHI DIURNO. AF_06/2015</t>
  </si>
  <si>
    <t>90669</t>
  </si>
  <si>
    <t>PROJETOR PNEUMÁTICO DE ARGAMASSA PARA CHAPISCO E REBOCO COM RECIPIENTE ACOPLADO, TIPO CANEQUINHA, COM COMPRESSOR DE AR REBOCÁVEL VAZÃO 89 PCM E MOTOR DIESEL DE 20 CV - CHI DIURNO. AF_05/2023</t>
  </si>
  <si>
    <t>90675</t>
  </si>
  <si>
    <t>PERFURATRIZ COM TORRE METÁLICA PARA EXECUÇÃO DE ESTACA HÉLICE CONTÍNUA, PROFUNDIDADE MÁXIMA DE 30 M, DIÂMETRO MÁXIMO DE 800 MM, POTÊNCIA INSTALADA DE 268 HP, MESA ROTATIVA COM TORQUE MÁXIMO DE 170 KNM - CHI DIURNO. AF_06/2015</t>
  </si>
  <si>
    <t>90681</t>
  </si>
  <si>
    <t>PERFURATRIZ HIDRÁULICA SOBRE CAMINHÃO COM TRADO CURTO ACOPLADO, PROFUNDIDADE MÁXIMA DE 20 M, DIÂMETRO MÁXIMO DE 1500 MM, POTÊNCIA INSTALADA DE 137 HP, MESA ROTATIVA COM TORQUE MÁXIMO DE 30 KNM - CHI DIURNO. AF_06/2015</t>
  </si>
  <si>
    <t>90687</t>
  </si>
  <si>
    <t>MANIPULADOR TELESCÓPICO, POTÊNCIA DE 85 HP, CAPACIDADE DE CARGA DE 3.500 KG, ALTURA MÁXIMA DE ELEVAÇÃO DE 12,3 M - CHI DIURNO. AF_05/2023</t>
  </si>
  <si>
    <t>90693</t>
  </si>
  <si>
    <t>MINICARREGADEIRA SOBRE RODAS, POTÊNCIA LÍQUIDA DE 47 HP, CAPACIDADE NOMINAL DE OPERAÇÃO DE 646 KG - CHI DIURNO. AF_06/2015</t>
  </si>
  <si>
    <t>90965</t>
  </si>
  <si>
    <t>COMPRESSOR DE AR REBOCÁVEL, VAZÃO 89 PCM, PRESSÃO EFETIVA DE TRABALHO 102 PSI, MOTOR DIESEL, POTÊNCIA 20 CV - CHI DIURNO. AF_06/2015</t>
  </si>
  <si>
    <t>90973</t>
  </si>
  <si>
    <t>COMPRESSOR DE AR REBOCAVEL, VAZÃO 250 PCM, PRESSAO DE TRABALHO 102 PSI, MOTOR A DIESEL POTÊNCIA 81 CV - CHI DIURNO. AF_06/2015</t>
  </si>
  <si>
    <t>90982</t>
  </si>
  <si>
    <t>COMPRESSOR DE AR REBOCÁVEL, VAZÃO 748 PCM, PRESSÃO EFETIVA DE TRABALHO 102 PSI, MOTOR DIESEL, POTÊNCIA 210 CV - CHI DIURNO. AF_06/2015</t>
  </si>
  <si>
    <t>91001</t>
  </si>
  <si>
    <t>COMPRESSOR DE AR REBOCAVEL, VAZÃO 400 PCM, PRESSAO DE TRABALHO 102 PSI, MOTOR A DIESEL POTÊNCIA 110 CV - CHI DIURNO. AF_06/2015</t>
  </si>
  <si>
    <t>91032</t>
  </si>
  <si>
    <t>CAMINHÃO TRUCADO (C/ TERCEIRO EIXO) ELETRÔNICO - POTÊNCIA 231CV - PBT = 22000KG - DIST. ENTRE EIXOS 5170 MM - INCLUI CARROCERIA FIXA ABERTA DE MADEIRA - CHI DIURNO. AF_06/2015</t>
  </si>
  <si>
    <t>91278</t>
  </si>
  <si>
    <t>PLACA VIBRATÓRIA REVERSÍVEL COM MOTOR 4 TEMPOS A GASOLINA, FORÇA CENTRÍFUGA DE 25 KN (2500 KGF), POTÊNCIA 5,5 CV - CHI DIURNO. AF_08/2015</t>
  </si>
  <si>
    <t>91285</t>
  </si>
  <si>
    <t>CORTADORA DE PISO COM MOTOR 4 TEMPOS A GASOLINA, POTÊNCIA DE 13 HP, COM DISCO DE CORTE DIAMANTADO SEGMENTADO PARA CONCRETO, DIÂMETRO DE 350 MM, FURO DE 1" (14 X 1") - CHI DIURNO. AF_08/2015</t>
  </si>
  <si>
    <t>91387</t>
  </si>
  <si>
    <t>CAMINHÃO BASCULANTE 10 M3, TRUCADO CABINE SIMPLES, PESO BRUTO TOTAL 23.000 KG, CARGA ÚTIL MÁXIMA 15.935 KG, DISTÂNCIA ENTRE EIXOS 4,80 M, POTÊNCIA 230 CV INCLUSIVE CAÇAMBA METÁLICA - CHI DIURNO. AF_06/2014</t>
  </si>
  <si>
    <t>91395</t>
  </si>
  <si>
    <t>CAMINHÃO TOCO, PBT 14.300 KG, CARGA ÚTIL MÁX. 9.710 KG, DIST. ENTRE EIXOS 3,56 M, POTÊNCIA 185 CV, INCLUSIVE CARROCERIA FIXA ABERTA DE MADEIRA P/ TRANSPORTE GERAL DE CARGA SECA, DIMEN. APROX. 2,50 X 6,50 X 0,50 M - CHI DIURNO. AF_06/2014</t>
  </si>
  <si>
    <t>91486</t>
  </si>
  <si>
    <t>ESPARGIDOR DE ASFALTO PRESSURIZADO, TANQUE 6 M3 COM ISOLAÇÃO TÉRMICA, AQUECIDO COM 2 MAÇARICOS, COM BARRA ESPARGIDORA 3,60 M, MONTADO SOBRE CAMINHÃO  TOCO, PBT 14.300 KG, POTÊNCIA 185 CV - CHI DIURNO. AF_05/2023</t>
  </si>
  <si>
    <t>91534</t>
  </si>
  <si>
    <t>COMPACTADOR DE SOLOS DE PERCUSSÃO (SOQUETE) COM MOTOR A GASOLINA 4 TEMPOS, POTÊNCIA 4 CV - CHI DIURNO. AF_08/2015</t>
  </si>
  <si>
    <t>91635</t>
  </si>
  <si>
    <t>GUINDAUTO HIDRÁULICO, CAPACIDADE MÁXIMA DE CARGA 6500 KG, MOMENTO MÁXIMO DE CARGA 5,8 TM, ALCANCE MÁXIMO HORIZONTAL 7,60 M, INCLUSIVE CAMINHÃO TOCO PBT 9.700 KG, POTÊNCIA DE 160 CV - CHI DIURNO. AF_08/2015</t>
  </si>
  <si>
    <t>91646</t>
  </si>
  <si>
    <t>CAMINHÃO DE TRANSPORTE DE MATERIAL ASFÁLTICO 30.000 L, COM CAVALO MECÂNICO DE CAPACIDADE MÁXIMA DE TRAÇÃO COMBINADO DE 66.000 KG, POTÊNCIA 360 CV, INCLUSIVE TANQUE DE ASFALTO COM SERPENTINA - CHI DIURNO. AF_08/2015</t>
  </si>
  <si>
    <t>91693</t>
  </si>
  <si>
    <t>SERRA CIRCULAR DE BANCADA COM MOTOR ELÉTRICO POTÊNCIA DE 5HP, COM COIFA PARA DISCO 10" - CHI DIURNO. AF_08/2015</t>
  </si>
  <si>
    <t>92044</t>
  </si>
  <si>
    <t>DISTRIBUIDOR DE AGREGADOS REBOCAVEL, CAPACIDADE 1,9 M³, LARGURA DE TRABALHO 3,66 M - CHI DIURNO. AF_11/2015</t>
  </si>
  <si>
    <t>92107</t>
  </si>
  <si>
    <t>CAMINHÃO PARA EQUIPAMENTO DE LIMPEZA A SUCÇÃO COM CAMINHÃO TRUCADO DE PESO BRUTO TOTAL 23000 KG, CARGA ÚTIL MÁXIMA 15935 KG, DISTÂNCIA ENTRE EIXOS 4,80 M, POTÊNCIA 230 CV, INCLUSIVE LIMPADORA A SUCÇÃO, TANQUE 12000 L - CHI DIURNO. AF_05/2023</t>
  </si>
  <si>
    <t>92113</t>
  </si>
  <si>
    <t>PENEIRA ROTATIVA COM MOTOR ELÉTRICO TRIFÁSICO DE 2 CV, CILINDRO DE 1 M X 0,60 M, COM FUROS DE 3,17 MM - CHI DIURNO. AF_05/2023</t>
  </si>
  <si>
    <t>92119</t>
  </si>
  <si>
    <t>DOSADOR DE AREIA, CAPACIDADE DE 26 LITROS - CHI DIURNO. AF_05/2023</t>
  </si>
  <si>
    <t>92139</t>
  </si>
  <si>
    <t>CAMINHONETE COM MOTOR A DIESEL, POTÊNCIA 180 CV, CABINE DUPLA, 4X4 - CHI DIURNO. AF_11/2015</t>
  </si>
  <si>
    <t>92146</t>
  </si>
  <si>
    <t>CAMINHONETE CABINE SIMPLES COM MOTOR 1.6 FLEX, CÂMBIO MANUAL, POTÊNCIA 101/104 CV, 2 PORTAS - CHI DIURNO. AF_11/2015</t>
  </si>
  <si>
    <t>33,53</t>
  </si>
  <si>
    <t>92243</t>
  </si>
  <si>
    <t>CAMINHÃO DE TRANSPORTE DE MATERIAL ASFÁLTICO 20.000 L, COM CAVALO MECÂNICO DE CAPACIDADE MÁXIMA DE TRAÇÃO COMBINADO DE 45.000 KG, POTÊNCIA 330 CV, INCLUSIVE TANQUE DE ASFALTO COM MAÇARICO - CHI DIURNO. AF_12/2015</t>
  </si>
  <si>
    <t>92717</t>
  </si>
  <si>
    <t>APARELHO PARA CORTE E SOLDA OXI-ACETILENO SOBRE RODAS, INCLUSIVE CILINDROS E MAÇARICOS - CHI DIURNO. AF_05/2023</t>
  </si>
  <si>
    <t>92961</t>
  </si>
  <si>
    <t>MÁQUINA EXTRUSORA DE CONCRETO PARA GUIAS E SARJETAS, MOTOR A DIESEL, POTÊNCIA 14 CV - CHI DIURNO. AF_12/2015</t>
  </si>
  <si>
    <t>92967</t>
  </si>
  <si>
    <t>MARTELO PERFURADOR PNEUMÁTICO MANUAL, HASTE 25 X 75 MM, 21 KG - CHI DIURNO. AF_12/2015</t>
  </si>
  <si>
    <t>93225</t>
  </si>
  <si>
    <t>PERFURATRIZ COM TORRE METÁLICA PARA EXECUÇÃO DE ESTACA HÉLICE CONTÍNUA, PROFUNDIDADE MÁXIMA DE 32 M, DIÂMETRO MÁXIMO DE 1000 MM, POTÊNCIA INSTALADA DE 350 HP, MESA ROTATIVA COM TORQUE MÁXIMO DE 263 KNM - CHI DIURNO. AF_01/2016</t>
  </si>
  <si>
    <t>93234</t>
  </si>
  <si>
    <t>BETONEIRA CAPACIDADE NOMINAL 400 L, CAPACIDADE DE MISTURA 310 L, MOTOR A GASOLINA POTÊNCIA 5,5 HP, SEM CARREGADOR - CHI DIURNO. AF_02/2016</t>
  </si>
  <si>
    <t>93244</t>
  </si>
  <si>
    <t>ROLO COMPACTADOR VIBRATÓRIO PÉ DE CARNEIRO PARA SOLOS, POTÊNCIA 80 HP, PESO OPERACIONAL SEM/COM LASTRO 7,4 / 8,8 T, LARGURA DE TRABALHO 1,68 M - CHI DIURNO. AF_02/2016</t>
  </si>
  <si>
    <t>93274</t>
  </si>
  <si>
    <t>GRUA ASCENSIONAL, LANÇA DE 30 M, CAPACIDADE DE 1,0 T A 30 M, ALTURA ATÉ 39 M - CHI DIURNO. AF_05/2023</t>
  </si>
  <si>
    <t>93282</t>
  </si>
  <si>
    <t>GUINCHO ELÉTRICO DE COLUNA, CAPACIDADE 400 KG, COM MOTO FREIO, MOTOR TRIFÁSICO DE 1,25 CV - CHI DIURNO. AF_03/2016</t>
  </si>
  <si>
    <t>93288</t>
  </si>
  <si>
    <t>GUINDASTE HIDRÁULICO AUTOPROPELIDO, COM LANÇA TELESCÓPICA 40 M, CAPACIDADE MÁXIMA 60 T, POTÊNCIA 260 KW - CHI DIURNO. AF_03/2016</t>
  </si>
  <si>
    <t>93403</t>
  </si>
  <si>
    <t>GUINDAUTO HIDRÁULICO, CAPACIDADE MÁXIMA DE CARGA 3300 KG, MOMENTO MÁXIMO DE CARGA 5,8 TM, ALCANCE MÁXIMO HORIZONTAL 7,60 M, INCLUSIVE CAMINHÃO TOCO PBT 16.000 KG, POTÊNCIA DE 189 CV - CHI DIURNO. AF_03/2016</t>
  </si>
  <si>
    <t>93409</t>
  </si>
  <si>
    <t>93416</t>
  </si>
  <si>
    <t>GERADOR PORTÁTIL MONOFÁSICO, POTÊNCIA 5500 VA, MOTOR A GASOLINA, POTÊNCIA DO MOTOR 13 CV - CHI DIURNO. AF_03/2016</t>
  </si>
  <si>
    <t>93422</t>
  </si>
  <si>
    <t>GRUPO GERADOR REBOCÁVEL, POTÊNCIA 66 KVA, MOTOR A DIESEL - CHI DIURNO. AF_03/2016</t>
  </si>
  <si>
    <t>6,07</t>
  </si>
  <si>
    <t>93428</t>
  </si>
  <si>
    <t>GRUPO GERADOR ESTACIONÁRIO, POTÊNCIA 150 KVA, MOTOR A DIESEL- CHI DIURNO. AF_03/2016</t>
  </si>
  <si>
    <t>93434</t>
  </si>
  <si>
    <t>USINA DE MISTURA ASFÁLTICA À QUENTE, TIPO CONTRA FLUXO, PROD 40 A 80 TON/HORA - CHI DIURNO. AF_05/2023</t>
  </si>
  <si>
    <t>93440</t>
  </si>
  <si>
    <t>USINA DE ASFALTO À FRIO, CAPACIDADE DE 40 A 60 TON/HORA, ELÉTRICA POTÊNCIA 30 CV - CHI DIURNO. AF_05/2023</t>
  </si>
  <si>
    <t>95122</t>
  </si>
  <si>
    <t>USINA MISTURADORA DE SOLOS, CAPACIDADE DE 200 A 500 TON/H, POTENCIA 75KW - CHI DIURNO. AF_07/2016</t>
  </si>
  <si>
    <t>95128</t>
  </si>
  <si>
    <t>DISTRIBUIDOR DE AGREGADOS AUTOPROPELIDO, CAP 3 M3, A DIESEL, POTÊNCIA 176CV - CHI DIURNO. AF_07/2016</t>
  </si>
  <si>
    <t>95140</t>
  </si>
  <si>
    <t>TALHA MANUAL DE CORRENTE, CAPACIDADE DE 2 TON. COM ELEVAÇÃO DE 3 M - CHI DIURNO. AF_07/2016</t>
  </si>
  <si>
    <t>95213</t>
  </si>
  <si>
    <t>GRUA ASCENCIONAL, LANÇA DE 42 M, CAPACIDADE DE 1,5 T A 30 M, ALTURA ATÉ 39 M - CHI DIURNO. AF_05/2023</t>
  </si>
  <si>
    <t>95259</t>
  </si>
  <si>
    <t>MARTELO DEMOLIDOR PNEUMÁTICO MANUAL, 32 KG - CHI DIURNO. AF_09/2016</t>
  </si>
  <si>
    <t>95265</t>
  </si>
  <si>
    <t>COMPACTADOR DE SOLOS DE PERCUSÃO (SOQUETE) COM MOTOR A GASOLINA, POTÊNCIA 3 CV - CHI DIURNO. AF_09/2016</t>
  </si>
  <si>
    <t>95271</t>
  </si>
  <si>
    <t>RÉGUA VIBRATÓRIA DUPLA PARA CONCRETO, PESO DE 60KG, COMPRIMENTO 4 M, COM MOTOR A GASOLINA, POTÊNCIA 5,5 HP - CHI DIURNO. AF_09/2016</t>
  </si>
  <si>
    <t>95277</t>
  </si>
  <si>
    <t>POLIDORA DE PISO (POLITRIZ), PESO DE 100KG, DIÂMETRO 450 MM, MOTOR ELÉTRICO, POTÊNCIA 4 HP - CHI DIURNO. AF_05/2023</t>
  </si>
  <si>
    <t>95283</t>
  </si>
  <si>
    <t>DESEMPENADEIRA DE CONCRETO, PESO DE 78 KG, 4 PÁS, MOTOR A GASOLINA, POTÊNCIA 5,5 HP - CHI DIURNO. AF_05/2023</t>
  </si>
  <si>
    <t>95621</t>
  </si>
  <si>
    <t>PERFURATRIZ PNEUMATICA MANUAL DE PESO MEDIO, MARTELETE, 18KG, COMPRIMENTO MÁXIMO DE CURSO DE 6 M, DIAMETRO DO PISTAO DE 5,5 CM - CHI DIURNO. AF_11/2016</t>
  </si>
  <si>
    <t>95632</t>
  </si>
  <si>
    <t>ROLO COMPACTADOR VIBRATORIO TANDEM, ACO LISO, POTENCIA 125 HP, PESO SEM/COM LASTRO 10,20/11,65 T, LARGURA DE TRABALHO 1,73 M - CHI DIURNO. AF_11/2016</t>
  </si>
  <si>
    <t>95703</t>
  </si>
  <si>
    <t>PERFURATRIZ MANUAL, TORQUE MAXIMO 55 KGF.M, POTENCIA 5 CV, COM DIAMETRO MAXIMO 8 1/2" - CHI DIURNO. AF_11/2016</t>
  </si>
  <si>
    <t>95709</t>
  </si>
  <si>
    <t>95715</t>
  </si>
  <si>
    <t>ESCAVADEIRA HIDRAULICA SOBRE ESTEIRA, COM GARRA GIRATORIA DE MANDIBULAS, PESO OPERACIONAL ENTRE 22,00 E 25,50 TON, POTENCIA LIQUIDA ENTRE 150 E 160 HP - CHI DIURNO. AF_11/2016</t>
  </si>
  <si>
    <t>95721</t>
  </si>
  <si>
    <t>ESCAVADEIRA HIDRAULICA SOBRE ESTEIRA, EQUIPADA COM CLAMSHELL, COM CAPACIDADE DA CAÇAMBA ENTRE 1,20 E 1,50 M3, PESO OPERACIONAL ENTRE 20,00 E 22,00 TON, POTENCIA LIQUIDA ENTRE 150 E 160 HP - CHI DIURNO. AF_11/2016</t>
  </si>
  <si>
    <t>95873</t>
  </si>
  <si>
    <t>GRUPO GERADOR COM CARENAGEM, MOTOR DIESEL POTÊNCIA STANDART ENTRE 250 E 260 KVA - CHI DIURNO. AF_12/2016</t>
  </si>
  <si>
    <t>13,75</t>
  </si>
  <si>
    <t>96014</t>
  </si>
  <si>
    <t>TRATOR DE PNEUS COM POTÊNCIA DE 122 CV, TRAÇÃO 4X4, COM VASSOURA MECÂNICA ACOPLADA - CHI DIURNO. AF_02/2017</t>
  </si>
  <si>
    <t>96021</t>
  </si>
  <si>
    <t>TRATOR DE PNEUS COM POTÊNCIA DE 122 CV, TRAÇÃO 4X4, COM GRADE DE DISCOS ACOPLADA - CHI DIURNO. AF_02/2017</t>
  </si>
  <si>
    <t>96029</t>
  </si>
  <si>
    <t>TRATOR DE PNEUS COM POTÊNCIA DE 85 CV, TRAÇÃO 4X4, COM GRADE DE DISCOS ACOPLADA - CHI DIURNO. AF_02/2017</t>
  </si>
  <si>
    <t>96036</t>
  </si>
  <si>
    <t>CAMINHÃO BASCULANTE 10 M3, TRUCADO, POTÊNCIA 230 CV, INCLUSIVE CAÇAMBA METÁLICA, COM DISTRIBUIDOR DE AGREGADOS ACOPLADO - CHI DIURNO. AF_02/2017</t>
  </si>
  <si>
    <t>96155</t>
  </si>
  <si>
    <t>TRATOR DE PNEUS COM POTÊNCIA DE 85 CV, TRAÇÃO 4X4, COM VASSOURA MECÂNICA ACOPLADA - CHI DIURNO. AF_02/2017</t>
  </si>
  <si>
    <t>96156</t>
  </si>
  <si>
    <t>MINICARREGADEIRA SOBRE RODAS POTENCIA 47HP CAPACIDADE OPERACAO 646 KG, COM VASSOURA MECÂNICA ACOPLADA - CHI DIURNO. AF_03/2017</t>
  </si>
  <si>
    <t>96159</t>
  </si>
  <si>
    <t>MÁQUINA DEMARCADORA DE FAIXA DE TRÁFEGO À FRIO, AUTOPROPELIDA, POTÊNCIA 38 HP - CHI DIURNO. AF_07/2016</t>
  </si>
  <si>
    <t>96246</t>
  </si>
  <si>
    <t>MINIESCAVADEIRA SOBRE ESTEIRAS, POTENCIA LIQUIDA DE *30* HP, PESO OPERACIONAL DE *3.500* KG - CHI DIURNO. AF_04/2017</t>
  </si>
  <si>
    <t>96464</t>
  </si>
  <si>
    <t>ROLO COMPACTADOR DE PNEUS, ESTATICO, PRESSAO VARIAVEL, POTENCIA 110 HP, PESO SEM/COM LASTRO 10,8/27 T, LARGURA DE ROLAGEM 2,30 M - CHI DIURNO. AF_06/2017</t>
  </si>
  <si>
    <t>98765</t>
  </si>
  <si>
    <t>INVERSOR DE SOLDA MONOFÁSICO DE 160 A, POTÊNCIA DE 5400 W, TENSÃO DE 220 V, PARA SOLDA COM ELETRODOS DE 2,0 A 4,0 MM E PROCESSO TIG - CHI DIURNO. AF_06/2018</t>
  </si>
  <si>
    <t>99834</t>
  </si>
  <si>
    <t>LAVADORA DE ALTA PRESSAO (LAVA-JATO) PARA AGUA FRIA, PRESSAO DE OPERACAO ENTRE 1400 E 1900 LIB/POL2, VAZAO MAXIMA ENTRE 400 E 700 L/H - CHI DIURNO. AF_05/2023</t>
  </si>
  <si>
    <t>100642</t>
  </si>
  <si>
    <t>USINA DE MISTURA ASFÁLTICA À QUENTE, TIPO CONTRA FLUXO, PROD 100 A 140 TON/HORA - CHI DIURNO. AF_12/2019</t>
  </si>
  <si>
    <t>100648</t>
  </si>
  <si>
    <t>USINA DE ASFALTO, TIPO GRAVIMÉTRICA, PROD 150 TON/HORA - CHI DIURNO. AF_12/2019</t>
  </si>
  <si>
    <t>102274</t>
  </si>
  <si>
    <t>MARTELO DEMOLIDOR ELÉTRICO, COM POTÊNCIA DE 2.000 W, 1.000 IMPACTOS POR MINUTO, PESO DE 30 KG -  CHI DIURNO. AF_01/2021</t>
  </si>
  <si>
    <t>104092</t>
  </si>
  <si>
    <t>TERMOFUSORA PARA TUBOS E CONEXÕES EM PPR COM DIÂMETROS DE 20 A 63 MM, POTÊNCIA DE 800 W, TENSAO 220 V - CHI DIURNO. AF_05/2022</t>
  </si>
  <si>
    <t>104098</t>
  </si>
  <si>
    <t>TERMOFUSORA PARA TUBOS E CONEXÕES EM PPR COM DIÂMETROS DE 75 A 110 MM, POTÊNCIA DE *1100* W, TENSÃO 220 V - CHI DIURNO. AF_05/2022</t>
  </si>
  <si>
    <t>5089</t>
  </si>
  <si>
    <t>ROLO COMPACTADOR VIBRATÓRIO PÉ DE CARNEIRO PARA SOLOS, POTÊNCIA 80 HP, PESO OPERACIONAL SEM/COM LASTRO 7,4 / 8,8 T, LARGURA DE TRABALHO 1,68 M - MANUTENÇÃO. AF_02/2016</t>
  </si>
  <si>
    <t>5627</t>
  </si>
  <si>
    <t>ESCAVADEIRA HIDRÁULICA SOBRE ESTEIRAS, CAÇAMBA 0,80 M3, PESO OPERACIONAL 17 T, POTENCIA BRUTA 111 HP - DEPRECIAÇÃO. AF_06/2014</t>
  </si>
  <si>
    <t>5628</t>
  </si>
  <si>
    <t>ESCAVADEIRA HIDRÁULICA SOBRE ESTEIRAS, CAÇAMBA 0,80 M3, PESO OPERACIONAL 17 T, POTENCIA BRUTA 111 HP - JUROS. AF_06/2014</t>
  </si>
  <si>
    <t>5629</t>
  </si>
  <si>
    <t>ESCAVADEIRA HIDRÁULICA SOBRE ESTEIRAS, CAÇAMBA 0,80 M3, PESO OPERACIONAL 17 T, POTENCIA BRUTA 111 HP - MANUTENÇÃO. AF_06/2014</t>
  </si>
  <si>
    <t>5630</t>
  </si>
  <si>
    <t>ESCAVADEIRA HIDRÁULICA SOBRE ESTEIRAS, CAÇAMBA 0,80 M3, PESO OPERACIONAL 17 T, POTENCIA BRUTA 111 HP - MATERIAIS NA OPERAÇÃO. AF_06/2014</t>
  </si>
  <si>
    <t>5658</t>
  </si>
  <si>
    <t>5664</t>
  </si>
  <si>
    <t>RETROESCAVADEIRA SOBRE RODAS COM CARREGADEIRA, TRAÇÃO 4X4, POTÊNCIA LÍQ. 88 HP, CAÇAMBA CARREG. CAP. MÍN. 1 M3, CAÇAMBA RETRO CAP. 0,26 M3, PESO OPERACIONAL MÍN. 6.674 KG, PROFUNDIDADE ESCAVAÇÃO MÁX. 4,37 M - MANUTENÇÃO. AF_06/2014</t>
  </si>
  <si>
    <t>5667</t>
  </si>
  <si>
    <t>RETROESCAVADEIRA SOBRE RODAS COM CARREGADEIRA, TRAÇÃO 4X2, POTÊNCIA LÍQ. 79 HP, CAÇAMBA CARREG. CAP. MÍN. 1 M3, CAÇAMBA RETRO CAP. 0,20 M3, PESO OPERACIONAL MÍN. 6.570 KG, PROFUNDIDADE ESCAVAÇÃO MÁX. 4,37 M - MANUTENÇÃO. AF_06/2014</t>
  </si>
  <si>
    <t>5668</t>
  </si>
  <si>
    <t>RETROESCAVADEIRA SOBRE RODAS COM CARREGADEIRA, TRAÇÃO 4X2, POTÊNCIA LÍQ. 79 HP, CAÇAMBA CARREG. CAP. MÍN. 1 M3, CAÇAMBA RETRO CAP. 0,20 M3, PESO OPERACIONAL MÍN. 6.570 KG, PROFUNDIDADE ESCAVAÇÃO MÁX. 4,37 M - MATERIAIS NA OPERAÇÃO. AF_06/2014</t>
  </si>
  <si>
    <t>5674</t>
  </si>
  <si>
    <t>ROLO COMPACTADOR VIBRATÓRIO DE UM CILINDRO AÇO LISO, POTÊNCIA 80 HP, PESO OPERACIONAL MÁXIMO 8,1 T, IMPACTO DINÂMICO 16,15 / 9,5 T, LARGURA DE TRABALHO 1,68 M - MANUTENÇÃO. AF_06/2014</t>
  </si>
  <si>
    <t>5692</t>
  </si>
  <si>
    <t>MOTOBOMBA CENTRÍFUGA, MOTOR A GASOLINA, POTÊNCIA 5,42 HP, BOCAIS 1 1/2" X 1", DIÂMETRO ROTOR 143 MM HM/Q = 6 MCA / 16,8 M3/H A 38 MCA / 6,6 M3/H - MANUTENÇÃO. AF_06/2014</t>
  </si>
  <si>
    <t>5693</t>
  </si>
  <si>
    <t>MOTOBOMBA CENTRÍFUGA, MOTOR A GASOLINA, POTÊNCIA 5,42 HP, BOCAIS 1 1/2" X 1", DIÂMETRO ROTOR 143 MM HM/Q = 6 MCA / 16,8 M3/H A 38 MCA / 6,6 M3/H - MATERIAIS NA OPERAÇÃO. AF_06/2014</t>
  </si>
  <si>
    <t>5695</t>
  </si>
  <si>
    <t>CAMINHÃO BASCULANTE 6 M3, PESO BRUTO TOTAL 16.000 KG, CARGA ÚTIL MÁXIMA 13.071 KG, DISTÂNCIA ENTRE EIXOS 4,80 M, POTÊNCIA 230 CV INCLUSIVE CAÇAMBA METÁLICA - MANUTENÇÃO. AF_06/2014</t>
  </si>
  <si>
    <t>5703</t>
  </si>
  <si>
    <t>USINA DE CONCRETO FIXA, CAPACIDADE NOMINAL DE 90 A 120 M3/H, SEM SILO - MATERIAIS NA OPERAÇÃO. AF_07/2016</t>
  </si>
  <si>
    <t>5705</t>
  </si>
  <si>
    <t>CAMINHÃO TOCO, PBT 16.000 KG, CARGA ÚTIL MÁX. 10.685 KG, DIST. ENTRE EIXOS 4,8 M, POTÊNCIA 189 CV, INCLUSIVE CARROCERIA FIXA ABERTA DE MADEIRA P/ TRANSPORTE GERAL DE CARGA SECA, DIMEN. APROX. 2,5 X 7,00 X 0,50 M - MANUTENÇÃO. AF_06/2014</t>
  </si>
  <si>
    <t>5707</t>
  </si>
  <si>
    <t>USINA MISTURADORA DE SOLOS, CAPACIDADE DE 200 A 500 TON/H, POTENCIA 75KW - MANUTENÇÃO. AF_07/2016</t>
  </si>
  <si>
    <t>5710</t>
  </si>
  <si>
    <t>VIBROACABADORA DE ASFALTO SOBRE ESTEIRAS, LARGURA DE PAVIMENTAÇÃO 1,90 M A 5,30 M, POTÊNCIA 105 HP CAPACIDADE 450 T/H - MANUTENÇÃO. AF_11/2014</t>
  </si>
  <si>
    <t>5711</t>
  </si>
  <si>
    <t>VIBROACABADORA DE ASFALTO SOBRE ESTEIRAS, LARGURA DE PAVIMENTAÇÃO 1,90 M A 5,30 M, POTÊNCIA 105 HP CAPACIDADE 450 T/H - MATERIAIS NA OPERAÇÃO. AF_11/2014</t>
  </si>
  <si>
    <t>5714</t>
  </si>
  <si>
    <t>TRATOR DE PNEUS, POTÊNCIA 85 CV, TRAÇÃO 4X4, PESO COM LASTRO DE 4.675 KG - MANUTENÇÃO. AF_06/2014</t>
  </si>
  <si>
    <t>5715</t>
  </si>
  <si>
    <t>TRATOR DE PNEUS, POTÊNCIA 85 CV, TRAÇÃO 4X4, PESO COM LASTRO DE 4.675 KG - MATERIAIS NA OPERAÇÃO. AF_06/2014</t>
  </si>
  <si>
    <t>5718</t>
  </si>
  <si>
    <t>TRATOR DE ESTEIRAS, POTÊNCIA 170 HP, PESO OPERACIONAL 19 T, CAÇAMBA 5,2 M3 - MATERIAIS NA OPERAÇÃO. AF_06/2014</t>
  </si>
  <si>
    <t>5721</t>
  </si>
  <si>
    <t>TRATOR DE ESTEIRAS, POTÊNCIA 150 HP, PESO OPERACIONAL 16,7 T, COM RODA MOTRIZ ELEVADA E LÂMINA 3,18 M3 - MATERIAIS NA OPERAÇÃO. AF_06/2014</t>
  </si>
  <si>
    <t>5722</t>
  </si>
  <si>
    <t>TRATOR DE ESTEIRAS, POTÊNCIA 347 HP, PESO OPERACIONAL 38,5 T, COM LÂMINA 8,70 M3 - MATERIAIS NA OPERAÇÃO. AF_06/2014</t>
  </si>
  <si>
    <t>5724</t>
  </si>
  <si>
    <t>TRATOR DE ESTEIRAS, POTÊNCIA 100 HP, PESO OPERACIONAL 9,4 T, COM LÂMINA 2,19 M3 - MANUTENÇÃO. AF_06/2014</t>
  </si>
  <si>
    <t>5727</t>
  </si>
  <si>
    <t>ROLO COMPACTADOR VIBRATÓRIO REBOCÁVEL, CILINDRO DE AÇO LISO, POTÊNCIA DE TRAÇÃO DE 65 CV, PESO 4,7 T, IMPACTO DINÂMICO 18,3 T, LARGURA DE TRABALHO 1,67 M - MANUTENÇÃO. AF_02/2016</t>
  </si>
  <si>
    <t>5729</t>
  </si>
  <si>
    <t>ROLO COMPACTADOR VIBRATÓRIO TANDEM AÇO LISO, POTÊNCIA 58 HP, PESO SEM/COM LASTRO 6,5 / 9,4 T, LARGURA DE TRABALHO 1,2 M - MANUTENÇÃO. AF_06/2014</t>
  </si>
  <si>
    <t>5730</t>
  </si>
  <si>
    <t>ROLO COMPACTADOR VIBRATÓRIO TANDEM AÇO LISO, POTÊNCIA 58 HP, PESO SEM/COM LASTRO 6,5 / 9,4 T, LARGURA DE TRABALHO 1,2 M - MATERIAIS NA OPERAÇÃO. AF_06/2014</t>
  </si>
  <si>
    <t>40,36</t>
  </si>
  <si>
    <t>5735</t>
  </si>
  <si>
    <t>RETROESCAVADEIRA SOBRE RODAS COM CARREGADEIRA, TRAÇÃO 4X4, POTÊNCIA LÍQ. 72 HP, CAÇAMBA CARREG. CAP. MÍN. 0,79 M3, CAÇAMBA RETRO CAP. 0,18 M3, PESO OPERACIONAL MÍN. 7.140 KG, PROFUNDIDADE ESCAVAÇÃO MÁX. 4,50 M - MANUTENÇÃO. AF_06/2014</t>
  </si>
  <si>
    <t>5736</t>
  </si>
  <si>
    <t>RETROESCAVADEIRA SOBRE RODAS COM CARREGADEIRA, TRAÇÃO 4X4, POTÊNCIA LÍQ. 72 HP, CAÇAMBA CARREG. CAP. MÍN. 0,79 M3, CAÇAMBA RETRO CAP. 0,18 M3, PESO OPERACIONAL MÍN. 7.140 KG, PROFUNDIDADE ESCAVAÇÃO MÁX. 4,50 M - MATERIAIS NA OPERAÇÃO. AF_06/2014</t>
  </si>
  <si>
    <t>5738</t>
  </si>
  <si>
    <t>ROLO COMPACTADOR VIBRATÓRIO PÉ DE CARNEIRO, OPERADO POR CONTROLE REMOTO, POTÊNCIA 12,5 KW, PESO OPERACIONAL 1,675 T, LARGURA DE TRABALHO 0,85 M - DEPRECIAÇÃO. AF_02/2016</t>
  </si>
  <si>
    <t>5739</t>
  </si>
  <si>
    <t>ROLO COMPACTADOR VIBRATÓRIO PÉ DE CARNEIRO, OPERADO POR CONTROLE REMOTO, POTÊNCIA 12,5 KW, PESO OPERACIONAL 1,675 T, LARGURA DE TRABALHO 0,85 M - MANUTENÇÃO. AF_02/2016</t>
  </si>
  <si>
    <t>5741</t>
  </si>
  <si>
    <t>USINA DE LAMA ASFÁLTICA, PROD 30 A 50 T/H, SILO DE AGREGADO 7 M3, RESERVATÓRIOS PARA EMULSÃO E ÁGUA DE 2,3 M3 CADA, MISTURADOR TIPO PUG MILL A SER MONTADO SOBRE CAMINHÃO - MANUTENÇÃO. AF_10/2014</t>
  </si>
  <si>
    <t>5742</t>
  </si>
  <si>
    <t>USINA DE LAMA ASFÁLTICA, PROD 30 A 50 T/H, SILO DE AGREGADO 7 M3, RESERVATÓRIOS PARA EMULSÃO E ÁGUA DE 2,3 M3 CADA, MISTURADOR TIPO PUG MILL A SER MONTADO SOBRE CAMINHÃO - MATERIAIS NA OPERAÇÃO. AF_10/2014</t>
  </si>
  <si>
    <t>5747</t>
  </si>
  <si>
    <t>CAMINHÃO PIPA 6.000 L, PESO BRUTO TOTAL 13.000 KG, DISTÂNCIA ENTRE EIXOS 4,80 M, POTÊNCIA 189 CV INCLUSIVE TANQUE DE AÇO PARA TRANSPORTE DE ÁGUA, CAPACIDADE 6 M3 - MATERIAIS NA OPERAÇÃO. AF_06/2014</t>
  </si>
  <si>
    <t>5751</t>
  </si>
  <si>
    <t>CAMINHÃO TOCO, PESO BRUTO TOTAL 14.300 KG, CARGA ÚTIL MÁXIMA 9590 KG, DISTÂNCIA ENTRE EIXOS 4,76 M, POTÊNCIA 185 CV (NÃO INCLUI CARROCERIA) - MANUTENÇÃO. AF_06/2014</t>
  </si>
  <si>
    <t>5754</t>
  </si>
  <si>
    <t>CAMINHÃO TOCO, PESO BRUTO TOTAL 16.000 KG, CARGA ÚTIL MÁXIMA DE 10.685 KG, DISTÂNCIA ENTRE EIXOS 4,80 M, POTÊNCIA 189 CV EXCLUSIVE CARROCERIA - MANUTENÇÃO. AF_06/2014</t>
  </si>
  <si>
    <t>5763</t>
  </si>
  <si>
    <t>CAMINHÃO PIPA 10.000 L TRUCADO, PESO BRUTO TOTAL 23.000 KG, CARGA ÚTIL MÁXIMA 15.935 KG, DISTÂNCIA ENTRE EIXOS 4,8 M, POTÊNCIA 230 CV, INCLUSIVE TANQUE DE AÇO PARA TRANSPORTE DE ÁGUA - MANUTENÇÃO. AF_06/2014</t>
  </si>
  <si>
    <t>5765</t>
  </si>
  <si>
    <t>ESPARGIDOR DE ASFALTO PRESSURIZADO COM TANQUE DE 2500 L, REBOCÁVEL COM MOTOR A GASOLINA POTÊNCIA 3,4 HP - MANUTENÇÃO. AF_07/2014</t>
  </si>
  <si>
    <t>5766</t>
  </si>
  <si>
    <t>ESPARGIDOR DE ASFALTO PRESSURIZADO COM TANQUE DE 2500 L, REBOCÁVEL COM MOTOR A GASOLINA POTÊNCIA 3,4 HP - MATERIAIS NA OPERAÇÃO. AF_07/2014</t>
  </si>
  <si>
    <t>5779</t>
  </si>
  <si>
    <t>MOTONIVELADORA POTÊNCIA BÁSICA LÍQUIDA (PRIMEIRA MARCHA) 125 HP, PESO BRUTO 13032 KG, LARGURA DA LÂMINA DE 3,7 M - MANUTENÇÃO. AF_06/2014</t>
  </si>
  <si>
    <t>5787</t>
  </si>
  <si>
    <t>PÁ CARREGADEIRA SOBRE RODAS, POTÊNCIA 197 HP, CAPACIDADE DA CAÇAMBA 2,5 A 3,5 M3, PESO OPERACIONAL 18338 KG - MATERIAIS NA OPERAÇÃO. AF_06/2014</t>
  </si>
  <si>
    <t>5797</t>
  </si>
  <si>
    <t>COMPRESSOR DE AR REBOCÁVEL, VAZÃO 189 PCM, PRESSÃO EFETIVA DE TRABALHO 102 PSI, MOTOR DIESEL, POTÊNCIA 63 CV - MANUTENÇÃO. AF_06/2015</t>
  </si>
  <si>
    <t>5800</t>
  </si>
  <si>
    <t>7032</t>
  </si>
  <si>
    <t>TANQUE DE ASFALTO ESTACIONÁRIO COM SERPENTINA, CAPACIDADE 30.000 L - DEPRECIAÇÃO. AF_05/2023</t>
  </si>
  <si>
    <t>7033</t>
  </si>
  <si>
    <t>TANQUE DE ASFALTO ESTACIONÁRIO COM SERPENTINA, CAPACIDADE 30.000 L - JUROS. AF_05/2023</t>
  </si>
  <si>
    <t>7034</t>
  </si>
  <si>
    <t>TANQUE DE ASFALTO ESTACIONÁRIO COM SERPENTINA, CAPACIDADE 30.000 L - MANUTENÇÃO. AF_05/2023</t>
  </si>
  <si>
    <t>7035</t>
  </si>
  <si>
    <t>TANQUE DE ASFALTO ESTACIONÁRIO COM SERPENTINA, CAPACIDADE 30.000 L - MATERIAIS NA OPERAÇÃO. AF_05/2023</t>
  </si>
  <si>
    <t>7038</t>
  </si>
  <si>
    <t>ROLO COMPACTADOR DE PNEUS ESTÁTICO, PRESSÃO VARIÁVEL, POTÊNCIA 111 HP, PESO SEM/COM LASTRO 9,5 / 26 T, LARGURA DE TRABALHO 1,90 M - DEPRECIAÇÃO. AF_07/2014</t>
  </si>
  <si>
    <t>7039</t>
  </si>
  <si>
    <t>ROLO COMPACTADOR DE PNEUS ESTÁTICO, PRESSÃO VARIÁVEL, POTÊNCIA 111 HP, PESO SEM/COM LASTRO 9,5 / 26 T, LARGURA DE TRABALHO 1,90 M - JUROS. AF_07/2014</t>
  </si>
  <si>
    <t>7040</t>
  </si>
  <si>
    <t>ROLO COMPACTADOR DE PNEUS ESTÁTICO, PRESSÃO VARIÁVEL, POTÊNCIA 111 HP, PESO SEM/COM LASTRO 9,5 / 26 T, LARGURA DE TRABALHO 1,90 M - MANUTENÇÃO. AF_07/2014</t>
  </si>
  <si>
    <t>7044</t>
  </si>
  <si>
    <t>MOTOBOMBA TRASH (PARA ÁGUA SUJA) AUTO ESCORVANTE, MOTOR GASOLINA DE 6,41 HP, DIÂMETROS DE SUCÇÃO X RECALQUE: 3" X 3", HM/Q = 10 MCA / 60 M3/H A 23 MCA / 0 M3/H - DEPRECIAÇÃO. AF_10/2014</t>
  </si>
  <si>
    <t>7045</t>
  </si>
  <si>
    <t>MOTOBOMBA TRASH (PARA ÁGUA SUJA) AUTO ESCORVANTE, MOTOR GASOLINA DE 6,41 HP, DIÂMETROS DE SUCÇÃO X RECALQUE: 3" X 3", HM/Q = 10 MCA / 60 M3/H A 23 MCA / 0 M3/H - JUROS. AF_10/2014</t>
  </si>
  <si>
    <t>7046</t>
  </si>
  <si>
    <t>MOTOBOMBA TRASH (PARA ÁGUA SUJA) AUTO ESCORVANTE, MOTOR GASOLINA DE 6,41 HP, DIÂMETROS DE SUCÇÃO X RECALQUE: 3" X 3", HM/Q = 10 MCA / 60 M3/H A 23 MCA / 0 M3/H - MANUTENÇÃO. AF_10/2014</t>
  </si>
  <si>
    <t>7047</t>
  </si>
  <si>
    <t>MOTOBOMBA TRASH (PARA ÁGUA SUJA) AUTO ESCORVANTE, MOTOR GASOLINA DE 6,41 HP, DIÂMETROS DE SUCÇÃO X RECALQUE: 3" X 3", HM/Q = 10 MCA / 60 M3/H A 23 MCA / 0 M3/H - MATERIAIS NA OPERAÇÃO. AF_10/2014</t>
  </si>
  <si>
    <t>7051</t>
  </si>
  <si>
    <t>ROLO COMPACTADOR PE DE CARNEIRO VIBRATORIO, POTENCIA 125 HP, PESO OPERACIONAL SEM/COM LASTRO 11,95 / 13,30 T, IMPACTO DINAMICO 38,5 / 22,5 T, LARGURA DE TRABALHO 2,15 M - DEPRECIAÇÃO. AF_06/2014</t>
  </si>
  <si>
    <t>7052</t>
  </si>
  <si>
    <t>ROLO COMPACTADOR PE DE CARNEIRO VIBRATORIO, POTENCIA 125 HP, PESO OPERACIONAL SEM/COM LASTRO 11,95 / 13,30 T, IMPACTO DINAMICO 38,5 / 22,5 T, LARGURA DE TRABALHO 2,15 M - JUROS. AF_06/2014</t>
  </si>
  <si>
    <t>7053</t>
  </si>
  <si>
    <t>ROLO COMPACTADOR PE DE CARNEIRO VIBRATORIO, POTENCIA 125 HP, PESO OPERACIONAL SEM/COM LASTRO 11,95 / 13,30 T, IMPACTO DINAMICO 38,5 / 22,5 T, LARGURA DE TRABALHO 2,15 M - MANUTENÇÃO. AF_06/2014</t>
  </si>
  <si>
    <t>7054</t>
  </si>
  <si>
    <t>ROLO COMPACTADOR PE DE CARNEIRO VIBRATORIO, POTENCIA 125 HP, PESO OPERACIONAL SEM/COM LASTRO 11,95 / 13,30 T, IMPACTO DINAMICO 38,5 / 22,5 T, LARGURA DE TRABALHO 2,15 M - MATERIAIS NA OPERAÇÃO. AF_06/2014</t>
  </si>
  <si>
    <t>7058</t>
  </si>
  <si>
    <t>CAMINHÃO BASCULANTE 6 M3 TOCO, PESO BRUTO TOTAL 16.000 KG, CARGA ÚTIL MÁXIMA 11.130 KG, DISTÂNCIA ENTRE EIXOS 5,36 M, POTÊNCIA 185 CV, INCLUSIVE CAÇAMBA METÁLICA - DEPRECIAÇÃO. AF_06/2014</t>
  </si>
  <si>
    <t>7059</t>
  </si>
  <si>
    <t>CAMINHÃO BASCULANTE 6 M3 TOCO, PESO BRUTO TOTAL 16.000 KG, CARGA ÚTIL MÁXIMA 11.130 KG, DISTÂNCIA ENTRE EIXOS 5,36 M, POTÊNCIA 185 CV, INCLUSIVE CAÇAMBA METÁLICA - JUROS. AF_06/2014</t>
  </si>
  <si>
    <t>8,67</t>
  </si>
  <si>
    <t>7060</t>
  </si>
  <si>
    <t>CAMINHÃO BASCULANTE 6 M3 TOCO, PESO BRUTO TOTAL 16.000 KG, CARGA ÚTIL MÁXIMA 11.130 KG, DISTÂNCIA ENTRE EIXOS 5,36 M, POTÊNCIA 185 CV, INCLUSIVE CAÇAMBA METÁLICA - MANUTENÇÃO. AF_06/2014</t>
  </si>
  <si>
    <t>7061</t>
  </si>
  <si>
    <t>CAMINHÃO BASCULANTE 6 M3 TOCO, PESO BRUTO TOTAL 16.000 KG, CARGA ÚTIL MÁXIMA 11.130 KG, DISTÂNCIA ENTRE EIXOS 5,36 M, POTÊNCIA 185 CV, INCLUSIVE CAÇAMBA METÁLICA - MATERIAIS NA OPERAÇÃO. AF_06/2014</t>
  </si>
  <si>
    <t>7063</t>
  </si>
  <si>
    <t>TRATOR DE PNEUS, POTÊNCIA 122 CV, TRAÇÃO 4X4, PESO COM LASTRO DE 4.510 KG - DEPRECIAÇÃO. AF_06/2014</t>
  </si>
  <si>
    <t>7064</t>
  </si>
  <si>
    <t>TRATOR DE PNEUS, POTÊNCIA 122 CV, TRAÇÃO 4X4, PESO COM LASTRO DE 4.510 KG - JUROS. AF_06/2014</t>
  </si>
  <si>
    <t>7065</t>
  </si>
  <si>
    <t>TRATOR DE PNEUS, POTÊNCIA 122 CV, TRAÇÃO 4X4, PESO COM LASTRO DE 4.510 KG - MANUTENÇÃO. AF_06/2014</t>
  </si>
  <si>
    <t>7066</t>
  </si>
  <si>
    <t>TRATOR DE PNEUS, POTÊNCIA 122 CV, TRAÇÃO 4X4, PESO COM LASTRO DE 4.510 KG - MATERIAIS NA OPERAÇÃO. AF_06/2014</t>
  </si>
  <si>
    <t>53786</t>
  </si>
  <si>
    <t>RETROESCAVADEIRA SOBRE RODAS COM CARREGADEIRA, TRAÇÃO 4X4, POTÊNCIA LÍQ. 88 HP, CAÇAMBA CARREG. CAP. MÍN. 1 M3, CAÇAMBA RETRO CAP. 0,26 M3, PESO OPERACIONAL MÍN. 6.674 KG, PROFUNDIDADE ESCAVAÇÃO MÁX. 4,37 M - MATERIAIS NA OPERAÇÃO. AF_06/2014</t>
  </si>
  <si>
    <t>53788</t>
  </si>
  <si>
    <t>ROLO COMPACTADOR VIBRATÓRIO DE UM CILINDRO AÇO LISO, POTÊNCIA 80 HP, PESO OPERACIONAL MÁXIMO 8,1 T, IMPACTO DINÂMICO 16,15 / 9,5 T, LARGURA DE TRABALHO 1,68 M - MATERIAIS NA OPERAÇÃO. AF_06/2014</t>
  </si>
  <si>
    <t>53792</t>
  </si>
  <si>
    <t>CAMINHÃO BASCULANTE 6 M3, PESO BRUTO TOTAL 16.000 KG, CARGA ÚTIL MÁXIMA 13.071 KG, DISTÂNCIA ENTRE EIXOS 4,80 M, POTÊNCIA 230 CV INCLUSIVE CAÇAMBA METÁLICA - MATERIAIS NA OPERAÇÃO. AF_06/2014</t>
  </si>
  <si>
    <t>53794</t>
  </si>
  <si>
    <t>USINA DE CONCRETO FIXA, CAPACIDADE NOMINAL DE 90 A 120 M3/H, SEM SILO - MANUTENÇÃO. AF_07/2016</t>
  </si>
  <si>
    <t>53797</t>
  </si>
  <si>
    <t>CAMINHÃO TOCO, PBT 16.000 KG, CARGA ÚTIL MÁX. 10.685 KG, DIST. ENTRE EIXOS 4,8 M, POTÊNCIA 189 CV, INCLUSIVE CARROCERIA FIXA ABERTA DE MADEIRA P/ TRANSPORTE GERAL DE CARGA SECA, DIMEN. APROX. 2,5 X 7,00 X 0,50 M - MATERIAIS NA OPERAÇÃO. AF_06/2014</t>
  </si>
  <si>
    <t>53804</t>
  </si>
  <si>
    <t>VASSOURA MECÂNICA REBOCÁVEL COM ESCOVA CILÍNDRICA, LARGURA ÚTIL DE VARRIMENTO DE 2,44 M - MANUTENÇÃO. AF_06/2014</t>
  </si>
  <si>
    <t>53806</t>
  </si>
  <si>
    <t>TRATOR DE ESTEIRAS, POTÊNCIA 170 HP, PESO OPERACIONAL 19 T, CAÇAMBA 5,2 M3 - MANUTENÇÃO. AF_06/2014</t>
  </si>
  <si>
    <t>53810</t>
  </si>
  <si>
    <t>TRATOR DE ESTEIRAS, POTÊNCIA 150 HP, PESO OPERACIONAL 16,7 T, COM RODA MOTRIZ ELEVADA E LÂMINA 3,18 M3 - MANUTENÇÃO. AF_06/2014</t>
  </si>
  <si>
    <t>53814</t>
  </si>
  <si>
    <t>TRATOR DE ESTEIRAS, POTÊNCIA 347 HP, PESO OPERACIONAL 38,5 T, COM LÂMINA 8,70 M3 - MANUTENÇÃO. AF_06/2014</t>
  </si>
  <si>
    <t>53817</t>
  </si>
  <si>
    <t>TRATOR DE ESTEIRAS, POTÊNCIA 100 HP, PESO OPERACIONAL 9,4 T, COM LÂMINA 2,19 M3 - MATERIAIS NA OPERAÇÃO. AF_06/2014</t>
  </si>
  <si>
    <t>53818</t>
  </si>
  <si>
    <t>ROLO COMPACTADOR VIBRATÓRIO REBOCÁVEL, CILINDRO DE AÇO LISO, POTÊNCIA DE TRAÇÃO DE 65 CV, PESO 4,7 T, IMPACTO DINÂMICO 18,3 T, LARGURA DE TRABALHO 1,67 M - DEPRECIAÇÃO. AF_02/2016</t>
  </si>
  <si>
    <t>53827</t>
  </si>
  <si>
    <t>CAMINHÃO TOCO, PESO BRUTO TOTAL 14.300 KG, CARGA ÚTIL MÁXIMA 9590 KG, DISTÂNCIA ENTRE EIXOS 4,76 M, POTÊNCIA 185 CV (NÃO INCLUI CARROCERIA) - MATERIAIS NA OPERAÇÃO. AF_06/2014</t>
  </si>
  <si>
    <t>53829</t>
  </si>
  <si>
    <t>CAMINHÃO TOCO, PESO BRUTO TOTAL 16.000 KG, CARGA ÚTIL MÁXIMA DE 10.685 KG, DISTÂNCIA ENTRE EIXOS 4,80 M, POTÊNCIA 189 CV EXCLUSIVE CARROCERIA - MATERIAIS NA OPERAÇÃO. AF_06/2014</t>
  </si>
  <si>
    <t>53831</t>
  </si>
  <si>
    <t>CAMINHÃO PIPA 10.000 L TRUCADO, PESO BRUTO TOTAL 23.000 KG, CARGA ÚTIL MÁXIMA 15.935 KG, DISTÂNCIA ENTRE EIXOS 4,8 M, POTÊNCIA 230 CV, INCLUSIVE TANQUE DE AÇO PARA TRANSPORTE DE ÁGUA - MATERIAIS NA OPERAÇÃO. AF_06/2014</t>
  </si>
  <si>
    <t>53840</t>
  </si>
  <si>
    <t>GRADE DE DISCO REBOCÁVEL COM 20 DISCOS 24" X 6 MM COM PNEUS PARA TRANSPORTE - DEPRECIAÇÃO. AF_06/2014</t>
  </si>
  <si>
    <t>53841</t>
  </si>
  <si>
    <t>GRADE DE DISCO REBOCÁVEL COM 20 DISCOS 24" X 6 MM COM PNEUS PARA TRANSPORTE - MANUTENÇÃO. AF_06/2014</t>
  </si>
  <si>
    <t>53849</t>
  </si>
  <si>
    <t>MOTONIVELADORA POTÊNCIA BÁSICA LÍQUIDA (PRIMEIRA MARCHA) 125 HP, PESO BRUTO 13032 KG, LARGURA DA LÂMINA DE 3,7 M - MATERIAIS NA OPERAÇÃO. AF_06/2014</t>
  </si>
  <si>
    <t>53857</t>
  </si>
  <si>
    <t>PÁ CARREGADEIRA SOBRE RODAS, POTÊNCIA LÍQUIDA 128 HP, CAPACIDADE DA CAÇAMBA 1,7 A 2,8 M3, PESO OPERACIONAL 11632 KG - MANUTENÇÃO. AF_06/2014</t>
  </si>
  <si>
    <t>53858</t>
  </si>
  <si>
    <t>PÁ CARREGADEIRA SOBRE RODAS, POTÊNCIA LÍQUIDA 128 HP, CAPACIDADE DA CAÇAMBA 1,7 A 2,8 M3, PESO OPERACIONAL 11632 KG - MATERIAIS NA OPERAÇÃO. AF_06/2014</t>
  </si>
  <si>
    <t>53861</t>
  </si>
  <si>
    <t>PÁ CARREGADEIRA SOBRE RODAS, POTÊNCIA 197 HP, CAPACIDADE DA CAÇAMBA 2,5 A 3,5 M3, PESO OPERACIONAL 18338 KG - MANUTENÇÃO. AF_06/2014</t>
  </si>
  <si>
    <t>53863</t>
  </si>
  <si>
    <t>MARTELETE OU ROMPEDOR PNEUMÁTICO MANUAL, 28 KG, COM SILENCIADOR - MANUTENÇÃO. AF_07/2016</t>
  </si>
  <si>
    <t>53865</t>
  </si>
  <si>
    <t>COMPRESSOR DE AR REBOCÁVEL, VAZÃO 189 PCM, PRESSÃO EFETIVA DE TRABALHO 102 PSI, MOTOR DIESEL, POTÊNCIA 63 CV - MATERIAIS NA OPERAÇÃO. AF_06/2015</t>
  </si>
  <si>
    <t>53866</t>
  </si>
  <si>
    <t>53882</t>
  </si>
  <si>
    <t>CAMINHÃO PIPA 6.000 L, PESO BRUTO TOTAL 13.000 KG, DISTÂNCIA ENTRE EIXOS 4,80 M, POTÊNCIA 189 CV INCLUSIVE TANQUE DE AÇO PARA TRANSPORTE DE ÁGUA, CAPACIDADE 6 M3 - MANUTENÇÃO. AF_06/2014</t>
  </si>
  <si>
    <t>55263</t>
  </si>
  <si>
    <t>ROLO COMPACTADOR DE PNEUS ESTÁTICO, PRESSÃO VARIÁVEL, POTÊNCIA 111 HP, PESO SEM/COM LASTRO 9,5 / 26 T, LARGURA DE TRABALHO 1,90 M - MATERIAIS NA OPERAÇÃO. AF_07/2014</t>
  </si>
  <si>
    <t>73303</t>
  </si>
  <si>
    <t>GRUPO GERADOR ESTACIONÁRIO, MOTOR DIESEL POTÊNCIA 170 KVA - DEPRECIAÇÃO. AF_02/2016</t>
  </si>
  <si>
    <t>7,15</t>
  </si>
  <si>
    <t>73307</t>
  </si>
  <si>
    <t>GRUPO GERADOR ESTACIONÁRIO, MOTOR DIESEL POTÊNCIA 170 KVA - MANUTENÇÃO. AF_02/2016</t>
  </si>
  <si>
    <t>73309</t>
  </si>
  <si>
    <t>ROLO COMPACTADOR VIBRATÓRIO PÉ DE CARNEIRO PARA SOLOS, POTÊNCIA 80 HP, PESO OPERACIONAL SEM/COM LASTRO 7,4 / 8,8 T, LARGURA DE TRABALHO 1,68 M - DEPRECIAÇÃO. AF_02/2016</t>
  </si>
  <si>
    <t>73311</t>
  </si>
  <si>
    <t>GRUPO GERADOR ESTACIONÁRIO, MOTOR DIESEL POTÊNCIA 170 KVA - MATERIAIS NA OPERAÇÃO. AF_02/2016</t>
  </si>
  <si>
    <t>73313</t>
  </si>
  <si>
    <t>ROLO COMPACTADOR VIBRATÓRIO PÉ DE CARNEIRO PARA SOLOS, POTÊNCIA 80 HP, PESO OPERACIONAL SEM/COM LASTRO 7,4 / 8,8 T, LARGURA DE TRABALHO 1,68 M - JUROS. AF_02/2016</t>
  </si>
  <si>
    <t>73315</t>
  </si>
  <si>
    <t>ROLO COMPACTADOR VIBRATÓRIO PÉ DE CARNEIRO PARA SOLOS, POTÊNCIA 80 HP, PESO OPERACIONAL SEM/COM LASTRO 7,4 / 8,8 T, LARGURA DE TRABALHO 1,68 M - MATERIAIS NA OPERAÇÃO. AF_02/2016</t>
  </si>
  <si>
    <t>73335</t>
  </si>
  <si>
    <t>CAMINHÃO TOCO, PBT 14.300 KG, CARGA ÚTIL MÁX. 9.710 KG, DIST. ENTRE EIXOS 3,56 M, POTÊNCIA 185 CV, INCLUSIVE CARROCERIA FIXA ABERTA DE MADEIRA P/ TRANSPORTE GERAL DE CARGA SECA, DIMEN. APROX. 2,50 X 6,50 X 0,50 M - MANUTENÇÃO. AF_06/2014</t>
  </si>
  <si>
    <t>73340</t>
  </si>
  <si>
    <t>CAMINHÃO TOCO, PBT 14.300 KG, CARGA ÚTIL MÁX. 9.710 KG, DIST. ENTRE EIXOS 3,56 M, POTÊNCIA 185 CV, INCLUSIVE CARROCERIA FIXA ABERTA DE MADEIRA P/ TRANSPORTE GERAL DE CARGA SECA, DIMEN. APROX. 2,50 X 6,50 X 0,50 M - MATERIAIS NA OPERAÇÃO. AF_06/2014</t>
  </si>
  <si>
    <t>83361</t>
  </si>
  <si>
    <t>ESPARGIDOR DE ASFALTO PRESSURIZADO, TANQUE 6 M3 COM ISOLAÇÃO TÉRMICA, AQUECIDO COM 2 MAÇARICOS, COM BARRA ESPARGIDORA 3,60 M, MONTADO SOBRE CAMINHÃO  TOCO, PBT 14.300 KG, POTÊNCIA 185 CV - MANUTENÇÃO. AF_08/2015</t>
  </si>
  <si>
    <t>83761</t>
  </si>
  <si>
    <t>GRUPO DE SOLDAGEM COM GERADOR A DIESEL 60 CV PARA SOLDA ELÉTRICA, SOBRE 04 RODAS, COM MOTOR 4 CILINDROS 600 A - DEPRECIAÇÃO. AF_02/2016</t>
  </si>
  <si>
    <t>83762</t>
  </si>
  <si>
    <t>GRUPO DE SOLDAGEM COM GERADOR A DIESEL 60 CV PARA SOLDA ELÉTRICA, SOBRE 04 RODAS, COM MOTOR 4 CILINDROS 600 A - MANUTENÇÃO. AF_02/2016</t>
  </si>
  <si>
    <t>83763</t>
  </si>
  <si>
    <t>GRUPO DE SOLDAGEM COM GERADOR A DIESEL 60 CV PARA SOLDA ELÉTRICA, SOBRE 04 RODAS, COM MOTOR 4 CILINDROS 600 A - MATERIAIS NA OPERAÇÃO. AF_02/2016</t>
  </si>
  <si>
    <t>83764</t>
  </si>
  <si>
    <t>GRUPO DE SOLDAGEM COM GERADOR A DIESEL 60 CV PARA SOLDA ELÉTRICA, SOBRE 04 RODAS, COM MOTOR 4 CILINDROS 600 A - JUROS. AF_02/2016</t>
  </si>
  <si>
    <t>87026</t>
  </si>
  <si>
    <t>GRADE DE DISCO REBOCÁVEL COM 20 DISCOS 24" X 6 MM COM PNEUS PARA TRANSPORTE - JUROS. AF_06/2014</t>
  </si>
  <si>
    <t>0,73</t>
  </si>
  <si>
    <t>87441</t>
  </si>
  <si>
    <t>BETONEIRA CAPACIDADE NOMINAL 400 L, CAPACIDADE DE MISTURA 310 L, MOTOR A DIESEL POTÊNCIA 5,0 CV, SEM CARREGADOR - DEPRECIAÇÃO. AF_05/2023</t>
  </si>
  <si>
    <t>87442</t>
  </si>
  <si>
    <t>BETONEIRA CAPACIDADE NOMINAL 400 L, CAPACIDADE DE MISTURA 310 L, MOTOR A DIESEL POTÊNCIA 5,0 CV, SEM CARREGADOR - JUROS. AF_05/2023</t>
  </si>
  <si>
    <t>87443</t>
  </si>
  <si>
    <t>BETONEIRA CAPACIDADE NOMINAL 400 L, CAPACIDADE DE MISTURA 310 L, MOTOR A DIESEL POTÊNCIA 5,0 CV, SEM CARREGADOR - MANUTENÇÃO. AF_05/2023</t>
  </si>
  <si>
    <t>87444</t>
  </si>
  <si>
    <t>BETONEIRA CAPACIDADE NOMINAL 400 L, CAPACIDADE DE MISTURA 310 L, MOTOR A DIESEL POTÊNCIA 5,0 CV, SEM CARREGADOR - MATERIAIS NA OPERAÇÃO. AF_05/2023</t>
  </si>
  <si>
    <t>88387</t>
  </si>
  <si>
    <t>MISTURADOR DE ARGAMASSA, EIXO HORIZONTAL, CAPACIDADE DE MISTURA 300 KG, MOTOR ELÉTRICO POTÊNCIA 5 CV - DEPRECIAÇÃO. AF_05/2023</t>
  </si>
  <si>
    <t>88389</t>
  </si>
  <si>
    <t>MISTURADOR DE ARGAMASSA, EIXO HORIZONTAL, CAPACIDADE DE MISTURA 300 KG, MOTOR ELÉTRICO POTÊNCIA 5 CV - JUROS. AF_05/2023</t>
  </si>
  <si>
    <t>88390</t>
  </si>
  <si>
    <t>MISTURADOR DE ARGAMASSA, EIXO HORIZONTAL, CAPACIDADE DE MISTURA 300 KG, MOTOR ELÉTRICO POTÊNCIA 5 CV - MANUTENÇÃO. AF_05/2023</t>
  </si>
  <si>
    <t>88391</t>
  </si>
  <si>
    <t>MISTURADOR DE ARGAMASSA, EIXO HORIZONTAL, CAPACIDADE DE MISTURA 300 KG, MOTOR ELÉTRICO POTÊNCIA 5 CV - MATERIAIS NA OPERAÇÃO. AF_05/2023</t>
  </si>
  <si>
    <t>88394</t>
  </si>
  <si>
    <t>MISTURADOR DE ARGAMASSA, EIXO HORIZONTAL, CAPACIDADE DE MISTURA 600 KG, MOTOR ELÉTRICO POTÊNCIA 7,5 CV - DEPRECIAÇÃO. AF_05/2023</t>
  </si>
  <si>
    <t>88395</t>
  </si>
  <si>
    <t>MISTURADOR DE ARGAMASSA, EIXO HORIZONTAL, CAPACIDADE DE MISTURA 600 KG, MOTOR ELÉTRICO POTÊNCIA 7,5 CV - JUROS. AF_05/2023</t>
  </si>
  <si>
    <t>88396</t>
  </si>
  <si>
    <t>MISTURADOR DE ARGAMASSA, EIXO HORIZONTAL, CAPACIDADE DE MISTURA 600 KG, MOTOR ELÉTRICO POTÊNCIA 7,5 CV - MANUTENÇÃO. AF_05/2023</t>
  </si>
  <si>
    <t>88397</t>
  </si>
  <si>
    <t>MISTURADOR DE ARGAMASSA, EIXO HORIZONTAL, CAPACIDADE DE MISTURA 600 KG, MOTOR ELÉTRICO POTÊNCIA 7,5 CV - MATERIAIS NA OPERAÇÃO. AF_05/2023</t>
  </si>
  <si>
    <t>88400</t>
  </si>
  <si>
    <t>MISTURADOR DE ARGAMASSA, EIXO HORIZONTAL, CAPACIDADE DE MISTURA 160 KG, MOTOR ELÉTRICO POTÊNCIA 3 CV - DEPRECIAÇÃO. AF_05/2023</t>
  </si>
  <si>
    <t>88401</t>
  </si>
  <si>
    <t>MISTURADOR DE ARGAMASSA, EIXO HORIZONTAL, CAPACIDADE DE MISTURA 160 KG, MOTOR ELÉTRICO POTÊNCIA 3 CV - JUROS. AF_05/2023</t>
  </si>
  <si>
    <t>88402</t>
  </si>
  <si>
    <t>MISTURADOR DE ARGAMASSA, EIXO HORIZONTAL, CAPACIDADE DE MISTURA 160 KG, MOTOR ELÉTRICO POTÊNCIA 3 CV - MANUTENÇÃO. AF_05/2023</t>
  </si>
  <si>
    <t>88403</t>
  </si>
  <si>
    <t>MISTURADOR DE ARGAMASSA, EIXO HORIZONTAL, CAPACIDADE DE MISTURA 160 KG, MOTOR ELÉTRICO POTÊNCIA 3 CV - MATERIAIS NA OPERAÇÃO. AF_05/2023</t>
  </si>
  <si>
    <t>88419</t>
  </si>
  <si>
    <t>PROJETOR DE ARGAMASSA, CAPACIDADE DE PROJEÇÃO 1,5 M3/H, ALCANCE DE 30 ATÉ 60 M, MOTOR ELÉTRICO POTÊNCIA 7,5 HP - DEPRECIAÇÃO. AF_06/2014</t>
  </si>
  <si>
    <t>88422</t>
  </si>
  <si>
    <t>PROJETOR DE ARGAMASSA, CAPACIDADE DE PROJEÇÃO 1,5 M3/H, ALCANCE DE 30 ATÉ 60 M, MOTOR ELÉTRICO POTÊNCIA 7,5 HP - JUROS. AF_06/2014</t>
  </si>
  <si>
    <t>88425</t>
  </si>
  <si>
    <t>PROJETOR DE ARGAMASSA, CAPACIDADE DE PROJEÇÃO 1,5 M3/H, ALCANCE DE 30 ATÉ 60 M, MOTOR ELÉTRICO POTÊNCIA 7,5 HP - MANUTENÇÃO. AF_06/2014</t>
  </si>
  <si>
    <t>88427</t>
  </si>
  <si>
    <t>PROJETOR DE ARGAMASSA, CAPACIDADE DE PROJEÇÃO 1,5 M3/H, ALCANCE DE 30 ATÉ 60 M, MOTOR ELÉTRICO POTÊNCIA 7,5 HP - MATERIAIS NA OPERAÇÃO. AF_06/2014</t>
  </si>
  <si>
    <t>88434</t>
  </si>
  <si>
    <t>PROJETOR DE ARGAMASSA, CAPACIDADE DE PROJEÇÃO 2 M3/H, ALCANCE ATÉ 50 M, MOTOR ELÉTRICO POTÊNCIA 7,5 HP - DEPRECIAÇÃO. AF_06/2014</t>
  </si>
  <si>
    <t>88435</t>
  </si>
  <si>
    <t>PROJETOR DE ARGAMASSA, CAPACIDADE DE PROJEÇÃO 2 M3/H, ALCANCE ATÉ 50 M, MOTOR ELÉTRICO POTÊNCIA 7,5 HP - JUROS. AF_06/2014</t>
  </si>
  <si>
    <t>88436</t>
  </si>
  <si>
    <t>PROJETOR DE ARGAMASSA, CAPACIDADE DE PROJEÇÃO 2 M3/H, ALCANCE ATÉ 50 M, MOTOR ELÉTRICO POTÊNCIA 7,5 HP - MANUTENÇÃO. AF_06/2014</t>
  </si>
  <si>
    <t>88437</t>
  </si>
  <si>
    <t>PROJETOR DE ARGAMASSA, CAPACIDADE DE PROJEÇÃO 2 M3/H, ALCANCE ATÉ 50 M, MOTOR ELÉTRICO POTÊNCIA 7,5 HP - MATERIAIS NA OPERAÇÃO. AF_06/2014</t>
  </si>
  <si>
    <t>88569</t>
  </si>
  <si>
    <t>ESPARGIDOR DE ASFALTO PRESSURIZADO COM TANQUE DE 2500 L, REBOCÁVEL COM MOTOR A GASOLINA POTÊNCIA 3,4 HP - DEPRECIAÇÃO. AF_07/2014</t>
  </si>
  <si>
    <t>88570</t>
  </si>
  <si>
    <t>ESPARGIDOR DE ASFALTO PRESSURIZADO COM TANQUE DE 2500 L, REBOCÁVEL COM MOTOR A GASOLINA POTÊNCIA 3,4 HP - JUROS. AF_07/2014</t>
  </si>
  <si>
    <t>88826</t>
  </si>
  <si>
    <t>BETONEIRA CAPACIDADE NOMINAL DE 400 L, CAPACIDADE DE MISTURA 280 L, MOTOR ELÉTRICO TRIFÁSICO POTÊNCIA DE 2 CV, SEM CARREGADOR - DEPRECIAÇÃO. AF_05/2023</t>
  </si>
  <si>
    <t>88827</t>
  </si>
  <si>
    <t>BETONEIRA CAPACIDADE NOMINAL DE 400 L, CAPACIDADE DE MISTURA 280 L, MOTOR ELÉTRICO TRIFÁSICO POTÊNCIA DE 2 CV, SEM CARREGADOR - JUROS. AF_05/2023</t>
  </si>
  <si>
    <t>88828</t>
  </si>
  <si>
    <t>BETONEIRA CAPACIDADE NOMINAL DE 400 L, CAPACIDADE DE MISTURA 280 L, MOTOR ELÉTRICO TRIFÁSICO POTÊNCIA DE 2 CV, SEM CARREGADOR - MANUTENÇÃO. AF_05/2023</t>
  </si>
  <si>
    <t>88829</t>
  </si>
  <si>
    <t>BETONEIRA CAPACIDADE NOMINAL DE 400 L, CAPACIDADE DE MISTURA 280 L, MOTOR ELÉTRICO TRIFÁSICO POTÊNCIA DE 2 CV, SEM CARREGADOR - MATERIAIS NA OPERAÇÃO. AF_05/2023</t>
  </si>
  <si>
    <t>88832</t>
  </si>
  <si>
    <t>ESCAVADEIRA HIDRÁULICA SOBRE ESTEIRAS, CAÇAMBA 0,80 M3, PESO OPERACIONAL 17,8 T, POTÊNCIA LÍQUIDA 110 HP - DEPRECIAÇÃO. AF_10/2014</t>
  </si>
  <si>
    <t>88834</t>
  </si>
  <si>
    <t>ESCAVADEIRA HIDRÁULICA SOBRE ESTEIRAS, CAÇAMBA 0,80 M3, PESO OPERACIONAL 17,8 T, POTÊNCIA LÍQUIDA 110 HP - JUROS. AF_10/2014</t>
  </si>
  <si>
    <t>88835</t>
  </si>
  <si>
    <t>ESCAVADEIRA HIDRÁULICA SOBRE ESTEIRAS, CAÇAMBA 0,80 M3, PESO OPERACIONAL 17,8 T, POTÊNCIA LÍQUIDA 110 HP - MANUTENÇÃO. AF_10/2014</t>
  </si>
  <si>
    <t>88836</t>
  </si>
  <si>
    <t>ESCAVADEIRA HIDRÁULICA SOBRE ESTEIRAS, CAÇAMBA 0,80 M3, PESO OPERACIONAL 17,8 T, POTÊNCIA LÍQUIDA 110 HP - MATERIAIS NA OPERAÇÃO. AF_10/2014</t>
  </si>
  <si>
    <t>88839</t>
  </si>
  <si>
    <t>TRATOR DE ESTEIRAS, POTÊNCIA 125 HP, PESO OPERACIONAL 12,9 T, COM LÂMINA 2,7 M3 - DEPRECIAÇÃO. AF_10/2014</t>
  </si>
  <si>
    <t>88840</t>
  </si>
  <si>
    <t>TRATOR DE ESTEIRAS, POTÊNCIA 125 HP, PESO OPERACIONAL 12,9 T, COM LÂMINA 2,7 M3 - JUROS. AF_10/2014</t>
  </si>
  <si>
    <t>88841</t>
  </si>
  <si>
    <t>TRATOR DE ESTEIRAS, POTÊNCIA 125 HP, PESO OPERACIONAL 12,9 T, COM LÂMINA 2,7 M3 - MANUTENÇÃO. AF_10/2014</t>
  </si>
  <si>
    <t>55,66</t>
  </si>
  <si>
    <t>88842</t>
  </si>
  <si>
    <t>TRATOR DE ESTEIRAS, POTÊNCIA 125 HP, PESO OPERACIONAL 12,9 T, COM LÂMINA 2,7 M3 - MATERIAIS NA OPERAÇÃO. AF_10/2014</t>
  </si>
  <si>
    <t>88847</t>
  </si>
  <si>
    <t>USINA DE LAMA ASFÁLTICA, PROD 30 A 50 T/H, SILO DE AGREGADO 7 M3, RESERVATÓRIOS PARA EMULSÃO E ÁGUA DE 2,3 M3 CADA, MISTURADOR TIPO PUG MILL A SER MONTADO SOBRE CAMINHÃO - DEPRECIAÇÃO. AF_10/2014</t>
  </si>
  <si>
    <t>88848</t>
  </si>
  <si>
    <t>USINA DE LAMA ASFÁLTICA, PROD 30 A 50 T/H, SILO DE AGREGADO 7 M3, RESERVATÓRIOS PARA EMULSÃO E ÁGUA DE 2,3 M3 CADA, MISTURADOR TIPO PUG MILL A SER MONTADO SOBRE CAMINHÃO - JUROS. AF_10/2014</t>
  </si>
  <si>
    <t>88853</t>
  </si>
  <si>
    <t>MOTOBOMBA CENTRÍFUGA, MOTOR A GASOLINA, POTÊNCIA 5,42 HP, BOCAIS 1 1/2" X 1", DIÂMETRO ROTOR 143 MM HM/Q = 6 MCA / 16,8 M3/H A 38 MCA / 6,6 M3/H - DEPRECIAÇÃO. AF_06/2014</t>
  </si>
  <si>
    <t>88854</t>
  </si>
  <si>
    <t>MOTOBOMBA CENTRÍFUGA, MOTOR A GASOLINA, POTÊNCIA 5,42 HP, BOCAIS 1 1/2" X 1", DIÂMETRO ROTOR 143 MM HM/Q = 6 MCA / 16,8 M3/H A 38 MCA / 6,6 M3/H - JUROS. AF_06/2014</t>
  </si>
  <si>
    <t>88855</t>
  </si>
  <si>
    <t>88856</t>
  </si>
  <si>
    <t>88857</t>
  </si>
  <si>
    <t>RETROESCAVADEIRA SOBRE RODAS COM CARREGADEIRA, TRAÇÃO 4X4, POTÊNCIA LÍQ. 88 HP, CAÇAMBA CARREG. CAP. MÍN. 1 M3, CAÇAMBA RETRO CAP. 0,26 M3, PESO OPERACIONAL MÍN. 6.674 KG, PROFUNDIDADE ESCAVAÇÃO MÁX. 4,37 M - DEPRECIAÇÃO. AF_06/2014</t>
  </si>
  <si>
    <t>88858</t>
  </si>
  <si>
    <t>RETROESCAVADEIRA SOBRE RODAS COM CARREGADEIRA, TRAÇÃO 4X4, POTÊNCIA LÍQ. 88 HP, CAÇAMBA CARREG. CAP. MÍN. 1 M3, CAÇAMBA RETRO CAP. 0,26 M3, PESO OPERACIONAL MÍN. 6.674 KG, PROFUNDIDADE ESCAVAÇÃO MÁX. 4,37 M - JUROS. AF_06/2014</t>
  </si>
  <si>
    <t>88859</t>
  </si>
  <si>
    <t>RETROESCAVADEIRA SOBRE RODAS COM CARREGADEIRA, TRAÇÃO 4X2, POTÊNCIA LÍQ. 79 HP, CAÇAMBA CARREG. CAP. MÍN. 1 M3, CAÇAMBA RETRO CAP. 0,20 M3, PESO OPERACIONAL MÍN. 6.570 KG, PROFUNDIDADE ESCAVAÇÃO MÁX. 4,37 M - DEPRECIAÇÃO. AF_06/2014</t>
  </si>
  <si>
    <t>88860</t>
  </si>
  <si>
    <t>RETROESCAVADEIRA SOBRE RODAS COM CARREGADEIRA, TRAÇÃO 4X2, POTÊNCIA LÍQ. 79 HP, CAÇAMBA CARREG. CAP. MÍN. 1 M3, CAÇAMBA RETRO CAP. 0,20 M3, PESO OPERACIONAL MÍN. 6.570 KG, PROFUNDIDADE ESCAVAÇÃO MÁX. 4,37 M - JUROS. AF_06/2014</t>
  </si>
  <si>
    <t>88900</t>
  </si>
  <si>
    <t>ESCAVADEIRA HIDRÁULICA SOBRE ESTEIRAS, CAÇAMBA 1,20 M3, PESO OPERACIONAL 21 T, POTÊNCIA BRUTA 155 HP - DEPRECIAÇÃO. AF_06/2014</t>
  </si>
  <si>
    <t>88902</t>
  </si>
  <si>
    <t>ESCAVADEIRA HIDRÁULICA SOBRE ESTEIRAS, CAÇAMBA 1,20 M3, PESO OPERACIONAL 21 T, POTÊNCIA BRUTA 155 HP - JUROS. AF_06/2014</t>
  </si>
  <si>
    <t>88903</t>
  </si>
  <si>
    <t>ESCAVADEIRA HIDRÁULICA SOBRE ESTEIRAS, CAÇAMBA 1,20 M3, PESO OPERACIONAL 21 T, POTÊNCIA BRUTA 155 HP - MANUTENÇÃO. AF_06/2014</t>
  </si>
  <si>
    <t>88904</t>
  </si>
  <si>
    <t>ESCAVADEIRA HIDRÁULICA SOBRE ESTEIRAS, CAÇAMBA 1,20 M3, PESO OPERACIONAL 21 T, POTÊNCIA BRUTA 155 HP - MATERIAIS NA OPERAÇÃO. AF_06/2014</t>
  </si>
  <si>
    <t>89009</t>
  </si>
  <si>
    <t>TRATOR DE ESTEIRAS, POTÊNCIA 150 HP, PESO OPERACIONAL 16,7 T, COM RODA MOTRIZ ELEVADA E LÂMINA 3,18 M3 - DEPRECIAÇÃO. AF_06/2014</t>
  </si>
  <si>
    <t>89010</t>
  </si>
  <si>
    <t>TRATOR DE ESTEIRAS, POTÊNCIA 150 HP, PESO OPERACIONAL 16,7 T, COM RODA MOTRIZ ELEVADA E LÂMINA 3,18 M3 - JUROS. AF_06/2014</t>
  </si>
  <si>
    <t>89011</t>
  </si>
  <si>
    <t>RETROESCAVADEIRA SOBRE RODAS COM CARREGADEIRA, TRAÇÃO 4X4, POTÊNCIA LÍQ. 72 HP, CAÇAMBA CARREG. CAP. MÍN. 0,79 M3, CAÇAMBA RETRO CAP. 0,18 M3, PESO OPERACIONAL MÍN. 7.140 KG, PROFUNDIDADE ESCAVAÇÃO MÁX. 4,50 M - DEPRECIAÇÃO. AF_06/2014</t>
  </si>
  <si>
    <t>89012</t>
  </si>
  <si>
    <t>RETROESCAVADEIRA SOBRE RODAS COM CARREGADEIRA, TRAÇÃO 4X4, POTÊNCIA LÍQ. 72 HP, CAÇAMBA CARREG. CAP. MÍN. 0,79 M3, CAÇAMBA RETRO CAP. 0,18 M3, PESO OPERACIONAL MÍN. 7.140 KG, PROFUNDIDADE ESCAVAÇÃO MÁX. 4,50 M - JUROS. AF_06/2014</t>
  </si>
  <si>
    <t>89013</t>
  </si>
  <si>
    <t>TRATOR DE ESTEIRAS, POTÊNCIA 347 HP, PESO OPERACIONAL 38,5 T, COM LÂMINA 8,70 M3 - DEPRECIAÇÃO. AF_06/2014</t>
  </si>
  <si>
    <t>89014</t>
  </si>
  <si>
    <t>TRATOR DE ESTEIRAS, POTÊNCIA 347 HP, PESO OPERACIONAL 38,5 T, COM LÂMINA 8,70 M3 - JUROS. AF_06/2014</t>
  </si>
  <si>
    <t>89015</t>
  </si>
  <si>
    <t>VASSOURA MECÂNICA REBOCÁVEL COM ESCOVA CILÍNDRICA, LARGURA ÚTIL DE VARRIMENTO DE 2,44 M - DEPRECIAÇÃO. AF_06/2014</t>
  </si>
  <si>
    <t>89016</t>
  </si>
  <si>
    <t>VASSOURA MECÂNICA REBOCÁVEL COM ESCOVA CILÍNDRICA, LARGURA ÚTIL DE VARRIMENTO DE 2,44 M - JUROS. AF_06/2014</t>
  </si>
  <si>
    <t>89017</t>
  </si>
  <si>
    <t>TRATOR DE ESTEIRAS, POTÊNCIA 170 HP, PESO OPERACIONAL 19 T, CAÇAMBA 5,2 M3 - DEPRECIAÇÃO. AF_06/2014</t>
  </si>
  <si>
    <t>89018</t>
  </si>
  <si>
    <t>TRATOR DE ESTEIRAS, POTÊNCIA 170 HP, PESO OPERACIONAL 19 T, CAÇAMBA 5,2 M3 - JUROS. AF_06/2014</t>
  </si>
  <si>
    <t>89019</t>
  </si>
  <si>
    <t>89020</t>
  </si>
  <si>
    <t>89023</t>
  </si>
  <si>
    <t>TANQUE DE ASFALTO ESTACIONÁRIO COM MAÇARICO, CAPACIDADE 20.000 L - DEPRECIAÇÃO. AF_05/2023</t>
  </si>
  <si>
    <t>89024</t>
  </si>
  <si>
    <t>TANQUE DE ASFALTO ESTACIONÁRIO COM MAÇARICO, CAPACIDADE 20.000 L - JUROS. AF_05/2023</t>
  </si>
  <si>
    <t>89025</t>
  </si>
  <si>
    <t>TANQUE DE ASFALTO ESTACIONÁRIO COM MAÇARICO, CAPACIDADE 20.000 L - MANUTENÇÃO. AF_05/2023</t>
  </si>
  <si>
    <t>89026</t>
  </si>
  <si>
    <t>TANQUE DE ASFALTO ESTACIONÁRIO COM MAÇARICO, CAPACIDADE 20.000 L - MATERIAIS NA OPERAÇÃO. AF_05/2023</t>
  </si>
  <si>
    <t>89029</t>
  </si>
  <si>
    <t>TRATOR DE ESTEIRAS, POTÊNCIA 100 HP, PESO OPERACIONAL 9,4 T, COM LÂMINA 2,19 M3 - DEPRECIAÇÃO. AF_06/2014</t>
  </si>
  <si>
    <t>89030</t>
  </si>
  <si>
    <t>TRATOR DE ESTEIRAS, POTÊNCIA 100 HP, PESO OPERACIONAL 9,4 T, COM LÂMINA 2,19 M3 - JUROS. AF_06/2014</t>
  </si>
  <si>
    <t>89033</t>
  </si>
  <si>
    <t>TRATOR DE PNEUS, POTÊNCIA 85 CV, TRAÇÃO 4X4, PESO COM LASTRO DE 4.675 KG - DEPRECIAÇÃO. AF_06/2014</t>
  </si>
  <si>
    <t>89034</t>
  </si>
  <si>
    <t>TRATOR DE PNEUS, POTÊNCIA 85 CV, TRAÇÃO 4X4, PESO COM LASTRO DE 4.675 KG - JUROS. AF_06/2014</t>
  </si>
  <si>
    <t>89128</t>
  </si>
  <si>
    <t>PÁ CARREGADEIRA SOBRE RODAS, POTÊNCIA LÍQUIDA 128 HP, CAPACIDADE DA CAÇAMBA 1,7 A 2,8 M3, PESO OPERACIONAL 11632 KG - DEPRECIAÇÃO. AF_06/2014</t>
  </si>
  <si>
    <t>89129</t>
  </si>
  <si>
    <t>PÁ CARREGADEIRA SOBRE RODAS, POTÊNCIA LÍQUIDA 128 HP, CAPACIDADE DA CAÇAMBA 1,7 A 2,8 M3, PESO OPERACIONAL 11632 KG - JUROS. AF_06/2014</t>
  </si>
  <si>
    <t>89130</t>
  </si>
  <si>
    <t>PÁ CARREGADEIRA SOBRE RODAS, POTÊNCIA 197 HP, CAPACIDADE DA CAÇAMBA 2,5 A 3,5 M3, PESO OPERACIONAL 18338 KG - DEPRECIAÇÃO. AF_06/2014</t>
  </si>
  <si>
    <t>89131</t>
  </si>
  <si>
    <t>PÁ CARREGADEIRA SOBRE RODAS, POTÊNCIA 197 HP, CAPACIDADE DA CAÇAMBA 2,5 A 3,5 M3, PESO OPERACIONAL 18338 KG - JUROS. AF_06/2014</t>
  </si>
  <si>
    <t>89210</t>
  </si>
  <si>
    <t>ROLO COMPACTADOR VIBRATÓRIO DE UM CILINDRO AÇO LISO, POTÊNCIA 80 HP, PESO OPERACIONAL MÁXIMO 8,1 T, IMPACTO DINÂMICO 16,15 / 9,5 T, LARGURA DE TRABALHO 1,68 M - DEPRECIAÇÃO. AF_06/2014</t>
  </si>
  <si>
    <t>89211</t>
  </si>
  <si>
    <t>ROLO COMPACTADOR VIBRATÓRIO DE UM CILINDRO AÇO LISO, POTÊNCIA 80 HP, PESO OPERACIONAL MÁXIMO 8,1 T, IMPACTO DINÂMICO 16,15 / 9,5 T, LARGURA DE TRABALHO 1,68 M - JUROS. AF_06/2014</t>
  </si>
  <si>
    <t>89212</t>
  </si>
  <si>
    <t>BATE-ESTACAS POR GRAVIDADE, POTÊNCIA DE 160 HP, PESO DO MARTELO ATÉ 3 TONELADAS - DEPRECIAÇÃO. AF_11/2014</t>
  </si>
  <si>
    <t>89213</t>
  </si>
  <si>
    <t>BATE-ESTACAS POR GRAVIDADE, POTÊNCIA DE 160 HP, PESO DO MARTELO ATÉ 3 TONELADAS - JUROS. AF_11/2014</t>
  </si>
  <si>
    <t>89214</t>
  </si>
  <si>
    <t>BATE-ESTACAS POR GRAVIDADE, POTÊNCIA DE 160 HP, PESO DO MARTELO ATÉ 3 TONELADAS - MANUTENÇÃO. AF_11/2014</t>
  </si>
  <si>
    <t>89215</t>
  </si>
  <si>
    <t>BATE-ESTACAS POR GRAVIDADE, POTÊNCIA DE 160 HP, PESO DO MARTELO ATÉ 3 TONELADAS - MATERIAIS NA OPERAÇÃO. AF_11/2014</t>
  </si>
  <si>
    <t>89221</t>
  </si>
  <si>
    <t>BETONEIRA CAPACIDADE NOMINAL DE 600 L, CAPACIDADE DE MISTURA 360 L, MOTOR ELÉTRICO TRIFÁSICO POTÊNCIA DE 4 CV, SEM CARREGADOR - DEPRECIAÇÃO. AF_05/2023</t>
  </si>
  <si>
    <t>89222</t>
  </si>
  <si>
    <t>BETONEIRA CAPACIDADE NOMINAL DE 600 L, CAPACIDADE DE MISTURA 360 L, MOTOR ELÉTRICO TRIFÁSICO POTÊNCIA DE 4 CV, SEM CARREGADOR - JUROS. AF_05/2023</t>
  </si>
  <si>
    <t>89223</t>
  </si>
  <si>
    <t>BETONEIRA CAPACIDADE NOMINAL DE 600 L, CAPACIDADE DE MISTURA 360 L, MOTOR ELÉTRICO TRIFÁSICO POTÊNCIA DE 4 CV, SEM CARREGADOR - MANUTENÇÃO. AF_05/2023</t>
  </si>
  <si>
    <t>89224</t>
  </si>
  <si>
    <t>BETONEIRA CAPACIDADE NOMINAL DE 600 L, CAPACIDADE DE MISTURA 360 L, MOTOR ELÉTRICO TRIFÁSICO POTÊNCIA DE 4 CV, SEM CARREGADOR - MATERIAIS NA OPERAÇÃO. AF_05/2023</t>
  </si>
  <si>
    <t>89228</t>
  </si>
  <si>
    <t>MOTONIVELADORA POTÊNCIA BÁSICA LÍQUIDA (PRIMEIRA MARCHA) 125 HP, PESO BRUTO 13032 KG, LARGURA DA LÂMINA DE 3,7 M - DEPRECIAÇÃO. AF_06/2014</t>
  </si>
  <si>
    <t>89229</t>
  </si>
  <si>
    <t>MOTONIVELADORA POTÊNCIA BÁSICA LÍQUIDA (PRIMEIRA MARCHA) 125 HP, PESO BRUTO 13032 KG, LARGURA DA LÂMINA DE 3,7 M - JUROS. AF_06/2014</t>
  </si>
  <si>
    <t>89230</t>
  </si>
  <si>
    <t>FRESADORA DE ASFALTO A FRIO SOBRE RODAS, LARGURA FRESAGEM DE 1,0 M, POTÊNCIA 208 HP - DEPRECIAÇÃO. AF_11/2014</t>
  </si>
  <si>
    <t>89231</t>
  </si>
  <si>
    <t>FRESADORA DE ASFALTO A FRIO SOBRE RODAS, LARGURA FRESAGEM DE 1,0 M, POTÊNCIA 208 HP - JUROS. AF_11/2014</t>
  </si>
  <si>
    <t>89232</t>
  </si>
  <si>
    <t>FRESADORA DE ASFALTO A FRIO SOBRE RODAS, LARGURA FRESAGEM DE 1,0 M, POTÊNCIA 208 HP - MANUTENÇÃO. AF_11/2014</t>
  </si>
  <si>
    <t>89233</t>
  </si>
  <si>
    <t>FRESADORA DE ASFALTO A FRIO SOBRE RODAS, LARGURA FRESAGEM DE 1,0 M, POTÊNCIA 208 HP - MATERIAIS NA OPERAÇÃO. AF_11/2014</t>
  </si>
  <si>
    <t>89236</t>
  </si>
  <si>
    <t>FRESADORA DE ASFALTO A FRIO SOBRE RODAS, LARGURA FRESAGEM DE 2,0 M, POTÊNCIA 550 HP - DEPRECIAÇÃO. AF_11/2014</t>
  </si>
  <si>
    <t>89237</t>
  </si>
  <si>
    <t>FRESADORA DE ASFALTO A FRIO SOBRE RODAS, LARGURA FRESAGEM DE 2,0 M, POTÊNCIA 550 HP - JUROS. AF_11/2014</t>
  </si>
  <si>
    <t>89238</t>
  </si>
  <si>
    <t>FRESADORA DE ASFALTO A FRIO SOBRE RODAS, LARGURA FRESAGEM DE 2,0 M, POTÊNCIA 550 HP - MANUTENÇÃO. AF_11/2014</t>
  </si>
  <si>
    <t>89239</t>
  </si>
  <si>
    <t>FRESADORA DE ASFALTO A FRIO SOBRE RODAS, LARGURA FRESAGEM DE 2,0 M, POTÊNCIA 550 HP - MATERIAIS NA OPERAÇÃO. AF_11/2014</t>
  </si>
  <si>
    <t>89240</t>
  </si>
  <si>
    <t>VIBROACABADORA DE ASFALTO SOBRE ESTEIRAS, LARGURA DE PAVIMENTAÇÃO 1,90 M A 5,30 M, POTÊNCIA 105 HP CAPACIDADE 450 T/H - DEPRECIAÇÃO. AF_11/2014</t>
  </si>
  <si>
    <t>89241</t>
  </si>
  <si>
    <t>VIBROACABADORA DE ASFALTO SOBRE ESTEIRAS, LARGURA DE PAVIMENTAÇÃO 1,90 M A 5,30 M, POTÊNCIA 105 HP CAPACIDADE 450 T/H - JUROS. AF_11/2014</t>
  </si>
  <si>
    <t>89246</t>
  </si>
  <si>
    <t>RECICLADORA DE ASFALTO A FRIO SOBRE RODAS, LARGURA FRESAGEM DE 2,0 M, POTÊNCIA 422 HP - DEPRECIAÇÃO. AF_11/2014</t>
  </si>
  <si>
    <t>89247</t>
  </si>
  <si>
    <t>RECICLADORA DE ASFALTO A FRIO SOBRE RODAS, LARGURA FRESAGEM DE 2,0 M, POTÊNCIA 422 HP - JUROS. AF_11/2014</t>
  </si>
  <si>
    <t>89248</t>
  </si>
  <si>
    <t>RECICLADORA DE ASFALTO A FRIO SOBRE RODAS, LARGURA FRESAGEM DE 2,0 M, POTÊNCIA 422 HP - MANUTENÇÃO. AF_11/2014</t>
  </si>
  <si>
    <t>89249</t>
  </si>
  <si>
    <t>RECICLADORA DE ASFALTO A FRIO SOBRE RODAS, LARGURA FRESAGEM DE 2,0 M, POTÊNCIA 422 HP - MATERIAIS NA OPERAÇÃO. AF_11/2014</t>
  </si>
  <si>
    <t>89253</t>
  </si>
  <si>
    <t>VIBROACABADORA DE ASFALTO SOBRE ESTEIRAS, LARGURA DE PAVIMENTAÇÃO 2,13 M A 4,55 M, POTÊNCIA 100 HP, CAPACIDADE 400 T/H - DEPRECIAÇÃO. AF_11/2014</t>
  </si>
  <si>
    <t>89254</t>
  </si>
  <si>
    <t>VIBROACABADORA DE ASFALTO SOBRE ESTEIRAS, LARGURA DE PAVIMENTAÇÃO 2,13 M A 4,55 M, POTÊNCIA 100 HP, CAPACIDADE 400 T/H - JUROS. AF_11/2014</t>
  </si>
  <si>
    <t>89255</t>
  </si>
  <si>
    <t>VIBROACABADORA DE ASFALTO SOBRE ESTEIRAS, LARGURA DE PAVIMENTAÇÃO 2,13 M A 4,55 M, POTÊNCIA 100 HP, CAPACIDADE 400 T/H - MANUTENÇÃO. AF_11/2014</t>
  </si>
  <si>
    <t>89256</t>
  </si>
  <si>
    <t>VIBROACABADORA DE ASFALTO SOBRE ESTEIRAS, LARGURA DE PAVIMENTAÇÃO 2,13 M A 4,55 M, POTÊNCIA 100 HP, CAPACIDADE 400 T/H - MATERIAIS NA OPERAÇÃO. AF_11/2014</t>
  </si>
  <si>
    <t>89259</t>
  </si>
  <si>
    <t>GUINDAUTO HIDRÁULICO, CAPACIDADE MÁXIMA DE CARGA 6200 KG, MOMENTO MÁXIMO DE CARGA 11,7 TM, ALCANCE MÁXIMO HORIZONTAL 9,70 M, INCLUSIVE CAMINHÃO TOCO PBT 16.000 KG, POTÊNCIA DE 189 CV - DEPRECIAÇÃO. AF_06/2014</t>
  </si>
  <si>
    <t>89260</t>
  </si>
  <si>
    <t>GUINDAUTO HIDRÁULICO, CAPACIDADE MÁXIMA DE CARGA 6200 KG, MOMENTO MÁXIMO DE CARGA 11,7 TM, ALCANCE MÁXIMO HORIZONTAL 9,70 M, INCLUSIVE CAMINHÃO TOCO PBT 16.000 KG, POTÊNCIA DE 189 CV - JUROS. AF_06/2014</t>
  </si>
  <si>
    <t>89262</t>
  </si>
  <si>
    <t>GUINDAUTO HIDRÁULICO, CAPACIDADE MÁXIMA DE CARGA 6200 KG, MOMENTO MÁXIMO DE CARGA 11,7 TM, ALCANCE MÁXIMO HORIZONTAL 9,70 M, INCLUSIVE CAMINHÃO TOCO PBT 16.000 KG, POTÊNCIA DE 189 CV - MANUTENÇÃO. AF_06/2014</t>
  </si>
  <si>
    <t>89264</t>
  </si>
  <si>
    <t>CAMINHÃO TOCO, PBT 16.000 KG, CARGA ÚTIL MÁX. 10.685 KG, DIST. ENTRE EIXOS 4,8 M, POTÊNCIA 189 CV, INCLUSIVE CARROCERIA FIXA ABERTA DE MADEIRA P/ TRANSPORTE GERAL DE CARGA SECA, DIMEN. APROX. 2,5 X 7,00 X 0,50 M - DEPRECIAÇÃO. AF_06/2014</t>
  </si>
  <si>
    <t>89265</t>
  </si>
  <si>
    <t>CAMINHÃO TOCO, PBT 16.000 KG, CARGA ÚTIL MÁX. 10.685 KG, DIST. ENTRE EIXOS 4,8 M, POTÊNCIA 189 CV, INCLUSIVE CARROCERIA FIXA ABERTA DE MADEIRA P/ TRANSPORTE GERAL DE CARGA SECA, DIMEN. APROX. 2,5 X 7,00 X 0,50 M - JUROS. AF_06/2014</t>
  </si>
  <si>
    <t>89266</t>
  </si>
  <si>
    <t>CAMINHÃO TOCO, PBT 16.000 KG, CARGA ÚTIL MÁX. 10.685 KG, DIST. ENTRE EIXOS 4,8 M, POTÊNCIA 189 CV, INCLUSIVE CARROCERIA FIXA ABERTA DE MADEIRA P/ TRANSPORTE GERAL DE CARGA SECA, DIMEN. APROX. 2,5 X 7,00 X 0,50 M - IMPOSTOS E SEGUROS. AF_06/2014</t>
  </si>
  <si>
    <t>89267</t>
  </si>
  <si>
    <t>GUINDASTE HIDRÁULICO AUTOPROPELIDO, COM LANÇA TELESCÓPICA 28,80 M, CAPACIDADE MÁXIMA 30 T, POTÊNCIA 97 KW, TRAÇÃO 4 X 4 - DEPRECIAÇÃO. AF_11/2014</t>
  </si>
  <si>
    <t>89268</t>
  </si>
  <si>
    <t>GUINDASTE HIDRÁULICO AUTOPROPELIDO, COM LANÇA TELESCÓPICA 28,80 M, CAPACIDADE MÁXIMA 30 T, POTÊNCIA 97 KW, TRAÇÃO 4 X 4 - JUROS. AF_11/2014</t>
  </si>
  <si>
    <t>89269</t>
  </si>
  <si>
    <t>GUINDASTE HIDRÁULICO AUTOPROPELIDO, COM LANÇA TELESCÓPICA 28,80 M, CAPACIDADE MÁXIMA 30 T, POTÊNCIA 97 KW, TRAÇÃO 4 X 4 - IMPOSTOS E SEGUROS. AF_11/2014</t>
  </si>
  <si>
    <t>89270</t>
  </si>
  <si>
    <t>GUINDASTE HIDRÁULICO AUTOPROPELIDO, COM LANÇA TELESCÓPICA 28,80 M, CAPACIDADE MÁXIMA 30 T, POTÊNCIA 97 KW, TRAÇÃO 4 X 4 - MANUTENÇÃO. AF_11/2014</t>
  </si>
  <si>
    <t>89271</t>
  </si>
  <si>
    <t>GUINDASTE HIDRÁULICO AUTOPROPELIDO, COM LANÇA TELESCÓPICA 28,80 M, CAPACIDADE MÁXIMA 30 T, POTÊNCIA 97 KW, TRAÇÃO 4 X 4 - MATERIAIS NA OPERAÇÃO. AF_11/2014</t>
  </si>
  <si>
    <t>89274</t>
  </si>
  <si>
    <t>BETONEIRA CAPACIDADE NOMINAL DE 600 L, CAPACIDADE DE MISTURA 440 L, MOTOR A DIESEL POTÊNCIA 10 CV, COM CARREGADOR - DEPRECIAÇÃO. AF_05/2023</t>
  </si>
  <si>
    <t>89275</t>
  </si>
  <si>
    <t>BETONEIRA CAPACIDADE NOMINAL DE 600 L, CAPACIDADE DE MISTURA 440 L, MOTOR A DIESEL POTÊNCIA 10 CV, COM CARREGADOR - JUROS. AF_05/2023</t>
  </si>
  <si>
    <t>89276</t>
  </si>
  <si>
    <t>BETONEIRA CAPACIDADE NOMINAL DE 600 L, CAPACIDADE DE MISTURA 440 L, MOTOR A DIESEL POTÊNCIA 10 CV, COM CARREGADOR - MANUTENÇÃO. AF_05/2023</t>
  </si>
  <si>
    <t>89277</t>
  </si>
  <si>
    <t>BETONEIRA CAPACIDADE NOMINAL DE 600 L, CAPACIDADE DE MISTURA 440 L, MOTOR A DIESEL POTÊNCIA 10 CV, COM CARREGADOR - MATERIAIS NA OPERAÇÃO. AF_05/2023</t>
  </si>
  <si>
    <t>89280</t>
  </si>
  <si>
    <t>ROLO COMPACTADOR VIBRATÓRIO TANDEM AÇO LISO, POTÊNCIA 58 HP, PESO SEM/COM LASTRO 6,5 / 9,4 T, LARGURA DE TRABALHO 1,2 M - DEPRECIAÇÃO. AF_06/2014</t>
  </si>
  <si>
    <t>89281</t>
  </si>
  <si>
    <t>ROLO COMPACTADOR VIBRATÓRIO TANDEM AÇO LISO, POTÊNCIA 58 HP, PESO SEM/COM LASTRO 6,5 / 9,4 T, LARGURA DE TRABALHO 1,2 M - JUROS. AF_06/2014</t>
  </si>
  <si>
    <t>89870</t>
  </si>
  <si>
    <t>CAMINHÃO BASCULANTE 14 M3, COM CAVALO MECÂNICO DE CAPACIDADE MÁXIMA DE TRAÇÃO COMBINADO DE 36000 KG, POTÊNCIA 286 CV, INCLUSIVE SEMIREBOQUE COM CAÇAMBA METÁLICA - DEPRECIAÇÃO. AF_12/2014</t>
  </si>
  <si>
    <t>89871</t>
  </si>
  <si>
    <t>CAMINHÃO BASCULANTE 14 M3, COM CAVALO MECÂNICO DE CAPACIDADE MÁXIMA DE TRAÇÃO COMBINADO DE 36000 KG, POTÊNCIA 286 CV, INCLUSIVE SEMIREBOQUE COM CAÇAMBA METÁLICA - JUROS. AF_12/2014</t>
  </si>
  <si>
    <t>89872</t>
  </si>
  <si>
    <t>CAMINHÃO BASCULANTE 14 M3, COM CAVALO MECÂNICO DE CAPACIDADE MÁXIMA DE TRAÇÃO COMBINADO DE 36000 KG, POTÊNCIA 286 CV, INCLUSIVE SEMIREBOQUE COM CAÇAMBA METÁLICA - IMPOSTOS E SEGUROS. AF_12/2014</t>
  </si>
  <si>
    <t>89873</t>
  </si>
  <si>
    <t>CAMINHÃO BASCULANTE 14 M3, COM CAVALO MECÂNICO DE CAPACIDADE MÁXIMA DE TRAÇÃO COMBINADO DE 36000 KG, POTÊNCIA 286 CV, INCLUSIVE SEMIREBOQUE COM CAÇAMBA METÁLICA - MANUTENÇÃO. AF_12/2014</t>
  </si>
  <si>
    <t>89874</t>
  </si>
  <si>
    <t>CAMINHÃO BASCULANTE 14 M3, COM CAVALO MECÂNICO DE CAPACIDADE MÁXIMA DE TRAÇÃO COMBINADO DE 36000 KG, POTÊNCIA 286 CV, INCLUSIVE SEMIREBOQUE COM CAÇAMBA METÁLICA - MATERIAIS NA OPERAÇÃO. AF_12/2014</t>
  </si>
  <si>
    <t>89878</t>
  </si>
  <si>
    <t>CAMINHÃO BASCULANTE 18 M3, COM CAVALO MECÂNICO DE CAPACIDADE MÁXIMA DE TRAÇÃO COMBINADO DE 45000 KG, POTÊNCIA 330 CV, INCLUSIVE SEMIREBOQUE COM CAÇAMBA METÁLICA - DEPRECIAÇÃO. AF_12/2014</t>
  </si>
  <si>
    <t>89879</t>
  </si>
  <si>
    <t>CAMINHÃO BASCULANTE 18 M3, COM CAVALO MECÂNICO DE CAPACIDADE MÁXIMA DE TRAÇÃO COMBINADO DE 45000 KG, POTÊNCIA 330 CV, INCLUSIVE SEMIREBOQUE COM CAÇAMBA METÁLICA - JUROS. AF_12/2014</t>
  </si>
  <si>
    <t>89880</t>
  </si>
  <si>
    <t>CAMINHÃO BASCULANTE 18 M3, COM CAVALO MECÂNICO DE CAPACIDADE MÁXIMA DE TRAÇÃO COMBINADO DE 45000 KG, POTÊNCIA 330 CV, INCLUSIVE SEMIREBOQUE COM CAÇAMBA METÁLICA - IMPOSTOS E SEGUROS. AF_12/2014</t>
  </si>
  <si>
    <t>89881</t>
  </si>
  <si>
    <t>CAMINHÃO BASCULANTE 18 M3, COM CAVALO MECÂNICO DE CAPACIDADE MÁXIMA DE TRAÇÃO COMBINADO DE 45000 KG, POTÊNCIA 330 CV, INCLUSIVE SEMIREBOQUE COM CAÇAMBA METÁLICA - MANUTENÇÃO. AF_12/2014</t>
  </si>
  <si>
    <t>89882</t>
  </si>
  <si>
    <t>CAMINHÃO BASCULANTE 18 M3, COM CAVALO MECÂNICO DE CAPACIDADE MÁXIMA DE TRAÇÃO COMBINADO DE 45000 KG, POTÊNCIA 330 CV, INCLUSIVE SEMIREBOQUE COM CAÇAMBA METÁLICA - MATERIAIS NA OPERAÇÃO. AF_12/2014</t>
  </si>
  <si>
    <t>90582</t>
  </si>
  <si>
    <t>VIBRADOR DE IMERSÃO, DIÂMETRO DE PONTEIRA 45MM, MOTOR ELÉTRICO TRIFÁSICO POTÊNCIA DE 2 CV - DEPRECIAÇÃO. AF_06/2015</t>
  </si>
  <si>
    <t>0,40</t>
  </si>
  <si>
    <t>90583</t>
  </si>
  <si>
    <t>VIBRADOR DE IMERSÃO, DIÂMETRO DE PONTEIRA 45MM, MOTOR ELÉTRICO TRIFÁSICO POTÊNCIA DE 2 CV - JUROS. AF_06/2015</t>
  </si>
  <si>
    <t>90584</t>
  </si>
  <si>
    <t>VIBRADOR DE IMERSÃO, DIÂMETRO DE PONTEIRA 45MM, MOTOR ELÉTRICO TRIFÁSICO POTÊNCIA DE 2 CV - MANUTENÇÃO. AF_06/2015</t>
  </si>
  <si>
    <t>90585</t>
  </si>
  <si>
    <t>VIBRADOR DE IMERSÃO, DIÂMETRO DE PONTEIRA 45MM, MOTOR ELÉTRICO TRIFÁSICO POTÊNCIA DE 2 CV - MATERIAIS NA OPERAÇÃO. AF_06/2015</t>
  </si>
  <si>
    <t>90621</t>
  </si>
  <si>
    <t>PERFURATRIZ MANUAL, TORQUE MÁXIMO 83 N.M, POTÊNCIA 5 CV, COM DIÂMETRO MÁXIMO 4" - DEPRECIAÇÃO. AF_06/2015</t>
  </si>
  <si>
    <t>90622</t>
  </si>
  <si>
    <t>PERFURATRIZ MANUAL, TORQUE MÁXIMO 83 N.M, POTÊNCIA 5 CV, COM DIÂMETRO MÁXIMO 4" - JUROS. AF_06/2015</t>
  </si>
  <si>
    <t>90623</t>
  </si>
  <si>
    <t>PERFURATRIZ MANUAL, TORQUE MÁXIMO 83 N.M, POTÊNCIA 5 CV, COM DIÂMETRO MÁXIMO 4" - MANUTENÇÃO. AF_06/2015</t>
  </si>
  <si>
    <t>90624</t>
  </si>
  <si>
    <t>PERFURATRIZ MANUAL, TORQUE MÁXIMO 83 N.M, POTÊNCIA 5 CV, COM DIÂMETRO MÁXIMO 4" - MATERIAIS NA OPERAÇÃO. AF_06/2015</t>
  </si>
  <si>
    <t>90627</t>
  </si>
  <si>
    <t>PERFURATRIZ SOBRE ESTEIRA, TORQUE MÁXIMO 600 KGF, PESO MÉDIO 1000 KG, POTÊNCIA 20 HP, DIÂMETRO MÁXIMO 10" - DEPRECIAÇÃO. AF_06/2015</t>
  </si>
  <si>
    <t>90628</t>
  </si>
  <si>
    <t>PERFURATRIZ SOBRE ESTEIRA, TORQUE MÁXIMO 600 KGF, PESO MÉDIO 1000 KG, POTÊNCIA 20 HP, DIÂMETRO MÁXIMO 10" - JUROS. AF_06/2015</t>
  </si>
  <si>
    <t>90629</t>
  </si>
  <si>
    <t>PERFURATRIZ SOBRE ESTEIRA, TORQUE MÁXIMO 600 KGF, PESO MÉDIO 1000 KG, POTÊNCIA 20 HP, DIÂMETRO MÁXIMO 10" - MANUTENÇÃO. AF_06/2015</t>
  </si>
  <si>
    <t>90630</t>
  </si>
  <si>
    <t>PERFURATRIZ SOBRE ESTEIRA, TORQUE MÁXIMO 600 KGF, PESO MÉDIO 1000 KG, POTÊNCIA 20 HP, DIÂMETRO MÁXIMO 10" - MATERIAIS NA OPERAÇÃO. AF_06/2015</t>
  </si>
  <si>
    <t>90633</t>
  </si>
  <si>
    <t>MISTURADOR DUPLO HORIZONTAL DE ALTA TURBULÊNCIA, CAPACIDADE / VOLUME 2 X 500 LITROS, MOTORES ELÉTRICOS MÍNIMO 5 CV CADA, PARA NATA CIMENTO, ARGAMASSA E OUTROS - DEPRECIAÇÃO. AF_06/2015</t>
  </si>
  <si>
    <t>90634</t>
  </si>
  <si>
    <t>MISTURADOR DUPLO HORIZONTAL DE ALTA TURBULÊNCIA, CAPACIDADE / VOLUME 2 X 500 LITROS, MOTORES ELÉTRICOS MÍNIMO 5 CV CADA, PARA NATA CIMENTO, ARGAMASSA E OUTROS - JUROS. AF_06/2015</t>
  </si>
  <si>
    <t>90635</t>
  </si>
  <si>
    <t>MISTURADOR DUPLO HORIZONTAL DE ALTA TURBULÊNCIA, CAPACIDADE / VOLUME 2 X 500 LITROS, MOTORES ELÉTRICOS MÍNIMO 5 CV CADA, PARA NATA CIMENTO, ARGAMASSA E OUTROS - MANUTENÇÃO. AF_06/2015</t>
  </si>
  <si>
    <t>90636</t>
  </si>
  <si>
    <t>MISTURADOR DUPLO HORIZONTAL DE ALTA TURBULÊNCIA, CAPACIDADE / VOLUME 2 X 500 LITROS, MOTORES ELÉTRICOS MÍNIMO 5 CV CADA, PARA NATA CIMENTO, ARGAMASSA E OUTROS - MATERIAIS NA OPERAÇÃO. AF_06/2015</t>
  </si>
  <si>
    <t>90639</t>
  </si>
  <si>
    <t>BOMBA TRIPLEX, PARA INJEÇÃO DE NATA DE CIMENTO, VAZÃO MÁXIMA DE 100 LITROS/MINUTO, PRESSÃO MÁXIMA DE 70 BAR - DEPRECIAÇÃO. AF_06/2015</t>
  </si>
  <si>
    <t>90640</t>
  </si>
  <si>
    <t>BOMBA TRIPLEX, PARA INJEÇÃO DE NATA DE CIMENTO, VAZÃO MÁXIMA DE 100 LITROS/MINUTO, PRESSÃO MÁXIMA DE 70 BAR - JUROS. AF_06/2015</t>
  </si>
  <si>
    <t>90641</t>
  </si>
  <si>
    <t>BOMBA TRIPLEX, PARA INJEÇÃO DE NATA DE CIMENTO, VAZÃO MÁXIMA DE 100 LITROS/MINUTO, PRESSÃO MÁXIMA DE 70 BAR - MANUTENÇÃO. AF_06/2015</t>
  </si>
  <si>
    <t>90642</t>
  </si>
  <si>
    <t>BOMBA TRIPLEX, PARA INJEÇÃO DE NATA DE CIMENTO, VAZÃO MÁXIMA DE 100 LITROS/MINUTO, PRESSÃO MÁXIMA DE 70 BAR - MATERIAIS NA OPERAÇÃO. AF_06/2015</t>
  </si>
  <si>
    <t>90646</t>
  </si>
  <si>
    <t>BOMBA CENTRÍFUGA MONOESTÁGIO COM MOTOR ELÉTRICO MONOFÁSICO, POTÊNCIA 15 HP, DIÂMETRO DO ROTOR 173 MM, HM/Q = 30 MCA / 90 M3/H A 45 MCA / 55 M3/H - DEPRECIAÇÃO. AF_06/2015</t>
  </si>
  <si>
    <t>90647</t>
  </si>
  <si>
    <t>BOMBA CENTRÍFUGA MONOESTÁGIO COM MOTOR ELÉTRICO MONOFÁSICO, POTÊNCIA 15 HP, DIÂMETRO DO ROTOR 173 MM, HM/Q = 30 MCA / 90 M3/H A 45 MCA / 55 M3/H - JUROS. AF_06/2015</t>
  </si>
  <si>
    <t>0,27</t>
  </si>
  <si>
    <t>90648</t>
  </si>
  <si>
    <t>BOMBA CENTRÍFUGA MONOESTÁGIO COM MOTOR ELÉTRICO MONOFÁSICO, POTÊNCIA 15 HP, DIÂMETRO DO ROTOR 173 MM, HM/Q = 30 MCA / 90 M3/H A 45 MCA / 55 M3/H - MANUTENÇÃO. AF_06/2015</t>
  </si>
  <si>
    <t>90649</t>
  </si>
  <si>
    <t>BOMBA CENTRÍFUGA MONOESTÁGIO COM MOTOR ELÉTRICO MONOFÁSICO, POTÊNCIA 15 HP, DIÂMETRO DO ROTOR 173 MM, HM/Q = 30 MCA / 90 M3/H A 45 MCA / 55 M3/H - MATERIAIS NA OPERAÇÃO. AF_06/2015</t>
  </si>
  <si>
    <t>90652</t>
  </si>
  <si>
    <t>BOMBA DE PROJEÇÃO DE CONCRETO SECO, POTÊNCIA 10 CV, VAZÃO 3 M3/H - DEPRECIAÇÃO. AF_06/2015</t>
  </si>
  <si>
    <t>90653</t>
  </si>
  <si>
    <t>BOMBA DE PROJEÇÃO DE CONCRETO SECO, POTÊNCIA 10 CV, VAZÃO 3 M3/H - JUROS. AF_06/2015</t>
  </si>
  <si>
    <t>90654</t>
  </si>
  <si>
    <t>BOMBA DE PROJEÇÃO DE CONCRETO SECO, POTÊNCIA 10 CV, VAZÃO 3 M3/H - MANUTENÇÃO. AF_06/2015</t>
  </si>
  <si>
    <t>90655</t>
  </si>
  <si>
    <t>BOMBA DE PROJEÇÃO DE CONCRETO SECO, POTÊNCIA 10 CV, VAZÃO 3 M3/H - MATERIAIS NA OPERAÇÃO. AF_06/2015</t>
  </si>
  <si>
    <t>90658</t>
  </si>
  <si>
    <t>BOMBA DE PROJEÇÃO DE CONCRETO SECO, POTÊNCIA 10 CV, VAZÃO 6 M3/H - DEPRECIAÇÃO. AF_06/2015</t>
  </si>
  <si>
    <t>90659</t>
  </si>
  <si>
    <t>BOMBA DE PROJEÇÃO DE CONCRETO SECO, POTÊNCIA 10 CV, VAZÃO 6 M3/H - JUROS. AF_06/2015</t>
  </si>
  <si>
    <t>90660</t>
  </si>
  <si>
    <t>BOMBA DE PROJEÇÃO DE CONCRETO SECO, POTÊNCIA 10 CV, VAZÃO 6 M3/H - MANUTENÇÃO. AF_06/2015</t>
  </si>
  <si>
    <t>90661</t>
  </si>
  <si>
    <t>BOMBA DE PROJEÇÃO DE CONCRETO SECO, POTÊNCIA 10 CV, VAZÃO 6 M3/H - MATERIAIS NA OPERAÇÃO. AF_06/2015</t>
  </si>
  <si>
    <t>90664</t>
  </si>
  <si>
    <t>PROJETOR PNEUMÁTICO DE ARGAMASSA PARA CHAPISCO E REBOCO COM RECIPIENTE ACOPLADO, TIPO CANEQUINHA, COM COMPRESSOR DE AR REBOCÁVEL VAZÃO 89 PCM E MOTOR DIESEL DE 20 CV - DEPRECIAÇÃO. AF_05/2023</t>
  </si>
  <si>
    <t>90665</t>
  </si>
  <si>
    <t>PROJETOR PNEUMÁTICO DE ARGAMASSA PARA CHAPISCO E REBOCO COM RECIPIENTE ACOPLADO, TIPO CANEQUINHA, COM COMPRESSOR DE AR REBOCÁVEL VAZÃO 89 PCM E MOTOR DIESEL DE 20 CV - JUROS. AF_05/2023</t>
  </si>
  <si>
    <t>90666</t>
  </si>
  <si>
    <t>PROJETOR PNEUMÁTICO DE ARGAMASSA PARA CHAPISCO E REBOCO COM RECIPIENTE ACOPLADO, TIPO CANEQUINHA, COM COMPRESSOR DE AR REBOCÁVEL VAZÃO 89 PCM E MOTOR DIESEL DE 20 CV - MANUTENÇÃO. AF_05/2023</t>
  </si>
  <si>
    <t>90667</t>
  </si>
  <si>
    <t>PROJETOR PNEUMÁTICO DE ARGAMASSA PARA CHAPISCO E REBOCO COM RECIPIENTE ACOPLADO, TIPO CANEQUINHA, COM COMPRESSOR DE AR REBOCÁVEL VAZÃO 89 PCM E MOTOR DIESEL DE 20 CV - MATERIAIS NA OPERAÇÃO. AF_05/2023</t>
  </si>
  <si>
    <t>14,78</t>
  </si>
  <si>
    <t>90670</t>
  </si>
  <si>
    <t>PERFURATRIZ COM TORRE METÁLICA PARA EXECUÇÃO DE ESTACA HÉLICE CONTÍNUA, PROFUNDIDADE MÁXIMA DE 30 M, DIÂMETRO MÁXIMO DE 800 MM, POTÊNCIA INSTALADA DE 268 HP, MESA ROTATIVA COM TORQUE MÁXIMO DE 170 KNM - DEPRECIAÇÃO. AF_06/2015</t>
  </si>
  <si>
    <t>90671</t>
  </si>
  <si>
    <t>PERFURATRIZ COM TORRE METÁLICA PARA EXECUÇÃO DE ESTACA HÉLICE CONTÍNUA, PROFUNDIDADE MÁXIMA DE 30 M, DIÂMETRO MÁXIMO DE 800 MM, POTÊNCIA INSTALADA DE 268 HP, MESA ROTATIVA COM TORQUE MÁXIMO DE 170 KNM - JUROS. AF_06/2015</t>
  </si>
  <si>
    <t>90672</t>
  </si>
  <si>
    <t>PERFURATRIZ COM TORRE METÁLICA PARA EXECUÇÃO DE ESTACA HÉLICE CONTÍNUA, PROFUNDIDADE MÁXIMA DE 30 M, DIÂMETRO MÁXIMO DE 800 MM, POTÊNCIA INSTALADA DE 268 HP, MESA ROTATIVA COM TORQUE MÁXIMO DE 170 KNM - MANUTENÇÃO. AF_06/2015</t>
  </si>
  <si>
    <t>90673</t>
  </si>
  <si>
    <t>PERFURATRIZ COM TORRE METÁLICA PARA EXECUÇÃO DE ESTACA HÉLICE CONTÍNUA, PROFUNDIDADE MÁXIMA DE 30 M, DIÂMETRO MÁXIMO DE 800 MM, POTÊNCIA INSTALADA DE 268 HP, MESA ROTATIVA COM TORQUE MÁXIMO DE 170 KNM - MATERIAIS NA OPERAÇÃO. AF_06/2015</t>
  </si>
  <si>
    <t>90676</t>
  </si>
  <si>
    <t>PERFURATRIZ HIDRÁULICA SOBRE CAMINHÃO COM TRADO CURTO ACOPLADO, PROFUNDIDADE MÁXIMA DE 20 M, DIÂMETRO MÁXIMO DE 1500 MM, POTÊNCIA INSTALADA DE 137 HP, MESA ROTATIVA COM TORQUE MÁXIMO DE 30 KNM - DEPRECIAÇÃO. AF_06/2015</t>
  </si>
  <si>
    <t>90677</t>
  </si>
  <si>
    <t>PERFURATRIZ HIDRÁULICA SOBRE CAMINHÃO COM TRADO CURTO ACOPLADO, PROFUNDIDADE MÁXIMA DE 20 M, DIÂMETRO MÁXIMO DE 1500 MM, POTÊNCIA INSTALADA DE 137 HP, MESA ROTATIVA COM TORQUE MÁXIMO DE 30 KNM - JUROS. AF_06/2015</t>
  </si>
  <si>
    <t>90678</t>
  </si>
  <si>
    <t>PERFURATRIZ HIDRÁULICA SOBRE CAMINHÃO COM TRADO CURTO ACOPLADO, PROFUNDIDADE MÁXIMA DE 20 M, DIÂMETRO MÁXIMO DE 1500 MM, POTÊNCIA INSTALADA DE 137 HP, MESA ROTATIVA COM TORQUE MÁXIMO DE 30 KNM - MANUTENÇÃO. AF_06/2015</t>
  </si>
  <si>
    <t>90679</t>
  </si>
  <si>
    <t>PERFURATRIZ HIDRÁULICA SOBRE CAMINHÃO COM TRADO CURTO ACOPLADO, PROFUNDIDADE MÁXIMA DE 20 M, DIÂMETRO MÁXIMO DE 1500 MM, POTÊNCIA INSTALADA DE 137 HP, MESA ROTATIVA COM TORQUE MÁXIMO DE 30 KNM - MATERIAIS NA OPERAÇÃO. AF_06/2015</t>
  </si>
  <si>
    <t>90682</t>
  </si>
  <si>
    <t>MANIPULADOR TELESCÓPICO, POTÊNCIA DE 85 HP, CAPACIDADE DE CARGA DE 3.500 KG, ALTURA MÁXIMA DE ELEVAÇÃO DE 12,3 M - DEPRECIAÇÃO. AF_05/2023</t>
  </si>
  <si>
    <t>90683</t>
  </si>
  <si>
    <t>MANIPULADOR TELESCÓPICO, POTÊNCIA DE 85 HP, CAPACIDADE DE CARGA DE 3.500 KG, ALTURA MÁXIMA DE ELEVAÇÃO DE 12,3 M - JUROS. AF_05/2023</t>
  </si>
  <si>
    <t>90684</t>
  </si>
  <si>
    <t>MANIPULADOR TELESCÓPICO, POTÊNCIA DE 85 HP, CAPACIDADE DE CARGA DE 3.500 KG, ALTURA MÁXIMA DE ELEVAÇÃO DE 12,3 M - MANUTENÇÃO. AF_05/2023</t>
  </si>
  <si>
    <t>90685</t>
  </si>
  <si>
    <t>MANIPULADOR TELESCÓPICO, POTÊNCIA DE 85 HP, CAPACIDADE DE CARGA DE 3.500 KG, ALTURA MÁXIMA DE ELEVAÇÃO DE 12,3 M - MATERIAIS NA OPERAÇÃO. AF_05/2023</t>
  </si>
  <si>
    <t>90688</t>
  </si>
  <si>
    <t>MINICARREGADEIRA SOBRE RODAS, POTÊNCIA LÍQUIDA DE 47 HP, CAPACIDADE NOMINAL DE OPERAÇÃO DE 646 KG - DEPRECIAÇÃO. AF_06/2015</t>
  </si>
  <si>
    <t>90689</t>
  </si>
  <si>
    <t>MINICARREGADEIRA SOBRE RODAS, POTÊNCIA LÍQUIDA DE 47 HP, CAPACIDADE NOMINAL DE OPERAÇÃO DE 646 KG - JUROS. AF_06/2015</t>
  </si>
  <si>
    <t>90690</t>
  </si>
  <si>
    <t>MINICARREGADEIRA SOBRE RODAS, POTÊNCIA LÍQUIDA DE 47 HP, CAPACIDADE NOMINAL DE OPERAÇÃO DE 646 KG - MANUTENÇÃO. AF_06/2015</t>
  </si>
  <si>
    <t>90691</t>
  </si>
  <si>
    <t>MINICARREGADEIRA SOBRE RODAS, POTÊNCIA LÍQUIDA DE 47 HP, CAPACIDADE NOMINAL DE OPERAÇÃO DE 646 KG - MATERIAIS NA OPERAÇÃO. AF_06/2015</t>
  </si>
  <si>
    <t>90957</t>
  </si>
  <si>
    <t>COMPRESSOR DE AR REBOCÁVEL, VAZÃO 189 PCM, PRESSÃO EFETIVA DE TRABALHO 102 PSI, MOTOR DIESEL, POTÊNCIA 63 CV - DEPRECIAÇÃO. AF_06/2015</t>
  </si>
  <si>
    <t>90958</t>
  </si>
  <si>
    <t>COMPRESSOR DE AR REBOCÁVEL, VAZÃO 189 PCM, PRESSÃO EFETIVA DE TRABALHO 102 PSI, MOTOR DIESEL, POTÊNCIA 63 CV - JUROS. AF_06/2015</t>
  </si>
  <si>
    <t>90960</t>
  </si>
  <si>
    <t>COMPRESSOR DE AR REBOCÁVEL, VAZÃO 89 PCM, PRESSÃO EFETIVA DE TRABALHO 102 PSI, MOTOR DIESEL, POTÊNCIA 20 CV - DEPRECIAÇÃO. AF_06/2015</t>
  </si>
  <si>
    <t>90961</t>
  </si>
  <si>
    <t>COMPRESSOR DE AR REBOCÁVEL, VAZÃO 89 PCM, PRESSÃO EFETIVA DE TRABALHO 102 PSI, MOTOR DIESEL, POTÊNCIA 20 CV - JUROS. AF_06/2015</t>
  </si>
  <si>
    <t>90962</t>
  </si>
  <si>
    <t>COMPRESSOR DE AR REBOCÁVEL, VAZÃO 89 PCM, PRESSÃO EFETIVA DE TRABALHO 102 PSI, MOTOR DIESEL, POTÊNCIA 20 CV - MANUTENÇÃO. AF_06/2015</t>
  </si>
  <si>
    <t>90963</t>
  </si>
  <si>
    <t>COMPRESSOR DE AR REBOCÁVEL, VAZÃO 89 PCM, PRESSÃO EFETIVA DE TRABALHO 102 PSI, MOTOR DIESEL, POTÊNCIA 20 CV - MATERIAIS NA OPERAÇÃO. AF_06/2015</t>
  </si>
  <si>
    <t>90968</t>
  </si>
  <si>
    <t>COMPRESSOR DE AR REBOCAVEL, VAZÃO 250 PCM, PRESSAO DE TRABALHO 102 PSI, MOTOR A DIESEL POTÊNCIA 81 CV - DEPRECIAÇÃO. AF_06/2015</t>
  </si>
  <si>
    <t>6,93</t>
  </si>
  <si>
    <t>90969</t>
  </si>
  <si>
    <t>COMPRESSOR DE AR REBOCAVEL, VAZÃO 250 PCM, PRESSAO DE TRABALHO 102 PSI, MOTOR A DIESEL POTÊNCIA 81 CV - JUROS. AF_06/2015</t>
  </si>
  <si>
    <t>90970</t>
  </si>
  <si>
    <t>COMPRESSOR DE AR REBOCAVEL, VAZÃO 250 PCM, PRESSAO DE TRABALHO 102 PSI, MOTOR A DIESEL POTÊNCIA 81 CV - MANUTENÇÃO. AF_06/2015</t>
  </si>
  <si>
    <t>90971</t>
  </si>
  <si>
    <t>COMPRESSOR DE AR REBOCAVEL, VAZÃO 250 PCM, PRESSAO DE TRABALHO 102 PSI, MOTOR A DIESEL POTÊNCIA 81 CV - MATERIAIS NA OPERAÇÃO. AF_06/2015</t>
  </si>
  <si>
    <t>90975</t>
  </si>
  <si>
    <t>COMPRESSOR DE AR REBOCÁVEL, VAZÃO 748 PCM, PRESSÃO EFETIVA DE TRABALHO 102 PSI, MOTOR DIESEL, POTÊNCIA 210 CV - DEPRECIAÇÃO. AF_06/2015</t>
  </si>
  <si>
    <t>90976</t>
  </si>
  <si>
    <t>COMPRESSOR DE AR REBOCÁVEL, VAZÃO 748 PCM, PRESSÃO EFETIVA DE TRABALHO 102 PSI, MOTOR DIESEL, POTÊNCIA 210 CV - JUROS. AF_06/2015</t>
  </si>
  <si>
    <t>90977</t>
  </si>
  <si>
    <t>COMPRESSOR DE AR REBOCÁVEL, VAZÃO 748 PCM, PRESSÃO EFETIVA DE TRABALHO 102 PSI, MOTOR DIESEL, POTÊNCIA 210 CV - MANUTENÇÃO. AF_06/2015</t>
  </si>
  <si>
    <t>90978</t>
  </si>
  <si>
    <t>COMPRESSOR DE AR REBOCÁVEL, VAZÃO 748 PCM, PRESSÃO EFETIVA DE TRABALHO 102 PSI, MOTOR DIESEL, POTÊNCIA 210 CV - MATERIAIS NA OPERAÇÃO. AF_06/2015</t>
  </si>
  <si>
    <t>90992</t>
  </si>
  <si>
    <t>COMPRESSOR DE AR REBOCAVEL, VAZÃO 400 PCM, PRESSAO DE TRABALHO 102 PSI, MOTOR A DIESEL POTÊNCIA 110 CV - DEPRECIAÇÃO. AF_06/2015</t>
  </si>
  <si>
    <t>90993</t>
  </si>
  <si>
    <t>COMPRESSOR DE AR REBOCAVEL, VAZÃO 400 PCM, PRESSAO DE TRABALHO 102 PSI, MOTOR A DIESEL POTÊNCIA 110 CV - JUROS. AF_06/2015</t>
  </si>
  <si>
    <t>2,20</t>
  </si>
  <si>
    <t>90994</t>
  </si>
  <si>
    <t>COMPRESSOR DE AR REBOCAVEL, VAZÃO 400 PCM, PRESSAO DE TRABALHO 102 PSI, MOTOR A DIESEL POTÊNCIA 110 CV - MANUTENÇÃO. AF_06/2015</t>
  </si>
  <si>
    <t>90995</t>
  </si>
  <si>
    <t>COMPRESSOR DE AR REBOCAVEL, VAZÃO 400 PCM, PRESSAO DE TRABALHO 102 PSI, MOTOR A DIESEL POTÊNCIA 110 CV - MATERIAIS NA OPERAÇÃO. AF_06/2015</t>
  </si>
  <si>
    <t>91021</t>
  </si>
  <si>
    <t>PERFURATRIZ HIDRÁULICA SOBRE CAMINHÃO COM TRADO CURTO ACOPLADO, PROFUNDIDADE MÁXIMA DE 20 M, DIÂMETRO MÁXIMO DE 1500 MM, POTÊNCIA INSTALADA DE 137 HP, MESA ROTATIVA COM TORQUE MÁXIMO DE 30 KNM - IMPOSTOS E SEGUROS. AF_06/2015</t>
  </si>
  <si>
    <t>91026</t>
  </si>
  <si>
    <t>CAMINHÃO TRUCADO (C/ TERCEIRO EIXO) ELETRÔNICO - POTÊNCIA 231CV - PBT = 22000KG - DIST. ENTRE EIXOS 5170 MM - INCLUI CARROCERIA FIXA ABERTA DE MADEIRA - DEPRECIAÇÃO. AF_06/2015</t>
  </si>
  <si>
    <t>91027</t>
  </si>
  <si>
    <t>CAMINHÃO TRUCADO (C/ TERCEIRO EIXO) ELETRÔNICO - POTÊNCIA 231CV - PBT = 22000KG - DIST. ENTRE EIXOS 5170 MM - INCLUI CARROCERIA FIXA ABERTA DE MADEIRA - JUROS. AF_06/2015</t>
  </si>
  <si>
    <t>91028</t>
  </si>
  <si>
    <t>CAMINHÃO TRUCADO (C/ TERCEIRO EIXO) ELETRÔNICO - POTÊNCIA 231CV - PBT = 22000KG - DIST. ENTRE EIXOS 5170 MM - INCLUI CARROCERIA FIXA ABERTA DE MADEIRA - IMPOSTOS E SEGUROS. AF_06/2015</t>
  </si>
  <si>
    <t>91029</t>
  </si>
  <si>
    <t>CAMINHÃO TRUCADO (C/ TERCEIRO EIXO) ELETRÔNICO - POTÊNCIA 231CV - PBT = 22000KG - DIST. ENTRE EIXOS 5170 MM - INCLUI CARROCERIA FIXA ABERTA DE MADEIRA - MANUTENÇÃO. AF_06/2015</t>
  </si>
  <si>
    <t>91030</t>
  </si>
  <si>
    <t>CAMINHÃO TRUCADO (C/ TERCEIRO EIXO) ELETRÔNICO - POTÊNCIA 231CV - PBT = 22000KG - DIST. ENTRE EIXOS 5170 MM - INCLUI CARROCERIA FIXA ABERTA DE MADEIRA - MATERIAIS NA OPERAÇÃO. AF_06/2015</t>
  </si>
  <si>
    <t>91273</t>
  </si>
  <si>
    <t>PLACA VIBRATÓRIA REVERSÍVEL COM MOTOR 4 TEMPOS A GASOLINA, FORÇA CENTRÍFUGA DE 25 KN (2500 KGF), POTÊNCIA 5,5 CV - DEPRECIAÇÃO. AF_08/2015</t>
  </si>
  <si>
    <t>91274</t>
  </si>
  <si>
    <t>PLACA VIBRATÓRIA REVERSÍVEL COM MOTOR 4 TEMPOS A GASOLINA, FORÇA CENTRÍFUGA DE 25 KN (2500 KGF), POTÊNCIA 5,5 CV - JUROS. AF_08/2015</t>
  </si>
  <si>
    <t>91275</t>
  </si>
  <si>
    <t>PLACA VIBRATÓRIA REVERSÍVEL COM MOTOR 4 TEMPOS A GASOLINA, FORÇA CENTRÍFUGA DE 25 KN (2500 KGF), POTÊNCIA 5,5 CV - MANUTENÇÃO. AF_08/2015</t>
  </si>
  <si>
    <t>91276</t>
  </si>
  <si>
    <t>PLACA VIBRATÓRIA REVERSÍVEL COM MOTOR 4 TEMPOS A GASOLINA, FORÇA CENTRÍFUGA DE 25 KN (2500 KGF), POTÊNCIA 5,5 CV - MATERIAIS NA OPERAÇÃO. AF_08/2015</t>
  </si>
  <si>
    <t>91279</t>
  </si>
  <si>
    <t>CORTADORA DE PISO COM MOTOR 4 TEMPOS A GASOLINA, POTÊNCIA DE 13 HP, COM DISCO DE CORTE DIAMANTADO SEGMENTADO PARA CONCRETO, DIÂMETRO DE 350 MM, FURO DE 1" (14 X 1") - DEPRECIAÇÃO. AF_08/2015</t>
  </si>
  <si>
    <t>91280</t>
  </si>
  <si>
    <t>CORTADORA DE PISO COM MOTOR 4 TEMPOS A GASOLINA, POTÊNCIA DE 13 HP, COM DISCO DE CORTE DIAMANTADO SEGMENTADO PARA CONCRETO, DIÂMETRO DE 350 MM, FURO DE 1" (14 X 1") - JUROS. AF_08/2015</t>
  </si>
  <si>
    <t>91281</t>
  </si>
  <si>
    <t>CORTADORA DE PISO COM MOTOR 4 TEMPOS A GASOLINA, POTÊNCIA DE 13 HP, COM DISCO DE CORTE DIAMANTADO SEGMENTADO PARA CONCRETO, DIÂMETRO DE 350 MM, FURO DE 1" (14 X 1") - MANUTENÇÃO. AF_08/2015</t>
  </si>
  <si>
    <t>91282</t>
  </si>
  <si>
    <t>CORTADORA DE PISO COM MOTOR 4 TEMPOS A GASOLINA, POTÊNCIA DE 13 HP, COM DISCO DE CORTE DIAMANTADO SEGMENTADO PARA CONCRETO, DIÂMETRO DE 350 MM, FURO DE 1" (14 X 1") - MATERIAIS NA OPERAÇÃO. AF_08/2015</t>
  </si>
  <si>
    <t>91354</t>
  </si>
  <si>
    <t>CAMINHÃO TOCO, PESO BRUTO TOTAL 14.300 KG, CARGA ÚTIL MÁXIMA 9590 KG, DISTÂNCIA ENTRE EIXOS 4,76 M, POTÊNCIA 185 CV (NÃO INCLUI CARROCERIA) - DEPRECIAÇÃO. AF_06/2014</t>
  </si>
  <si>
    <t>91355</t>
  </si>
  <si>
    <t>CAMINHÃO TOCO, PESO BRUTO TOTAL 14.300 KG, CARGA ÚTIL MÁXIMA 9590 KG, DISTÂNCIA ENTRE EIXOS 4,76 M, POTÊNCIA 185 CV (NÃO INCLUI CARROCERIA) - JUROS. AF_06/2014</t>
  </si>
  <si>
    <t>91356</t>
  </si>
  <si>
    <t>CAMINHÃO TOCO, PESO BRUTO TOTAL 14.300 KG, CARGA ÚTIL MÁXIMA 9590 KG, DISTÂNCIA ENTRE EIXOS 4,76 M, POTÊNCIA 185 CV (NÃO INCLUI CARROCERIA) - IMPOSTOS E SEGUROS. AF_06/2014</t>
  </si>
  <si>
    <t>91359</t>
  </si>
  <si>
    <t>CAMINHÃO PIPA 6.000 L, PESO BRUTO TOTAL 13.000 KG, DISTÂNCIA ENTRE EIXOS 4,80 M, POTÊNCIA 189 CV INCLUSIVE TANQUE DE AÇO PARA TRANSPORTE DE ÁGUA, CAPACIDADE 6 M3 - DEPRECIAÇÃO. AF_06/2014</t>
  </si>
  <si>
    <t>91360</t>
  </si>
  <si>
    <t>CAMINHÃO PIPA 6.000 L, PESO BRUTO TOTAL 13.000 KG, DISTÂNCIA ENTRE EIXOS 4,80 M, POTÊNCIA 189 CV INCLUSIVE TANQUE DE AÇO PARA TRANSPORTE DE ÁGUA, CAPACIDADE 6 M3 - JUROS. AF_06/2014</t>
  </si>
  <si>
    <t>91361</t>
  </si>
  <si>
    <t>CAMINHÃO PIPA 6.000 L, PESO BRUTO TOTAL 13.000 KG, DISTÂNCIA ENTRE EIXOS 4,80 M, POTÊNCIA 189 CV INCLUSIVE TANQUE DE AÇO PARA TRANSPORTE DE ÁGUA, CAPACIDADE 6 M3 - IMPOSTOS E SEGUROS. AF_06/2014</t>
  </si>
  <si>
    <t>91367</t>
  </si>
  <si>
    <t>CAMINHÃO BASCULANTE 6 M3, PESO BRUTO TOTAL 16.000 KG, CARGA ÚTIL MÁXIMA 13.071 KG, DISTÂNCIA ENTRE EIXOS 4,80 M, POTÊNCIA 230 CV INCLUSIVE CAÇAMBA METÁLICA - DEPRECIAÇÃO. AF_06/2014</t>
  </si>
  <si>
    <t>91368</t>
  </si>
  <si>
    <t>CAMINHÃO BASCULANTE 6 M3, PESO BRUTO TOTAL 16.000 KG, CARGA ÚTIL MÁXIMA 13.071 KG, DISTÂNCIA ENTRE EIXOS 4,80 M, POTÊNCIA 230 CV INCLUSIVE CAÇAMBA METÁLICA - JUROS. AF_06/2014</t>
  </si>
  <si>
    <t>91369</t>
  </si>
  <si>
    <t>CAMINHÃO BASCULANTE 6 M3, PESO BRUTO TOTAL 16.000 KG, CARGA ÚTIL MÁXIMA 13.071 KG, DISTÂNCIA ENTRE EIXOS 4,80 M, POTÊNCIA 230 CV INCLUSIVE CAÇAMBA METÁLICA - IMPOSTOS E SEGUROS. AF_06/2014</t>
  </si>
  <si>
    <t>91375</t>
  </si>
  <si>
    <t>CAMINHÃO TOCO, PESO BRUTO TOTAL 16.000 KG, CARGA ÚTIL MÁXIMA DE 10.685 KG, DISTÂNCIA ENTRE EIXOS 4,80 M, POTÊNCIA 189 CV EXCLUSIVE CARROCERIA - DEPRECIAÇÃO. AF_06/2014</t>
  </si>
  <si>
    <t>91376</t>
  </si>
  <si>
    <t>CAMINHÃO TOCO, PESO BRUTO TOTAL 16.000 KG, CARGA ÚTIL MÁXIMA DE 10.685 KG, DISTÂNCIA ENTRE EIXOS 4,80 M, POTÊNCIA 189 CV EXCLUSIVE CARROCERIA - JUROS. AF_06/2014</t>
  </si>
  <si>
    <t>91377</t>
  </si>
  <si>
    <t>CAMINHÃO TOCO, PESO BRUTO TOTAL 16.000 KG, CARGA ÚTIL MÁXIMA DE 10.685 KG, DISTÂNCIA ENTRE EIXOS 4,80 M, POTÊNCIA 189 CV EXCLUSIVE CARROCERIA - IMPOSTOS E SEGUROS. AF_06/2014</t>
  </si>
  <si>
    <t>91380</t>
  </si>
  <si>
    <t>CAMINHÃO BASCULANTE 10 M3, TRUCADO CABINE SIMPLES, PESO BRUTO TOTAL 23.000 KG, CARGA ÚTIL MÁXIMA 15.935 KG, DISTÂNCIA ENTRE EIXOS 4,80 M, POTÊNCIA 230 CV INCLUSIVE CAÇAMBA METÁLICA - DEPRECIAÇÃO. AF_06/2014</t>
  </si>
  <si>
    <t>91381</t>
  </si>
  <si>
    <t>CAMINHÃO BASCULANTE 10 M3, TRUCADO CABINE SIMPLES, PESO BRUTO TOTAL 23.000 KG, CARGA ÚTIL MÁXIMA 15.935 KG, DISTÂNCIA ENTRE EIXOS 4,80 M, POTÊNCIA 230 CV INCLUSIVE CAÇAMBA METÁLICA - JUROS. AF_06/2014</t>
  </si>
  <si>
    <t>91382</t>
  </si>
  <si>
    <t>CAMINHÃO BASCULANTE 10 M3, TRUCADO CABINE SIMPLES, PESO BRUTO TOTAL 23.000 KG, CARGA ÚTIL MÁXIMA 15.935 KG, DISTÂNCIA ENTRE EIXOS 4,80 M, POTÊNCIA 230 CV INCLUSIVE CAÇAMBA METÁLICA - IMPOSTOS E SEGUROS. AF_06/2014</t>
  </si>
  <si>
    <t>91383</t>
  </si>
  <si>
    <t>CAMINHÃO BASCULANTE 10 M3, TRUCADO CABINE SIMPLES, PESO BRUTO TOTAL 23.000 KG, CARGA ÚTIL MÁXIMA 15.935 KG, DISTÂNCIA ENTRE EIXOS 4,80 M, POTÊNCIA 230 CV INCLUSIVE CAÇAMBA METÁLICA - MANUTENÇÃO. AF_06/2014</t>
  </si>
  <si>
    <t>91384</t>
  </si>
  <si>
    <t>CAMINHÃO BASCULANTE 10 M3, TRUCADO CABINE SIMPLES, PESO BRUTO TOTAL 23.000 KG, CARGA ÚTIL MÁXIMA 15.935 KG, DISTÂNCIA ENTRE EIXOS 4,80 M, POTÊNCIA 230 CV INCLUSIVE CAÇAMBA METÁLICA - MATERIAIS NA OPERAÇÃO. AF_06/2014</t>
  </si>
  <si>
    <t>91390</t>
  </si>
  <si>
    <t>CAMINHÃO TOCO, PBT 14.300 KG, CARGA ÚTIL MÁX. 9.710 KG, DIST. ENTRE EIXOS 3,56 M, POTÊNCIA 185 CV, INCLUSIVE CARROCERIA FIXA ABERTA DE MADEIRA P/ TRANSPORTE GERAL DE CARGA SECA, DIMEN. APROX. 2,50 X 6,50 X 0,50 M - DEPRECIAÇÃO. AF_06/2014</t>
  </si>
  <si>
    <t>91391</t>
  </si>
  <si>
    <t>CAMINHÃO TOCO, PBT 14.300 KG, CARGA ÚTIL MÁX. 9.710 KG, DIST. ENTRE EIXOS 3,56 M, POTÊNCIA 185 CV, INCLUSIVE CARROCERIA FIXA ABERTA DE MADEIRA P/ TRANSPORTE GERAL DE CARGA SECA, DIMEN. APROX. 2,50 X 6,50 X 0,50 M - JUROS. AF_06/2014</t>
  </si>
  <si>
    <t>91392</t>
  </si>
  <si>
    <t>CAMINHÃO TOCO, PBT 14.300 KG, CARGA ÚTIL MÁX. 9.710 KG, DIST. ENTRE EIXOS 3,56 M, POTÊNCIA 185 CV, INCLUSIVE CARROCERIA FIXA ABERTA DE MADEIRA P/ TRANSPORTE GERAL DE CARGA SECA, DIMEN. APROX. 2,50 X 6,50 X 0,50 M - IMPOSTOS E SEGUROS. AF_06/2014</t>
  </si>
  <si>
    <t>91396</t>
  </si>
  <si>
    <t>CAMINHÃO PIPA 10.000 L TRUCADO, PESO BRUTO TOTAL 23.000 KG, CARGA ÚTIL MÁXIMA 15.935 KG, DISTÂNCIA ENTRE EIXOS 4,8 M, POTÊNCIA 230 CV, INCLUSIVE TANQUE DE AÇO PARA TRANSPORTE DE ÁGUA - DEPRECIAÇÃO. AF_06/2014</t>
  </si>
  <si>
    <t>91397</t>
  </si>
  <si>
    <t>CAMINHÃO PIPA 10.000 L TRUCADO, PESO BRUTO TOTAL 23.000 KG, CARGA ÚTIL MÁXIMA 15.935 KG, DISTÂNCIA ENTRE EIXOS 4,8 M, POTÊNCIA 230 CV, INCLUSIVE TANQUE DE AÇO PARA TRANSPORTE DE ÁGUA - JUROS. AF_06/2014</t>
  </si>
  <si>
    <t>91398</t>
  </si>
  <si>
    <t>CAMINHÃO PIPA 10.000 L TRUCADO, PESO BRUTO TOTAL 23.000 KG, CARGA ÚTIL MÁXIMA 15.935 KG, DISTÂNCIA ENTRE EIXOS 4,8 M, POTÊNCIA 230 CV, INCLUSIVE TANQUE DE AÇO PARA TRANSPORTE DE ÁGUA - IMPOSTOS E SEGUROS. AF_06/2014</t>
  </si>
  <si>
    <t>91402</t>
  </si>
  <si>
    <t>CAMINHÃO BASCULANTE 6 M3 TOCO, PESO BRUTO TOTAL 16.000 KG, CARGA ÚTIL MÁXIMA 11.130 KG, DISTÂNCIA ENTRE EIXOS 5,36 M, POTÊNCIA 185 CV, INCLUSIVE CAÇAMBA METÁLICA - IMPOSTOS E SEGUROS. AF_06/2014</t>
  </si>
  <si>
    <t>91466</t>
  </si>
  <si>
    <t>GUINDAUTO HIDRÁULICO, CAPACIDADE MÁXIMA DE CARGA 6200 KG, MOMENTO MÁXIMO DE CARGA 11,7 TM, ALCANCE MÁXIMO HORIZONTAL 9,70 M, INCLUSIVE CAMINHÃO TOCO PBT 16.000 KG, POTÊNCIA DE 189 CV - IMPOSTOS E SEGUROS. AF_08/2015</t>
  </si>
  <si>
    <t>91467</t>
  </si>
  <si>
    <t>GUINDAUTO HIDRÁULICO, CAPACIDADE MÁXIMA DE CARGA 6200 KG, MOMENTO MÁXIMO DE CARGA 11,7 TM, ALCANCE MÁXIMO HORIZONTAL 9,70 M, INCLUSIVE CAMINHÃO TOCO PBT 16.000 KG, POTÊNCIA DE 189 CV - MATERIAIS NA OPERAÇÃO. AF_08/2015</t>
  </si>
  <si>
    <t>91468</t>
  </si>
  <si>
    <t>ESPARGIDOR DE ASFALTO PRESSURIZADO, TANQUE 6 M3 COM ISOLAÇÃO TÉRMICA, AQUECIDO COM 2 MAÇARICOS, COM BARRA ESPARGIDORA 3,60 M, MONTADO SOBRE CAMINHÃO  TOCO, PBT 14.300 KG, POTÊNCIA 185 CV - DEPRECIAÇÃO. AF_05/2023</t>
  </si>
  <si>
    <t>91469</t>
  </si>
  <si>
    <t>ESPARGIDOR DE ASFALTO PRESSURIZADO, TANQUE 6 M3 COM ISOLAÇÃO TÉRMICA, AQUECIDO COM 2 MAÇARICOS, COM BARRA ESPARGIDORA 3,60 M, MONTADO SOBRE CAMINHÃO  TOCO, PBT 14.300 KG, POTÊNCIA 185 CV - JUROS. AF_05/2023</t>
  </si>
  <si>
    <t>91484</t>
  </si>
  <si>
    <t>ESPARGIDOR DE ASFALTO PRESSURIZADO, TANQUE 6 M3 COM ISOLAÇÃO TÉRMICA, AQUECIDO COM 2 MAÇARICOS, COM BARRA ESPARGIDORA 3,60 M, MONTADO SOBRE CAMINHÃO  TOCO, PBT 14.300 KG, POTÊNCIA 185 CV - IMPOSTOS E SEGUROS. AF_05/2023</t>
  </si>
  <si>
    <t>91485</t>
  </si>
  <si>
    <t>ESPARGIDOR DE ASFALTO PRESSURIZADO, TANQUE 6 M3 COM ISOLAÇÃO TÉRMICA, AQUECIDO COM 2 MAÇARICOS, COM BARRA ESPARGIDORA 3,60 M, MONTADO SOBRE CAMINHÃO  TOCO, PBT 14.300 KG, POTÊNCIA 185 CV - MATERIAIS NA OPERAÇÃO. AF_05/2023</t>
  </si>
  <si>
    <t>91529</t>
  </si>
  <si>
    <t>COMPACTADOR DE SOLOS DE PERCUSSÃO (SOQUETE) COM MOTOR A GASOLINA 4 TEMPOS, POTÊNCIA 4 CV - DEPRECIAÇÃO. AF_08/2015</t>
  </si>
  <si>
    <t>91530</t>
  </si>
  <si>
    <t>COMPACTADOR DE SOLOS DE PERCUSSÃO (SOQUETE) COM MOTOR A GASOLINA 4 TEMPOS, POTÊNCIA 4 CV - JUROS. AF_08/2015</t>
  </si>
  <si>
    <t>91531</t>
  </si>
  <si>
    <t>COMPACTADOR DE SOLOS DE PERCUSSÃO (SOQUETE) COM MOTOR A GASOLINA 4 TEMPOS, POTÊNCIA 4 CV - MANUTENÇÃO. AF_08/2015</t>
  </si>
  <si>
    <t>91532</t>
  </si>
  <si>
    <t>COMPACTADOR DE SOLOS DE PERCUSSÃO (SOQUETE) COM MOTOR A GASOLINA 4 TEMPOS, POTÊNCIA 4 CV - MATERIAIS NA OPERAÇÃO. AF_08/2015</t>
  </si>
  <si>
    <t>91629</t>
  </si>
  <si>
    <t>GUINDAUTO HIDRÁULICO, CAPACIDADE MÁXIMA DE CARGA 6500 KG, MOMENTO MÁXIMO DE CARGA 5,8 TM, ALCANCE MÁXIMO HORIZONTAL 7,60 M, INCLUSIVE CAMINHÃO TOCO PBT 9.700 KG, POTÊNCIA DE 160 CV - DEPRECIAÇÃO. AF_08/2015</t>
  </si>
  <si>
    <t>91630</t>
  </si>
  <si>
    <t>GUINDAUTO HIDRÁULICO, CAPACIDADE MÁXIMA DE CARGA 6500 KG, MOMENTO MÁXIMO DE CARGA 5,8 TM, ALCANCE MÁXIMO HORIZONTAL 7,60 M, INCLUSIVE CAMINHÃO TOCO PBT 9.700 KG, POTÊNCIA DE 160 CV - JUROS. AF_08/2015</t>
  </si>
  <si>
    <t>91631</t>
  </si>
  <si>
    <t>GUINDAUTO HIDRÁULICO, CAPACIDADE MÁXIMA DE CARGA 6500 KG, MOMENTO MÁXIMO DE CARGA 5,8 TM, ALCANCE MÁXIMO HORIZONTAL 7,60 M, INCLUSIVE CAMINHÃO TOCO PBT 9.700 KG, POTÊNCIA DE 160 CV - IMPOSTOS E SEGUROS. AF_08/2015</t>
  </si>
  <si>
    <t>91632</t>
  </si>
  <si>
    <t>GUINDAUTO HIDRÁULICO, CAPACIDADE MÁXIMA DE CARGA 6500 KG, MOMENTO MÁXIMO DE CARGA 5,8 TM, ALCANCE MÁXIMO HORIZONTAL 7,60 M, INCLUSIVE CAMINHÃO TOCO PBT 9.700 KG, POTÊNCIA DE 160 CV - MANUTENÇÃO. AF_08/2015</t>
  </si>
  <si>
    <t>91633</t>
  </si>
  <si>
    <t>GUINDAUTO HIDRÁULICO, CAPACIDADE MÁXIMA DE CARGA 6500 KG, MOMENTO MÁXIMO DE CARGA 5,8 TM, ALCANCE MÁXIMO HORIZONTAL 7,60 M, INCLUSIVE CAMINHÃO TOCO PBT 9.700 KG, POTÊNCIA DE 160 CV - MATERIAIS NA OPERAÇÃO. AF_08/2015</t>
  </si>
  <si>
    <t>91640</t>
  </si>
  <si>
    <t>CAMINHÃO DE TRANSPORTE DE MATERIAL ASFÁLTICO 30.000 L, COM CAVALO MECÂNICO DE CAPACIDADE MÁXIMA DE TRAÇÃO COMBINADO DE 66.000 KG, POTÊNCIA 360 CV, INCLUSIVE TANQUE DE ASFALTO COM SERPENTINA - DEPRECIAÇÃO. AF_08/2015</t>
  </si>
  <si>
    <t>91641</t>
  </si>
  <si>
    <t>CAMINHÃO DE TRANSPORTE DE MATERIAL ASFÁLTICO 30.000 L, COM CAVALO MECÂNICO DE CAPACIDADE MÁXIMA DE TRAÇÃO COMBINADO DE 66.000 KG, POTÊNCIA 360 CV, INCLUSIVE TANQUE DE ASFALTO COM SERPENTINA - JUROS. AF_08/2015</t>
  </si>
  <si>
    <t>91642</t>
  </si>
  <si>
    <t>CAMINHÃO DE TRANSPORTE DE MATERIAL ASFÁLTICO 30.000 L, COM CAVALO MECÂNICO DE CAPACIDADE MÁXIMA DE TRAÇÃO COMBINADO DE 66.000 KG, POTÊNCIA 360 CV, INCLUSIVE TANQUE DE ASFALTO COM SERPENTINA - IMPOSTOS E SEGUROS. AF_08/2015</t>
  </si>
  <si>
    <t>91643</t>
  </si>
  <si>
    <t>CAMINHÃO DE TRANSPORTE DE MATERIAL ASFÁLTICO 30.000 L, COM CAVALO MECÂNICO DE CAPACIDADE MÁXIMA DE TRAÇÃO COMBINADO DE 66.000 KG, POTÊNCIA 360 CV, INCLUSIVE TANQUE DE ASFALTO COM SERPENTINA - MANUTENÇÃO. AF_08/2015</t>
  </si>
  <si>
    <t>91644</t>
  </si>
  <si>
    <t>CAMINHÃO DE TRANSPORTE DE MATERIAL ASFÁLTICO 30.000 L, COM CAVALO MECÂNICO DE CAPACIDADE MÁXIMA DE TRAÇÃO COMBINADO DE 66.000 KG, POTÊNCIA 360 CV, INCLUSIVE TANQUE DE ASFALTO COM SERPENTINA - MATERIAIS NA OPERAÇÃO. AF_08/2015</t>
  </si>
  <si>
    <t>91688</t>
  </si>
  <si>
    <t>SERRA CIRCULAR DE BANCADA COM MOTOR ELÉTRICO POTÊNCIA DE 5HP, COM COIFA PARA DISCO 10" - DEPRECIAÇÃO. AF_08/2015</t>
  </si>
  <si>
    <t>91689</t>
  </si>
  <si>
    <t>SERRA CIRCULAR DE BANCADA COM MOTOR ELÉTRICO POTÊNCIA DE 5HP, COM COIFA PARA DISCO 10" - JUROS. AF_08/2015</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</si>
  <si>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</si>
  <si>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</si>
  <si>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</si>
  <si>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</si>
  <si>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1,00</t>
  </si>
  <si>
    <t>92040</t>
  </si>
  <si>
    <t>DISTRIBUIDOR DE AGREGADOS REBOCAVEL, CAPACIDADE 1,9 M³, LARGURA DE TRABALHO 3,66 M - DEPRECIAÇÃO. AF_11/2015</t>
  </si>
  <si>
    <t>92041</t>
  </si>
  <si>
    <t>DISTRIBUIDOR DE AGREGADOS REBOCAVEL, CAPACIDADE 1,9 M³, LARGURA DE TRABALHO 3,66 M - JUROS. AF_11/2015</t>
  </si>
  <si>
    <t>92042</t>
  </si>
  <si>
    <t>DISTRIBUIDOR DE AGREGADOS REBOCAVEL, CAPACIDADE 1,9 M³, LARGURA DE TRABALHO 3,66 M - MANUTENÇÃO. AF_11/2015</t>
  </si>
  <si>
    <t>92101</t>
  </si>
  <si>
    <t>CAMINHÃO PARA EQUIPAMENTO DE LIMPEZA A SUCÇÃO COM CAMINHÃO TRUCADO DE PESO BRUTO TOTAL 23000 KG, CARGA ÚTIL MÁXIMA 15935 KG, DISTÂNCIA ENTRE EIXOS 4,80 M, POTÊNCIA 230 CV, INCLUSIVE LIMPADORA A SUCÇÃO, TANQUE 12000 L - DEPRECIAÇÃO. AF_05/2023</t>
  </si>
  <si>
    <t>92102</t>
  </si>
  <si>
    <t>CAMINHÃO PARA EQUIPAMENTO DE LIMPEZA A SUCÇÃO COM CAMINHÃO TRUCADO DE PESO BRUTO TOTAL 23000 KG, CARGA ÚTIL MÁXIMA 15935 KG, DISTÂNCIA ENTRE EIXOS 4,80 M, POTÊNCIA 230 CV, INCLUSIVE LIMPADORA A SUCÇÃO, TANQUE 12000 L - JUROS. AF_05/2023</t>
  </si>
  <si>
    <t>92103</t>
  </si>
  <si>
    <t>CAMINHÃO PARA EQUIPAMENTO DE LIMPEZA A SUCÇÃO COM CAMINHÃO TRUCADO DE PESO BRUTO TOTAL 23000 KG, CARGA ÚTIL MÁXIMA 15935 KG, DISTÂNCIA ENTRE EIXOS 4,80 M, POTÊNCIA 230 CV, INCLUSIVE LIMPADORA A SUCÇÃO, TANQUE 12000 L - IMPOSTOS E SEGUROS. AF_05/2023</t>
  </si>
  <si>
    <t>92104</t>
  </si>
  <si>
    <t>CAMINHÃO PARA EQUIPAMENTO DE LIMPEZA A SUCÇÃO COM CAMINHÃO TRUCADO DE PESO BRUTO TOTAL 23000 KG, CARGA ÚTIL MÁXIMA 15935 KG, DISTÂNCIA ENTRE EIXOS 4,80 M, POTÊNCIA 230 CV, INCLUSIVE LIMPADORA A SUCÇÃO, TANQUE 12000 L - MANUTENÇÃO. AF_05/2023</t>
  </si>
  <si>
    <t>92105</t>
  </si>
  <si>
    <t>CAMINHÃO PARA EQUIPAMENTO DE LIMPEZA A SUCÇÃO COM CAMINHÃO TRUCADO DE PESO BRUTO TOTAL 23000 KG, CARGA ÚTIL MÁX. 15935 KG, DISTÂNCIA ENTRE EIXOS 4,80 M, POTÊNCIA 230 CV, INCLUSIVE LIMPADORA A SUCÇÃO, TANQUE 12000 L - MATERIAIS NA OPERAÇÃO. AF_05/2023</t>
  </si>
  <si>
    <t>92108</t>
  </si>
  <si>
    <t>PENEIRA ROTATIVA COM MOTOR ELÉTRICO TRIFÁSICO DE 2 CV, CILINDRO DE 1 M X 0,60 M, COM FUROS DE 3,17 MM - DEPRECIAÇÃO. AF_05/2023</t>
  </si>
  <si>
    <t>92109</t>
  </si>
  <si>
    <t>PENEIRA ROTATIVA COM MOTOR ELÉTRICO TRIFÁSICO DE 2 CV, CILINDRO DE 1 M X 0,60 M, COM FUROS DE 3,17 MM - JUROS. AF_05/2023</t>
  </si>
  <si>
    <t>92110</t>
  </si>
  <si>
    <t>PENEIRA ROTATIVA COM MOTOR ELÉTRICO TRIFÁSICO DE 2 CV, CILINDRO DE 1 M X 0,60 M, COM FUROS DE 3,17 MM - MANUTENÇÃO. AF_05/2023</t>
  </si>
  <si>
    <t>92111</t>
  </si>
  <si>
    <t>PENEIRA ROTATIVA COM MOTOR ELÉTRICO TRIFÁSICO DE 2 CV, CILINDRO DE 1 M X 0,60 M, COM FUROS DE 3,17 MM - MATERIAIS NA OPERAÇÃO. AF_05/2023</t>
  </si>
  <si>
    <t>92114</t>
  </si>
  <si>
    <t>DOSADOR DE AREIA, CAPACIDADE DE 26 LITROS - DEPRECIAÇÃO. AF_05/2023</t>
  </si>
  <si>
    <t>92115</t>
  </si>
  <si>
    <t>DOSADOR DE AREIA, CAPACIDADE DE 26 LITROS - JUROS. AF_05/2023</t>
  </si>
  <si>
    <t>92116</t>
  </si>
  <si>
    <t>DOSADOR DE AREIA, CAPACIDADE DE 26 LITROS - MANUTENÇÃO. AF_05/2023</t>
  </si>
  <si>
    <t>92133</t>
  </si>
  <si>
    <t>CAMINHONETE COM MOTOR A DIESEL, POTÊNCIA 180 CV, CABINE DUPLA, 4X4 - DEPRECIAÇÃO. AF_11/2015</t>
  </si>
  <si>
    <t>92134</t>
  </si>
  <si>
    <t>CAMINHONETE COM MOTOR A DIESEL, POTÊNCIA 180 CV, CABINE DUPLA, 4X4 - JUROS. AF_11/2015</t>
  </si>
  <si>
    <t>92135</t>
  </si>
  <si>
    <t>CAMINHONETE COM MOTOR A DIESEL, POTÊNCIA 180 CV, CABINE DUPLA, 4X4 - IMPOSTOS E SEGUROS. AF_11/2015</t>
  </si>
  <si>
    <t>92136</t>
  </si>
  <si>
    <t>CAMINHONETE COM MOTOR A DIESEL, POTÊNCIA 180 CV, CABINE DUPLA, 4X4 - MANUTENÇÃO. AF_11/2015</t>
  </si>
  <si>
    <t>92137</t>
  </si>
  <si>
    <t>CAMINHONETE COM MOTOR A DIESEL, POTÊNCIA 180 CV, CABINE DUPLA, 4X4 - MATERIAIS NA OPERAÇÃO. AF_11/2015</t>
  </si>
  <si>
    <t>92140</t>
  </si>
  <si>
    <t>CAMINHONETE CABINE SIMPLES COM MOTOR 1.6 FLEX, CÂMBIO MANUAL, POTÊNCIA 101/104 CV, 2 PORTAS - DEPRECIAÇÃO. AF_11/2015</t>
  </si>
  <si>
    <t>92141</t>
  </si>
  <si>
    <t>CAMINHONETE CABINE SIMPLES COM MOTOR 1.6 FLEX, CÂMBIO MANUAL, POTÊNCIA 101/104 CV, 2 PORTAS - JUROS. AF_11/2015</t>
  </si>
  <si>
    <t>92142</t>
  </si>
  <si>
    <t>CAMINHONETE CABINE SIMPLES COM MOTOR 1.6 FLEX, CÂMBIO MANUAL, POTÊNCIA 101/104 CV, 2 PORTAS - IMPOSTOS E SEGUROS. AF_11/2015</t>
  </si>
  <si>
    <t>92143</t>
  </si>
  <si>
    <t>CAMINHONETE CABINE SIMPLES COM MOTOR 1.6 FLEX, CÂMBIO MANUAL, POTÊNCIA 101/104 CV, 2 PORTAS - MANUTENÇÃO. AF_11/2015</t>
  </si>
  <si>
    <t>92144</t>
  </si>
  <si>
    <t>CAMINHONETE CABINE SIMPLES COM MOTOR 1.6 FLEX, CÂMBIO MANUAL, POTÊNCIA 101/104 CV, 2 PORTAS - MATERIAIS NA OPERAÇÃO. AF_11/2015</t>
  </si>
  <si>
    <t>92237</t>
  </si>
  <si>
    <t>CAMINHÃO DE TRANSPORTE DE MATERIAL ASFÁLTICO 20.000 L, COM CAVALO MECÂNICO DE CAPACIDADE MÁXIMA DE TRAÇÃO COMBINADO DE 45.000 KG, POTÊNCIA 330 CV, INCLUSIVE TANQUE DE ASFALTO COM MAÇARICO - DEPRECIAÇÃO. AF_12/2015</t>
  </si>
  <si>
    <t>92238</t>
  </si>
  <si>
    <t>CAMINHÃO DE TRANSPORTE DE MATERIAL ASFÁLTICO 20.000 L, COM CAVALO MECÂNICO DE CAPACIDADE MÁXIMA DE TRAÇÃO COMBINADO DE 45.000 KG, POTÊNCIA 330 CV, INCLUSIVE TANQUE DE ASFALTO COM MAÇARICO - JUROS. AF_12/2015</t>
  </si>
  <si>
    <t>11,82</t>
  </si>
  <si>
    <t>92239</t>
  </si>
  <si>
    <t>CAMINHÃO DE TRANSPORTE DE MATERIAL ASFÁLTICO 20.000 L, COM CAVALO MECÂNICO DE CAPACIDADE MÁXIMA DE TRAÇÃO COMBINADO DE 45.000 KG, POTÊNCIA 330 CV, INCLUSIVE TANQUE DE ASFALTO COM MAÇARICO - IMPOSTOS E SEGUROS. AF_12/2015</t>
  </si>
  <si>
    <t>92240</t>
  </si>
  <si>
    <t>CAMINHÃO DE TRANSPORTE DE MATERIAL ASFÁLTICO 20.000 L, COM CAVALO MECÂNICO DE CAPACIDADE MÁXIMA DE TRAÇÃO COMBINADO DE 45.000 KG, POTÊNCIA 330 CV, INCLUSIVE TANQUE DE ASFALTO COM MAÇARICO - MANUTENÇÃO. AF_12/2015</t>
  </si>
  <si>
    <t>92241</t>
  </si>
  <si>
    <t>CAMINHÃO DE TRANSPORTE DE MATERIAL ASFÁLTICO 20.000 L, COM CAVALO MECÂNICO DE CAPACIDADE MÁXIMA DE TRAÇÃO COMBINADO DE 45.000 KG, POTÊNCIA 330 CV, INCLUSIVE TANQUE DE ASFALTO COM MAÇARICO - MATERIAIS NA OPERAÇÃO. AF_12/2015</t>
  </si>
  <si>
    <t>92712</t>
  </si>
  <si>
    <t>APARELHO PARA CORTE E SOLDA OXI-ACETILENO SOBRE RODAS, INCLUSIVE CILINDROS E MAÇARICOS - DEPRECIAÇÃO. AF_05/2023</t>
  </si>
  <si>
    <t>92713</t>
  </si>
  <si>
    <t>APARELHO PARA CORTE E SOLDA OXI-ACETILENO SOBRE RODAS, INCLUSIVE CILINDROS E MAÇARICOS - JUROS. AF_05/2023</t>
  </si>
  <si>
    <t>92714</t>
  </si>
  <si>
    <t>APARELHO PARA CORTE E SOLDA OXI-ACETILENO SOBRE RODAS, INCLUSIVE CILINDROS E MAÇARICOS - MANUTENÇÃO. AF_05/2023</t>
  </si>
  <si>
    <t>92715</t>
  </si>
  <si>
    <t>APARELHO PARA CORTE E SOLDA OXI-ACETILENO SOBRE RODAS, INCLUSIVE CILINDROS E MAÇARICOS - MATERIAIS NA OPERAÇÃO. AF_05/2023</t>
  </si>
  <si>
    <t>92956</t>
  </si>
  <si>
    <t>MÁQUINA EXTRUSORA DE CONCRETO PARA GUIAS E SARJETAS, MOTOR A DIESEL, POTÊNCIA 14 CV - DEPRECIAÇÃO. AF_12/2015</t>
  </si>
  <si>
    <t>92957</t>
  </si>
  <si>
    <t>MÁQUINA EXTRUSORA DE CONCRETO PARA GUIAS E SARJETAS, MOTOR A DIESEL, POTÊNCIA 14 CV - JUROS. AF_12/2015</t>
  </si>
  <si>
    <t>92958</t>
  </si>
  <si>
    <t>MÁQUINA EXTRUSORA DE CONCRETO PARA GUIAS E SARJETAS, MOTOR A DIESEL, POTÊNCIA 14 CV - MANUTENÇÃO. AF_12/2015</t>
  </si>
  <si>
    <t>92959</t>
  </si>
  <si>
    <t>MÁQUINA EXTRUSORA DE CONCRETO PARA GUIAS E SARJETAS, MOTOR A DIESEL, POTÊNCIA 14 CV - MATERIAIS NA OPERAÇÃO. AF_12/2015</t>
  </si>
  <si>
    <t>92963</t>
  </si>
  <si>
    <t>MARTELO PERFURADOR PNEUMÁTICO MANUAL, HASTE 25 X 75 MM, 21 KG - DEPRECIAÇÃO. AF_12/2015</t>
  </si>
  <si>
    <t>92964</t>
  </si>
  <si>
    <t>MARTELO PERFURADOR PNEUMÁTICO MANUAL, HASTE 25 X 75 MM, 21 KG - JUROS. AF_12/2015</t>
  </si>
  <si>
    <t>92965</t>
  </si>
  <si>
    <t>MARTELO PERFURADOR PNEUMÁTICO MANUAL, HASTE 25 X 75 MM, 21 KG - MANUTENÇÃO. AF_12/2015</t>
  </si>
  <si>
    <t>93220</t>
  </si>
  <si>
    <t>PERFURATRIZ COM TORRE METÁLICA PARA EXECUÇÃO DE ESTACA HÉLICE CONTÍNUA, PROFUNDIDADE MÁXIMA DE 32 M, DIÂMETRO MÁXIMO DE 1000 MM, POTÊNCIA INSTALADA DE 350 HP, MESA ROTATIVA COM TORQUE MÁXIMO DE 263 KNM - DEPRECIAÇÃO. AF_01/2016</t>
  </si>
  <si>
    <t>93221</t>
  </si>
  <si>
    <t>PERFURATRIZ COM TORRE METÁLICA PARA EXECUÇÃO DE ESTACA HÉLICE CONTÍNUA, PROFUNDIDADE MÁXIMA DE 32 M, DIÂMETRO MÁXIMO DE 1000 MM, POTÊNCIA INSTALADA DE 350 HP, MESA ROTATIVA COM TORQUE MÁXIMO DE 263 KNM - JUROS. AF_01/2016</t>
  </si>
  <si>
    <t>93222</t>
  </si>
  <si>
    <t>PERFURATRIZ COM TORRE METÁLICA PARA EXECUÇÃO DE ESTACA HÉLICE CONTÍNUA, PROFUNDIDADE MÁXIMA DE 32 M, DIÂMETRO MÁXIMO DE 1000 MM, POTÊNCIA INSTALADA DE 350 HP, MESA ROTATIVA COM TORQUE MÁXIMO DE 263 KNM - MANUTENÇÃO. AF_01/2016</t>
  </si>
  <si>
    <t>93223</t>
  </si>
  <si>
    <t>93229</t>
  </si>
  <si>
    <t>BETONEIRA CAPACIDADE NOMINAL 400 L, CAPACIDADE DE MISTURA 310 L, MOTOR A GASOLINA POTÊNCIA 5,5 CV, SEM CARREGADOR - DEPRECIAÇÃO. AF_02/2016</t>
  </si>
  <si>
    <t>93230</t>
  </si>
  <si>
    <t>BETONEIRA CAPACIDADE NOMINAL 400 L, CAPACIDADE DE MISTURA 310 L, MOTOR A GASOLINA POTÊNCIA 5,5 CV, SEM CARREGADOR - JUROS. AF_02/2016</t>
  </si>
  <si>
    <t>93231</t>
  </si>
  <si>
    <t>BETONEIRA CAPACIDADE NOMINAL 400 L, CAPACIDADE DE MISTURA 310 L, MOTOR A GASOLINA POTÊNCIA 5,5 CV, SEM CARREGADOR - MANUTENÇÃO. AF_02/2016</t>
  </si>
  <si>
    <t>93232</t>
  </si>
  <si>
    <t>BETONEIRA CAPACIDADE NOMINAL 400 L, CAPACIDADE DE MISTURA 310 L, MOTOR A GASOLINA POTÊNCIA 5,5 CV, SEM CARREGADOR - MATERIAIS NA OPERAÇÃO. AF_02/2016</t>
  </si>
  <si>
    <t>93235</t>
  </si>
  <si>
    <t>GRUPO GERADOR ESTACIONÁRIO, MOTOR DIESEL POTÊNCIA 170 KVA - JUROS. AF_02/2016</t>
  </si>
  <si>
    <t>93238</t>
  </si>
  <si>
    <t>ROLO COMPACTADOR VIBRATÓRIO REBOCÁVEL, CILINDRO DE AÇO LISO, POTÊNCIA DE TRAÇÃO DE 65 CV, PESO 4,7 T, IMPACTO DINÂMICO 18,3 T, LARGURA DE TRABALHO 1,67 M - JUROS. AF_02/2016</t>
  </si>
  <si>
    <t>93239</t>
  </si>
  <si>
    <t>ROLO COMPACTADOR VIBRATÓRIO PÉ DE CARNEIRO, OPERADO POR CONTROLE REMOTO, POTÊNCIA 12,5 KW, PESO OPERACIONAL 1,675 T, LARGURA DE TRABALHO 0,85 M - JUROS. AF_02/2016</t>
  </si>
  <si>
    <t>93240</t>
  </si>
  <si>
    <t>ROLO COMPACTADOR VIBRATÓRIO PÉ DE CARNEIRO, OPERADO POR CONTROLE REMOTO, POTÊNCIA 12,5 KW, PESO OPERACIONAL 1,675 T, LARGURA DE TRABALHO 0,85 M - MATERIAIS NA OPERAÇÃO. AF_02/2016</t>
  </si>
  <si>
    <t>93267</t>
  </si>
  <si>
    <t>GRUA ASCENCIONAL, LANÇA DE 30 M, CAPACIDADE DE 1,0 T A 30 M, ALTURA ATÉ 39 M   DEPRECIAÇÃO. AF_05/2023</t>
  </si>
  <si>
    <t>93269</t>
  </si>
  <si>
    <t>GRUA ASCENCIONAL, LANÇA DE 30 M, CAPACIDADE DE 1,0 T A 30 M, ALTURA ATÉ 39 M   JUROS. AF_05/2023</t>
  </si>
  <si>
    <t>93270</t>
  </si>
  <si>
    <t>GRUA ASCENCIONAL, LANÇA DE 30 M, CAPACIDADE DE 1,0 T A 30 M, ALTURA ATÉ 39 M   MANUTENÇÃO. AF_05/2023</t>
  </si>
  <si>
    <t>93271</t>
  </si>
  <si>
    <t>GRUA ASCENCIONAL, LANÇA DE 30 M, CAPACIDADE DE 1,0 T A 30 M, ALTURA ATÉ 39 M   MATERIAIS NA OPERAÇÃO. AF_05/2023</t>
  </si>
  <si>
    <t>93277</t>
  </si>
  <si>
    <t>GUINCHO ELÉTRICO DE COLUNA, CAPACIDADE 400 KG, COM MOTO FREIO, MOTOR TRIFÁSICO DE 1,25 CV - DEPRECIAÇÃO. AF_03/2016</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</si>
  <si>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</si>
  <si>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</si>
  <si>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</si>
  <si>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</si>
  <si>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</si>
  <si>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</si>
  <si>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93283</t>
  </si>
  <si>
    <t>GUINDASTE HIDRÁULICO AUTOPROPELIDO, COM LANÇA TELESCÓPICA 40 M, CAPACIDADE MÁXIMA 60 T, POTÊNCIA 260 KW - DEPRECIAÇÃO. AF_03/2016</t>
  </si>
  <si>
    <t>93284</t>
  </si>
  <si>
    <t>GUINDASTE HIDRÁULICO AUTOPROPELIDO, COM LANÇA TELESCÓPICA 40 M, CAPACIDADE MÁXIMA 60 T, POTÊNCIA 260 KW - JUROS. AF_03/2016</t>
  </si>
  <si>
    <t>93285</t>
  </si>
  <si>
    <t>GUINDASTE HIDRÁULICO AUTOPROPELIDO, COM LANÇA TELESCÓPICA 40 M, CAPACIDADE MÁXIMA 60 T, POTÊNCIA 260 KW - MANUTENÇÃO. AF_03/2016</t>
  </si>
  <si>
    <t>93286</t>
  </si>
  <si>
    <t>GUINDASTE HIDRÁULICO AUTOPROPELIDO, COM LANÇA TELESCÓPICA 40 M, CAPACIDADE MÁXIMA 60 T, POTÊNCIA 260 KW - MATERIAIS NA OPERAÇÃO. AF_03/2016</t>
  </si>
  <si>
    <t>93296</t>
  </si>
  <si>
    <t>GUINDASTE HIDRÁULICO AUTOPROPELIDO, COM LANÇA TELESCÓPICA 40 M, CAPACIDADE MÁXIMA 60 T, POTÊNCIA 260 KW - IMPOSTOS E SEGUROS. AF_03/2016</t>
  </si>
  <si>
    <t>13,79</t>
  </si>
  <si>
    <t>93397</t>
  </si>
  <si>
    <t>GUINDAUTO HIDRÁULICO, CAPACIDADE MÁXIMA DE CARGA 3300 KG, MOMENTO MÁXIMO DE CARGA 5,8 TM, ALCANCE MÁXIMO HORIZONTAL 7,60 M, INCLUSIVE CAMINHÃO TOCO PBT 16.000 KG, POTÊNCIA DE 189 CV - DEPRECIAÇÃO. AF_03/2016</t>
  </si>
  <si>
    <t>93398</t>
  </si>
  <si>
    <t>GUINDAUTO HIDRÁULICO, CAPACIDADE MÁXIMA DE CARGA 3300 KG, MOMENTO MÁXIMO DE CARGA 5,8 TM, ALCANCE MÁXIMO HORIZONTAL 7,60 M, INCLUSIVE CAMINHÃO TOCO PBT 16.000 KG, POTÊNCIA DE 189 CV - JUROS. AF_03/2016</t>
  </si>
  <si>
    <t>93399</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</si>
  <si>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</si>
  <si>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</si>
  <si>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</si>
  <si>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</si>
  <si>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93404</t>
  </si>
  <si>
    <t>93405</t>
  </si>
  <si>
    <t>93406</t>
  </si>
  <si>
    <t>93407</t>
  </si>
  <si>
    <t>93411</t>
  </si>
  <si>
    <t>GERADOR PORTÁTIL MONOFÁSICO, POTÊNCIA 5500 VA, MOTOR A GASOLINA, POTÊNCIA DO MOTOR 13 CV - DEPRECIAÇÃO. AF_03/2016</t>
  </si>
  <si>
    <t>93412</t>
  </si>
  <si>
    <t>GERADOR PORTÁTIL MONOFÁSICO, POTÊNCIA 5500 VA, MOTOR A GASOLINA, POTÊNCIA DO MOTOR 13 CV - JUROS. AF_03/2016</t>
  </si>
  <si>
    <t>93413</t>
  </si>
  <si>
    <t>GERADOR PORTÁTIL MONOFÁSICO, POTÊNCIA 5500 VA, MOTOR A GASOLINA, POTÊNCIA DO MOTOR 13 CV - MANUTENÇÃO. AF_03/2016</t>
  </si>
  <si>
    <t>93414</t>
  </si>
  <si>
    <t>GERADOR PORTÁTIL MONOFÁSICO, POTÊNCIA 5500 VA, MOTOR A GASOLINA, POTÊNCIA DO MOTOR 13 CV - MATERIAIS NA OPERAÇÃO. AF_03/2016</t>
  </si>
  <si>
    <t>93417</t>
  </si>
  <si>
    <t>GRUPO GERADOR REBOCÁVEL, POTÊNCIA 66 KVA, MOTOR A DIESEL - DEPRECIAÇÃO. AF_03/2016</t>
  </si>
  <si>
    <t>93418</t>
  </si>
  <si>
    <t>GRUPO GERADOR REBOCÁVEL, POTÊNCIA 66 KVA, MOTOR A DIESEL - JUROS. AF_03/2016</t>
  </si>
  <si>
    <t>93419</t>
  </si>
  <si>
    <t>GRUPO GERADOR REBOCÁVEL, POTÊNCIA 66 KVA, MOTOR A DIESEL - MANUTENÇÃO. AF_03/2016</t>
  </si>
  <si>
    <t>93420</t>
  </si>
  <si>
    <t>GRUPO GERADOR REBOCÁVEL, POTÊNCIA 66 KVA, MOTOR A DIESEL - MATERIAIS NA OPERAÇÃO. AF_03/2016</t>
  </si>
  <si>
    <t>93423</t>
  </si>
  <si>
    <t>GRUPO GERADOR ESTACIONÁRIO, POTÊNCIA 150 KVA, MOTOR A DIESEL- DEPRECIAÇÃO. AF_03/2016</t>
  </si>
  <si>
    <t>93424</t>
  </si>
  <si>
    <t>GRUPO GERADOR ESTACIONÁRIO, POTÊNCIA 150 KVA, MOTOR A DIESEL- JUROS. AF_03/2016</t>
  </si>
  <si>
    <t>93425</t>
  </si>
  <si>
    <t>GRUPO GERADOR ESTACIONÁRIO, POTÊNCIA 150 KVA, MOTOR A DIESEL- MANUTENÇÃO. AF_03/2016</t>
  </si>
  <si>
    <t>93426</t>
  </si>
  <si>
    <t>GRUPO GERADOR ESTACIONÁRIO, POTÊNCIA 150 KVA, MOTOR A DIESEL- MATERIAIS NA OPERAÇÃO. AF_03/2016</t>
  </si>
  <si>
    <t>93429</t>
  </si>
  <si>
    <t>USINA DE MISTURA ASFÁLTICA À QUENTE, TIPO CONTRA FLUXO, PROD 40 A 80 TON/HORA - DEPRECIAÇÃO. AF_05/2023</t>
  </si>
  <si>
    <t>93430</t>
  </si>
  <si>
    <t>USINA DE MISTURA ASFÁLTICA À QUENTE, TIPO CONTRA FLUXO, PROD 40 A 80 TON/HORA - JUROS. AF_05/2023</t>
  </si>
  <si>
    <t>93431</t>
  </si>
  <si>
    <t>USINA DE MISTURA ASFÁLTICA À QUENTE, TIPO CONTRA FLUXO, PROD 40 A 80 TON/HORA - MANUTENÇÃO. AF_05/2023</t>
  </si>
  <si>
    <t>93432</t>
  </si>
  <si>
    <t>USINA DE MISTURA ASFÁLTICA À QUENTE, TIPO CONTRA FLUXO, PROD 40 A 80 TON/HORA - MATERIAIS NA OPERAÇÃO. AF_05/2023</t>
  </si>
  <si>
    <t>93435</t>
  </si>
  <si>
    <t>USINA DE ASFALTO À FRIO, CAPACIDADE DE 40 A 60 TON/HORA, ELÉTRICA POTÊNCIA 30 CV - DEPRECIAÇÃO. AF_05/2023</t>
  </si>
  <si>
    <t>93436</t>
  </si>
  <si>
    <t>USINA DE ASFALTO À FRIO, CAPACIDADE DE 40 A 60 TON/HORA, ELÉTRICA POTÊNCIA 30 CV - JUROS. AF_05/2023</t>
  </si>
  <si>
    <t>93437</t>
  </si>
  <si>
    <t>USINA DE ASFALTO À FRIO, CAPACIDADE DE 40 A 60 TON/HORA, ELÉTRICA POTÊNCIA 30 CV - MANUTENÇÃO. AF_05/2023</t>
  </si>
  <si>
    <t>93438</t>
  </si>
  <si>
    <t>USINA DE ASFALTO À FRIO, CAPACIDADE DE 40 A 60 TON/HORA, ELÉTRICA POTÊNCIA 30 CV - MATERIAIS NA OPERAÇÃO. AF_05/2023</t>
  </si>
  <si>
    <t>95114</t>
  </si>
  <si>
    <t>MARTELETE OU ROMPEDOR PNEUMÁTICO MANUAL, 28 KG, COM SILENCIADOR - DEPRECIAÇÃO. AF_07/2016</t>
  </si>
  <si>
    <t>95115</t>
  </si>
  <si>
    <t>MARTELETE OU ROMPEDOR PNEUMÁTICO MANUAL, 28 KG, COM SILENCIADOR - JUROS. AF_07/2016</t>
  </si>
  <si>
    <t>95116</t>
  </si>
  <si>
    <t>USINA DE CONCRETO FIXA, CAPACIDADE NOMINAL DE 90 A 120 M3/H, SEM SILO - DEPRECIAÇÃO. AF_07/2016</t>
  </si>
  <si>
    <t>95117</t>
  </si>
  <si>
    <t>USINA DE CONCRETO FIXA, CAPACIDADE NOMINAL DE 90 A 120 M3/H, SEM SILO - JUROS. AF_07/2016</t>
  </si>
  <si>
    <t>95118</t>
  </si>
  <si>
    <t>USINA MISTURADORA DE SOLOS, CAPACIDADE DE 200 A 500 TON/H, POTENCIA 75KW - DEPRECIAÇÃO. AF_07/2016</t>
  </si>
  <si>
    <t>95119</t>
  </si>
  <si>
    <t>USINA MISTURADORA DE SOLOS, CAPACIDADE DE 200 A 500 TON/H, POTENCIA 75KW - JUROS. AF_07/2016</t>
  </si>
  <si>
    <t>95120</t>
  </si>
  <si>
    <t>USINA MISTURADORA DE SOLOS, CAPACIDADE DE 200 A 500 TON/H, POTENCIA 75KW - MATERIAIS NA OPERAÇÃO. AF_07/2016</t>
  </si>
  <si>
    <t>95123</t>
  </si>
  <si>
    <t>DISTRIBUIDOR DE AGREGADOS AUTOPROPELIDO, CAP 3 M3, A DIESEL, POTÊNCIA 176CV - DEPRECIAÇÃO. AF_07/2016</t>
  </si>
  <si>
    <t>95124</t>
  </si>
  <si>
    <t>DISTRIBUIDOR DE AGREGADOS AUTOPROPELIDO, C/AP 3 M3, A DIESEL, POTÊNCIA 176CV - JUROS. AF_07/2016</t>
  </si>
  <si>
    <t>95125</t>
  </si>
  <si>
    <t>DISTRIBUIDOR DE AGREGADOS AUTOPROPELIDO, CAP 3 M3, A DIESEL, POTÊNCIA 176CV - MANUTENÇÃO. AF_07/2016</t>
  </si>
  <si>
    <t>95126</t>
  </si>
  <si>
    <t>95129</t>
  </si>
  <si>
    <t>MÁQUINA DEMARCADORA DE FAIXA DE TRÁFEGO À FRIO, AUTOPROPELIDA, POTÊNCIA 38 HP - DEPRECIAÇÃO. AF_07/2016</t>
  </si>
  <si>
    <t>95130</t>
  </si>
  <si>
    <t>MÁQUINA DEMARCADORA DE FAIXA DE TRÁFEGO À FRIO, AUTOPROPELIDA, POTÊNCIA 38 HP - JUROS. AF_07/2016</t>
  </si>
  <si>
    <t>95131</t>
  </si>
  <si>
    <t>MÁQUINA DEMARCADORA DE FAIXA DE TRÁFEGO À FRIO, AUTOPROPELIDA, POTÊNCIA 38 HP - MANUTENÇÃO. AF_07/2016</t>
  </si>
  <si>
    <t>95132</t>
  </si>
  <si>
    <t>MÁQUINA DEMARCADORA DE FAIXA DE TRÁFEGO À FRIO, AUTOPROPELIDA, POTÊNCIA 38 HP - MATERIAIS NA OPERAÇÃO. AF_07/2016</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</si>
  <si>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</si>
  <si>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</si>
  <si>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</si>
  <si>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</si>
  <si>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</si>
  <si>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</si>
  <si>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95208</t>
  </si>
  <si>
    <t>GRUA ASCENCIONAL, LANÇA DE 42 M, CAPACIDADE DE 1,5 T A 30 M, ALTURA ATÉ 39 M   DEPRECIAÇÃO. AF_05/2023</t>
  </si>
  <si>
    <t>95209</t>
  </si>
  <si>
    <t>GRUA ASCENCIONAL, LANCA DE 42 M, CAPACIDADE DE 1,5 T A 30 M, ALTURA ATE 39 M   JUROS. AF_05/2023</t>
  </si>
  <si>
    <t>95210</t>
  </si>
  <si>
    <t>GRUA ASCENCIONAL, LANCA DE 42 M, CAPACIDADE DE 1,5 T A 30 M, ALTURA ATE 39 M   MANUTENÇÃO. AF_05/2023</t>
  </si>
  <si>
    <t>95211</t>
  </si>
  <si>
    <t>GRUA ASCENCIONAL, LANCA DE 42 M, CAPACIDADE DE 1,5 T A 30 M, ALTURA ATE 39 M   MATERIAIS NA OPERAÇÃO. AF_05/2023</t>
  </si>
  <si>
    <t>95217</t>
  </si>
  <si>
    <t>PULVERIZADOR DE TINTA ELÉTRICO/MÁQUINA DE PINTURA AIRLESS, VAZÃO 2 L/MIN - MATERIAIS NA OPERAÇÃO. AF_05/2023</t>
  </si>
  <si>
    <t>95255</t>
  </si>
  <si>
    <t>MARTELO DEMOLIDOR PNEUMÁTICO MANUAL, 32 KG - DEPRECIAÇÃO. AF_09/2016</t>
  </si>
  <si>
    <t>95256</t>
  </si>
  <si>
    <t>MARTELO DEMOLIDOR PNEUMÁTICO MANUAL, 32 KG - JUROS. AF_09/2016</t>
  </si>
  <si>
    <t>95257</t>
  </si>
  <si>
    <t>MARTELO DEMOLIDOR PNEUMÁTICO MANUAL, 32 KG - MANUTENÇÃO. AF_09/2016</t>
  </si>
  <si>
    <t>95260</t>
  </si>
  <si>
    <t>COMPACTADOR DE SOLOS DE PERCUSÃO (SOQUETE) COM MOTOR A GASOLINA, POTÊNCIA 3 CV - DEPRECIAÇÃO. AF_09/2016</t>
  </si>
  <si>
    <t>95261</t>
  </si>
  <si>
    <t>COMPACTADOR DE SOLOS DE PERCUSÃO (SOQUETE) COM MOTOR A GASOLINA, POTÊNCIA 3 CV - JUROS. AF_09/2016</t>
  </si>
  <si>
    <t>95262</t>
  </si>
  <si>
    <t>COMPACTADOR DE SOLOS DE PERCUSÃO (SOQUETE) COM MOTOR A GASOLINA, POTÊNCIA 3 CV - MANUTENÇÃO. AF_09/2016</t>
  </si>
  <si>
    <t>95263</t>
  </si>
  <si>
    <t>COMPACTADOR DE SOLOS DE PERCUSÃO (SOQUETE) COM MOTOR A GASOLINA, POTÊNCIA 3 CV - MATERIAIS NA OPERAÇÃO. AF_09/2016</t>
  </si>
  <si>
    <t>95266</t>
  </si>
  <si>
    <t>RÉGUA VIBRATÓRIA DUPLA PARA CONCRETO, PESO DE 60KG, COMPRIMENTO 4 M, COM MOTOR A GASOLINA, POTÊNCIA 5,5 HP - DEPRECIAÇÃO. AF_09/2016</t>
  </si>
  <si>
    <t>95267</t>
  </si>
  <si>
    <t>RÉGUA VIBRATÓRIA DUPLA PARA CONCRETO, PESO DE 60KG, COMPRIMENTO 4 M, COM MOTOR A GASOLINA, POTÊNCIA 5,5 HP - JUROS. AF_09/2016</t>
  </si>
  <si>
    <t>95268</t>
  </si>
  <si>
    <t>RÉGUA VIBRATÓRIA DUPLA PARA CONCRETO, PESO DE 60KG, COMPRIMENTO 4 M, COM MOTOR A GASOLINA, POTÊNCIA 5,5 HP - MANUTENÇÃO. AF_09/2016</t>
  </si>
  <si>
    <t>95269</t>
  </si>
  <si>
    <t>95272</t>
  </si>
  <si>
    <t>POLIDORA DE PISO (POLITRIZ), PESO DE 100KG, DIÂMETRO 450 MM, MOTOR ELÉTRICO, POTÊNCIA 4 HP - DEPRECIAÇÃO. AF_05/2023</t>
  </si>
  <si>
    <t>95273</t>
  </si>
  <si>
    <t>POLIDORA DE PISO (POLITRIZ), PESO DE 100KG, DIÂMETRO 450 MM, MOTOR ELÉTRICO, POTÊNCIA 4 HP - JUROS. AF_05/2023</t>
  </si>
  <si>
    <t>95274</t>
  </si>
  <si>
    <t>POLIDORA DE PISO (POLITRIZ), PESO DE 100KG, DIÂMETRO 450 MM, MOTOR ELÉTRICO, POTÊNCIA 4 HP - MANUTENÇÃO. AF_05/2023</t>
  </si>
  <si>
    <t>95275</t>
  </si>
  <si>
    <t>POLIDORA DE PISO (POLITRIZ), PESO DE 100KG, DIÂMETRO 450 MM, MOTOR ELÉTRICO, POTÊNCIA 4 HP - MATERIAIS NA OPERAÇÃO. AF_05/2023</t>
  </si>
  <si>
    <t>95278</t>
  </si>
  <si>
    <t>DESEMPENADEIRA DE CONCRETO, PESO DE 78 KG, 4 PÁS, MOTOR A GASOLINA, POTÊNCIA 5,5 HP - DEPRECIAÇÃO. AF_05/2023</t>
  </si>
  <si>
    <t>95279</t>
  </si>
  <si>
    <t>DESEMPENADEIRA DE CONCRETO, PESO DE 78 KG, 4 PÁS, MOTOR A GASOLINA, POTÊNCIA 5,5 HP - JUROS. AF_05/2023</t>
  </si>
  <si>
    <t>95280</t>
  </si>
  <si>
    <t>DESEMPENADEIRA DE CONCRETO, PESO DE 78 KG, 4 PÁS, MOTOR A GASOLINA, POTÊNCIA 5,5 HP - MANUTENÇÃO. AF_05/2023</t>
  </si>
  <si>
    <t>95281</t>
  </si>
  <si>
    <t>DESEMPENADEIRA DE CONCRETO, PESO DE 78 KG, 4 PÁS, MOTOR A GASOLINA, POTÊNCIA 5,5 HP   MATERIAIS NA OPERAÇÃO. AF_05/2023</t>
  </si>
  <si>
    <t>95617</t>
  </si>
  <si>
    <t>PERFURATRIZ PNEUMATICA MANUAL DE PESO MEDIO, MARTELETE, 18KG, COMPRIMENTO MÁXIMO DE CURSO DE 6 M, DIAMETRO DO PISTAO DE 5,5 CM - DEPRECIAÇÃO. AF_11/2016</t>
  </si>
  <si>
    <t>95618</t>
  </si>
  <si>
    <t>PERFURATRIZ PNEUMATICA MANUAL DE PESO MEDIO, MARTELETE, 18KG, COMPRIMENTO MÁXIMO DE CURSO DE 6 M, DIAMETRO DO PISTAO DE 5,5 CM - JUROS. AF_11/2016</t>
  </si>
  <si>
    <t>95619</t>
  </si>
  <si>
    <t>PERFURATRIZ PNEUMATICA MANUAL DE PESO MEDIO, MARTELETE, 18KG, COMPRIMENTO MÁXIMO DE CURSO DE 6 M, DIAMETRO DO PISTAO DE 5,5 CM - MANUTENÇÃO. AF_11/2016</t>
  </si>
  <si>
    <t>95627</t>
  </si>
  <si>
    <t>ROLO COMPACTADOR VIBRATORIO TANDEM, ACO LISO, POTENCIA 125 HP, PESO SEM/COM LASTRO 10,20/11,65 T, LARGURA DE TRABALHO 1,73 M - DEPRECIAÇÃO. AF_11/2016</t>
  </si>
  <si>
    <t>95628</t>
  </si>
  <si>
    <t>ROLO COMPACTADOR VIBRATORIO TANDEM, ACO LISO, POTENCIA 125 HP, PESO SEM/COM LASTRO 10,20/11,65 T, LARGURA DE TRABALHO 1,73 M - JUROS. AF_11/2016</t>
  </si>
  <si>
    <t>95629</t>
  </si>
  <si>
    <t>ROLO COMPACTADOR VIBRATORIO TANDEM, ACO LISO, POTENCIA 125 HP, PESO SEM/COM LASTRO 10,20/11,65 T, LARGURA DE TRABALHO 1,73 M - MANUTENÇÃO. AF_11/2016</t>
  </si>
  <si>
    <t>95630</t>
  </si>
  <si>
    <t>ROLO COMPACTADOR VIBRATORIO TANDEM, ACO LISO, POTENCIA 125 HP, PESO SEM/COM LASTRO 10,20/11,65 T, LARGURA DE TRABALHO 1,73 M - MATERIAIS NA OPERAÇÃO. AF_11/2016</t>
  </si>
  <si>
    <t>95698</t>
  </si>
  <si>
    <t>PERFURATRIZ MANUAL, TORQUE MAXIMO 55 KGF.M, POTENCIA 5 CV, COM DIAMETRO MAXIMO 8 1/2" - DEPRECIAÇÃO. AF_11/2016</t>
  </si>
  <si>
    <t>95699</t>
  </si>
  <si>
    <t>PERFURATRIZ MANUAL, TORQUE MAXIMO 55 KGF.M, POTENCIA 5 CV, COM DIAMETRO MAXIMO 8 1/2" - JUROS. AF_11/2016</t>
  </si>
  <si>
    <t>1,01</t>
  </si>
  <si>
    <t>95700</t>
  </si>
  <si>
    <t>PERFURATRIZ MANUAL, TORQUE MAXIMO 55 KGF.M, POTENCIA 5 CV, COM DIAMETRO MAXIMO 8 1/2" - MANUTENÇÃO. AF_11/2016</t>
  </si>
  <si>
    <t>95701</t>
  </si>
  <si>
    <t>PERFURATRIZ MANUAL, TORQUE MAXIMO 55 KGF.M, POTENCIA 5 CV, COM DIAMETRO MAXIMO 8 1/2" - MATERIAIS NA OPERAÇÃO. AF_11/2016</t>
  </si>
  <si>
    <t>95704</t>
  </si>
  <si>
    <t>95705</t>
  </si>
  <si>
    <t>95706</t>
  </si>
  <si>
    <t>95707</t>
  </si>
  <si>
    <t>95710</t>
  </si>
  <si>
    <t>ESCAVADEIRA HIDRAULICA SOBRE ESTEIRA, COM GARRA GIRATORIA DE MANDIBULAS, PESO OPERACIONAL ENTRE 22,00 E 25,50 TON, POTENCIA LIQUIDA ENTRE 150 E 160 HP - DEPRECIAÇÃO. AF_11/2016</t>
  </si>
  <si>
    <t>95711</t>
  </si>
  <si>
    <t>ESCAVADEIRA HIDRAULICA SOBRE ESTEIRA, COM GARRA GIRATORIA DE MANDIBULAS, PESO OPERACIONAL ENTRE 22,00 E 25,50 TON, POTENCIA LIQUIDA ENTRE 150 E 160 HP - JUROS. AF_11/2016</t>
  </si>
  <si>
    <t>95712</t>
  </si>
  <si>
    <t>ESCAVADEIRA HIDRAULICA SOBRE ESTEIRA, COM GARRA GIRATORIA DE MANDIBULAS, PESO OPERACIONAL ENTRE 22,00 E 25,50 TON, POTENCIA LIQUIDA ENTRE 150 E 160 HP - MANUTENÇÃO. AF_11/2016</t>
  </si>
  <si>
    <t>95713</t>
  </si>
  <si>
    <t>ESCAVADEIRA HIDRAULICA SOBRE ESTEIRA, COM GARRA GIRATORIA DE MANDIBULAS, PESO OPERACIONAL ENTRE 22,00 E 25,50 TON, POTENCIA LIQUIDA ENTRE 150 E 160 HP - MATERIAIS NA OPERAÇÃO. AF_11/2016</t>
  </si>
  <si>
    <t>95716</t>
  </si>
  <si>
    <t>ESCAVADEIRA HIDRAULICA SOBRE ESTEIRA, EQUIPADA COM CLAMSHELL, COM CAPACIDADE DA CAÇAMBA ENTRE 1,20 E 1,50 M3, PESO OPERACIONAL ENTRE 20,00 E 22,00 TON, POTENCIA LIQUIDA ENTRE 150 E 160 HP - DEPRECIAÇÃO. AF_11/2016</t>
  </si>
  <si>
    <t>95717</t>
  </si>
  <si>
    <t>ESCAVADEIRA HIDRAULICA SOBRE ESTEIRA, EQUIPADA COM CLAMSHELL, COM CAPACIDADE DA CAÇAMBA ENTRE 1,20 E 1,50 M3, PESO OPERACIONAL ENTRE 20,00 E 22,00 TON, POTENCIA LIQUIDA ENTRE 150 E 160 HP - JUROS. AF_11/2016</t>
  </si>
  <si>
    <t>13,68</t>
  </si>
  <si>
    <t>95718</t>
  </si>
  <si>
    <t>ESCAVADEIRA HIDRAULICA SOBRE ESTEIRA, EQUIPADA COM CLAMSHELL, COM CAPACIDADE DA CAÇAMBA ENTRE 1,20 E 1,50 M3, PESO OPERACIONAL ENTRE 20,00 E 22,00 TON, POTENCIA LIQUIDA ENTRE 150 E 160 HP - MANUTENÇÃO. AF_11/2016</t>
  </si>
  <si>
    <t>95719</t>
  </si>
  <si>
    <t>ESCAVADEIRA HIDRAULICA SOBRE ESTEIRA, EQUIPADA COM CLAMSHELL, COM CAPACIDADE DA CAÇAMBA ENTRE 1,20 E 1,50 M3, PESO OPERACIONAL ENTRE 20,00 E 22,00 TON, POTENCIA LIQUIDA ENTRE 150 E 160 HP - MATERIAIS NA OPERAÇÃO. AF_11/2016</t>
  </si>
  <si>
    <t>95869</t>
  </si>
  <si>
    <t>GRUPO GERADOR COM CARENAGEM, MOTOR DIESEL POTÊNCIA STANDART ENTRE 250 E 260 KVA - JUROS. AF_12/2016</t>
  </si>
  <si>
    <t>95870</t>
  </si>
  <si>
    <t>GRUPO GERADOR COM CARENAGEM, MOTOR DIESEL POTÊNCIA STANDART ENTRE 250 E 260 KVA - MANUTENÇÃO. AF_12/2016</t>
  </si>
  <si>
    <t>95871</t>
  </si>
  <si>
    <t>GRUPO GERADOR COM CARENAGEM, MOTOR DIESEL POTÊNCIA STANDART ENTRE 250 E 260 KVA - MATERIAIS NA OPERAÇÃO. AF_12/2016</t>
  </si>
  <si>
    <t>95874</t>
  </si>
  <si>
    <t>GRUPO GERADOR COM CARENAGEM, MOTOR DIESEL POTÊNCIA STANDART ENTRE 250 E 260 KVA - DEPRECIAÇÃO. AF_12/2016</t>
  </si>
  <si>
    <t>96008</t>
  </si>
  <si>
    <t>TRATOR DE PNEUS COM POTÊNCIA DE 122 CV, TRAÇÃO 4X4, COM VASSOURA MECÂNICA ACOPLADA - DEPRECIAÇÃO. AF_02/2017</t>
  </si>
  <si>
    <t>96009</t>
  </si>
  <si>
    <t>TRATOR DE PNEUS COM POTÊNCIA DE 122 CV, TRAÇÃO 4X4, COM VASSOURA MECÂNICA ACOPLADA - JUROS. AF_02/2017</t>
  </si>
  <si>
    <t>96011</t>
  </si>
  <si>
    <t>TRATOR DE PNEUS COM POTÊNCIA DE 122 CV, TRAÇÃO 4X4, COM VASSOURA MECÂNICA ACOPLADA - MANUTENÇÃO. AF_02/2017</t>
  </si>
  <si>
    <t>96012</t>
  </si>
  <si>
    <t>TRATOR DE PNEUS COM POTÊNCIA DE 122 CV, TRAÇÃO 4X4, COM VASSOURA MECÂNICA ACOPLADA - MATERIAIS NA OPERAÇÃO. AF_02/2017</t>
  </si>
  <si>
    <t>96015</t>
  </si>
  <si>
    <t>TRATOR DE PNEUS COM POTÊNCIA DE 122 CV, TRAÇÃO 4X4, COM GRADE DE DISCOS ACOPLADA - DEPRECIAÇÃO. AF_02/2017</t>
  </si>
  <si>
    <t>96016</t>
  </si>
  <si>
    <t>TRATOR DE PNEUS COM POTÊNCIA DE 122 CV, TRAÇÃO 4X4, COM GRADE DE DISCOS ACOPLADA - JUROS. AF_02/2017</t>
  </si>
  <si>
    <t>96018</t>
  </si>
  <si>
    <t>TRATOR DE PNEUS COM POTÊNCIA DE 122 CV, TRAÇÃO 4X4, COM GRADE DE DISCOS ACOPLADA - MANUTENÇÃO. AF_02/2017</t>
  </si>
  <si>
    <t>96019</t>
  </si>
  <si>
    <t>TRATOR DE PNEUS COM POTÊNCIA DE 122 CV, TRAÇÃO 4X4, COM GRADE DE DISCOS ACOPLADA - MATERIAIS NA OPERAÇÃO. AF_02/2017</t>
  </si>
  <si>
    <t>96023</t>
  </si>
  <si>
    <t>TRATOR DE PNEUS COM POTÊNCIA DE 85 CV, TRAÇÃO 4X4, COM GRADE DE DISCOS ACOPLADA - DEPRECIAÇÃO. AF_02/2017</t>
  </si>
  <si>
    <t>96024</t>
  </si>
  <si>
    <t>TRATOR DE PNEUS COM POTÊNCIA DE 85 CV, TRAÇÃO 4X4, COM GRADE DE DISCOS ACOPLADA - JUROS. AF_02/2017</t>
  </si>
  <si>
    <t>4,47</t>
  </si>
  <si>
    <t>96026</t>
  </si>
  <si>
    <t>TRATOR DE PNEUS COM POTÊNCIA DE 85 CV, TRAÇÃO 4X4, COM GRADE DE DISCOS ACOPLADA - MANUTENÇÃO. AF_02/2017</t>
  </si>
  <si>
    <t>96027</t>
  </si>
  <si>
    <t>TRATOR DE PNEUS COM POTÊNCIA DE 85 CV, TRAÇÃO 4X4, COM GRADE DE DISCOS ACOPLADA - MATERIAIS NA OPERAÇÃO. AF_02/2017</t>
  </si>
  <si>
    <t>96030</t>
  </si>
  <si>
    <t>CAMINHÃO BASCULANTE 10 M3, TRUCADO, POTÊNCIA 230 CV, INCLUSIVE CAÇAMBA METÁLICA, COM DISTRIBUIDOR DE AGREGADOS ACOPLADO - DEPRECIAÇÃO. AF_02/2017</t>
  </si>
  <si>
    <t>96031</t>
  </si>
  <si>
    <t>CAMINHÃO BASCULANTE 10 M3, TRUCADO, POTÊNCIA 230 CV, INCLUSIVE CAÇAMBA METÁLICA, COM DISTRIBUIDOR DE AGREGADOS ACOPLADO - JUROS. AF_02/2017</t>
  </si>
  <si>
    <t>96032</t>
  </si>
  <si>
    <t>CAMINHÃO BASCULANTE 10 M3, TRUCADO, POTÊNCIA 230 CV, INCLUSIVE CAÇAMBA METÁLICA, COM DISTRIBUIDOR DE AGREGADOS ACOPLADO - IMPOSTOS E SEGUROS. AF_02/2017</t>
  </si>
  <si>
    <t>96033</t>
  </si>
  <si>
    <t>CAMINHÃO BASCULANTE 10 M3, TRUCADO, POTÊNCIA 230 CV, INCLUSIVE CAÇAMBA METÁLICA, COM DISTRIBUIDOR DE AGREGADOS ACOPLADO - MANUTENÇÃO. AF_02/2017</t>
  </si>
  <si>
    <t>96034</t>
  </si>
  <si>
    <t>CAMINHÃO BASCULANTE 10 M3, TRUCADO, POTÊNCIA 230 CV, INCLUSIVE CAÇAMBA METÁLICA, COM DISTRIBUIDOR DE AGREGADOS ACOPLADO - MATERIAIS NA OPERAÇÃO. AF_02/2017</t>
  </si>
  <si>
    <t>96053</t>
  </si>
  <si>
    <t>TRATOR DE PNEUS COM POTÊNCIA DE 85 CV, TRAÇÃO 4X4, COM VASSOURA MECÂNICA ACOPLADA - DEPRECIAÇÃO. AF_03/2017</t>
  </si>
  <si>
    <t>96054</t>
  </si>
  <si>
    <t>MINICARREGADEIRA SOBRE RODAS POTENCIA 47HP CAPACIDADE OPERACAO 646 KG, COM VASSOURA MECÂNICA ACOPLADA - DEPRECIAÇÃO. AF_03/2017</t>
  </si>
  <si>
    <t>96055</t>
  </si>
  <si>
    <t>TRATOR DE PNEUS COM POTÊNCIA DE 85 CV, TRAÇÃO 4X4, COM VASSOURA MECÂNICA ACOPLADA - JUROS. AF_03/2017</t>
  </si>
  <si>
    <t>96056</t>
  </si>
  <si>
    <t>TRATOR DE PNEUS COM POTÊNCIA DE 85 CV, TRAÇÃO 4X4, COM VASSOURA MECÂNICA ACOPLADA - MANUTENÇÃO. AF_03/2017</t>
  </si>
  <si>
    <t>96057</t>
  </si>
  <si>
    <t>TRATOR DE PNEUS COM POTÊNCIA DE 85 CV, TRAÇÃO 4X4, COM VASSOURA MECÂNICA ACOPLADA - MATERIAIS NA OPERAÇÃO. AF_03/2017</t>
  </si>
  <si>
    <t>96060</t>
  </si>
  <si>
    <t>MINICARREGADEIRA SOBRE RODAS POTENCIA 47HP CAPACIDADE OPERACAO 646 KG, COM VASSOURA MECÂNICA ACOPLADA - JUROS. AF_03/2017</t>
  </si>
  <si>
    <t>96061</t>
  </si>
  <si>
    <t>MINICARREGADEIRA SOBRE RODAS POTENCIA 47HP CAPACIDADE OPERACAO 646 KG, COM VASSOURA MECÂNICA ACOPLADA - MANUTENÇÃO. AF_03/2017</t>
  </si>
  <si>
    <t>96062</t>
  </si>
  <si>
    <t>MINICARREGADEIRA SOBRE RODAS POTENCIA 47HP CAPACIDADE OPERACAO 646 KG, COM VASSOURA MECÂNICA ACOPLADA - MATERIAIS NA OPERAÇÃO. AF_03/2017</t>
  </si>
  <si>
    <t>96241</t>
  </si>
  <si>
    <t>MINIESCAVADEIRA SOBRE ESTEIRAS, POTENCIA LIQUIDA DE *30* HP, PESO OPERACIONAL DE *3.500* KG - DEPRECIACAO. AF_04/2017</t>
  </si>
  <si>
    <t>96242</t>
  </si>
  <si>
    <t>MINIESCAVADEIRA SOBRE ESTEIRAS, POTENCIA LIQUIDA DE *30* HP, PESO OPERACIONAL DE *3.500* KG - JUROS. AF_04/2017</t>
  </si>
  <si>
    <t>96243</t>
  </si>
  <si>
    <t>MINIESCAVADEIRA SOBRE ESTEIRAS, POTENCIA LIQUIDA DE *30* HP, PESO OPERACIONAL DE *3.500* KG - MANUTENCAO. AF_04/2017</t>
  </si>
  <si>
    <t>96244</t>
  </si>
  <si>
    <t>MINIESCAVADEIRA SOBRE ESTEIRAS, POTENCIA LIQUIDA DE *30* HP, PESO OPERACIONAL DE *3.500* KG - MATERIAIS NA OPERACAO. AF_04/2017</t>
  </si>
  <si>
    <t>96301</t>
  </si>
  <si>
    <t>PERFURATRIZ ROTATIVA SOBRE ESTEIRA, TORQUE MAXIMO 2500 KGM, POTENCIA 110 HP, MOTOR DIESEL - MATERIAIS NA OPERAÇÃO. AF_05/2017</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</si>
  <si>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</si>
  <si>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</si>
  <si>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</si>
  <si>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</si>
  <si>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96459</t>
  </si>
  <si>
    <t>ROLO COMPACTADOR DE PNEUS, ESTATICO, PRESSAO VARIAVEL, POTENCIA 110 HP, PESO SEM/COM LASTRO 10,8/27 T, LARGURA DE ROLAGEM 2,30 M - JUROS. AF_06/2017</t>
  </si>
  <si>
    <t>14,26</t>
  </si>
  <si>
    <t>96460</t>
  </si>
  <si>
    <t>ROLO COMPACTADOR DE PNEUS, ESTATICO, PRESSAO VARIAVEL, POTENCIA 110 HP, PESO SEM/COM LASTRO 10,8/27 T, LARGURA DE ROLAGEM 2,30 M - DEPRECIAÇÃO. AF_06/2017</t>
  </si>
  <si>
    <t>98760</t>
  </si>
  <si>
    <t>INVERSOR DE SOLDA MONOFÁSICO DE 160 A, POTÊNCIA DE 5400 W, TENSÃO DE 220 V, PARA SOLDA COM ELETRODOS DE 2,0 A 4,0 MM E PROCESSO TIG - DEPRECIAÇÃO. AF_06/2018</t>
  </si>
  <si>
    <t>98761</t>
  </si>
  <si>
    <t>INVERSOR DE SOLDA MONOFÁSICO DE 160 A, POTÊNCIA DE 5400 W, TENSÃO DE 220 V, PARA SOLDA COM ELETRODOS DE 2,0 A 4,0 MM E PROCESSO TIG - JUROS. AF_06/2018</t>
  </si>
  <si>
    <t>98762</t>
  </si>
  <si>
    <t>INVERSOR DE SOLDA MONOFÁSICO DE 160 A, POTÊNCIA DE 5400 W, TENSÃO DE 220 V, PARA SOLDA COM ELETRODOS DE 2,0 A 4,0 MM E PROCESSO TIG - MANUTENÇÃO. AF_06/2018</t>
  </si>
  <si>
    <t>98763</t>
  </si>
  <si>
    <t>INVERSOR DE SOLDA MONOFÁSICO DE 160 A, POTÊNCIA DE 5400 W, TENSÃO DE 220 V, PARA SOLDA COM ELETRODOS DE 2,0 A 4,0 MM E PROCESSO TIG - MATERIAIS NA OPERAÇÃO. AF_06/2018</t>
  </si>
  <si>
    <t>3,39</t>
  </si>
  <si>
    <t>99829</t>
  </si>
  <si>
    <t>LAVADORA DE ALTA PRESSAO (LAVA-JATO) PARA AGUA FRIA, PRESSAO DE OPERACAO ENTRE 1400 E 1900 LIB/POL2, VAZAO MAXIMA ENTRE 400 E 700 L/H - DEPRECIAÇÃO. AF_05/2023</t>
  </si>
  <si>
    <t>99830</t>
  </si>
  <si>
    <t>LAVADORA DE ALTA PRESSAO (LAVA-JATO) PARA AGUA FRIA, PRESSAO DE OPERACAO ENTRE 1400 E 1900 LIB/POL2, VAZAO MAXIMA ENTRE 400 E 700 L/H - JUROS. AF_05/2023</t>
  </si>
  <si>
    <t>99831</t>
  </si>
  <si>
    <t>LAVADORA DE ALTA PRESSAO (LAVA-JATO) PARA AGUA FRIA, PRESSAO DE OPERACAO ENTRE 1400 E 1900 LIB/POL2, VAZAO MAXIMA ENTRE 400 E 700 L/H - MANUTENÇÃO. AF_05/2023</t>
  </si>
  <si>
    <t>99832</t>
  </si>
  <si>
    <t>LAVADORA DE ALTA PRESSAO (LAVA-JATO) PARA AGUA FRIA, PRESSAO DE OPERACAO ENTRE 1400 E 1900 LIB/POL2, VAZAO MAXIMA ENTRE 400 E 700 L/H - MATERIAIS NA OPERAÇÃO. AF_05/2023</t>
  </si>
  <si>
    <t>100637</t>
  </si>
  <si>
    <t>USINA DE MISTURA ASFÁLTICA À QUENTE, TIPO CONTRA FLUXO, PROD 100 A 140 TON/HORA - DEPRECIAÇÃO. AF_12/2019</t>
  </si>
  <si>
    <t>100638</t>
  </si>
  <si>
    <t>USINA DE MISTURA ASFÁLTICA À QUENTE, TIPO CONTRA FLUXO, PROD 100 A 140 TON/HORA - JUROS. AF_12/2019</t>
  </si>
  <si>
    <t>100639</t>
  </si>
  <si>
    <t>USINA DE MISTURA ASFÁLTICA À QUENTE, TIPO CONTRA FLUXO, PROD 100 A 140 TON/HORA - MANUTENÇÃO. AF_12/2019</t>
  </si>
  <si>
    <t>100640</t>
  </si>
  <si>
    <t>USINA DE MISTURA ASFÁLTICA À QUENTE, TIPO CONTRA FLUXO, PROD 100 A 140 TON/HORA - MATERIAIS NA OPERAÇÃO. AF_12/2019</t>
  </si>
  <si>
    <t>100643</t>
  </si>
  <si>
    <t>USINA DE ASFALTO, TIPO GRAVIMÉTRICA, PROD 150 TON/HORA - DEPRECIAÇÃO. AF_12/2019</t>
  </si>
  <si>
    <t>100644</t>
  </si>
  <si>
    <t>USINA DE ASFALTO, TIPO GRAVIMÉTRICA, PROD 150 TON/HORA - JUROS. AF_12/2019</t>
  </si>
  <si>
    <t>100645</t>
  </si>
  <si>
    <t>USINA DE ASFALTO, TIPO GRAVIMÉTRICA, PROD 150 TON/HORA - MANUTENÇÃO. AF_12/2019</t>
  </si>
  <si>
    <t>100646</t>
  </si>
  <si>
    <t>USINA DE ASFALTO, TIPO GRAVIMÉTRICA, PROD 150 TON/HORA - MATERIAIS NA OPERAÇÃO. AF_12/2019</t>
  </si>
  <si>
    <t>102270</t>
  </si>
  <si>
    <t>MARTELO DEMOLIDOR ELÉTRICO, COM POTÊNCIA DE 2.000 W, 1.000 IMPACTOS POR MINUTO, PESO DE 30 KG - DEPRECIAÇÃO. AF_01/2021</t>
  </si>
  <si>
    <t>102271</t>
  </si>
  <si>
    <t>MARTELO DEMOLIDOR ELÉTRICO, COM POTÊNCIA DE 2.000 W, 1.000 IMPACTOS POR MINUTO, PESO DE 30 KG - JUROS. AF_01/2021</t>
  </si>
  <si>
    <t>102272</t>
  </si>
  <si>
    <t>MARTELO DEMOLIDOR ELÉTRICO, COM POTÊNCIA DE 2.000 W, 1.000 IMPACTOS POR MINUTO, PESO DE 30 KG - MANUTENÇÃO. AF_01/2021</t>
  </si>
  <si>
    <t>102273</t>
  </si>
  <si>
    <t>MARTELO DEMOLIDOR ELÉTRICO, COM POTÊNCIA DE 2.000 W, 1.000 IMPACTOS POR MINUTO, PESO DE 30 KG - MATERIAIS NA OPERAÇÃO. AF_01/2021</t>
  </si>
  <si>
    <t>102809</t>
  </si>
  <si>
    <t>CALDEIRA A GÁS COM TERMOSTATO, CAPACIDADE 100 LITROS - MATERIAIS NA OPERAÇÃO. AF_05/2023</t>
  </si>
  <si>
    <t>102815</t>
  </si>
  <si>
    <t>CENTRAL DE LAMA BENTONÍTICA (DEPÓSITO DE BENTONITA, MISTURADOR DE ALTA TURBULÊNCIA, SILOS DE ARMAZENAMENTO DE LAMA E ÁGUA, LABORATÓRIO DE CONTROLE DE QUALIDADE DA LAMA) - MATERIAIS NA OPERAÇÃO. AF_04/2019</t>
  </si>
  <si>
    <t>102826</t>
  </si>
  <si>
    <t>CONJUNTO MACACO E BOMBA HIDRÁULICA PARA PROTENSAO DE CORDOALHAS, ESFORÇO MAXIMO DE 115 TONELADAS - MATERIAIS NA OPERAÇÃO. AF_05/2023</t>
  </si>
  <si>
    <t>102832</t>
  </si>
  <si>
    <t>CONJUNTO CILINDRO E BOMBA HIDRÁULICA PARA PROTENSÃO DE MONOBARRAS PARA TIRANTES, ESFORÇO MÁXIMO DE 30 TONELADAS  - MATERIAIS NA OPERAÇÃO. AF_05/2023</t>
  </si>
  <si>
    <t>102843</t>
  </si>
  <si>
    <t>GUINDASTE HIDRAULICO AUTOPROPELIDO, COM LANÇA TRELIÇADA 40 M, CAPACIDADE MÁXIMA 75 T, EQUIPADO COM CLAMSHELL - MATERIAIS NA OPERAÇÃO. AF_04/2019</t>
  </si>
  <si>
    <t>102849</t>
  </si>
  <si>
    <t>GUINDASTE SOBRE ESTEIRAS, COM LANÇA TRELIÇADA 40 M, CAPACIDADE MÁXIMA 75 T - MATERIAIS NA OPERAÇÃO. AF_04/2019</t>
  </si>
  <si>
    <t>102855</t>
  </si>
  <si>
    <t>GUINDASTE SOBRE ESTEIRAS, COM LANÇA TRELIÇADA 40 M, CAPACIDADE MÁXIMA 75 T, EQUIPADO COM CLAMSHELL - MATERIAIS NA OPERAÇÃO. AF_04/2019</t>
  </si>
  <si>
    <t>102861</t>
  </si>
  <si>
    <t>MÁQUINA FORMER DOBRAS DIVERSAS: 220V/380V TRIFÁSICO OU MONOFÁSICO, CAPACIDADE 0,5-1,27MM, MOTOR 2CV - MATERIAIS NA OPERAÇÃO. AF_05/2023</t>
  </si>
  <si>
    <t>102867</t>
  </si>
  <si>
    <t>MÁQUINA SOLDA ARCO COM PISTOLA DE SOLDAGEM PARA STUD BOLT DE 5 MM A 22 MM - MATERIAIS NA OPERAÇÃO. AF_05/2023</t>
  </si>
  <si>
    <t>102873</t>
  </si>
  <si>
    <t>PERFURATRIZ HIDRÁULICA SOBRE ESTEIRA, TORQUE MÁXIMO 161 KNM, PROFUNDIDADE MÁXIMA 54 M, DIÂMETRO MÁXIMO 1500 MM, POTÊNCIA MOTOR 268 HP - MATERIAIS NA OPERAÇÃO. AF_04/2019</t>
  </si>
  <si>
    <t>102879</t>
  </si>
  <si>
    <t>PERFURATRIZ PARA EXECUÇÃO DE ESTACAS SECANTES, TIPO HÉLICE CONTÍNUA COM CABEÇOTE DUPLO E TUBO METÁLICO - MATERIAIS NA OPERAÇÃO. AF_04/2019</t>
  </si>
  <si>
    <t>102885</t>
  </si>
  <si>
    <t>PLATAFORMA ELEVATÓRIA - MATERIAIS NA OPERAÇÃO. AF_04/2019</t>
  </si>
  <si>
    <t>102891</t>
  </si>
  <si>
    <t>PÓRTICO ROLANTE MONOVIGA, PERFIL I, 4 PERNAS, CAPACIDADE 5 T  - MATERIAIS NA OPERAÇÃO. AF_04/2019</t>
  </si>
  <si>
    <t>102897</t>
  </si>
  <si>
    <t>ESCAVADEIRA HIDRÁULICA SOBRE ESTEIRA, PESO OPERACIONAL ENTRE 22,00 E 23,50 T, POTÊNCIA NOMINAL 139 HP, COM MARTELO ROMPEDOR HIDRÁULICO 1700 KG - MATERIAIS NA OPERAÇÃO. AF_04/2019</t>
  </si>
  <si>
    <t>102903</t>
  </si>
  <si>
    <t>TORRE, COMPOSTA POR GUINCHO MECÂNICO, GUINCHO MANUAL, CABOS DE AÇO, PITEIRA E SOQUETE  - MATERIAIS NA OPERAÇÃO. AF_05/2023</t>
  </si>
  <si>
    <t>102909</t>
  </si>
  <si>
    <t>UNIDADE DOSADORA AIRLESS TIPO HOT SPRAY - MATERIAIS NA OPERAÇÃO. AF_05/2023</t>
  </si>
  <si>
    <t>102915</t>
  </si>
  <si>
    <t>ENCERADEIRA INDUSTRIAL, 400 MM, 220V, 1 HP - MATERIAIS NA OPERAÇÃO. AF_05/2023</t>
  </si>
  <si>
    <t>102927</t>
  </si>
  <si>
    <t>SERRA FITA HORIZONTAL, ELÉTRICA, COM CONTROLE HIDRÁULICO, PAINEL DE COMANDO EM 24 V, MOTOR ELÉTRICO 1,5 CV, DIMENSÕES DA FITA 3880 X 27 X 0,9 MM, TRIFÁSICA - MATERIAIS NA OPERAÇÃO. AF_05/2023</t>
  </si>
  <si>
    <t>102933</t>
  </si>
  <si>
    <t>FURADEIRA ELETROMAGNÉTICA, VELOCIDADE (SEM CARGA/ COM CARGA) 450/ 270 RPM, ESPESSURA MÁXIMA DA CHAPA A SER FURADA 50 MM, PORÇA DE ADESÃO MAGNÉTICA 17000 N, POTÊNCIA 1100 W, ALIMENTÇÃO 220 - 60 HZ, MONOFÁSICA - MATERIAIS NA OPERAÇÃO. AF_08/2019</t>
  </si>
  <si>
    <t>102939</t>
  </si>
  <si>
    <t>MÁQUINA METALEIRA UNIVERSAL MODELO IW 110/180 BTD - MATERIAIS NA OPERAÇÃO. AF_05/2023</t>
  </si>
  <si>
    <t>102945</t>
  </si>
  <si>
    <t>TARTARUGA DE OXICORTE CG1, MONOFÁSICA, 220 V, FREQUÊNCIA 50 HZ, VELOCIDADE DE CORTE (MM/MIN) 50 A 750, DIÂMETRO MÍNIMO DO COMPASSO MM 200 - MATERIAIS NA OPERAÇÃO. AF_05/2023</t>
  </si>
  <si>
    <t>102951</t>
  </si>
  <si>
    <t>BETONEIRA CAPACIDADE NOMINAL DE 250 L, CAPACIDADE DE MISTURA DE 175 L, MOTOR ELÉTRICO MONOFÁSICO POTÊNCIA 1CV - MATERIAIS NA OPERAÇÃO. AF_05/2023</t>
  </si>
  <si>
    <t>102957</t>
  </si>
  <si>
    <t>RETROESCAVADEIRA SOBRE RODAS COM CARREGADEIRA , PESO OPERACIONAL MÍN. 6,674, POTÊNCIA LÍQ 88 HP, COM MARTELO ROMPEDOR HIDRÁULICO ENTRE  275 A 362 KG - MATERIAIS NA OPERAÇÃO. AF_02/2021</t>
  </si>
  <si>
    <t>102963</t>
  </si>
  <si>
    <t>PERFURATRIZ HIDRÁULICA SOBRE ESTEIRA, TORQUE MÁXIMO 98 KNM, PROFUNDIDADE MÁXIMA 25 M, DIÂMETRO MÁXIMO 115 MM, POTÊNCIA MOTOR 190 HP - MATERIAIS NA OPERAÇÃO. AF_02/2021</t>
  </si>
  <si>
    <t>102969</t>
  </si>
  <si>
    <t>COMPRESSOR DE AR, VAZAO DE 10 PCM, RESERVATORIO 100 L, PRESSAO DE TRABALHO ENTRE 6,9 E 9,7 BAR, POTENCIA 2 HP, TENSAO 110/220 V - MATERIAIS NA OPERAÇÃO. AF_05/2023</t>
  </si>
  <si>
    <t>102985</t>
  </si>
  <si>
    <t>MÁQUINA DEMARCADORA DE FAIXA DE TRÁFEGO À FRIO, TRAÇÃO MANUAL, 4 CV, PRESSÃO MAX 3300 PSI, TANQUE 20 L - MATERIAIS NA OPERAÇÃO. AF_06/2021</t>
  </si>
  <si>
    <t>103156</t>
  </si>
  <si>
    <t>MÁQUINA PARA SOLDA POR ELETROFUSÃO PARA TUBOS DE POLIETILENO DE ALTA DENSIDADE (PEAD) COM DIÂMETRO EXTERNO DE 20 A 800 MM, POTÊNCIA ENTRE 2750 E 3000 W - MATERIAIS NA OPERAÇÃO. AF_05/2023</t>
  </si>
  <si>
    <t>103162</t>
  </si>
  <si>
    <t>MÁQUINA PARA SOLDA POR ELETROFUSÃO PARA TUBOS DE POLIETILENO DE ALTA DENSIDADE (PEAD) COM DIÂMETRO EXTERNO DE 20 A 1600 MM, POTÊNCIA DE 3500 W - MATERIAIS NA OPERAÇÃO. AF_05/2023</t>
  </si>
  <si>
    <t>103168</t>
  </si>
  <si>
    <t>MÁQUINA PARA SOLDA POR TERMOFUSÃO PARA TUBOS DE POLIETILENO DE ALTA DENSIDADE (PEAD) COM DIÂMETRO EXTERNO DE 90 A 315 MM, POTÊNCIA ENTRE 2500 E 5350 W - MATERIAIS NA OPERAÇÃO. AF_05/2023</t>
  </si>
  <si>
    <t>103174</t>
  </si>
  <si>
    <t>MÁQUINA PARA SOLDA POR TERMOFUSÃO PARA TUBOS DE POLIETILENO DE ALTA DENSIDADE (PEAD) COM DIÂMETRO EXTERNO DE 315 A 630 MM, POTÊNCIA ENTRE 8000 E 12350 W - MATERIAIS NA OPERAÇÃO. AF_05/2023</t>
  </si>
  <si>
    <t>103180</t>
  </si>
  <si>
    <t>MÁQUINA PARA SOLDA POR TERMOFUSÃO PARA TUBOS DE POLIETILENO DE ALTA DENSIDADE (PEAD) COM DIÂMETRO EXTERNO DE 710 A 1200 MM, POTÊNCIA ENTRE 16000 E 29500 W - MATERIAIS NA OPERAÇÃO. AF_05/2023</t>
  </si>
  <si>
    <t>103223</t>
  </si>
  <si>
    <t>PERFURATRIZ PARA FURO DIRECIONAL HORIZONTAL (HDD) COM CAPACIDADE ATÉ 89 KN, POTÊNCIA 24,8 HP A 80 HP (INCLUSO FERRAMENTAS E LOCALIZADOR) - MATERIAIS NA OPERAÇÃO. AF_05/2023</t>
  </si>
  <si>
    <t>34,65</t>
  </si>
  <si>
    <t>103229</t>
  </si>
  <si>
    <t>PERFURATRIZ PARA FURO DIRECIONAL HORIZONTAL (HDD) COM CAPACIDADE DE 90 KN A 200 KN, POTÊNCIA 100 HP A 160 HP (INCLUSO FERRAMENTAS E LOCALIZADOR) - MATERIAIS NA OPERAÇÃO. AF_05/2023</t>
  </si>
  <si>
    <t>103235</t>
  </si>
  <si>
    <t>PERFURATRIZ PARA FURO DIRECIONAL HORIZONTAL (HDD) COM CAPACIDADE DE 201 KN A 560 KN, POTÊNCIA 200 HP A 260 HP (INCLUSO FERRAMENTAS E LOCALIZADOR) - MATERIAIS NA OPERAÇÃO. AF_05/2023</t>
  </si>
  <si>
    <t>103241</t>
  </si>
  <si>
    <t>MISTURADOR PARA PREPARO DE LAMA ESTABILIZANTE COM CAPACIDADE DE *4000* L, COM BOMBA CENTRÍFUGA 5,5 HP A 23,07 HP, PARA SISTEMA DE FURO DIRECIONAL - MATERIAIS NA OPERAÇÃO. AF_05/2023</t>
  </si>
  <si>
    <t>103660</t>
  </si>
  <si>
    <t>VARREDEIRA DE GRAMA SINTÉTICA A GASOLINA, 2,4 CV, 4 TEMPOS - MATERIAIS NA OPERAÇÃO. AF_05/2023</t>
  </si>
  <si>
    <t>103666</t>
  </si>
  <si>
    <t>BATE ESTACA PARA INSTALAÇÃO DE DEFENSAS METÁLICAS (GUARD RAIL) FIXO, INCLUSIVE CAMINHÃO TOCO PBT 9.700 KG, POTÊNCIA DE 160 CV - MATERIAIS NA OPERAÇÃO. AF_05/2023</t>
  </si>
  <si>
    <t>103792</t>
  </si>
  <si>
    <t>103937</t>
  </si>
  <si>
    <t>CONJUNTO MACACO HIDRÁULICO E CENTRAL DE BOMBEAMENTO MOTORIZADO 1,8 KW PARA PROTENSÃO DE MONOCABOS PARA CONCRETO PROTENDIDO, ESFORÇO MÁXIMO DE 20 TONELADAS  - MATERIAIS NA OPERAÇÃO. AF_05/2022</t>
  </si>
  <si>
    <t>103943</t>
  </si>
  <si>
    <t>CONJUNTO MACACO HIDRÁULICO E CENTRAL DE BOMBEAMENTO MOTORIZADO 1,8 KW PARA PROTENSÃO DE MONOCABOS PARA CONCRETO PROTENDIDO, ESFORÇO MÁXIMO DE 30 TONELADAS  - MATERIAIS NA OPERAÇÃO. AF_05/2022</t>
  </si>
  <si>
    <t>104087</t>
  </si>
  <si>
    <t>TERMOFUSORA PARA TUBOS E CONEXÕES EM PPR COM DIÂMETROS DE 20 A 63 MM, POTÊNCIA DE 800 W, TENSAO 220 V - DEPRECIAÇÃO. AF_05/2022</t>
  </si>
  <si>
    <t>104088</t>
  </si>
  <si>
    <t>TERMOFUSORA PARA TUBOS E CONEXÕES EM PPR COM DIÂMETROS DE 20 A 63 MM, POTÊNCIA DE 800 W, TENSAO 220 V - JUROS. AF_05/2022</t>
  </si>
  <si>
    <t>104089</t>
  </si>
  <si>
    <t>TERMOFUSORA PARA TUBOS E CONEXÕES EM PPR COM DIÂMETROS DE 20 A 63 MM, POTÊNCIA DE 800 W, TENSAO 220 V - MANUTENÇÃO. AF_05/2022</t>
  </si>
  <si>
    <t>104090</t>
  </si>
  <si>
    <t>TERMOFUSORA PARA TUBOS E CONEXÕES EM PPR COM DIÂMETROS DE 20 A 63 MM, POTÊNCIA DE 800 W, TENSAO 220 V - MATERIAIS NA OPERAÇÃO. AF_05/2022</t>
  </si>
  <si>
    <t>104093</t>
  </si>
  <si>
    <t>TERMOFUSORA PARA TUBOS E CONEXÕES EM PPR COM DIÂMETROS DE 75 A 110 MM, POTÊNCIA DE *1100* W, TENSÃO 220 V - DEPRECIAÇÃO. AF_05/2022</t>
  </si>
  <si>
    <t>104094</t>
  </si>
  <si>
    <t>TERMOFUSORA PARA TUBOS E CONEXÕES EM PPR COM DIÂMETROS DE 75 A 110 MM, POTÊNCIA DE *1100* W, TENSÃO 220 V - JUROS. AF_05/2022</t>
  </si>
  <si>
    <t>104095</t>
  </si>
  <si>
    <t>TERMOFUSORA PARA TUBOS E CONEXÕES EM PPR COM DIÂMETROS DE 75 A 110 MM, POTÊNCIA DE *1100* W, TENSÃO 220 V - MANUTENÇÃO. AF_05/2022</t>
  </si>
  <si>
    <t>104096</t>
  </si>
  <si>
    <t>TERMOFUSORA PARA TUBOS E CONEXÕES EM PPR COM DIÂMETROS DE 75 A 110 MM, POTÊNCIA DE *1100* W, TENSÃO 220 V - MATERIAIS NA OPERAÇÃO. AF_05/2022</t>
  </si>
  <si>
    <t>104519</t>
  </si>
  <si>
    <t>LIXADEIRA DE PAREDE, COM LED, POTÊNCIA 750 W, FREQUÊNCIA 60 HZ, VELOCIDADE 1000 A 2100 RPM, DIÂMETRO DA LIXA 225 MM - MATERIAIS NA OPERAÇÃO. AF_12/2022</t>
  </si>
  <si>
    <t>104655</t>
  </si>
  <si>
    <t>MARTELETE PERFURADOR/ ROMPEDOR ELÉTRICO, POTÊNCIA 800 W, 220 V - MATERIAIS NA OPERAÇÃO. AF_05/2023</t>
  </si>
  <si>
    <t>104687</t>
  </si>
  <si>
    <t>GRUPO GERADOR DIESEL, COM CARENAGEM, POTÊNCIA STANDART ENTRE 400 E 460 KVA, VELOCIDADE DE 1800 RPM, FREQUÊNCIA DE 60 HZ - MATERIAIS NA OPERAÇÃO. AF_05/2023</t>
  </si>
  <si>
    <t>104694</t>
  </si>
  <si>
    <t>PERFURATRIZ DE COROA DIAMANTADA PARA CONCRETO, DIÂMETRO ATÉ 250 MM, MOTOR ELÉTRICO 220 V, POTÊNCIA 2.500 W - MATERIAIS NA OPERAÇÃO. AF_05/2023</t>
  </si>
  <si>
    <t>104703</t>
  </si>
  <si>
    <t>CAMINHÃO TANQUE PARA HIDROSSEMEADURA, COM CAPACIDADE DE 8.000 LITROS, INCLUINDO BOMBA PARA LANÇAMENTO COM MOTOR DIESEL COM POTÊNCIA DE 105 CV - MATERIAIS NA OPERAÇÃO. AF_06/2023</t>
  </si>
  <si>
    <t>104709</t>
  </si>
  <si>
    <t>GUINDASTE HIDRÁULICO AUTOPROPELIDO, COM LANÇA TRELICADA 41 M, CAPACIDADE MÁXIMA DE ELEVAÇÃO 43 T, POTÊNCIA 230 KW, EQUIPADO COM CAÇAMBA DE ARRASTO (DRAGLINE) DE 0,76 M3 - MATERIAIS NA OPERAÇÃO. AF_06/2023</t>
  </si>
  <si>
    <t>104715</t>
  </si>
  <si>
    <t>ESCAVADEIRA HIDRÁULICA DE BRAÇO LONGO (LONGO ALCANCE) SOBRE ESTEIRAS, CAÇAMBA 0,52 M3, PESO OPERACIONAL 24 T, POTÊNCIA LÍQUIDA 155 HP  - MATERIAIS NA OPERAÇÃO. AF_06/2023</t>
  </si>
  <si>
    <t>104906</t>
  </si>
  <si>
    <t>GUINDASTE HIDRÁULICO RODOVIÁRIO, LANCA TELESCÓPICA DE *50+20* M, CAPACIDADE MÁXIMA DE 90T, 4 EIXOS, POTÊNCIA 330 KW, MOTOR DIESEL - MATERIAIS NA OPERAÇÃO. AF_01/2024</t>
  </si>
  <si>
    <t>104912</t>
  </si>
  <si>
    <t>GUINDASTE DERRICK, LANÇA DE *20* M, CARGA MÁXIMA 10T, POTÊNCIA 45 KW - MATERIAIS NA OPERAÇÃO. AF_01/2024</t>
  </si>
  <si>
    <t>92259</t>
  </si>
  <si>
    <t>INSTALAÇÃO DE TESOURA (INTEIRA OU MEIA), BIAPOIADA, EM MADEIRA NÃO APARELHADA, PARA VÃOS MAIORES OU IGUAIS A 3,0 M E MENORES QUE 6,0 M, INCLUSO IÇAMENTO. AF_07/2019</t>
  </si>
  <si>
    <t>92260</t>
  </si>
  <si>
    <t>INSTALAÇÃO DE TESOURA (INTEIRA OU MEIA), BIAPOIADA, EM MADEIRA NÃO APARELHADA, PARA VÃOS MAIORES OU IGUAIS A 6,0 M E MENORES QUE 8,0 M, INCLUSO IÇAMENTO. AF_07/2019</t>
  </si>
  <si>
    <t>92261</t>
  </si>
  <si>
    <t>INSTALAÇÃO DE TESOURA (INTEIRA OU MEIA), BIAPOIADA, EM MADEIRA NÃO APARELHADA, PARA VÃOS MAIORES OU IGUAIS A 8,0 M E MENORES QUE 10,0 M, INCLUSO IÇAMENTO. AF_07/2019</t>
  </si>
  <si>
    <t>92262</t>
  </si>
  <si>
    <t>INSTALAÇÃO DE TESOURA (INTEIRA OU MEIA), BIAPOIADA, EM MADEIRA NÃO APARELHADA, PARA VÃOS MAIORES OU IGUAIS A 10,0 M E MENORES QUE 12,0 M, INCLUSO IÇAMENTO. AF_07/2019</t>
  </si>
  <si>
    <t>92539</t>
  </si>
  <si>
    <t>TRAMA DE MADEIRA COMPOSTA POR RIPAS, CAIBROS E TERÇAS PARA TELHADOS DE ATÉ 2 ÁGUAS PARA TELHA DE ENCAIXE DE CERÂMICA OU DE CONCRETO, INCLUSO TRANSPORTE VERTICAL. AF_07/2019</t>
  </si>
  <si>
    <t>92540</t>
  </si>
  <si>
    <t>TRAMA DE MADEIRA COMPOSTA POR RIPAS, CAIBROS E TERÇAS PARA TELHADOS DE MAIS QUE 2 ÁGUAS PARA TELHA DE ENCAIXE DE CERÂMICA OU DE CONCRETO, INCLUSO TRANSPORTE VERTICAL. AF_07/2019</t>
  </si>
  <si>
    <t>92541</t>
  </si>
  <si>
    <t>TRAMA DE MADEIRA COMPOSTA POR RIPAS, CAIBROS E TERÇAS PARA TELHADOS DE ATÉ 2 ÁGUAS PARA TELHA CERÂMICA CAPA-CANAL, INCLUSO TRANSPORTE VERTICAL. AF_07/2019</t>
  </si>
  <si>
    <t>92542</t>
  </si>
  <si>
    <t>TRAMA DE MADEIRA COMPOSTA POR RIPAS, CAIBROS E TERÇAS PARA TELHADOS DE MAIS QUE 2 ÁGUAS PARA TELHA CERÂMICA CAPA-CANAL, INCLUSO TRANSPORTE VERTICAL. AF_07/2019</t>
  </si>
  <si>
    <t>92543</t>
  </si>
  <si>
    <t>TRAMA DE MADEIRA COMPOSTA POR TERÇAS PARA TELHADOS DE ATÉ 2 ÁGUAS PARA TELHA ONDULADA DE FIBROCIMENTO, METÁLICA, PLÁSTICA OU TERMOACÚSTICA, INCLUSO TRANSPORTE VERTICAL. AF_07/2019</t>
  </si>
  <si>
    <t>92544</t>
  </si>
  <si>
    <t>TRAMA DE MADEIRA COMPOSTA POR TERÇAS PARA TELHADOS DE ATÉ 2 ÁGUAS PARA TELHA ESTRUTURAL DE FIBROCIMENTO, INCLUSO TRANSPORTE VERTICAL. AF_07/2019</t>
  </si>
  <si>
    <t>92545</t>
  </si>
  <si>
    <t>FABRICAÇÃO E INSTALAÇÃO DE TESOURA INTEIRA EM MADEIRA NÃO APARELHADA, VÃO DE 3 M, PARA TELHA CERÂMICA OU DE CONCRETO, INCLUSO IÇAMENTO. AF_07/2019</t>
  </si>
  <si>
    <t>92546</t>
  </si>
  <si>
    <t>FABRICAÇÃO E INSTALAÇÃO DE TESOURA INTEIRA EM MADEIRA NÃO APARELHADA, VÃO DE 4 M, PARA TELHA CERÂMICA OU DE CONCRETO, INCLUSO IÇAMENTO. AF_07/2019</t>
  </si>
  <si>
    <t>92547</t>
  </si>
  <si>
    <t>FABRICAÇÃO E INSTALAÇÃO DE TESOURA INTEIRA EM MADEIRA NÃO APARELHADA, VÃO DE 5 M, PARA TELHA CERÂMICA OU DE CONCRETO, INCLUSO IÇAMENTO. AF_07/2019</t>
  </si>
  <si>
    <t>92548</t>
  </si>
  <si>
    <t>FABRICAÇÃO E INSTALAÇÃO DE TESOURA INTEIRA EM MADEIRA NÃO APARELHADA, VÃO DE 6 M, PARA TELHA CERÂMICA OU DE CONCRETO, INCLUSO IÇAMENTO. AF_07/2019</t>
  </si>
  <si>
    <t>92549</t>
  </si>
  <si>
    <t>FABRICAÇÃO E INSTALAÇÃO DE TESOURA INTEIRA EM MADEIRA NÃO APARELHADA, VÃO DE 7 M, PARA TELHA CERÂMICA OU DE CONCRETO, INCLUSO IÇAMENTO. AF_07/2019</t>
  </si>
  <si>
    <t>92550</t>
  </si>
  <si>
    <t>FABRICAÇÃO E INSTALAÇÃO DE TESOURA INTEIRA EM MADEIRA NÃO APARELHADA, VÃO DE 8 M, PARA TELHA CERÂMICA OU DE CONCRETO, INCLUSO IÇAMENTO. AF_07/2019</t>
  </si>
  <si>
    <t>92551</t>
  </si>
  <si>
    <t>FABRICAÇÃO E INSTALAÇÃO DE TESOURA INTEIRA EM MADEIRA NÃO APARELHADA, VÃO DE 9 M, PARA TELHA CERÂMICA OU DE CONCRETO, INCLUSO IÇAMENTO. AF_07/2019</t>
  </si>
  <si>
    <t>92552</t>
  </si>
  <si>
    <t>FABRICAÇÃO E INSTALAÇÃO DE TESOURA INTEIRA EM MADEIRA NÃO APARELHADA, VÃO DE 10 M, PARA TELHA CERÂMICA OU DE CONCRETO, INCLUSO IÇAMENTO. AF_07/2019</t>
  </si>
  <si>
    <t>92553</t>
  </si>
  <si>
    <t>FABRICAÇÃO E INSTALAÇÃO DE TESOURA INTEIRA EM MADEIRA NÃO APARELHADA, VÃO DE 11 M, PARA TELHA CERÂMICA OU DE CONCRETO, INCLUSO IÇAMENTO. AF_07/2019</t>
  </si>
  <si>
    <t>92554</t>
  </si>
  <si>
    <t>FABRICAÇÃO E INSTALAÇÃO DE TESOURA INTEIRA EM MADEIRA NÃO APARELHADA, VÃO DE 12 M, PARA TELHA CERÂMICA OU DE CONCRETO, INCLUSO IÇAMENTO. AF_07/2019</t>
  </si>
  <si>
    <t>92555</t>
  </si>
  <si>
    <t>FABRICAÇÃO E INSTALAÇÃO DE TESOURA INTEIRA EM MADEIRA NÃO APARELHADA, VÃO DE 3 M, PARA TELHA ONDULADA DE FIBROCIMENTO, METÁLICA, PLÁSTICA OU TERMOACÚSTICA, INCLUSO IÇAMENTO. AF_07/2019</t>
  </si>
  <si>
    <t>92556</t>
  </si>
  <si>
    <t>FABRICAÇÃO E INSTALAÇÃO DE TESOURA INTEIRA EM MADEIRA NÃO APARELHADA, VÃO DE 4 M, PARA TELHA ONDULADA DE FIBROCIMENTO, METÁLICA, PLÁSTICA OU TERMOACÚSTICA, INCLUSO IÇAMENTO. AF_07/2019</t>
  </si>
  <si>
    <t>92557</t>
  </si>
  <si>
    <t>FABRICAÇÃO E INSTALAÇÃO DE TESOURA INTEIRA EM MADEIRA NÃO APARELHADA, VÃO DE 5 M, PARA TELHA ONDULADA DE FIBROCIMENTO, METÁLICA, PLÁSTICA OU TERMOACÚSTICA, INCLUSO IÇAMENTO. AF_07/2019</t>
  </si>
  <si>
    <t>92558</t>
  </si>
  <si>
    <t>FABRICAÇÃO E INSTALAÇÃO DE TESOURA INTEIRA EM MADEIRA NÃO APARELHADA, VÃO DE 6 M, PARA TELHA ONDULADA DE FIBROCIMENTO, METÁLICA, PLÁSTICA OU TERMOACÚSTICA, INCLUSO IÇAMENTO. AF_07/2019</t>
  </si>
  <si>
    <t>92559</t>
  </si>
  <si>
    <t>FABRICAÇÃO E INSTALAÇÃO DE TESOURA INTEIRA EM MADEIRA NÃO APARELHADA, VÃO DE 7 M, PARA TELHA ONDULADA DE FIBROCIMENTO, METÁLICA, PLÁSTICA OU TERMOACÚSTICA, INCLUSO IÇAMENTO. AF_07/2019</t>
  </si>
  <si>
    <t>92560</t>
  </si>
  <si>
    <t>FABRICAÇÃO E INSTALAÇÃO DE TESOURA INTEIRA EM MADEIRA NÃO APARELHADA, VÃO DE 8 M, PARA TELHA ONDULADA DE FIBROCIMENTO, METÁLICA, PLÁSTICA OU TERMOACÚSTICA, INCLUSO IÇAMENTO. AF_07/2019</t>
  </si>
  <si>
    <t>92561</t>
  </si>
  <si>
    <t>FABRICAÇÃO E INSTALAÇÃO DE TESOURA INTEIRA EM MADEIRA NÃO APARELHADA, VÃO DE 9 M, PARA TELHA ONDULADA DE FIBROCIMENTO, METÁLICA, PLÁSTICA OU TERMOACÚSTICA, INCLUSO IÇAMENTO. AF_07/2019</t>
  </si>
  <si>
    <t>92562</t>
  </si>
  <si>
    <t>FABRICAÇÃO E INSTALAÇÃO DE TESOURA INTEIRA EM MADEIRA NÃO APARELHADA, VÃO DE 10 M, PARA TELHA ONDULADA DE FIBROCIMENTO, METÁLICA, PLÁSTICA OU TERMOACÚSTICA, INCLUSO IÇAMENTO. AF_07/2019</t>
  </si>
  <si>
    <t>92563</t>
  </si>
  <si>
    <t>FABRICAÇÃO E INSTALAÇÃO DE TESOURA INTEIRA EM MADEIRA NÃO APARELHADA, VÃO DE 11 M, PARA TELHA ONDULADA DE FIBROCIMENTO, METÁLICA, PLÁSTICA OU TERMOACÚSTICA, INCLUSO IÇAMENTO. AF_07/2019</t>
  </si>
  <si>
    <t>92564</t>
  </si>
  <si>
    <t>FABRICAÇÃO E INSTALAÇÃO DE TESOURA INTEIRA EM MADEIRA NÃO APARELHADA, VÃO DE 12 M, PARA TELHA ONDULADA DE FIBROCIMENTO, METÁLICA, PLÁSTICA OU TERMOACÚSTICA, INCLUSO IÇAMENTO. AF_07/2019</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</si>
  <si>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</si>
  <si>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</si>
  <si>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</si>
  <si>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</si>
  <si>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100381</t>
  </si>
  <si>
    <t>FABRICAÇÃO E INSTALAÇÃO DE PONTALETES DE MADEIRA NÃO APARELHADA PARA TELHADOS COM ATÉ 2 ÁGUAS E COM TELHA CERÂMICA OU DE CONCRETO EM EDIFÍCIO INSTITUCIONAL TÉRREO, INCLUSO TRANSPORTE VERTICAL. AF_07/2019</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</si>
  <si>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</si>
  <si>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</si>
  <si>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100384</t>
  </si>
  <si>
    <t>FABRICAÇÃO E INSTALAÇÃO DE PONTALETES DE MADEIRA NÃO APARELHADA PARA TELHADOS COM ATÉ 2 ÁGUAS E COM TELHA ONDULADA DE FIBROCIMENTO, ALUMÍNIO OU PLÁSTICA EM EDIFÍCIO INSTITUCIONAL TÉRREO, INCLUSO TRANSPORTE VERTICAL. AF_07/2019</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</si>
  <si>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</si>
  <si>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</si>
  <si>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</si>
  <si>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</si>
  <si>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100387</t>
  </si>
  <si>
    <t>FABRICAÇÃO E INSTALAÇÃO DE PONTALETES DE MADEIRA NÃO APARELHADA PARA TELHADOS COM MAIS QUE 2 ÁGUAS E COM TELHA CERÂMICA OU DE CONCRETO EM EDIFÍCIO INSTITUCIONAL TÉRREO, INCLUSO TRANSPORTE VERTICAL. AF_07/2019</t>
  </si>
  <si>
    <t>100388</t>
  </si>
  <si>
    <t>RETIRADA E RECOLOCAÇÃO DE RIPA EM TELHADOS DE ATÉ 2 ÁGUAS COM TELHA CERÂMICA OU DE CONCRETO DE ENCAIXE, INCLUSO TRANSPORTE VERTICAL. AF_07/2019</t>
  </si>
  <si>
    <t>100389</t>
  </si>
  <si>
    <t>RETIRADA E RECOLOCAÇÃO DE CAIBRO EM TELHADOS DE ATÉ 2 ÁGUAS COM TELHA CERÂMICA OU DE CONCRETO DE ENCAIXE, INCLUSO TRANSPORTE VERTICAL. AF_07/2019</t>
  </si>
  <si>
    <t>100390</t>
  </si>
  <si>
    <t>RETIRADA E RECOLOCAÇÃO DE RIPA EM TELHADOS DE MAIS DE 2 ÁGUAS COM TELHA CERÂMICA OU DE CONCRETO DE ENCAIXE, INCLUSO TRANSPORTE VERTICAL. AF_07/2019</t>
  </si>
  <si>
    <t>100391</t>
  </si>
  <si>
    <t>RETIRADA E RECOLOCAÇÃO DE CAIBRO EM TELHADOS DE MAIS DE 2 ÁGUAS COM TELHA CERÂMICA OU DE CONCRETO DE ENCAIXE, INCLUSO TRANSPORTE VERTICAL. AF_07/2019</t>
  </si>
  <si>
    <t>100392</t>
  </si>
  <si>
    <t>RETIRADA E RECOLOCAÇÃO DE RIPA EM TELHADOS DE ATÉ 2 ÁGUAS COM TELHA CERÂMICA CAPA-CANAL, INCLUSO TRANSPORTE VERTICAL. AF_07/2019</t>
  </si>
  <si>
    <t>100393</t>
  </si>
  <si>
    <t>RETIRADA E RECOLOCAÇÃO DE CAIBRO EM TELHADOS DE ATÉ 2 ÁGUAS COM TELHA CERÂMICA CAPA-CANAL, INCLUSO TRANSPORTE VERTICAL. AF_07/2019</t>
  </si>
  <si>
    <t>100394</t>
  </si>
  <si>
    <t>RETIRADA E RECOLOCAÇÃO DE RIPA EM TELHADOS DE MAIS DE 2 ÁGUAS COM TELHA CERÂMICA CAPA-CANAL, INCLUSO TRANSPORTE VERTICAL. AF_07/2019</t>
  </si>
  <si>
    <t>100395</t>
  </si>
  <si>
    <t>RETIRADA E RECOLOCAÇÃO DE CAIBRO EM TELHADOS DE MAIS DE 2 ÁGUAS COM TELHA CERÂMICA CAPA-CANAL, INCLUSO TRANSPORTE VERTICAL. AF_07/2019</t>
  </si>
  <si>
    <t>94189</t>
  </si>
  <si>
    <t>TELHAMENTO COM TELHA DE CONCRETO DE ENCAIXE, COM ATÉ 2 ÁGUAS, INCLUSO TRANSPORTE VERTICAL. AF_07/2019</t>
  </si>
  <si>
    <t>94192</t>
  </si>
  <si>
    <t>TELHAMENTO COM TELHA DE CONCRETO DE ENCAIXE, COM MAIS DE 2 ÁGUAS, INCLUSO TRANSPORTE VERTICAL. AF_07/2019</t>
  </si>
  <si>
    <t>94195</t>
  </si>
  <si>
    <t>TELHAMENTO COM TELHA CERÂMICA DE ENCAIXE, TIPO PORTUGUESA, COM ATÉ 2 ÁGUAS, INCLUSO TRANSPORTE VERTICAL. AF_07/2019</t>
  </si>
  <si>
    <t>94198</t>
  </si>
  <si>
    <t>TELHAMENTO COM TELHA CERÂMICA DE ENCAIXE, TIPO PORTUGUESA, COM MAIS DE 2 ÁGUAS, INCLUSO TRANSPORTE VERTICAL. AF_07/2019</t>
  </si>
  <si>
    <t>94201</t>
  </si>
  <si>
    <t>TELHAMENTO COM TELHA CERÂMICA CAPA-CANAL, TIPO COLONIAL, COM ATÉ 2 ÁGUAS, INCLUSO TRANSPORTE VERTICAL. AF_07/2019</t>
  </si>
  <si>
    <t>94204</t>
  </si>
  <si>
    <t>TELHAMENTO COM TELHA CERÂMICA CAPA-CANAL, TIPO COLONIAL, COM MAIS DE 2 ÁGUAS, INCLUSO TRANSPORTE VERTICAL. AF_07/2019</t>
  </si>
  <si>
    <t>94224</t>
  </si>
  <si>
    <t>EMBOÇAMENTO COM ARGAMASSA TRAÇO 1:2:9 (CIMENTO, CAL E AREIA). AF_07/2019</t>
  </si>
  <si>
    <t>94226</t>
  </si>
  <si>
    <t>SUBCOBERTURA COM MANTA PLÁSTICA REVESTIDA POR PELÍCULA DE ALUMÍNO, INCLUSO TRANSPORTE VERTICAL. AF_07/2019</t>
  </si>
  <si>
    <t>94232</t>
  </si>
  <si>
    <t>AMARRAÇÃO DE TELHAS CERÂMICAS OU DE CONCRETO. AF_07/2019</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</si>
  <si>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</si>
  <si>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</si>
  <si>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</si>
  <si>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</si>
  <si>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</si>
  <si>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</si>
  <si>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</si>
  <si>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</si>
  <si>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</si>
  <si>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</si>
  <si>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</si>
  <si>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</si>
  <si>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</si>
  <si>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</si>
  <si>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</si>
  <si>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</si>
  <si>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94207</t>
  </si>
  <si>
    <t>TELHAMENTO COM TELHA ONDULADA DE FIBROCIMENTO E = 6 MM, COM RECOBRIMENTO LATERAL DE 1/4 DE ONDA PARA TELHADO COM INCLINAÇÃO MAIOR QUE 10°, COM ATÉ 2 ÁGUAS, INCLUSO IÇAMENTO. AF_07/2019</t>
  </si>
  <si>
    <t>94210</t>
  </si>
  <si>
    <t>TELHAMENTO COM TELHA ONDULADA DE FIBROCIMENTO E = 6 MM, COM RECOBRIMENTO LATERAL DE 1 1/4 DE ONDA PARA TELHADO COM INCLINAÇÃO MÁXIMA DE 10°, COM ATÉ 2 ÁGUAS, INCLUSO IÇAMENTO. AF_07/2019</t>
  </si>
  <si>
    <t>94218</t>
  </si>
  <si>
    <t>TELHAMENTO COM TELHA ESTRUTURAL DE FIBROCIMENTO E= 8 MM, COM ATÉ 2 ÁGUAS, INCLUSO IÇAMENTO. AF_07/2019_PS</t>
  </si>
  <si>
    <t>94213</t>
  </si>
  <si>
    <t>TELHAMENTO COM TELHA DE AÇO/ALUMÍNIO E = 0,5 MM, COM ATÉ 2 ÁGUAS, INCLUSO IÇAMENTO. AF_07/2019</t>
  </si>
  <si>
    <t>94216</t>
  </si>
  <si>
    <t>TELHAMENTO COM TELHA METÁLICA TERMOACÚSTICA E = 30 MM, COM ATÉ 2 ÁGUAS, INCLUSO IÇAMENTO. AF_07/2019</t>
  </si>
  <si>
    <t>94219</t>
  </si>
  <si>
    <t>CUMEEIRA E ESPIGÃO PARA TELHA CERÂMICA EMBOÇADA COM ARGAMASSA TRAÇO 1:2:9 (CIMENTO, CAL E AREIA), PARA TELHADOS COM MAIS DE 2 ÁGUAS, INCLUSO TRANSPORTE VERTICAL. AF_07/2019</t>
  </si>
  <si>
    <t>94220</t>
  </si>
  <si>
    <t>CUMEEIRA E ESPIGÃO PARA TELHA DE CONCRETO EMBOÇADA COM ARGAMASSA TRAÇO 1:2:9 (CIMENTO, CAL E AREIA), PARA TELHADOS COM MAIS DE 2 ÁGUAS, INCLUSO TRANSPORTE VERTICAL. AF_07/2019</t>
  </si>
  <si>
    <t>94221</t>
  </si>
  <si>
    <t>CUMEEIRA PARA TELHA CERÂMICA EMBOÇADA COM ARGAMASSA TRAÇO 1:2:9 (CIMENTO, CAL E AREIA) PARA TELHADOS COM ATÉ 2 ÁGUAS, INCLUSO TRANSPORTE VERTICAL. AF_07/2019</t>
  </si>
  <si>
    <t>94222</t>
  </si>
  <si>
    <t>CUMEEIRA PARA TELHA DE CONCRETO EMBOÇADA COM ARGAMASSA TRAÇO 1:2:9 (CIMENTO, CAL E AREIA) PARA TELHADOS COM ATÉ 2 ÁGUAS, INCLUSO TRANSPORTE VERTICAL. AF_07/2019</t>
  </si>
  <si>
    <t>94223</t>
  </si>
  <si>
    <t>CUMEEIRA PARA TELHA DE FIBROCIMENTO ONDULADA E = 6 MM, INCLUSO ACESSÓRIOS DE FIXAÇÃO E IÇAMENTO. AF_07/2019</t>
  </si>
  <si>
    <t>94451</t>
  </si>
  <si>
    <t>CUMEEIRA PARA TELHA DE FIBROCIMENTO ESTRUTURAL E = 6 MM, INCLUSO ACESSÓRIOS DE FIXAÇÃO E IÇAMENTO. AF_07/2019</t>
  </si>
  <si>
    <t>100325</t>
  </si>
  <si>
    <t>CUMEEIRA SHED PARA TELHA ONDULADA DE FIBROCIMENTO, E = 6 MM, INCLUSO ACESSÓRIOS DE FIXAÇÃO E IÇAMENTO. AF_07/2019</t>
  </si>
  <si>
    <t>100327</t>
  </si>
  <si>
    <t>RUFO EXTERNO/INTERNO EM CHAPA DE AÇO GALVANIZADO NÚMERO 26, CORTE DE 33 CM, INCLUSO IÇAMENTO. AF_07/2019</t>
  </si>
  <si>
    <t>100328</t>
  </si>
  <si>
    <t>RETIRADA E RECOLOCAÇÃO DE  TELHA CERÂMICA DE ENCAIXE, COM ATÉ DUAS ÁGUAS, INCLUSO IÇAMENTO. AF_07/2019</t>
  </si>
  <si>
    <t>100329</t>
  </si>
  <si>
    <t>RETIRADA E RECOLOCAÇÃO DE  TELHA CERÂMICA DE ENCAIXE, COM MAIS DE DUAS ÁGUAS, INCLUSO IÇAMENTO. AF_07/2019</t>
  </si>
  <si>
    <t>100330</t>
  </si>
  <si>
    <t>RETIRADA E RECOLOCAÇÃO DE  TELHA CERÂMICA CAPA-CANAL, COM ATÉ DUAS ÁGUAS, INCLUSO IÇAMENTO. AF_07/2019</t>
  </si>
  <si>
    <t>100331</t>
  </si>
  <si>
    <t>RETIRADA E RECOLOCAÇÃO DE  TELHA CERÂMICA CAPA-CANAL, COM MAIS DE DUAS ÁGUAS, INCLUSO IÇAMENTO. AF_07/2019</t>
  </si>
  <si>
    <t>34,06</t>
  </si>
  <si>
    <t>100434</t>
  </si>
  <si>
    <t>CALHA DE BEIRAL, SEMICIRCULAR DE PVC, DIAMETRO 125 MM, INCLUINDO CABECEIRAS, EMENDAS, BOCAIS, SUPORTES E VEDAÇÕES, EXCLUINDO CONDUTORES, INCLUSO TRANSPORTE VERTICAL. AF_07/2019</t>
  </si>
  <si>
    <t>100435</t>
  </si>
  <si>
    <t>RUFO EM FIBROCIMENTO PARA TELHA ONDULADA E = 6 MM, ABA DE 26 CM, INCLUSO TRANSPORTE VERTICAL, EXCETO CONTRARRUFO. AF_07/2019</t>
  </si>
  <si>
    <t>94227</t>
  </si>
  <si>
    <t>CALHA EM CHAPA DE AÇO GALVANIZADO NÚMERO 24, DESENVOLVIMENTO DE 33 CM, INCLUSO TRANSPORTE VERTICAL. AF_07/2019</t>
  </si>
  <si>
    <t>94228</t>
  </si>
  <si>
    <t>CALHA EM CHAPA DE AÇO GALVANIZADO NÚMERO 24, DESENVOLVIMENTO DE 50 CM, INCLUSO TRANSPORTE VERTICAL. AF_07/2019</t>
  </si>
  <si>
    <t>94229</t>
  </si>
  <si>
    <t>CALHA EM CHAPA DE AÇO GALVANIZADO NÚMERO 24, DESENVOLVIMENTO DE 100 CM, INCLUSO TRANSPORTE VERTICAL. AF_07/2019</t>
  </si>
  <si>
    <t>94231</t>
  </si>
  <si>
    <t>RUFO EM CHAPA DE AÇO GALVANIZADO NÚMERO 24, CORTE DE 25 CM, INCLUSO TRANSPORTE VERTICAL. AF_07/2019</t>
  </si>
  <si>
    <t>94449</t>
  </si>
  <si>
    <t>TELHAMENTO COM TELHA ONDULADA DE FIBRA DE VIDRO E = 0,6 MM, PARA TELHADO COM INCLINAÇÃO MAIOR QUE 10°, COM ATÉ 2 ÁGUAS, INCLUSO IÇAMENTO. AF_07/2019</t>
  </si>
  <si>
    <t>92255</t>
  </si>
  <si>
    <t>INSTALAÇÃO DE TESOURA (INTEIRA OU MEIA), EM AÇO, PARA VÃOS MAIORES OU IGUAIS A 3,0 M E MENORES QUE 6,0 M, INCLUSO IÇAMENTO. AF_07/2019</t>
  </si>
  <si>
    <t>92256</t>
  </si>
  <si>
    <t>INSTALAÇÃO DE TESOURA (INTEIRA OU MEIA), EM AÇO, PARA VÃOS MAIORES OU IGUAIS A 6,0 M E MENORES QUE 8,0 M, INCLUSO IÇAMENTO. AF_07/2019</t>
  </si>
  <si>
    <t>92257</t>
  </si>
  <si>
    <t>INSTALAÇÃO DE TESOURA (INTEIRA OU MEIA), EM AÇO, PARA VÃOS MAIORES OU IGUAIS A 8,0 M E MENORES QUE 10,0 M, INCLUSO IÇAMENTO. AF_07/2019</t>
  </si>
  <si>
    <t>92258</t>
  </si>
  <si>
    <t>INSTALAÇÃO DE TESOURA (INTEIRA OU MEIA), EM AÇO, PARA VÃOS MAIORES OU IGUAIS A 10,0 M E MENORES QUE 12,0 M, INCLUSO IÇAMENTO. AF_07/2019</t>
  </si>
  <si>
    <t>92568</t>
  </si>
  <si>
    <t>TRAMA DE AÇO COMPOSTA POR RIPAS, CAIBROS E TERÇAS PARA TELHADOS DE ATÉ 2 ÁGUAS PARA TELHA DE ENCAIXE DE CERÂMICA OU DE CONCRETO, INCLUSO TRANSPORTE VERTICAL. AF_07/2019</t>
  </si>
  <si>
    <t>92569</t>
  </si>
  <si>
    <t>TRAMA DE AÇO COMPOSTA POR RIPAS E CAIBROS PARA TELHADOS DE ATÉ 2 ÁGUAS PARA TELHA DE ENCAIXE DE CERÂMICA OU DE CONCRETO, INCLUSO TRANSPORTE VERTICAL. AF_07/2019</t>
  </si>
  <si>
    <t>92570</t>
  </si>
  <si>
    <t>TRAMA DE AÇO COMPOSTA POR RIPAS PARA TELHADOS DE ATÉ 2 ÁGUAS PARA TELHA DE ENCAIXE DE CERÂMICA OU DE CONCRETO, INCLUSO TRANSPORTE VERTICAL. AF_07/2019</t>
  </si>
  <si>
    <t>92571</t>
  </si>
  <si>
    <t>TRAMA DE AÇO COMPOSTA POR RIPAS, CAIBROS E TERÇAS PARA TELHADOS DE MAIS DE 2 ÁGUAS PARA TELHA DE ENCAIXE DE CERÂMICA OU DE CONCRETO, INCLUSO TRANSPORTE VERTICAL. AF_07/2019</t>
  </si>
  <si>
    <t>92572</t>
  </si>
  <si>
    <t>TRAMA DE AÇO COMPOSTA POR RIPAS E CAIBROS PARA TELHADOS DE MAIS DE 2 ÁGUAS PARA TELHA DE ENCAIXE DE CERÂMICA OU DE CONCRETO, INCLUSO TRANSPORTE VERTICAL. AF_07/2019</t>
  </si>
  <si>
    <t>92573</t>
  </si>
  <si>
    <t>TRAMA DE AÇO COMPOSTA POR RIPAS PARA TELHADOS DE MAIS DE 2 ÁGUAS PARA TELHA DE ENCAIXE DE CERÂMICA OU DE CONCRETO, INCLUSO TRANSPORTE VERTICAL, INCLUSO TRANSPORTE VERTICAL. AF_07/2019</t>
  </si>
  <si>
    <t>92574</t>
  </si>
  <si>
    <t>TRAMA DE AÇO COMPOSTA POR RIPAS, CAIBROS E TERÇAS PARA TELHADOS DE ATÉ 2 ÁGUAS PARA TELHA CERÂMICA CAPA-CANAL, INCLUSO TRANSPORTE VERTICAL. AF_07/2019</t>
  </si>
  <si>
    <t>92575</t>
  </si>
  <si>
    <t>TRAMA DE AÇO COMPOSTA POR RIPAS E CAIBROS PARA TELHADOS DE ATÉ 2 ÁGUAS PARA TELHA CERÂMICA CAPA-CANAL, INCLUSO TRANSPORTE VERTICAL. AF_07/2019</t>
  </si>
  <si>
    <t>63,44</t>
  </si>
  <si>
    <t>92576</t>
  </si>
  <si>
    <t>TRAMA DE AÇO COMPOSTA POR RIPAS PARA TELHADOS DE ATÉ 2 ÁGUAS PARA TELHA CERÂMICA CAPA-CANAL, INCLUSO TRANSPORTE VERTICAL. AF_07/2019</t>
  </si>
  <si>
    <t>92577</t>
  </si>
  <si>
    <t>TRAMA DE AÇO COMPOSTA POR RIPAS, CAIBROS E TERÇAS PARA TELHADOS DE MAIS DE 2 ÁGUAS PARA TELHA CERÂMICA CAPA-CANAL, INCLUSO TRANSPORTE VERTICAL. AF_07/2019</t>
  </si>
  <si>
    <t>92578</t>
  </si>
  <si>
    <t>TRAMA DE AÇO COMPOSTA POR RIPAS E CAIBROS PARA TELHADOS DE MAIS DE 2 ÁGUAS PARA TELHA CERÂMICA CAPA-CANAL, INCLUSO TRANSPORTE VERTICAL. AF_07/2019</t>
  </si>
  <si>
    <t>92579</t>
  </si>
  <si>
    <t>TRAMA DE AÇO COMPOSTA POR RIPAS PARA TELHADOS DE MAIS DE 2 ÁGUAS PARA TELHA CERÂMICA CAPA-CANAL, INCLUSO TRANSPORTE VERTICAL. AF_07/2019</t>
  </si>
  <si>
    <t>92580</t>
  </si>
  <si>
    <t>TRAMA DE AÇO COMPOSTA POR TERÇAS PARA TELHADOS DE ATÉ 2 ÁGUAS PARA TELHA ONDULADA DE FIBROCIMENTO, METÁLICA, PLÁSTICA OU TERMOACÚSTICA, INCLUSO TRANSPORTE VERTICAL. AF_07/2019</t>
  </si>
  <si>
    <t>92582</t>
  </si>
  <si>
    <t>FABRICAÇÃO E INSTALAÇÃO DE TESOURA INTEIRA EM AÇO, VÃO DE 3 M, PARA TELHA CERÂMICA OU DE CONCRETO, INCLUSO IÇAMENTO. AF_12/2015</t>
  </si>
  <si>
    <t>92584</t>
  </si>
  <si>
    <t>FABRICAÇÃO E INSTALAÇÃO DE TESOURA INTEIRA EM AÇO, VÃO DE 4 M, PARA TELHA CERÂMICA OU DE CONCRETO, INCLUSO IÇAMENTO. AF_12/2015</t>
  </si>
  <si>
    <t>92586</t>
  </si>
  <si>
    <t>FABRICAÇÃO E INSTALAÇÃO DE TESOURA INTEIRA EM AÇO, VÃO DE 5 M, PARA TELHA CERÂMICA OU DE CONCRETO, INCLUSO IÇAMENTO. AF_12/2015</t>
  </si>
  <si>
    <t>92588</t>
  </si>
  <si>
    <t>FABRICAÇÃO E INSTALAÇÃO DE TESOURA INTEIRA EM AÇO, VÃO DE 6 M, PARA TELHA CERÂMICA OU DE CONCRETO, INCLUSO IÇAMENTO. AF_12/2015</t>
  </si>
  <si>
    <t>92590</t>
  </si>
  <si>
    <t>FABRICAÇÃO E INSTALAÇÃO DE TESOURA INTEIRA EM AÇO, VÃO DE 7 M, PARA TELHA CERÂMICA OU DE CONCRETO, INCLUSO IÇAMENTO. AF_12/2015</t>
  </si>
  <si>
    <t>92592</t>
  </si>
  <si>
    <t>FABRICAÇÃO E INSTALAÇÃO DE TESOURA INTEIRA EM AÇO, VÃO DE 8 M, PARA TELHA CERÂMICA OU DE CONCRETO, INCLUSO IÇAMENTO. AF_12/2015</t>
  </si>
  <si>
    <t>92594</t>
  </si>
  <si>
    <t>FABRICAÇÃO E INSTALAÇÃO DE TESOURA INTEIRA EM AÇO, VÃO DE 9 M, PARA TELHA CERÂMICA OU DE CONCRETO, INCLUSO IÇAMENTO. AF_12/2015</t>
  </si>
  <si>
    <t>92596</t>
  </si>
  <si>
    <t>FABRICAÇÃO E INSTALAÇÃO DE TESOURA INTEIRA EM AÇO, VÃO DE 10 M, PARA TELHA CERÂMICA OU DE CONCRETO, INCLUSO IÇAMENTO. AF_12/2015</t>
  </si>
  <si>
    <t>92598</t>
  </si>
  <si>
    <t>FABRICAÇÃO E INSTALAÇÃO DE TESOURA INTEIRA EM AÇO, VÃO DE 11 M, PARA TELHA CERÂMICA OU DE CONCRETO, INCLUSO IÇAMENTO. AF_12/2015</t>
  </si>
  <si>
    <t>92600</t>
  </si>
  <si>
    <t>FABRICAÇÃO E INSTALAÇÃO DE TESOURA INTEIRA EM AÇO, VÃO DE 12 M, PARA TELHA CERÂMICA OU DE CONCRETO, INCLUSO IÇAMENTO. AF_12/2015</t>
  </si>
  <si>
    <t>92602</t>
  </si>
  <si>
    <t>FABRICAÇÃO E INSTALAÇÃO DE TESOURA INTEIRA EM AÇO, VÃO DE 3 M, PARA TELHA ONDULADA DE FIBROCIMENTO, METÁLICA, PLÁSTICA OU TERMOACÚSTICA, INCLUSO IÇAMENTO. AF_12/2015</t>
  </si>
  <si>
    <t>92604</t>
  </si>
  <si>
    <t>FABRICAÇÃO E INSTALAÇÃO DE TESOURA INTEIRA EM AÇO, VÃO DE 4 M, PARA TELHA ONDULADA DE FIBROCIMENTO, METÁLICA, PLÁSTICA OU TERMOACÚSTICA, INCLUSO IÇAMENTO. AF_12/2015</t>
  </si>
  <si>
    <t>92606</t>
  </si>
  <si>
    <t>FABRICAÇÃO E INSTALAÇÃO DE TESOURA INTEIRA EM AÇO, VÃO DE 5 M, PARA TELHA ONDULADA DE FIBROCIMENTO, METÁLICA, PLÁSTICA OU TERMOACÚSTICA, INCLUSO IÇAMENTO. AF_12/2015</t>
  </si>
  <si>
    <t>92608</t>
  </si>
  <si>
    <t>FABRICAÇÃO E INSTALAÇÃO DE TESOURA INTEIRA EM AÇO, VÃO DE 6 M, PARA TELHA ONDULADA DE FIBROCIMENTO, METÁLICA, PLÁSTICA OU TERMOACÚSTICA, INCLUSO IÇAMENTO. AF_12/2015</t>
  </si>
  <si>
    <t>92610</t>
  </si>
  <si>
    <t>FABRICAÇÃO E INSTALAÇÃO DE TESOURA INTEIRA EM AÇO, VÃO DE 7 M, PARA TELHA ONDULADA DE FIBROCIMENTO, METÁLICA, PLÁSTICA OU TERMOACÚSTICA, INCLUSO IÇAMENTO. AF_12/2015</t>
  </si>
  <si>
    <t>92612</t>
  </si>
  <si>
    <t>FABRICAÇÃO E INSTALAÇÃO DE TESOURA INTEIRA EM AÇO, VÃO DE 8 M, PARA TELHA ONDULADA DE FIBROCIMENTO, METÁLICA, PLÁSTICA OU TERMOACÚSTICA, INCLUSO IÇAMENTO, INCLUSO IÇAMENTO. AF_12/2015</t>
  </si>
  <si>
    <t>92614</t>
  </si>
  <si>
    <t>FABRICAÇÃO E INSTALAÇÃO DE TESOURA INTEIRA EM AÇO, VÃO DE 9 M, PARA TELHA ONDULADA DE FIBROCIMENTO, METÁLICA, PLÁSTICA OU TERMOACÚSTICA, INCLUSO IÇAMENTO. AF_12/2015</t>
  </si>
  <si>
    <t>92616</t>
  </si>
  <si>
    <t>FABRICAÇÃO E INSTALAÇÃO DE TESOURA INTEIRA EM AÇO, VÃO DE 10 M, PARA TELHA ONDULADA DE FIBROCIMENTO, METÁLICA, PLÁSTICA OU TERMOACÚSTICA, INCLUSO IÇAMENTO. AF_12/2015</t>
  </si>
  <si>
    <t>92618</t>
  </si>
  <si>
    <t>FABRICAÇÃO E INSTALAÇÃO DE TESOURA INTEIRA EM AÇO, VÃO DE 11 M, PARA TELHA ONDULADA DE FIBROCIMENTO, METÁLICA, PLÁSTICA OU TERMOACÚSTICA, INCLUSO IÇAMENTO. AF_12/2015</t>
  </si>
  <si>
    <t>92620</t>
  </si>
  <si>
    <t>FABRICAÇÃO E INSTALAÇÃO DE TESOURA INTEIRA EM AÇO, VÃO DE 12 M, PARA TELHA ONDULADA DE FIBROCIMENTO, METÁLICA, PLÁSTICA OU TERMOACÚSTICA, INCLUSO IÇAMENTO. AF_12/2015</t>
  </si>
  <si>
    <t>100357</t>
  </si>
  <si>
    <t>FABRICAÇÃO E INSTALAÇÃO DE MEIA TESOURA DE MADEIRA NÃO APARELHADA, COM VÃO DE 3 M, PARA TELHA CERÂMICA OU DE CONCRETO, INCLUSO IÇAMENTO. AF_07/2019</t>
  </si>
  <si>
    <t>100358</t>
  </si>
  <si>
    <t>FABRICAÇÃO E INSTALAÇÃO DE MEIA TESOURA DE MADEIRA NÃO APARELHADA, COM VÃO DE 4 M, PARA TELHA CERÂMICA OU DE CONCRETO, INCLUSO IÇAMENTO. AF_07/2019</t>
  </si>
  <si>
    <t>100359</t>
  </si>
  <si>
    <t>FABRICAÇÃO E INSTALAÇÃO DE MEIA TESOURA DE MADEIRA NÃO APARELHADA, COM VÃO DE 5 M, PARA TELHA CERÂMICA OU DE CONCRETO, INCLUSO IÇAMENTO. AF_07/2019</t>
  </si>
  <si>
    <t>100360</t>
  </si>
  <si>
    <t>FABRICAÇÃO E INSTALAÇÃO DE MEIA TESOURA DE MADEIRA NÃO APARELHADA, COM VÃO DE 6 M, PARA TELHA CERÂMICA OU DE CONCRETO, INCLUSO IÇAMENTO. AF_07/2019</t>
  </si>
  <si>
    <t>100361</t>
  </si>
  <si>
    <t>FABRICAÇÃO E INSTALAÇÃO DE MEIA TESOURA DE MADEIRA NÃO APARELHADA, COM VÃO DE 7 M, PARA TELHA CERÂMICA OU DE CONCRETO, INCLUSO IÇAMENTO. AF_07/2019</t>
  </si>
  <si>
    <t>100362</t>
  </si>
  <si>
    <t>FABRICAÇÃO E INSTALAÇÃO DE MEIA TESOURA DE MADEIRA NÃO APARELHADA, COM VÃO DE 8 M, PARA TELHA CERÂMICA OU DE CONCRETO, INCLUSO IÇAMENTO. AF_07/2019</t>
  </si>
  <si>
    <t>100363</t>
  </si>
  <si>
    <t>FABRICAÇÃO E INSTALAÇÃO DE MEIA TESOURA DE MADEIRA NÃO APARELHADA, COM VÃO DE 9 M, PARA TELHA CERÂMICA OU DE CONCRETO, INCLUSO IÇAMENTO. AF_07/2019</t>
  </si>
  <si>
    <t>100364</t>
  </si>
  <si>
    <t>FABRICAÇÃO E INSTALAÇÃO DE MEIA TESOURA DE MADEIRA NÃO APARELHADA, COM VÃO DE 10 M, PARA TELHA CERÂMICA OU DE CONCRETO, INCLUSO IÇAMENTO. AF_07/2019</t>
  </si>
  <si>
    <t>100365</t>
  </si>
  <si>
    <t>FABRICAÇÃO E INSTALAÇÃO DE MEIA TESOURA DE MADEIRA NÃO APARELHADA, COM VÃO DE 11 M, PARA TELHA CERÂMICA OU DE CONCRETO, INCLUSO IÇAMENTO. AF_07/2019</t>
  </si>
  <si>
    <t>100366</t>
  </si>
  <si>
    <t>FABRICAÇÃO E INSTALAÇÃO DE MEIA TESOURA DE MADEIRA NÃO APARELHADA, COM VÃO DE 12 M, PARA TELHA CERÂMICA OU DE CONCRETO, INCLUSO IÇAMENTO. AF_07/2019</t>
  </si>
  <si>
    <t>100367</t>
  </si>
  <si>
    <t>FABRICAÇÃO E INSTALAÇÃO DE MEIA TESOURA DE MADEIRA NÃO APARELHADA, COM VÃO DE 3 M, PARA TELHA ONDULADA DE FIBROCIMENTO, ALUMÍNIO, PLÁSTICA OU TERMOACÚSTICA, INCLUSO IÇAMENTO. AF_07/2019</t>
  </si>
  <si>
    <t>100368</t>
  </si>
  <si>
    <t>FABRICAÇÃO E INSTALAÇÃO DE MEIA TESOURA DE MADEIRA NÃO APARELHADA, COM VÃO DE 4 M, PARA TELHA ONDULADA DE FIBROCIMENTO, ALUMÍNIO, PLÁSTICA OU TERMOACÚSTICA, INCLUSO IÇAMENTO. AF_07/2019</t>
  </si>
  <si>
    <t>100369</t>
  </si>
  <si>
    <t>FABRICAÇÃO E INSTALAÇÃO DE MEIA TESOURA DE MADEIRA NÃO APARELHADA, COM VÃO DE 5 M, PARA TELHA ONDULADA DE FIBROCIMENTO, ALUMÍNIO, PLÁSTICA OU TERMOACÚSTICA, INCLUSO IÇAMENTO. AF_07/2019</t>
  </si>
  <si>
    <t>100370</t>
  </si>
  <si>
    <t>FABRICAÇÃO E INSTALAÇÃO DE MEIA TESOURA DE MADEIRA NÃO APARELHADA, COM VÃO DE 6 M, PARA TELHA ONDULADA DE FIBROCIMENTO, ALUMÍNIO, PLÁSTICA OU TERMOACÚSTICA, INCLUSO IÇAMENTO. AF_07/2019</t>
  </si>
  <si>
    <t>100371</t>
  </si>
  <si>
    <t>FABRICAÇÃO E INSTALAÇÃO DE MEIA TESOURA DE MADEIRA NÃO APARELHADA, COM VÃO DE 7 M, PARA TELHA ONDULADA DE FIBROCIMENTO, ALUMÍNIO, PLÁSTICA OU TERMOACÚSTICA, INCLUSO IÇAMENTO. AF_07/2019</t>
  </si>
  <si>
    <t>100372</t>
  </si>
  <si>
    <t>FABRICAÇÃO E INSTALAÇÃO DE MEIA TESOURA DE MADEIRA NÃO APARELHADA, COM VÃO DE 8 M, PARA TELHA ONDULADA DE FIBROCIMENTO, ALUMÍNIO, PLÁSTICA OU TERMOACÚSTICA, INCLUSO IÇAMENTO. AF_07/2019</t>
  </si>
  <si>
    <t>100373</t>
  </si>
  <si>
    <t>FABRICAÇÃO E INSTALAÇÃO DE MEIA TESOURA DE MADEIRA NÃO APARELHADA, COM VÃO DE 9 M, PARA TELHA ONDULADA DE FIBROCIMENTO, ALUMÍNIO, PLÁSTICA OU TERMOACÚSTICA, INCLUSO IÇAMENTO. AF_07/2019</t>
  </si>
  <si>
    <t>100374</t>
  </si>
  <si>
    <t>FABRICAÇÃO E INSTALAÇÃO DE MEIA TESOURA DE MADEIRA NÃO APARELHADA, COM VÃO DE 10 M, PARA TELHA ONDULADA DE FIBROCIMENTO, ALUMÍNIO, PLÁSTICA OU TERMOACÚSTICA, INCLUSO IÇAMENTO. AF_07/2019</t>
  </si>
  <si>
    <t>100375</t>
  </si>
  <si>
    <t>FABRICAÇÃO E INSTALAÇÃO DE MEIA TESOURA DE MADEIRA NÃO APARELHADA, COM VÃO DE 11 M, PARA TELHA ONDULADA DE FIBROCIMENTO, ALUMÍNIO, PLÁSTICA OU TERMOACÚSTICA, INCLUSO IÇAMENTO. AF_07/2019</t>
  </si>
  <si>
    <t>100376</t>
  </si>
  <si>
    <t>FABRICAÇÃO E INSTALAÇÃO DE MEIA TESOURA DE MADEIRA NÃO APARELHADA, COM VÃO DE 12 M, PARA TELHA ONDULADA DE FIBROCIMENTO, ALUMÍNIO, PLÁSTICA OU TERMOACÚSTICA, INCLUSO IÇAMENTO. AF_07/2019</t>
  </si>
  <si>
    <t>100377</t>
  </si>
  <si>
    <t>FABRICAÇÃO E INSTALAÇÃO DE TESOURA (INTEIRA OU MEIA) EM AÇO, VÃOS MAIORES OU IGUAIS A 3,0 M E MENORES OU IGUAL A 6,0 M, INCLUSO IÇAMENTO. AF_07/2019</t>
  </si>
  <si>
    <t>100378</t>
  </si>
  <si>
    <t>FABRICAÇÃO E INSTALAÇÃO DE TESOURA (INTEIRA OU MEIA) EM AÇO, VÃOS MAIORES QUE 6,0 M E MENORES QUE 12,0 M, INCLUSO IÇAMENTO. AF_07/2019</t>
  </si>
  <si>
    <t>100382</t>
  </si>
  <si>
    <t>FABRICAÇÃO E INSTALAÇÃO DE PONTALETES DE MADEIRA NÃO APARELHADA PARA TELHADOS COM ATÉ 2 ÁGUAS E COM TELHA ONDULADA DE FIBROCIMENTO, ALUMÍNIO OU PLÁSTICA EM EDIFÍCIO RESIDENCIAL TÉRREO, INCLUSO TRANSPORTE VERTICAL. AF_07/2019</t>
  </si>
  <si>
    <t>104314</t>
  </si>
  <si>
    <t>TRAMA DE AÇO COMPOSTA POR TERÇAS PARA TELHADOS DE ATÉ 2 ÁGUAS PARA TELHA ONDULADA DE FIBROCIMENTO, METÁLICA, PLÁSTICA OU TERMOACÚSTICA, INCLUSO TRANSPORTE VERTICAL (EM KG). AF_07/2019</t>
  </si>
  <si>
    <t>94444</t>
  </si>
  <si>
    <t>TELHAMENTO COM TELHA DE ENCAIXE, TIPO FRANCESA DE VIDRO, COM ATÉ 2 ÁGUAS, INCLUSO TRANSPORTE VERTICAL. AF_07/2019</t>
  </si>
  <si>
    <t>104482</t>
  </si>
  <si>
    <t>ESGOTAMENTO DE VALA COM BOMBA SUBMERSÍVEL. AF_12/2022</t>
  </si>
  <si>
    <t>104184</t>
  </si>
  <si>
    <t>INSTALAÇÃO E DESINSTALAÇÃO DE REGISTRO DE PVC PARA SISTEMA DE REBAIXAMENTO DE LENÇOL FREÁTICO POR PONTEIRAS FILTRANTES. AF_12/2022</t>
  </si>
  <si>
    <t>104185</t>
  </si>
  <si>
    <t>INSTALAÇÃO E DESINSTALAÇÃO DE CONJUNTO DE BOMBAS, À VÁCUO E CENTRÍFUGA, PARA SISTEMA DE REBAIXAMENTO DE LENÇOL FREÁTICO POR PONTEIRAS FILTRANTES (EXCLUI O FORNECIMENTO DE BOMBAS). AF_12/2022</t>
  </si>
  <si>
    <t>104189</t>
  </si>
  <si>
    <t>INSTALAÇÃO DE MATERIAL GRANULAR FILTRANTE PARA SISTEMA DE REBAIXAMENTO DE LENÇOL FREÁTICO POR POÇOS PROFUNDOSA, DIÂMETRO DO POÇO DE 400 MM. AF_12/2022</t>
  </si>
  <si>
    <t>104190</t>
  </si>
  <si>
    <t>INSTALAÇÃO E DESINSTALAÇÃO DE SISTEMA DE BOMBA PARA SISTEMA DE REBAIXAMENTO DE LENÇOL FREÁTICO POR POÇOS PROFUNDOS (EXCLUI O FORNECIMENTO DE BOMBA). AF_12/2022</t>
  </si>
  <si>
    <t>102661</t>
  </si>
  <si>
    <t>DRENO SUBSUPERFICIAL (SEÇÃO 0,40 X 0,40 M), COM TUBO DE PEAD CORRUGADO PERFURADO, DN 100 MM, ENCHIMENTO COM AREIA. AF_07/2021</t>
  </si>
  <si>
    <t>102662</t>
  </si>
  <si>
    <t>DRENO SUBSUPERFICIAL (SEÇÃO 0,40 X 0,40 M), COM TUBO DE PVC CORRUGADO RÍGIDO PERFURADO, DN 100 MM, ENCHIMENTO COM AREIA. AF_07/2021</t>
  </si>
  <si>
    <t>102663</t>
  </si>
  <si>
    <t>DRENO SUBSUPERFICIAL (SEÇÃO 0,40 X 0,40 M), COM TUBO DE CONCRETO SIMPLES POROSO, DN 200 MM, ENCHIMENTO COM AREIA. AF_07/2021</t>
  </si>
  <si>
    <t>102664</t>
  </si>
  <si>
    <t>DRENO SUBSUPERFICIAL (SEÇÃO 0,40 X 0,40 M), CEGO, ENCHIMENTO DE BRITA, ENVOLVIDO COM MANTA GEOTÊXTIL. AF_07/2021</t>
  </si>
  <si>
    <t>102665</t>
  </si>
  <si>
    <t>DRENO SUBSUPERFICIAL (SEÇÃO 0,40 X 0,40 M), CEGO, ENCHIMENTO DE BRITA. AF_07/2021</t>
  </si>
  <si>
    <t>102666</t>
  </si>
  <si>
    <t>DRENO SUBSUPERFICIAL (SEÇÃO 0,40 X 0,40 M), COM TUBO DE PEAD CORRUGADO PERFURADO, DN 100 MM, ENCHIMENTO COM BRITA, ENVOLVIDO COM MANTA GEOTÊXTIL. AF_07/2021</t>
  </si>
  <si>
    <t>102668</t>
  </si>
  <si>
    <t>DRENO SUBSUPERFICIAL (SEÇÃO 0,40 X 0,40 M), COM TUBO DE PVC CORRUGADO RÍGIDO PERFURADO, DN 100 MM, ENCHIMENTO COM BRITA, ENVOLVIDO COM MANTA GEOTÊXTIL. AF_07/2021</t>
  </si>
  <si>
    <t>102669</t>
  </si>
  <si>
    <t>DRENO SUBSUPERFICIAL (SEÇÃO 0,40 X 0,40 M), COM TUBO DE CONCRETO SIMPLES POROSO, DN 200 MM, ENCHIMENTO COM BRITA, ENVOLVIDO COM MANTA GEOTÊXTIL. AF_07/2021</t>
  </si>
  <si>
    <t>102670</t>
  </si>
  <si>
    <t>DRENO PROFUNDO (SEÇÃO 0,50 X 1,50 M), COM TUBO DE PEAD CORRUGADO PERFURADO, DN 100 MM, ENCHIMENTO COM AREIA, COM SELO DE ARGILA. AF_07/2021</t>
  </si>
  <si>
    <t>102672</t>
  </si>
  <si>
    <t>DRENO PROFUNDO (SEÇÃO 0,50 X 1,50 M), COM TUBO DE PVC CORRUGADO RÍGIDO PERFURADO, DN 100 MM, ENCHIMENTO COM AREIA, COM SELO DE ARGILA. AF_07/2021</t>
  </si>
  <si>
    <t>102673</t>
  </si>
  <si>
    <t>DRENO PROFUNDO (SEÇÃO 0,50 X 1,50 M), COM TUBO DE CONCRETO SIMPLES POROSO, DN 200 MM, ENCHIMENTO COM AREIA, COM SELO DE ARGILA. AF_07/2021</t>
  </si>
  <si>
    <t>102674</t>
  </si>
  <si>
    <t>DRENO PROFUNDO (SEÇÃO 0,50 X 1,50 M), COM TUBO DE PEAD CORRUGADO PERFURADO, DN 100 MM, ENCHIMENTO COM AREIA. AF_07/2021</t>
  </si>
  <si>
    <t>102676</t>
  </si>
  <si>
    <t>DRENO PROFUNDO (SEÇÃO 0,50 X 1,50 M), COM TUBO DE PVC CORRUGADO RÍGIDO PERFURADO, DN 100 MM, ENCHIMENTO COM AREIA. AF_07/2021</t>
  </si>
  <si>
    <t>102677</t>
  </si>
  <si>
    <t>DRENO PROFUNDO (SEÇÃO 0,50 X 1,50 M), COM TUBO DE CONCRETO SIMPLES POROSO, DN 200 MM, ENCHIMENTO COM AREIA. AF_07/2021</t>
  </si>
  <si>
    <t>102678</t>
  </si>
  <si>
    <t>DRENO PROFUNDO (SEÇÃO 0,50 X 1,50 M), CEGO, ENCHIMENTO DE BRITA, ENVOLVIDO COM MANTA GEOTÊXTIL, COM SELO DE ARGILA. AF_07/2021</t>
  </si>
  <si>
    <t>102679</t>
  </si>
  <si>
    <t>DRENO PROFUNDO (SEÇÃO 0,50 X 1,50 M), CEGO, ENCHIMENTO DE BRITA, ENVOLVIDO COM MANTA GEOTÊXTIL. AF_07/2021</t>
  </si>
  <si>
    <t>102680</t>
  </si>
  <si>
    <t>DRENO PROFUNDO (SEÇÃO 0,50 X 1,50 M), COM TUBO DE PEAD CORRUGADO PERFURADO, DN 100 MM, ENCHIMENTO COM BRITA, ENVOLVIDO COM MANTA GEOTÊXTIL, COM SELO DE ARGILA. AF_07/2021</t>
  </si>
  <si>
    <t>102681</t>
  </si>
  <si>
    <t>DRENO PROFUNDO (SEÇÃO 0,50 X 1,50 M), COM TUBO DE PVC CORRUGADO RÍGIDO PERFURADO, DN 100 MM, ENCHIMENTO COM BRITA, ENVOLVIDO COM MANTA GEOTÊXTIL, COM SELO DE ARGILA. AF_07/2021</t>
  </si>
  <si>
    <t>102683</t>
  </si>
  <si>
    <t>DRENO PROFUNDO (SEÇÃO 0,50 X 1,50 M), COM TUBO DE CONCRETO SIMPLES POROSO, DN 200 MM, ENCHIMENTO COM BRITA, ENVOLVIDO COM MANTA GEOTÊXTIL, COM SELO DE ARGILA. AF_07/2021</t>
  </si>
  <si>
    <t>102684</t>
  </si>
  <si>
    <t>DRENO PROFUNDO (SEÇÃO 0,50 X 1,50 M), COM TUBO DE PEAD CORRUGADO PERFURADO, DN 100 MM, ENCHIMENTO COM BRITA, ENVOLVIDO COM MANTA GEOTÊXTIL. AF_07/2021</t>
  </si>
  <si>
    <t>102685</t>
  </si>
  <si>
    <t>DRENO PROFUNDO (SEÇÃO 0,50 X 1,50 M), COM TUBO DE PVC CORRUGADO RÍGIDO PERFURADO, DN 100 MM, ENCHIMENTO COM BRITA, ENVOLVIDO COM MANTA GEOTÊXTIL. AF_07/2021</t>
  </si>
  <si>
    <t>102687</t>
  </si>
  <si>
    <t>DRENO PROFUNDO (SEÇÃO 0,50 X 1,50 M), COM TUBO DE CONCRETO SIMPLES POROSO, DN 200 MM, ENCHIMENTO COM BRITA, ENVOLVIDO COM MANTA GEOTÊXTIL. AF_07/2021</t>
  </si>
  <si>
    <t>102688</t>
  </si>
  <si>
    <t>DRENO ESPINHA DE PEIXE (SEÇÃO 0,40 X 0,40 M), COM TUBO DE PEAD CORRUGADO PERFURADO, DN 100 MM, ENCHIMENTO COM AREIA, INCLUSIVE CONEXÕES. AF_07/2021</t>
  </si>
  <si>
    <t>102689</t>
  </si>
  <si>
    <t>DRENO ESPINHA DE PEIXE (SEÇÃO 0,40 X 0,40 M), COM TUBO DE PVC CORRUGADO RÍGIDO PERFURADO, DN 100 MM, ENCHIMENTO COM AREIA, INCLUSIVE CONEXÕES. AF_07/2021</t>
  </si>
  <si>
    <t>102690</t>
  </si>
  <si>
    <t>DRENO ESPINHA DE PEIXE (SEÇÃO (0,40 X 0,40 M), COM TUBO DE PEAD CORRUGADO PERFURADO, DN 100 MM, ENCHIMENTO COM BRITA, ENVOLVIDO COM MANTA GEOTÊXTIL, INCLUSIVE CONEXÕES. AF_07/2021</t>
  </si>
  <si>
    <t>102693</t>
  </si>
  <si>
    <t>DRENO ESPINHA DE PEIXE (SEÇÃO 0,40 X 0,40 M), COM TUBO DE PVC CORRUGADO RÍGIDO PERFURADO, DN 100 MM, ENCHIMENTO COM BRITA, ENVOLVIDO COM MANTA GEOTÊXTIL, INCLUSIVE CONEXÕES. AF_07/2021</t>
  </si>
  <si>
    <t>102694</t>
  </si>
  <si>
    <t>DRENO ESPINHA DE PEIXE (SEÇÃO 0,50 X 0,80 M), COM TUBO DE PEAD CORRUGADO PERFURADO, DN 100 MM, ENCHIMENTO COM AREIA, INCLUSIVE CONEXÕES. AF_07/2021</t>
  </si>
  <si>
    <t>102696</t>
  </si>
  <si>
    <t>DRENO ESPINHA DE PEIXE (SEÇÃO 0,50 X 0,80 M), COM TUBO DE PVC CORRUGADO RÍGIDO PERFURADO, DN 100 MM, ENCHIMENTO COM AREIA, INCLUSIVE CONEXÕES. AF_07/2021</t>
  </si>
  <si>
    <t>102697</t>
  </si>
  <si>
    <t>DRENO ESPINHA DE PEIXE (SEÇÃO 0,50 X 0,80 M), COM TUBO DE PEAD CORRUGADO PERFURADO, DN 100 MM, ENCHIMENTO COM BRITA, ENVOLVIDO COM MANTA GEOTÊXTIL, INCLUSIVE CONEXÕES. AF_07/2021</t>
  </si>
  <si>
    <t>102703</t>
  </si>
  <si>
    <t>DRENO ESPINHA DE PEIXE (SEÇÃO 0,50 X 0,80 M), COM TUBO DE PVC CORRUGADO RÍGIDO PERFURADO, DN 100 MM, ENCHIMENTO COM BRITA, ENVOLVIDO COM MANTA GEOTÊXTIL, INCLUSIVE CONEXÕES. AF_07/2021</t>
  </si>
  <si>
    <t>102704</t>
  </si>
  <si>
    <t>TUBO DE PEAD CORRUGADO PERFURADO, DN 100 MM, PARA DRENO - FORNECIMENTO E ASSENTAMENTO. AF_07/2021</t>
  </si>
  <si>
    <t>102705</t>
  </si>
  <si>
    <t>TUBO DE PVC CORRUGADO RÍGIDO PERFURADO, DN 100 MM, PARA DRENO - FORNECIMENTO E ASSENTAMENTO. AF_07/2021</t>
  </si>
  <si>
    <t>102707</t>
  </si>
  <si>
    <t>TUBO DE CONCRETO SIMPLES POROSO, DN 200 MM, PARA DRENO - FORNECIMENTO E ASSENTAMENTO. AF_07/2021</t>
  </si>
  <si>
    <t>102708</t>
  </si>
  <si>
    <t>LUVA DE PVC, SÉRIE NORMAL, PARA ESGOTO PREDIAL, DN 100 MM, INSTALADA EM DRENO  - FORNECIMENTO E INSTALAÇÃO. AF_07/2021</t>
  </si>
  <si>
    <t>102710</t>
  </si>
  <si>
    <t>JUNÇÃO SIMPLES DE PVC, 45 GRAUS, SÉRIE NORMAL, PARA ESGOTO PREDIAL, DN 100 MM, INSTALADA EM DRENO - FORNECIMENTO E INSTALAÇÃO. AF_07/2021</t>
  </si>
  <si>
    <t>102711</t>
  </si>
  <si>
    <t>JUNÇÃO DUPLA DE PVC, SÉRIE NORMAL, PARA ESGOTO PREDIAL, DN 100 X 100 X 100 MM, INSTALADA EM DRENO  - FORNECIMENTO E INSTALAÇÃO. AF_07/2021</t>
  </si>
  <si>
    <t>102712</t>
  </si>
  <si>
    <t>GEOTÊXTIL NÃO TECIDO 100% POLIÉSTER, RESISTÊNCIA A TRAÇÃO DE 9 KN/M (RT - 9), INSTALADO EM DRENO - FORNECIMENTO E INSTALAÇÃO. AF_07/2021</t>
  </si>
  <si>
    <t>102713</t>
  </si>
  <si>
    <t>GEOTÊXTIL NÃO TECIDO 100% POLIÉSTER, RESISTÊNCIA A TRAÇÃO DE 14 KN/M (RT - 14), INSTALADO EM DRENO - FORNECIMENTO E INSTALAÇÃO. AF_07/2021</t>
  </si>
  <si>
    <t>102715</t>
  </si>
  <si>
    <t>GEOTÊXTIL NÃO TECIDO 100% POLIÉSTER, RESISTÊNCIA A TRAÇÃO DE 26 KN/M (RT - 26), INSTALADO EM DRENO - FORNECIMENTO E INSTALAÇÃO. AF_07/2021</t>
  </si>
  <si>
    <t>102716</t>
  </si>
  <si>
    <t>ENCHIMENTO DE AREIA PARA DRENO, LANÇAMENTO MECANIZADO. AF_07/2021</t>
  </si>
  <si>
    <t>102717</t>
  </si>
  <si>
    <t>ENCHIMENTO DE BRITA PARA DRENO, LANÇAMENTO MECANIZADO. AF_07/2021</t>
  </si>
  <si>
    <t>102718</t>
  </si>
  <si>
    <t>ENCHIMENTO DE AREIA PARA DRENO, LANÇAMENTO MANUAL. AF_07/2021</t>
  </si>
  <si>
    <t>102719</t>
  </si>
  <si>
    <t>ENCHIMENTO DE BRITA PARA DRENO, LANÇAMENTO MANUAL. AF_07/2021</t>
  </si>
  <si>
    <t>102722</t>
  </si>
  <si>
    <t>DRENO EM MURO DE CONTENÇÃO, EXECUTADO NO PÉ DO MURO, COM TUBO DE PEAD CORRUGADO FLEXÍVEL PERFURADO, ENCHIMENTO COM BRITA, ENVOLVIDO COM MANTA GEOTÊXTIL. AF_07/2021</t>
  </si>
  <si>
    <t>102723</t>
  </si>
  <si>
    <t>DRENO EM MURO DE CONTENÇÃO, EXECUTADO NO PÉ DO MURO, COM TUBO DE PVC CORRUGADO RÍGIDO PERFURADO, ENCHIMENTO COM BRITA, ENVOLVIDO COM MANTA GEOTÊXTIL. AF_07/2021</t>
  </si>
  <si>
    <t>102724</t>
  </si>
  <si>
    <t>DRENO BARBACÃ, DN 100 MM, COM MATERIAL DRENANTE. AF_07/2021</t>
  </si>
  <si>
    <t>102725</t>
  </si>
  <si>
    <t>DRENO BARBACÃ, DN 75 MM, COM MATERIAL DRENANTE. AF_07/2021</t>
  </si>
  <si>
    <t>102726</t>
  </si>
  <si>
    <t>DRENO BARBACÃ, DN 50 MM, COM MATERIAL DRENANTE. AF_07/2021</t>
  </si>
  <si>
    <t>103653</t>
  </si>
  <si>
    <t>GEOTÊXTIL NÃO TECIDO 100% POLIÉSTER, RESISTÊNCIA A TRAÇÃO DE 31 KN/M (RT-31), INSTALADO EM DRENO - FORNECIMENTO E INSTALAÇÃO. AF_07/2021</t>
  </si>
  <si>
    <t>92743</t>
  </si>
  <si>
    <t>92744</t>
  </si>
  <si>
    <t>92745</t>
  </si>
  <si>
    <t>92746</t>
  </si>
  <si>
    <t>92747</t>
  </si>
  <si>
    <t>92748</t>
  </si>
  <si>
    <t>92749</t>
  </si>
  <si>
    <t>92750</t>
  </si>
  <si>
    <t>92751</t>
  </si>
  <si>
    <t>92752</t>
  </si>
  <si>
    <t>92753</t>
  </si>
  <si>
    <t>92754</t>
  </si>
  <si>
    <t>92755</t>
  </si>
  <si>
    <t>92756</t>
  </si>
  <si>
    <t>92757</t>
  </si>
  <si>
    <t>92758</t>
  </si>
  <si>
    <t>91069</t>
  </si>
  <si>
    <t>EXECUÇÃO DE REVESTIMENTO DE CONCRETO PROJETADO COM ESPESSURA DE 7 CM, ARMADO COM TELA, INCLINAÇÃO MENOR QUE 90°, APLICAÇÃO CONTÍNUA, UTILIZANDO EQUIPAMENTO DE PROJEÇÃO COM 6 M³/H DE CAPACIDADE. AF_01/2016</t>
  </si>
  <si>
    <t>91070</t>
  </si>
  <si>
    <t>EXECUÇÃO DE REVESTIMENTO DE CONCRETO PROJETADO COM ESPESSURA DE 10 CM, ARMADO COM TELA, INCLINAÇÃO MENOR QUE 90°, APLICAÇÃO CONTÍNUA, UTILIZANDO EQUIPAMENTO DE PROJEÇÃO COM 6 M³/H DE CAPACIDADE. AF_01/2016</t>
  </si>
  <si>
    <t>91071</t>
  </si>
  <si>
    <t>EXECUÇÃO DE REVESTIMENTO DE CONCRETO PROJETADO COM ESPESSURA DE 7 CM, ARMADO COM TELA, INCLINAÇÃO DE 90°, APLICAÇÃO CONTÍNUA, UTILIZANDO EQUIPAMENTO DE PROJEÇÃO COM 6 M³/H DE CAPACIDADE. AF_01/2016</t>
  </si>
  <si>
    <t>91072</t>
  </si>
  <si>
    <t>EXECUÇÃO DE REVESTIMENTO DE CONCRETO PROJETADO COM ESPESSURA DE 10 CM, ARMADO COM TELA, INCLINAÇÃO DE 90°, APLICAÇÃO CONTÍNUA, UTILIZANDO EQUIPAMENTO DE PROJEÇÃO COM 6 M³/H DE CAPACIDADE. AF_01/2016</t>
  </si>
  <si>
    <t>91073</t>
  </si>
  <si>
    <t>EXECUÇÃO DE REVESTIMENTO DE CONCRETO PROJETADO COM ESPESSURA DE 7 CM, ARMADO COM TELA, INCLINAÇÃO MENOR QUE 90°, APLICAÇÃO CONTÍNUA, UTILIZANDO EQUIPAMENTO DE PROJEÇÃO COM 3 M³/H DE CAPACIDADE. AF_01/2016</t>
  </si>
  <si>
    <t>91074</t>
  </si>
  <si>
    <t>EXECUÇÃO DE REVESTIMENTO DE CONCRETO PROJETADO COM ESPESSURA DE 10 CM, ARMADO COM TELA, INCLINAÇÃO MENOR QUE 90°, APLICAÇÃO CONTÍNUA, UTILIZANDO EQUIPAMENTO DE PROJEÇÃO COM 3 M³/H DE CAPACIDADE. AF_01/2016</t>
  </si>
  <si>
    <t>91075</t>
  </si>
  <si>
    <t>EXECUÇÃO DE REVESTIMENTO DE CONCRETO PROJETADO COM ESPESSURA DE 7 CM, ARMADO COM TELA, INCLINAÇÃO DE 90°, APLICAÇÃO CONTÍNUA, UTILIZANDO EQUIPAMENTO DE PROJEÇÃO COM 3 M³/H DE CAPACIDADE. AF_01/2016</t>
  </si>
  <si>
    <t>91076</t>
  </si>
  <si>
    <t>EXECUÇÃO DE REVESTIMENTO DE CONCRETO PROJETADO COM ESPESSURA DE 10 CM, ARMADO COM TELA, INCLINAÇÃO DE 90°, APLICAÇÃO CONTÍNUA, UTILIZANDO EQUIPAMENTO DE PROJEÇÃO COM 3 M³/H DE CAPACIDADE. AF_01/2016</t>
  </si>
  <si>
    <t>91077</t>
  </si>
  <si>
    <t>EXECUÇÃO DE REVESTIMENTO DE CONCRETO PROJETADO COM ESPESSURA DE 7 CM, ARMADO COM FIBRAS DE AÇO, INCLINAÇÃO MENOR QUE 90°, APLICAÇÃO CONTÍNUA, UTILIZANDO EQUIPAMENTO DE PROJEÇÃO COM 6 M³/H DE CAPACIDADE. AF_01/2016</t>
  </si>
  <si>
    <t>91078</t>
  </si>
  <si>
    <t>EXECUÇÃO DE REVESTIMENTO DE CONCRETO PROJETADO COM ESPESSURA DE 10 CM, ARMADO COM FIBRAS DE AÇO, INCLINAÇÃO MENOR QUE 90°, APLICAÇÃO CONTÍNUA, UTILIZANDO EQUIPAMENTO DE PROJEÇÃO COM 6 M³/H DE CAPACIDADE. AF_01/2016</t>
  </si>
  <si>
    <t>91079</t>
  </si>
  <si>
    <t>EXECUÇÃO DE REVESTIMENTO DE CONCRETO PROJETADO COM ESPESSURA DE 7 CM, ARMADO COM FIBRAS DE AÇO, INCLINAÇÃO DE 90°, APLICAÇÃO CONTÍNUA, UTILIZANDO EQUIPAMENTO DE PROJEÇÃO COM 6 M³/H DE CAPACIDADE. AF_01/2016</t>
  </si>
  <si>
    <t>91080</t>
  </si>
  <si>
    <t>EXECUÇÃO DE REVESTIMENTO DE CONCRETO PROJETADO COM ESPESSURA DE 10 CM, ARMADO COM FIBRAS DE AÇO, INCLINAÇÃO DE 90°, APLICAÇÃO CONTÍNUA, UTILIZANDO EQUIPAMENTO DE PROJEÇÃO COM 6 M³/H DE CAPACIDADE. AF_01/2016</t>
  </si>
  <si>
    <t>91081</t>
  </si>
  <si>
    <t>EXECUÇÃO DE REVESTIMENTO DE CONCRETO PROJETADO COM ESPESSURA DE 7 CM, ARMADO COM FIBRAS DE AÇO, INCLINAÇÃO MENOR QUE 90°, APLICAÇÃO CONTÍNUA, UTILIZANDO EQUIPAMENTO DE PROJEÇÃO COM 3 M³/H DE CAPACIDADE. AF_01/2016</t>
  </si>
  <si>
    <t>91082</t>
  </si>
  <si>
    <t>EXECUÇÃO DE REVESTIMENTO DE CONCRETO PROJETADO COM ESPESSURA DE 10 CM, ARMADO COM FIBRAS DE AÇO, INCLINAÇÃO MENOR QUE 90°, APLICAÇÃO CONTÍNUA, UTILIZANDO EQUIPAMENTO DE PROJEÇÃO COM 3 M³/H DE CAPACIDADE. AF_01/2016</t>
  </si>
  <si>
    <t>91083</t>
  </si>
  <si>
    <t>EXECUÇÃO DE REVESTIMENTO DE CONCRETO PROJETADO COM ESPESSURA DE 7 CM, ARMADO COM FIBRAS DE AÇO, INCLINAÇÃO DE 90°, APLICAÇÃO CONTÍNUA, UTILIZANDO EQUIPAMENTO DE PROJEÇÃO COM 3 M³/H DE CAPACIDADE. AF_01/2016</t>
  </si>
  <si>
    <t>91084</t>
  </si>
  <si>
    <t>EXECUÇÃO DE REVESTIMENTO DE CONCRETO PROJETADO COM ESPESSURA DE 10 CM, ARMADO COM FIBRAS DE AÇO, INCLINAÇÃO DE 90°, APLICAÇÃO CONTÍNUA, UTILIZANDO EQUIPAMENTO DE PROJEÇÃO COM 3 M³/H DE CAPACIDADE. AF_01/2016</t>
  </si>
  <si>
    <t>91086</t>
  </si>
  <si>
    <t>EXECUÇÃO DE REVESTIMENTO DE CONCRETO PROJETADO COM ESPESSURA DE 7 CM, ARMADO COM TELA, INCLINAÇÃO MENOR QUE 90°, APLICAÇÃO DESCONTÍNUA, UTILIZANDO EQUIPAMENTO DE PROJEÇÃO COM 6 M³/H DE CAPACIDADE. AF_01/2016</t>
  </si>
  <si>
    <t>91087</t>
  </si>
  <si>
    <t>EXECUÇÃO DE REVESTIMENTO DE CONCRETO PROJETADO COM ESPESSURA DE 10 CM, ARMADO COM TELA, INCLINAÇÃO MENOR QUE 90°, APLICAÇÃO DESCONTÍNUA, UTILIZANDO EQUIPAMENTO DE PROJEÇÃO COM 6 M³/H DE CAPACIDADE. AF_01/2016</t>
  </si>
  <si>
    <t>91088</t>
  </si>
  <si>
    <t>EXECUÇÃO DE REVESTIMENTO DE CONCRETO PROJETADO COM ESPESSURA DE 7 CM, ARMADO COM TELA, INCLINAÇÃO DE 90°, APLICAÇÃO DESCONTÍNUA, UTILIZANDO EQUIPAMENTO DE PROJEÇÃO COM 6 M³/H DE CAPACIDADE. AF_01/2016</t>
  </si>
  <si>
    <t>91089</t>
  </si>
  <si>
    <t>EXECUÇÃO DE REVESTIMENTO DE CONCRETO PROJETADO COM ESPESSURA DE 10 CM, ARMADO COM TELA, INCLINAÇÃO DE 90°, APLICAÇÃO DESCONTÍNUA, UTILIZANDO EQUIPAMENTO DE PROJEÇÃO COM 6 M³/H DE CAPACIDADE. AF_01/2016</t>
  </si>
  <si>
    <t>91090</t>
  </si>
  <si>
    <t>EXECUÇÃO DE REVESTIMENTO DE CONCRETO PROJETADO COM ESPESSURA DE 7 CM, ARMADO COM TELA, INCLINAÇÃO MENOR QUE 90°, APLICAÇÃO DESCONTÍNUA, UTILIZANDO EQUIPAMENTO DE PROJEÇÃO COM 3 M³/H DE CAPACIDADE. AF_01/2016</t>
  </si>
  <si>
    <t>91091</t>
  </si>
  <si>
    <t>EXECUÇÃO DE REVESTIMENTO DE CONCRETO PROJETADO COM ESPESSURA DE 10 CM, ARMADO COM TELA, INCLINAÇÃO MENOR QUE 90°, APLICAÇÃO DESCONTÍNUA, UTILIZANDO EQUIPAMENTO DE PROJEÇÃO COM 3 M³/H DE CAPACIDADE. AF_01/2016</t>
  </si>
  <si>
    <t>91092</t>
  </si>
  <si>
    <t>EXECUÇÃO DE REVESTIMENTO DE CONCRETO PROJETADO COM ESPESSURA DE 7 CM, ARMADO COM TELA, INCLINAÇÃO DE 90°, APLICAÇÃO DESCONTÍNUA, UTILIZANDO EQUIPAMENTO DE PROJEÇÃO COM 3 M³/H DE CAPACIDADE. AF_01/2016</t>
  </si>
  <si>
    <t>91093</t>
  </si>
  <si>
    <t>EXECUÇÃO DE REVESTIMENTO DE CONCRETO PROJETADO COM ESPESSURA DE 10 CM, ARMADO COM TELA, INCLINAÇÃO DE 90°, APLICAÇÃO DESCONTÍNUA, UTILIZANDO EQUIPAMENTO DE PROJEÇÃO COM 3 M³/H DE CAPACIDADE. AF_01/2016</t>
  </si>
  <si>
    <t>91094</t>
  </si>
  <si>
    <t>EXECUÇÃO DE REVESTIMENTO DE CONCRETO PROJETADO COM ESPESSURA DE 7 CM, ARMADO COM FIBRAS DE AÇO, INCLINAÇÃO MENOR QUE 90°, APLICAÇÃO DESCONTÍNUA, UTILIZANDO EQUIPAMENTO DE PROJEÇÃO COM 6 M³/H DE CAPACIDADE. AF_01/2016</t>
  </si>
  <si>
    <t>91095</t>
  </si>
  <si>
    <t>EXECUÇÃO DE REVESTIMENTO DE CONCRETO PROJETADO COM ESPESSURA DE 10 CM, ARMADO COM FIBRAS DE AÇO, INCLINAÇÃO MENOR QUE 90°, APLICAÇÃO DESCONTÍNUA, UTILIZANDO EQUIPAMENTO DE PROJEÇÃO COM 6 M³/H DE CAPACIDADE. AF_01/2016</t>
  </si>
  <si>
    <t>91096</t>
  </si>
  <si>
    <t>EXECUÇÃO DE REVESTIMENTO DE CONCRETO PROJETADO COM ESPESSURA DE 7 CM, ARMADO COM FIBRAS DE AÇO, INCLINAÇÃO DE 90°, APLICAÇÃO DESCONTÍNUA, UTILIZANDO EQUIPAMENTO DE PROJEÇÃO COM 6 M³/H DE CAPACIDADE. AF_01/2016</t>
  </si>
  <si>
    <t>91097</t>
  </si>
  <si>
    <t>EXECUÇÃO DE REVESTIMENTO DE CONCRETO PROJETADO COM ESPESSURA DE 10 CM, ARMADO COM FIBRAS DE AÇO, INCLINAÇÃO DE 90°, APLICAÇÃO DESCONTÍNUA, UTILIZANDO EQUIPAMENTO DE PROJEÇÃO COM 6 M³/H DE CAPACIDADE. AF_01/2016</t>
  </si>
  <si>
    <t>91098</t>
  </si>
  <si>
    <t>EXECUÇÃO DE REVESTIMENTO DE CONCRETO PROJETADO COM ESPESSURA DE 7 CM, ARMADO COM FIBRAS DE AÇO, INCLINAÇÃO MENOR QUE 90°, APLICAÇÃO DESCONTÍNUA, UTILIZANDO EQUIPAMENTO DE PROJEÇÃO COM 3 M³/H DE CAPACIDADE. AF_01/2016</t>
  </si>
  <si>
    <t>91099</t>
  </si>
  <si>
    <t>EXECUÇÃO DE REVESTIMENTO DE CONCRETO PROJETADO COM ESPESSURA DE 10 CM, ARMADO COM FIBRAS DE AÇO, INCLINAÇÃO MENOR QUE 90°, APLICAÇÃO DESCONTÍNUA, UTILIZANDO EQUIPAMENTO DE PROJEÇÃO COM 3 M³/H DE CAPACIDADE. AF_01/2016</t>
  </si>
  <si>
    <t>91100</t>
  </si>
  <si>
    <t>EXECUÇÃO DE REVESTIMENTO DE CONCRETO PROJETADO COM ESPESSURA DE 7 CM, ARMADO COM FIBRAS DE AÇO, INCLINAÇÃO DE 90°, APLICAÇÃO DESCONTÍNUA, UTILIZANDO EQUIPAMENTO DE PROJEÇÃO COM 3 M³/H DE CAPACIDADE. AF_01/2016</t>
  </si>
  <si>
    <t>91101</t>
  </si>
  <si>
    <t>EXECUÇÃO DE REVESTIMENTO DE CONCRETO PROJETADO COM ESPESSURA DE 10 CM, ARMADO COM FIBRAS DE AÇO, INCLINAÇÃO DE 90°, APLICAÇÃO DESCONTÍNUA, UTILIZANDO EQUIPAMENTO DE PROJEÇÃO COM 3 M³/H DE CAPACIDADE. AF_01/2016</t>
  </si>
  <si>
    <t>93952</t>
  </si>
  <si>
    <t>EXECUÇÃO DE GRAMPO PARA SOLO GRAMPEADO COM COMPRIMENTO MENOR OU IGUAL A 4 M, DIÂMETRO DE 10 CM, PERFURAÇÃO COM EQUIPAMENTO MANUAL E ARMADURA COM DIÂMETRO DE 16 MM. AF_05/2016</t>
  </si>
  <si>
    <t>93953</t>
  </si>
  <si>
    <t>EXECUÇÃO DE GRAMPO PARA SOLO GRAMPEADO COM COMPRIMENTO MAIOR QUE 4 M E MENOR OU IGUAL A 6 M, DIÂMETRO DE 10 CM, PERFURAÇÃO COM EQUIPAMENTO MANUAL E ARMADURA COM DIÂMETRO DE 16 MM. AF_05/2016</t>
  </si>
  <si>
    <t>93954</t>
  </si>
  <si>
    <t>EXECUÇÃO DE GRAMPO PARA SOLO GRAMPEADO COM COMPRIMENTO MAIOR QUE 6 M E MENOR OU IGUAL A 8 M, DIÂMETRO DE 10 CM, PERFURAÇÃO COM EQUIPAMENTO MANUAL E ARMADURA COM DIÂMETRO DE 16 MM. AF_05/2016</t>
  </si>
  <si>
    <t>93955</t>
  </si>
  <si>
    <t>EXECUÇÃO DE GRAMPO PARA SOLO GRAMPEADO COM COMPRIMENTO MAIOR QUE 8 M E MENOR OU IGUAL A 10 M, DIÂMETRO DE 10 CM, PERFURAÇÃO COM EQUIPAMENTO MANUAL E ARMADURA COM DIÂMETRO DE 16 MM. AF_05/2016</t>
  </si>
  <si>
    <t>93956</t>
  </si>
  <si>
    <t>EXECUÇÃO DE GRAMPO PARA SOLO GRAMPEADO COM COMPRIMENTO MAIOR QUE 10 M, DIÂMETRO DE 10 CM, PERFURAÇÃO COM EQUIPAMENTO MANUAL E ARMADURA COM DIÂMETRO DE 16 MM. AF_05/2016</t>
  </si>
  <si>
    <t>93957</t>
  </si>
  <si>
    <t>EXECUÇÃO DE GRAMPO PARA SOLO GRAMPEADO COM COMPRIMENTO MENOR OU IGUAL A 4 M, DIÂMETRO DE 10 CM, PERFURAÇÃO COM EQUIPAMENTO MANUAL E ARMADURA COM DIÂMETRO DE 20 MM. AF_05/2016</t>
  </si>
  <si>
    <t>93958</t>
  </si>
  <si>
    <t>EXECUÇÃO DE GRAMPO PARA SOLO GRAMPEADO COM COMPRIMENTO MAIOR QUE 4 M E MENOR OU IGUAL A 6 M, DIÂMETRO DE 10 CM, PERFURAÇÃO COM EQUIPAMENTO MANUAL E ARMADURA COM DIÂMETRO DE 20 MM. AF_05/2016</t>
  </si>
  <si>
    <t>93959</t>
  </si>
  <si>
    <t>EXECUÇÃO DE GRAMPO PARA SOLO GRAMPEADO COM COMPRIMENTO MAIOR QUE 6 M E MENOR OU IGUAL A 8 M, DIÂMETRO DE 10 CM, PERFURAÇÃO COM EQUIPAMENTO MANUAL E ARMADURA COM DIÂMETRO DE 20 MM. AF_05/2016</t>
  </si>
  <si>
    <t>93960</t>
  </si>
  <si>
    <t>EXECUÇÃO DE GRAMPO PARA SOLO GRAMPEADO COM COMPRIMENTO MAIOR QUE 8 M E MENOR OU IGUAL A 10 M, DIÂMETRO DE 10 CM, PERFURAÇÃO COM EQUIPAMENTO MANUAL E ARMADURA COM DIÂMETRO DE 20 MM. AF_05/2016</t>
  </si>
  <si>
    <t>93961</t>
  </si>
  <si>
    <t>EXECUÇÃO DE GRAMPO PARA SOLO GRAMPEADO COM COMPRIMENTO MAIOR QUE 10 M, DIÂMETRO DE 10 CM, PERFURAÇÃO COM EQUIPAMENTO MANUAL E ARMADURA COM DIÂMETRO DE 20 MM. AF_05/2016</t>
  </si>
  <si>
    <t>93962</t>
  </si>
  <si>
    <t>EXECUÇÃO DE GRAMPO PARA SOLO GRAMPEADO COM COMPRIMENTO MENOR OU IGUAL A 4 M, DIÂMETRO DE 7 CM, PERFURAÇÃO COM EQUIPAMENTO MANUAL E ARMADURA COM DIÂMETRO DE 16 MM. AF_05/2016</t>
  </si>
  <si>
    <t>93963</t>
  </si>
  <si>
    <t>EXECUÇÃO DE GRAMPO PARA SOLO GRAMPEADO COM COMPRIMENTO MAIOR QUE 4 E MENOR OU IGUAL A 6 M, DIÂMETRO DE 7 CM, PERFURAÇÃO COM EQUIPAMENTO MANUAL E ARMADURA COM DIÂMETRO DE 16 MM. AF_05/2016</t>
  </si>
  <si>
    <t>93964</t>
  </si>
  <si>
    <t>EXECUÇÃO DE GRAMPO PARA SOLO GRAMPEADO COM COMPRIMENTO MAIOR QUE 6 M E MENOR OU IGUAL A 8 M, DIÂMETRO DE 7 CM, PERFURAÇÃO COM EQUIPAMENTO MANUAL E ARMADURA COM DIÂMETRO DE 16 MM. AF_05/2016</t>
  </si>
  <si>
    <t>93965</t>
  </si>
  <si>
    <t>EXECUÇÃO DE GRAMPO PARA SOLO GRAMPEADO COM COMPRIMENTO MAIOR QUE 8 M E MENOR OU IGUAL A 10 M, DIÂMETRO DE 7 CM, PERFURAÇÃO COM EQUIPAMENTO MANUAL E ARMADURA COM DIÂMETRO DE 16 MM. AF_05/2016</t>
  </si>
  <si>
    <t>93966</t>
  </si>
  <si>
    <t>EXECUÇÃO DE GRAMPO PARA SOLO GRAMPEADO COM COMPRIMENTO MAIOR QUE 10 M, DIÂMETRO DE 7 CM, PERFURAÇÃO COM EQUIPAMENTO MANUAL E ARMADURA COM DIÂMETRO DE 16 MM. AF_05/2016</t>
  </si>
  <si>
    <t>93967</t>
  </si>
  <si>
    <t>EXECUÇÃO DE GRAMPO PARA SOLO GRAMPEADO COM COMPRIMENTO MENOR OU IGUAL A 4 M, DIÂMETRO DE 7 CM, PERFURAÇÃO COM EQUIPAMENTO MANUAL E ARMADURA COM DIÂMETRO DE 20 MM. AF_05/2016</t>
  </si>
  <si>
    <t>93968</t>
  </si>
  <si>
    <t>EXECUÇÃO DE GRAMPO PARA SOLO GRAMPEADO COM COMPRIMENTO MAIOR QUE 4 E MENOR OU IGUAL A 6 M, DIÂMETRO DE 7 CM, PERFURAÇÃO COM EQUIPAMENTO MANUAL E ARMADURA COM DIÂMETRO DE 20 MM. AF_05/2016</t>
  </si>
  <si>
    <t>93969</t>
  </si>
  <si>
    <t>EXECUÇÃO DE GRAMPO PARA SOLO GRAMPEADO COM COMPRIMENTO MAIOR QUE 6 M E MENOR OU IGUAL A 8 M, DIÂMETRO DE 7 CM, PERFURAÇÃO COM EQUIPAMENTO MANUAL E ARMADURA COM DIÂMETRO DE 20 MM. AF_05/2016</t>
  </si>
  <si>
    <t>93970</t>
  </si>
  <si>
    <t>EXECUÇÃO DE GRAMPO PARA SOLO GRAMPEADO COM COMPRIMENTO MAIOR QUE 8 MENOR OU IGUAL A 10 M, DIÂMETRO DE 7 CM, PERFURAÇÃO COM EQUIPAMENTO MANUAL E ARMADURA COM DIÂMETRO DE 20 MM. AF_05/2016</t>
  </si>
  <si>
    <t>93971</t>
  </si>
  <si>
    <t>EXECUÇÃO DE GRAMPO PARA SOLO GRAMPEADO COM COMPRIMENTO MAIOR QUE 10 M, DIÂMETRO DE 7 CM, PERFURAÇÃO COM EQUIPAMENTO MANUAL E ARMADURA COM DIÂMETRO DE 20 MM. AF_05/2016</t>
  </si>
  <si>
    <t>95108</t>
  </si>
  <si>
    <t>EXECUÇÃO DE PROTEÇÃO DA CABEÇA DO TIRANTE COM USO DE FÔRMAS METÁLICAS, 50 UTILIZAÇÕES, E CONCRETO FCK =15 MPA. AF_11/2023</t>
  </si>
  <si>
    <t>100332</t>
  </si>
  <si>
    <t>CONTENÇÃO EM PERFIL PRANCHADO COM PRANCHÃO DE MADEIRA, PERFIS ESPAÇADOS A 1,5 M PARA 1 SUBSOLO. AF_07/2019</t>
  </si>
  <si>
    <t>100333</t>
  </si>
  <si>
    <t>CONTENÇÃO EM PERFIL PRANCHADO COM PRANCHÃO DE MADEIRA, PERFIS ESPAÇADOS A 1,5 M PARA 2 OU MAIS SUBSOLOS. AF_07/2019</t>
  </si>
  <si>
    <t>100334</t>
  </si>
  <si>
    <t>CONTENÇÃO EM PERFIL PRANCHADO COM PRANCHÃO DE MADEIRA, PERFIS ESPAÇADOS A 2 M PARA 1 SUBSOLO. AF_07/2019</t>
  </si>
  <si>
    <t>100335</t>
  </si>
  <si>
    <t>CONTENÇÃO EM PERFIL PRANCHADO COM PRANCHÃO DE MADEIRA, PERFIS ESPAÇADOS A 2 M PARA 2 OU MAIS SUBSOLOS. AF_07/2019</t>
  </si>
  <si>
    <t>100341</t>
  </si>
  <si>
    <t>FABRICAÇÃO, MONTAGEM E DESMONTAGEM DE FÔRMA PARA CORTINA DE CONTENÇÃO, EM CHAPA DE MADEIRA COMPENSADA PLASTIFICADA, E = 18 MM, 10 UTILIZAÇÕES. AF_07/2019</t>
  </si>
  <si>
    <t>100342</t>
  </si>
  <si>
    <t>ARMAÇÃO DE CORTINA DE CONTENÇÃO EM CONCRETO ARMADO, COM AÇO CA-50 DE 6,3 MM - MONTAGEM. AF_07/2019</t>
  </si>
  <si>
    <t>100343</t>
  </si>
  <si>
    <t>ARMAÇÃO DE CORTINA DE CONTENÇÃO EM CONCRETO ARMADO, COM AÇO CA-50 DE 8 MM - MONTAGEM. AF_07/2019</t>
  </si>
  <si>
    <t>100344</t>
  </si>
  <si>
    <t>ARMAÇÃO DE CORTINA DE CONTENÇÃO EM CONCRETO ARMADO, COM AÇO CA-50 DE 10 MM - MONTAGEM. AF_07/2019</t>
  </si>
  <si>
    <t>100345</t>
  </si>
  <si>
    <t>ARMAÇÃO DE CORTINA DE CONTENÇÃO EM CONCRETO ARMADO, COM AÇO CA-50 DE 12,5 MM - MONTAGEM. AF_07/2019</t>
  </si>
  <si>
    <t>100346</t>
  </si>
  <si>
    <t>ARMAÇÃO DE CORTINA DE CONTENÇÃO EM CONCRETO ARMADO, COM AÇO CA-50 DE 16 MM - MONTAGEM. AF_07/2019</t>
  </si>
  <si>
    <t>100347</t>
  </si>
  <si>
    <t>ARMAÇÃO DE CORTINA DE CONTENÇÃO EM CONCRETO ARMADO, COM AÇO CA-50 DE 20 MM - MONTAGEM. AF_07/2019</t>
  </si>
  <si>
    <t>10,19</t>
  </si>
  <si>
    <t>100348</t>
  </si>
  <si>
    <t>ARMAÇÃO DE CORTINA DE CONTENÇÃO EM CONCRETO ARMADO, COM AÇO CA-50 DE 25 MM - MONTAGEM. AF_07/2019</t>
  </si>
  <si>
    <t>100349</t>
  </si>
  <si>
    <t>104841</t>
  </si>
  <si>
    <t>EXECUÇÃO DE PERFURAÇÃO PARA TIRANTE, COMPRIMENTO MAIOR OU IGUAL A 14 M E MENOR QUE 22 M, COM DIÂMETRO DE FURO DE 100 MM EXECUTADO COM HASTE E TUBOS DE REVESTIMENTO UTILIZANDO PERFURATRIZ SOBRE ESTEIRA. AF_11/2023</t>
  </si>
  <si>
    <t>104842</t>
  </si>
  <si>
    <t>EXECUÇÃO DE PERFURAÇÃO PARA TIRANTE, COMPRIMENTO MAIOR OU IGUAL A 22 M E MENOR QUE 30 M, COM DIÂMETRO DE FURO DE 100 MM EXECUTADO COM HASTE E TUBOS DE REVESTIMENTO UTILIZANDO PERFURATRIZ SOBRE ESTEIRA. AF_11/2023</t>
  </si>
  <si>
    <t>104843</t>
  </si>
  <si>
    <t>EXECUÇÃO DE PERFURAÇÃO PARA TIRANTE, COMPRIMENTO MAIOR OU IGUAL A 6 M E MENOR QUE 14 M, COM DIÂMETRO DE FURO DE 150 MM EXECUTADO COM HASTE E TUBOS DE REVESTIMENTO UTILIZANDO PERFURATRIZ SOBRE ESTEIRA. AF_11/2023</t>
  </si>
  <si>
    <t>104844</t>
  </si>
  <si>
    <t>EXECUÇÃO DE PERFURAÇÃO PARA TIRANTE, COMPRIMENTO MAIOR OU IGUAL A 14 M E MENOR QUE 22 M, COM DIÂMETRO DE FURO DE 150 MM EXECUTADO COM HASTE E TUBOS DE REVESTIMENTO UTILIZANDO PERFURATRIZ SOBRE ESTEIRA. AF_11/2023</t>
  </si>
  <si>
    <t>104845</t>
  </si>
  <si>
    <t>EXECUÇÃO DE PERFURAÇÃO PARA TIRANTE, COMPRIMENTO MAIOR OU IGUAL A 6 M E MENOR QUE 14 M, COM DIÂMETRO DE FURO DE 200 MM EXECUTADO COM HASTE E TUBOS DE REVESTIMENTO UTILIZANDO PERFURATRIZ SOBRE ESTEIRA. AF_11/2023</t>
  </si>
  <si>
    <t>104846</t>
  </si>
  <si>
    <t>EXECUÇÃO DE PERFURAÇÃO PARA TIRANTE, COMPRIMENTO MAIOR OU IGUAL A 14 M E MENOR QUE 22 M, COM DIÂMETRO DE FURO DE 200 MM EXECUTADO COM HASTE E TUBOS DE REVESTIMENTO UTILIZANDO PERFURATRIZ SOBRE ESTEIRA. AF_11/2023</t>
  </si>
  <si>
    <t>104847</t>
  </si>
  <si>
    <t>EXECUÇÃO DE PERFURAÇÃO PARA TIRANTE, COMPRIMENTO MAIOR OU IGUAL A 22 M E MENOR QUE 30 M, COM DIÂMETRO DE FURO DE 200 MM EXECUTADO COM HASTE E TUBOS DE REVESTIMENTO UTILIZANDO PERFURATRIZ SOBRE ESTEIRA. AF_11/2023</t>
  </si>
  <si>
    <t>104848</t>
  </si>
  <si>
    <t>EXECUÇÃO DE PERFURAÇÃO PARA TIRANTE, COMPRIMENTO MAIOR OU IGUAL A 6 M E MENOR QUE 14 M, COM DIÂMETRO DE FURO DE 100 MM EXECUTADO COM HASTE UTILIZANDO PERFURATRIZ MANUAL SOBRE BASE DE MONTAGEM. AF_11/2023</t>
  </si>
  <si>
    <t>104849</t>
  </si>
  <si>
    <t>EXECUÇÃO DE PERFURAÇÃO PARA TIRANTE, COMPRIMENTO MAIOR OU IGUAL A 14 M E MENOR QUE 22 M, COM DIÂMETRO DE FURO DE 100 MM EXECUTADO COM HASTE UTILIZANDO PERFURATRIZ MANUAL SOBRE BASE DE MONTAGEM. AF_11/2023</t>
  </si>
  <si>
    <t>104850</t>
  </si>
  <si>
    <t>EXECUÇÃO DE PERFURAÇÃO PARA TIRANTE, COMPRIMENTO MAIOR OU IGUAL A 22 M E MENOR QUE 30 M, COM DIÂMETRO DE FURO DE 100 MM EXECUTADO COM HASTE UTILIZANDO PERFURATRIZ MANUAL SOBRE BASE DE MONTAGEM. AF_11/2023</t>
  </si>
  <si>
    <t>104851</t>
  </si>
  <si>
    <t>EXECUÇÃO DE PERFURAÇÃO PARA TIRANTE, COMPRIMENTO MAIOR OU IGUAL A 6 M E MENOR QUE 14 M, COM DIÂMETRO DE FURO DE 150 MM EXECUTADO COM HASTE UTILIZANDO PERFURATRIZ MANUAL SOBRE BASE DE MONTAGEM. AF_11/2023</t>
  </si>
  <si>
    <t>104852</t>
  </si>
  <si>
    <t>EXECUÇÃO DE PERFURAÇÃO PARA TIRANTE, COMPRIMENTO MAIOR OU IGUAL A 14 M E MENOR QUE 22 M, COM DIÂMETRO DE FURO DE 150 MM EXECUTADO COM HASTE UTILIZANDO PERFURATRIZ MANUAL SOBRE BASE DE MONTAGEM. AF_11/2023</t>
  </si>
  <si>
    <t>104853</t>
  </si>
  <si>
    <t>EXECUÇÃO DE PERFURAÇÃO PARA TIRANTE, COMPRIMENTO MAIOR OU IGUAL A 22 M E MENOR QUE 30 M, COM DIÂMETRO DE FURO DE 150 MM EXECUTADO COM HASTE UTILIZANDO PERFURATRIZ MANUAL SOBRE BASE DE MONTAGEM. AF_11/2023</t>
  </si>
  <si>
    <t>104854</t>
  </si>
  <si>
    <t>EXECUÇÃO DE PERFURAÇÃO PARA TIRANTE, COMPRIMENTO MAIOR OU IGUAL A 14 M E MENOR QUE 22 M, COM DIÂMETRO DE FURO DE 200 MM EXECUTADO COM HASTE UTILIZANDO PERFURATRIZ MANUAL SOBRE BASE DE MONTAGEM. AF_11/2023</t>
  </si>
  <si>
    <t>104855</t>
  </si>
  <si>
    <t>EXECUÇÃO DE PERFURAÇÃO PARA TIRANTE, COMPRIMENTO MAIOR OU IGUAL A 22 M E MENOR QUE 30 M, COM DIÂMETRO DE FURO DE 200 MM EXECUTADO COM HASTE UTILIZANDO PERFURATRIZ MANUAL SOBRE BASE DE MONTAGEM. AF_11/2023</t>
  </si>
  <si>
    <t>104876</t>
  </si>
  <si>
    <t>PERFURAÇÃO DE CORTINA PRÉ-MOLDADA COM MARTELETE ROMPEDOR. AF_11/2023</t>
  </si>
  <si>
    <t>104877</t>
  </si>
  <si>
    <t>EXECUÇÃO DE LONGARINA, PARA TIRANTES PROVISÓRIOS, COM PERFIL METÁLICO, INCLUINDO CUNHA E SOLIDARIZAÇÃO. AF_11/2023</t>
  </si>
  <si>
    <t>104878</t>
  </si>
  <si>
    <t>EXECUÇÃO DE LONGARINA, PARA TIRANTES PERMANENTES, COM PERFIL METÁLICO, INCLUINDO CUNHA E SOLIDARIZAÇÃO. AF_11/2023</t>
  </si>
  <si>
    <t>104879</t>
  </si>
  <si>
    <t>EXECUÇÃO DE PERFURAÇÃO PARA TIRANTE, COMPRIMENTO MAIOR OU IGUAL A 22 M E MENOR QUE 30 M, COM DIÂMETRO DE FURO DE 150 MM EXECUTADO COM HASTE E TUBOS DE REVESTIMENTO UTILIZANDO PERFURATRIZ SOBRE ESTEIRA. AF_11/2023</t>
  </si>
  <si>
    <t>104880</t>
  </si>
  <si>
    <t>EXECUÇÃO DE PERFURAÇÃO PARA TIRANTE, COMPRIMENTO MAIOR OU IGUAL A 6 M E MENOR QUE 14 M, COM DIÂMETRO DE FURO DE 200 MM EXECUTADO COM HASTE UTILIZANDO PERFURATRIZ MANUAL SOBRE BASE DE MONTAGEM. AF_11/2023</t>
  </si>
  <si>
    <t>104886</t>
  </si>
  <si>
    <t>EXECUÇÃO DE PERFURAÇÃO PARA TIRANTE, COMPRIMENTO MAIOR OU IGUAL A 6 M E MENOR QUE 14 M, COM DIÂMETRO DE FURO DE 100 MM EXECUTADO COM HASTE UTILIZANDO PERFURATRIZ SOBRE ESTEIRA. AF_11/2023</t>
  </si>
  <si>
    <t>104887</t>
  </si>
  <si>
    <t>EXECUÇÃO DE PERFURAÇÃO PARA TIRANTE, COMPRIMENTO MAIOR OU IGUAL A 14 M E MENOR QUE 22 M, COM DIÂMETRO DE FURO DE 100 MM EXECUTADO COM HASTE UTILIZANDO PERFURATRIZ SOBRE ESTEIRA. AF_11/2023</t>
  </si>
  <si>
    <t>104888</t>
  </si>
  <si>
    <t>EXECUÇÃO DE PERFURAÇÃO PARA TIRANTE, COMPRIMENTO MAIOR OU IGUAL A 22 M E MENOR QUE 30 M, COM DIÂMETRO DE FURO DE 100 MM EXECUTADO COM HASTE UTILIZANDO PERFURATRIZ SOBRE ESTEIRA. AF_11/2023</t>
  </si>
  <si>
    <t>104889</t>
  </si>
  <si>
    <t>EXECUÇÃO DE PERFURAÇÃO PARA TIRANTE, COMPRIMENTO MAIOR OU IGUAL A 6 M E MENOR QUE 14 M, COM DIÂMETRO DE FURO DE 200 MM EXECUTADO COM HASTE UTILIZANDO PERFURATRIZ SOBRE ESTEIRA. AF_11/2023</t>
  </si>
  <si>
    <t>104890</t>
  </si>
  <si>
    <t>EXECUÇÃO DE PERFURAÇÃO PARA TIRANTE, COMPRIMENTO MAIOR OU IGUAL A 14 M E MENOR QUE 22 M, COM DIÂMETRO DE FURO DE 200 MM EXECUTADO COM HASTE UTILIZANDO PERFURATRIZ SOBRE ESTEIRA. AF_11/2023</t>
  </si>
  <si>
    <t>104891</t>
  </si>
  <si>
    <t>EXECUÇÃO DE PERFURAÇÃO PARA TIRANTE, COMPRIMENTO MAIOR OU IGUAL A 22 M E MENOR QUE 30 M, COM DIÂMETRO DE FURO DE 200 MM EXECUTADO COM HASTE UTILIZANDO PERFURATRIZ SOBRE ESTEIRA. AF_11/2023</t>
  </si>
  <si>
    <t>104892</t>
  </si>
  <si>
    <t>EXECUÇÃO DE PERFURAÇÃO PARA TIRANTE, COMPRIMENTO MAIOR OU IGUAL A 6 M E MENOR QUE 14 M, COM DIÂMETRO DE FURO DE 100 MM EXECUTADO COM HASTE E TUBOS DE REVESTIMENTO UTILIZANDO PERFURATRIZ SOBRE ESTEIRA. AF_11/2023</t>
  </si>
  <si>
    <t>102989</t>
  </si>
  <si>
    <t>CANALETA MEIA CANA PRÉ-MOLDADA DE CONCRETO (D = 20 CM) - FORNECIMENTO E INSTALAÇÃO. AF_08/2021</t>
  </si>
  <si>
    <t>102990</t>
  </si>
  <si>
    <t>CANALETA MEIA CANA PRÉ-MOLDADA DE CONCRETO (D = 30 CM) - FORNECIMENTO E INSTALAÇÃO. AF_08/2021</t>
  </si>
  <si>
    <t>102991</t>
  </si>
  <si>
    <t>CANALETA MEIA CANA PRÉ-MOLDADA DE CONCRETO (D = 40 CM) - FORNECIMENTO E INSTALAÇÃO. AF_08/2021</t>
  </si>
  <si>
    <t>102992</t>
  </si>
  <si>
    <t>CANALETA MEIA CANA PRÉ-MOLDADA DE CONCRETO (D = 50 CM) - FORNECIMENTO E INSTALAÇÃO. AF_08/2021</t>
  </si>
  <si>
    <t>102993</t>
  </si>
  <si>
    <t>CANALETA MEIA CANA PRÉ-MOLDADA DE CONCRETO (D = 60 CM) - FORNECIMENTO E INSTALAÇÃO. AF_08/2021</t>
  </si>
  <si>
    <t>102994</t>
  </si>
  <si>
    <t>CANALETA MEIA CANA PRÉ-MOLDADA DE CONCRETO (D = 80 CM) - FORNECIMENTO E INSTALAÇÃO. AF_08/2021</t>
  </si>
  <si>
    <t>102995</t>
  </si>
  <si>
    <t>EXECUÇÃO DE CANALETA DE CONCRETO MOLDADO IN LOCO, ESPESSURA DE 0,07 M, GEOMETRIA TRAPEZOIDAL (DIMENSÕES INTERNAS: B=0,6 M; B=0,147 M; H=0,2 M). AF_08/2021</t>
  </si>
  <si>
    <t>102996</t>
  </si>
  <si>
    <t>EXECUÇÃO DE CANALETA DE CONCRETO MOLDADO IN LOCO, ESPESSURA DE 0,07 M, GEOMETRIA TRAPEZOIDAL (DIMENSÕES INTERNAS: B=0,9 M; B=0,246 M; H=0,3 M). AF_08/2021</t>
  </si>
  <si>
    <t>102997</t>
  </si>
  <si>
    <t>EXECUÇÃO DE CANALETA DE CONCRETO MOLDADO IN LOCO, ESPESSURA DE 0,08 M, GEOMETRIA TRAPEZOIDAL (DIMENSÕES INTERNAS: B=1M; B=0,5 M; H=0,25 M). AF_08/2021</t>
  </si>
  <si>
    <t>102998</t>
  </si>
  <si>
    <t>EXECUÇÃO DE CANALETA DE CONCRETO MOLDADO IN LOCO, ESPESSURA DE 0,08 M, GEOMETRIA TRAPEZOIDAL (DIMENSÕES INTERNAS: B=1,074 M; B=0,534 M; H=0,27 M). AF_08/2021</t>
  </si>
  <si>
    <t>102999</t>
  </si>
  <si>
    <t>EXECUÇÃO DE CANALETA DE CONCRETO MOLDADO IN LOCO, ESPESSURA DE 0,08 M, GEOMETRIA TRAPEZOIDAL (DIMENSÕES INTERNAS: B=1,4 M; B=0,7 M; H=0,35 M). AF_08/2021</t>
  </si>
  <si>
    <t>103000</t>
  </si>
  <si>
    <t>EXECUÇÃO DE CANALETA DE CONCRETO MOLDADO IN LOCO, ESPESSURA DE 0,08 M, GEOMETRIA TRAPEZOIDAL (DIMENSÕES INTERNAS: B=1,474 M; B=0,934 M; H=0,27 M). AF_08/2021</t>
  </si>
  <si>
    <t>103001</t>
  </si>
  <si>
    <t>GRELHA DE FERRO FUNDIDO SIMPLES COM REQUADRO, 150 X 1000 MM, ASSENTADA COM ARGAMASSA 1 : 3 CIMENTO: AREIA - FORNECIMENTO E INSTALAÇÃO. AF_08/2021</t>
  </si>
  <si>
    <t>103002</t>
  </si>
  <si>
    <t>GRELHA DE FERRO FUNDIDO SIMPLES COM REQUADRO, 200 X 1000 MM, ASSENTADA COM ARGAMASSA 1 : 3 CIMENTO: AREIA - FORNECIMENTO E INSTALAÇÃO. AF_08/2021</t>
  </si>
  <si>
    <t>103003</t>
  </si>
  <si>
    <t>GRELHA DE FERRO FUNDIDO SIMPLES COM REQUADRO, 300 X 1000 MM, ASSENTADA COM ARGAMASSA 1 : 3 CIMENTO: AREIA - FORNECIMENTO E INSTALAÇÃO. AF_08/2021</t>
  </si>
  <si>
    <t>103005</t>
  </si>
  <si>
    <t>CAIXA COM GRELHA RETANGULAR DE FERRO FUNDIDO, EM ALVENARIA COM TIJOLOS CERÂMICOS MACIÇOS, DIMENSÕES INTERNAS: 0,15 X 1,00 X 0,3 M. AF_08/2021</t>
  </si>
  <si>
    <t>103006</t>
  </si>
  <si>
    <t>CAIXA COM GRELHA RETANGULAR DE FERRO FUNDIDO, EM ALVENARIA COM TIJOLOS CERÂMICOS MACIÇOS, DIMENSÕES INTERNAS: 0,20 X 1,00 X 0,4 M. AF_08/2021</t>
  </si>
  <si>
    <t>103007</t>
  </si>
  <si>
    <t>CAIXA COM GRELHA RETANGULAR DE FERRO FUNDIDO, EM ALVENARIA COM TIJOLOS CERÂMICOS MACIÇOS, DIMENSÕES INTERNAS: 0,30 X 1,00 X 0,5 M. AF_08/2021</t>
  </si>
  <si>
    <t>97933</t>
  </si>
  <si>
    <t>CAIXA COM GRELHA SIMPLES RETANGULAR, EM CONCRETO PRÉ-MOLDADO, DIMENSÕES INTERNAS: 0,6X1,0X1,0 M. AF_12/2020</t>
  </si>
  <si>
    <t>97934</t>
  </si>
  <si>
    <t>CAIXA COM GRELHA DUPLA RETANGULAR, EM CONCRETO PRÉ-MOLDADO, DIMENSÕES INTERNAS: 0,5X2,2X1,0 M. AF_12/2020</t>
  </si>
  <si>
    <t>97935</t>
  </si>
  <si>
    <t>CAIXA PARA BOCA DE LOBO SIMPLES RETANGULAR, EM CONCRETO PRÉ-MOLDADO, DIMENSÕES INTERNAS: 0,6X1,0X1,2 M. AF_12/2020</t>
  </si>
  <si>
    <t>97936</t>
  </si>
  <si>
    <t>CAIXA PARA BOCA DE LOBO DUPLA RETANGULAR, EM CONCRETO PRÉ-MOLDADO, DIMENSÕES INTERNAS: 0,6X2,2X1,2 M. AF_12/2020</t>
  </si>
  <si>
    <t>97947</t>
  </si>
  <si>
    <t>CAIXA COM GRELHA SIMPLES RETANGULAR, EM ALVENARIA COM TIJOLOS CERÂMICOS MACIÇOS, DIMENSÕES INTERNAS: 0,5X1X1 M. AF_12/2020</t>
  </si>
  <si>
    <t>97948</t>
  </si>
  <si>
    <t>CAIXA COM GRELHA DUPLA RETANGULAR, EM ALVENARIA COM TIJOLOS CERÂMICOS MACIÇOS, DIMENSÕES INTERNAS: 0,5X2,2X1 M. AF_12/2020</t>
  </si>
  <si>
    <t>97949</t>
  </si>
  <si>
    <t>CAIXA PARA BOCA DE LOBO SIMPLES RETANGULAR, EM ALVENARIA COM TIJOLOS CERÂMICOS MACIÇOS, DIMENSÕES INTERNAS: 0,6X1X1,2 M. AF_12/2020</t>
  </si>
  <si>
    <t>97950</t>
  </si>
  <si>
    <t>CAIXA PARA BOCA DE LOBO DUPLA RETANGULAR, EM ALVENARIA COM TIJOLOS CERÂMICOS MACIÇOS, DIMENSÕES INTERNAS: 0,6X2,2X1,2 M. AF_12/2020</t>
  </si>
  <si>
    <t>97951</t>
  </si>
  <si>
    <t>CAIXA PARA BOCA DE LOBO COMBINADA COM GRELHA RETANGULAR, EM ALVENARIA COM TIJOLOS CERÂMICOS MACIÇOS, DIMENSÕES INTERNAS: 1,3X1X1,2 M. AF_12/2020</t>
  </si>
  <si>
    <t>97952</t>
  </si>
  <si>
    <t>CAIXA PARA BOCA DE LOBO DUPLA COMBINADA COM GRELHA RETANGULAR, EM ALVENARIA COM TIJOLOS CERÂMICOS MACIÇOS, DIMENSÕES INTERNAS: 1,3X2,2X1,2 M. AF_12/2020</t>
  </si>
  <si>
    <t>97953</t>
  </si>
  <si>
    <t>CAIXA COM GRELHA SIMPLES RETANGULAR, EM ALVENARIA COM BLOCOS DE CONCRETO, DIMENSÕES INTERNAS: 0,5X1X1 M. AF_12/2020</t>
  </si>
  <si>
    <t>97955</t>
  </si>
  <si>
    <t>CAIXA COM GRELHA DUPLA RETANGULAR, EM ALVENARIA COM BLOCOS DE CONCRETO, DIMENSÕES INTERNAS: 0,5X2,2X1 M. AF_12/2020</t>
  </si>
  <si>
    <t>97956</t>
  </si>
  <si>
    <t>CAIXA PARA BOCA DE LOBO SIMPLES RETANGULAR, EM ALVENARIA COM BLOCOS DE CONCRETO, DIMENSÕES INTERNAS: 0,6X1X1,2 M. AF_12/2020</t>
  </si>
  <si>
    <t>97957</t>
  </si>
  <si>
    <t>CAIXA PARA BOCA DE LOBO DUPLA RETANGULAR, EM ALVENARIA COM BLOCOS DE CONCRETO, DIMENSÕES INTERNAS: 0,6X2,2X1,2 M. AF_12/2020</t>
  </si>
  <si>
    <t>97961</t>
  </si>
  <si>
    <t>CAIXA PARA BOCA DE LOBO COMBINADA COM GRELHA RETANGULAR, EM ALVENARIA COM BLOCOS DE CONCRETO, DIMENSÕES INTERNAS: 1,3X1X1,2 M. AF_12/2020</t>
  </si>
  <si>
    <t>97973</t>
  </si>
  <si>
    <t>CAIXA PARA BOCA DE LOBO DUPLA COMBINADA COM GRELHA RETANGULAR, EM ALVENARIA COM BLOCOS DE CONCRETO, DIMENSÕES INTERNAS: 1,3X2,2X1,2 M. AF_12/2020</t>
  </si>
  <si>
    <t>97974</t>
  </si>
  <si>
    <t>POÇO DE INSPEÇÃO CIRCULAR PARA ESGOTO, EM CONCRETO PRÉ-MOLDADO, DIÂMETRO INTERNO = 0,60 M, PROFUNDIDADE = 0,90 M, EXCLUINDO TAMPÃO. AF_12/2020_PA</t>
  </si>
  <si>
    <t>97975</t>
  </si>
  <si>
    <t>POÇO DE INSPEÇÃO CIRCULAR PARA ESGOTO, EM CONCRETO PRÉ-MOLDADO, DIÂMETRO INTERNO = 0,60 M, PROFUNDIDADE = 1,40 M, EXCLUINDO TAMPÃO. AF_12/2020_PA</t>
  </si>
  <si>
    <t>97976</t>
  </si>
  <si>
    <t>POÇO DE INSPEÇÃO CIRCULAR PARA ESGOTO, EM ALVENARIA COM TIJOLOS CERÂMICOS MACIÇOS, DIÂMETRO INTERNO = 0,60 M, PROFUNDIDADE = 0,95 M, EXCLUINDO TAMPÃO. AF_12/2020_PA</t>
  </si>
  <si>
    <t>97977</t>
  </si>
  <si>
    <t>POÇO DE INSPEÇÃO CIRCULAR PARA ESGOTO, EM ALVENARIA COM TIJOLOS CERÂMICOS MACIÇOS, DIÂMETRO INTERNO = 0,60 M, PROFUNDIDADE = 1,45 M, EXCLUINDO TAMPÃO. AF_12/2020_PA</t>
  </si>
  <si>
    <t>97978</t>
  </si>
  <si>
    <t>BASE PARA POÇO DE VISITA CIRCULAR PARA ESGOTO, EM CONCRETO PRÉ-MOLDADO, DIÂMETRO INTERNO = 0,80 M, PROFUNDIDADE = 1,35 M, EXCLUINDO TAMPÃO. AF_12/2020_PA</t>
  </si>
  <si>
    <t>97980</t>
  </si>
  <si>
    <t>BASE PARA POÇO DE VISITA CIRCULAR PARA  ESGOTO, EM ALVENARIA COM TIJOLOS CERÂMICOS MACIÇOS, DIÂMETRO INTERNO = 0,80 M, PROFUNDIDADE = 1,40 M, EXCLUINDO TAMPÃO. AF_12/2020_PA</t>
  </si>
  <si>
    <t>97981</t>
  </si>
  <si>
    <t>ACRÉSCIMO PARA POÇO DE VISITA CIRCULAR PARA ESGOTO, EM ALVENARIA COM TIJOLOS CERÂMICOS MACIÇOS, DIÂMETRO INTERNO = 0,8 M. AF_12/2020</t>
  </si>
  <si>
    <t>97983</t>
  </si>
  <si>
    <t>ACRÉSCIMO PARA POÇO DE VISITA CIRCULAR PARA ESGOTO, EM CONCRETO PRÉ-MOLDADO, DIÂMETRO INTERNO = 1 M. AF_12/2020</t>
  </si>
  <si>
    <t>97985</t>
  </si>
  <si>
    <t>ACRÉSCIMO PARA POÇO DE VISITA CIRCULAR PARA  ESGOTO, EM ALVENARIA COM TIJOLOS CERÂMICOS MACIÇOS, DIÂMETRO INTERNO = 1 M. AF_12/2020</t>
  </si>
  <si>
    <t>97987</t>
  </si>
  <si>
    <t>ACRÉSCIMO PARA POÇO DE VISITA CIRCULAR PARA ESGOTO, EM CONCRETO PRÉ-MOLDADO, DIÂMETRO INTERNO = 1,2 M. AF_12/2020</t>
  </si>
  <si>
    <t>97988</t>
  </si>
  <si>
    <t>BASE PARA POÇO DE VISITA CIRCULAR PARA  ESGOTO, EM ALVENARIA COM TIJOLOS CERÂMICOS MACIÇOS, DIÂMETRO INTERNO = 1,20 M, PROFUNDIDADE = 1,40 M, EXCLUINDO TAMPÃO. AF_12/2020_PA</t>
  </si>
  <si>
    <t>97989</t>
  </si>
  <si>
    <t>ACRÉSCIMO PARA POÇO DE VISITA CIRCULAR PARA ESGOTO, EM ALVENARIA COM TIJOLOS CERÂMICOS MACIÇOS, DIÂMETRO INTERNO = 1,2 M. AF_12/2020</t>
  </si>
  <si>
    <t>97991</t>
  </si>
  <si>
    <t>ACRÉSCIMO PARA POÇO DE VISITA CIRCULAR PARA  ESGOTO, EM CONCRETO PRÉ-MOLDADO, DIÂMETRO INTERNO = 1,5 M. AF_12/2020</t>
  </si>
  <si>
    <t>97992</t>
  </si>
  <si>
    <t>BASE PARA POÇO DE VISITA CIRCULAR PARA ESGOTO, EM ALVENARIA COM TIJOLOS CERÂMICOS MACIÇOS, DIÂMETRO INTERNO = 1,50 M, PROFUNDIDADE = 1,40 M, EXCLUINDO TAMPÃO. AF_12/2020_PA</t>
  </si>
  <si>
    <t>97993</t>
  </si>
  <si>
    <t>ACRÉSCIMO PARA POÇO DE VISITA CIRCULAR PARA  ESGOTO, EM ALVENARIA COM TIJOLOS CERÂMICOS MACIÇOS, DIÂMETRO INTERNO = 1,5 M. AF_12/2020</t>
  </si>
  <si>
    <t>97994</t>
  </si>
  <si>
    <t>BASE PARA POÇO DE VISITA RETANGULAR PARA  ESGOTO, EM ALVENARIA COM BLOCOS DE CONCRETO, DIMENSÕES INTERNAS = 1X1 M, PROFUNDIDADE = 1,40 M, EXCLUINDO TAMPÃO. AF_12/2020_PA</t>
  </si>
  <si>
    <t>97995</t>
  </si>
  <si>
    <t>ACRÉSCIMO PARA POÇO DE VISITA RETANGULAR PARA ESGOTO, EM ALVENARIA COM BLOCOS DE CONCRETO, DIMENSÕES INTERNAS = 1X1 M. AF_12/2020</t>
  </si>
  <si>
    <t>97996</t>
  </si>
  <si>
    <t>BASE PARA POÇO DE VISITA RETANGULAR PARA ESGOTO, EM ALVENARIA COM BLOCOS DE CONCRETO, DIMENSÕES INTERNAS = 1X1,5 M, PROFUNDIDADE = 1,40 M, EXCLUINDO TAMPÃO. AF_12/2020_PA</t>
  </si>
  <si>
    <t>97997</t>
  </si>
  <si>
    <t>ACRÉSCIMO PARA POÇO DE VISITA RETANGULAR PARA ESGOTO, EM ALVENARIA COM BLOCOS DE CONCRETO, DIMENSÕES INTERNAS = 1X1,5 M. AF_12/2020</t>
  </si>
  <si>
    <t>97999</t>
  </si>
  <si>
    <t>ACRÉSCIMO PARA POÇO DE VISITA RETANGULAR PARA ESGOTO, EM ALVENARIA COM BLOCOS DE CONCRETO, DIMENSÕES INTERNAS = 1X2 M. AF_12/2020</t>
  </si>
  <si>
    <t>98001</t>
  </si>
  <si>
    <t>ACRÉSCIMO PARA POÇO DE VISITA RETANGULAR PARA ESGOTO, EM ALVENARIA COM BLOCOS DE CONCRETO, DIMENSÕES INTERNAS = 1X2,5 M. AF_12/2020</t>
  </si>
  <si>
    <t>98002</t>
  </si>
  <si>
    <t>BASE PARA POÇO DE VISITA RETANGULAR PARA ESGOTO, EM ALVENARIA COM BLOCOS DE CONCRETO, DIMENSÕES INTERNAS = 1X3 M, PROFUNDIDADE = 1,40 M, EXCLUINDO TAMPÃO. AF_12/2020_PA</t>
  </si>
  <si>
    <t>98003</t>
  </si>
  <si>
    <t>ACRÉSCIMO PARA POÇO DE VISITA RETANGULAR PARA ESGOTO, EM ALVENARIA COM BLOCOS DE CONCRETO, DIMENSÕES INTERNAS = 1X3 M. AF_12/2020</t>
  </si>
  <si>
    <t>98005</t>
  </si>
  <si>
    <t>ACRÉSCIMO PARA POÇO DE VISITA RETANGULAR PARA ESGOTO, EM ALVENARIA COM BLOCOS DE CONCRETO, DIMENSÕES INTERNAS = 1X3,5 M. AF_12/2020</t>
  </si>
  <si>
    <t>98006</t>
  </si>
  <si>
    <t>BASE PARA POÇO DE VISITA RETANGULAR PARA ESGOTO, EM ALVENARIA COM BLOCOS DE CONCRETO, DIMENSÕES INTERNAS = 1X4 M, PROFUNDIDADE = 1,40 M, EXCLUINDO TAMPÃO. AF_12/2020_PA</t>
  </si>
  <si>
    <t>98007</t>
  </si>
  <si>
    <t>ACRÉSCIMO PARA POÇO DE VISITA RETANGULAR PARA ESGOTO, EM ALVENARIA COM BLOCOS DE CONCRETO, DIMENSÕES INTERNAS = 1X4 M. AF_12/2020</t>
  </si>
  <si>
    <t>98008</t>
  </si>
  <si>
    <t>BASE PARA POÇO DE VISITA RETANGULAR PARA ESGOTO, EM ALVENARIA COM BLOCOS DE CONCRETO, DIMENSÕES INTERNAS = 1,5X1,5 M, PROFUNDIDADE = 1,45 M, EXCLUINDO TAMPÃO . AF_12/2020_PA</t>
  </si>
  <si>
    <t>98009</t>
  </si>
  <si>
    <t>ACRÉSCIMO PARA POÇO DE VISITA RETANGULAR PARA ESGOTO, EM ALVENARIA COM BLOCOS DE CONCRETO, DIMENSÕES INTERNAS = 1,5X1,5 M. AF_12/2020</t>
  </si>
  <si>
    <t>98010</t>
  </si>
  <si>
    <t>BASE PARA POÇO DE VISITA RETANGULAR PARA ESGOTO, EM ALVENARIA COM BLOCOS DE CONCRETO, DIMENSÕES INTERNAS = 1,5X2 M, PROFUNDIDADE = 1,40 M, EXCLUINDO TAMPÃO. AF_12/2020_PA</t>
  </si>
  <si>
    <t>98011</t>
  </si>
  <si>
    <t>ACRÉSCIMO PARA POÇO DE VISITA RETANGULAR PARA ESGOTO, EM ALVENARIA COM BLOCOS DE CONCRETO, DIMENSÕES INTERNAS = 1,5X2 M. AF_12/2020</t>
  </si>
  <si>
    <t>98012</t>
  </si>
  <si>
    <t>BASE PARA POÇO DE VISITA RETANGULAR PARA ESGOTO, EM ALVENARIA COM BLOCOS DE CONCRETO, DIMENSÕES INTERNAS = 1,5X2,5 M, PROFUNDIDADE = 1,40 M, EXCLUINDO TAMPÃO. AF_12/2020_PA</t>
  </si>
  <si>
    <t>98013</t>
  </si>
  <si>
    <t>ACRÉSCIMO PARA POÇO DE VISITA RETANGULAR PARA ESGOTO, EM ALVENARIA COM BLOCOS DE CONCRETO, DIMENSÕES INTERNAS = 1,5X2,5 M. AF_12/2020</t>
  </si>
  <si>
    <t>98014</t>
  </si>
  <si>
    <t>BASE PARA POÇO DE VISITA RETANGULAR PARA ESGOTO, EM ALVENARIA COM BLOCOS DE CONCRETO, DIMENSÕES INTERNAS = 1,5X3 M, PROFUNDIDADE = 1,40 M, EXCLUINDO TAMPÃO. AF_12/2020_PA</t>
  </si>
  <si>
    <t>98015</t>
  </si>
  <si>
    <t>ACRÉSCIMO PARA POÇO DE VISITA RETANGULAR PARA ESGOTO, EM ALVENARIA COM BLOCOS DE CONCRETO, DIMENSÕES INTERNAS = 1,5X3 M. AF_12/2020</t>
  </si>
  <si>
    <t>98016</t>
  </si>
  <si>
    <t>BASE PARA POÇO DE VISITA RETANGULAR PARA ESGOTO, EM ALVENARIA COM BLOCOS DE CONCRETO, DIMENSÕES INTERNAS = 1,5X3,5 M, PROFUNDIDADE = 1,40 M, EXCLUINDO TAMPÃO. AF_12/2020_PA</t>
  </si>
  <si>
    <t>98017</t>
  </si>
  <si>
    <t>ACRÉSCIMO PARA POÇO DE VISITA RETANGULAR PARA ESGOTO, EM ALVENARIA COM BLOCOS DE CONCRETO, DIMENSÕES INTERNAS = 1,5X3,5 M. AF_12/2020</t>
  </si>
  <si>
    <t>98018</t>
  </si>
  <si>
    <t>BASE PARA POÇO DE VISITA RETANGULAR PARA ESGOTO, EM ALVENARIA COM BLOCOS DE CONCRETO, DIMENSÕES INTERNAS = 1,5X4 M, PROFUNDIDADE = 1,40 M, EXCLUINDO TAMPÃO. AF_12/2020_PA</t>
  </si>
  <si>
    <t>98019</t>
  </si>
  <si>
    <t>ACRÉSCIMO PARA POÇO DE VISITA RETANGULAR PARA ESGOTO, EM ALVENARIA COM BLOCOS DE CONCRETO, DIMENSÕES INTERNAS = 1,5X4 M. AF_12/2020</t>
  </si>
  <si>
    <t>98020</t>
  </si>
  <si>
    <t>BASE PARA POÇO DE VISITA RETANGULAR PARA ESGOTO, EM ALVENARIA COM BLOCOS DE CONCRETO, DIMENSÕES INTERNAS = 2X2 M, PROFUNDIDADE = 1,40 M, EXCLUINDO TAMPÃO. AF_12/2020_PA</t>
  </si>
  <si>
    <t>98021</t>
  </si>
  <si>
    <t>ACRÉSCIMO PARA POÇO DE VISITA RETANGULAR PARA ESGOTO, EM ALVENARIA COM BLOCOS DE CONCRETO, DIMENSÕES INTERNAS = 2X2 M. AF_12/2020</t>
  </si>
  <si>
    <t>98022</t>
  </si>
  <si>
    <t>BASE PARA POÇO DE VISITA RETANGULAR PARA ESGOTO, EM ALVENARIA COM BLOCOS DE CONCRETO, DIMENSÕES INTERNAS = 2X2,5 M, PROFUNDIDADE = 1,40 M, EXCLUINDO TAMPÃO. AF_12/2020_PA</t>
  </si>
  <si>
    <t>98023</t>
  </si>
  <si>
    <t>ACRÉSCIMO PARA POÇO DE VISITA RETANGULAR PARA ESGOTO, EM ALVENARIA COM BLOCOS DE CONCRETO, DIMENSÕES INTERNAS = 2X2,5 M. AF_12/2020</t>
  </si>
  <si>
    <t>98024</t>
  </si>
  <si>
    <t>BASE PARA POÇO DE VISITA RETANGULAR PARA ESGOTO, EM ALVENARIA COM BLOCOS DE CONCRETO, DIMENSÕES INTERNAS = 2X3 M, PROFUNDIDADE = 1,40 M, EXCLUINDO TAMPÃO. AF_12/2020_PA</t>
  </si>
  <si>
    <t>98025</t>
  </si>
  <si>
    <t>ACRÉSCIMO PARA POÇO DE VISITA RETANGULAR PARA ESGOTO, EM ALVENARIA COM BLOCOS DE CONCRETO, DIMENSÕES INTERNAS = 2X3 M. AF_12/2020</t>
  </si>
  <si>
    <t>98026</t>
  </si>
  <si>
    <t>BASE PARA POÇO DE VISITA RETANGULAR PARA ESGOTO, EM ALVENARIA COM BLOCOS DE CONCRETO, DIMENSÕES INTERNAS = 2X3,5 M, PROFUNDIDADE = 1,40 M, EXCLUINDO TAMPÃO. AF_12/2020_PA</t>
  </si>
  <si>
    <t>98027</t>
  </si>
  <si>
    <t>ACRÉSCIMO PARA POÇO DE VISITA RETANGULAR PARA ESGOTO, EM ALVENARIA COM BLOCOS DE CONCRETO, DIMENSÕES INTERNAS = 2X3,5 M. AF_12/2020</t>
  </si>
  <si>
    <t>98028</t>
  </si>
  <si>
    <t>BASE PARA POÇO DE VISITA RETANGULAR PARA ESGOTO, EM ALVENARIA COM BLOCOS DE CONCRETO, DIMENSÕES INTERNAS = 2X4 M, PROFUNDIDADE = 1,40 M, EXCLUINDO TAMPÃO. AF_12/2020_PA</t>
  </si>
  <si>
    <t>98029</t>
  </si>
  <si>
    <t>ACRÉSCIMO PARA POÇO DE VISITA RETANGULAR PARA ESGOTO, EM ALVENARIA COM BLOCOS DE CONCRETO, DIMENSÕES INTERNAS = 2X4 M. AF_12/2020</t>
  </si>
  <si>
    <t>98030</t>
  </si>
  <si>
    <t>BASE PARA POÇO DE VISITA RETANGULAR PARA ESGOTO, EM ALVENARIA COM BLOCOS DE CONCRETO, DIMENSÕES INTERNAS = 2,5X2,5 M, PROFUNDIDADE = 1,40 M, EXCLUINDO TAMPÃO. AF_12/2020_PA</t>
  </si>
  <si>
    <t>98031</t>
  </si>
  <si>
    <t>ACRÉSCIMO PARA POÇO DE VISITA RETANGULAR PARA ESGOTO, EM ALVENARIA COM BLOCOS DE CONCRETO, DIMENSÕES INTERNAS = 2,5X2,5 M. AF_12/2020</t>
  </si>
  <si>
    <t>98032</t>
  </si>
  <si>
    <t>BASE PARA POÇO DE VISITA RETANGULAR PARA ESGOTO, EM ALVENARIA COM BLOCOS DE CONCRETO, DIMENSÕES INTERNAS = 2,5X3 M, PROFUNDIDADE = 1,40 M, EXCLUINDO TAMPÃO. AF_12/2020_PA</t>
  </si>
  <si>
    <t>98033</t>
  </si>
  <si>
    <t>ACRÉSCIMO PARA POÇO DE VISITA RETANGULAR PARA ESGOTO, EM ALVENARIA COM BLOCOS DE CONCRETO, DIMENSÕES INTERNAS = 2,5X3 M. AF_12/2020</t>
  </si>
  <si>
    <t>98034</t>
  </si>
  <si>
    <t>BASE PARA POÇO DE VISITA RETANGULAR PARA ESGOTO, EM ALVENARIA COM BLOCOS DE CONCRETO, DIMENSÕES INTERNAS = 2,5X3,5 M, PROFUNDIDADE = 1,40 M, EXCLUINDO TAMPÃO. AF_12/2020_PA</t>
  </si>
  <si>
    <t>98035</t>
  </si>
  <si>
    <t>ACRÉSCIMO PARA POÇO DE VISITA RETANGULAR PARA ESGOTO, EM ALVENARIA COM BLOCOS DE CONCRETO, DIMENSÕES INTERNAS = 2,5X3,5 M. AF_12/2020</t>
  </si>
  <si>
    <t>98036</t>
  </si>
  <si>
    <t>BASE PARA POÇO DE VISITA RETANGULAR PARA ESGOTO, EM ALVENARIA COM BLOCOS DE CONCRETO, DIMENSÕES INTERNAS = 2,5X4 M, PROFUNDIDADE = 1,40 M, EXCLUINDO TAMPÃO. AF_12/2020_PA</t>
  </si>
  <si>
    <t>98037</t>
  </si>
  <si>
    <t>ACRÉSCIMO PARA POÇO DE VISITA RETANGULAR PARA ESGOTO, EM ALVENARIA COM BLOCOS DE CONCRETO, DIMENSÕES INTERNAS = 2,5X4 M. AF_12/2020</t>
  </si>
  <si>
    <t>98038</t>
  </si>
  <si>
    <t>BASE PARA POÇO DE VISITA RETANGULAR PARA ESGOTO, EM ALVENARIA COM BLOCOS DE CONCRETO, DIMENSÕES INTERNAS = 3X3 M, PROFUNDIDADE = 1,40 M, EXCLUINDO TAMPÃO. AF_12/2020_PA</t>
  </si>
  <si>
    <t>98039</t>
  </si>
  <si>
    <t>ACRÉSCIMO PARA POÇO DE VISITA RETANGULAR PARA ESGOTO, EM ALVENARIA COM BLOCOS DE CONCRETO, DIMENSÕES INTERNAS = 3X3 M. AF_12/2020</t>
  </si>
  <si>
    <t>98040</t>
  </si>
  <si>
    <t>BASE PARA POÇO DE VISITA RETANGULAR PARA ESGOTO, EM ALVENARIA COM BLOCOS DE CONCRETO, DIMENSÕES INTERNAS = 3X3,5 M, PROFUNDIDADE = 1,40 M, EXCLUINDO TAMPÃO. AF_12/2020_PA</t>
  </si>
  <si>
    <t>98041</t>
  </si>
  <si>
    <t>ACRÉSCIMO PARA POÇO DE VISITA RETANGULAR PARA ESGOTO, EM ALVENARIA COM BLOCOS DE CONCRETO, DIMENSÕES INTERNAS = 3X3,5 M. AF_12/2020</t>
  </si>
  <si>
    <t>98042</t>
  </si>
  <si>
    <t>BASE PARA POÇO DE VISITA RETANGULAR PARA ESGOTO, EM ALVENARIA COM BLOCOS DE CONCRETO, DIMENSÕES INTERNAS = 3X4 M, PROFUNDIDADE = 1,40 M, EXCLUINDO TAMPÃO. AF_12/2020_PA</t>
  </si>
  <si>
    <t>98043</t>
  </si>
  <si>
    <t>ACRÉSCIMO PARA POÇO DE VISITA RETANGULAR PARA ESGOTO, EM ALVENARIA COM BLOCOS DE CONCRETO, DIMENSÕES INTERNAS = 3X4 M. AF_12/2020</t>
  </si>
  <si>
    <t>98044</t>
  </si>
  <si>
    <t>BASE PARA POÇO DE VISITA RETANGULAR PARA ESGOTO, EM ALVENARIA COM BLOCOS DE CONCRETO, DIMENSÕES INTERNAS = 3,5X3,5 M, PROFUNDIDADE = 1,40 M, EXCLUINDO TAMPÃO. AF_12/2020_PA</t>
  </si>
  <si>
    <t>98045</t>
  </si>
  <si>
    <t>ACRÉSCIMO PARA POÇO DE VISITA RETANGULAR PARA ESGOTO, EM ALVENARIA COM BLOCOS DE CONCRETO, DIMENSÕES INTERNAS = 3,5X3,5 M. AF_12/2020</t>
  </si>
  <si>
    <t>98046</t>
  </si>
  <si>
    <t>BASE PARA POÇO DE VISITA RETANGULAR PARA ESGOTO, EM ALVENARIA COM BLOCOS DE CONCRETO, DIMENSÕES INTERNAS = 3,5X4 M, PROFUNDIDADE = 1,40 M, EXCLUINDO TAMPÃO. AF_12/2020_PA</t>
  </si>
  <si>
    <t>98047</t>
  </si>
  <si>
    <t>ACRÉSCIMO PARA POÇO DE VISITA RETANGULAR PARA ESGOTO, EM ALVENARIA COM BLOCOS DE CONCRETO, DIMENSÕES INTERNAS = 3,5X4 M. AF_12/2020</t>
  </si>
  <si>
    <t>98048</t>
  </si>
  <si>
    <t>BASE PARA POÇO DE VISITA RETANGULAR PARA ESGOTO, EM ALVENARIA COM BLOCOS DE CONCRETO, DIMENSÕES INTERNAS = 4X4 M, PROFUNDIDADE = 1,45 M, EXCLUINDO TAMPÃO. AF_12/2020_PA</t>
  </si>
  <si>
    <t>98049</t>
  </si>
  <si>
    <t>ACRÉSCIMO PARA POÇO DE VISITA RETANGULAR PARA ESGOTO, EM ALVENARIA COM BLOCOS DE CONCRETO, DIMENSÕES INTERNAS = 4X4 M. AF_12/2020</t>
  </si>
  <si>
    <t>98050</t>
  </si>
  <si>
    <t>CHAMINÉ CIRCULAR PARA POÇO DE VISITA PARA ESGOTO, EM CONCRETO PRÉ-MOLDADO, DIÂMETRO INTERNO = 0,6 M. AF_12/2020</t>
  </si>
  <si>
    <t>98051</t>
  </si>
  <si>
    <t>CHAMINÉ CIRCULAR PARA POÇO DE VISITA PARA ESGOTO, EM ALVENARIA COM TIJOLOS CERÂMICOS MACIÇOS, DIÂMETRO INTERNO = 0,6 M. AF_12/2020</t>
  </si>
  <si>
    <t>98405</t>
  </si>
  <si>
    <t>BASE PARA POÇO DE VISITA CIRCULAR PARA  ESGOTO, EM ALVENARIA COM TIJOLOS CERÂMICOS MACIÇOS, DIÂMETRO INTERNO = 1,0 M, PROFUNDIDADE = 1,40 M, EXCLUINDO TAMPÃO. AF_12/2020_PA</t>
  </si>
  <si>
    <t>98406</t>
  </si>
  <si>
    <t>BASE PARA POÇO DE VISITA RETANGULAR PARA ESGOTO, EM ALVENARIA COM BLOCOS DE CONCRETO, DIMENSÕES INTERNAS = 1X3,5 M, PROFUNDIDADE = 1,40 M, EXCLUINDO TAMPÃO. AF_12/2020_PA</t>
  </si>
  <si>
    <t>98407</t>
  </si>
  <si>
    <t>BASE PARA POÇO DE VISITA RETANGULAR PARA ESGOTO, EM ALVENARIA COM BLOCOS DE CONCRETO, DIMENSÕES INTERNAS = 1X2 M, PROFUNDIDADE = 1,40 M, EXCLUINDO TAMPÃO. AF_12/2020_PA</t>
  </si>
  <si>
    <t>98408</t>
  </si>
  <si>
    <t>BASE PARA POÇO DE VISITA RETANGULAR PARA ESGOTO, EM ALVENARIA COM BLOCOS DE CONCRETO, DIMENSÕES INTERNAS = 1X2,5 M, PROFUNDIDADE = 1,40 M, EXCLUINDO TAMPÃO. AF_12/2020_PA</t>
  </si>
  <si>
    <t>98409</t>
  </si>
  <si>
    <t>ACRÉSCIMO PARA POÇO DE VISITA CIRCULAR PARA ESGOTO, EM CONCRETO PRÉ-MOLDADO, DIÂMETRO INTERNO = 0,8 M. AF_12/2020</t>
  </si>
  <si>
    <t>98410</t>
  </si>
  <si>
    <t>BASE PARA POÇO DE VISITA CIRCULAR PARA ESGOTO, EM CONCRETO PRÉ-MOLDADO, DIÂMETRO INTERNO = 1,0 M, PROFUNDIDADE = 1,35 M, EXCLUINDO TAMPÃO. AF_12/2020_PA</t>
  </si>
  <si>
    <t>99240</t>
  </si>
  <si>
    <t>ACRÉSCIMO PARA POÇO DE VISITA CIRCULAR PARA DRENAGEM, EM CONCRETO PRÉ-MOLDADO, DIÂMETRO INTERNO = 1,2 M. AF_12/2020</t>
  </si>
  <si>
    <t>99241</t>
  </si>
  <si>
    <t>ACRÉSCIMO PARA POÇO DE VISITA RETANGULAR PARA DRENAGEM, EM ALVENARIA COM BLOCOS DE CONCRETO, DIMENSÕES INTERNAS = 1,5X1,5 M. AF_12/2020</t>
  </si>
  <si>
    <t>99242</t>
  </si>
  <si>
    <t>BASE PARA POÇO DE VISITA CIRCULAR PARA DRENAGEM, EM ALVENARIA COM TIJOLOS CERÂMICOS MACIÇOS, DIÂMETRO INTERNO = 1,2 M, PROFUNDIDADE = 1,40 M, EXCLUINDO TAMPÃO. AF_12/2020_PA</t>
  </si>
  <si>
    <t>99243</t>
  </si>
  <si>
    <t>ACRÉSCIMO PARA POÇO DE VISITA CIRCULAR PARA DRENAGEM, EM ALVENARIA COM TIJOLOS CERÂMICOS MACIÇOS, DIÂMETRO INTERNO = 1,2 M. AF_12/2020</t>
  </si>
  <si>
    <t>99244</t>
  </si>
  <si>
    <t>BASE PARA POÇO DE VISITA RETANGULAR PARA DRENAGEM, EM ALVENARIA COM BLOCOS DE CONCRETO, DIMENSÕES INTERNAS = 1,5X2 M, PROFUNDIDADE = 1,40 M, EXCLUINDO TAMPÃO. AF_12/2020_PA</t>
  </si>
  <si>
    <t>99246</t>
  </si>
  <si>
    <t>ACRÉSCIMO PARA POÇO DE VISITA CIRCULAR PARA DRENAGEM, EM CONCRETO PRÉ-MOLDADO, DIÂMETRO INTERNO = 1,5 M. AF_12/2020</t>
  </si>
  <si>
    <t>99247</t>
  </si>
  <si>
    <t>ACRÉSCIMO PARA POÇO DE VISITA RETANGULAR PARA DRENAGEM, EM ALVENARIA COM BLOCOS DE CONCRETO, DIMENSÕES INTERNAS = 1,5X2 M. AF_12/2020</t>
  </si>
  <si>
    <t>99248</t>
  </si>
  <si>
    <t>BASE PARA POÇO DE VISITA CIRCULAR PARA DRENAGEM, EM ALVENARIA COM TIJOLOS CERÂMICOS MACIÇOS, DIÂMETRO INTERNO = 1,50 M, PROFUNDIDADE = 1,40 M, EXCLUINDO TAMPÃO. AF_12/2020_PA</t>
  </si>
  <si>
    <t>99249</t>
  </si>
  <si>
    <t>ACRÉSCIMO PARA POÇO DE VISITA CIRCULAR PARA DRENAGEM, EM ALVENARIA COM TIJOLOS CERÂMICOS MACIÇOS, DIÂMETRO INTERNO = 1,5 M. AF_12/2020</t>
  </si>
  <si>
    <t>99252</t>
  </si>
  <si>
    <t>BASE PARA POÇO DE VISITA RETANGULAR PARA DRENAGEM, EM ALVENARIA COM BLOCOS DE CONCRETO, DIMENSÕES INTERNAS = 1X1 M, PROFUNDIDADE = 1,40 M, EXCLUINDO TAMPÃO. AF_12/2020_PA</t>
  </si>
  <si>
    <t>99254</t>
  </si>
  <si>
    <t>ACRÉSCIMO PARA POÇO DE VISITA RETANGULAR PARA DRENAGEM, EM ALVENARIA COM BLOCOS DE CONCRETO, DIMENSÕES INTERNAS = 1X1 M. AF_12/2020</t>
  </si>
  <si>
    <t>99256</t>
  </si>
  <si>
    <t>BASE PARA POÇO DE VISITA RETANGULAR PARA DRENAGEM, EM ALVENARIA COM BLOCOS DE CONCRETO, DIMENSÕES INTERNAS = 1,5X2,5 M, PROFUNDIDADE = 1,40 M, EXCLUINDO TAMPÃO. AF_12/2020_PA</t>
  </si>
  <si>
    <t>99259</t>
  </si>
  <si>
    <t>BASE PARA POÇO DE VISITA RETANGULAR PARA DRENAGEM, EM ALVENARIA COM BLOCOS DE CONCRETO, DIMENSÕES INTERNAS = 1X1,5 M, PROFUNDIDADE = 1,40 M, EXCLUINDO TAMPÃO. AF_12/2020_PA</t>
  </si>
  <si>
    <t>99261</t>
  </si>
  <si>
    <t>ACRÉSCIMO PARA POÇO DE VISITA RETANGULAR PARA DRENAGEM, EM ALVENARIA COM BLOCOS DE CONCRETO, DIMENSÕES INTERNAS = 1X1,5 M. AF_12/2020</t>
  </si>
  <si>
    <t>99263</t>
  </si>
  <si>
    <t>ACRÉSCIMO PARA POÇO DE VISITA RETANGULAR PARA DRENAGEM, EM ALVENARIA COM BLOCOS DE CONCRETO, DIMENSÕES INTERNAS = 1,5X2,5 M. AF_12/2020</t>
  </si>
  <si>
    <t>99265</t>
  </si>
  <si>
    <t>BASE PARA POÇO DE VISITA RETANGULAR PARA DRENAGEM, EM ALVENARIA COM BLOCOS DE CONCRETO, DIMENSÕES INTERNAS = 1X2 M, PROFUNDIDADE = 1,40 M, EXCLUINDO TAMPÃO. AF_12/2020_PA</t>
  </si>
  <si>
    <t>99266</t>
  </si>
  <si>
    <t>ACRÉSCIMO PARA POÇO DE VISITA RETANGULAR PARA DRENAGEM, EM ALVENARIA COM BLOCOS DE CONCRETO, DIMENSÕES INTERNAS = 1X2 M. AF_12/2020</t>
  </si>
  <si>
    <t>99267</t>
  </si>
  <si>
    <t>BASE PARA POÇO DE VISITA RETANGULAR PARA DRENAGEM, EM ALVENARIA COM BLOCOS DE CONCRETO, DIMENSÕES INTERNAS = 1X2,5 M, PROFUNDIDADE = 1,40 M, EXCLUINDO TAMPÃO. AF_12/2020_PA</t>
  </si>
  <si>
    <t>99268</t>
  </si>
  <si>
    <t>POÇO DE INSPEÇÃO CIRCULAR PARA DRENAGEM, EM CONCRETO PRÉ-MOLDADO, DIÂMETRO INTERNO = 0,60 M, PROFUNDIDADE = 0,90 M, EXCLUINDO TAMPÃO. AF_12/2020_PA</t>
  </si>
  <si>
    <t>99269</t>
  </si>
  <si>
    <t>ACRÉSCIMO PARA POÇO DE VISITA RETANGULAR PARA DRENAGEM, EM ALVENARIA COM BLOCOS DE CONCRETO, DIMENSÕES INTERNAS = 1X2,5 M. AF_12/2020</t>
  </si>
  <si>
    <t>99270</t>
  </si>
  <si>
    <t>POÇO DE INSPEÇÃO CIRCULAR PARA DRENAGEM, EM CONCRETO PRÉ-MOLDADO, DIÂMETRO INTERNO = 0,60 M, PROFUNDIDADE = 1,40 M, EXCLUINDO TAMPÃO. AF_12/2020_PA</t>
  </si>
  <si>
    <t>99271</t>
  </si>
  <si>
    <t>BASE PARA POÇO DE VISITA RETANGULAR PARA DRENAGEM, EM ALVENARIA COM BLOCOS DE CONCRETO, DIMENSÕES INTERNAS = 1,5X3 M, PROFUNDIDADE = 1,40 M, EXCLUINDO TAMPÃO. AF_12/2020_PA</t>
  </si>
  <si>
    <t>99272</t>
  </si>
  <si>
    <t>POÇO DE INSPEÇÃO CIRCULAR PARA DRENAGEM, EM ALVENARIA COM TIJOLOS CERÂMICOS MACIÇOS, DIÂMETRO INTERNO = 0,60 M, PROFUNDIDADE = 0,95 M, EXCLUINDO TAMPÃO. AF_12/2020_PA</t>
  </si>
  <si>
    <t>99273</t>
  </si>
  <si>
    <t>POÇO DE INSPEÇÃO CIRCULAR PARA DRENAGEM, EM ALVENARIA COM TIJOLOS CERÂMICOS MACIÇOS, DIÂMETRO INTERNO = 0,60 M, PROFUNDIDADE = 1,45 M, EXCLUINDO TAMPÃO. AF_12/2020_PA</t>
  </si>
  <si>
    <t>99274</t>
  </si>
  <si>
    <t>BASE PARA POÇO DE VISITA RETANGULAR PARA DRENAGEM, EM ALVENARIA COM BLOCOS DE CONCRETO, DIMENSÕES INTERNAS = 1X3 M, PROFUNDIDADE = 1,40 M, EXCLUINDO TAMPÃO. AF_12/2020_PA</t>
  </si>
  <si>
    <t>99275</t>
  </si>
  <si>
    <t>BASE PARA POÇO DE VISITA CIRCULAR PARA DRENAGEM, EM CONCRETO PRÉ-MOLDADO, DIÂMETRO INTERNO = 0,80 M, PROFUNDIDADE = 1,35 M, EXCLUINDO TAMPÃO. AF_12/2020_PA</t>
  </si>
  <si>
    <t>99276</t>
  </si>
  <si>
    <t>ACRÉSCIMO PARA POÇO DE VISITA RETANGULAR PARA DRENAGEM, EM ALVENARIA COM BLOCOS DE CONCRETO, DIMENSÕES INTERNAS = 1,5X3 M. AF_12/2020</t>
  </si>
  <si>
    <t>99277</t>
  </si>
  <si>
    <t>ACRÉSCIMO PARA POÇO DE VISITA RETANGULAR PARA DRENAGEM, EM ALVENARIA COM BLOCOS DE CONCRETO, DIMENSÕES INTERNAS = 1X3 M. AF_12/2020</t>
  </si>
  <si>
    <t>99278</t>
  </si>
  <si>
    <t>ACRÉSCIMO PARA POÇO DE VISITA CIRCULAR PARA DRENAGEM, EM CONCRETO PRÉ-MOLDADO, DIÂMETRO INTERNO = 0,8 M. AF_12/2020</t>
  </si>
  <si>
    <t>99279</t>
  </si>
  <si>
    <t>BASE PARA POÇO DE VISITA RETANGULAR PARA DRENAGEM, EM ALVENARIA COM BLOCOS DE CONCRETO, DIMENSÕES INTERNAS = 1X3,5 M, PROFUNDIDADE = 1,40 M, EXCLUINDO TAMPÃO. AF_12/2020_PA</t>
  </si>
  <si>
    <t>99280</t>
  </si>
  <si>
    <t>BASE PARA POÇO DE VISITA CIRCULAR PARA DRENAGEM, EM ALVENARIA COM TIJOLOS CERÂMICOS MACIÇOS, DIÂMETRO INTERNO = 0,80 M, PROFUNDIDADE = 1,40 M, EXCLUINDO TAMPÃO. AF_12/2020_PA</t>
  </si>
  <si>
    <t>99281</t>
  </si>
  <si>
    <t>ACRÉSCIMO PARA POÇO DE VISITA RETANGULAR PARA DRENAGEM, EM ALVENARIA COM BLOCOS DE CONCRETO, DIMENSÕES INTERNAS = 1X3,5 M. AF_12/2020</t>
  </si>
  <si>
    <t>99282</t>
  </si>
  <si>
    <t>ACRÉSCIMO PARA POÇO DE VISITA RETANGULAR PARA DRENAGEM, EM ALVENARIA COM BLOCOS DE CONCRETO, DIMENSÕES INTERNAS = 2,5X2,5 M. AF_12/2020</t>
  </si>
  <si>
    <t>99283</t>
  </si>
  <si>
    <t>ACRÉSCIMO PARA POÇO DE VISITA CIRCULAR PARA DRENAGEM, EM ALVENARIA COM TIJOLOS CERÂMICOS MACIÇOS, DIÂMETRO INTERNO = 0,8 M. AF_12/2020</t>
  </si>
  <si>
    <t>99284</t>
  </si>
  <si>
    <t>BASE PARA POÇO DE VISITA RETANGULAR PARA DRENAGEM, EM ALVENARIA COM BLOCOS DE CONCRETO, DIMENSÕES INTERNAS = 1,5X3,5 M, PROFUNDIDADE = 1,40 M, EXCLUINDO TAMPÃO. AF_12/2020_PA</t>
  </si>
  <si>
    <t>99285</t>
  </si>
  <si>
    <t>BASE PARA POÇO DE VISITA CIRCULAR PARA DRENAGEM, EM CONCRETO PRÉ-MOLDADO, DIÂMETRO INTERNO = 1,0 M, PROFUNDIDADE = 1,35 M, EXCLUINDO TAMPÃO. AF_05/2018_PA</t>
  </si>
  <si>
    <t>99286</t>
  </si>
  <si>
    <t>BASE PARA POÇO DE VISITA RETANGULAR PARA DRENAGEM, EM ALVENARIA COM BLOCOS DE CONCRETO, DIMENSÕES INTERNAS = 1X4 M, PROFUNDIDADE = 1,40 M, EXCLUINDO TAMPÃO. AF_12/2020_PA</t>
  </si>
  <si>
    <t>99287</t>
  </si>
  <si>
    <t>BASE PARA POÇO DE VISITA RETANGULAR PARA DRENAGEM, EM ALVENARIA COM BLOCOS DE CONCRETO, DIMENSÕES INTERNAS = 2,5X3 M, PROFUNDIDADE = 1,40 M, EXCLUINDO TAMPÃO. AF_12/2020_PA</t>
  </si>
  <si>
    <t>99288</t>
  </si>
  <si>
    <t>ACRÉSCIMO PARA POÇO DE VISITA CIRCULAR PARA DRENAGEM, EM CONCRETO PRÉ-MOLDADO, DIÂMETRO INTERNO = 1 M. AF_12/2020</t>
  </si>
  <si>
    <t>99289</t>
  </si>
  <si>
    <t>ACRÉSCIMO PARA POÇO DE VISITA RETANGULAR PARA DRENAGEM, EM ALVENARIA COM BLOCOS DE CONCRETO, DIMENSÕES INTERNAS = 1X4 M. AF_12/2020</t>
  </si>
  <si>
    <t>99290</t>
  </si>
  <si>
    <t>BASE PARA POÇO DE VISITA RETANGULAR PARA DRENAGEM, EM ALVENARIA COM BLOCOS DE CONCRETO, DIMENSÕES INTERNAS = 1,5X1,5 M, PROFUNDIDADE = 1,40 M, EXCLUINDO TAMPÃO. AF_12/2020_PA</t>
  </si>
  <si>
    <t>99291</t>
  </si>
  <si>
    <t>ACRÉSCIMO PARA POÇO DE VISITA RETANGULAR PARA DRENAGEM, EM ALVENARIA COM BLOCOS DE CONCRETO, DIMENSÕES INTERNAS = 1,5X3,5 M. AF_12/2020</t>
  </si>
  <si>
    <t>99292</t>
  </si>
  <si>
    <t>BASE PARA POÇO DE VISITA CIRCULAR PARA DRENAGEM, EM ALVENARIA COM TIJOLOS CERÂMICOS MACIÇOS, DIÂMETRO INTERNO = 1,0 M, PROFUNDIDADE = 1,40 M, EXCLUINDO TAMPÃO. AF_12/2020_PA</t>
  </si>
  <si>
    <t>99293</t>
  </si>
  <si>
    <t>ACRÉSCIMO PARA POÇO DE VISITA CIRCULAR PARA DRENAGEM, EM ALVENARIA COM TIJOLOS CERÂMICOS MACIÇOS, DIÂMETRO INTERNO = 1 M. AF_12/2020</t>
  </si>
  <si>
    <t>99294</t>
  </si>
  <si>
    <t>BASE PARA POÇO DE VISITA RETANGULAR PARA DRENAGEM, EM ALVENARIA COM BLOCOS DE CONCRETO, DIMENSÕES INTERNAS = 1,5X4 M, PROFUNDIDADE = 1,40 M, EXCLUINDO TAMPÃO. AF_12/2020_PA</t>
  </si>
  <si>
    <t>99296</t>
  </si>
  <si>
    <t>ACRÉSCIMO PARA POÇO DE VISITA RETANGULAR PARA DRENAGEM, EM ALVENARIA COM BLOCOS DE CONCRETO, DIMENSÕES INTERNAS = 2,5X3 M. AF_12/2020</t>
  </si>
  <si>
    <t>99297</t>
  </si>
  <si>
    <t>ACRÉSCIMO PARA POÇO DE VISITA RETANGULAR PARA DRENAGEM, EM ALVENARIA COM BLOCOS DE CONCRETO, DIMENSÕES INTERNAS = 1,5X4 M. AF_12/2020</t>
  </si>
  <si>
    <t>99298</t>
  </si>
  <si>
    <t>BASE PARA POÇO DE VISITA RETANGULAR PARA DRENAGEM, EM ALVENARIA COM BLOCOS DE CONCRETO, DIMENSÕES INTERNAS = 2,5X3,5 M, PROFUNDIDADE = 1,40 M, EXCLUINDO TAMPÃO. AF_12/2020_PA</t>
  </si>
  <si>
    <t>99299</t>
  </si>
  <si>
    <t>ACRÉSCIMO PARA POÇO DE VISITA RETANGULAR PARA DRENAGEM, EM ALVENARIA COM BLOCOS DE CONCRETO, DIMENSÕES INTERNAS = 2,5X3,5 M. AF_12/2020</t>
  </si>
  <si>
    <t>99300</t>
  </si>
  <si>
    <t>BASE PARA POÇO DE VISITA RETANGULAR PARA DRENAGEM, EM ALVENARIA COM BLOCOS DE CONCRETO, DIMENSÕES INTERNAS = 2,5X4 M, PROFUNDIDADE = 1,40 M, EXCLUINDO TAMPÃO. AF_12/2020_PA</t>
  </si>
  <si>
    <t>99301</t>
  </si>
  <si>
    <t>BASE PARA POÇO DE VISITA RETANGULAR PARA DRENAGEM, EM ALVENARIA COM BLOCOS DE CONCRETO, DIMENSÕES INTERNAS = 2X2 M, PROFUNDIDADE = 1,40 M, EXCLUINDO TAMPÃO. AF_12/2020_PA</t>
  </si>
  <si>
    <t>99302</t>
  </si>
  <si>
    <t>ACRÉSCIMO PARA POÇO DE VISITA RETANGULAR PARA DRENAGEM, EM ALVENARIA COM BLOCOS DE CONCRETO, DIMENSÕES INTERNAS = 2,5X4 M. AF_12/2020</t>
  </si>
  <si>
    <t>99303</t>
  </si>
  <si>
    <t>BASE PARA POÇO DE VISITA RETANGULAR PARA DRENAGEM, EM ALVENARIA COM BLOCOS DE CONCRETO, DIMENSÕES INTERNAS = 3X3 M, PROFUNDIDADE = 1,40 M, EXCLUINDO TAMPÃO. AF_12/2020_PA</t>
  </si>
  <si>
    <t>99304</t>
  </si>
  <si>
    <t>ACRÉSCIMO PARA POÇO DE VISITA RETANGULAR PARA DRENAGEM, EM ALVENARIA COM BLOCOS DE CONCRETO, DIMENSÕES INTERNAS = 3X3 M. AF_12/2020</t>
  </si>
  <si>
    <t>99305</t>
  </si>
  <si>
    <t>BASE PARA POÇO DE VISITA RETANGULAR PARA DRENAGEM, EM ALVENARIA COM BLOCOS DE CONCRETO, DIMENSÕES INTERNAS = 3X3,5 M, PROFUNDIDADE = 1,40 M, EXCLUINDO TAMPÃO. AF_12/2020_PA</t>
  </si>
  <si>
    <t>99306</t>
  </si>
  <si>
    <t>ACRÉSCIMO PARA POÇO DE VISITA RETANGULAR PARA DRENAGEM, EM ALVENARIA COM BLOCOS DE CONCRETO, DIMENSÕES INTERNAS = 3X3,5 M. AF_12/2020</t>
  </si>
  <si>
    <t>99307</t>
  </si>
  <si>
    <t>ACRÉSCIMO PARA POÇO DE VISITA RETANGULAR PARA DRENAGEM, EM ALVENARIA COM BLOCOS DE CONCRETO, DIMENSÕES INTERNAS = 2X2 M. AF_12/2020</t>
  </si>
  <si>
    <t>99308</t>
  </si>
  <si>
    <t>BASE PARA POÇO DE VISITA RETANGULAR PARA DRENAGEM, EM ALVENARIA COM BLOCOS DE CONCRETO, DIMENSÕES INTERNAS = 3X4 M, PROFUNDIDADE = 1,40 M, EXCLUINDO TAMPÃO. AF_12/2020_PA</t>
  </si>
  <si>
    <t>99309</t>
  </si>
  <si>
    <t>ACRÉSCIMO PARA POÇO DE VISITA RETANGULAR PARA DRENAGEM, EM ALVENARIA COM BLOCOS DE CONCRETO, DIMENSÕES INTERNAS = 3X4 M. AF_12/2020</t>
  </si>
  <si>
    <t>99310</t>
  </si>
  <si>
    <t>BASE PARA POÇO DE VISITA RETANGULAR PARA DRENAGEM, EM ALVENARIA COM BLOCOS DE CONCRETO, DIMENSÕES INTERNAS = 3,5X3,5 M, PROFUNDIDADE = 1,40 M, EXCLUINDO TAMPÃO. AF_12/2020_PA</t>
  </si>
  <si>
    <t>99311</t>
  </si>
  <si>
    <t>ACRÉSCIMO PARA POÇO DE VISITA RETANGULAR PARA DRENAGEM, EM ALVENARIA COM BLOCOS DE CONCRETO, DIMENSÕES INTERNAS = 3,5X3,5 M. AF_12/2020</t>
  </si>
  <si>
    <t>99312</t>
  </si>
  <si>
    <t>BASE PARA POÇO DE VISITA RETANGULAR PARA DRENAGEM, EM ALVENARIA COM BLOCOS DE CONCRETO, DIMENSÕES INTERNAS = 2X2,5 M, PROFUNDIDADE = 1,40 M, EXCLUINDO TAMPÃO. AF_12/2020_PA</t>
  </si>
  <si>
    <t>99313</t>
  </si>
  <si>
    <t>BASE PARA POÇO DE VISITA RETANGULAR PARA DRENAGEM, EM ALVENARIA COM BLOCOS DE CONCRETO, DIMENSÕES INTERNAS = 3,5X4 M, PROFUNDIDADE = 1,40 M, EXCLUINDO TAMPÃO. AF_12/2020_PA</t>
  </si>
  <si>
    <t>99314</t>
  </si>
  <si>
    <t>ACRÉSCIMO PARA POÇO DE VISITA RETANGULAR PARA DRENAGEM, EM ALVENARIA COM BLOCOS DE CONCRETO, DIMENSÕES INTERNAS = 3,5X4 M. AF_12/2020</t>
  </si>
  <si>
    <t>99315</t>
  </si>
  <si>
    <t>BASE PARA POÇO DE VISITA RETANGULAR PARA DRENAGEM, EM ALVENARIA COM BLOCOS DE CONCRETO, DIMENSÕES INTERNAS = 4X4 M, PROFUNDIDADE = 1,40 M, EXCLUINDO TAMPÃO. AF_12/2020_PA</t>
  </si>
  <si>
    <t>99317</t>
  </si>
  <si>
    <t>ACRÉSCIMO PARA POÇO DE VISITA RETANGULAR PARA DRENAGEM, EM ALVENARIA COM BLOCOS DE CONCRETO, DIMENSÕES INTERNAS = 2X2,5 M. AF_12/2020</t>
  </si>
  <si>
    <t>99318</t>
  </si>
  <si>
    <t>CHAMINÉ CIRCULAR PARA POÇO DE VISITA PARA DRENAGEM, EM CONCRETO PRÉ-MOLDADO, DIÂMETRO INTERNO = 0,6 M. AF_12/2020</t>
  </si>
  <si>
    <t>99319</t>
  </si>
  <si>
    <t>CHAMINÉ CIRCULAR PARA POÇO DE VISITA PARA DRENAGEM, EM ALVENARIA COM TIJOLOS CERÂMICOS MACIÇOS, DIÂMETRO INTERNO = 0,6 M. AF_12/2020</t>
  </si>
  <si>
    <t>99320</t>
  </si>
  <si>
    <t>BASE PARA POÇO DE VISITA RETANGULAR PARA DRENAGEM, EM ALVENARIA COM BLOCOS DE CONCRETO, DIMENSÕES INTERNAS = 2X3 M, PROFUNDIDADE = 1,40 M, EXCLUINDO TAMPÃO. AF_12/2020_PA</t>
  </si>
  <si>
    <t>99321</t>
  </si>
  <si>
    <t>ACRÉSCIMO PARA POÇO DE VISITA RETANGULAR PARA DRENAGEM, EM ALVENARIA COM BLOCOS DE CONCRETO, DIMENSÕES INTERNAS = 2X3 M. AF_12/2020</t>
  </si>
  <si>
    <t>99322</t>
  </si>
  <si>
    <t>BASE PARA POÇO DE VISITA RETANGULAR PARA DRENAGEM, EM ALVENARIA COM BLOCOS DE CONCRETO, DIMENSÕES INTERNAS = 2X3,5 M, PROFUNDIDADE = 1,40 M, EXCLUINDO TAMPÃO. AF_12/2020_PA</t>
  </si>
  <si>
    <t>99323</t>
  </si>
  <si>
    <t>ACRÉSCIMO PARA POÇO DE VISITA RETANGULAR PARA DRENAGEM, EM ALVENARIA COM BLOCOS DE CONCRETO, DIMENSÕES INTERNAS = 2X3,5 M. AF_12/2020</t>
  </si>
  <si>
    <t>99324</t>
  </si>
  <si>
    <t>BASE PARA POÇO DE VISITA RETANGULAR PARA DRENAGEM, EM ALVENARIA COM BLOCOS DE CONCRETO, DIMENSÕES INTERNAS = 2X4 M, PROFUNDIDADE = 1,40 M, EXCLUINDO TAMPÃO. AF_12/2020_PA</t>
  </si>
  <si>
    <t>99325</t>
  </si>
  <si>
    <t>ACRÉSCIMO PARA POÇO DE VISITA RETANGULAR PARA DRENAGEM, EM ALVENARIA COM BLOCOS DE CONCRETO, DIMENSÕES INTERNAS = 2X4 M. AF_12/2020</t>
  </si>
  <si>
    <t>99326</t>
  </si>
  <si>
    <t>BASE PARA POÇO DE VISITA RETANGULAR PARA DRENAGEM, EM ALVENARIA COM BLOCOS DE CONCRETO, DIMENSÕES INTERNAS = 2,5X2,5 M, PROFUNDIDADE = 1,40 M, EXCLUINDO TAMPÃO. AF_12/2020_PA</t>
  </si>
  <si>
    <t>99327</t>
  </si>
  <si>
    <t>ACRÉSCIMO PARA POÇO DE VISITA RETANGULAR PARA DRENAGEM, EM ALVENARIA COM BLOCOS DE CONCRETO, DIMENSÕES INTERNAS = 4X4 M. AF_12/2020</t>
  </si>
  <si>
    <t>101800</t>
  </si>
  <si>
    <t>CAIXA COM GRELHA RETANGULAR DE FERRO FUNDIDO, EM ALVENARIA COM TIJOLOS CERÂMICOS MACIÇOS, DIMENSÕES INTERNAS: 0,30 X 1,00 X 1,00. AF_12/2020</t>
  </si>
  <si>
    <t>101801</t>
  </si>
  <si>
    <t>CAIXA COM GRELHA RETANGULAR DE FERRO FUNDIDO, EM ALVENARIA COM BLOCOS DE CONCRETO, DIMENSÕES INTERNAS: 0,30 X 1,00 X 1,00. AF_12/2020</t>
  </si>
  <si>
    <t>101806</t>
  </si>
  <si>
    <t>CAIXA ENTERRADA DISTRIBUIDORA DE VAZÃO (SUMIDOUROS MÚLTIPLOS), RETANGULAR, EM ALVENARIA COM TIJOLOS MACIÇOS, DIMENSÕES INTERNAS: 0,60 X 0,60 X H=0,50 M. AF_12/2020</t>
  </si>
  <si>
    <t>101807</t>
  </si>
  <si>
    <t>CAIXA ENTERRADA DISTRIBUIDORA DE VAZÃO (SUMIDOUROS MÚLTIPLOS), RETANGULAR, EM ALVENARIA COM BLOCOS DE CONCRETO, DIMENSÕES INTERNAS: 0,60 X 0,60 X H=0,50 M. AF_12/2020</t>
  </si>
  <si>
    <t>101808</t>
  </si>
  <si>
    <t>CAIXA ENTERRADA DISTRIBUIDORA DE VAZÃO (SUMIDOUROS MÚLTIPLOS), RETANGULAR, EM CONCRETO PRÉ-MOLDADO, DIMENSÕES INTERNAS: 0,60 X 0,60 X H=0,50 M. AF_12/2020</t>
  </si>
  <si>
    <t>101809</t>
  </si>
  <si>
    <t>BASE PARA POCO DE VISITA RETANGULAR PARA ESGOTO E DRENAGEM, EM CONCRETO ESTRUTURAL, DIMENSÕES INTERNAS DE 90X150 M, PROFUNDIDADE DE 1,25 M, EXCLUINDO TAMPÃO. AF_12/2020_PA</t>
  </si>
  <si>
    <t>102139</t>
  </si>
  <si>
    <t>BASE PARA POÇO DE VISITA CIRCULAR PARA  ESGOTO, EM CONCRETO PRÉ-MOLDADO, DIÂMETRO INTERNO = 1,20 M, PROFUNDIDADE = 1,60 M, EXCLUINDO TAMPÃO. AF_12/2020_PA</t>
  </si>
  <si>
    <t>102141</t>
  </si>
  <si>
    <t>BASE PARA POÇO DE VISITA CIRCULAR PARA  ESGOTO, EM CONCRETO PRÉ-MOLDADO, DIÂMETRO INTERNO = 1,50 M, PROFUNDIDADE = 1,35 M, EXCLUINDO TAMPÃO. AF_12/2020_PA</t>
  </si>
  <si>
    <t>102142</t>
  </si>
  <si>
    <t>BASE PARA POÇO DE VISITA CIRCULAR PARA DRENAGEM, EM CONCRETO PRÉ-MOLDADO, DIÂMETRO INTERNO = 1,50 M, PROFUNDIDADE = 1,35 M, EXCLUINDO TAMPÃO. AF_12/2020_PA</t>
  </si>
  <si>
    <t>102457</t>
  </si>
  <si>
    <t>BASE PARA POÇO DE VISITA CIRCULAR PARA DRENAGEM, EM CONCRETO PRÉ-MOLDADO, DIÂMETRO INTERNO = 1,20 M, PROFUNDIDADE = 1,60 M, EXCLUINDO TAMPÃO. AF_05/2021_PA</t>
  </si>
  <si>
    <t>94263</t>
  </si>
  <si>
    <t>GUIA (MEIO-FIO) CONCRETO, MOLDADA  IN LOCO  EM TRECHO RETO COM EXTRUSORA, 13 CM BASE X 22 CM ALTURA. AF_01/2024</t>
  </si>
  <si>
    <t>94264</t>
  </si>
  <si>
    <t>GUIA (MEIO-FIO) CONCRETO, MOLDADA  IN LOCO  EM TRECHO CURVO COM EXTRUSORA, 13 CM BASE X 22 CM ALTURA. AF_01/2024</t>
  </si>
  <si>
    <t>94265</t>
  </si>
  <si>
    <t>GUIA (MEIO-FIO) CONCRETO, MOLDADA  IN LOCO  EM TRECHO RETO COM EXTRUSORA, 15 CM BASE X 30 CM ALTURA. AF_01/2024</t>
  </si>
  <si>
    <t>94266</t>
  </si>
  <si>
    <t>GUIA (MEIO-FIO) CONCRETO, MOLDADA  IN LOCO  EM TRECHO CURVO COM EXTRUSORA, 15 CM BASE X 30 CM ALTURA. AF_01/2024</t>
  </si>
  <si>
    <t>94267</t>
  </si>
  <si>
    <t>GUIA (MEIO-FIO) E SARJETA CONJUGADOS DE CONCRETO, MOLDADA  IN LOCO  EM TRECHO RETO COM EXTRUSORA, 45 CM BASE (15 CM BASE DA GUIA + 30 CM BASE DA SARJETA) X 22 CM ALTURA. AF_01/2024</t>
  </si>
  <si>
    <t>94268</t>
  </si>
  <si>
    <t>GUIA (MEIO-FIO) E SARJETA CONJUGADOS DE CONCRETO, MOLDADA  IN LOCO  EM TRECHO CURVO COM EXTRUSORA, 45 CM BASE (15 CM BASE DA GUIA + 30 CM BASE DA SARJETA) X 22 CM ALTURA. AF_01/2024</t>
  </si>
  <si>
    <t>94269</t>
  </si>
  <si>
    <t>GUIA (MEIO-FIO) E SARJETA CONJUGADOS DE CONCRETO, MOLDADA  IN LOCO  EM TRECHO RETO COM EXTRUSORA, 60 CM BASE (15 CM BASE DA GUIA + 45 CM BASE DA SARJETA) X 26 CM ALTURA. AF_01/2024</t>
  </si>
  <si>
    <t>94270</t>
  </si>
  <si>
    <t>GUIA (MEIO-FIO) E SARJETA CONJUGADOS DE CONCRETO, MOLDADA IN LOCO  EM TRECHO CURVO COM EXTRUSORA, 60 CM BASE (15 CM BASE DA GUIA + 45 CM BASE DA SARJETA) X 26 CM ALTURA. AF_01/2024</t>
  </si>
  <si>
    <t>94271</t>
  </si>
  <si>
    <t>GUIA (MEIO-FIO) E SARJETA CONJUGADOS DE CONCRETO, MOLDADA  IN LOCO  EM TRECHO RETO COM EXTRUSORA, 65 CM BASE (15 CM BASE DA GUIA + 50 CM BASE DA SARJETA) X 26 CM ALTURA. AF_01/2024</t>
  </si>
  <si>
    <t>94272</t>
  </si>
  <si>
    <t>GUIA (MEIO-FIO) E SARJETA CONJUGADOS DE CONCRETO, MOLDADA  IN LOCO  EM TRECHO CURVO COM EXTRUSORA, 65 CM BASE (15 CM BASE DA GUIA + 50 CM BASE DA SARJETA) X 26 CM ALTURA. AF_01/2024</t>
  </si>
  <si>
    <t>94273</t>
  </si>
  <si>
    <t>ASSENTAMENTO DE GUIA (MEIO-FIO) EM TRECHO RETO, CONFECCIONADA EM CONCRETO PRÉ-FABRICADO, DIMENSÕES 100X15X13X30 CM (COMPRIMENTO X BASE INFERIOR X BASE SUPERIOR X ALTURA). AF_01/2024</t>
  </si>
  <si>
    <t>94274</t>
  </si>
  <si>
    <t>ASSENTAMENTO DE GUIA (MEIO-FIO) EM TRECHO CURVO, CONFECCIONADA EM CONCRETO PRÉ-FABRICADO, DIMENSÕES 100X15X13X30 CM (COMPRIMENTO X BASE INFERIOR X BASE SUPERIOR X ALTURA). AF_01/2024</t>
  </si>
  <si>
    <t>94275</t>
  </si>
  <si>
    <t>ASSENTAMENTO DE GUIA (MEIO-FIO) EM TRECHO RETO, CONFECCIONADA EM CONCRETO PRÉ-FABRICADO, DIMENSÕES 100X15X13X20 CM (COMPRIMENTO X BASE INFERIOR X BASE SUPERIOR X ALTURA). AF_01/2024</t>
  </si>
  <si>
    <t>94276</t>
  </si>
  <si>
    <t>ASSENTAMENTO DE GUIA (MEIO-FIO) EM TRECHO CURVO, CONFECCIONADA EM CONCRETO PRÉ-FABRICADO, DIMENSÕES 100X15X13X20 CM (COMPRIMENTO X BASE INFERIOR X BASE SUPERIOR X ALTURA). AF_01/2024</t>
  </si>
  <si>
    <t>94277</t>
  </si>
  <si>
    <t>ASSENTAMENTO DE GUIA (MEIO-FIO) EM TRECHO RETO, CONFECCIONADA EM CONCRETO PRÉ-FABRICADO, DIMENSÕES 80X08X08X25 CM (COMPRIMENTO X BASE INFERIOR X BASE SUPERIOR X ALTURA). AF_01/2024</t>
  </si>
  <si>
    <t>94278</t>
  </si>
  <si>
    <t>ASSENTAMENTO DE GUIA (MEIO-FIO) EM TRECHO CURVO, CONFECCIONADA EM CONCRETO PRÉ-FABRICADO, DIMENSÕES 80X08X08X25 CM (COMPRIMENTO X BASE INFERIOR X BASE SUPERIOR X ALTURA). AF_01/2024</t>
  </si>
  <si>
    <t>94279</t>
  </si>
  <si>
    <t>ASSENTAMENTO DE GUIA (MEIO-FIO) EM TRECHO RETO, CONFECCIONADA EM CONCRETO PRÉ-FABRICADO, DIMENSÕES 39X6,5X6,5X19 CM (COMPRIMENTO X BASE INFERIOR X BASE SUPERIOR X ALTURA), PARA DELIMITAÇÃO DE JARDINS, PRAÇAS OU PASSEIOS. AF_01/2024</t>
  </si>
  <si>
    <t>94280</t>
  </si>
  <si>
    <t>ASSENTAMENTO DE GUIA (MEIO-FIO) EM TRECHO CURVO, CONFECCIONADA EM CONCRETO PRÉ-FABRICADO, DIMENSÕES 39X6,5X6,5X19 CM (COMPRIMENTO X BASE INFERIOR X BASE SUPERIOR X ALTURA), PARA DELIMITAÇÃO DE JARDINS, PRAÇAS OU PASSEIOS. AF_01/2024</t>
  </si>
  <si>
    <t>94281</t>
  </si>
  <si>
    <t>EXECUÇÃO DE SARJETA DE CONCRETO USINADO, MOLDADA  IN LOCO  EM TRECHO RETO, 30 CM BASE X 15 CM ALTURA. AF_01/2024</t>
  </si>
  <si>
    <t>94282</t>
  </si>
  <si>
    <t>EXECUÇÃO DE SARJETA DE CONCRETO USINADO, MOLDADA  IN LOCO  EM TRECHO CURVO, 30 CM BASE X 15 CM ALTURA. AF_01/2024</t>
  </si>
  <si>
    <t>94283</t>
  </si>
  <si>
    <t>EXECUÇÃO DE SARJETA DE CONCRETO USINADO, MOLDADA  IN LOCO  EM TRECHO RETO, 45 CM BASE X 15 CM ALTURA. AF_01/2024</t>
  </si>
  <si>
    <t>94284</t>
  </si>
  <si>
    <t>EXECUÇÃO DE SARJETA DE CONCRETO USINADO, MOLDADA  IN LOCO  EM TRECHO CURVO, 45 CM BASE X 15 CM ALTURA. AF_01/2024</t>
  </si>
  <si>
    <t>94285</t>
  </si>
  <si>
    <t>EXECUÇÃO DE SARJETA DE CONCRETO USINADO, MOLDADA  IN LOCO  EM TRECHO RETO, 60 CM BASE X 15 CM ALTURA. AF_01/2024</t>
  </si>
  <si>
    <t>94286</t>
  </si>
  <si>
    <t>EXECUÇÃO DE SARJETA DE CONCRETO USINADO, MOLDADA  IN LOCO  EM TRECHO CURVO, 60 CM BASE X 15 CM ALTURA. AF_01/2024</t>
  </si>
  <si>
    <t>94287</t>
  </si>
  <si>
    <t>EXECUÇÃO DE SARJETA DE CONCRETO USINADO, MOLDADA  IN LOCO  EM TRECHO RETO, 30 CM BASE X 10 CM ALTURA. AF_01/2024</t>
  </si>
  <si>
    <t>94288</t>
  </si>
  <si>
    <t>EXECUÇÃO DE SARJETA DE CONCRETO USINADO, MOLDADA  IN LOCO  EM TRECHO CURVO, 30 CM BASE X 10 CM ALTURA. AF_01/2024</t>
  </si>
  <si>
    <t>94289</t>
  </si>
  <si>
    <t>EXECUÇÃO DE SARJETA DE CONCRETO USINADO, MOLDADA  IN LOCO  EM TRECHO RETO, 45 CM BASE X 10 CM ALTURA. AF_01/2024</t>
  </si>
  <si>
    <t>94290</t>
  </si>
  <si>
    <t>EXECUÇÃO DE SARJETA DE CONCRETO USINADO, MOLDADA  IN LOCO  EM TRECHO CURVO, 45 CM BASE X 10 CM ALTURA. AF_01/2024</t>
  </si>
  <si>
    <t>94291</t>
  </si>
  <si>
    <t>EXECUÇÃO DE SARJETA DE CONCRETO USINADO, MOLDADA  IN LOCO  EM TRECHO RETO, 60 CM BASE X 10 CM ALTURA. AF_01/2024</t>
  </si>
  <si>
    <t>94292</t>
  </si>
  <si>
    <t>EXECUÇÃO DE SARJETA DE CONCRETO USINADO, MOLDADA  IN LOCO  EM TRECHO CURVO, 60 CM BASE X 10 CM ALTURA. AF_01/2024</t>
  </si>
  <si>
    <t>94293</t>
  </si>
  <si>
    <t>EXECUÇÃO DE SARJETÃO DE CONCRETO USINADO, MOLDADA  IN LOCO  EM TRECHO RETO, 100 CM BASE X 20 CM ALTURA. AF_01/2024</t>
  </si>
  <si>
    <t>94294</t>
  </si>
  <si>
    <t>EXECUÇÃO DE ESCORAS DE CONCRETO PARA CONTENÇÃO DE GUIAS PRÉ-FABRICADAS. AF_01/2024</t>
  </si>
  <si>
    <t>104491</t>
  </si>
  <si>
    <t>ADUELA/ GALERIA FECHADA PRE-MOLDADA DE CONCRETO ARMADO, SECAO QUADRANGULAR INTERNA DE 1,50 X 1,50 M (L X A), MISULA DE 20 X 20 CM, C = 1,00 M, ESPESSURA MIN = 15 CM, TB-45 E FCK DO CONCRETO = 30 MPA   FORNECIMENTO E ASSENTAMENTO. AF_01/2023</t>
  </si>
  <si>
    <t>104492</t>
  </si>
  <si>
    <t>ADUELA/ GALERIA FECHADA PRE-MOLDADA DE CONCRETO ARMADO, SECAO QUADRANGULAR INTERNA DE 2,00 X 2,00 M (L X A), MISULA DE 20 X 20 CM, C = 1,00 M, ESPESSURA MIN = 15 CM, TB-45 E FCK DO CONCRETO = 30 MPA   FORNECIMENTO E ASSENTAMENTO. AF_01/2023</t>
  </si>
  <si>
    <t>104494</t>
  </si>
  <si>
    <t>ADUELA/ GALERIA FECHADA PRE-MOLDADA DE CONCRETO ARMADO, SECAO QUADRANGULAR INTERNA DE 2,50 X 2,50 M (L X A), MISULA DE 20 X 20 CM, C = 1,00 M, ESPESSURA MIN = 15 CM, TB-45 E FCK DO CONCRETO = 30 MPA   FORNECIMENTO E ASSENTAMENTO. AF_01/2023</t>
  </si>
  <si>
    <t>104497</t>
  </si>
  <si>
    <t>ADUELA/ GALERIA FECHADA PRE-MOLDADA DE CONCRETO ARMADO, SECAO QUADRANGULAR INTERNA DE 3,00 X 3,00 M (L X A), MISULA DE 20 X 20 CM, C = 1,00 M, ESPESSURA MIN = 20 CM, TB-45 E FCK DO CONCRETO = 30 MPA   FORNECIMENTO E ASSENTAMENTO. AF_01/2023</t>
  </si>
  <si>
    <t>104515</t>
  </si>
  <si>
    <t>APLICAÇÃO DE MANTA GEOTÊXTIL NAS JUNTAS RÍGIDAS DE ADUELAS PRÉ-MOLDADAS DE CONCRETO ARMADO. AF_01/2023</t>
  </si>
  <si>
    <t>102727</t>
  </si>
  <si>
    <t>FABRICAÇÃO, MONTAGEM E DESMONTAGEM DE FÔRMA PARA BOCA PARA BUEIRO, EM CHAPA DE MADEIRA COMPENSADA RESINADA, E = 17 MM, 2 UTILIZAÇÕES. AF_07/2021</t>
  </si>
  <si>
    <t>102728</t>
  </si>
  <si>
    <t>ARMAÇÃO DE MURO ALA E MURO TESTA UTILIZANDO AÇO CA-50 DE 6,3 MM - MONTAGEM. AF_07/2021</t>
  </si>
  <si>
    <t>102729</t>
  </si>
  <si>
    <t>ARMAÇÃO DE MURO ALA E MURO TESTA UTILIZANDO AÇO CA-50 DE 8 MM - MONTAGEM. AF_07/2021</t>
  </si>
  <si>
    <t>102730</t>
  </si>
  <si>
    <t>ARMAÇÃO DE MURO ALA E MURO TESTA UTILIZANDO AÇO CA-50 DE 10 MM - MONTAGEM. AF_07/2021</t>
  </si>
  <si>
    <t>102731</t>
  </si>
  <si>
    <t>ARMAÇÃO DE MURO ALA E MURO TESTA UTILIZANDO AÇO CA-50 DE 12,5 MM - MONTAGEM. AF_07/2021</t>
  </si>
  <si>
    <t>102732</t>
  </si>
  <si>
    <t>ARMAÇÃO DE MURO ALA E MURO TESTA UTILIZANDO AÇO CA-50 DE 16 MM - MONTAGEM. AF_07/2021</t>
  </si>
  <si>
    <t>102733</t>
  </si>
  <si>
    <t>ARMAÇÃO DE MURO ALA E MURO TESTA UTILIZANDO AÇO CA-50 DE 20 MM - MONTAGEM. AF_07/2021</t>
  </si>
  <si>
    <t>102734</t>
  </si>
  <si>
    <t>ARMAÇÃO DE SOLEIRA UTILIZANDO AÇO CA-50 DE 6,3 MM - MONTAGEM. AF_07/2021</t>
  </si>
  <si>
    <t>102735</t>
  </si>
  <si>
    <t>ARMAÇÃO DE SOLEIRA UTILIZANDO AÇO CA-50 DE 8 MM - MONTAGEM. AF_07/2021</t>
  </si>
  <si>
    <t>102736</t>
  </si>
  <si>
    <t>CONCRETAGEM DE BOCA PARA BUEIRO, FCK = 20 MPA, COM USO DE BOMBA - LANÇAMENTO, ADENSAMENTO E ACABAMENTO. AF_07/2021</t>
  </si>
  <si>
    <t>102737</t>
  </si>
  <si>
    <t>BOCA PARA BUEIRO SIMPLES TUBULAR D = 40 CM EM CONCRETO, ALAS COM ESCONSIDADE DE 0°, INCLUINDO FÔRMAS E MATERIAIS. AF_07/2021</t>
  </si>
  <si>
    <t>102738</t>
  </si>
  <si>
    <t>BOCA PARA BUEIRO SIMPLES TUBULAR D = 60 CM EM CONCRETO, ALAS COM ESCONSIDADE DE 0°, INCLUINDO FÔRMAS E MATERIAIS. AF_07/2021</t>
  </si>
  <si>
    <t>102739</t>
  </si>
  <si>
    <t>BOCA PARA BUEIRO SIMPLES TUBULAR D = 80 CM EM CONCRETO, ALAS COM ESCONSIDADE DE 0°, INCLUINDO FÔRMAS E MATERIAIS. AF_07/2021</t>
  </si>
  <si>
    <t>102740</t>
  </si>
  <si>
    <t>BOCA PARA BUEIRO SIMPLES TUBULAR D = 100 CM EM CONCRETO, ALAS COM ESCONSIDADE DE 0°, INCLUINDO FÔRMAS E MATERIAIS. AF_07/2021</t>
  </si>
  <si>
    <t>102741</t>
  </si>
  <si>
    <t>BOCA PARA BUEIRO SIMPLES TUBULAR D = 120 CM EM CONCRETO, ALAS COM ESCONSIDADE DE 0°, INCLUINDO FÔRMAS E MATERIAIS. AF_07/2021</t>
  </si>
  <si>
    <t>102742</t>
  </si>
  <si>
    <t>BOCA PARA BUEIRO SIMPLES TUBULAR D = 150 CM EM CONCRETO, ALAS COM ESCONSIDADE DE 0°, INCLUINDO FÔRMAS E MATERIAIS. AF_07/2021</t>
  </si>
  <si>
    <t>102743</t>
  </si>
  <si>
    <t>BOCA PARA BUEIRO DUPLO TUBULAR D = 80 CM EM CONCRETO, ALAS COM ESCONSIDADE DE 0°, INCLUINDO FÔRMAS E MATERIAIS. AF_07/2021</t>
  </si>
  <si>
    <t>102744</t>
  </si>
  <si>
    <t>BOCA PARA BUEIRO DUPLO TUBULAR D = 100 CM EM CONCRETO, ALAS COM ESCONSIDADE DE 0°, INCLUINDO FÔRMAS E MATERIAIS. AF_07/2021</t>
  </si>
  <si>
    <t>102745</t>
  </si>
  <si>
    <t>BOCA PARA BUEIRO DUPLO TUBULAR D = 120 CM EM CONCRETO, ALAS COM ESCONSIDADE DE 0°, INCLUINDO FÔRMAS E MATERIAIS. AF_07/2021</t>
  </si>
  <si>
    <t>102746</t>
  </si>
  <si>
    <t>BOCA PARA BUEIRO DUPLO TUBULAR D = 150 CM EM CONCRETO, ALAS COM ESCONSIDADE DE 0°, INCLUINDO FÔRMAS E MATERIAIS. AF_07/2021</t>
  </si>
  <si>
    <t>102747</t>
  </si>
  <si>
    <t>BOCA PARA BUEIRO TRIPLO TUBULAR D = 100 CM EM CONCRETO, ALAS COM ESCONSIDADE DE 0°, INCLUINDO FÔRMAS E MATERIAIS. AF_07/2021</t>
  </si>
  <si>
    <t>102748</t>
  </si>
  <si>
    <t>BOCA PARA BUEIRO TRIPLO TUBULAR D = 120 CM EM CONCRETO, ALAS COM ESCONSIDADE DE 0°, INCLUINDO FÔRMAS E MATERIAIS. AF_07/2021</t>
  </si>
  <si>
    <t>102749</t>
  </si>
  <si>
    <t>BOCA PARA BUEIRO TRIPLO TUBULAR D = 150 CM EM CONCRETO, ALAS COM ESCONSIDADE DE 0°, INCLUINDO FÔRMAS E MATERIAIS. AF_07/2021</t>
  </si>
  <si>
    <t>102750</t>
  </si>
  <si>
    <t>BOCA PARA BUEIRO SIMPLES TUBULAR D = 60 CM EM CONCRETO, ALAS COM ESCONSIDADE DE 30°, INCLUINDO FÔRMAS E MATERIAIS. AF_07/2021</t>
  </si>
  <si>
    <t>102751</t>
  </si>
  <si>
    <t>BOCA PARA BUEIRO SIMPLES TUBULAR D = 80 CM EM CONCRETO, ALAS COM ESCONSIDADE DE 30°, INCLUINDO FÔRMAS E MATERIAIS. AF_07/2021</t>
  </si>
  <si>
    <t>102752</t>
  </si>
  <si>
    <t>BOCA PARA BUEIRO SIMPLES TUBULAR D = 100 CM EM CONCRETO, ALAS COM ESCONSIDADE DE 30°, INCLUINDO FÔRMAS E MATERIAIS. AF_07/2021</t>
  </si>
  <si>
    <t>102753</t>
  </si>
  <si>
    <t>BOCA PARA BUEIRO SIMPLES TUBULAR D = 120 CM EM CONCRETO, ALAS COM ESCONSIDADE DE 30°, INCLUINDO FÔRMAS E MATERIAIS. AF_07/2021</t>
  </si>
  <si>
    <t>102754</t>
  </si>
  <si>
    <t>BOCA PARA BUEIRO SIMPLES TUBULAR D = 150 CM EM CONCRETO, ALAS COM ESCONSIDADE DE 30°, INCLUINDO FÔRMAS E MATERIAIS. AF_07/2021</t>
  </si>
  <si>
    <t>102755</t>
  </si>
  <si>
    <t>BOCA PARA BUEIRO DUPLO TUBULAR D = 100 CM EM CONCRETO, ALAS COM ESCONSIDADE DE 30°, INCLUINDO FÔRMAS E MATERIAIS. AF_07/2021</t>
  </si>
  <si>
    <t>102756</t>
  </si>
  <si>
    <t>BOCA PARA BUEIRO DUPLO TUBULAR D = 120 CM EM CONCRETO, ALAS COM ESCONSIDADE DE 30°, INCLUINDO FÔRMAS E MATERIAIS. AF_07/2021</t>
  </si>
  <si>
    <t>102757</t>
  </si>
  <si>
    <t>BOCA PARA BUEIRO DUPLO TUBULAR D = 150 CM EM CONCRETO, ALAS COM ESCONSIDADE DE 30°, INCLUINDO FÔRMAS E MATERIAIS. AF_07/2021</t>
  </si>
  <si>
    <t>102758</t>
  </si>
  <si>
    <t>BOCA PARA BUEIRO TRIPLO TUBULAR D = 100 CM EM CONCRETO, ALAS COM ESCONSIDADE DE 30°, INCLUINDO FÔRMAS E MATERIAIS. AF_07/2021</t>
  </si>
  <si>
    <t>102759</t>
  </si>
  <si>
    <t>BOCA PARA BUEIRO TRIPLO TUBULAR D = 120 CM EM CONCRETO, ALAS COM ESCONSIDADE DE 30°, INCLUINDO FÔRMAS E MATERIAIS. AF_07/2021</t>
  </si>
  <si>
    <t>102760</t>
  </si>
  <si>
    <t>BOCA PARA BUEIRO TRIPLO TUBULAR D = 150 CM EM CONCRETO, ALAS COM ESCONSIDADE DE 30°, INCLUINDO FÔRMAS E MATERIAIS. AF_07/2021</t>
  </si>
  <si>
    <t>102761</t>
  </si>
  <si>
    <t>BOCA PARA BUEIRO SIMPLES CELULAR 150 X 150 CM EM CONCRETO, ALAS COM ESCONSIDADE DE 30°, INCLUINDO FÔRMAS E MATERIAIS. AF_07/2021</t>
  </si>
  <si>
    <t>102762</t>
  </si>
  <si>
    <t>BOCA PARA BUEIRO SIMPLES CELULAR 200 X 200 CM EM CONCRETO, ALAS COM ESCONSIDADE DE 30°, INCLUINDO FÔRMAS E MATERIAIS. AF_07/2021</t>
  </si>
  <si>
    <t>102763</t>
  </si>
  <si>
    <t>BOCA PARA BUEIRO SIMPLES CELULAR 250 X 250 CM EM CONCRETO, ALAS COM ESCONSIDADE DE 30°, INCLUINDO FÔRMAS E MATERIAIS. AF_07/2021</t>
  </si>
  <si>
    <t>102764</t>
  </si>
  <si>
    <t>BOCA PARA BUEIRO SIMPLES CELULAR 300 X 300 CM EM CONCRETO, ALAS COM ESCONSIDADE DE 30°, INCLUINDO FÔRMAS E MATERIAIS. AF_07/2021</t>
  </si>
  <si>
    <t>102765</t>
  </si>
  <si>
    <t>BOCA PARA BUEIRO DUPLO CELULAR 150 X 150 CM EM CONCRETO, ALAS COM ESCONSIDADE DE 30°, INCLUINDO FÔRMAS E MATERIAIS. AF_07/2021</t>
  </si>
  <si>
    <t>102766</t>
  </si>
  <si>
    <t>BOCA PARA BUEIRO DUPLO CELULAR 200 X 200 CM EM CONCRETO, ALAS COM ESCONSIDADE DE 30°, INCLUINDO FÔRMAS E MATERIAIS. AF_07/2021</t>
  </si>
  <si>
    <t>102767</t>
  </si>
  <si>
    <t>BOCA PARA BUEIRO DUPLO CELULAR 250 X 250 CM EM CONCRETO, ALAS COM ESCONSIDADE DE 30°, INCLUINDO FÔRMAS E MATERIAIS. AF_07/2021</t>
  </si>
  <si>
    <t>102768</t>
  </si>
  <si>
    <t>BOCA PARA BUEIRO DUPLO CELULAR 300 X 300 CM EM CONCRETO, ALAS COM ESCONSIDADE DE 30°, INCLUINDO FÔRMAS E MATERIAIS. AF_07/2021</t>
  </si>
  <si>
    <t>102769</t>
  </si>
  <si>
    <t>BOCA PARA BUEIRO TRIPLO CELULAR 150 X 150 CM EM CONCRETO, ALAS COM ESCONSIDADE DE 30°, INCLUINDO FÔRMAS E MATERIAIS. AF_07/2021</t>
  </si>
  <si>
    <t>102770</t>
  </si>
  <si>
    <t>BOCA PARA BUEIRO TRIPLO CELULAR 200 X 200 CM EM CONCRETO, ALAS COM ESCONSIDADE DE 30°, INCLUINDO FÔRMAS E MATERIAIS. AF_07/2021</t>
  </si>
  <si>
    <t>102771</t>
  </si>
  <si>
    <t>BOCA PARA BUEIRO TRIPLO CELULAR 250 X 250 CM EM CONCRETO, ALAS COM ESCONSIDADE DE 30°, INCLUINDO FÔRMAS E MATERIAIS. AF_07/2021</t>
  </si>
  <si>
    <t>102772</t>
  </si>
  <si>
    <t>BOCA PARA BUEIRO TRIPLO CELULAR 300 X 300 CM EM CONCRETO, ALAS COM ESCONSIDADE DE 30°, INCLUINDO FÔRMAS E MATERIAIS. AF_07/2021</t>
  </si>
  <si>
    <t>102773</t>
  </si>
  <si>
    <t>BOCA PARA BUEIRO SIMPLES TUBULAR D = 40 CM EM GABIÃO, ALAS COM ESCONSIDADE DE 45°, INCLUINDO FÔRMAS E MATERIAIS. AF_07/2021</t>
  </si>
  <si>
    <t>102774</t>
  </si>
  <si>
    <t>BOCA PARA BUEIRO SIMPLES TUBULAR D = 60 CM EM GABIÃO, ALAS COM ESCONSIDADE DE 45°, INCLUINDO FÔRMAS E MATERIAIS. AF_07/2021</t>
  </si>
  <si>
    <t>102775</t>
  </si>
  <si>
    <t>BOCA PARA BUEIRO SIMPLES TUBULAR D = 80 CM EM GABIÃO, ALAS COM ESCONSIDADE DE 45°, INCLUINDO FÔRMAS E MATERIAIS. AF_07/2021</t>
  </si>
  <si>
    <t>102776</t>
  </si>
  <si>
    <t>BOCA PARA BUEIRO SIMPLES TUBULAR D = 100 CM EM GABIÃO, ALAS COM ESCONSIDADE DE 45°, INCLUINDO FÔRMAS E MATERIAIS. AF_07/2021</t>
  </si>
  <si>
    <t>102777</t>
  </si>
  <si>
    <t>BOCA PARA BUEIRO SIMPLES TUBULAR D = 120 CM EM GABIÃO, ALAS COM ESCONSIDADE DE 45°, INCLUINDO FÔRMAS E MATERIAIS. AF_07/2021</t>
  </si>
  <si>
    <t>102778</t>
  </si>
  <si>
    <t>BOCA PARA BUEIRO SIMPLES TUBULAR D = 150 CM EM GABIÃO, ALAS COM ESCONSIDADE DE 45°, INCLUINDO FÔRMAS E MATERIAIS. AF_07/2021</t>
  </si>
  <si>
    <t>102779</t>
  </si>
  <si>
    <t>BOCA PARA BUEIRO DUPLO TUBULAR D = 40 CM EM GABIÃO, ALAS COM ESCONSIDADE DE 45°, INCLUINDO FÔRMAS E MATERIAIS. AF_07/2021</t>
  </si>
  <si>
    <t>102780</t>
  </si>
  <si>
    <t>BOCA PARA BUEIRO DUPLO TUBULAR D = 60 CM EM GABIÃO, ALAS COM ESCONSIDADE DE 45°, INCLUINDO FÔRMAS E MATERIAIS. AF_07/2021</t>
  </si>
  <si>
    <t>102781</t>
  </si>
  <si>
    <t>BOCA PARA BUEIRO DUPLO TUBULAR D = 80 CM EM GABIÃO, ALAS COM ESCONSIDADE DE 45°, INCLUINDO FÔRMAS E MATERIAIS. AF_07/2021</t>
  </si>
  <si>
    <t>102782</t>
  </si>
  <si>
    <t>BOCA PARA BUEIRO DUPLO TUBULAR D = 100 CM EM GABIÃO, ALAS COM ESCONSIDADE DE 45°, INCLUINDO FÔRMAS E MATERIAIS. AF_07/2021</t>
  </si>
  <si>
    <t>102783</t>
  </si>
  <si>
    <t>BOCA PARA BUEIRO DUPLO TUBULAR D = 120 CM EM GABIÃO, ALAS COM ESCONSIDADE DE 45°, INCLUINDO FÔRMAS E MATERIAIS. AF_07/2021</t>
  </si>
  <si>
    <t>102784</t>
  </si>
  <si>
    <t>BOCA PARA BUEIRO DUPLO TUBULAR D = 150 CM EM GABIÃO, ALAS COM ESCONSIDADE DE 45°, INCLUINDO FÔRMAS E MATERIAIS. AF_07/2021</t>
  </si>
  <si>
    <t>102785</t>
  </si>
  <si>
    <t>BOCA PARA BUEIRO TRIPLO TUBULAR D = 40 CM EM GABIÃO, ALAS COM ESCONSIDADE DE 45°, INCLUINDO FÔRMAS E MATERIAIS. AF_07/2021</t>
  </si>
  <si>
    <t>102786</t>
  </si>
  <si>
    <t>BOCA PARA BUEIRO TRIPLO TUBULAR D = 60 CM EM GABIÃO, ALAS COM ESCONSIDADE DE 45°, INCLUINDO FÔRMAS E MATERIAIS. AF_07/2021</t>
  </si>
  <si>
    <t>102787</t>
  </si>
  <si>
    <t>BOCA PARA BUEIRO TRIPLO TUBULAR D = 80 CM EM GABIÃO, ALAS COM ESCONSIDADE DE 45°, INCLUINDO FÔRMAS E MATERIAIS. AF_07/2021</t>
  </si>
  <si>
    <t>102788</t>
  </si>
  <si>
    <t>BOCA PARA BUEIRO TRIPLO TUBULAR D = 100 CM EM GABIÃO, ALAS COM ESCONSIDADE DE 45°, INCLUINDO FÔRMAS E MATERIAIS. AF_07/2021</t>
  </si>
  <si>
    <t>102789</t>
  </si>
  <si>
    <t>BOCA PARA BUEIRO TRIPLO TUBULAR D = 120 CM EM GABIÃO, ALAS COM ESCONSIDADE DE 45°, INCLUINDO FÔRMAS E MATERIAIS. AF_07/2021</t>
  </si>
  <si>
    <t>102790</t>
  </si>
  <si>
    <t>BOCA PARA BUEIRO TRIPLO TUBULAR D = 150 CM EM GABIÃO, ALAS COM ESCONSIDADE DE 45°, INCLUINDO FÔRMAS E MATERIAIS. AF_07/2021</t>
  </si>
  <si>
    <t>102791</t>
  </si>
  <si>
    <t>BOCA PARA BUEIRO SIMPLES CELULAR 150 X 150 CM EM GABIÃO, ALAS COM ESCONSIDADE DE 45°, INCLUINDO FÔRMAS E MATERIAIS. AF_07/2021</t>
  </si>
  <si>
    <t>102792</t>
  </si>
  <si>
    <t>BOCA PARA BUEIRO SIMPLES CELULAR 200 X 200 CM EM GABIÃO, ALAS COM ESCONSIDADE DE 45°, INCLUINDO FÔRMAS E MATERIAIS. AF_07/2021</t>
  </si>
  <si>
    <t>102793</t>
  </si>
  <si>
    <t>BOCA PARA BUEIRO SIMPLES CELULAR 250 X 250 CM EM GABIÃO, ALAS COM ESCONSIDADE DE 45°, INCLUINDO FÔRMAS E MATERIAIS. AF_07/2021</t>
  </si>
  <si>
    <t>102794</t>
  </si>
  <si>
    <t>BOCA PARA BUEIRO SIMPLES CELULAR 300 X 300 CM EM GABIÃO, ALAS COM ESCONSIDADE DE 45°, INCLUINDO FÔRMAS E MATERIAIS. AF_07/2021</t>
  </si>
  <si>
    <t>102795</t>
  </si>
  <si>
    <t>BOCA PARA BUEIRO DUPLO CELULAR 150 X 150 CM EM GABIÃO, ALAS COM ESCONSIDADE DE 45°, INCLUINDO FÔRMAS E MATERIAIS. AF_07/2021</t>
  </si>
  <si>
    <t>102796</t>
  </si>
  <si>
    <t>BOCA PARA BUEIRO DUPLO CELULAR 200 X 200 CM EM GABIÃO, ALAS COM ESCONSIDADE DE 45°, INCLUINDO FÔRMAS E MATERIAIS. AF_07/2021</t>
  </si>
  <si>
    <t>102797</t>
  </si>
  <si>
    <t>BOCA PARA BUEIRO DUPLO CELULAR 250 X 250 CM EM GABIÃO, ALAS COM ESCONSIDADE DE 45°, INCLUINDO FÔRMAS E MATERIAIS. AF_07/2021</t>
  </si>
  <si>
    <t>102798</t>
  </si>
  <si>
    <t>BOCA PARA BUEIRO DUPLO CELULAR 300 X 300 CM EM GABIÃO, ALAS COM ESCONSIDADE DE 45°, INCLUINDO FÔRMAS E MATERIAIS. AF_07/2021</t>
  </si>
  <si>
    <t>102799</t>
  </si>
  <si>
    <t>BOCA PARA BUEIRO TRIPLO CELULAR 150 X 150 CM EM GABIÃO, ALAS COM ESCONSIDADE DE 45°, INCLUINDO FÔRMAS E MATERIAIS. AF_07/2021</t>
  </si>
  <si>
    <t>102800</t>
  </si>
  <si>
    <t>BOCA PARA BUEIRO TRIPLO CELULAR 200 X 200 CM EM GABIÃO, ALAS COM ESCONSIDADE DE 45°, INCLUINDO FÔRMAS E MATERIAIS. AF_07/2021</t>
  </si>
  <si>
    <t>102801</t>
  </si>
  <si>
    <t>BOCA PARA BUEIRO TRIPLO CELULAR 250 X 250 CM EM GABIÃO, ALAS COM ESCONSIDADE DE 45°, INCLUINDO FÔRMAS E MATERIAIS. AF_07/2021</t>
  </si>
  <si>
    <t>102802</t>
  </si>
  <si>
    <t>BOCA PARA BUEIRO TRIPLO CELULAR 300 X 300 CM EM GABIÃO, ALAS COM ESCONSIDADE DE 45°, INCLUINDO FÔRMAS E MATERIAIS. AF_07/2021</t>
  </si>
  <si>
    <t>101571</t>
  </si>
  <si>
    <t>ESCORAMENTO DE VALA, TIPO PONTALETEAMENTO, COM PROFUNDIDADE DE 0 A 1,5 M, LARGURA MAIOR OU IGUAL A 1,5 M E MENOR QUE 2,5 M. AF_08/2020</t>
  </si>
  <si>
    <t>101572</t>
  </si>
  <si>
    <t>ESCORAMENTO DE VALA, TIPO PONTALETEAMENTO, COM PROFUNDIDADE DE 1,5 A 3,0 M, LARGURA MENOR QUE 1,5 M. AF_08/2020</t>
  </si>
  <si>
    <t>22,07</t>
  </si>
  <si>
    <t>101573</t>
  </si>
  <si>
    <t>ESCORAMENTO DE VALA, TIPO PONTALETEAMENTO, COM PROFUNDIDADE DE 1,5 A 3,0 M, LARGURA MAIOR OU IGUAL A 1,5 M E MENOR QUE 2,5 M. AF_08/2020</t>
  </si>
  <si>
    <t>101574</t>
  </si>
  <si>
    <t>ESCORAMENTO DE VALA, TIPO PONTALETEAMENTO, COM PROFUNDIDADE DE 3,0 A 4,5 M, LARGURA MENOR QUE 1,5 M. AF_08/2020</t>
  </si>
  <si>
    <t>101575</t>
  </si>
  <si>
    <t>ESCORAMENTO DE VALA, TIPO PONTALETEAMENTO, COM PROFUNDIDADE DE 3,0 A 4,5 M, LARGURA MAIOR OU IGUAL A 1,5 M E MENOR QUE 2,5 M. AF_08/2020</t>
  </si>
  <si>
    <t>101576</t>
  </si>
  <si>
    <t>ESCORAMENTO DE VALA, TIPO DESCONTÍNUO, COM PROFUNDIDADE DE 0 A 1,5 M, LARGURA MENOR QUE 1,5 M. AF_08/2020</t>
  </si>
  <si>
    <t>101577</t>
  </si>
  <si>
    <t>ESCORAMENTO DE VALA, TIPO DESCONTÍNUO, COM PROFUNDIDADE DE 0 A 1,5 M, LARGURA MAIOR OU IGUAL A 1,5 M E MENOR QUE 2,5 M. AF_08/2020</t>
  </si>
  <si>
    <t>101578</t>
  </si>
  <si>
    <t>ESCORAMENTO DE VALA, TIPO DESCONTÍNUO, COM PROFUNDIDADE DE 1,5 M A 3,0 M, LARGURA MENOR QUE 1,5 M. AF_08/2020</t>
  </si>
  <si>
    <t>101579</t>
  </si>
  <si>
    <t>ESCORAMENTO DE VALA, TIPO DESCONTÍNUO, COM PROFUNDIDADE DE 1,5 A 3,0 M, LARGURA MAIOR OU IGUAL A 1,5 M E MENOR QUE 2,5 M. AF_08/2020</t>
  </si>
  <si>
    <t>101580</t>
  </si>
  <si>
    <t>ESCORAMENTO DE VALA, TIPO DESCONTÍNUO, COM PROFUNDIDADE DE 3,0 A 4,5 M, LARGURA MENOR QUE 1,5 M. AF_08/2020</t>
  </si>
  <si>
    <t>101581</t>
  </si>
  <si>
    <t>ESCORAMENTO DE VALA, TIPO DESCONTÍNUO, COM PROFUNDIDADE DE 3,0 A 4,5 M, LARGURA MAIOR OU IGUAL A 1,5 E MENOR QUE 2,5 M. AF_08/2020</t>
  </si>
  <si>
    <t>101582</t>
  </si>
  <si>
    <t>ESCORAMENTO DE VALA, TIPO CONTÍNUO, COM PROFUNDIDADE DE 0 A 1,5 M, LARGURA MENOR QUE 1,5 M. AF_08/2020</t>
  </si>
  <si>
    <t>101583</t>
  </si>
  <si>
    <t>ESCORAMENTO DE VALA, TIPO CONTÍNUO, COM PROFUNDIDADE DE 0 A 1,5 M, LARGURA MAIOR OU IGUAL A 1,5 M E MENOR QUE 2,5 M. AF_08/2020</t>
  </si>
  <si>
    <t>101584</t>
  </si>
  <si>
    <t>ESCORAMENTO DE VALA, TIPO CONTÍNUO, COM PROFUNDIDADE DE 1,5 M A 3,0 M, LARGURA MENOR QUE 1,5 M. AF_08/2020</t>
  </si>
  <si>
    <t>101585</t>
  </si>
  <si>
    <t>ESCORAMENTO DE VALA, TIPO CONTÍNUO, COM PROFUNDIDADE DE 1,5 A 3,0 M, LARGURA MAIOR OU IGUAL A 1,5 M E MENOR QUE 2,5 M. AF_08/2020</t>
  </si>
  <si>
    <t>101586</t>
  </si>
  <si>
    <t>ESCORAMENTO DE VALA, TIPO CONTÍNUO, COM PROFUNDIDADE DE 3,0 A 4,5 M, LARGURA MENOR QUE 1,5 M. AF_08/2020</t>
  </si>
  <si>
    <t>101587</t>
  </si>
  <si>
    <t>ESCORAMENTO DE VALA, TIPO CONTÍNUO, COM PROFUNDIDADE DE 3,0 A 4,5 M, LARGURA MAIOR OU IGUAL A 1,5 E MENOR QUE 2,5 M. AF_08/2020</t>
  </si>
  <si>
    <t>101588</t>
  </si>
  <si>
    <t>ESCORAMENTO DE VALA, TIPO CONTÍNUO COM PERFIL METÁLICO "U", COM PROFUNDIDADE DE 0 A 1,5 M, LARGURA MENOR QUE 1,5 M. AF_08/2020</t>
  </si>
  <si>
    <t>101589</t>
  </si>
  <si>
    <t>ESCORAMENTO DE VALA,TIPO CONTÍNUO COM PERFIL METÁLICO "U", COM PROFUNDIDADE DE 0 A 1,5 M, LARGURA MAIOR OU IGUAL A 1,5 E MENOR QUE 2,5 M. AF_08/2020</t>
  </si>
  <si>
    <t>101590</t>
  </si>
  <si>
    <t>ESCORAMENTO DE VALA, TIPO CONTÍNUO COM PERFIL METÁLICO "U", COM PROFUNDIDADE DE 1,5 A 3,0 M, LARGURA MENOR QUE 1,5 M. AF_08/2020</t>
  </si>
  <si>
    <t>101591</t>
  </si>
  <si>
    <t>ESCORAMENTO DE VALA, TIPO CONTÍNUO COM PERFIL METÁLICO "U", COM PROFUNDIDADE DE 1,5 A 3,0 M, LARGURA MAIOR OU IGUAL 1,5 M E MENOR QUE 2,5 M. AF_08/2020</t>
  </si>
  <si>
    <t>101592</t>
  </si>
  <si>
    <t>ESCORAMENTO DE VALA, TIPO CONTÍNUO COM PERFIL METÁLICO "U", COM PROFUNDIDADE DE 3,0 A 4,5 M, LARGURA MENOR QUE 1,5 M. AF_08/2020</t>
  </si>
  <si>
    <t>101593</t>
  </si>
  <si>
    <t>ESCORAMENTO DE VALA, TIPO CONTÍNUO COM PERFIL METÁLICO "U", COM PROFUNDIDADE DE 3,0 A 4,5 M, LARGURA MAIOR OU IGUAL A 1,5 M E MENOR QUE 2,5 M. AF_08/2020</t>
  </si>
  <si>
    <t>101600</t>
  </si>
  <si>
    <t>ESCORAMENTO DE VALA, TIPO BLINDAGEM, COM PROFUNDIDADE DE 0 A 1,5 M, LARGURA MENOR QUE 1,5 M - EXECUÇÃO, NÃO INCLUI MATERIAL. AF_08/2020</t>
  </si>
  <si>
    <t>101601</t>
  </si>
  <si>
    <t>ESCORAMENTO DE VALA, TIPO BLINDAGEM COM PROFUNDIDADE DE 0 A 1,5 M, LARGURA MAIOR OU IGUAL A 1,5 M E MENOR QUE 2,5 M - EXECUÇÃO, NÃO INCLUI MATERIAL. AF_08/2020</t>
  </si>
  <si>
    <t>101602</t>
  </si>
  <si>
    <t>ESCORAMENTO DE VALA, TIPO BLINDAGEM, COM PROFUNDIDADE DE 1,5 A 3,0 M, LARGURA MENOR QUE 1,5 M - EXECUÇÃO, NÃO INCLUI MATERIAL. AF_08/2020</t>
  </si>
  <si>
    <t>101603</t>
  </si>
  <si>
    <t>ESCORAMENTO DE VALA, TIPO BLINDAGEM, COM PROFUNDIDADE DE 1,5 A 3,0 M, LARGURA MAIOR OU IGUAL A 1,5 M E MENOR QUE 2,5 M - EXECUÇÃO, NÃO INCLUI MATERIAL. AF_08/2020</t>
  </si>
  <si>
    <t>101604</t>
  </si>
  <si>
    <t>ESCORAMENTO DE VALA, TIPO BLINDAGEM, COM PROFUNDIDADE DE 3,0 A 4,5 M, LARGURA MENOR QUE 1,5 M - EXECUÇÃO, NÃO INCLUI MATERIAL. AF_08/2020</t>
  </si>
  <si>
    <t>101605</t>
  </si>
  <si>
    <t>ESCORAMENTO DE VALA, TIPO BLINDAGEM, COM PROFUNDIDADE DE 3,0 A 4,5 M, LARGURA MAIOR OU IGUAL A 1,5 M E MENOR QUE 2,5 M - EXECUÇÃO, NÃO INCLUI MATERIAL. AF_08/2020</t>
  </si>
  <si>
    <t>90788</t>
  </si>
  <si>
    <t>KIT DE PORTA-PRONTA DE MADEIRA EM ACABAMENTO MELAMÍNICO BRANCO, FOLHA LEVE OU MÉDIA, 60X210CM, EXCLUSIVE FECHADURA, FIXAÇÃO COM PREENCHIMENTO PARCIAL DE ESPUMA EXPANSIVA - FORNECIMENTO E INSTALAÇÃO. AF_12/2019</t>
  </si>
  <si>
    <t>90789</t>
  </si>
  <si>
    <t>KIT DE PORTA-PRONTA DE MADEIRA EM ACABAMENTO MELAMÍNICO BRANCO, FOLHA LEVE OU MÉDIA, 70X210CM, EXCLUSIVE FECHADURA, FIXAÇÃO COM PREENCHIMENTO PARCIAL DE ESPUMA EXPANSIVA - FORNECIMENTO E INSTALAÇÃO. AF_12/2019</t>
  </si>
  <si>
    <t>90790</t>
  </si>
  <si>
    <t>KIT DE PORTA-PRONTA DE MADEIRA EM ACABAMENTO MELAMÍNICO BRANCO, FOLHA LEVE OU MÉDIA, 80X210CM, EXCLUSIVE FECHADURA, FIXAÇÃO COM PREENCHIMENTO PARCIAL DE ESPUMA EXPANSIVA - FORNECIMENTO E INSTALAÇÃO. AF_12/2019</t>
  </si>
  <si>
    <t>90791</t>
  </si>
  <si>
    <t>KIT DE PORTA-PRONTA DE MADEIRA EM ACABAMENTO MELAMÍNICO BRANCO, FOLHA PESADA OU SUPERPESADA, 80X210CM, FIXAÇÃO COM PREENCHIMENTO PARCIAL DE ESPUMA EXPANSIVA - FORNECIMENTO E INSTALAÇÃO. AF_12/2019</t>
  </si>
  <si>
    <t>90793</t>
  </si>
  <si>
    <t>KIT DE PORTA-PRONTA DE MADEIRA EM ACABAMENTO MELAMÍNICO BRANCO, FOLHA PESADA OU SUPERPESADA, 90X210CM, FIXAÇÃO COM PREENCHIMENTO TOTAL DE ESPUMA EXPANSIVA - FORNECIMENTO E INSTALAÇÃO. AF_12/2019</t>
  </si>
  <si>
    <t>90794</t>
  </si>
  <si>
    <t>KIT DE PORTA-PRONTA DE MADEIRA EM ACABAMENTO MELAMÍNICO BRANCO, FOLHA LEVE OU MÉDIA, E BATENTE METÁLICO, 60X210CM, FIXAÇÃO COM ARGAMASSA - FORNECIMENTO E INSTALAÇÃO. AF_12/2019</t>
  </si>
  <si>
    <t>90795</t>
  </si>
  <si>
    <t>KIT DE PORTA-PRONTA DE MADEIRA EM ACABAMENTO MELAMÍNICO BRANCO, FOLHA LEVE OU MÉDIA, E BATENTE METÁLICO, 70X210CM, FIXAÇÃO COM ARGAMASSA - FORNECIMENTO E INSTALAÇÃO. AF_12/2019</t>
  </si>
  <si>
    <t>90796</t>
  </si>
  <si>
    <t>KIT DE PORTA-PRONTA DE MADEIRA EM ACABAMENTO MELAMÍNICO BRANCO, FOLHA LEVE OU MÉDIA, E BATENTE METÁLICO, 80X210CM, FIXAÇÃO COM ARGAMASSA - FORNECIMENTO E INSTALAÇÃO. AF_12/2019</t>
  </si>
  <si>
    <t>90797</t>
  </si>
  <si>
    <t>KIT DE PORTA-PRONTA DE MADEIRA EM ACABAMENTO MELAMÍNICO BRANCO, FOLHA LEVE OU MÉDIA, E BATENTE METÁLICO, 90X210CM, FIXAÇÃO COM ARGAMASSA - FORNECIMENTO E INSTALAÇÃO. AF_12/2019</t>
  </si>
  <si>
    <t>90798</t>
  </si>
  <si>
    <t>KIT DE PORTA-PRONTA DE MADEIRA EM ACABAMENTO MELAMÍNICO BRANCO, FOLHA PESADA OU SUPERPESADA, E BATENTE METÁLICO, 80X210CM, FIXAÇÃO COM ARGAMASSA - FORNECIMENTO E INSTALAÇÃO. AF_12/2019</t>
  </si>
  <si>
    <t>90799</t>
  </si>
  <si>
    <t>KIT DE PORTA-PRONTA DE MADEIRA EM ACABAMENTO MELAMÍNICO BRANCO, FOLHA PESADA OU SUPERPESADA, E BATENTE METÁLICO, 90X210CM, FIXAÇÃO COM ARGAMASSA - FORNECIMENTO E INSTALAÇÃO. AF_12/2019</t>
  </si>
  <si>
    <t>90801</t>
  </si>
  <si>
    <t>BATENTE PARA PORTA DE MADEIRA, PADRÃO MÉDIO - FORNECIMENTO E MONTAGEM. AF_12/2019</t>
  </si>
  <si>
    <t>90806</t>
  </si>
  <si>
    <t>BATENTE PARA PORTA DE MADEIRA, FIXAÇÃO COM ARGAMASSA, PADRÃO MÉDIO - FORNECIMENTO E INSTALAÇÃO. AF_12/2019</t>
  </si>
  <si>
    <t>90820</t>
  </si>
  <si>
    <t>PORTA DE MADEIRA PARA PINTURA, SEMI-OCA (LEVE OU MÉDIA), 60X210CM, ESPESSURA DE 3,5CM, INCLUSO DOBRADIÇAS - FORNECIMENTO E INSTALAÇÃO. AF_12/2019</t>
  </si>
  <si>
    <t>90821</t>
  </si>
  <si>
    <t>PORTA DE MADEIRA PARA PINTURA, SEMI-OCA (LEVE OU MÉDIA), 70X210CM, ESPESSURA DE 3,5CM, INCLUSO DOBRADIÇAS - FORNECIMENTO E INSTALAÇÃO. AF_12/2019</t>
  </si>
  <si>
    <t>90822</t>
  </si>
  <si>
    <t>PORTA DE MADEIRA PARA PINTURA, SEMI-OCA (LEVE OU MÉDIA), 80X210CM, ESPESSURA DE 3,5CM, INCLUSO DOBRADIÇAS - FORNECIMENTO E INSTALAÇÃO. AF_12/2019</t>
  </si>
  <si>
    <t>90823</t>
  </si>
  <si>
    <t>PORTA DE MADEIRA PARA PINTURA, SEMI-OCA (LEVE OU MÉDIA), 90X210CM, ESPESSURA DE 3,5CM, INCLUSO DOBRADIÇAS - FORNECIMENTO E INSTALAÇÃO. AF_12/2019</t>
  </si>
  <si>
    <t>90824</t>
  </si>
  <si>
    <t>PORTA DE MADEIRA PARA PINTURA, SEMI-OCA (PESADA OU SUPERPESADA), 80X210CM, ESPESSURA DE 3,5CM, INCLUSO DOBRADIÇAS - FORNECIMENTO E INSTALAÇÃO. AF_12/2019</t>
  </si>
  <si>
    <t>90825</t>
  </si>
  <si>
    <t>PORTA DE MADEIRA, MACIÇA (PESADA OU SUPERPESADA), 90X210CM, ESPESSURA DE 3,5CM, INCLUSO DOBRADIÇAS - FORNECIMENTO E INSTALAÇÃO. AF_12/2019</t>
  </si>
  <si>
    <t>90830</t>
  </si>
  <si>
    <t>FECHADURA DE EMBUTIR COM CILINDRO, EXTERNA, COMPLETA, ACABAMENTO PADRÃO MÉDIO, INCLUSO EXECUÇÃO DE FURO - FORNECIMENTO E INSTALAÇÃO. AF_12/2019</t>
  </si>
  <si>
    <t>90831</t>
  </si>
  <si>
    <t>FECHADURA DE EMBUTIR PARA PORTA DE BANHEIRO, COMPLETA, ACABAMENTO PADRÃO MÉDIO, INCLUSO EXECUÇÃO DE FURO - FORNECIMENTO E INSTALAÇÃO. AF_12/2019</t>
  </si>
  <si>
    <t>90841</t>
  </si>
  <si>
    <t>KIT DE PORTA DE MADEIRA PARA PINTURA, SEMI-OCA (LEVE OU MÉDIA), PADRÃO MÉDIO, 60X210CM, ESPESSURA DE 3,5CM, ITENS INCLUSOS: DOBRADIÇAS, MONTAGEM E INSTALAÇÃO DO BATENTE, FECHADURA COM EXECUÇÃO DO FURO - FORNECIMENTO E INSTALAÇÃO. AF_12/2019</t>
  </si>
  <si>
    <t>90842</t>
  </si>
  <si>
    <t>KIT DE PORTA DE MADEIRA PARA PINTURA, SEMI-OCA (LEVE OU MÉDIA), PADRÃO MÉDIO, 70X210CM, ESPESSURA DE 3,5CM, ITENS INCLUSOS: DOBRADIÇAS, MONTAGEM E INSTALAÇÃO DO BATENTE, FECHADURA COM EXECUÇÃO DO FURO - FORNECIMENTO E INSTALAÇÃO. AF_12/2019</t>
  </si>
  <si>
    <t>90843</t>
  </si>
  <si>
    <t>KIT DE PORTA DE MADEIRA PARA PINTURA, SEMI-OCA (LEVE OU MÉDIA), PADRÃO MÉDIO, 80X210CM, ESPESSURA DE 3,5CM, ITENS INCLUSOS: DOBRADIÇAS, MONTAGEM E INSTALAÇÃO DO BATENTE, FECHADURA COM EXECUÇÃO DO FURO - FORNECIMENTO E INSTALAÇÃO. AF_12/2019</t>
  </si>
  <si>
    <t>90844</t>
  </si>
  <si>
    <t>KIT DE PORTA DE MADEIRA PARA PINTURA, SEMI-OCA (LEVE OU MÉDIA), PADRÃO MÉDIO, 90X210CM, ESPESSURA DE 3,5CM, ITENS INCLUSOS: DOBRADIÇAS, MONTAGEM E INSTALAÇÃO DO BATENTE, FECHADURA COM EXECUÇÃO DO FURO - FORNECIMENTO E INSTALAÇÃO. AF_12/2019</t>
  </si>
  <si>
    <t>90845</t>
  </si>
  <si>
    <t>KIT DE PORTA DE MADEIRA PARA PINTURA, SEMI-OCA (PESADA OU SUPERPESADA), PADRÃO MÉDIO, 80X210CM, ESPESSURA DE 3,5CM, ITENS INCLUSOS: DOBRADIÇAS, MONTAGEM E INSTALAÇÃO DO BATENTE, FECHADURA COM EXECUÇÃO DO FURO - FORNECIMENTO E INSTALAÇÃO. AF_12/2019</t>
  </si>
  <si>
    <t>90846</t>
  </si>
  <si>
    <t>KIT DE PORTA DE MADEIRA PARA PINTURA, SEMI-OCA (PESADA OU SUPERPESADA), PADRÃO MÉDIO, 90X210CM, ESPESSURA DE 3,5CM, ITENS INCLUSOS: DOBRADIÇAS, MONTAGEM E INSTALAÇÃO DO BATENTE, FECHADURA COM EXECUÇÃO DO FURO - FORNECIMENTO E INSTALAÇÃO. AF_12/2019</t>
  </si>
  <si>
    <t>90847</t>
  </si>
  <si>
    <t>KIT DE PORTA DE MADEIRA PARA PINTURA, SEMI-OCA (LEVE OU MÉDIA), PADRÃO MÉDIO, 60X210CM, ESPESSURA DE 3,5CM, ITENS INCLUSOS: DOBRADIÇAS, MONTAGEM E INSTALAÇÃO DO BATENTE, SEM FECHADURA - FORNECIMENTO E INSTALAÇÃO. AF_12/2019</t>
  </si>
  <si>
    <t>90848</t>
  </si>
  <si>
    <t>KIT DE PORTA DE MADEIRA PARA PINTURA, SEMI-OCA (LEVE OU MÉDIA), PADRÃO MÉDIO, 70X210CM, ESPESSURA DE 3,5CM, ITENS INCLUSOS: DOBRADIÇAS, MONTAGEM E INSTALAÇÃO DO BATENTE, SEM FECHADURA - FORNECIMENTO E INSTALAÇÃO. AF_12/2019</t>
  </si>
  <si>
    <t>90849</t>
  </si>
  <si>
    <t>KIT DE PORTA DE MADEIRA PARA PINTURA, SEMI-OCA (LEVE OU MÉDIA), PADRÃO MÉDIO, 80X210CM, ESPESSURA DE 3,5CM, ITENS INCLUSOS: DOBRADIÇAS, MONTAGEM E INSTALAÇÃO DO BATENTE, SEM FECHADURA - FORNECIMENTO E INSTALAÇÃO. AF_12/2019</t>
  </si>
  <si>
    <t>90850</t>
  </si>
  <si>
    <t>KIT DE PORTA DE MADEIRA PARA PINTURA, SEMI-OCA (LEVE OU MÉDIA), PADRÃO MÉDIO, 90X210CM, ESPESSURA DE 3,5CM, ITENS INCLUSOS: DOBRADIÇAS, MONTAGEM E INSTALAÇÃO DO BATENTE, SEM FECHADURA - FORNECIMENTO E INSTALAÇÃO. AF_12/2019</t>
  </si>
  <si>
    <t>90851</t>
  </si>
  <si>
    <t>KIT DE PORTA DE MADEIRA PARA PINTURA, SEMI-OCA (PESADA OU SUPERPESADA), PADRÃO MÉDIO, 80X210CM, ESPESSURA DE 3,5CM, ITENS INCLUSOS: DOBRADIÇAS, MONTAGEM E INSTALAÇÃO DO BATENTE, SEM FECHADURA - FORNECIMENTO E INSTALAÇÃO. AF_12/2019</t>
  </si>
  <si>
    <t>90852</t>
  </si>
  <si>
    <t>KIT DE PORTA DE MADEIRA PARA PINTURA, SEMI-OCA (PESADA OU SUPERPESADA), PADRÃO MÉDIO, 90X210CM, ESPESSURA DE 3,5CM, ITENS INCLUSOS: DOBRADIÇAS, MONTAGEM E INSTALAÇÃO DO BATENTE, SEM FECHADURA - FORNECIMENTO E INSTALAÇÃO. AF_12/2019</t>
  </si>
  <si>
    <t>91009</t>
  </si>
  <si>
    <t>PORTA DE MADEIRA PARA VERNIZ, SEMI-OCA (LEVE OU MÉDIA), 60X210CM, ESPESSURA DE 3,5CM, INCLUSO DOBRADIÇAS - FORNECIMENTO E INSTALAÇÃO. AF_12/2019</t>
  </si>
  <si>
    <t>91010</t>
  </si>
  <si>
    <t>PORTA DE MADEIRA PARA VERNIZ, SEMI-OCA (LEVE OU MÉDIA), 70X210CM, ESPESSURA DE 3,5CM, INCLUSO DOBRADIÇAS - FORNECIMENTO E INSTALAÇÃO. AF_12/2019</t>
  </si>
  <si>
    <t>91011</t>
  </si>
  <si>
    <t>PORTA DE MADEIRA PARA VERNIZ, SEMI-OCA (LEVE OU MÉDIA), 80X210CM, ESPESSURA DE 3,5CM, INCLUSO DOBRADIÇAS - FORNECIMENTO E INSTALAÇÃO. AF_12/2019</t>
  </si>
  <si>
    <t>91012</t>
  </si>
  <si>
    <t>PORTA DE MADEIRA PARA VERNIZ, SEMI-OCA (LEVE OU MÉDIA), 90X210CM, ESPESSURA DE 3,5CM, INCLUSO DOBRADIÇAS - FORNECIMENTO E INSTALAÇÃO. AF_12/2019</t>
  </si>
  <si>
    <t>91013</t>
  </si>
  <si>
    <t>KIT DE PORTA DE MADEIRA PARA VERNIZ, SEMI-OCA (LEVE OU MÉDIA), PADRÃO MÉDIO, 60X210CM, ESPESSURA DE 3,5CM, ITENS INCLUSOS: DOBRADIÇAS, MONTAGEM E INSTALAÇÃO DO BATENTE, SEM FECHADURA - FORNECIMENTO E INSTALAÇÃO. AF_12/2019</t>
  </si>
  <si>
    <t>91014</t>
  </si>
  <si>
    <t>KIT DE PORTA DE MADEIRA PARA VERNIZ, SEMI-OCA (LEVE OU MÉDIA), PADRÃO MÉDIO, 70X210CM, ESPESSURA DE 3,5CM, ITENS INCLUSOS: DOBRADIÇAS, MONTAGEM E INSTALAÇÃO DO BATENTE, SEM FECHADURA - FORNECIMENTO E INSTALAÇÃO. AF_12/2019</t>
  </si>
  <si>
    <t>91015</t>
  </si>
  <si>
    <t>KIT DE PORTA DE MADEIRA PARA VERNIZ, SEMI-OCA (LEVE OU MÉDIA), PADRÃO MÉDIO, 80X210CM, ESPESSURA DE 3,5CM, ITENS INCLUSOS: DOBRADIÇAS, MONTAGEM E INSTALAÇÃO DO BATENTE, SEM FECHADURA - FORNECIMENTO E INSTALAÇÃO. AF_12/2019</t>
  </si>
  <si>
    <t>91016</t>
  </si>
  <si>
    <t>KIT DE PORTA DE MADEIRA PARA VERNIZ, SEMI-OCA (LEVE OU MÉDIA), PADRÃO MÉDIO, 90X210CM, ESPESSURA DE 3,5CM, ITENS INCLUSOS: DOBRADIÇAS, MONTAGEM E INSTALAÇÃO DO BATENTE, SEM FECHADURA - FORNECIMENTO E INSTALAÇÃO. AF_12/2019</t>
  </si>
  <si>
    <t>91287</t>
  </si>
  <si>
    <t>BATENTE PARA PORTA DE MADEIRA, PADRÃO POPULAR - FORNECIMENTO E MONTAGEM. AF_12/2019</t>
  </si>
  <si>
    <t>91292</t>
  </si>
  <si>
    <t>BATENTE PARA PORTA DE MADEIRA, FIXAÇÃO COM ARGAMASSA, PADRÃO POPULAR. FORNECIMENTO E INSTALAÇÃO. AF_12/2019</t>
  </si>
  <si>
    <t>91295</t>
  </si>
  <si>
    <t>PORTA DE MADEIRA FRISADA, SEMI-OCA (LEVE OU MÉDIA), 60X210CM, ESPESSURA DE 3CM, INCLUSO DOBRADIÇAS - FORNECIMENTO E INSTALAÇÃO. AF_12/2019</t>
  </si>
  <si>
    <t>91296</t>
  </si>
  <si>
    <t>PORTA DE MADEIRA FRISADA, SEMI-OCA (LEVE OU MÉDIA), 70X210CM, ESPESSURA DE 3CM, INCLUSO DOBRADIÇAS - FORNECIMENTO E INSTALAÇÃO. AF_12/2019</t>
  </si>
  <si>
    <t>91297</t>
  </si>
  <si>
    <t>PORTA DE MADEIRA FRISADA, SEMI-OCA (LEVE OU MÉDIA), 80X210CM, ESPESSURA DE 3,5CM, INCLUSO DOBRADIÇAS - FORNECIMENTO E INSTALAÇÃO. AF_12/2019</t>
  </si>
  <si>
    <t>91298</t>
  </si>
  <si>
    <t>PORTA DE MADEIRA TIPO VENEZIANA, 80X210CM, ESPESSURA DE 3CM, INCLUSO DOBRADIÇAS - FORNECIMENTO E INSTALAÇÃO. AF_12/2019</t>
  </si>
  <si>
    <t>91299</t>
  </si>
  <si>
    <t>PORTA DE MADEIRA, TIPO MEXICANA, MACIÇA (PESADA OU SUPERPESADA), 80X210CM, ESPESSURA DE 3,5CM, INCLUSO DOBRADIÇAS - FORNECIMENTO E INSTALAÇÃO. AF_12/2019</t>
  </si>
  <si>
    <t>91304</t>
  </si>
  <si>
    <t>FECHADURA DE EMBUTIR COM CILINDRO, EXTERNA, COMPLETA, ACABAMENTO PADRÃO POPULAR, INCLUSO EXECUÇÃO DE FURO - FORNECIMENTO E INSTALAÇÃO. AF_12/2019</t>
  </si>
  <si>
    <t>91305</t>
  </si>
  <si>
    <t>FECHADURA DE EMBUTIR PARA PORTA DE BANHEIRO, COMPLETA, ACABAMENTO PADRÃO POPULAR, INCLUSO EXECUÇÃO DE FURO - FORNECIMENTO E INSTALAÇÃO. AF_12/2019</t>
  </si>
  <si>
    <t>91306</t>
  </si>
  <si>
    <t>FECHADURA DE EMBUTIR PARA PORTAS INTERNAS, COMPLETA, ACABAMENTO PADRÃO MÉDIO, COM EXECUÇÃO DE FURO - FORNECIMENTO E INSTALAÇÃO. AF_12/2019</t>
  </si>
  <si>
    <t>91307</t>
  </si>
  <si>
    <t>FECHADURA DE EMBUTIR PARA PORTAS INTERNAS, COMPLETA, ACABAMENTO PADRÃO POPULAR, COM EXECUÇÃO DE FURO - FORNECIMENTO E INSTALAÇÃO. AF_12/2019</t>
  </si>
  <si>
    <t>91312</t>
  </si>
  <si>
    <t>KIT DE PORTA DE MADEIRA PARA PINTURA, SEMI-OCA (LEVE OU MÉDIA), PADRÃO POPULAR, 60X210CM, ESPESSURA DE 3,5CM, ITENS INCLUSOS: DOBRADIÇAS, MONTAGEM E INSTALAÇÃO DO BATENTE, FECHADURA COM EXECUÇÃO DO FURO - FORNECIMENTO E INSTALAÇÃO. AF_12/2019</t>
  </si>
  <si>
    <t>91313</t>
  </si>
  <si>
    <t>KIT DE PORTA DE MADEIRA PARA PINTURA, SEMI-OCA (LEVE OU MÉDIA), PADRÃO POPULAR, 70X210CM, ESPESSURA DE 3,5CM, ITENS INCLUSOS: DOBRADIÇAS, MONTAGEM E INSTALAÇÃO DO BATENTE, FECHADURA COM EXECUÇÃO DO FURO - FORNECIMENTO E INSTALAÇÃO. AF_12/2019</t>
  </si>
  <si>
    <t>91314</t>
  </si>
  <si>
    <t>KIT DE PORTA DE MADEIRA PARA PINTURA, SEMI-OCA (LEVE OU MÉDIA), PADRÃO POPULAR, 80X210CM, ESPESSURA DE 3,5CM, ITENS INCLUSOS: DOBRADIÇAS, MONTAGEM E INSTALAÇÃO DO BATENTE, FECHADURA COM EXECUÇÃO DO FURO - FORNECIMENTO E INSTALAÇÃO. AF_12/2019</t>
  </si>
  <si>
    <t>91315</t>
  </si>
  <si>
    <t>KIT DE PORTA DE MADEIRA PARA PINTURA, SEMI-OCA (LEVE OU MÉDIA), PADRÃO POPULAR, 90X210CM, ESPESSURA DE 3,5CM, ITENS INCLUSOS: DOBRADIÇAS, MONTAGEM E INSTALAÇÃO DO BATENTE, FECHADURA COM EXECUÇÃO DO FURO - FORNECIMENTO E INSTALAÇÃO. AF_12/2019</t>
  </si>
  <si>
    <t>91316</t>
  </si>
  <si>
    <t>KIT DE PORTA DE MADEIRA PARA PINTURA, SEMI-OCA (PESADA OU SUPERPESADA), PADRÃO POPULAR, 80X210CM, ESPESSURA DE 3,5CM, ITENS INCLUSOS: DOBRADIÇAS, MONTAGEM E INSTALAÇÃO DO BATENTE, FECHADURA COM EXECUÇÃO DO FURO - FORNECIMENTO E INSTALAÇÃO. AF_12/2019</t>
  </si>
  <si>
    <t>91317</t>
  </si>
  <si>
    <t>KIT DE PORTA DE MADEIRA PARA PINTURA, SEMI-OCA (PESADA OU SUPERPESADA), PADRÃO POPULAR, 90X210CM, ESPESSURA DE 3,5CM, ITENS INCLUSOS: DOBRADIÇAS, MONTAGEM E INSTALAÇÃO DO BATENTE, FECHADURA COM EXECUÇÃO DO FURO - FORNECIMENTO E INSTALAÇÃO. AF_12/2019</t>
  </si>
  <si>
    <t>91318</t>
  </si>
  <si>
    <t>KIT DE PORTA DE MADEIRA PARA PINTURA, SEMI-OCA (LEVE OU MÉDIA), PADRÃO POPULAR, 60X210CM, ESPESSURA DE 3,5CM, ITENS INCLUSOS: DOBRADIÇAS, MONTAGEM E INSTALAÇÃO DO BATENTE, SEM FECHADURA - FORNECIMENTO E INSTALAÇÃO. AF_12/2019</t>
  </si>
  <si>
    <t>91319</t>
  </si>
  <si>
    <t>KIT DE PORTA DE MADEIRA PARA PINTURA, SEMI-OCA (LEVE OU MÉDIA), PADRÃO POPULAR, 70X210CM, ESPESSURA DE 3,5CM, ITENS INCLUSOS: DOBRADIÇAS, MONTAGEM E INSTALAÇÃO DO BATENTE, SEM FECHADURA - FORNECIMENTO E INSTALAÇÃO. AF_12/2019</t>
  </si>
  <si>
    <t>91320</t>
  </si>
  <si>
    <t>KIT DE PORTA DE MADEIRA PARA PINTURA, SEMI-OCA (LEVE OU MÉDIA), PADRÃO POPULAR, 80X210CM, ESPESSURA DE 3,5CM, ITENS INCLUSOS: DOBRADIÇAS, MONTAGEM E INSTALAÇÃO DO BATENTE, SEM FECHADURA - FORNECIMENTO E INSTALAÇÃO. AF_12/2019</t>
  </si>
  <si>
    <t>91321</t>
  </si>
  <si>
    <t>KIT DE PORTA DE MADEIRA PARA PINTURA, SEMI-OCA (LEVE OU MÉDIA), PADRÃO POPULAR, 90X210CM, ESPESSURA DE 3,5CM, ITENS INCLUSOS: DOBRADIÇAS, MONTAGEM E INSTALAÇÃO DO BATENTE, SEM FECHADURA - FORNECIMENTO E INSTALAÇÃO. AF_12/2019</t>
  </si>
  <si>
    <t>91322</t>
  </si>
  <si>
    <t>KIT DE PORTA DE MADEIRA PARA PINTURA, SEMI-OCA (PESADA OU SUPERPESADA), PADRÃO POPULAR, 80X210CM, ESPESSURA DE 3,5CM, ITENS INCLUSOS: DOBRADIÇAS, MONTAGEM E INSTALAÇÃO DO BATENTE, SEM FECHADURA - FORNECIMENTO E INSTALAÇÃO. AF_12/2019</t>
  </si>
  <si>
    <t>91323</t>
  </si>
  <si>
    <t>KIT DE PORTA DE MADEIRA PARA PINTURA, SEMI-OCA (PESADA OU SUPERPESADA), PADRÃO POPULAR, 90X210CM, ESPESSURA DE 3,5CM, ITENS INCLUSOS: DOBRADIÇAS, MONTAGEM E INSTALAÇÃO DO BATENTE, SEM FECHADURA - FORNECIMENTO E INSTALAÇÃO. AF_12/2019</t>
  </si>
  <si>
    <t>91324</t>
  </si>
  <si>
    <t>KIT DE PORTA DE MADEIRA PARA VERNIZ, SEMI-OCA (LEVE OU MÉDIA), PADRÃO POPULAR, 60X210CM, ESPESSURA DE 3,5CM, ITENS INCLUSOS: DOBRADIÇAS, MONTAGEM E INSTALAÇÃO DO BATENTE, SEM FECHADURA - FORNECIMENTO E INSTALAÇÃO. AF_12/2019</t>
  </si>
  <si>
    <t>91325</t>
  </si>
  <si>
    <t>KIT DE PORTA DE MADEIRA PARA VERNIZ, SEMI-OCA (LEVE OU MÉDIA), PADRÃO POPULAR, 70X210CM, ESPESSURA DE 3,5CM, ITENS INCLUSOS: DOBRADIÇAS, MONTAGEM E INSTALAÇÃO DO BATENTE, SEM FECHADURA - FORNECIMENTO E INSTALAÇÃO. AF_12/2019</t>
  </si>
  <si>
    <t>91326</t>
  </si>
  <si>
    <t>KIT DE PORTA DE MADEIRA PARA VERNIZ, SEMI-OCA (LEVE OU MÉDIA), PADRÃO POPULAR, 80X210CM, ESPESSURA DE 3,5CM, ITENS INCLUSOS: DOBRADIÇAS, MONTAGEM E INSTALAÇÃO DO BATENTE, SEM FECHADURA - FORNECIMENTO E INSTALAÇÃO. AF_12/2019</t>
  </si>
  <si>
    <t>91327</t>
  </si>
  <si>
    <t>KIT DE PORTA DE MADEIRA PARA VERNIZ, SEMI-OCA (LEVE OU MÉDIA), PADRÃO POPULAR, 90X210CM, ESPESSURA DE 3,5CM, ITENS INCLUSOS: DOBRADIÇAS, MONTAGEM E INSTALAÇÃO DO BATENTE, SEM FECHADURA - FORNECIMENTO E INSTALAÇÃO. AF_12/2019</t>
  </si>
  <si>
    <t>91328</t>
  </si>
  <si>
    <t>KIT DE PORTA DE MADEIRA FRISADA, SEMI-OCA (LEVE OU MÉDIA), PADRÃO MÉDIO 60X210CM, ESPESSURA DE 3CM, ITENS INCLUSOS: DOBRADIÇAS, MONTAGEM E INSTALAÇÃO DO BATENTE, SEM FECHADURA - FORNECIMENTO E INSTALAÇÃO. AF_12/2019</t>
  </si>
  <si>
    <t>91329</t>
  </si>
  <si>
    <t>KIT DE PORTA DE MADEIRA FRISADA, SEMI-OCA (LEVE OU MÉDIA), PADRÃO POPULAR, 60X210CM, ESPESSURA DE 3CM, ITENS INCLUSOS: DOBRADIÇAS, MONTAGEM E INSTALAÇÃO DO BATENTE, SEM FECHADURA - FORNECIMENTO E INSTALAÇÃO. AF_12/2019</t>
  </si>
  <si>
    <t>91330</t>
  </si>
  <si>
    <t>KIT DE PORTA DE MADEIRA FRISADA, SEMI-OCA (LEVE OU MÉDIA), PADRÃO MÉDIO, 70X210CM, ESPESSURA DE 3CM, ITENS INCLUSOS: DOBRADIÇAS, MONTAGEM E INSTALAÇÃO DO BATENTE, SEM FECHADURA - FORNECIMENTO E INSTALAÇÃO. AF_12/2019</t>
  </si>
  <si>
    <t>91331</t>
  </si>
  <si>
    <t>KIT DE PORTA DE MADEIRA FRISADA, SEMI-OCA (LEVE OU MÉDIA), PADRÃO POPULAR, 70X210CM, ESPESSURA DE 3CM, ITENS INCLUSOS: DOBRADIÇAS, MONTAGEM E INSTALAÇÃO DO BATENTE, SEM FECHADURA - FORNECIMENTO E INSTALAÇÃO. AF_12/2019</t>
  </si>
  <si>
    <t>91332</t>
  </si>
  <si>
    <t>KIT DE PORTA DE MADEIRA FRISADA, SEMI-OCA (LEVE OU MÉDIA), PADRÃO MÉDIO, 80X210CM, ESPESSURA DE 3,5CM, ITENS INCLUSOS: DOBRADIÇAS, MONTAGEM E INSTALAÇÃO DO BATENTE, SEM FECHADURA - FORNECIMENTO E INSTALAÇÃO. AF_12/2019</t>
  </si>
  <si>
    <t>91333</t>
  </si>
  <si>
    <t>KIT DE PORTA DE MADEIRA FRISADA, SEMI-OCA (LEVE OU MÉDIA), PADRÃO POPULAR, 80X210CM, ESPESSURA DE 3,5CM, ITENS INCLUSOS: DOBRADIÇAS, MONTAGEM E INSTALAÇÃO DO BATENTE, SEM FECHADURA - FORNECIMENTO E INSTALAÇÃO. AF_12/2019</t>
  </si>
  <si>
    <t>91334</t>
  </si>
  <si>
    <t>KIT DE PORTA DE MADEIRA TIPO VENEZIANA, PADRÃO MÉDIO, 80X210CM, ESPESSURA DE 3CM, ITENS INCLUSOS: DOBRADIÇAS, MONTAGEM E INSTALAÇÃO DO BATENTE, SEM FECHADURA - FORNECIMENTO E INSTALAÇÃO. AF_12/2019</t>
  </si>
  <si>
    <t>91335</t>
  </si>
  <si>
    <t>KIT DE PORTA DE MADEIRA TIPO VENEZIANA, PADRÃO POPULAR, 80X210CM, ESPESSURA DE 3CM, ITENS INCLUSOS: DOBRADIÇAS, MONTAGEM E INSTALAÇÃO DO BATENTE, SEM FECHADURA - FORNECIMENTO E INSTALAÇÃO. AF_12/2019</t>
  </si>
  <si>
    <t>91336</t>
  </si>
  <si>
    <t>KIT DE PORTA DE MADEIRA TIPO MEXICANA, MACIÇA (PESADA OU SUPERPESADA), PADRÃO MÉDIO, 80X210CM, ESPESSURA DE 3CM, ITENS INCLUSOS: DOBRADIÇAS, MONTAGEM E INSTALAÇÃO DO BATENTE, SEM FECHADURA - FORNECIMENTO E INSTALAÇÃO. AF_12/2019</t>
  </si>
  <si>
    <t>91337</t>
  </si>
  <si>
    <t>KIT DE PORTA DE MADEIRA TIPO MEXICANA, MACIÇA (PESADA OU SUPERPESADA), PADRÃO POPULAR, 80X210CM, ESPESSURA DE 3CM, ITENS INCLUSOS: DOBRADIÇAS, MONTAGEM E INSTALAÇÃO DO BATENTE, SEM FECHADURA - FORNECIMENTO E INSTALAÇÃO. AF_12/2019</t>
  </si>
  <si>
    <t>100659</t>
  </si>
  <si>
    <t>ALIZAR DE 5X1,5CM PARA PORTA FIXADO COM PREGOS, PADRÃO MÉDIO - FORNECIMENTO E INSTALAÇÃO. AF_12/2019</t>
  </si>
  <si>
    <t>100660</t>
  </si>
  <si>
    <t>ALIZAR DE 5X1,5CM PARA PORTA FIXADO COM PREGOS, PADRÃO POPULAR - FORNECIMENTO E INSTALAÇÃO. AF_12/2019</t>
  </si>
  <si>
    <t>100675</t>
  </si>
  <si>
    <t>KIT DE PORTA-PRONTA DE MADEIRA EM ACABAMENTO MELAMÍNICO BRANCO, FOLHA LEVE OU MÉDIA, 90X210, EXCLUSIVE FECHADURA, FIXAÇÃO COM PREENCHIMENTO TOTAL DE ESPUMA EXPANSIVA - FORNECIMENTO E INSTALAÇÃO. AF_12/2019</t>
  </si>
  <si>
    <t>100676</t>
  </si>
  <si>
    <t>BATENTE PARA PORTA COM BANDEIRA, FIXAÇÃO COM PARAFUSO E BUCHA. AF_12/2019</t>
  </si>
  <si>
    <t>100678</t>
  </si>
  <si>
    <t>KIT DE PORTA DE MADEIRA PARA VERNIZ, SEMI-OCA (LEVE OU MÉDIA), PADRÃO MÉDIO, 60X210CM, ESPESSURA DE 3,5CM, ITENS INCLUSOS: DOBRADIÇAS, MONTAGEM E INSTALAÇÃO DE BATENTE, FECHADURA COM EXECUÇÃO DO FURO - FORNECIMENTO E INSTALAÇÃO. AF_12/2019</t>
  </si>
  <si>
    <t>100679</t>
  </si>
  <si>
    <t>KIT DE PORTA DE MADEIRA PARA VERNIZ, SEMI-OCA (LEVE OU MÉDIA), PADRÃO POPULAR, 60X210CM, ESPESSURA DE 3,5CM, ITENS INCLUSOS: DOBRADIÇAS, MONTAGEM E INSTALAÇÃO DE BATENTE, FECHADURA COM EXECUÇÃO DO FURO - FORNECIMENTO E INSTALAÇÃO. AF_12/2019</t>
  </si>
  <si>
    <t>100680</t>
  </si>
  <si>
    <t>KIT DE PORTA DE MADEIRA PARA VERNIZ, SEMI-OCA (LEVE OU MÉDIA), PADRÃO MÉDIO, 70X210CM, ESPESSURA DE 3,5CM, ITENS INCLUSOS: DOBRADIÇAS, MONTAGEM E INSTALAÇÃO DE BATENTE, FECHADURA COM EXECUÇÃO DO FURO - FORNECIMENTO E INSTALAÇÃO. AF_12/2019</t>
  </si>
  <si>
    <t>100681</t>
  </si>
  <si>
    <t>KIT DE PORTA DE MADEIRA FRISADA, SEMI-OCA (LEVE OU MÉDIA), PADRÃO MÉDIO, 70X210CM, ESPESSURA DE 3CM, ITENS INCLUSOS: DOBRADIÇAS, MONTAGEM E INSTALAÇÃO DE BATENTE, FECHADURA COM EXECUÇÃO DO FURO - FORNECIMENTO E INSTALAÇÃO. AF_12/2019</t>
  </si>
  <si>
    <t>100682</t>
  </si>
  <si>
    <t>KIT DE PORTA DE MADEIRA FRISADA, SEMI-OCA (LEVE OU MÉDIA), PADRÃO POPULAR, 70X210CM, ESPESSURA DE 3CM, ITENS INCLUSOS: DOBRADIÇAS, MONTAGEM E INSTALAÇÃO DE BATENTE, FECHADURA COM EXECUÇÃO DO FURO - FORNECIMENTO E INSTALAÇÃO. AF_12/2019</t>
  </si>
  <si>
    <t>100683</t>
  </si>
  <si>
    <t>KIT DE PORTA DE MADEIRA PARA VERNIZ, SEMI-OCA (LEVE OU MÉDIA), PADRÃO MÉDIO, 80X210CM, ESPESSURA DE 3,5CM, ITENS INCLUSOS: DOBRADIÇAS, MONTAGEM E INSTALAÇÃO DE BATENTE, FECHADURA COM EXECUÇÃO DO FURO - FORNECIMENTO E INSTALAÇÃO. AF_12/2019</t>
  </si>
  <si>
    <t>100684</t>
  </si>
  <si>
    <t>KIT DE PORTA DE MADEIRA PARA VERNIZ, SEMI-OCA (LEVE OU MÉDIA), PADRÃO POPULAR, 80X210CM, ESPESSURA DE 3,5CM, ITENS INCLUSOS: DOBRADIÇAS, MONTAGEM E INSTALAÇÃO DE BATENTE, FECHADURA COM EXECUÇÃO DO FURO - FORNECIMENTO E INSTALAÇÃO. AF_12/2019</t>
  </si>
  <si>
    <t>100685</t>
  </si>
  <si>
    <t>KIT DE PORTA DE MADEIRA PARA VERNIZ, SEMI-OCA (LEVE OU MÉDIA), PADRÃO MÉDIO, 90X210CM, ESPESSURA DE 3,5CM, ITENS INCLUSOS: DOBRADIÇAS, MONTAGEM E INSTALAÇÃO DE BATENTE, FECHADURA COM EXECUÇÃO DO FURO - FORNECIMENTO E INSTALAÇÃO. AF_12/2019</t>
  </si>
  <si>
    <t>100686</t>
  </si>
  <si>
    <t>KIT DE PORTA DE MADEIRA PARA VERNIZ, SEMI-OCA (LEVE OU MÉDIA), PADRÃO POPULAR, 90X210CM, ESPESSURA DE 3CM, ITENS INCLUSOS: DOBRADIÇAS, MONTAGEM E INSTALAÇÃO DE BATENTE, FECHADURA COM EXECUÇÃO DO FURO - FORNECIMENTO E INSTALAÇÃO. AF_12/2019</t>
  </si>
  <si>
    <t>100687</t>
  </si>
  <si>
    <t>KIT DE PORTA DE MADEIRA FRISADA, SEMI-OCA (LEVE OU MÉDIA), PADRÃO MÉDIO, 60X210CM, ESPESSURA DE 3,5CM, ITENS INCLUSOS: DOBRADIÇAS, MONTAGEM E INSTALAÇÃO DE BATENTE, FECHADURA COM EXECUÇÃO DO FURO - FORNECIMENTO E INSTALAÇÃO. AF_12/2019</t>
  </si>
  <si>
    <t>100688</t>
  </si>
  <si>
    <t>KIT DE PORTA DE MADEIRA FRISADA, SEMI-OCA (LEVE OU MÉDIA), PADRÃO POPULAR, 60X210CM, ESPESSURA DE 3CM, ITENS INCLUSOS: DOBRADIÇAS, MONTAGEM E INSTALAÇÃO DE BATENTE, FECHADURA COM EXECUÇÃO DO FURO - FORNECIMENTO E INSTALAÇÃO. AF_12/2019</t>
  </si>
  <si>
    <t>100689</t>
  </si>
  <si>
    <t>KIT DE PORTA DE MADEIRA FRISADA, SEMI-OCA (LEVE OU MÉDIA), PADRÃO MÉDIO, 80X210CM, ESPESSURA DE 3,5CM, ITENS INCLUSOS: DOBRADIÇAS, MONTAGEM E INSTALAÇÃO DE BATENTE, FECHADURA COM EXECUÇÃO DO FURO - FORNECIMENTO E INSTALAÇÃO. AF_12/2019</t>
  </si>
  <si>
    <t>100690</t>
  </si>
  <si>
    <t>KIT DE PORTA DE MADEIRA FRISADA, SEMI-OCA (LEVE OU MÉDIA), PADRÃO POPULAR, 80X210CM, ESPESSURA DE 3,5CM, ITENS INCLUSOS: DOBRADIÇAS, MONTAGEM E INSTALAÇÃO DE BATENTE, FECHADURA COM EXECUÇÃO DO FURO - FORNECIMENTO E INSTALAÇÃO. AF_12/2019</t>
  </si>
  <si>
    <t>100691</t>
  </si>
  <si>
    <t>KIT DE PORTA DE MADEIRA TIPO VENEZIANA, 80X210CM (ESPESSURA DE 3CM), PADRÃO MÉDIO, ITENS INCLUSOS: DOBRADIÇAS, MONTAGEM E INSTALAÇÃO DE BATENTE, FECHADURA COM EXECUÇÃO DO FURO - FORNECIMENTO E INSTALAÇÃO. AF_12/2019</t>
  </si>
  <si>
    <t>100692</t>
  </si>
  <si>
    <t>KIT DE PORTA DE MADEIRA TIPO VENEZIANA, 80X210CM (ESPESSURA DE 3CM), PADRÃO POPULAR, ITENS INCLUSOS: DOBRADIÇAS, MONTAGEM E INSTALAÇÃO DE BATENTE, FECHADURA COM EXECUÇÃO DO FURO - FORNECIMENTO E INSTALAÇÃO. AF_12/2019</t>
  </si>
  <si>
    <t>100693</t>
  </si>
  <si>
    <t>KIT DE PORTA DE MADEIRA TIPO MEXICANA, MACIÇA (PESADA OU SUPERPESADA), PADRÃO MÉDIO, 80X210CM, ESPESSURA DE 3,5CM, ITENS INCLUSOS: DOBRADIÇAS, MONTAGEM E INSTALAÇÃO DE BATENTE, FECHADURA COM EXECUÇÃO DO FURO - FORNECIMENTO E INSTALAÇÃO. AF_12/2019</t>
  </si>
  <si>
    <t>100694</t>
  </si>
  <si>
    <t>KIT DE PORTA DE MADEIRA TIPO MEXICANA, MACIÇA (PESADA OU SUPERPESADA), PADRÃO POPULAR, 80X210CM, ESPESSURA DE 3,5CM, ITENS INCLUSOS: DOBRADIÇAS, MONTAGEM E INSTALAÇÃO DE BATENTE, FECHADURA COM EXECUÇÃO DO FURO - FORNECIMENTO E INSTALAÇÃO. AF_12/2019</t>
  </si>
  <si>
    <t>100695</t>
  </si>
  <si>
    <t>RECOLOCAÇÃO DE FOLHAS DE PORTA DE MADEIRA LEVE OU MÉDIA DE 60CM DE LARGURA, CONSIDERANDO REAPROVEITAMENTO DO MATERIAL. AF_12/2019</t>
  </si>
  <si>
    <t>100696</t>
  </si>
  <si>
    <t>RECOLOCAÇÃO DE FOLHAS DE PORTA DE MADEIRA LEVE OU MÉDIA DE 70CM DE LARGURA, CONSIDERANDO REAPROVEITAMENTO DO MATERIAL. AF_12/2019</t>
  </si>
  <si>
    <t>100697</t>
  </si>
  <si>
    <t>RECOLOCAÇÃO DE FOLHAS DE PORTA DE MADEIRA LEVE OU MÉDIA DE 80CM DE LARGURA, CONSIDERANDO REAPROVEITAMENTO DO MATERIAL. AF_12/2019</t>
  </si>
  <si>
    <t>100698</t>
  </si>
  <si>
    <t>RECOLOCAÇÃO DE FOLHAS DE PORTA DE MADEIRA LEVE OU MÉDIA DE 90CM DE LARGURA, CONSIDERANDO REAPROVEITAMENTO DO MATERIAL. AF_12/2019</t>
  </si>
  <si>
    <t>100699</t>
  </si>
  <si>
    <t>RECOLOCAÇÃO DE FOLHAS DE PORTA DE MADEIRA PESADA OU SUPERPESADA DE 80CM DE LARGURA, CONSIDERANDO REAPROVEITAMENTO DO MATERIAL. AF_12/2019</t>
  </si>
  <si>
    <t>100700</t>
  </si>
  <si>
    <t>PORTA DE MADEIRA COMPENSADA LISA PARA PINTURA, 120X210X3,5CM, 2 FOLHAS, INCLUSO ADUELA 2A, ALIZAR 2A E DOBRADIÇAS. AF_12/2019</t>
  </si>
  <si>
    <t>100712</t>
  </si>
  <si>
    <t>KIT DE PORTA DE MADEIRA PARA VERNIZ, SEMI-OCA (LEVE OU MÉDIA), PADRÃO POPULAR, 70X210CM, ESPESSURA DE 3,5CM, ITENS INCLUSOS: DOBRADIÇAS, MONTAGEM E INSTALAÇÃO DE BATENTE, FECHADURA COM EXECUÇÃO DO FURO - FORNECIMENTO E INSTALAÇÃO. AF_12/2019</t>
  </si>
  <si>
    <t>100665</t>
  </si>
  <si>
    <t>JANELA DE MADEIRA - CEDRINHO/ANGELIM OU EQUIVALENTE DA REGIÃO - DE ABRIR COM 4 FOLHAS (2 VENEZIANAS E 2 GUILHOTINAS PARA VIDRO), COM BATENTE, ALIZAR E FERRAGENS. EXCLUSIVE VIDROS, ACABAMENTO E CONTRAMARCO. FORNECIMENTO E INSTALAÇÃO. AF_12/2019</t>
  </si>
  <si>
    <t>100666</t>
  </si>
  <si>
    <t>JANELA DE MADEIRA (PINUS/EUCALIPTO OU EQUIV.) DE ABRIR COM 4 FOLHAS (2 VENEZIANAS E 2 GUILHOTINAS PARA VIDRO), COM BATENTE, ALIZAR E FERRAGENS. EXCLUSIVE VIDROS, ACABAMENTO E CONTRAMARCO. FORNECIMENTO E INSTALAÇÃO. AF_12/2019</t>
  </si>
  <si>
    <t>100667</t>
  </si>
  <si>
    <t>JANELA DE MADEIRA (IMBUIA/CEDRO OU EQUIV.) DE ABRIR COM 4 FOLHAS (2 VENEZIANAS E 2 GUILHOTINAS PARA VIDRO), COM BATENTE, ALIZAR E FERRAGENS. EXCLUSIVE VIDROS, ACABAMENTO E CONTRAMARCO. FORNECIMENTO E INSTALAÇÃO. AF_12/2019</t>
  </si>
  <si>
    <t>100668</t>
  </si>
  <si>
    <t>JANELA DE MADEIRA (CEDRINHO/ANGELIM OU EQUIV.) TIPO MAXIM-AR, PARA VIDRO, COM BATENTE, ALIZAR E FERRAGENS. EXCLUSIVE VIDRO, ACABAMENTO E CONTRAMARCO. FORNECIMENTO E INSTALAÇÃO. AF_12/2019</t>
  </si>
  <si>
    <t>100669</t>
  </si>
  <si>
    <t>JANELA DE MADEIRA (PINUS/EUCALIPTO OU EQUIV.) TIPO BASCULANTE COM 2 FOLHAS PARA VIDRO, COM BATENTE, ALIZAR E FERRAGENS. EXCLUSIVE VIDROS, ACABAMENTO E CONTRAMARCO. FORNECIMENTO E INSTALAÇÃO. AF_12/2019</t>
  </si>
  <si>
    <t>100670</t>
  </si>
  <si>
    <t>JANELA DE MADEIRA (CEDRINHO/ANGELIM OU EQUIV.) DE CORRER COM 6 FOLHAS (2 VENEZ. FIXAS, 2 VENEZ. DE CORRER E 2 DE CORRER PARA VIDRO), COM BATENTE, ALIZAR E FERRAGENS. EXCLUSIVE VIDROS, ACABAMENTO E CONTRAMARCO. FORNECIMENTO E INSTALAÇÃO. AF_12/2019</t>
  </si>
  <si>
    <t>100671</t>
  </si>
  <si>
    <t>JANELA DE MADEIRA (IMBUIA/CEDRO OU EQUIV) DE CORRER COM 6 FOLHAS (2 VENEZIANAS FIXAS, 2 VENEZIANAS DE CORRER E 2 DE CORRER PARA VIDRO), COM BATENTE, ALIZAR E FERRAGENS. EXCLUSIVE VIDROS, ACABAMENTO E CONTRAMARCO. FORNECIMENTO E INSTALAÇÃO. AF_12/2019</t>
  </si>
  <si>
    <t>100672</t>
  </si>
  <si>
    <t>JANELA DE MADEIRA (PINUS/EUCALIPTO OU EQUIV.) DE CORRER COM 6 FOLHAS (2 VENEZ. FIXAS, 2 VENEZ. DE CORRER E 2 DE CORRER PARA VIDRO), COM BATENTE, ALIZAR E FERRAGENS. EXCLUSIVE VIDROS, ACABAMENTO E CONTRAMARCO. FORNECIMENTO EINSTALAÇÃO. AF_12/2019</t>
  </si>
  <si>
    <t>100701</t>
  </si>
  <si>
    <t>PORTA DE FERRO, DE ABRIR, TIPO GRADE COM CHAPA, COM GUARNIÇÕES. AF_12/2019</t>
  </si>
  <si>
    <t>94559</t>
  </si>
  <si>
    <t>JANELA DE AÇO TIPO BASCULANTE PARA VIDROS, COM BATENTE, FERRAGENS E PINTURA ANTICORROSIVA. EXCLUSIVE VIDROS, ACABAMENTO, ALIZAR E CONTRAMARCO. FORNECIMENTO E INSTALAÇÃO. AF_12/2019</t>
  </si>
  <si>
    <t>94562</t>
  </si>
  <si>
    <t>JANELA DE AÇO DE CORRER COM 4 FOLHAS PARA VIDRO, COM BATENTE, FERRAGENS E PINTURA ANTICORROSIVA. EXCLUSIVE VIDROS, ALIZAR E CONTRAMARCO. FORNECIMENTO E INSTALAÇÃO. AF_12/2019</t>
  </si>
  <si>
    <t>94587</t>
  </si>
  <si>
    <t>CONTRAMARCO DE AÇO, FIXAÇÃO COM ARGAMASSA - FORNECIMENTO E INSTALAÇÃO. AF_12/2019</t>
  </si>
  <si>
    <t>94588</t>
  </si>
  <si>
    <t>CONTRAMARCO DE AÇO, FIXAÇÃO COM PARAFUSO - FORNECIMENTO E INSTALAÇÃO. AF_12/2019</t>
  </si>
  <si>
    <t>99837</t>
  </si>
  <si>
    <t>99839</t>
  </si>
  <si>
    <t>GUARDA-CORPO DE AÇO GALVANIZADO DE 1,10M DE ALTURA, MONTANTES TUBULARES DE 1.1/2  ESPAÇADOS DE 1,20M, TRAVESSA SUPERIOR DE 2 , GRADIL FORMADO POR BARRAS CHATAS EM FERRO DE 32X4,8MM, FIXADO COM CHUMBADOR MECÂNICO. AF_04/2019_PS</t>
  </si>
  <si>
    <t>99841</t>
  </si>
  <si>
    <t>GUARDA-CORPO PANORÂMICO COM PERFIS DE ALUMÍNIO E VIDRO LAMINADO 8 MM, FIXADO COM CHUMBADOR MECÂNICO. AF_04/2019_PS</t>
  </si>
  <si>
    <t>99855</t>
  </si>
  <si>
    <t>99857</t>
  </si>
  <si>
    <t>99861</t>
  </si>
  <si>
    <t>GRADIL EM FERRO FIXADO EM VÃOS DE JANELAS, FORMADO POR BARRAS CHATAS DE 25X4,8 MM. AF_04/2019</t>
  </si>
  <si>
    <t>99862</t>
  </si>
  <si>
    <t>GRADIL EM ALUMÍNIO FIXADO EM VÃOS DE JANELAS, FORMADO POR TUBOS DE 3/4". AF_04/2019</t>
  </si>
  <si>
    <t>90838</t>
  </si>
  <si>
    <t>PORTA CORTA-FOGO 90X210X4CM - FORNECIMENTO E INSTALAÇÃO. AF_12/2019</t>
  </si>
  <si>
    <t>91338</t>
  </si>
  <si>
    <t>PORTA DE ALUMÍNIO DE ABRIR COM LAMBRI, COM GUARNIÇÃO, FIXAÇÃO COM PARAFUSOS - FORNECIMENTO E INSTALAÇÃO. AF_12/2019</t>
  </si>
  <si>
    <t>91341</t>
  </si>
  <si>
    <t>PORTA EM ALUMÍNIO DE ABRIR TIPO VENEZIANA COM GUARNIÇÃO, FIXAÇÃO COM PARAFUSOS - FORNECIMENTO E INSTALAÇÃO. AF_12/2019</t>
  </si>
  <si>
    <t>94805</t>
  </si>
  <si>
    <t>PORTA DE ALUMÍNIO DE ABRIR PARA VIDRO SEM GUARNIÇÃO, 87X210CM, FIXAÇÃO COM PARAFUSOS, INCLUSIVE VIDROS - FORNECIMENTO E INSTALAÇÃO. AF_12/2019</t>
  </si>
  <si>
    <t>94806</t>
  </si>
  <si>
    <t>PORTA EM AÇO DE ABRIR PARA VIDRO SEM GUARNIÇÃO, 87X210CM, FIXAÇÃO COM PARAFUSOS, EXCLUSIVE VIDROS - FORNECIMENTO E INSTALAÇÃO. AF_12/2019</t>
  </si>
  <si>
    <t>94807</t>
  </si>
  <si>
    <t>PORTA EM AÇO DE ABRIR TIPO VENEZIANA SEM GUARNIÇÃO, 87X210CM, FIXAÇÃO COM PARAFUSOS - FORNECIMENTO E INSTALAÇÃO. AF_12/2019</t>
  </si>
  <si>
    <t>100702</t>
  </si>
  <si>
    <t>PORTA DE CORRER DE ALUMÍNIO, COM DUAS FOLHAS PARA VIDRO, INCLUSO VIDRO LISO INCOLOR, FECHADURA E PUXADOR, SEM ALIZAR. AF_12/2019</t>
  </si>
  <si>
    <t>102188</t>
  </si>
  <si>
    <t>MOLA HIDRAULICA DE PISO PARA PORTA DE VIDRO TEMPERADO. AF_01/2021</t>
  </si>
  <si>
    <t>102189</t>
  </si>
  <si>
    <t>JOGO DE FERRAGENS CROMADAS PARA PORTA DE VIDRO TEMPERADO, UMA FOLHA COMPOSTO DE DOBRADICAS SUPERIOR E INFERIOR, TRINCO, FECHADURA, CONTRA FECHADURA COM CAPUCHINHO SEM MOLA E PUXADOR. AF_01/2021</t>
  </si>
  <si>
    <t>100703</t>
  </si>
  <si>
    <t>PUXADOR CENTRAL PARA ESQUADRIA DE MADEIRA. AF_12/2019</t>
  </si>
  <si>
    <t>100704</t>
  </si>
  <si>
    <t>PORTA CADEADO ZINCADO OXIDADO PRETO COM CADEADO DE AÇO INOX, LARGURA DE *50* MM. AF_12/2019</t>
  </si>
  <si>
    <t>100705</t>
  </si>
  <si>
    <t>TARJETA TIPO LIVRE/OCUPADO PARA PORTA DE BANHEIRO. AF_12/2019</t>
  </si>
  <si>
    <t>100706</t>
  </si>
  <si>
    <t>CREMONA EM LATÃO CROMADO OU POLIDO, COMPLETA. AF_12/2019</t>
  </si>
  <si>
    <t>100707</t>
  </si>
  <si>
    <t>FECHO DE EMBUTIR TIPO UNHA 22CM. AF_12/2019</t>
  </si>
  <si>
    <t>100708</t>
  </si>
  <si>
    <t>FECHO DE EMBUTIR TIPO UNHA 40CM. AF_12/2019</t>
  </si>
  <si>
    <t>100709</t>
  </si>
  <si>
    <t>DOBRADIÇA EM AÇO/FERRO, 3" X 21/2", E=1,9 A 2MM, SEN ANEL, CROMADO OU ZINCADO, TAMPA BOLA, COM PARAFUSOS. AF_12/2019</t>
  </si>
  <si>
    <t>100710</t>
  </si>
  <si>
    <t>DOBRADIÇA TIPO VAI E VEM EM LATÃO POLIDO 3". AF_12/2019</t>
  </si>
  <si>
    <t>102151</t>
  </si>
  <si>
    <t>INSTALAÇÃO DE VIDRO LISO INCOLOR, E = 3 MM, EM ESQUADRIA DE MADEIRA, FIXADO COM BAGUETE. AF_01/2021</t>
  </si>
  <si>
    <t>102152</t>
  </si>
  <si>
    <t>INSTALAÇÃO DE VIDRO LISO, E = 4 MM, EM ESQUADRIA DE MADEIRA, FIXADO COM BAGUETE. AF_01/2021</t>
  </si>
  <si>
    <t>102153</t>
  </si>
  <si>
    <t>INSTALAÇÃO DE VIDRO LISO FUME, E = 4 MM, EM ESQUADRIA DE MADEIRA, FIXADO COM BAGUETE. AF_01/2021</t>
  </si>
  <si>
    <t>102154</t>
  </si>
  <si>
    <t>INSTALAÇÃO DE VIDRO LISO INCOLOR, E = 5 MM, EM ESQUADRIA DE MADEIRA, FIXADO COM BAGUETE. AF_01/2021</t>
  </si>
  <si>
    <t>102155</t>
  </si>
  <si>
    <t>INSTALAÇÃO DE VIDRO LISO FUME, E = 5 MM, EM ESQUADRIA DE MADEIRA, FIXADO COM BAGUETE. AF_01/2021</t>
  </si>
  <si>
    <t>102156</t>
  </si>
  <si>
    <t>INSTALAÇÃO DE VIDRO LISO INCOLOR, E = 6 MM, EM ESQUADRIA DE MADEIRA, FIXADO COM BAGUETE. AF_01/2021</t>
  </si>
  <si>
    <t>102157</t>
  </si>
  <si>
    <t>INSTALAÇÃO DE VIDRO LISO FUME, E = 6 MM, EM ESQUADRIA DE MADEIRA, FIXADO COM BAGUETE. AF_01/2021</t>
  </si>
  <si>
    <t>102158</t>
  </si>
  <si>
    <t>INSTALAÇÃO DE VIDRO LISO INCOLOR, E = 8 MM, EM ESQUADRIA DE MADEIRA, FIXADO COM BAGUETE. AF_01/2021</t>
  </si>
  <si>
    <t>102159</t>
  </si>
  <si>
    <t>INSTALAÇÃO DE VIDRO LISO INCOLOR, E = 10 MM, EM ESQUADRIA DE MADEIRA, FIXADO COM BAGUETE. AF_01/2021</t>
  </si>
  <si>
    <t>102160</t>
  </si>
  <si>
    <t>INSTALAÇÃO DE VIDRO IMPRESSO, E = 4 MM, EM ESQUADRIA DE MADEIRA, FIXADO COM BAGUETE. AF_01/2021</t>
  </si>
  <si>
    <t>102161</t>
  </si>
  <si>
    <t>INSTALAÇÃO DE VIDRO LISO INCOLOR, E = 3 MM, EM ESQUADRIA DE ALUMÍNIO OU PVC, FIXADO COM BAGUETE. AF_01/2021_PS</t>
  </si>
  <si>
    <t>102162</t>
  </si>
  <si>
    <t>INSTALAÇÃO DE VIDRO LISO INCOLOR, E = 4 MM, EM ESQUADRIA DE ALUMÍNIO OU PVC, FIXADO COM BAGUETE. AF_01/2021_PS</t>
  </si>
  <si>
    <t>102163</t>
  </si>
  <si>
    <t>INSTALAÇÃO DE VIDRO LISO FUME, E = 4 MM, EM ESQUADRIA DE ALUMÍNIO OU PVC, FIXADO COM BAGUETE. AF_01/2021_PS</t>
  </si>
  <si>
    <t>102164</t>
  </si>
  <si>
    <t>INSTALAÇÃO DE VIDRO LISO INCOLOR, E = 5 MM, EM ESQUADRIA DE ALUMÍNIO OU PVC, FIXADO COM BAGUETE. AF_01/2021_PS</t>
  </si>
  <si>
    <t>102165</t>
  </si>
  <si>
    <t>INSTALAÇÃO DE VIDRO LISO FUME, E = 5 MM, EM ESQUADRIA DE ALUMÍNIO OU PVC, FIXADO COM BAGUETE. AF_01/2021_PS</t>
  </si>
  <si>
    <t>102166</t>
  </si>
  <si>
    <t>INSTALAÇÃO DE VIDRO LISO INCOLOR, E = 6 MM, EM ESQUADRIA DE ALUMÍNIO OU PVC, FIXADO COM BAGUETE. AF_01/2021_PS</t>
  </si>
  <si>
    <t>102167</t>
  </si>
  <si>
    <t>INSTALAÇÃO DE VIDRO LISO FUME, E = 6 MM, EM ESQUADRIA DE ALUMÍNIO OU PVC, FIXADO COM BAGUETE. AF_01/2021_PS</t>
  </si>
  <si>
    <t>102168</t>
  </si>
  <si>
    <t>INSTALAÇÃO DE VIDRO LISO INCOLOR, E = 8 MM, EM ESQUADRIA DE ALUMÍNIO OU PVC, FIXADO COM BAGUETE. AF_01/2021_PS</t>
  </si>
  <si>
    <t>102169</t>
  </si>
  <si>
    <t>INSTALAÇÃO DE VIDRO LISO INCOLOR, E = 10 MM, EM ESQUADRIA DE ALUMÍNIO OU PVC, FIXADO COM BAGUETE. AF_01/2021_PS</t>
  </si>
  <si>
    <t>102170</t>
  </si>
  <si>
    <t>INSTALAÇÃO DE VIDRO IMPRESSO, E = 4 MM, EM ESQUADRIA DE ALUMÍNIO OU PVC, FIXADO COM BAGUETE. AF_01/2021_PS</t>
  </si>
  <si>
    <t>102171</t>
  </si>
  <si>
    <t>INSTALAÇÃO DE VIDRO ARAMADO, E = 6 MM, EM ESQUADRIA DE ALUMÍNIO OU PVC, FIXADO COM BAGUETE. AF_01/2021_PS</t>
  </si>
  <si>
    <t>102172</t>
  </si>
  <si>
    <t>INSTALAÇÃO DE VIDRO ARAMADO, E = 7 MM, EM ESQUADRIA DE ALUMÍNIO OU PVC, FIXADO COM BAGUETE. AF_01/2021_PS</t>
  </si>
  <si>
    <t>102176</t>
  </si>
  <si>
    <t>INSTALAÇÃO DE VIDRO LAMINADO, E = 8 MM (4+4), ENCAIXADO EM PERFIL U. AF_01/2021_PS</t>
  </si>
  <si>
    <t>102177</t>
  </si>
  <si>
    <t>INSTALAÇÃO DE VIDRO LAMINADO, E = 12 MM (4+4+4), ENCAIXADO EM PERFIL U. AF_01/2021_PS</t>
  </si>
  <si>
    <t>102178</t>
  </si>
  <si>
    <t>INSTALAÇÃO DE VIDRO LAMINADO, E = 15 MM (5+5+5), ENCAIXADO EM PERFIL U. AF_01/2021_PS</t>
  </si>
  <si>
    <t>102179</t>
  </si>
  <si>
    <t>INSTALAÇÃO DE VIDRO TEMPERADO, E = 6 MM, ENCAIXADO EM PERFIL U. AF_01/2021_PS</t>
  </si>
  <si>
    <t>102180</t>
  </si>
  <si>
    <t>INSTALAÇÃO DE VIDRO TEMPERADO, E = 8 MM, ENCAIXADO EM PERFIL U. AF_01/2021_PS</t>
  </si>
  <si>
    <t>102181</t>
  </si>
  <si>
    <t>INSTALAÇÃO DE VIDRO TEMPERADO, E = 10 MM, ENCAIXADO EM PERFIL U. AF_01/2021_PS</t>
  </si>
  <si>
    <t>102182</t>
  </si>
  <si>
    <t>PORTA PIVOTANTE DE VIDRO TEMPERADO, 90X210 CM, ESPESSURA 10 MM, INCLUSIVE ACESSÓRIOS. AF_01/2021</t>
  </si>
  <si>
    <t>102183</t>
  </si>
  <si>
    <t>PORTA PIVOTANTE DE VIDRO TEMPERADO, 2 FOLHAS DE 90X210 CM, ESPESSURA DE 10MM, INCLUSIVE ACESSÓRIOS. AF_01/2021</t>
  </si>
  <si>
    <t>102184</t>
  </si>
  <si>
    <t>PORTA DE ABRIR COM MOLA HIDRÁULICA, EM VIDRO TEMPERADO, 90X210 CM, ESPESSURA 10 MM, INCLUSIVE ACESSÓRIOS. AF_01/2021</t>
  </si>
  <si>
    <t>102185</t>
  </si>
  <si>
    <t>PORTA DE ABRIR COM MOLA HIDRÁULICA, EM VIDRO TEMPERADO, 2 FOLHAS DE 90X210 CM, ESPESSURA DD 10MM, INCLUSIVE ACESSÓRIOS. AF_01/2021</t>
  </si>
  <si>
    <t>102190</t>
  </si>
  <si>
    <t>REMOÇÃO DE VIDRO LISO COMUM DE ESQUADRIA COM BAGUETE DE MADEIRA. AF_01/2021</t>
  </si>
  <si>
    <t>102191</t>
  </si>
  <si>
    <t>REMOÇÃO DE VIDRO LISO COMUM DE ESQUADRIA COM BAGUETE DE ALUMÍNIO OU PVC. AF_01/2021</t>
  </si>
  <si>
    <t>102192</t>
  </si>
  <si>
    <t>REMOÇÃO DE VIDRO TEMPERADO FIXADO EM PERFIL U. AF_01/2021</t>
  </si>
  <si>
    <t>94569</t>
  </si>
  <si>
    <t>JANELA DE ALUMÍNIO TIPO MAXIM-AR, COM VIDROS, BATENTE E FERRAGENS. EXCLUSIVE ALIZAR, ACABAMENTO E CONTRAMARCO. FORNECIMENTO E INSTALAÇÃO. AF_12/2019</t>
  </si>
  <si>
    <t>94570</t>
  </si>
  <si>
    <t>JANELA DE ALUMÍNIO DE CORRER COM 2 FOLHAS PARA VIDROS, COM VIDROS, BATENTE, ACABAMENTO COM ACETATO OU BRILHANTE E FERRAGENS. EXCLUSIVE ALIZAR E CONTRAMARCO. FORNECIMENTO E INSTALAÇÃO. AF_12/2019</t>
  </si>
  <si>
    <t>94572</t>
  </si>
  <si>
    <t>JANELA DE ALUMÍNIO DE CORRER COM 3 FOLHAS (2 VENEZIANAS E 1 PARA VIDRO), COM VIDROS, BATENTE E FERRAGENS. EXCLUSIVE ACABAMENTO, ALIZAR E CONTRAMARCO. FORNECIMENTO E INSTALAÇÃO. AF_12/2019</t>
  </si>
  <si>
    <t>94573</t>
  </si>
  <si>
    <t>JANELA DE ALUMÍNIO DE CORRER COM 4 FOLHAS PARA VIDROS, COM VIDROS, BATENTE, ACABAMENTO COM ACETATO OU BRILHANTE E FERRAGENS. EXCLUSIVE ALIZAR E CONTRAMARCO. FORNECIMENTO E INSTALAÇÃO. AF_12/2019</t>
  </si>
  <si>
    <t>94580</t>
  </si>
  <si>
    <t>JANELA DE ALUMÍNIO DE CORRER COM 6 FOLHAS (2 VENEZIANAS FIXAS, 2 VENEZIANAS DE CORRER E 2 PARA VIDRO), COM VIDROS, BATENTE, ACABAMENTO COM ACETATO OU BRILHANTE E FERRAGENS. EXCLUSIVE ALIZAR E CONTRAMARCO. FORNECIMENTO E INSTALAÇÃO. AF_12/2019</t>
  </si>
  <si>
    <t>94589</t>
  </si>
  <si>
    <t>CONTRAMARCO DE ALUMÍNIO, FIXAÇÃO COM ARGAMASSA - FORNECIMENTO E INSTALAÇÃO. AF_12/2019</t>
  </si>
  <si>
    <t>23,15</t>
  </si>
  <si>
    <t>94590</t>
  </si>
  <si>
    <t>CONTRAMARCO DE ALUMÍNIO, FIXAÇÃO COM PARAFUSO - FORNECIMENTO E INSTALAÇÃO. AF_12/2019</t>
  </si>
  <si>
    <t>100674</t>
  </si>
  <si>
    <t>JANELA FIXA DE ALUMÍNIO PARA VIDRO, COM VIDRO, BATENTE E FERRAGENS. EXCLUSIVE ACABAMENTO, ALIZAR E CONTRAMARCO. FORNECIMENTO E INSTALAÇÃO. AF_12/2019</t>
  </si>
  <si>
    <t>101096</t>
  </si>
  <si>
    <t>TUBULÃO A CÉU ABERTO, DIÂMETRO DO FUSTE DE 70CM, ESCAVAÇÃO MANUAL, SEM ALARGAMENTO DE BASE, CONCRETO FEITO EM OBRA E LANÇADO COM JERICA. AF_05/2020_PA</t>
  </si>
  <si>
    <t>101097</t>
  </si>
  <si>
    <t>TUBULÃO A CÉU ABERTO, DIÂMETRO DO FUSTE DE 80CM, ESCAVAÇÃO MANUAL, SEM ALARGAMENTO DE BASE, CONCRETO FEITO EM OBRA E LANÇADO COM JERICA. AF_05/2020_PA</t>
  </si>
  <si>
    <t>101098</t>
  </si>
  <si>
    <t>TUBULÃO A CÉU ABERTO, DIÂMETRO DO FUSTE DE 100CM, ESCAVAÇÃO MANUAL, SEM ALARGAMENTO DE BASE, CONCRETO FEITO EM OBRA E LANÇADO COM JERICA. AF_05/2020_PA</t>
  </si>
  <si>
    <t>101099</t>
  </si>
  <si>
    <t>TUBULÃO A CÉU ABERTO, DIÂMETRO DO FUSTE DE 120CM, ESCAVAÇÃO MANUAL, SEM ALARGAMENTO DE BASE, CONCRETO FEITO EM OBRA E LANÇADO COM JERICA. AF_05/2020_PA</t>
  </si>
  <si>
    <t>101100</t>
  </si>
  <si>
    <t>TUBULÃO A CÉU ABERTO, DIÂMETRO DO FUSTE DE 70CM, ESCAVAÇÃO MECÂNICA, SEM ALARGAMENTO DE BASE, CONCRETO FEITO EM OBRA E LANÇADO COM JERICA. AF_05/2020_PA</t>
  </si>
  <si>
    <t>101101</t>
  </si>
  <si>
    <t>TUBULÃO A CÉU ABERTO, DIÂMETRO DO FUSTE DE 80CM, ESCAVAÇÃO MECÂNICA, SEM ALARGAMENTO DE BASE, CONCRETO FEITO EM OBRA E LANÇADO COM JERICA (EXCLUSIVE MOBILIZAÇÃO E DESMOBILIZAÇÃO). AF_05/2020_PA</t>
  </si>
  <si>
    <t>101102</t>
  </si>
  <si>
    <t>TUBULÃO A CÉU ABERTO, DIÂMETRO DO FUSTE DE 100CM, ESCAVAÇÃO MECÂNICA, SEM ALARGAMENTO DE BASE, CONCRETO FEITO EM OBRA E LANÇADO COM JERICA (EXCLUSIVE MOBILIZAÇÃO E DESMOBILIZAÇÃO). AF_05/2020_PA</t>
  </si>
  <si>
    <t>101103</t>
  </si>
  <si>
    <t>TUBULÃO A CÉU ABERTO, DIÂMETRO DO FUSTE DE 120CM, ESCAVAÇÃO MECÂNICA, SEM ALARGAMENTO DE BASE, CONCRETO FEITO EM OBRA E LANÇADO COM JERICA (EXCLUSIVE MOBILIZAÇÃO E DESMOBILIZAÇÃO). AF_05/2020_PA</t>
  </si>
  <si>
    <t>101104</t>
  </si>
  <si>
    <t>TUBULÃO A CÉU ABERTO, DIÂMETRO DO FUSTE DE 70CM, ESCAVAÇÃO MANUAL, SEM ALARGAMENTO DE BASE, CONCRETO USINADO E LANÇADO COM BOMBA OU DIRETAMENTE DO CAMINHÃO (EXCLUSIVE BOMBEAMENTO). AF_05/2020_PA</t>
  </si>
  <si>
    <t>101105</t>
  </si>
  <si>
    <t>TUBULÃO A CÉU ABERTO, DIÂMETRO DO FUSTE DE 80CM, ESCAVAÇÃO MANUAL, SEM ALARGAMENTO DE BASE, CONCRETO USINADO E LANÇADO COM BOMBA OU DIRETAMENTE DO CAMINHÃO (EXCLUSIVE BOMBEAMENTO). AF_05/2020_PA</t>
  </si>
  <si>
    <t>101106</t>
  </si>
  <si>
    <t>TUBULÃO A CÉU ABERTO, DIÂMETRO DO FUSTE DE 100CM, ESCAVAÇÃO MANUAL, SEM ALARGAMENTO DE BASE, CONCRETO USINADO E LANÇADO COM BOMBA OU DIRETAMENTE DO CAMINHÃO (EXCLUSIVE BOMBEAMENTO). AF_05/2020_PA</t>
  </si>
  <si>
    <t>101107</t>
  </si>
  <si>
    <t>TUBULÃO A CÉU ABERTO, DIÂMETRO DO FUSTE DE 120CM, ESCAVAÇÃO MANUAL, SEM ALARGAMENTO DE BASE, CONCRETO USINADO E LANÇADO COM BOMBA OU DIRETAMENTE DO CAMINHÃO (EXCLUSIVE BOMBEAMENTO). AF_05/2020_PA</t>
  </si>
  <si>
    <t>101108</t>
  </si>
  <si>
    <t>TUBULÃO A CÉU ABERTO, DIÂMETRO DO FUSTE DE 70CM, ESCAVAÇÃO MECÂNICA, SEM ALARGAMENTO DE BASE, CONCRETO USINADO E LANÇADO COM BOMBA OU DIRETAMENTE DO CAMINHÃO (EXCLUSIVE BOMBEAMENTO, MOBILIZAÇÃO E DESMOBILIZAÇÃO). AF_05/2020_PA</t>
  </si>
  <si>
    <t>101109</t>
  </si>
  <si>
    <t>TUBULÃO A CÉU ABERTO, DIÂMETRO DO FUSTE DE 80CM, ESCAVAÇÃO MECÂNICA, SEM ALARGAMENTO DE BASE, CONCRETO USINADO E LANÇADO COM BOMBA OU DIRETAMENTE DO CAMINHÃO (EXCLUSIVE BOMBEAMENTO, MOBILIZAÇÃO E DESMOBILIZAÇÃO). AF_05/2020_PA</t>
  </si>
  <si>
    <t>101110</t>
  </si>
  <si>
    <t>TUBULÃO A CÉU ABERTO, DIÂMETRO DO FUSTE DE 100CM, ESCAVAÇÃO MECÂNICA, SEM ALARGAMENTO DE BASE, CONCRETO USINADO E LANÇADO COM BOMBA OU DIRETAMENTE DO CAMINHÃO (EXCLUSIVE BOMBEAMENTO, MOBILIZAÇÃO E DESMOBILIZAÇÃO). AF_05/2020_PA</t>
  </si>
  <si>
    <t>101111</t>
  </si>
  <si>
    <t>TUBULÃO A CÉU ABERTO, DIÂMETRO DO FUSTE DE 120CM, ESCAVAÇÃO MECÂNICA, SEM ALARGAMENTO DE BASE, CONCRETO USINADO E LANÇADO COM BOMBA OU DIRETAMENTE DO CAMINHÃO (EXCLUSIVE BOMBEAMENTO, MOBILIZAÇÃO E DESMOBILIZAÇÃO). AF_05/2020_PA</t>
  </si>
  <si>
    <t>101112</t>
  </si>
  <si>
    <t>ALARGAMENTO DE BASE DE TUBULÃO A CÉU ABERTO, ESCAVAÇÃO MANUAL, CONCRETO FEITO EM OBRA E LANÇADO COM JERICA. AF_05/2020</t>
  </si>
  <si>
    <t>101113</t>
  </si>
  <si>
    <t>ALARGAMENTO DE BASE DE TUBULÃO A CÉU ABERTO, ESCAVAÇÃO MANUAL, CONCRETO USINADO E LANÇADO COM BOMBA OU DIRETAMENTE DO CAMINHÃO (EXCLUSIVE BOMBEAMENTO). AF_05/2020</t>
  </si>
  <si>
    <t>95601</t>
  </si>
  <si>
    <t>ARRASAMENTO MECANICO DE ESTACA DE CONCRETO ARMADO, DIAMETROS DE ATÉ 40 CM. AF_05/2021</t>
  </si>
  <si>
    <t>95602</t>
  </si>
  <si>
    <t>ARRASAMENTO MECANICO DE ESTACA DE CONCRETO ARMADO, DIAMETROS DE 41 CM A 60 CM. AF_05/2021</t>
  </si>
  <si>
    <t>95603</t>
  </si>
  <si>
    <t>ARRASAMENTO MECANICO DE ESTACA DE CONCRETO ARMADO, DIAMETROS DE 61 CM A 80 CM. AF_05/2021</t>
  </si>
  <si>
    <t>95604</t>
  </si>
  <si>
    <t>ARRASAMENTO MECANICO DE ESTACA DE CONCRETO ARMADO, DIAMETROS DE 81 CM A 100 CM. AF_05/2021</t>
  </si>
  <si>
    <t>95605</t>
  </si>
  <si>
    <t>ARRASAMENTO MECANICO DE ESTACA DE CONCRETO ARMADO, DIAMETROS DE 101 CM A 150 CM. AF_05/2021</t>
  </si>
  <si>
    <t>95607</t>
  </si>
  <si>
    <t>ARRASAMENTO DE ESTACA METÁLICA, PERFIL LAMINADO TIPO  I  FAMÍLIA 250. AF_05/2021</t>
  </si>
  <si>
    <t>95608</t>
  </si>
  <si>
    <t>ARRASAMENTO MECÂNICO DE ESTACA METÁLICA, PERFIL LAMINADO TIPO  H - FAMÍLIA 250. AF_05/2021</t>
  </si>
  <si>
    <t>95609</t>
  </si>
  <si>
    <t>ARRASAMENTO MECÂNICO DE ESTACA METÁLICA, PERFIL LAMINADO TIPO  H - FAMÍLIA 310. AF_05/2021</t>
  </si>
  <si>
    <t>100651</t>
  </si>
  <si>
    <t>ESTACA HÉLICE CONTÍNUA, DIÂMETRO DE 30 CM, INCLUSO CONCRETO FCK=30MPA E ARMADURA MÍNIMA (EXCLUSIVE BOMBEAMENTO, MOBILIZAÇÃO E DESMOBILIZAÇÃO). AF_12/2019_PA</t>
  </si>
  <si>
    <t>100652</t>
  </si>
  <si>
    <t>ESTACA HÉLICE CONTÍNUA , DIÂMETRO DE 50 CM, INCLUSO CONCRETO FCK=30MPA E ARMADURA MÍNIMA (EXCLUSIVE BOMBEAMENTO, MOBILIZAÇÃO E DESMOBILIZAÇÃO). AF_12/2019_PA</t>
  </si>
  <si>
    <t>100653</t>
  </si>
  <si>
    <t>ESTACA HÉLICE CONTÍNUA, DIÂMETRO DE 70 CM, INCLUSO CONCRETO FCK=30MPA E ARMADURA MÍNIMA (EXCLUSIVE BOMBEAMENTO, MOBILIZAÇÃO E DESMOBILIZAÇÃO). AF_12/2019_PA</t>
  </si>
  <si>
    <t>100654</t>
  </si>
  <si>
    <t>ESTACA HÉLICE CONTÍNUA, DIÂMETRO DE 80 CM, INCLUSO CONCRETO FCK=30MPA E ARMADURA MÍNIMA (EXCLUSIVE BOMBEAMENTO, MOBILIZAÇÃO E DESMOBILIZAÇÃO). AF_12/2019_PA</t>
  </si>
  <si>
    <t>100655</t>
  </si>
  <si>
    <t>ESTACA HÉLICE CONTÍNUA, DIÂMETRO DE 90 CM, INCLUSO CONCRETO FCK=30MPA E ARMADURA MÍNIMA (EXCLUSIVE BOMBEAMENTO, MOBILIZAÇÃO E DESMOBILIZAÇÃO). AF_12/2019_PA</t>
  </si>
  <si>
    <t>100656</t>
  </si>
  <si>
    <t>ESTACA PRÉ-MOLDADA DE CONCRETO, SEÇÃO QUADRADA, CAPACIDADE DE 25 TONELADAS, INCLUSO EMENDA (EXCLUSIVE MOBILIZAÇÃO E DESMOBILIZAÇÃO). AF_12/2019</t>
  </si>
  <si>
    <t>100657</t>
  </si>
  <si>
    <t>ESTACA PRÉ-MOLDADA DE CONCRETO SEÇÃO QUADRADA, CAPACIDADE DE 50 TONELADAS, INCLUSO EMENDA (EXCLUSIVE MOBILIZAÇÃO E DESMOBILIZAÇÃO). AF_12/2019</t>
  </si>
  <si>
    <t>100658</t>
  </si>
  <si>
    <t>ESTACA PRÉ-MOLDADA DE CONCRETO CENTRIFUGADO, SEÇÃO CIRCULAR, CAPACIDADE DE 100 TONELADAS, INCLUSO EMENDA (EXCLUSIVE MOBILIZAÇÃO E DESMOBILIZAÇÃO). AF_12/2019</t>
  </si>
  <si>
    <t>100889</t>
  </si>
  <si>
    <t>ESTACA METÁLICA PARA FUNDAÇÃO, UTILIZANDO PERFIL LAMINADO HP250X62 (EXCLUSIVE MOBILIZAÇÃO E DESMOBILIZAÇÃO). AF_01/2020</t>
  </si>
  <si>
    <t>100890</t>
  </si>
  <si>
    <t>ESTACA METÁLICA PARA FUNDAÇÃO, UTILIZANDO PERFIL LAMINADO HP310X79 (EXCLUSIVE MOBILIZAÇÃO E DESMOBILIZAÇÃO). AF_01/2020</t>
  </si>
  <si>
    <t>100892</t>
  </si>
  <si>
    <t>ESTACA METÁLICA PARA CONTENÇÃO, UTILIZANDO PERFIL LAMINADO W250X32,7 (EXCLUSIVE MOBILIZAÇÃO E DESMOBILIZAÇÃO). AF_01/2020</t>
  </si>
  <si>
    <t>100893</t>
  </si>
  <si>
    <t>ESTACA METÁLICA PARA CONTENÇÃO, UTILIZANDO PERFIL LAMINADO W250X38,5 (EXCLUSIVE MOBILIZAÇÃO E DESMOBILIZAÇÃO). AF_01/2020</t>
  </si>
  <si>
    <t>100894</t>
  </si>
  <si>
    <t>ESTACA METÁLICA PARA CONTENÇÃO, UTILIZANDO PERFIL LAMINADO W250X44,8 (EXCLUSIVE MOBILIZAÇÃO E DESMOBILIZAÇÃO). AF_01/2020</t>
  </si>
  <si>
    <t>100896</t>
  </si>
  <si>
    <t>ESTACA ESCAVADA MECANICAMENTE, SEM FLUIDO ESTABILIZANTE, COM 25CM DE DIÂMETRO, CONCRETO LANÇADO POR CAMINHÃO BETONEIRA (EXCLUSIVE MOBILIZAÇÃO E DESMOBILIZAÇÃO). AF_01/2020_PA</t>
  </si>
  <si>
    <t>100897</t>
  </si>
  <si>
    <t>ESTACA ESCAVADA MECANICAMENTE, SEM FLUIDO ESTABILIZANTE, COM 40CM DE DIÂMETRO, CONCRETO LANÇADO POR CAMINHÃO BETONEIRA (EXCLUSIVE MOBILIZAÇÃO E DESMOBILIZAÇÃO). AF_01/2020_PA</t>
  </si>
  <si>
    <t>100898</t>
  </si>
  <si>
    <t>ESTACA ESCAVADA MECANICAMENTE, SEM FLUIDO ESTABILIZANTE, COM 60CM DE DIÂMETRO, CONCRETO LANÇADO POR CAMINHÃO BETONEIRA (EXCLUSIVE MOBILIZAÇÃO E DESMOBILIZAÇÃO). AF_01/2020_PA</t>
  </si>
  <si>
    <t>100899</t>
  </si>
  <si>
    <t>ESTACA ESCAVADA MECANICAMENTE, SEM FLUIDO ESTABILIZANTE, COM 25CM DE DIÂMETRO, CONCRETO LANÇADO MANUALMENTE (EXCLUSIVE MOBILIZAÇÃO E DESMOBILIZAÇÃO). AF_01/2020_PA</t>
  </si>
  <si>
    <t>100900</t>
  </si>
  <si>
    <t>ESTACA ESCAVADA MECANICAMENTE, SEM FLUIDO ESTABILIZANTE, COM 60CM DE DIÂMETRO, CONCRETO LANÇADO POR BOMBA LANÇA (EXCLUSIVE BOMBEAMENTO, MOBILIZAÇÃO E DESMOBILIZAÇÃO). AF_01/2020_PA</t>
  </si>
  <si>
    <t>101173</t>
  </si>
  <si>
    <t>ESTACA BROCA DE CONCRETO, DIÂMETRO DE 20CM, ESCAVAÇÃO MANUAL COM TRADO CONCHA, COM ARMADURA DE ARRANQUE. AF_05/2020</t>
  </si>
  <si>
    <t>101174</t>
  </si>
  <si>
    <t>ESTACA BROCA DE CONCRETO, DIÂMETRO DE 25CM, ESCAVAÇÃO MANUAL COM TRADO CONCHA, COM ARMADURA DE ARRANQUE. AF_05/2020</t>
  </si>
  <si>
    <t>101175</t>
  </si>
  <si>
    <t>ESTACA BROCA DE CONCRETO, DIÂMETRO DE 30CM, ESCAVAÇÃO MANUAL COM TRADO CONCHA, COM ARMADURA DE ARRANQUE. AF_05/2020</t>
  </si>
  <si>
    <t>101176</t>
  </si>
  <si>
    <t>ESTACA BROCA DE CONCRETO, DIÂMETRO DE 30CM, ESCAVAÇÃO MANUAL COM TRADO CONCHA, INTEIRAMENTE ARMADA. AF_05/2020_PA</t>
  </si>
  <si>
    <t>102521</t>
  </si>
  <si>
    <t>ARRASAMENTO MECÂNICO DE ESTACA BARRETE DE CONCRETO ARMADO, SEÇÃO DE 0,40 X 2,50 M. AF_05/2021</t>
  </si>
  <si>
    <t>102522</t>
  </si>
  <si>
    <t>ARRASAMENTO MECÂNICO DE ESTACA BARRETE DE CONCRETO ARMADO, SEÇÃO DE 0,60 X 2,50 M. AF_05/2021</t>
  </si>
  <si>
    <t>102523</t>
  </si>
  <si>
    <t>ARRASAMENTO MECÂNICO DE ESTACA BARRETE DE CONCRETO ARMADO, SEÇÃO DE 0,80 X 2,50 M. AF_05/2021</t>
  </si>
  <si>
    <t>95240</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</si>
  <si>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</si>
  <si>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</si>
  <si>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</si>
  <si>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96617</t>
  </si>
  <si>
    <t>LASTRO DE CONCRETO MAGRO, APLICADO EM BLOCOS DE COROAMENTO OU SAPATAS, ESPESSURA DE 3 CM. AF_01/2024</t>
  </si>
  <si>
    <t>96619</t>
  </si>
  <si>
    <t>LASTRO DE CONCRETO MAGRO, APLICADO EM BLOCOS DE COROAMENTO OU SAPATAS, ESPESSURA DE 5 CM. AF_01/2024</t>
  </si>
  <si>
    <t>96620</t>
  </si>
  <si>
    <t>LASTRO DE CONCRETO MAGRO, APLICADO EM PISOS, LAJES SOBRE SOLO OU RADIERS. AF_01/2024</t>
  </si>
  <si>
    <t>96621</t>
  </si>
  <si>
    <t>LASTRO COM MATERIAL GRANULAR, APLICAÇÃO EM BLOCOS DE COROAMENTO, ESPESSURA DE *5 CM*. AF_01/2024</t>
  </si>
  <si>
    <t>96622</t>
  </si>
  <si>
    <t>LASTRO COM MATERIAL GRANULAR, APLICADO EM PISOS OU LAJES SOBRE SOLO, ESPESSURA DE *5 CM*. AF_01/2024</t>
  </si>
  <si>
    <t>96623</t>
  </si>
  <si>
    <t>LASTRO COM MATERIAL GRANULAR, APLICADO EM BLOCOS DE COROAMENTO, ESPESSURA DE *10 CM*. AF_01/2024</t>
  </si>
  <si>
    <t>LASTRO COM MATERIAL GRANULAR (PEDRA BRITADA N.2), APLICADO EM PISOS OU LAJES SOBRE SOLO, ESPESSURA DE *10 CM*. AF_01/2024</t>
  </si>
  <si>
    <t>97082</t>
  </si>
  <si>
    <t>ESCAVAÇÃO MANUAL DE VIGA DE BORDA PARA RADIER. AF_09/2021</t>
  </si>
  <si>
    <t>97083</t>
  </si>
  <si>
    <t>COMPACTAÇÃO MECÂNICA DE SOLO PARA EXECUÇÃO DE RADIER, PISO DE CONCRETO OU LAJE SOBRE SOLO, COM COMPACTADOR DE SOLOS A PERCUSSÃO. AF_09/2021</t>
  </si>
  <si>
    <t>97084</t>
  </si>
  <si>
    <t>COMPACTAÇÃO MECÂNICA DE SOLO PARA EXECUÇÃO DE RADIER, PISO DE CONCRETO OU LAJE SOBRE SOLO, COM COMPACTADOR DE SOLOS TIPO PLACA VIBRATÓRIA. AF_09/2021</t>
  </si>
  <si>
    <t>97086</t>
  </si>
  <si>
    <t>FABRICAÇÃO, MONTAGEM E DESMONTAGEM DE FORMA PARA RADIER, PISO DE CONCRETO OU LAJE SOBRE SOLO, EM MADEIRA SERRADA, 4 UTILIZAÇÕES. AF_09/2021</t>
  </si>
  <si>
    <t>97087</t>
  </si>
  <si>
    <t>CAMADA SEPARADORA PARA EXECUÇÃO DE RADIER, PISO DE CONCRETO OU LAJE SOBRE SOLO, EM LONA PLÁSTICA. AF_09/2021</t>
  </si>
  <si>
    <t>97088</t>
  </si>
  <si>
    <t>ARMAÇÃO PARA EXECUÇÃO DE RADIER, PISO DE CONCRETO OU LAJE SOBRE SOLO, COM USO DE TELA Q-92. AF_09/2021</t>
  </si>
  <si>
    <t>97089</t>
  </si>
  <si>
    <t>ARMAÇÃO PARA EXECUÇÃO DE RADIER, PISO DE CONCRETO OU LAJE SOBRE SOLO, COM USO DE TELA Q-113. AF_09/2021</t>
  </si>
  <si>
    <t>97090</t>
  </si>
  <si>
    <t>ARMAÇÃO PARA EXECUÇÃO DE RADIER, PISO DE CONCRETO OU LAJE SOBRE SOLO, COM USO DE TELA Q-138. AF_09/2021</t>
  </si>
  <si>
    <t>97091</t>
  </si>
  <si>
    <t>ARMAÇÃO PARA EXECUÇÃO DE RADIER, PISO DE CONCRETO OU LAJE SOBRE SOLO, COM USO DE TELA Q-159. AF_09/2021</t>
  </si>
  <si>
    <t>97092</t>
  </si>
  <si>
    <t>ARMAÇÃO PARA EXECUÇÃO DE RADIER, PISO DE CONCRETO OU LAJE SOBRE SOLO, COM USO DE TELA Q-196. AF_09/2021</t>
  </si>
  <si>
    <t>97093</t>
  </si>
  <si>
    <t>ARMAÇÃO PARA EXECUÇÃO DE RADIER, PISO DE CONCRETO OU LAJE SOBRE SOLO, COM USO DE TELA Q-283. AF_09/2021</t>
  </si>
  <si>
    <t>97097</t>
  </si>
  <si>
    <t>ACABAMENTO POLIDO PARA PISO DE CONCRETO ARMADO OU LAJE SOBRE SOLO DE ALTA RESISTÊNCIA. AF_09/2021</t>
  </si>
  <si>
    <t>97101</t>
  </si>
  <si>
    <t>EXECUÇÃO DE RADIER, ESPESSURA DE 10 CM, FCK = 30 MPA, COM USO DE FORMAS EM MADEIRA SERRADA. AF_09/2021</t>
  </si>
  <si>
    <t>97102</t>
  </si>
  <si>
    <t>EXECUÇÃO DE RADIER, ESPESSURA DE 15 CM, FCK = 30 MPA, COM USO DE FORMAS EM MADEIRA SERRADA. AF_09/2021</t>
  </si>
  <si>
    <t>97103</t>
  </si>
  <si>
    <t>EXECUÇÃO DE RADIER, ESPESSURA DE 20 CM, FCK = 30 MPA, COM USO DE FORMAS EM MADEIRA SERRADA. AF_09/2021</t>
  </si>
  <si>
    <t>100322</t>
  </si>
  <si>
    <t>LASTRO COM MATERIAL GRANULAR (PEDRA BRITADA N.3), APLICADO EM PISOS OU LAJES SOBRE SOLO, ESPESSURA DE *10 CM*. AF_01/2024</t>
  </si>
  <si>
    <t>LASTRO COM MATERIAL GRANULAR (AREIA MÉDIA), APLICADO EM PISOS OU LAJES SOBRE SOLO, ESPESSURA DE *10 CM*. AF_01/2024</t>
  </si>
  <si>
    <t>100324</t>
  </si>
  <si>
    <t>LASTRO COM MATERIAL GRANULAR (PEDRA BRITADA N.1 E PEDRA BRITADA N.2), APLICADO EM PISOS OU LAJES SOBRE SOLO, ESPESSURA DE *10 CM*. AF_01/2024</t>
  </si>
  <si>
    <t>103072</t>
  </si>
  <si>
    <t>EXECUÇÃO DE RADIER, ESPESSURA DE 25 CM, FCK = 30 MPA, COM USO DE FORMAS EM MADEIRA SERRADA. AF_09/2021</t>
  </si>
  <si>
    <t>103073</t>
  </si>
  <si>
    <t>EXECUÇÃO DE RADIER, ESPESSURA DE 30 CM, FCK = 30 MPA, COM USO DE FORMAS EM MADEIRA SERRADA. AF_09/2021</t>
  </si>
  <si>
    <t>103074</t>
  </si>
  <si>
    <t>EXECUÇÃO DE PISO DE CONCRETO, SEM ACABAMENTO SUPERFICIAL, ESPESSURA DE 15 CM, FCK = 30 MPA, COM USO DE FORMAS EM MADEIRA SERRADA. AF_09/2021</t>
  </si>
  <si>
    <t>103075</t>
  </si>
  <si>
    <t>EXECUÇÃO DE PISO DE CONCRETO, COM ACABAMENTO SUPERFICIAL, ESPESSURA DE 15 CM, FCK = 30 MPA, COM USO DE FORMAS EM MADEIRA SERRADA. AF_09/2021</t>
  </si>
  <si>
    <t>103076</t>
  </si>
  <si>
    <t>EXECUÇÃO DE LAJE SOBRE SOLO, ESPESSURA DE 10 CM, FCK = 30 MPA, COM USO DE FORMAS EM MADEIRA SERRADA. AF_09/2021</t>
  </si>
  <si>
    <t>103077</t>
  </si>
  <si>
    <t>EXECUÇÃO DE LAJE SOBRE SOLO, ESPESSURA DE 15 CM, FCK = 30 MPA, COM USO DE FORMAS EM MADEIRA SERRADA. AF_09/2021</t>
  </si>
  <si>
    <t>103078</t>
  </si>
  <si>
    <t>EXECUÇÃO DE LAJE SOBRE SOLO, ESPESSURA DE 20 CM, FCK = 30 MPA, COM USO DE FORMAS EM MADEIRA SERRADA. AF_09/2021</t>
  </si>
  <si>
    <t>103079</t>
  </si>
  <si>
    <t>EXECUÇÃO DE LAJE SOBRE SOLO, ESPESSURA DE 25 CM, FCK = 30 MPA, COM USO DE FORMAS EM MADEIRA SERRADA. AF_09/2021</t>
  </si>
  <si>
    <t>103080</t>
  </si>
  <si>
    <t>EXECUÇÃO DE LAJE SOBRE SOLO, ESPESSURA DE 30 CM, FCK = 30 MPA, COM USO DE FORMAS EM MADEIRA SERRADA. AF_09/2021</t>
  </si>
  <si>
    <t>92263</t>
  </si>
  <si>
    <t>FABRICAÇÃO DE FÔRMA PARA PILARES E ESTRUTURAS SIMILARES, EM CHAPA DE MADEIRA COMPENSADA RESINADA, E = 17 MM. AF_09/2020</t>
  </si>
  <si>
    <t>92264</t>
  </si>
  <si>
    <t>FABRICAÇÃO DE FÔRMA PARA PILARES E ESTRUTURAS SIMILARES, EM CHAPA DE MADEIRA COMPENSADA PLASTIFICADA, E = 18 MM. AF_09/2020</t>
  </si>
  <si>
    <t>92265</t>
  </si>
  <si>
    <t>FABRICAÇÃO DE FÔRMA PARA VIGAS, EM CHAPA DE MADEIRA COMPENSADA RESINADA, E = 17 MM. AF_09/2020</t>
  </si>
  <si>
    <t>92266</t>
  </si>
  <si>
    <t>FABRICAÇÃO DE FÔRMA PARA VIGAS, EM CHAPA DE MADEIRA COMPENSADA PLASTIFICADA, E = 18 MM. AF_09/2020</t>
  </si>
  <si>
    <t>92267</t>
  </si>
  <si>
    <t>FABRICAÇÃO DE FÔRMA PARA LAJES, EM CHAPA DE MADEIRA COMPENSADA RESINADA, E = 17 MM. AF_09/2020</t>
  </si>
  <si>
    <t>92269</t>
  </si>
  <si>
    <t>FABRICAÇÃO DE FÔRMA PARA PILARES E ESTRUTURAS SIMILARES, EM MADEIRA SERRADA, E=25 MM. AF_09/2020</t>
  </si>
  <si>
    <t>92270</t>
  </si>
  <si>
    <t>FABRICAÇÃO DE FÔRMA PARA VIGAS, COM MADEIRA SERRADA, E = 25 MM. AF_09/2020</t>
  </si>
  <si>
    <t>92271</t>
  </si>
  <si>
    <t>FABRICAÇÃO DE FÔRMA PARA LAJES, EM MADEIRA SERRADA, E=25 MM. AF_09/2020</t>
  </si>
  <si>
    <t>92272</t>
  </si>
  <si>
    <t>FABRICAÇÃO DE ESCORAS DE VIGA DO TIPO GARFO, EM MADEIRA. AF_09/2020</t>
  </si>
  <si>
    <t>92273</t>
  </si>
  <si>
    <t>FABRICAÇÃO DE ESCORAS DO TIPO PONTALETE, EM MADEIRA, PARA PÉ-DIREITO SIMPLES. AF_09/2020</t>
  </si>
  <si>
    <t>92409</t>
  </si>
  <si>
    <t>MONTAGEM E DESMONTAGEM DE FÔRMA DE PILARES RETANGULARES E ESTRUTURAS SIMILARES, PÉ-DIREITO SIMPLES, EM MADEIRA SERRADA, 1 UTILIZAÇÃO. AF_09/2020</t>
  </si>
  <si>
    <t>92411</t>
  </si>
  <si>
    <t>MONTAGEM E DESMONTAGEM DE FÔRMA DE PILARES RETANGULARES E ESTRUTURAS SIMILARES, PÉ-DIREITO SIMPLES, EM MADEIRA SERRADA, 2 UTILIZAÇÕES. AF_09/2020</t>
  </si>
  <si>
    <t>92413</t>
  </si>
  <si>
    <t>MONTAGEM E DESMONTAGEM DE FÔRMA DE PILARES RETANGULARES E ESTRUTURAS SIMILARES, PÉ-DIREITO SIMPLES, EM MADEIRA SERRADA, 4 UTILIZAÇÕES. AF_09/2020</t>
  </si>
  <si>
    <t>92417</t>
  </si>
  <si>
    <t>MONTAGEM E DESMONTAGEM DE FÔRMA DE PILARES RETANGULARES E ESTRUTURAS SIMILARES, PÉ-DIREITO DUPLO, EM CHAPA DE MADEIRA COMPENSADA RESINADA, 2 UTILIZAÇÕES. AF_09/2020</t>
  </si>
  <si>
    <t>92419</t>
  </si>
  <si>
    <t>MONTAGEM E DESMONTAGEM DE FÔRMA DE PILARES RETANGULARES E ESTRUTURAS SIMILARES, PÉ-DIREITO SIMPLES, EM CHAPA DE MADEIRA COMPENSADA RESINADA, 4 UTILIZAÇÕES. AF_09/2020</t>
  </si>
  <si>
    <t>92421</t>
  </si>
  <si>
    <t>MONTAGEM E DESMONTAGEM DE FÔRMA DE PILARES RETANGULARES E ESTRUTURAS SIMILARES, PÉ-DIREITO DUPLO, EM CHAPA DE MADEIRA COMPENSADA RESINADA, 4 UTILIZAÇÕES. AF_09/2020</t>
  </si>
  <si>
    <t>92423</t>
  </si>
  <si>
    <t>MONTAGEM E DESMONTAGEM DE FÔRMA DE PILARES RETANGULARES E ESTRUTURAS SIMILARES, PÉ-DIREITO SIMPLES, EM CHAPA DE MADEIRA COMPENSADA RESINADA, 6 UTILIZAÇÕES. AF_09/2020</t>
  </si>
  <si>
    <t>92425</t>
  </si>
  <si>
    <t>MONTAGEM E DESMONTAGEM DE FÔRMA DE PILARES RETANGULARES E ESTRUTURAS SIMILARES, PÉ-DIREITO DUPLO, EM CHAPA DE MADEIRA COMPENSADA RESINADA, 6 UTILIZAÇÕES. AF_09/2020</t>
  </si>
  <si>
    <t>92427</t>
  </si>
  <si>
    <t>MONTAGEM E DESMONTAGEM DE FÔRMA DE PILARES RETANGULARES E ESTRUTURAS SIMILARES, PÉ-DIREITO SIMPLES, EM CHAPA DE MADEIRA COMPENSADA RESINADA, 8 UTILIZAÇÕES. AF_09/2020</t>
  </si>
  <si>
    <t>92429</t>
  </si>
  <si>
    <t>MONTAGEM E DESMONTAGEM DE FÔRMA DE PILARES RETANGULARES E ESTRUTURAS SIMILARES, PÉ-DIREITO DUPLO, EM CHAPA DE MADEIRA COMPENSADA RESINADA, 8 UTILIZAÇÕES. AF_09/2020</t>
  </si>
  <si>
    <t>92431</t>
  </si>
  <si>
    <t>MONTAGEM E DESMONTAGEM DE FÔRMA DE PILARES RETANGULARES E ESTRUTURAS SIMILARES, PÉ-DIREITO SIMPLES, EM CHAPA DE MADEIRA COMPENSADA PLASTIFICADA, 10 UTILIZAÇÕES. AF_09/2020</t>
  </si>
  <si>
    <t>92433</t>
  </si>
  <si>
    <t>MONTAGEM E DESMONTAGEM DE FÔRMA DE PILARES RETANGULARES E ESTRUTURAS SIMILARES, PÉ-DIREITO DUPLO, EM CHAPA DE MADEIRA COMPENSADA PLASTIFICADA, 10 UTILIZAÇÕES. AF_09/2020</t>
  </si>
  <si>
    <t>92435</t>
  </si>
  <si>
    <t>MONTAGEM E DESMONTAGEM DE FÔRMA DE PILARES RETANGULARES E ESTRUTURAS SIMILARES, PÉ-DIREITO SIMPLES, EM CHAPA DE MADEIRA COMPENSADA PLASTIFICADA, 12 UTILIZAÇÕES. AF_09/2020</t>
  </si>
  <si>
    <t>92437</t>
  </si>
  <si>
    <t>MONTAGEM E DESMONTAGEM DE FÔRMA DE PILARES RETANGULARES E ESTRUTURAS SIMILARES, PÉ-DIREITO DUPLO, EM CHAPA DE MADEIRA COMPENSADA PLASTIFICADA, 12 UTILIZAÇÕES. AF_09/2020</t>
  </si>
  <si>
    <t>92439</t>
  </si>
  <si>
    <t>MONTAGEM E DESMONTAGEM DE FÔRMA DE PILARES RETANGULARES E ESTRUTURAS SIMILARES, PÉ-DIREITO SIMPLES, EM CHAPA DE MADEIRA COMPENSADA PLASTIFICADA, 14 UTILIZAÇÕES. AF_09/2020</t>
  </si>
  <si>
    <t>92441</t>
  </si>
  <si>
    <t>MONTAGEM E DESMONTAGEM DE FÔRMA DE PILARES RETANGULARES E ESTRUTURAS SIMILARES, PÉ-DIREITO DUPLO, EM CHAPA DE MADEIRA COMPENSADA PLASTIFICADA, 14 UTILIZAÇÕES. AF_09/2020</t>
  </si>
  <si>
    <t>92443</t>
  </si>
  <si>
    <t>MONTAGEM E DESMONTAGEM DE FÔRMA DE PILARES RETANGULARES E ESTRUTURAS SIMILARES, PÉ-DIREITO SIMPLES, EM CHAPA DE MADEIRA COMPENSADA PLASTIFICADA, 18 UTILIZAÇÕES. AF_09/2020</t>
  </si>
  <si>
    <t>92445</t>
  </si>
  <si>
    <t>MONTAGEM E DESMONTAGEM DE FÔRMA DE PILARES RETANGULARES E ESTRUTURAS SIMILARES, PÉ-DIREITO DUPLO, EM CHAPA DE MADEIRA COMPENSADA PLASTIFICADA, 18 UTILIZAÇÕES. AF_09/2020</t>
  </si>
  <si>
    <t>92446</t>
  </si>
  <si>
    <t>MONTAGEM E DESMONTAGEM DE FÔRMA DE VIGA, ESCORAMENTO COM PONTALETE DE MADEIRA, PÉ-DIREITO SIMPLES, EM MADEIRA SERRADA, 1 UTILIZAÇÃO. AF_09/2020</t>
  </si>
  <si>
    <t>92447</t>
  </si>
  <si>
    <t>MONTAGEM E DESMONTAGEM DE FÔRMA DE VIGA, ESCORAMENTO COM PONTALETE DE MADEIRA, PÉ-DIREITO SIMPLES, EM MADEIRA SERRADA, 2 UTILIZAÇÕES. AF_09/2020</t>
  </si>
  <si>
    <t>92448</t>
  </si>
  <si>
    <t>MONTAGEM E DESMONTAGEM DE FÔRMA DE VIGA, ESCORAMENTO COM PONTALETE DE MADEIRA, PÉ-DIREITO SIMPLES, EM MADEIRA SERRADA, 4 UTILIZAÇÕES. AF_09/2020</t>
  </si>
  <si>
    <t>92449</t>
  </si>
  <si>
    <t>MONTAGEM E DESMONTAGEM DE FÔRMA DE VIGA, ESCORAMENTO COM GARFO DE MADEIRA, PÉ-DIREITO DUPLO, EM CHAPA DE MADEIRA RESINADA, 2 UTILIZAÇÕES. AF_09/2020</t>
  </si>
  <si>
    <t>92450</t>
  </si>
  <si>
    <t>MONTAGEM E DESMONTAGEM DE FÔRMA DE VIGA, ESCORAMENTO METÁLICO, PÉ-DIREITO DUPLO, EM CHAPA DE MADEIRA RESINADA, 2 UTILIZAÇÕES. AF_09/2020</t>
  </si>
  <si>
    <t>92452</t>
  </si>
  <si>
    <t>MONTAGEM E DESMONTAGEM DE FÔRMA DE VIGA, ESCORAMENTO METÁLICO, PÉ-DIREITO SIMPLES, EM CHAPA DE MADEIRA RESINADA, 2 UTILIZAÇÕES. AF_09/2020</t>
  </si>
  <si>
    <t>92453</t>
  </si>
  <si>
    <t>MONTAGEM E DESMONTAGEM DE FÔRMA DE VIGA, ESCORAMENTO COM GARFO DE MADEIRA, PÉ-DIREITO DUPLO, EM CHAPA DE MADEIRA RESINADA, 4 UTILIZAÇÕES. AF_09/2020</t>
  </si>
  <si>
    <t>92454</t>
  </si>
  <si>
    <t>MONTAGEM E DESMONTAGEM DE FÔRMA DE VIGA, ESCORAMENTO METÁLICO, PÉ-DIREITO DUPLO, EM CHAPA DE MADEIRA RESINADA, 4 UTILIZAÇÕES. AF_09/2020</t>
  </si>
  <si>
    <t>92455</t>
  </si>
  <si>
    <t>MONTAGEM E DESMONTAGEM DE FÔRMA DE VIGA, ESCORAMENTO COM GARFO DE MADEIRA, PÉ-DIREITO SIMPLES, EM CHAPA DE MADEIRA RESINADA, 4 UTILIZAÇÕES. AF_09/2020</t>
  </si>
  <si>
    <t>92456</t>
  </si>
  <si>
    <t>MONTAGEM E DESMONTAGEM DE FÔRMA DE VIGA, ESCORAMENTO METÁLICO, PÉ-DIREITO SIMPLES, EM CHAPA DE MADEIRA RESINADA, 4 UTILIZAÇÕES. AF_09/2020</t>
  </si>
  <si>
    <t>92457</t>
  </si>
  <si>
    <t>MONTAGEM E DESMONTAGEM DE FÔRMA DE VIGA, ESCORAMENTO COM GARFO DE MADEIRA, PÉ-DIREITO DUPLO, EM CHAPA DE MADEIRA RESINADA, 6 UTILIZAÇÕES. AF_09/2020</t>
  </si>
  <si>
    <t>92458</t>
  </si>
  <si>
    <t>MONTAGEM E DESMONTAGEM DE FÔRMA DE VIGA, ESCORAMENTO METÁLICO, PÉ-DIREITO DUPLO, EM CHAPA DE MADEIRA RESINADA, 6 UTILIZAÇÕES. AF_12/2015</t>
  </si>
  <si>
    <t>92459</t>
  </si>
  <si>
    <t>MONTAGEM E DESMONTAGEM DE FÔRMA DE VIGA, ESCORAMENTO COM GARFO DE MADEIRA, PÉ-DIREITO SIMPLES, EM CHAPA DE MADEIRA RESINADA, 6 UTILIZAÇÕES. AF_09/2020</t>
  </si>
  <si>
    <t>92460</t>
  </si>
  <si>
    <t>MONTAGEM E DESMONTAGEM DE FÔRMA DE VIGA, ESCORAMENTO METÁLICO, PÉ-DIREITO SIMPLES, EM CHAPA DE MADEIRA RESINADA, 6 UTILIZAÇÕES. AF_09/2020</t>
  </si>
  <si>
    <t>92461</t>
  </si>
  <si>
    <t>MONTAGEM E DESMONTAGEM DE FÔRMA DE VIGA, ESCORAMENTO COM GARFO DE MADEIRA, PÉ-DIREITO DUPLO, EM CHAPA DE MADEIRA RESINADA, 8 UTILIZAÇÕES. AF_09/2020</t>
  </si>
  <si>
    <t>92462</t>
  </si>
  <si>
    <t>MONTAGEM E DESMONTAGEM DE FÔRMA DE VIGA, ESCORAMENTO METÁLICO, PÉ-DIREITO DUPLO, EM CHAPA DE MADEIRA RESINADA, 8 UTILIZAÇÕES. AF_09/2020</t>
  </si>
  <si>
    <t>92463</t>
  </si>
  <si>
    <t>MONTAGEM E DESMONTAGEM DE FÔRMA DE VIGA, ESCORAMENTO COM GARFO DE MADEIRA, PÉ-DIREITO SIMPLES, EM CHAPA DE MADEIRA RESINADA, 8 UTILIZAÇÕES. AF_09/2020</t>
  </si>
  <si>
    <t>92464</t>
  </si>
  <si>
    <t>MONTAGEM E DESMONTAGEM DE FÔRMA DE VIGA, ESCORAMENTO METÁLICO, PÉ-DIREITO SIMPLES, EM CHAPA DE MADEIRA RESINADA, 8 UTILIZAÇÕES. AF_09/2020</t>
  </si>
  <si>
    <t>92465</t>
  </si>
  <si>
    <t>MONTAGEM E DESMONTAGEM DE FÔRMA DE VIGA, ESCORAMENTO COM GARFO DE MADEIRA, PÉ-DIREITO DUPLO, EM CHAPA DE MADEIRA PLASTIFICADA, 10 UTILIZAÇÕES. AF_09/2020</t>
  </si>
  <si>
    <t>92466</t>
  </si>
  <si>
    <t>MONTAGEM E DESMONTAGEM DE FÔRMA DE VIGA, ESCORAMENTO METÁLICO, PÉ-DIREITO DUPLO, EM CHAPA DE MADEIRA PLASTIFICADA, 10 UTILIZAÇÕES. AF_09/2020</t>
  </si>
  <si>
    <t>92467</t>
  </si>
  <si>
    <t>MONTAGEM E DESMONTAGEM DE FÔRMA DE VIGA, ESCORAMENTO COM GARFO DE MADEIRA, PÉ-DIREITO SIMPLES, EM CHAPA DE MADEIRA PLASTIFICADA, 10 UTILIZAÇÕES. AF_09/2020</t>
  </si>
  <si>
    <t>92468</t>
  </si>
  <si>
    <t>MONTAGEM E DESMONTAGEM DE FÔRMA DE VIGA, ESCORAMENTO METÁLICO, PÉ-DIREITO SIMPLES, EM CHAPA DE MADEIRA PLASTIFICADA, 10 UTILIZAÇÕES. AF_09/2020</t>
  </si>
  <si>
    <t>92469</t>
  </si>
  <si>
    <t>MONTAGEM E DESMONTAGEM DE FÔRMA DE VIGA, ESCORAMENTO COM GARFO DE MADEIRA, PÉ-DIREITO DUPLO, EM CHAPA DE MADEIRA PLASTIFICADA, 12 UTILIZAÇÕES. AF_09/2020</t>
  </si>
  <si>
    <t>92470</t>
  </si>
  <si>
    <t>MONTAGEM E DESMONTAGEM DE FÔRMA DE VIGA, ESCORAMENTO METÁLICO, PÉ-DIREITO DUPLO, EM CHAPA DE MADEIRA PLASTIFICADA, 12 UTILIZAÇÕES. AF_09/2020</t>
  </si>
  <si>
    <t>92471</t>
  </si>
  <si>
    <t>MONTAGEM E DESMONTAGEM DE FÔRMA DE VIGA, ESCORAMENTO COM GARFO DE MADEIRA, PÉ-DIREITO SIMPLES, EM CHAPA DE MADEIRA PLASTIFICADA, 12 UTILIZAÇÕES. AF_09/2020</t>
  </si>
  <si>
    <t>92472</t>
  </si>
  <si>
    <t>MONTAGEM E DESMONTAGEM DE FÔRMA DE VIGA, ESCORAMENTO METÁLICO, PÉ-DIREITO SIMPLES, EM CHAPA DE MADEIRA PLASTIFICADA, 12 UTILIZAÇÕES. AF_09/2020</t>
  </si>
  <si>
    <t>92473</t>
  </si>
  <si>
    <t>MONTAGEM E DESMONTAGEM DE FÔRMA DE VIGA, ESCORAMENTO COM GARFO DE MADEIRA, PÉ-DIREITO DUPLO, EM CHAPA DE MADEIRA PLASTIFICADA, 14 UTILIZAÇÕES. AF_09/2020</t>
  </si>
  <si>
    <t>92474</t>
  </si>
  <si>
    <t>MONTAGEM E DESMONTAGEM DE FÔRMA DE VIGA, ESCORAMENTO METÁLICO, PÉ-DIREITO DUPLO, EM CHAPA DE MADEIRA PLASTIFICADA, 14 UTILIZAÇÕES. AF_09/2020</t>
  </si>
  <si>
    <t>92475</t>
  </si>
  <si>
    <t>MONTAGEM E DESMONTAGEM DE FÔRMA DE VIGA, ESCORAMENTO COM GARFO DE MADEIRA, PÉ-DIREITO SIMPLES, EM CHAPA DE MADEIRA PLASTIFICADA, 14 UTILIZAÇÕES. AF_09/2020</t>
  </si>
  <si>
    <t>92476</t>
  </si>
  <si>
    <t>MONTAGEM E DESMONTAGEM DE FÔRMA DE VIGA, ESCORAMENTO METÁLICO, PÉ-DIREITO SIMPLES, EM CHAPA DE MADEIRA PLASTIFICADA, 14 UTILIZAÇÕES. AF_09/2020</t>
  </si>
  <si>
    <t>92477</t>
  </si>
  <si>
    <t>MONTAGEM E DESMONTAGEM DE FÔRMA DE VIGA, ESCORAMENTO COM GARFO DE MADEIRA, PÉ-DIREITO DUPLO, EM CHAPA DE MADEIRA PLASTIFICADA, 18 UTILIZAÇÕES. AF_09/2020</t>
  </si>
  <si>
    <t>92478</t>
  </si>
  <si>
    <t>MONTAGEM E DESMONTAGEM DE FÔRMA DE VIGA, ESCORAMENTO METÁLICO, PÉ-DIREITO DUPLO, EM CHAPA DE MADEIRA PLASTIFICADA, 18 UTILIZAÇÕES. AF_09/2020</t>
  </si>
  <si>
    <t>92479</t>
  </si>
  <si>
    <t>MONTAGEM E DESMONTAGEM DE FÔRMA DE VIGA, ESCORAMENTO COM GARFO DE MADEIRA, PÉ-DIREITO SIMPLES, EM CHAPA DE MADEIRA PLASTIFICADA, 18 UTILIZAÇÕES. AF_09/2020</t>
  </si>
  <si>
    <t>92480</t>
  </si>
  <si>
    <t>MONTAGEM E DESMONTAGEM DE FÔRMA DE VIGA, ESCORAMENTO METÁLICO, PÉ-DIREITO SIMPLES, EM CHAPA DE MADEIRA PLASTIFICADA, 18 UTILIZAÇÕES. AF_09/2020</t>
  </si>
  <si>
    <t>92482</t>
  </si>
  <si>
    <t>MONTAGEM E DESMONTAGEM DE FÔRMA DE LAJE MACIÇA, PÉ-DIREITO SIMPLES, EM MADEIRA SERRADA, 1 UTILIZAÇÃO. AF_09/2020</t>
  </si>
  <si>
    <t>92484</t>
  </si>
  <si>
    <t>MONTAGEM E DESMONTAGEM DE FÔRMA DE LAJE MACIÇA, PÉ-DIREITO SIMPLES, EM MADEIRA SERRADA, 2 UTILIZAÇÕES. AF_09/2020</t>
  </si>
  <si>
    <t>92486</t>
  </si>
  <si>
    <t>MONTAGEM E DESMONTAGEM DE FÔRMA DE LAJE MACIÇA, PÉ-DIREITO SIMPLES, EM MADEIRA SERRADA, 4 UTILIZAÇÕES. AF_09/2020</t>
  </si>
  <si>
    <t>92488</t>
  </si>
  <si>
    <t>MONTAGEM E DESMONTAGEM DE FÔRMA DE LAJE NERVURADA COM CUBETA E ASSOALHO, PÉ-DIREITO DUPLO, EM CHAPA DE MADEIRA COMPENSADA RESINADA, 8 UTILIZAÇÕES. AF_09/2020</t>
  </si>
  <si>
    <t>92490</t>
  </si>
  <si>
    <t>MONTAGEM E DESMONTAGEM DE FÔRMA DE LAJE NERVURADA COM CUBETA E ASSOALHO, PÉ-DIREITO SIMPLES, EM CHAPA DE MADEIRA COMPENSADA RESINADA, 8 UTILIZAÇÕES. AF_09/2020</t>
  </si>
  <si>
    <t>92492</t>
  </si>
  <si>
    <t>MONTAGEM E DESMONTAGEM DE FÔRMA DE LAJE NERVURADA COM CUBETA E ASSOALHO, PÉ-DIREITO DUPLO, EM CHAPA DE MADEIRA COMPENSADA RESINADA, 10 UTILIZAÇÕES. AF_09/2020</t>
  </si>
  <si>
    <t>92494</t>
  </si>
  <si>
    <t>MONTAGEM E DESMONTAGEM DE FÔRMA DE LAJE NERVURADA COM CUBETA E ASSOALHO, PÉ-DIREITO SIMPLES, EM CHAPA DE MADEIRA COMPENSADA RESINADA, 10 UTILIZAÇÕES. AF_09/2020</t>
  </si>
  <si>
    <t>92496</t>
  </si>
  <si>
    <t>MONTAGEM E DESMONTAGEM DE FÔRMA DE LAJE NERVURADA COM CUBETA E ASSOALHO, PÉ-DIREITO DUPLO, EM CHAPA DE MADEIRA COMPENSADA RESINADA, 12 UTILIZAÇÕES. AF_09/2020</t>
  </si>
  <si>
    <t>92498</t>
  </si>
  <si>
    <t>MONTAGEM E DESMONTAGEM DE FÔRMA DE LAJE NERVURADA COM CUBETA E ASSOALHO, PÉ-DIREITO SIMPLES, EM CHAPA DE MADEIRA COMPENSADA RESINADA, 12 UTILIZAÇÕES. AF_09/2020</t>
  </si>
  <si>
    <t>92500</t>
  </si>
  <si>
    <t>MONTAGEM E DESMONTAGEM DE FÔRMA DE LAJE NERVURADA COM CUBETA E ASSOALHO, PÉ-DIREITO DUPLO, EM CHAPA DE MADEIRA COMPENSADA RESINADA, 14 UTILIZAÇÕES. AF_09/2020</t>
  </si>
  <si>
    <t>92502</t>
  </si>
  <si>
    <t>MONTAGEM E DESMONTAGEM DE FÔRMA DE LAJE NERVURADA COM CUBETA E ASSOALHO, PÉ-DIREITO SIMPLES, EM CHAPA DE MADEIRA COMPENSADA RESINADA, 14 UTILIZAÇÕES. AF_09/2020</t>
  </si>
  <si>
    <t>92504</t>
  </si>
  <si>
    <t>MONTAGEM E DESMONTAGEM DE FÔRMA DE LAJE NERVURADA COM CUBETA E ASSOALHO, PÉ-DIREITO DUPLO, EM CHAPA DE MADEIRA COMPENSADA RESINADA, 18 UTILIZAÇÕES. AF_09/2020</t>
  </si>
  <si>
    <t>92506</t>
  </si>
  <si>
    <t>MONTAGEM E DESMONTAGEM DE FÔRMA DE LAJE NERVURADA COM CUBETA E ASSOALHO, PÉ-DIREITO SIMPLES, EM CHAPA DE MADEIRA COMPENSADA RESINADA, 18 UTILIZAÇÕES. AF_09/2020</t>
  </si>
  <si>
    <t>92508</t>
  </si>
  <si>
    <t>MONTAGEM E DESMONTAGEM DE FÔRMA DE LAJE MACIÇA, PÉ-DIREITO DUPLO, EM CHAPA DE MADEIRA COMPENSADA RESINADA, 2 UTILIZAÇÕES. AF_09/2020</t>
  </si>
  <si>
    <t>92510</t>
  </si>
  <si>
    <t>MONTAGEM E DESMONTAGEM DE FÔRMA DE LAJE MACIÇA, PÉ-DIREITO SIMPLES, EM CHAPA DE MADEIRA COMPENSADA RESINADA, 2 UTILIZAÇÕES. AF_09/2020</t>
  </si>
  <si>
    <t>92512</t>
  </si>
  <si>
    <t>MONTAGEM E DESMONTAGEM DE FÔRMA DE LAJE MACIÇA, PÉ-DIREITO DUPLO, EM CHAPA DE MADEIRA COMPENSADA RESINADA, 4 UTILIZAÇÕES. AF_09/2020</t>
  </si>
  <si>
    <t>92514</t>
  </si>
  <si>
    <t>MONTAGEM E DESMONTAGEM DE FÔRMA DE LAJE MACIÇA, PÉ-DIREITO SIMPLES, EM CHAPA DE MADEIRA COMPENSADA RESINADA, 4 UTILIZAÇÕES. AF_09/2020</t>
  </si>
  <si>
    <t>92515</t>
  </si>
  <si>
    <t>MONTAGEM E DESMONTAGEM DE FÔRMA DE LAJE MACIÇA, PÉ-DIREITO DUPLO, EM CHAPA DE MADEIRA COMPENSADA RESINADA, 6 UTILIZAÇÕES. AF_09/2020</t>
  </si>
  <si>
    <t>92518</t>
  </si>
  <si>
    <t>MONTAGEM E DESMONTAGEM DE FÔRMA DE LAJE MACIÇA, PÉ-DIREITO SIMPLES, EM CHAPA DE MADEIRA COMPENSADA RESINADA, 6 UTILIZAÇÕES. AF_09/2020</t>
  </si>
  <si>
    <t>92520</t>
  </si>
  <si>
    <t>MONTAGEM E DESMONTAGEM DE FÔRMA DE LAJE MACIÇA, PÉ-DIREITO DUPLO, EM CHAPA DE MADEIRA COMPENSADA RESINADA, 8 UTILIZAÇÕES. AF_09/2020</t>
  </si>
  <si>
    <t>92522</t>
  </si>
  <si>
    <t>MONTAGEM E DESMONTAGEM DE FÔRMA DE LAJE MACIÇA, PÉ-DIREITO SIMPLES, EM CHAPA DE MADEIRA COMPENSADA RESINADA, 8 UTILIZAÇÕES. AF_09/2020</t>
  </si>
  <si>
    <t>92524</t>
  </si>
  <si>
    <t>MONTAGEM E DESMONTAGEM DE FÔRMA DE LAJE MACIÇA, PÉ-DIREITO DUPLO, EM CHAPA DE MADEIRA COMPENSADA PLASTIFICADA, 10 UTILIZAÇÕES. AF_09/2020</t>
  </si>
  <si>
    <t>92526</t>
  </si>
  <si>
    <t>MONTAGEM E DESMONTAGEM DE FÔRMA DE LAJE MACIÇA, PÉ-DIREITO SIMPLES, EM CHAPA DE MADEIRA COMPENSADA PLASTIFICADA, 10 UTILIZAÇÕES. AF_09/2020</t>
  </si>
  <si>
    <t>92528</t>
  </si>
  <si>
    <t>MONTAGEM E DESMONTAGEM DE FÔRMA DE LAJE MACIÇA, PÉ-DIREITO DUPLO, EM CHAPA DE MADEIRA COMPENSADA PLASTIFICADA, 12 UTILIZAÇÕES. AF_09/2020</t>
  </si>
  <si>
    <t>92530</t>
  </si>
  <si>
    <t>MONTAGEM E DESMONTAGEM DE FÔRMA DE LAJE MACIÇA, PÉ-DIREITO SIMPLES, EM CHAPA DE MADEIRA COMPENSADA PLASTIFICADA, 12 UTILIZAÇÕES. AF_09/2020</t>
  </si>
  <si>
    <t>92532</t>
  </si>
  <si>
    <t>MONTAGEM E DESMONTAGEM DE FÔRMA DE LAJE MACIÇA, PÉ-DIREITO DUPLO, EM CHAPA DE MADEIRA COMPENSADA PLASTIFICADA, 14 UTILIZAÇÕES. AF_09/2020</t>
  </si>
  <si>
    <t>92534</t>
  </si>
  <si>
    <t>MONTAGEM E DESMONTAGEM DE FÔRMA DE LAJE MACIÇA, PÉ-DIREITO SIMPLES, EM CHAPA DE MADEIRA COMPENSADA PLASTIFICADA, 14 UTILIZAÇÕES. AF_09/2020</t>
  </si>
  <si>
    <t>92536</t>
  </si>
  <si>
    <t>MONTAGEM E DESMONTAGEM DE FÔRMA DE LAJE MACIÇA, PÉ-DIREITO DUPLO, EM CHAPA DE MADEIRA COMPENSADA PLASTIFICADA, 18 UTILIZAÇÕES. AF_09/2020</t>
  </si>
  <si>
    <t>92538</t>
  </si>
  <si>
    <t>MONTAGEM E DESMONTAGEM DE FÔRMA DE LAJE MACIÇA, PÉ-DIREITO SIMPLES, EM CHAPA DE MADEIRA COMPENSADA PLASTIFICADA, 18 UTILIZAÇÕES. AF_09/2020</t>
  </si>
  <si>
    <t>96252</t>
  </si>
  <si>
    <t>FABRICAÇÃO DE FÔRMA PARA PILARES CIRCULARES, EM CHAPA DE MADEIRA COMPENSADA RESINADA. AF_06/2017</t>
  </si>
  <si>
    <t>96257</t>
  </si>
  <si>
    <t>MONTAGEM E DESMONTAGEM DE FÔRMA DE PILARES CIRCULARES, COM ÁREA MÉDIA DAS SEÇÕES MENOR OU IGUAL A 0,28 M², PÉ-DIREITO SIMPLES, EM MADEIRA, 2 UTILIZAÇÕES. AF_06/2017</t>
  </si>
  <si>
    <t>96258</t>
  </si>
  <si>
    <t>MONTAGEM E DESMONTAGEM DE FÔRMA DE PILARES CIRCULARES, COM ÁREA MÉDIA DAS SEÇÕES MAIOR QUE 0,28 M², PÉ-DIREITO SIMPLES, EM MADEIRA, 2 UTILIZAÇÕES. AF_06/2017</t>
  </si>
  <si>
    <t>96259</t>
  </si>
  <si>
    <t>MONTAGEM E DESMONTAGEM DE FÔRMA DE PILARES CIRCULARES, COM ÁREA MÉDIA DAS SEÇÕES MENOR OU IGUAL A 0,28 M², PÉ-DIREITO DUPLO, EM MADEIRA, 2 UTILIZAÇÕES. AF_06/2017</t>
  </si>
  <si>
    <t>96529</t>
  </si>
  <si>
    <t>FABRICAÇÃO, MONTAGEM E DESMONTAGEM DE FÔRMA PARA SAPATA, EM MADEIRA SERRADA, E=25 MM, 1 UTILIZAÇÃO. AF_01/2024</t>
  </si>
  <si>
    <t>96530</t>
  </si>
  <si>
    <t>FABRICAÇÃO, MONTAGEM E DESMONTAGEM DE FÔRMA PARA VIGA BALDRAME, EM MADEIRA SERRADA, E=25 MM, 1 UTILIZAÇÃO. AF_01/2024</t>
  </si>
  <si>
    <t>96531</t>
  </si>
  <si>
    <t>FABRICAÇÃO, MONTAGEM E DESMONTAGEM DE FÔRMA PARA BLOCO DE COROAMENTO, EM MADEIRA SERRADA, E=25 MM, 2 UTILIZAÇÕES. AF_01/2024</t>
  </si>
  <si>
    <t>96532</t>
  </si>
  <si>
    <t>FABRICAÇÃO, MONTAGEM E DESMONTAGEM DE FÔRMA PARA SAPATA, EM MADEIRA SERRADA, E=25 MM, 2 UTILIZAÇÕES. AF_01/2024</t>
  </si>
  <si>
    <t>96533</t>
  </si>
  <si>
    <t>FABRICAÇÃO, MONTAGEM E DESMONTAGEM DE FÔRMA PARA VIGA BALDRAME, EM MADEIRA SERRADA, E=25 MM, 2 UTILIZAÇÕES. AF_01/2024</t>
  </si>
  <si>
    <t>96534</t>
  </si>
  <si>
    <t>FABRICAÇÃO, MONTAGEM E DESMONTAGEM DE FÔRMA PARA BLOCO DE COROAMENTO, EM MADEIRA SERRADA, E=25 MM, 4 UTILIZAÇÕES. AF_01/2024</t>
  </si>
  <si>
    <t>96535</t>
  </si>
  <si>
    <t>FABRICAÇÃO, MONTAGEM E DESMONTAGEM DE FÔRMA PARA SAPATA, EM MADEIRA SERRADA, E=25 MM, 4 UTILIZAÇÕES. AF_01/2024</t>
  </si>
  <si>
    <t>96536</t>
  </si>
  <si>
    <t>FABRICAÇÃO, MONTAGEM E DESMONTAGEM DE FÔRMA PARA VIGA BALDRAME, EM MADEIRA SERRADA, E=25 MM, 4 UTILIZAÇÕES. AF_01/2024</t>
  </si>
  <si>
    <t>96537</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</si>
  <si>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</si>
  <si>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</si>
  <si>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</si>
  <si>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96540</t>
  </si>
  <si>
    <t>FABRICAÇÃO, MONTAGEM E DESMONTAGEM DE FÔRMA PARA BLOCO DE COROAMENTO, EM CHAPA DE MADEIRA COMPENSADA RESINADA, E=17 MM, 4 UTILIZAÇÕES. AF_01/2024</t>
  </si>
  <si>
    <t>96541</t>
  </si>
  <si>
    <t>FABRICAÇÃO, MONTAGEM E DESMONTAGEM DE FÔRMA PARA SAPATA, EM CHAPA DE MADEIRA COMPENSADA RESINADA, E=17 MM, 4 UTILIZAÇÕES. AF_01/2024</t>
  </si>
  <si>
    <t>96542</t>
  </si>
  <si>
    <t>FABRICAÇÃO, MONTAGEM E DESMONTAGEM DE FÔRMA PARA VIGA BALDRAME, EM CHAPA DE MADEIRA COMPENSADA RESINADA, E=17 MM, 4 UTILIZAÇÕES. AF_01/2024</t>
  </si>
  <si>
    <t>96543</t>
  </si>
  <si>
    <t>ARMAÇÃO DE BLOCO UTILIZANDO AÇO CA-60 DE 5 MM - MONTAGEM. AF_01/2024</t>
  </si>
  <si>
    <t>97747</t>
  </si>
  <si>
    <t>MONTAGEM E DESMONTAGEM DE FÔRMA DE PILARES CIRCULARES, COM ÁREA MÉDIA DAS SEÇÕES MAIOR QUE 0,28 M², PÉ-DIREITO DUPLO, EM MADEIRA, 2 UTILIZAÇÕES.  AF_06/2017</t>
  </si>
  <si>
    <t>101791</t>
  </si>
  <si>
    <t>FABRICAÇÃO DE ESCORAS DO TIPO PONTALETE, EM MADEIRA, PARA PÉ-DIREITO DUPLO. AF_09/2020</t>
  </si>
  <si>
    <t>101792</t>
  </si>
  <si>
    <t>ESCORAMENTO DE FÔRMAS DE LAJE EM MADEIRA NÃO APARELHADA, PÉ-DIREITO SIMPLES, INCLUSO TRAVAMENTO, 4 UTILIZAÇÕES. AF_09/2020</t>
  </si>
  <si>
    <t>18,39</t>
  </si>
  <si>
    <t>101793</t>
  </si>
  <si>
    <t>ESCORAMENTO DE FÔRMAS DE LAJE EM MADEIRA NÃO APARELHADA, PÉ-DIREITO DUPLO, INCLUSO TRAVAMENTO, 4 UTILIZAÇÕES. AF_09/2020</t>
  </si>
  <si>
    <t>101969</t>
  </si>
  <si>
    <t>FABRICAÇÃO DE FÔRMA PARA ESCADAS, COM 2 LANCES EM "U" E LAJE PLANA, EM CHAPA DE MADEIRA COMPENSADA PLASTIFICADA, E=18 MM. AF_11/2020</t>
  </si>
  <si>
    <t>101971</t>
  </si>
  <si>
    <t>FABRICAÇÃO DE FÔRMA PARA ESCADAS, COM 2 LANCES EM "U" E LAJE PLANA, EM CHAPA DE MADEIRA COMPENSADA RESINADA, E= 17 MM. AF_11/2020</t>
  </si>
  <si>
    <t>101973</t>
  </si>
  <si>
    <t>FABRICAÇÃO DE FÔRMA PARA ESCADAS, COM 2 LANCES EM "U" E LAJE PLANA, EM MADEIRA SERRADA, E=25 MM. AF_11/2020</t>
  </si>
  <si>
    <t>101974</t>
  </si>
  <si>
    <t>MONTAGEM E DESMONTAGEM DE FÔRMA PARA ESCADAS, COM 2 LANCES EM "U" E LAJE PLANA, EM MADEIRA SERRADA, 1 UTILIZAÇÃO. AF_11/2020</t>
  </si>
  <si>
    <t>101975</t>
  </si>
  <si>
    <t>MONTAGEM E DESMONTAGEM DE FÔRMA PARA ESCADAS, COM 2 LANCES EM "U"  E LAJE PLANA, EM MADEIRA SERRADA, 2 UTILIZAÇÕES. AF_11/2020</t>
  </si>
  <si>
    <t>101977</t>
  </si>
  <si>
    <t>MONTAGEM E DESMONTAGEM DE FÔRMA PARA ESCADAS, COM 2 LANCES EM "U" E LAJE PLANA, EM CHAPA DE MADEIRA COMPENSADA RESINADA, 2 UTILIZAÇÕES. AF_11/2020</t>
  </si>
  <si>
    <t>101980</t>
  </si>
  <si>
    <t>MONTAGEM E DESMONTAGEM DE FÔRMA PARA ESCADAS, COM 2 LANCES EM "U" E LAJE PLANA, EM CHAPA DE MADEIRA COMPENSADA RESINADA, 4 UTILIZAÇÕES. AF_11/2020</t>
  </si>
  <si>
    <t>101981</t>
  </si>
  <si>
    <t>MONTAGEM E DESMONTAGEM DE FÔRMA PARA ESCADAS, COM 2 LANCES EM "U" E LAJE PLANA, EM CHAPA DE MADEIRA COMPENSADA PLASTIFICADA, 6 UTILIZAÇÕES. AF_11/2020</t>
  </si>
  <si>
    <t>101982</t>
  </si>
  <si>
    <t>MONTAGEM E DESMONTAGEM DE FÔRMA PARA ESCADAS, COM 2 LANCES EM "U" E LAJE PLANA, EM CHAPA DE MADEIRA COMPENSADA PLASTIFICADA, 8 UTILIZAÇÕES. AF_11/2020</t>
  </si>
  <si>
    <t>101983</t>
  </si>
  <si>
    <t>MONTAGEM E DESMONTAGEM DE FÔRMA PARA ESCADAS, COM 2 LANCES EM "U" E LAJE PLANA, EM CHAPA DE MADEIRA COMPENSADA PLASTIFICADA, 10 UTILIZAÇÕES. AF_11/2020</t>
  </si>
  <si>
    <t>101985</t>
  </si>
  <si>
    <t>FABRICAÇÃO DE FÔRMA PARA ESCADAS, COM 2 LANCES EM "U" E LAJE CASCATA, EM CHAPA DE MADEIRA COMPENSADA PLASTIFICADA, E=18 MM. AF_11/2020</t>
  </si>
  <si>
    <t>101986</t>
  </si>
  <si>
    <t>FABRICAÇÃO DE FÔRMA PARA ESCADAS, COM 2 LANCES EM "U" E LAJE CASCATA, EM CHAPA DE MADEIRA COMPENSADA RESINADA, E= 17 MM. AF_11/2020</t>
  </si>
  <si>
    <t>101987</t>
  </si>
  <si>
    <t>FABRICAÇÃO DE FÔRMA PARA ESCADAS, COM 2 LANCES EM "U" E LAJE CASCATA, EM MADEIRA SERRADA, E=25 MM. AF_11/2020</t>
  </si>
  <si>
    <t>101988</t>
  </si>
  <si>
    <t>FABRICAÇÃO DE FÔRMA PARA ESCADAS, COM 2 LANCES EM "L" E LAJE PLANA, EM CHAPA DE MADEIRA COMPENSADA PLASTIFICADA, E=18 MM. AF_11/2020</t>
  </si>
  <si>
    <t>101989</t>
  </si>
  <si>
    <t>FABRICAÇÃO DE FÔRMA PARA ESCADAS, COM 2 LANCES EM "L" E LAJE PLANA, EM CHAPA DE MADEIRA COMPENSADA RESINADA, E= 17 MM. AF_11/2020</t>
  </si>
  <si>
    <t>101990</t>
  </si>
  <si>
    <t>FABRICAÇÃO DE FÔRMA PARA ESCADAS, COM 2 LANCES EM "L" E LAJE PLANA, EM MADEIRA SERRADA, E=25 MM. AF_11/2020</t>
  </si>
  <si>
    <t>101991</t>
  </si>
  <si>
    <t>FABRICAÇÃO DE FÔRMA PARA ESCADAS, COM 2 LANCES EM "L" E LAJE CASCATA, EM CHAPA DE MADEIRA COMPENSADA PLASTIFICADA, E=18 MM. AF_11/2020</t>
  </si>
  <si>
    <t>101992</t>
  </si>
  <si>
    <t>FABRICAÇÃO DE FÔRMA PARA ESCADAS, COM 2 LANCES EM "L" E LAJE CASCATA, EM CHAPA DE MADEIRA COMPENSADA RESINADA, E= 17 MM. AF_11/2020</t>
  </si>
  <si>
    <t>101993</t>
  </si>
  <si>
    <t>FABRICAÇÃO DE FÔRMA PARA ESCADAS, COM 2 LANCES EM "L" E LAJE CASCATA, EM MADEIRA SERRADA, E=25 MM. AF_11/2020</t>
  </si>
  <si>
    <t>101994</t>
  </si>
  <si>
    <t>FABRICAÇÃO DE FÔRMA PARA ESCADAS, COM 1 LANCE E LAJE PLANA, EM CHAPA DE MADEIRA COMPENSADA PLASTIFICADA, E=18 MM. AF_11/2020</t>
  </si>
  <si>
    <t>101995</t>
  </si>
  <si>
    <t>FABRICAÇÃO DE FÔRMA PARA ESCADAS, COM 1 LANCE E LAJE PLANA, EM CHAPA DE MADEIRA COMPENSADA RESINADA, E= 17 MM. AF_11/2020</t>
  </si>
  <si>
    <t>101996</t>
  </si>
  <si>
    <t>FABRICAÇÃO DE FÔRMA PARA ESCADAS, COM 1 LANCE E LAJE PLANA, EM MADEIRA SERRADA, E=25 MM. AF_11/2020</t>
  </si>
  <si>
    <t>101997</t>
  </si>
  <si>
    <t>FABRICAÇÃO DE FÔRMA PARA ESCADAS, COM 1 LANCE E LAJE CASCATA, EM CHAPA DE MADEIRA COMPENSADA PLASTIFICADA, E=18 MM. AF_11/2020</t>
  </si>
  <si>
    <t>101998</t>
  </si>
  <si>
    <t>FABRICAÇÃO DE FÔRMA PARA ESCADAS, COM 1 LANCE E LAJE CASCATA, EM CHAPA DE MADEIRA COMPENSADA RESINADA, E= 17 MM. AF_11/2020</t>
  </si>
  <si>
    <t>101999</t>
  </si>
  <si>
    <t>FABRICAÇÃO DE FÔRMA PARA ESCADAS, COM 1 LANCE E LAJE CASCATA, EM MADEIRA SERRADA, E=25 MM. AF_11/2020</t>
  </si>
  <si>
    <t>102000</t>
  </si>
  <si>
    <t>MONTAGEM E DESMONTAGEM DE FÔRMA PARA ESCADAS, COM 2 LANCES EM "U" E LAJE CASCATA, EM MADEIRA SERRADA, 1 UTILIZAÇÃO. AF_11/2020</t>
  </si>
  <si>
    <t>102001</t>
  </si>
  <si>
    <t>MONTAGEM E DESMONTAGEM DE FÔRMA PARA ESCADAS, COM 2 LANCES EM "U" E LAJE CASCATA, EM MADEIRA SERRADA, 2 UTILIZAÇÕES. AF_11/2020</t>
  </si>
  <si>
    <t>102002</t>
  </si>
  <si>
    <t>MONTAGEM E DESMONTAGEM DE FÔRMA PARA ESCADAS, COM 2 LANCES EM "U" E LAJE CASCATA, EM CHAPA DE MADEIRA COMPENSADA RESINADA, 2 UTILIZAÇÕES. AF_11/2020</t>
  </si>
  <si>
    <t>102003</t>
  </si>
  <si>
    <t>MONTAGEM E DESMONTAGEM DE FÔRMA PARA ESCADAS, COM 2 LANCES EM "U" E LAJE CASCATA, EM CHAPA DE MADEIRA COMPENSADA RESINADA, 4 UTILIZAÇÕES. AF_11/2020</t>
  </si>
  <si>
    <t>102004</t>
  </si>
  <si>
    <t>MONTAGEM E DESMONTAGEM DE FÔRMA PARA ESCADAS, COM 2 LANCES EM "U" E LAJE CASCATA, EM CHAPA DE MADEIRA COMPENSADA PLASTIFICADA, 6 UTILIZAÇÕES. AF_11/2020</t>
  </si>
  <si>
    <t>102005</t>
  </si>
  <si>
    <t>MONTAGEM E DESMONTAGEM DE FÔRMA PARA ESCADAS, COM 2 LANCES EM "U" E LAJE CASCATA, EM CHAPA DE MADEIRA COMPENSADA PLASTIFICADA, 8 UTILIZAÇÕES. AF_11/2020</t>
  </si>
  <si>
    <t>102006</t>
  </si>
  <si>
    <t>MONTAGEM E DESMONTAGEM DE FÔRMA PARA ESCADAS, COM 2 LANCES EM "U" E LAJE CASCATA, EM CHAPA DE MADEIRA COMPENSADA PLASTIFICADA, 10 UTILIZAÇÕES. AF_11/2020</t>
  </si>
  <si>
    <t>102007</t>
  </si>
  <si>
    <t>MONTAGEM E DESMONTAGEM DE FÔRMA PARA ESCADAS, COM 2 LANCES EM "L" E LAJE PLANA, EM MADEIRA SERRADA, 1 UTILIZAÇÃO. AF_11/2020</t>
  </si>
  <si>
    <t>102008</t>
  </si>
  <si>
    <t>MONTAGEM E DESMONTAGEM DE FÔRMA PARA ESCADAS, COM 2 LANCES EM "L" E LAJE PLANA, EM MADEIRA SERRADA, 2 UTILIZAÇÕES. AF_11/2020</t>
  </si>
  <si>
    <t>102009</t>
  </si>
  <si>
    <t>MONTAGEM E DESMONTAGEM DE FÔRMA PARA ESCADAS, COM 2 LANCES EM "L" E LAJE PLANA, EM CHAPA DE MADEIRA COMPENSADA RESINADA, 2 UTILIZAÇÕES. AF_11/2020</t>
  </si>
  <si>
    <t>102010</t>
  </si>
  <si>
    <t>MONTAGEM E DESMONTAGEM DE FÔRMA PARA ESCADAS, COM 2 LANCES EM "L" E LAJE PLANA, EM CHAPA DE MADEIRA COMPENSADA RESINADA, 4 UTILIZAÇÕES. AF_11/2020</t>
  </si>
  <si>
    <t>102011</t>
  </si>
  <si>
    <t>MONTAGEM E DESMONTAGEM DE FÔRMA PARA ESCADAS, COM 2 LANCES EM "L" E LAJE PLANA, EM CHAPA DE MADEIRA COMPENSADA PLASTIFICADA, 6 UTILIZAÇÕES. AF_11/2020</t>
  </si>
  <si>
    <t>102012</t>
  </si>
  <si>
    <t>MONTAGEM E DESMONTAGEM DE FÔRMA PARA ESCADAS, COM 2 LANCES EM "L" E LAJE PLANA, EM CHAPA DE MADEIRA COMPENSADA PLASTIFICADA, 8 UTILIZAÇÕES. AF_11/2020</t>
  </si>
  <si>
    <t>102013</t>
  </si>
  <si>
    <t>MONTAGEM E DESMONTAGEM DE FÔRMA PARA ESCADAS, COM 2 LANCES EM "L" E LAJE PLANA, EM CHAPA DE MADEIRA COMPENSADA PLASTIFICADA, 10 UTILIZAÇÕES. AF_11/2020</t>
  </si>
  <si>
    <t>102014</t>
  </si>
  <si>
    <t>MONTAGEM E DESMONTAGEM DE FÔRMA PARA ESCADAS, COM 2 LANCES EM "L" E LAJE CASCATA, EM MADEIRA SERRADA, 1 UTILIZAÇÃO. AF_11/2020</t>
  </si>
  <si>
    <t>102015</t>
  </si>
  <si>
    <t>MONTAGEM E DESMONTAGEM DE FÔRMA PARA ESCADAS, COM 2 LANCES EM "L" E LAJE CASCATA, EM MADEIRA SERRADA, 2 UTILIZAÇÕES. AF_11/2020</t>
  </si>
  <si>
    <t>102016</t>
  </si>
  <si>
    <t>MONTAGEM E DESMONTAGEM DE FÔRMA PARA ESCADAS, COM 2 LANCES EM "L" E LAJE CASCATA, EM CHAPA DE MADEIRA COMPENSADA RESINADA, 2 UTILIZAÇÕES. AF_11/2020</t>
  </si>
  <si>
    <t>102017</t>
  </si>
  <si>
    <t>MONTAGEM E DESMONTAGEM DE FÔRMA PARA ESCADAS, COM 2 LANCES EM "L" E LAJE CASCATA, EM CHAPA DE MADEIRA COMPENSADA RESINADA, 4 UTILIZAÇÕES. AF_11/2020</t>
  </si>
  <si>
    <t>102036</t>
  </si>
  <si>
    <t>MONTAGEM E DESMONTAGEM DE FÔRMA PARA ESCADAS, COM 2 LANCES EM "L" E LAJE CASCATA, EM CHAPA DE MADEIRA COMPENSADA PLASTIFICADA, 6 UTILIZAÇÕES. AF_11/2020</t>
  </si>
  <si>
    <t>102037</t>
  </si>
  <si>
    <t>MONTAGEM E DESMONTAGEM DE FÔRMA PARA ESCADAS, COM 2 LANCES EM "L" E LAJE CASCATA, EM CHAPA DE MADEIRA COMPENSADA PLASTIFICADA, 8 UTILIZAÇÕES. AF_11/2020</t>
  </si>
  <si>
    <t>102038</t>
  </si>
  <si>
    <t>MONTAGEM E DESMONTAGEM DE FÔRMA PARA ESCADAS, COM 2 LANCES EM "L" E LAJE CASCATA, EM CHAPA DE MADEIRA COMPENSADA PLASTIFICADA, 10 UTILIZAÇÕES. AF_11/2020</t>
  </si>
  <si>
    <t>102039</t>
  </si>
  <si>
    <t>MONTAGEM E DESMONTAGEM DE FÔRMA PARA ESCADAS, COM 1 LANCE E LAJE PLANA, EM MADEIRA SERRADA, 1 UTILIZAÇÃO. AF_11/2020</t>
  </si>
  <si>
    <t>102040</t>
  </si>
  <si>
    <t>MONTAGEM E DESMONTAGEM DE FÔRMA PARA ESCADAS, COM 1 LANCE E LAJE PLANA, EM MADEIRA SERRADA, 2 UTILIZAÇÕES. AF_11/2020</t>
  </si>
  <si>
    <t>102041</t>
  </si>
  <si>
    <t>MONTAGEM E DESMONTAGEM DE FÔRMA PARA ESCADAS, COM 1 LANCE E LAJE PLANA, EM CHAPA DE MADEIRA COMPENSADA RESINADA, 2 UTILIZAÇÕES. AF_11/2020</t>
  </si>
  <si>
    <t>102042</t>
  </si>
  <si>
    <t>MONTAGEM E DESMONTAGEM DE FÔRMA PARA ESCADAS, COM 1 LANCE E LAJE PLANA, EM CHAPA DE MADEIRA COMPENSADA RESINADA, 4 UTILIZAÇÕES. AF_11/2020</t>
  </si>
  <si>
    <t>102043</t>
  </si>
  <si>
    <t>MONTAGEM E DESMONTAGEM DE FÔRMA PARA ESCADAS, COM 1 LANCE E LAJE PLANA, EM CHAPA DE MADEIRA COMPENSADA PLASTIFICADA, 6 UTILIZAÇÕES. AF_11/2020</t>
  </si>
  <si>
    <t>102044</t>
  </si>
  <si>
    <t>MONTAGEM E DESMONTAGEM DE FÔRMA PARA ESCADAS, COM 1 LANCE E LAJE PLANA, EM CHAPA DE MADEIRA COMPENSADA PLASTIFICADA, 8 UTILIZAÇÕES. AF_11/2020</t>
  </si>
  <si>
    <t>102045</t>
  </si>
  <si>
    <t>MONTAGEM E DESMONTAGEM DE FÔRMA PARA ESCADAS, COM 1 LANCE E LAJE PLANA, EM CHAPA DE MADEIRA COMPENSADA PLASTIFICADA, 10 UTILIZAÇÕES. AF_11/2020</t>
  </si>
  <si>
    <t>102046</t>
  </si>
  <si>
    <t>MONTAGEM E DESMONTAGEM DE FÔRMA PARA ESCADAS, COM 1 LANCE E LAJE CASCATA, EM MADEIRA SERRADA, 1 UTILIZAÇÃO. AF_11/2020</t>
  </si>
  <si>
    <t>102047</t>
  </si>
  <si>
    <t>MONTAGEM E DESMONTAGEM DE FÔRMA PARA ESCADAS, COM 1 LANCE E LAJE CASCATA, EM MADEIRA SERRADA, 2 UTILIZAÇÕES. AF_11/2020</t>
  </si>
  <si>
    <t>102048</t>
  </si>
  <si>
    <t>MONTAGEM E DESMONTAGEM DE FÔRMA PARA ESCADAS, COM 1 LANCE E LAJE CASCATA, EM CHAPA DE MADEIRA COMPENSADA RESINADA, 2 UTILIZAÇÕES. AF_11/2020</t>
  </si>
  <si>
    <t>102049</t>
  </si>
  <si>
    <t>MONTAGEM E DESMONTAGEM DE FÔRMA PARA ESCADAS, COM 1 LANCE E LAJE CASCATA, EM CHAPA DE MADEIRA COMPENSADA RESINADA, 4 UTILIZAÇÕES. AF_11/2020</t>
  </si>
  <si>
    <t>102050</t>
  </si>
  <si>
    <t>MONTAGEM E DESMONTAGEM DE FÔRMA PARA ESCADAS, COM 1 LANCE E LAJE CASCATA, EM CHAPA DE MADEIRA COMPENSADA PLASTIFICADA, 6 UTILIZAÇÕES. AF_11/2020</t>
  </si>
  <si>
    <t>102051</t>
  </si>
  <si>
    <t>MONTAGEM E DESMONTAGEM DE FÔRMA PARA ESCADAS, COM 1 LANCE E LAJE CASCATA, EM CHAPA DE MADEIRA COMPENSADA PLASTIFICADA, 8 UTILIZAÇÕES. AF_11/2020</t>
  </si>
  <si>
    <t>102052</t>
  </si>
  <si>
    <t>MONTAGEM E DESMONTAGEM DE FÔRMA PARA ESCADAS, COM 1 LANCE E LAJE CASCATA, EM CHAPA DE MADEIRA COMPENSADA PLASTIFICADA, 10 UTILIZAÇÕES. AF_11/2020</t>
  </si>
  <si>
    <t>102059</t>
  </si>
  <si>
    <t>MONTAGEM E DESMONTAGEM DE FÔRMA PARA ESCADA DUPLA COM 2 LANCES EM "X" E LAJE PLANA, EM MADEIRA SERRADA, 1 UTILIZAÇÃO. AF_11/2020</t>
  </si>
  <si>
    <t>102060</t>
  </si>
  <si>
    <t>MONTAGEM E DESMONTAGEM DE FÔRMA PARA ESCADA DUPLA COM 2 LANCES EM "X" E LAJE PLANA, EM MADEIRA SERRADA, 2 UTILIZAÇÕES. AF_11/2020</t>
  </si>
  <si>
    <t>102061</t>
  </si>
  <si>
    <t>MONTAGEM E DESMONTAGEM DE FÔRMA PARA ESCADA DUPLA COM 2 LANCES EM "X" E LAJE PLANA, EM CHAPA DE MADEIRA COMPENSADA RESINADA, 2 UTILIZAÇÕES. AF_11/2020</t>
  </si>
  <si>
    <t>102062</t>
  </si>
  <si>
    <t>MONTAGEM E DESMONTAGEM DE FÔRMA PARA ESCADA DUPLA COM 2 LANCES EM "X" E LAJE PLANA, EM CHAPA DE MADEIRA COMPENSADA RESINADA, 4 UTILIZAÇÕES. AF_11/2020</t>
  </si>
  <si>
    <t>102063</t>
  </si>
  <si>
    <t>MONTAGEM E DESMONTAGEM DE FÔRMA PARA ESCADA DUPLA COM 2 LANCES EM "X" E LAJE PLANA, EM CHAPA DE MADEIRA COMPENSADA PLASTIFICADA, 6 UTILIZAÇÕES. AF_11/2020</t>
  </si>
  <si>
    <t>102064</t>
  </si>
  <si>
    <t>MONTAGEM E DESMONTAGEM DE FÔRMA PARA ESCADA DUPLA COM 2 LANCES EM "X" E LAJE PLANA, EM CHAPA DE MADEIRA COMPENSADA PLASTIFICADA, 8 UTILIZAÇÕES. AF_11/2020</t>
  </si>
  <si>
    <t>102065</t>
  </si>
  <si>
    <t>MONTAGEM E DESMONTAGEM DE FÔRMA PARA ESCADA DUPLA COM 2 LANCES EM "X" E LAJE PLANA, EM CHAPA DE MADEIRA COMPENSADA PLASTIFICADA, 10 UTILIZAÇÕES. AF_11/2020</t>
  </si>
  <si>
    <t>102066</t>
  </si>
  <si>
    <t>MONTAGEM E DESMONTAGEM DE FÔRMA PARA ESCADA DUPLA COM 2 LANCES EM "X" E LAJE CASCATA, EM MADEIRA SERRADA, 1 UTILIZAÇÃO. AF_11/2020</t>
  </si>
  <si>
    <t>102067</t>
  </si>
  <si>
    <t>MONTAGEM E DESMONTAGEM DE FÔRMA PARA ESCADA DUPLA COM 2 LANCES EM "X" E LAJE CASCATA, EM MADEIRA SERRADA, 2 UTILIZAÇÕES. AF_11/2020</t>
  </si>
  <si>
    <t>102068</t>
  </si>
  <si>
    <t>MONTAGEM E DESMONTAGEM DE FÔRMA PARA ESCADA DUPLA COM 2 LANCES EM "X" E LAJE CASCATA, EM CHAPA DE MADEIRA COMPENSADA RESINADA, 2 UTILIZAÇÕES. AF_11/2020</t>
  </si>
  <si>
    <t>102069</t>
  </si>
  <si>
    <t>MONTAGEM E DESMONTAGEM DE FÔRMA PARA ESCADA DUPLA COM 2 LANCES EM "X" E LAJE CASCATA, EM CHAPA DE MADEIRA COMPENSADA RESINADA, 4 UTILIZAÇÕES. AF_11/2020</t>
  </si>
  <si>
    <t>102070</t>
  </si>
  <si>
    <t>MONTAGEM E DESMONTAGEM DE FÔRMA PARA ESCADA DUPLA COM 2 LANCES EM "X" E LAJE CASCATA, EM CHAPA DE MADEIRA COMPENSADA PLASTIFICADA, 6 UTILIZAÇÕES. AF_11/2020</t>
  </si>
  <si>
    <t>102071</t>
  </si>
  <si>
    <t>MONTAGEM E DESMONTAGEM DE FÔRMA PARA ESCADA DUPLA COM 2 LANCES EM "X" E LAJE CASCATA, EM CHAPA DE MADEIRA COMPENSADA PLASTIFICADA, 8 UTILIZAÇÕES. AF_11/2020</t>
  </si>
  <si>
    <t>102072</t>
  </si>
  <si>
    <t>MONTAGEM E DESMONTAGEM DE FÔRMA PARA ESCADA DUPLA COM 2 LANCES EM "X" E LAJE CASCATA, EM CHAPA DE MADEIRA COMPENSADA PLASTIFICADA, 10 UTILIZAÇÕES. AF_11/2020</t>
  </si>
  <si>
    <t>102073</t>
  </si>
  <si>
    <t>ESCADA EM CONCRETO ARMADO MOLDADO IN LOCO, FCK 25 MPA, COM 1 LANCE E LAJE PLANA, FÔRMA EM CHAPA DE MADEIRA COMPENSADA RESINADA. AF_11/2020_PA</t>
  </si>
  <si>
    <t>102074</t>
  </si>
  <si>
    <t>ESCADA EM CONCRETO ARMADO MOLDADO IN LOCO, FCK 25 MPA, COM 2 LANCES EM  U  E LAJE PLANA, FÔRMA EM CHAPA DE MADEIRA COMPENSADA RESINADA. AF_11/2020_PA</t>
  </si>
  <si>
    <t>102075</t>
  </si>
  <si>
    <t>ESCADA EM CONCRETO ARMADO MOLDADO IN LOCO, FCK 25 MPA, COM 2 LANCES EM  L  E LAJE PLANA, FÔRMA EM CHAPA DE MADEIRA COMPENSADA RESINADA. AF_11/2020_PA</t>
  </si>
  <si>
    <t>102076</t>
  </si>
  <si>
    <t>ESCADA EM CONCRETO ARMADO MOLDADO IN LOCO, FCK 25 MPA, COM 2 LANCES EM  X  E LAJE PLANA, FÔRMA EM CHAPA DE MADEIRA COMPENSADA RESINADA. AF_11/2020_PA</t>
  </si>
  <si>
    <t>102077</t>
  </si>
  <si>
    <t>ESCADA EM CONCRETO ARMADO MOLDADO IN LOCO, FCK 25 MPA, COM 1 LANCE E LAJE CASCATA, FÔRMA EM CHAPA DE MADEIRA COMPENSADA RESINADA. AF_11/2020_PA</t>
  </si>
  <si>
    <t>102078</t>
  </si>
  <si>
    <t>ESCADA EM CONCRETO ARMADO MOLDADO IN LOCO, FCK 25 MPA, COM 2 LANCES EM  U  E LAJE CASCATA, FÔRMA EM CHAPA DE MADEIRA COMPENSADA RESINADA. AF_11/2020_PA</t>
  </si>
  <si>
    <t>102079</t>
  </si>
  <si>
    <t>ESCADA EM CONCRETO ARMADO MOLDADO IN LOCO, FCK 25 MPA, COM 2 LANCES EM  L  E LAJE CASCATA, FÔRMA EM CHAPA DE MADEIRA COMPENSADA RESINADA. AF_11/2020_PA</t>
  </si>
  <si>
    <t>102080</t>
  </si>
  <si>
    <t>ESCADA EM CONCRETO ARMADO MOLDADO IN LOCO, FCK 25 MPA, COM 2 LANCES EM  X  E LAJE CASCATA, FÔRMA EM CHAPA DE MADEIRA COMPENSADA RESINADA. AF_11/2020_PA</t>
  </si>
  <si>
    <t>102086</t>
  </si>
  <si>
    <t>FABRICAÇÃO DE FÔRMA PARA ESCADA DUPLA COM 2 LANCES EM "X" E LAJE PLANA, EM CHAPA DE MADEIRA COMPENSADA PLASTIFICADA, E=18 MM. AF_11/2020</t>
  </si>
  <si>
    <t>102087</t>
  </si>
  <si>
    <t>FABRICAÇÃO DE FÔRMA PARA ESCADA DUPLA COM 2 LANCES EM "X" E LAJE PLANA, EM CHAPA DE MADEIRA COMPENSADA RESINADA, E= 17 MM. AF_11/2020</t>
  </si>
  <si>
    <t>102088</t>
  </si>
  <si>
    <t>FABRICAÇÃO DE FÔRMA PARA ESCADA DUPLA COM 2 LANCES EM X E LAJE PLANA, EM MADEIRA SERRADA, E=25 MM. AF_11/2020</t>
  </si>
  <si>
    <t>102089</t>
  </si>
  <si>
    <t>FABRICAÇÃO DE FÔRMA PARA ESCADA DUPLA COM 2 LANCES EM "X" E LAJE CASCATA, EM CHAPA DE MADEIRA COMPENSADA PLASTIFICADA, E=18 MM. AF_11/2020</t>
  </si>
  <si>
    <t>102090</t>
  </si>
  <si>
    <t>FABRICAÇÃO DE FÔRMA PARA ESCADA DUPLA COM 2 LANCES EM "X" E LAJE CASCATA, EM CHAPA DE MADEIRA COMPENSADA RESINADA, E= 17 MM. AF_11/2020</t>
  </si>
  <si>
    <t>102091</t>
  </si>
  <si>
    <t>FABRICAÇÃO DE FÔRMA PARA ESCADA DUPLA COM 2 LANCES EM X E LAJE CASCATA, EM MADEIRA SERRADA, E=25 MM. AF_11/2020</t>
  </si>
  <si>
    <t>103760</t>
  </si>
  <si>
    <t>MONTAGEM E DESMONTAGEM DE FÔRMA DE LAJE MACIÇA, PÉ-DIREITO SIMPLES, EM CHAPA DE MADEIRA COMPENSADA RESINADA E CIMBRAMENTO DE MADEIRA, 2 UTILIZAÇÕES. AF_03/2022</t>
  </si>
  <si>
    <t>103761</t>
  </si>
  <si>
    <t>MONTAGEM E DESMONTAGEM DE FÔRMA DE LAJE MACIÇA, PÉ-DIREITO SIMPLES, EM CHAPA DE MADEIRA COMPENSADA RESINADA E CIMBRAMENTO DE MADEIRA, 4 UTILIZAÇÕES. AF_03/2022</t>
  </si>
  <si>
    <t>103762</t>
  </si>
  <si>
    <t>MONTAGEM E DESMONTAGEM DE FÔRMA DE LAJE MACIÇA, PÉ-DIREITO SIMPLES, EM CHAPA DE MADEIRA COMPENSADA RESINADA E CIMBRAMENTO DE MADEIRA, 6 UTILIZAÇÕES. AF_03/2022</t>
  </si>
  <si>
    <t>103763</t>
  </si>
  <si>
    <t>MONTAGEM E DESMONTAGEM DE FÔRMA DE LAJE MACIÇA, PÉ-DIREITO SIMPLES, EM CHAPA DE MADEIRA COMPENSADA RESINADA E CIMBRAMENTO DE MADEIRA, 8 UTILIZAÇÕES. AF_03/2022</t>
  </si>
  <si>
    <t>104925</t>
  </si>
  <si>
    <t>FABRICAÇÃO, MONTAGEM E DESMONTAGEM DE FÔRMA PARA SAPATA CORRIDA, EM MADEIRA SERRADA, E=25 MM, 1 UTILIZAÇÃO. AF_01/2024</t>
  </si>
  <si>
    <t>104926</t>
  </si>
  <si>
    <t>FABRICAÇÃO, MONTAGEM E DESMONTAGEM DE FÔRMA PARA SAPATA CORRIDA, EM MADEIRA SERRADA, E=25 MM, 2 UTILIZAÇÕES. AF_01/2024</t>
  </si>
  <si>
    <t>104927</t>
  </si>
  <si>
    <t>FABRICAÇÃO, MONTAGEM E DESMONTAGEM DE FÔRMA PARA SAPATA CORRIDA, EM MADEIRA SERRADA, E=25 MM, 4 UTILIZAÇÕES. AF_01/2024</t>
  </si>
  <si>
    <t>104928</t>
  </si>
  <si>
    <t>FABRICAÇÃO, MONTAGEM E DESMONTAGEM DE FÔRMA PARA SAPATA CORRIDA, EM CHAPA DE MADEIRA COMPENSADA RESINADA, E=17 MM, 2 UTILIZAÇÕES. AF_01/2024</t>
  </si>
  <si>
    <t>104929</t>
  </si>
  <si>
    <t>FABRICAÇÃO, MONTAGEM E DESMONTAGEM DE FÔRMA PARA SAPATA CORRIDA, EM CHAPA DE MADEIRA COMPENSADA RESINADA, E=17 MM, 4 UTILIZAÇÕES. AF_01/2024</t>
  </si>
  <si>
    <t>89996</t>
  </si>
  <si>
    <t>ARMAÇÃO VERTICAL DE ALVENARIA ESTRUTURAL; DIÂMETRO DE 10,0 MM. AF_09/2021</t>
  </si>
  <si>
    <t>89997</t>
  </si>
  <si>
    <t>ARMAÇÃO VERTICAL DE ALVENARIA ESTRUTURAL; DIÂMETRO DE 12,5 MM. AF_09/2021</t>
  </si>
  <si>
    <t>89998</t>
  </si>
  <si>
    <t>ARMAÇÃO DE CINTA DE ALVENARIA ESTRUTURAL; DIÂMETRO DE 10,0 MM. AF_09/2021</t>
  </si>
  <si>
    <t>10,39</t>
  </si>
  <si>
    <t>89999</t>
  </si>
  <si>
    <t>ARMAÇÃO DE VERGA E CONTRAVERGA DE ALVENARIA ESTRUTURAL; DIÂMETRO DE 8,0 MM. AF_09/2021</t>
  </si>
  <si>
    <t>90000</t>
  </si>
  <si>
    <t>ARMAÇÃO DE VERGA E CONTRAVERGA DE ALVENARIA ESTRUTURAL; DIÂMETRO DE 10,0 MM. AF_09/2021</t>
  </si>
  <si>
    <t>91593</t>
  </si>
  <si>
    <t>ARMAÇÃO DO SISTEMA DE PAREDES DE CONCRETO, EXECUTADA EM PAREDES DE EDIFICAÇÕES DE MÚLTIPLOS PAVIMENTOS, TELA Q-138. AF_06/2019</t>
  </si>
  <si>
    <t>91594</t>
  </si>
  <si>
    <t>ARMAÇÃO DO SISTEMA DE PAREDES DE CONCRETO, EXECUTADA EM PAREDES DE EDIFICAÇÕES TÉRREAS OU DE MÚLTIPLOS PAVIMENTOS, TELA Q-92. AF_06/2019</t>
  </si>
  <si>
    <t>91595</t>
  </si>
  <si>
    <t>ARMAÇÃO DO SISTEMA DE PAREDES DE CONCRETO, EXECUTADA EM PAREDES DE EDIFICAÇÕES TÉRREAS, TELA Q-61. AF_06/2019</t>
  </si>
  <si>
    <t>91596</t>
  </si>
  <si>
    <t>ARMAÇÃO DO SISTEMA DE PAREDES DE CONCRETO, EXECUTADA COMO ARMADURA POSITIVA DE LAJES, TELA Q-138. AF_06/2019</t>
  </si>
  <si>
    <t>91597</t>
  </si>
  <si>
    <t>ARMAÇÃO DO SISTEMA DE PAREDES DE CONCRETO, EXECUTADA COMO ARMADURA NEGATIVA DE LAJES, TELA T-196. AF_06/2019</t>
  </si>
  <si>
    <t>91598</t>
  </si>
  <si>
    <t>ARMAÇÃO DO SISTEMA DE PAREDES DE CONCRETO, EXECUTADA COMO ARMADURA POSITIVA DE LAJES, TELA Q-113. AF_06/2019</t>
  </si>
  <si>
    <t>91599</t>
  </si>
  <si>
    <t>ARMAÇÃO DO SISTEMA DE PAREDES DE CONCRETO, EXECUTADA COMO ARMADURA NEGATIVA DE LAJES, TELA L-159. AF_06/2019</t>
  </si>
  <si>
    <t>91600</t>
  </si>
  <si>
    <t>ARMAÇÃO DO SISTEMA DE PAREDES DE CONCRETO, EXECUTADA EM PLATIBANDAS, TELA Q-92. AF_06/2019</t>
  </si>
  <si>
    <t>91601</t>
  </si>
  <si>
    <t>ARMAÇÃO DO SISTEMA DE PAREDES DE CONCRETO, EXECUTADA COMO REFORÇO, VERGALHÃO DE 6,3 MM DE DIÂMETRO. AF_06/2019</t>
  </si>
  <si>
    <t>91602</t>
  </si>
  <si>
    <t>ARMAÇÃO DO SISTEMA DE PAREDES DE CONCRETO, EXECUTADA COMO REFORÇO, VERGALHÃO DE 8,0 MM DE DIÂMETRO. AF_06/2019</t>
  </si>
  <si>
    <t>91603</t>
  </si>
  <si>
    <t>ARMAÇÃO DO SISTEMA DE PAREDES DE CONCRETO, EXECUTADA COMO REFORÇO, VERGALHÃO DE 10,0 MM DE DIÂMETRO. AF_06/2019</t>
  </si>
  <si>
    <t>92759</t>
  </si>
  <si>
    <t>ARMAÇÃO DE PILAR OU VIGA DE ESTRUTURA CONVENCIONAL DE CONCRETO ARMADO UTILIZANDO AÇO CA-60 DE 5,0 MM - MONTAGEM. AF_06/2022</t>
  </si>
  <si>
    <t>92760</t>
  </si>
  <si>
    <t>ARMAÇÃO DE PILAR OU VIGA DE ESTRUTURA CONVENCIONAL DE CONCRETO ARMADO UTILIZANDO AÇO CA-50 DE 6,3 MM - MONTAGEM. AF_06/2022</t>
  </si>
  <si>
    <t>92761</t>
  </si>
  <si>
    <t>ARMAÇÃO DE PILAR OU VIGA DE ESTRUTURA CONVENCIONAL DE CONCRETO ARMADO UTILIZANDO AÇO CA-50 DE 8,0 MM - MONTAGEM. AF_06/2022</t>
  </si>
  <si>
    <t>92762</t>
  </si>
  <si>
    <t>ARMAÇÃO DE PILAR OU VIGA DE ESTRUTURA CONVENCIONAL DE CONCRETO ARMADO UTILIZANDO AÇO CA-50 DE 10,0 MM - MONTAGEM. AF_06/2022</t>
  </si>
  <si>
    <t>92763</t>
  </si>
  <si>
    <t>ARMAÇÃO DE PILAR OU VIGA DE ESTRUTURA CONVENCIONAL DE CONCRETO ARMADO UTILIZANDO AÇO CA-50 DE 12,5 MM - MONTAGEM. AF_06/2022</t>
  </si>
  <si>
    <t>92764</t>
  </si>
  <si>
    <t>ARMAÇÃO DE PILAR OU VIGA DE ESTRUTURA CONVENCIONAL DE CONCRETO ARMADO UTILIZANDO AÇO CA-50 DE 16,0 MM - MONTAGEM. AF_06/2022</t>
  </si>
  <si>
    <t>92765</t>
  </si>
  <si>
    <t>ARMAÇÃO DE PILAR OU VIGA DE ESTRUTURA CONVENCIONAL DE CONCRETO ARMADO UTILIZANDO AÇO CA-50 DE 20,0 MM - MONTAGEM. AF_06/2022</t>
  </si>
  <si>
    <t>92766</t>
  </si>
  <si>
    <t>ARMAÇÃO DE PILAR OU VIGA DE ESTRUTURA CONVENCIONAL DE CONCRETO ARMADO UTILIZANDO AÇO CA-50 DE 25,0 MM - MONTAGEM. AF_06/2022</t>
  </si>
  <si>
    <t>92767</t>
  </si>
  <si>
    <t>ARMAÇÃO DE LAJE DE ESTRUTURA CONVENCIONAL DE CONCRETO ARMADO UTILIZANDO AÇO CA-60 DE 4,2 MM - MONTAGEM. AF_06/2022</t>
  </si>
  <si>
    <t>92768</t>
  </si>
  <si>
    <t>ARMAÇÃO DE LAJE DE ESTRUTURA CONVENCIONAL DE CONCRETO ARMADO UTILIZANDO AÇO CA-60 DE 5,0 MM - MONTAGEM. AF_06/2022</t>
  </si>
  <si>
    <t>92769</t>
  </si>
  <si>
    <t>ARMAÇÃO DE LAJE DE ESTRUTURA CONVENCIONAL DE CONCRETO ARMADO UTILIZANDO AÇO CA-50 DE 6,3 MM - MONTAGEM. AF_06/2022</t>
  </si>
  <si>
    <t>92770</t>
  </si>
  <si>
    <t>ARMAÇÃO DE LAJE DE ESTRUTURA CONVENCIONAL DE CONCRETO ARMADO UTILIZANDO AÇO CA-50 DE 8,0 MM - MONTAGEM. AF_06/2022</t>
  </si>
  <si>
    <t>92771</t>
  </si>
  <si>
    <t>ARMAÇÃO DE LAJE DE ESTRUTURA CONVENCIONAL DE CONCRETO ARMADO UTILIZANDO AÇO CA-50 DE 10,0 MM - MONTAGEM. AF_06/2022</t>
  </si>
  <si>
    <t>92772</t>
  </si>
  <si>
    <t>ARMAÇÃO DE LAJE DE ESTRUTURA CONVENCIONAL DE CONCRETO ARMADO UTILIZANDO AÇO CA-50 DE 12,5 MM - MONTAGEM. AF_06/2022</t>
  </si>
  <si>
    <t>92773</t>
  </si>
  <si>
    <t>ARMAÇÃO DE LAJE DE ESTRUTURA CONVENCIONAL DE CONCRETO ARMADO UTILIZANDO AÇO CA-50 DE 16,0 MM - MONTAGEM. AF_06/2022</t>
  </si>
  <si>
    <t>92774</t>
  </si>
  <si>
    <t>ARMAÇÃO DE LAJE DE ESTRUTURA CONVENCIONAL DE CONCRETO ARMADO UTILIZANDO AÇO CA-50 DE 20,0 MM - MONTAGEM. AF_06/2022</t>
  </si>
  <si>
    <t>92798</t>
  </si>
  <si>
    <t>CORTE E DOBRA DE AÇO CA-50, DIÂMETRO DE 25,0 MM. AF_06/2022</t>
  </si>
  <si>
    <t>8,95</t>
  </si>
  <si>
    <t>92799</t>
  </si>
  <si>
    <t>CORTE E DOBRA DE AÇO CA-60, DIÂMETRO DE 4,2 MM. AF_06/2022</t>
  </si>
  <si>
    <t>92800</t>
  </si>
  <si>
    <t>CORTE E DOBRA DE AÇO CA-60, DIÂMETRO DE 5,0 MM. AF_06/2022</t>
  </si>
  <si>
    <t>92801</t>
  </si>
  <si>
    <t>CORTE E DOBRA DE AÇO CA-50, DIÂMETRO DE 6,3 MM. AF_06/2022</t>
  </si>
  <si>
    <t>92802</t>
  </si>
  <si>
    <t>CORTE E DOBRA DE AÇO CA-50, DIÂMETRO DE 8,0 MM. AF_06/2022</t>
  </si>
  <si>
    <t>92803</t>
  </si>
  <si>
    <t>CORTE E DOBRA DE AÇO CA-50, DIÂMETRO DE 10,0 MM. AF_06/2022</t>
  </si>
  <si>
    <t>92804</t>
  </si>
  <si>
    <t>CORTE E DOBRA DE AÇO CA-50, DIÂMETRO DE 12,5 MM. AF_06/2022</t>
  </si>
  <si>
    <t>92805</t>
  </si>
  <si>
    <t>CORTE E DOBRA DE AÇO CA-50, DIÂMETRO DE 16,0 MM. AF_06/2022</t>
  </si>
  <si>
    <t>92806</t>
  </si>
  <si>
    <t>CORTE E DOBRA DE AÇO CA-50, DIÂMETRO DE 20,0 MM. AF_06/2022</t>
  </si>
  <si>
    <t>92875</t>
  </si>
  <si>
    <t>CORTE E DOBRA DE AÇO CA-25, DIÂMETRO DE 6,3 MM. AF_06/2022</t>
  </si>
  <si>
    <t>92876</t>
  </si>
  <si>
    <t>CORTE E DOBRA DE AÇO CA-25, DIÂMETRO DE 8,0 MM. AF_06/2022</t>
  </si>
  <si>
    <t>92877</t>
  </si>
  <si>
    <t>CORTE E DOBRA DE AÇO CA-25, DIÂMETRO DE 10,0 MM. AF_06/2022</t>
  </si>
  <si>
    <t>92878</t>
  </si>
  <si>
    <t>CORTE E DOBRA DE AÇO CA-25, DIÂMETRO DE 12,5 MM. AF_06/2022</t>
  </si>
  <si>
    <t>92879</t>
  </si>
  <si>
    <t>CORTE E DOBRA DE AÇO CA-25, DIÂMETRO DE 16,0 MM. AF_06/2022</t>
  </si>
  <si>
    <t>92880</t>
  </si>
  <si>
    <t>CORTE E DOBRA DE AÇO CA-25, DIÂMETRO DE 20,0 MM. AF_06/2022</t>
  </si>
  <si>
    <t>92881</t>
  </si>
  <si>
    <t>CORTE E DOBRA DE AÇO CA-25, DIÂMETRO DE 25,0 MM. AF_06/2022</t>
  </si>
  <si>
    <t>ARMAÇÃO UTILIZANDO AÇO CA-25 DE 6,3 MM - MONTAGEM. AF_06/2022</t>
  </si>
  <si>
    <t>ARMAÇÃO UTILIZANDO AÇO CA-25 DE 8,0 MM - MONTAGEM. AF_06/2022</t>
  </si>
  <si>
    <t>ARMAÇÃO UTILIZANDO AÇO CA-25 DE 10,0 MM - MONTAGEM. AF_06/2022</t>
  </si>
  <si>
    <t>92885</t>
  </si>
  <si>
    <t>ARMAÇÃO UTILIZANDO AÇO CA-25 DE 12,5 MM - MONTAGEM. AF_06/2022</t>
  </si>
  <si>
    <t>92886</t>
  </si>
  <si>
    <t>ARMAÇÃO UTILIZANDO AÇO CA-25 DE 16,0 MM - MONTAGEM. AF_06/2022</t>
  </si>
  <si>
    <t>92887</t>
  </si>
  <si>
    <t>ARMAÇÃO UTILIZANDO AÇO CA-25 DE 20,0 MM - MONTAGEM. AF_06/2022</t>
  </si>
  <si>
    <t>92888</t>
  </si>
  <si>
    <t>ARMAÇÃO UTILIZANDO AÇO CA-25 DE 25,0 MM - MONTAGEM. AF_06/2022</t>
  </si>
  <si>
    <t>92915</t>
  </si>
  <si>
    <t>ARMAÇÃO DE ESTRUTURAS DIVERSAS DE CONCRETO ARMADO, EXCETO VIGAS, PILARES, LAJES E FUNDAÇÕES, UTILIZANDO AÇO CA-60 DE 5,0 MM - MONTAGEM. AF_06/2022</t>
  </si>
  <si>
    <t>92916</t>
  </si>
  <si>
    <t>ARMAÇÃO DE ESTRUTURAS DIVERSAS DE CONCRETO ARMADO, EXCETO VIGAS, PILARES, LAJES E FUNDAÇÕES, UTILIZANDO AÇO CA-50 DE 6,3 MM - MONTAGEM. AF_06/2022</t>
  </si>
  <si>
    <t>92917</t>
  </si>
  <si>
    <t>ARMAÇÃO DE ESTRUTURAS DIVERSAS DE CONCRETO ARMADO, EXCETO VIGAS, PILARES, LAJES E FUNDAÇÕES, UTILIZANDO AÇO CA-50 DE 8,0 MM - MONTAGEM. AF_06/2022</t>
  </si>
  <si>
    <t>92919</t>
  </si>
  <si>
    <t>ARMAÇÃO DE ESTRUTURAS DIVERSAS DE CONCRETO ARMADO, EXCETO VIGAS, PILARES, LAJES E FUNDAÇÕES, UTILIZANDO AÇO CA-50 DE 10,0 MM - MONTAGEM. AF_06/2022</t>
  </si>
  <si>
    <t>92921</t>
  </si>
  <si>
    <t>ARMAÇÃO DE ESTRUTURAS DIVERSAS DE CONCRETO ARMADO, EXCETO VIGAS, PILARES, LAJES E FUNDAÇÕES, UTILIZANDO AÇO CA-50 DE 12,5 MM - MONTAGEM. AF_06/2022</t>
  </si>
  <si>
    <t>92922</t>
  </si>
  <si>
    <t>ARMAÇÃO DE ESTRUTURAS DIVERSAS DE CONCRETO ARMADO, EXCETO VIGAS, PILARES, LAJES E FUNDAÇÕES, UTILIZANDO AÇO CA-50 DE 16,0 MM - MONTAGEM. AF_06/2022</t>
  </si>
  <si>
    <t>92923</t>
  </si>
  <si>
    <t>ARMAÇÃO DE ESTRUTURAS DIVERSAS DE CONCRETO ARMADO, EXCETO VIGAS, PILARES, LAJES E FUNDAÇÕES, UTILIZANDO AÇO CA-50 DE 20,0 MM - MONTAGEM. AF_06/2022</t>
  </si>
  <si>
    <t>92924</t>
  </si>
  <si>
    <t>ARMAÇÃO DE ESTRUTURAS DIVERSAS DE CONCRETO ARMADO, EXCETO VIGAS, PILARES, LAJES E FUNDAÇÕES, UTILIZANDO AÇO CA-50 DE 25,0 MM - MONTAGEM. AF_06/2022</t>
  </si>
  <si>
    <t>95448</t>
  </si>
  <si>
    <t>CORTE E DOBRA DE AÇO CA-50, DIÂMERO DE 32 MM. AF_06/2022</t>
  </si>
  <si>
    <t>95576</t>
  </si>
  <si>
    <t>MONTAGEM DE ARMADURA DE ESTACAS, DIÂMETRO = 8,0 MM. AF_09/2021_PS</t>
  </si>
  <si>
    <t>95577</t>
  </si>
  <si>
    <t>MONTAGEM DE ARMADURA DE ESTACAS, DIÂMETRO = 10,0 MM. AF_09/2021_PS</t>
  </si>
  <si>
    <t>95578</t>
  </si>
  <si>
    <t>MONTAGEM DE ARMADURA DE ESTACAS, DIÂMETRO = 12,5 MM. AF_09/2021_PS</t>
  </si>
  <si>
    <t>95579</t>
  </si>
  <si>
    <t>MONTAGEM DE ARMADURA DE ESTACAS, DIÂMETRO = 16,0 MM. AF_09/2021_PS</t>
  </si>
  <si>
    <t>8,39</t>
  </si>
  <si>
    <t>95580</t>
  </si>
  <si>
    <t>MONTAGEM DE ARMADURA DE ESTACAS, DIÂMETRO = 20,0 MM. AF_09/2021_PS</t>
  </si>
  <si>
    <t>95581</t>
  </si>
  <si>
    <t>MONTAGEM DE ARMADURA DE ESTACAS, DIÂMETRO = 25,0 MM. AF_09/2021_PS</t>
  </si>
  <si>
    <t>95582</t>
  </si>
  <si>
    <t>MONTAGEM DE ARMADURA DE ESTACAS, DIÂMETRO = 32,0 MM. AF_09/2021_PS</t>
  </si>
  <si>
    <t>95583</t>
  </si>
  <si>
    <t>MONTAGEM DE ARMADURA TRANSVERSAL DE ESTACAS DE SEÇÃO CIRCULAR, DIÂMETRO = 5,0 MM. AF_09/2021_PS</t>
  </si>
  <si>
    <t>95584</t>
  </si>
  <si>
    <t>MONTAGEM DE ARMADURA TRANSVERSAL DE ESTACAS DE SEÇÃO CIRCULAR, DIÂMETRO = 6,30 MM. AF_09/2021_PS</t>
  </si>
  <si>
    <t>95592</t>
  </si>
  <si>
    <t>MONTAGEM DE ARMADURA TRANVERSAL DE ESTACAS DE SEÇÃO RETANGULAR, DIÂMETRO = 5,0 MM. AF_09/2021_PS</t>
  </si>
  <si>
    <t>95593</t>
  </si>
  <si>
    <t>MONTAGEM DE ARMADURA TRANSVERSAL DE ESTACAS DE SEÇÃO RETANGULAR, DIÂMETRO = 6,30 MM. AF_09/2021_PS</t>
  </si>
  <si>
    <t>95943</t>
  </si>
  <si>
    <t>ARMAÇÃO DE ESCADA, DE UMA ESTRUTURA CONVENCIONAL DE CONCRETO ARMADO UTILIZANDO AÇO CA-60 DE 5,0 MM - MONTAGEM. AF_11/2020</t>
  </si>
  <si>
    <t>95944</t>
  </si>
  <si>
    <t>ARMAÇÃO DE ESCADA, DE UMA ESTRUTURA CONVENCIONAL DE CONCRETO ARMADO UTILIZANDO AÇO CA-50 DE 6,3 MM - MONTAGEM. AF_11/2020</t>
  </si>
  <si>
    <t>95945</t>
  </si>
  <si>
    <t>ARMAÇÃO DE ESCADA, DE UMA ESTRUTURA CONVENCIONAL DE CONCRETO ARMADO UTILIZANDO AÇO CA-50 DE 8,0 MM - MONTAGEM. AF_11/2020</t>
  </si>
  <si>
    <t>95946</t>
  </si>
  <si>
    <t>ARMAÇÃO DE ESCADA, DE UMA ESTRUTURA CONVENCIONAL DE CONCRETO ARMADO UTILIZANDO AÇO CA-50 DE 10,0 MM - MONTAGEM. AF_11/2020</t>
  </si>
  <si>
    <t>95947</t>
  </si>
  <si>
    <t>ARMAÇÃO DE ESCADA, DE UMA ESTRUTURA CONVENCIONAL DE CONCRETO ARMADO UTILIZANDO AÇO CA-50 DE 12,5 MM - MONTAGEM. AF_11/2020</t>
  </si>
  <si>
    <t>95948</t>
  </si>
  <si>
    <t>ARMAÇÃO DE ESCADA, DE UMA ESTRUTURA CONVENCIONAL DE CONCRETO ARMADO UTILIZANDO AÇO CA-50 DE 16,0 MM - MONTAGEM. AF_11/2020</t>
  </si>
  <si>
    <t>96544</t>
  </si>
  <si>
    <t>ARMAÇÃO DE BLOCO UTILIZANDO AÇO CA-50 DE 6,3 MM - MONTAGEM. AF_01/2024</t>
  </si>
  <si>
    <t>96545</t>
  </si>
  <si>
    <t>ARMAÇÃO DE BLOCO UTILIZANDO AÇO CA-50 DE 8 MM - MONTAGEM. AF_01/2024</t>
  </si>
  <si>
    <t>96546</t>
  </si>
  <si>
    <t>ARMAÇÃO DE BLOCO UTILIZANDO AÇO CA-50 DE 10 MM - MONTAGEM. AF_01/2024</t>
  </si>
  <si>
    <t>14,14</t>
  </si>
  <si>
    <t>100064</t>
  </si>
  <si>
    <t>ARMAÇÃO DO SISTEMA DE PAREDES DE CONCRETO, EXECUTADA COMO ARMADURA POSITIVA DE LAJES, TELA Q-159. AF_06/2019</t>
  </si>
  <si>
    <t>100066</t>
  </si>
  <si>
    <t>ARMAÇÃO DO SISTEMA DE PAREDES DE CONCRETO, EXECUTADA COMO ARMADURA POSITIVA DE LAJES, TELA Q-196. AF_06/2019</t>
  </si>
  <si>
    <t>100067</t>
  </si>
  <si>
    <t>ARMAÇÃO DO SISTEMA DE PAREDES DE CONCRETO, EXECUTADA COMO REFORÇO, VERGALHÃO DE 5,0 MM DE DIÂMETRO. AF_06/2019</t>
  </si>
  <si>
    <t>100068</t>
  </si>
  <si>
    <t>ARMAÇÃO DO SISTEMA DE PAREDES DE CONCRETO, EXECUTADA COMO REFORÇO, VERGALHÃO DE 12,5 MM DE DIÂMETRO. AF_06/2019</t>
  </si>
  <si>
    <t>102920</t>
  </si>
  <si>
    <t>ARMAÇÃO DE CINTA DE ALVENARIA ESTRUTURAL; DIÂMETRO DE 12,5 MM. AF_09/2021</t>
  </si>
  <si>
    <t>102921</t>
  </si>
  <si>
    <t>ARMAÇÃO VERTICAL DE ALVENARIA ESTRUTURAL; DIÂMETRO DE 16,0 MM. AF_09/2021</t>
  </si>
  <si>
    <t>102922</t>
  </si>
  <si>
    <t>ARMAÇÃO DE VERGA E CONTRAVERGA DE ALVENARIA ESTRUTURAL; DIÂMETRO DE 16,0 MM. AF_09/2021</t>
  </si>
  <si>
    <t>102923</t>
  </si>
  <si>
    <t>ARMAÇÃO DE CINTA DE ALVENARIA ESTRUTURAL; DIÂMETRO DE 16,0 MM. AF_09/2021</t>
  </si>
  <si>
    <t>103088</t>
  </si>
  <si>
    <t>ARMAÇÃO DE VERGA E CONTRAVERGA DE ALVENARIA ESTRUTURAL; DIÂMETRO DE 12,5 MM. AF_09/2021</t>
  </si>
  <si>
    <t>104104</t>
  </si>
  <si>
    <t>ARMAÇÃO DE ESTRUTURAS DIVERSAS DE CONCRETO ARMADO, EXCETO VIGAS, PILARES, LAJES E FUNDAÇÕES, UTILIZANDO AÇO CA-50 DE 32,0 MM - MONTAGEM. AF_06/2022</t>
  </si>
  <si>
    <t>104105</t>
  </si>
  <si>
    <t>ARMAÇÃO DE PILAR OU VIGA DE ESTRUTURA CONVENCIONAL DE CONCRETO ARMADO UTILIZANDO AÇO CA-50 DE 32,0 MM. AF_06/2022</t>
  </si>
  <si>
    <t>104106</t>
  </si>
  <si>
    <t>ARMAÇÃO DE PILAR OU VIGA DE ESTRUTURA DE CONCRETO ARMADO EMBUTIDA EM ALVENARIA DE VEDAÇÃO UTILIZANDO AÇO CA-50 DE 16,0 MM - MONTAGEM. AF_06/2022</t>
  </si>
  <si>
    <t>104107</t>
  </si>
  <si>
    <t>ARMAÇÃO DE PILAR OU VIGA DE ESTRUTURA DE CONCRETO ARMADO EMBUTIDA EM ALVENARIA DE VEDAÇÃO UTILIZANDO AÇO CA-50 DE 12,5 MM - MONTAGEM. AF_06/2022</t>
  </si>
  <si>
    <t>104108</t>
  </si>
  <si>
    <t>ARMAÇÃO DE PILAR OU VIGA DE ESTRUTURA DE CONCRETO ARMADO EMBUTIDA EM ALVENARIA DE VEDAÇÃO UTILIZANDO AÇO CA-50 DE 10,0 MM - MONTAGEM. AF_06/2022</t>
  </si>
  <si>
    <t>104109</t>
  </si>
  <si>
    <t>ARMAÇÃO DE PILAR OU VIGA DE ESTRUTURA DE CONCRETO ARMADO EMBUTIDA EM ALVENARIA DE VEDAÇÃO UTILIZANDO AÇO CA-50 DE 8,0 MM - MONTAGEM. AF_06/2022</t>
  </si>
  <si>
    <t>104110</t>
  </si>
  <si>
    <t>ARMAÇÃO DE PILAR OU VIGA DE ESTRUTURA DE CONCRETO ARMADO EMBUTIDA EM ALVENARIA DE VEDAÇÃO UTILIZANDO AÇO CA-50 DE 6,3 MM - MONTAGEM. AF_06/2022</t>
  </si>
  <si>
    <t>104111</t>
  </si>
  <si>
    <t>ARMAÇÃO DE PILAR OU VIGA DE ESTRUTURA DE CONCRETO ARMADO EMBUTIDA EM ALVENARIA DE VEDAÇÃO UTILIZANDO AÇO CA-60 DE 5,0 MM - MONTAGEM. AF_06/2022</t>
  </si>
  <si>
    <t>104915</t>
  </si>
  <si>
    <t>ARMAÇÃO DE BLOCO E SAPATA UTILIZANDO AÇO CA-50 DE 25 MM - MONTAGEM. AF_01/2024</t>
  </si>
  <si>
    <t>104917</t>
  </si>
  <si>
    <t>ARMAÇÃO DE SAPATA ISOLADA, VIGA BALDRAME E SAPATA CORRIDA UTILIZANDO AÇO CA-50 DE 6,3 MM - MONTAGEM. AF_01/2024</t>
  </si>
  <si>
    <t>104918</t>
  </si>
  <si>
    <t>ARMAÇÃO DE SAPATA ISOLADA, VIGA BALDRAME E SAPATA CORRIDA UTILIZANDO AÇO CA-50 DE 8 MM - MONTAGEM. AF_01/2024</t>
  </si>
  <si>
    <t>104919</t>
  </si>
  <si>
    <t>ARMAÇÃO DE SAPATA ISOLADA, VIGA BALDRAME E SAPATA CORRIDA UTILIZANDO AÇO CA-50 DE 10 MM - MONTAGEM. AF_01/2024</t>
  </si>
  <si>
    <t>104920</t>
  </si>
  <si>
    <t>ARMAÇÃO DE BLOCO, SAPATA ISOLADA, VIGA BALDRAME E SAPATA CORRIDA UTILIZANDO AÇO CA-50 DE 12,5 MM - MONTAGEM. AF_01/2024</t>
  </si>
  <si>
    <t>104921</t>
  </si>
  <si>
    <t>ARMAÇÃO DE BLOCO, SAPATA ISOLADA, VIGA BALDRAME E SAPATA CORRIDA UTILIZANDO AÇO CA-50 DE 16 MM - MONTAGEM. AF_01/2024</t>
  </si>
  <si>
    <t>10,31</t>
  </si>
  <si>
    <t>104922</t>
  </si>
  <si>
    <t>ARMAÇÃO DE BLOCO, SAPATA ISOLADA E SAPATA CORRIDA UTILIZANDO AÇO CA-50 DE 20 MM - MONTAGEM. AF_01/2024</t>
  </si>
  <si>
    <t>89994</t>
  </si>
  <si>
    <t>GRAUTEAMENTO DE CINTA INTERMEDIÁRIA OU DE CONTRAVERGA EM ALVENARIA ESTRUTURAL. AF_09/2021</t>
  </si>
  <si>
    <t>89995</t>
  </si>
  <si>
    <t>GRAUTEAMENTO DE CINTA SUPERIOR OU DE VERGA EM ALVENARIA ESTRUTURAL. AF_09/2021</t>
  </si>
  <si>
    <t>90278</t>
  </si>
  <si>
    <t>GRAUTE FGK=15 MPA; TRAÇO 1:0,04:2,2:2,5 (EM MASSA SECA DE CIMENTO/CAL/AREIA GROSSA/BRITA 0) - PREPARO MECÂNICO COM BETONEIRA 400 L. AF_09/2021</t>
  </si>
  <si>
    <t>90279</t>
  </si>
  <si>
    <t>GRAUTE FGK=20 MPA; TRAÇO 1:0,04:1,8:2,1 (EM MASSA SECA DE CIMENTO/ CAL/ AREIA GROSSA/ BRITA 0) - PREPARO MECÂNICO COM BETONEIRA 400 L. AF_09/2021</t>
  </si>
  <si>
    <t>90280</t>
  </si>
  <si>
    <t>GRAUTE FGK=25 MPA; TRAÇO 1:0,02:1,3:1,6 (EM MASSA SECA DE CIMENTO/ CAL/ AREIA GROSSA/ BRITA 0) - PREPARO MECÂNICO COM BETONEIRA 400 L. AF_09/2021</t>
  </si>
  <si>
    <t>90281</t>
  </si>
  <si>
    <t>GRAUTE FGK=30 MPA; TRAÇO 1:0,02:0,9:1,2 (EM MASSA SECA DE CIMENTO/ CAL/ AREIA GROSSA/ BRITA 0) - PREPARO MECÂNICO COM BETONEIRA 400 L. AF_09/2021</t>
  </si>
  <si>
    <t>90282</t>
  </si>
  <si>
    <t>GRAUTE FGK=15 MPA; TRAÇO 1:2,2:2,5:0,3 (EM MASSA SECA DE CIMENTO/ AREIA GROSSA/ BRITA 0/ ADITIVO) - PREPARO MECÂNICO COM BETONEIRA 400 L. AF_09/2021</t>
  </si>
  <si>
    <t>90283</t>
  </si>
  <si>
    <t>GRAUTE FGK=20 MPA; TRAÇO 1:1,8:2,1:0,4 (EM MASSA SECA DE CIMENTO/ AREIA GROSSA/ BRITA 0/ ADITIVO) - PREPARO MECÂNICO COM BETONEIRA 400 L. AF_09/2021</t>
  </si>
  <si>
    <t>90284</t>
  </si>
  <si>
    <t>GRAUTE FGK=25 MPA; TRAÇO 1:1,3:1,6:0,4 (EM MASSA SECA DE CIMENTO/ AREIA GROSSA/ BRITA 0/ ADITIVO) - PREPARO MECÂNICO COM BETONEIRA 400 L. AF_09/2021</t>
  </si>
  <si>
    <t>90285</t>
  </si>
  <si>
    <t>GRAUTE FGK=30 MPA; TRAÇO 1:0,9:1,2:0,6 (EM MASSA SECA DE CIMENTO/ AREIA GROSSA/ BRITA 0/ ADITIVO) - PREPARO MECÂNICO COM BETONEIRA 400 L. AF_09/2021</t>
  </si>
  <si>
    <t>94962</t>
  </si>
  <si>
    <t>CONCRETO MAGRO PARA LASTRO, TRAÇO 1:4,5:4,5 (EM MASSA SECA DE CIMENTO/ AREIA MÉDIA/ BRITA 1) - PREPARO MECÂNICO COM BETONEIRA 400 L. AF_05/2021</t>
  </si>
  <si>
    <t>94963</t>
  </si>
  <si>
    <t>CONCRETO FCK = 15MPA, TRAÇO 1:3,4:3,5 (EM MASSA SECA DE CIMENTO/ AREIA MÉDIA/ BRITA 1) - PREPARO MECÂNICO COM BETONEIRA 400 L. AF_05/2021</t>
  </si>
  <si>
    <t>94964</t>
  </si>
  <si>
    <t>CONCRETO FCK = 20MPA, TRAÇO 1:2,7:3 (EM MASSA SECA DE CIMENTO/ AREIA MÉDIA/ BRITA 1) - PREPARO MECÂNICO COM BETONEIRA 400 L. AF_05/2021</t>
  </si>
  <si>
    <t>94965</t>
  </si>
  <si>
    <t>CONCRETO FCK = 25MPA, TRAÇO 1:2,3:2,7 (EM MASSA SECA DE CIMENTO/ AREIA MÉDIA/ BRITA 1) - PREPARO MECÂNICO COM BETONEIRA 400 L. AF_05/2021</t>
  </si>
  <si>
    <t>94966</t>
  </si>
  <si>
    <t>CONCRETO FCK = 30MPA, TRAÇO 1:2,1:2,5 (EM MASSA SECA DE CIMENTO/ AREIA MÉDIA/ BRITA 1) - PREPARO MECÂNICO COM BETONEIRA 400 L. AF_05/2021</t>
  </si>
  <si>
    <t>94967</t>
  </si>
  <si>
    <t>CONCRETO FCK = 40MPA, TRAÇO 1:1,6:1,9 (EM MASSA SECA DE CIMENTO/ AREIA MÉDIA/ BRITA 1) - PREPARO MECÂNICO COM BETONEIRA 400 L. AF_05/2021</t>
  </si>
  <si>
    <t>94968</t>
  </si>
  <si>
    <t>CONCRETO MAGRO PARA LASTRO, TRAÇO 1:4,5:4,5 (EM MASSA SECA DE CIMENTO/ AREIA MÉDIA/ BRITA 1) - PREPARO MECÂNICO COM BETONEIRA 600 L. AF_05/2021</t>
  </si>
  <si>
    <t>94969</t>
  </si>
  <si>
    <t>CONCRETO FCK = 15MPA, TRAÇO 1:3,4:3,5 (EM MASSA SECA DE CIMENTO/ AREIA MÉDIA/ BRITA 1) - PREPARO MECÂNICO COM BETONEIRA 600 L. AF_05/2021</t>
  </si>
  <si>
    <t>94970</t>
  </si>
  <si>
    <t>CONCRETO FCK = 20MPA, TRAÇO 1:2,7:3 (EM MASSA SECA DE CIMENTO/ AREIA MÉDIA/ BRITA 1) - PREPARO MECÂNICO COM BETONEIRA 600 L. AF_05/2021</t>
  </si>
  <si>
    <t>94971</t>
  </si>
  <si>
    <t>CONCRETO FCK = 25MPA, TRAÇO 1:2,3:2,7 (EM MASSA SECA DE CIMENTO/ AREIA MÉDIA/ BRITA 1) - PREPARO MECÂNICO COM BETONEIRA 600 L. AF_05/2021</t>
  </si>
  <si>
    <t>94972</t>
  </si>
  <si>
    <t>CONCRETO FCK = 30MPA, TRAÇO 1:2,1:2,5 (EM MASSA SECA DE CIMENTO/ AREIA MÉDIA/ BRITA 1) - PREPARO MECÂNICO COM BETONEIRA 600 L. AF_05/2021</t>
  </si>
  <si>
    <t>94973</t>
  </si>
  <si>
    <t>CONCRETO FCK = 40MPA, TRAÇO 1:1,6:1,9 (EM MASSA SECA DE CIMENTO/ AREIA MÉDIA/ BRITA 1) - PREPARO MECÂNICO COM BETONEIRA 600 L. AF_05/2021</t>
  </si>
  <si>
    <t>94975</t>
  </si>
  <si>
    <t>CONCRETO FCK = 15MPA, TRAÇO 1:3,4:3,5 (EM MASSA SECA DE CIMENTO/ AREIA MÉDIA/ BRITA 1) - PREPARO MANUAL. AF_05/2021</t>
  </si>
  <si>
    <t>96555</t>
  </si>
  <si>
    <t>CONCRETAGEM DE BLOCO DE COROAMENTO OU VIGA BALDRAME, FCK 30 MPA, COM USO DE JERICA - LANÇAMENTO, ADENSAMENTO E ACABAMENTO. AF_01/2024</t>
  </si>
  <si>
    <t>96556</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</si>
  <si>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</si>
  <si>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</si>
  <si>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</si>
  <si>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99235</t>
  </si>
  <si>
    <t>CONCRETAGEM DE EDIFICAÇÕES (PAREDES E LAJES) FEITAS COM SISTEMA DE FÔRMAS MANUSEÁVEIS, COM CONCRETO USINADO AUTOADENSÁVEL FCK 25 MPA - LANÇAMENTO E ACABAMENTO. AF_10/2021</t>
  </si>
  <si>
    <t>99431</t>
  </si>
  <si>
    <t>CONCRETAGEM DE LAJES EM EDIFICAÇÕES UNIFAMILIARES FEITAS COM SISTEMA DE FÔRMAS MANUSEÁVEIS, COM CONCRETO USINADO BOMBEÁVEL FCK 25 MPA - LANÇAMENTO, ADENSAMENTO E ACABAMENTO (EXCLUSIVE BOMBA LANÇA). AF_10/2021</t>
  </si>
  <si>
    <t>99432</t>
  </si>
  <si>
    <t>CONCRETAGEM DE PAREDES EM EDIFICAÇÕES UNIFAMILIARES FEITAS COM SISTEMA DE FÔRMAS MANUSEÁVEIS, COM CONCRETO USINADO BOMBEÁVEL FCK 25 MPA - LANÇAMENTO, ADENSAMENTO E ACABAMENTO (EXCLUSIVE BOMBA LANÇA). AF_10/2021</t>
  </si>
  <si>
    <t>99433</t>
  </si>
  <si>
    <t>CONCRETAGEM DE PLATIBANDA EM EDIFICAÇÕES UNIFAMILIARES FEITAS COM SISTEMA DE FÔRMAS MANUSEÁVEIS, COM CONCRETO USINADO BOMBEÁVEL FCK 25 MPA, - LANÇAMENTO, ADENSAMENTO E ACABAMENTO (EXCLUSIVE BOMBA LANÇA). AF_10/2021</t>
  </si>
  <si>
    <t>99434</t>
  </si>
  <si>
    <t>CONCRETAGEM DE LAJES EM EDIFICAÇÕES MULTIFAMILIARES FEITAS COM SISTEMA DE FÔRMAS MANUSEÁVEIS, COM CONCRETO USINADO BOMBEÁVEL FCK 25 MPA - LANÇAMENTO, ADENSAMENTO E ACABAMENTO (EXCLUSIVE BOMBA LANÇA). AF_10/2021</t>
  </si>
  <si>
    <t>99435</t>
  </si>
  <si>
    <t>CONCRETAGEM DE PAREDES EM EDIFICAÇÕES MULTIFAMILIARES FEITAS COM SISTEMA DE FÔRMAS MANUSEÁVEIS, COM CONCRETO USINADO BOMBEÁVEL FCK 25 MPA - LANÇAMENTO, ADENSAMENTO E ACABAMENTO (EXCLUSIVE BOMBA LANÇA). AF_10/2021</t>
  </si>
  <si>
    <t>99436</t>
  </si>
  <si>
    <t>CONCRETAGEM DE PLATIBANDA EM EDIFICAÇÕES MULTIFAMILIARES FEITAS COM SISTEMA DE FÔRMAS MANUSEÁVEIS, COM CONCRETO USINADO BOMBEÁVEL FCK 25 MPA - LANÇAMENTO, ADENSAMENTO E ACABAMENTO (EXCLUSIVE BOMBA LANÇA). AF_10/2021</t>
  </si>
  <si>
    <t>99437</t>
  </si>
  <si>
    <t>CONCRETAGEM DE PLATIBANDA EM EDIFICAÇÕES UNIFAMILIARES FEITAS COM SISTEMA DE FÔRMAS MANUSEÁVEIS, COM CONCRETO USINADO AUTOADENSÁVEL FCK 25 MPA - LANÇAMENTO E ACABAMENTO. AF_10/2021</t>
  </si>
  <si>
    <t>99438</t>
  </si>
  <si>
    <t>CONCRETAGEM DE PLATIBANDA EM EDIFICAÇÕES MULTIFAMILIARES FEITAS COM SISTEMA DE FÔRMAS MANUSEÁVEIS, COM CONCRETO USINADO AUTOADENSÁVEL FCK 25 MPA - LANÇAMENTO E ACABAMENTO. AF_10/2021</t>
  </si>
  <si>
    <t>99439</t>
  </si>
  <si>
    <t>CONCRETAGEM DE EDIFICAÇÕES (PAREDES E LAJES) FEITAS COM SISTEMA DE FÔRMAS MANUSEÁVEIS, COM CONCRETO USINADO BOMBEÁVEL FCK 25 MPA - LANÇAMENTO, ADENSAMENTO E ACABAMENTO (EXCLUSIVE BOMBA LANÇA). AF_10/2021</t>
  </si>
  <si>
    <t>102473</t>
  </si>
  <si>
    <t>CONCRETO MAGRO PARA LASTRO, TRAÇO 1:4,5:4,5 (EM MASSA SECA DE CIMENTO/ AREIA MÉDIA/ SEIXO ROLADO) - PREPARO MECÂNICO COM BETONEIRA 400 L. AF_05/2021</t>
  </si>
  <si>
    <t>102474</t>
  </si>
  <si>
    <t>CONCRETO FCK = 15MPA, TRAÇO 1:3,4:3,4 (EM MASSA SECA DE CIMENTO/ AREIA MÉDIA/ SEIXO ROLADO) - PREPARO MECÂNICO COM BETONEIRA 400 L. AF_05/2021</t>
  </si>
  <si>
    <t>102475</t>
  </si>
  <si>
    <t>CONCRETO FCK = 20MPA, TRAÇO 1:2,6:2,9 (EM MASSA SECA DE CIMENTO/ AREIA MÉDIA/ SEIXO ROLADO) - PREPARO MECÂNICO COM BETONEIRA 400 L. AF_05/2021</t>
  </si>
  <si>
    <t>102476</t>
  </si>
  <si>
    <t>CONCRETO FCK = 25MPA, TRAÇO 1:2,2:2,5 (EM MASSA SECA DE CIMENTO/ AREIA MÉDIA/ SEIXO ROLADO) - PREPARO MECÂNICO COM BETONEIRA 400 L. AF_05/2021</t>
  </si>
  <si>
    <t>102477</t>
  </si>
  <si>
    <t>CONCRETO FCK = 30MPA, TRAÇO 1:1,9:2,3 (EM MASSA SECA DE CIMENTO/ AREIA MÉDIA/ SEIXO ROLADO) - PREPARO MECÂNICO COM BETONEIRA 400 L. AF_05/2021</t>
  </si>
  <si>
    <t>102478</t>
  </si>
  <si>
    <t>CONCRETO FCK = 40MPA, TRAÇO 1:1,4:1,8 (EM MASSA SECA DE CIMENTO/ AREIA MÉDIA/ SEIXO ROLADO) - PREPARO MECÂNICO COM BETONEIRA 400 L. AF_05/2021</t>
  </si>
  <si>
    <t>102479</t>
  </si>
  <si>
    <t>CONCRETO MAGRO PARA LASTRO, TRAÇO 1:4,5:4,5 (EM MASSA SECA DE CIMENTO/ AREIA MÉDIA/ SEIXO ROLADO) - PREPARO MECÂNICO COM BETONEIRA 600 L. AF_05/2021</t>
  </si>
  <si>
    <t>102480</t>
  </si>
  <si>
    <t>CONCRETO FCK = 15MPA, TRAÇO 1:3,4:3,4 (EM MASSA SECA DE CIMENTO/ AREIA MÉDIA/ SEIXO ROLADO) - PREPARO MECÂNICO COM BETONEIRA 600 L. AF_05/2021</t>
  </si>
  <si>
    <t>102481</t>
  </si>
  <si>
    <t>CONCRETO FCK = 20MPA, TRAÇO 1:2,6:2,9 (EM MASSA SECA DE CIMENTO/ AREIA MÉDIA/ SEIXO ROLADO) - PREPARO MECÂNICO COM BETONEIRA 600 L. AF_05/2021</t>
  </si>
  <si>
    <t>102482</t>
  </si>
  <si>
    <t>CONCRETO FCK = 25MPA, TRAÇO 1:2,2:2,5 (EM MASSA SECA DE CIMENTO/ AREIA MÉDIA/ SEIXO ROLADO) - PREPARO MECÂNICO COM BETONEIRA 600 L. AF_05/2021</t>
  </si>
  <si>
    <t>102483</t>
  </si>
  <si>
    <t>CONCRETO FCK = 30MPA, TRAÇO 1:1,9:2,3 (EM MASSA SECA DE CIMENTO/ AREIA MÉDIA/ SEIXO ROLADO) - PREPARO MECÂNICO COM BETONEIRA 600 L. AF_05/2021</t>
  </si>
  <si>
    <t>102484</t>
  </si>
  <si>
    <t>CONCRETO FCK = 40MPA, TRAÇO 1:1,4:1,8 (EM MASSA SECA DE CIMENTO/ AREIA MÉDIA/ SEIXO ROLADO) - PREPARO MECÂNICO COM BETONEIRA 600 L. AF_05/2021</t>
  </si>
  <si>
    <t>102485</t>
  </si>
  <si>
    <t>CONCRETO MAGRO PARA LASTRO, TRAÇO 1:4,5:4,5 (EM MASSA SECA DE CIMENTO/ AREIA MÉDIA/ SEIXO ROLADO) - PREPARO MANUAL. AF_05/2021</t>
  </si>
  <si>
    <t>102486</t>
  </si>
  <si>
    <t>CONCRETO FCK = 15MPA, TRAÇO 1:3,4:3,4 (EM MASSA SECA DE CIMENTO/ AREIA MÉDIA/ SEIXO ROLADO) - PREPARO MANUAL. AF_05/2021</t>
  </si>
  <si>
    <t>102487</t>
  </si>
  <si>
    <t>CONCRETO CICLÓPICO FCK = 15MPA, 30% PEDRA DE MÃO EM VOLUME REAL, INCLUSIVE LANÇAMENTO. AF_05/2021</t>
  </si>
  <si>
    <t>103183</t>
  </si>
  <si>
    <t>CONCRETAGEM DE ESCADAS EM EDIFICAÇÕES MULTIFAMILIARES FEITAS COM SISTEMA DE FÔRMAS MANUSEÁVEIS - CONCRETO USINADO BOMBEÁVEL, FCK 25 MPA - LANÇAMENTO, ADENSAMENTO E ACABAMENTO (EXCLUSIVE BOMBA LANÇA). AF_10/2021</t>
  </si>
  <si>
    <t>103184</t>
  </si>
  <si>
    <t>CONCRETAGEM DE ESCADAS EM EDIFICAÇÕES MULTIFAMILIARES FEITAS COM SISTEMA DE FÔRMAS MANUSEÁVEIS - CONCRETO USINADO AUTOADENSÁVEL, FCK 25 MPA - LANÇAMENTO, ADENSAMENTO E ACABAMENTO. AF_10/2021</t>
  </si>
  <si>
    <t>103669</t>
  </si>
  <si>
    <t>CONCRETAGEM DE PILARES, FCK = 25 MPA,  COM USO DE BALDES - LANÇAMENTO, ADENSAMENTO E ACABAMENTO. AF_02/2022</t>
  </si>
  <si>
    <t>103670</t>
  </si>
  <si>
    <t>LANÇAMENTO COM USO DE BALDES, ADENSAMENTO E ACABAMENTO DE CONCRETO EM ESTRUTURAS. AF_02/2022</t>
  </si>
  <si>
    <t>103671</t>
  </si>
  <si>
    <t>CONCRETAGEM DE PILARES, FCK = 25 MPA, COM USO DE GRUA - LANÇAMENTO, ADENSAMENTO E ACABAMENTO. AF_02/2022</t>
  </si>
  <si>
    <t>CONCRETAGEM DE PILARES, FCK = 25 MPA, COM USO DE BOMBA - LANÇAMENTO, ADENSAMENTO E ACABAMENTO. AF_02/2022_PS</t>
  </si>
  <si>
    <t>103673</t>
  </si>
  <si>
    <t>LANÇAMENTO COM USO DE BOMBA, ADENSAMENTO E ACABAMENTO DE CONCRETO EM ESTRUTURAS. AF_02/2022</t>
  </si>
  <si>
    <t>103674</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</si>
  <si>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</si>
  <si>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</si>
  <si>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103676</t>
  </si>
  <si>
    <t>CONCRETAGEM DE VIGAS E LAJES, FCK=25 MPA, PARA LAJES PREMOLDADAS COM JERICAS EM ELEVADOR DE CABO EM EDIFICAÇÃO DE MULTIPAVIMENTOS ATÉ 16 ANDARES - LANÇAMENTO, ADENSAMENTO E ACABAMENTO. AF_02/2022</t>
  </si>
  <si>
    <t>103677</t>
  </si>
  <si>
    <t>CONCRETAGEM DE VIGAS E LAJES, FCK=25 MPA, PARA LAJES MACIÇAS OU NERVURADAS COM JERICAS EM ELEVADOR DE CABO EM EDIFICAÇÃO DE MULTIPAVIMENTOS ATÉ 16 ANDARES  - LANÇAMENTO, ADENSAMENTO E ACABAMENTO. AF_02/2022</t>
  </si>
  <si>
    <t>103678</t>
  </si>
  <si>
    <t>CONCRETAGEM DE VIGAS E LAJES, FCK=25 MPA, PARA LAJES PREMOLDADAS COM JERICAS EM CREMALHEIRA EM EDIFICAÇÃO DE MULTIPAVIMENTOS ATÉ 16 ANDARES  - LANÇAMENTO, ADENSAMENTO E ACABAMENTO. AF_02/2022</t>
  </si>
  <si>
    <t>103679</t>
  </si>
  <si>
    <t>CONCRETAGEM DE VIGAS E LAJES, FCK=25 MPA, PARA LAJES MACIÇAS OU NERVURADAS COM JERICAS EM CREMALHEIRA EM EDIFICAÇÃO DE MULTIPAVIMENTOS ATÉ 16 ANDARES - LANÇAMENTO, ADENSAMENTO E ACABAMENTO. AF_02/2022</t>
  </si>
  <si>
    <t>103680</t>
  </si>
  <si>
    <t>CONCRETAGEM DE VIGAS E LAJES, FCK=25 MPA, PARA LAJES PREMOLDADAS COM GRUA DE CAÇAMBA DE 350 L EM EDIFICAÇÃO DE MULTIPAVIMENTOS ATÉ 16 ANDARES - LANÇAMENTO, ADENSAMENTO E ACABAMENTO. AF_02/2022</t>
  </si>
  <si>
    <t>103681</t>
  </si>
  <si>
    <t>CONCRETAGEM DE VIGAS E LAJES, FCK=25 MPA, PARA LAJES MACIÇAS OU NERVURADAS COM GRUA DE CAÇAMBA DE 500 L EM EDIFICAÇÃO DE MULTIPAVIMENTOS ATÉ 16 ANDARES - LANÇAMENTO, ADENSAMENTO E ACABAMENTO. AF_02/2022</t>
  </si>
  <si>
    <t>103682</t>
  </si>
  <si>
    <t>CONCRETAGEM DE VIGAS E LAJES, FCK=25 MPA, PARA QUALQUER TIPO DE LAJE COM BALDES EM EDIFICAÇÃO TÉRREA - LANÇAMENTO, ADENSAMENTO E ACABAMENTO. AF_02/2022</t>
  </si>
  <si>
    <t>103683</t>
  </si>
  <si>
    <t>CONCRETAGEM DE VIGAS E LAJES, FCK=25 MPA, PARA QUALQUER TIPO DE LAJE COM BALDES EM EDIFICAÇÃO DE MULTIPAVIMENTOS ATÉ 04 ANDARES - LANÇAMENTO, ADENSAMENTO E ACABAMENTO. AF_02/2022</t>
  </si>
  <si>
    <t>103684</t>
  </si>
  <si>
    <t>CONCRETAGEM DE RESERVATÓRIOS, FCK=25 MPA, COM USO DE BOMBA - LANÇAMENTO, ADENSAMENTO E ACABAMENTO. AF_02/2022_PS</t>
  </si>
  <si>
    <t>103685</t>
  </si>
  <si>
    <t>CONCRETAGEM DE MURETAS, FCK=25 MPA, COM USO DE BOMBA - LANÇAMENTO, ADENSAMENTO E ACABAMENTO. AF_02/2022_PS</t>
  </si>
  <si>
    <t>103686</t>
  </si>
  <si>
    <t>CONCRETAGEM DE ESCADAS, FCK=25 MPA, COM USO DE BOMBA - LANÇAMENTO, ADENSAMENTO E ACABAMENTO. AF_02/2022_PS</t>
  </si>
  <si>
    <t>103687</t>
  </si>
  <si>
    <t>CONCRETAGEM DE PILARES, FCK=25 MPA, COM USO DE JERICAS EM ELEVADOR DE CABO - LANÇAMENTO, ADENSAMENTO E ACABAMENTO. AF_02/2022</t>
  </si>
  <si>
    <t>103688</t>
  </si>
  <si>
    <t>CONCRETAGEM DE PILARES, FCK=25 MPA, COM USO DE JERICAS EM CREMALHEIRA - LANÇAMENTO, ADENSAMENTO E ACABAMENTO. AF_02/2022</t>
  </si>
  <si>
    <t>104916</t>
  </si>
  <si>
    <t>ARMAÇÃO DE SAPATA ISOLADA, VIGA BALDRAME E SAPATA CORRIDA UTILIZANDO AÇO CA-60 DE 5 MM - MONTAGEM. AF_01/2024</t>
  </si>
  <si>
    <t>104923</t>
  </si>
  <si>
    <t>CONCRETAGEM DE SAPATA CORRIDA, FCK 30 MPA, COM USO DE JERICA - LANÇAMENTO, ADENSAMENTO E ACABAMENTO. AF_01/2024</t>
  </si>
  <si>
    <t>104924</t>
  </si>
  <si>
    <t>CONCRETAGEM DE SAPATA CORRIDA, FCK 30 MPA, COM USO DE BOMBA - LANÇAMENTO, ADENSAMENTO E ACABAMENTO. AF_01/2024</t>
  </si>
  <si>
    <t>101963</t>
  </si>
  <si>
    <t>LAJE PRÉ-MOLDADA UNIDIRECIONAL, BIAPOIADA, PARA PISO, ENCHIMENTO EM CERÂMICA, VIGOTA CONVENCIONAL, ALTURA TOTAL DA LAJE (ENCHIMENTO+CAPA) = (8+4). AF_11/2020_PA</t>
  </si>
  <si>
    <t>101964</t>
  </si>
  <si>
    <t>LAJE PRÉ-MOLDADA UNIDIRECIONAL, BIAPOIADA, PARA FORRO, ENCHIMENTO EM CERÂMICA, VIGOTA CONVENCIONAL, ALTURA TOTAL DA LAJE (ENCHIMENTO+CAPA) = (8+3). AF_11/2020_PA</t>
  </si>
  <si>
    <t>101165</t>
  </si>
  <si>
    <t>ALVENARIA DE EMBASAMENTO COM BLOCO ESTRUTURAL DE CONCRETO, DE 14X19X29CM E ARGAMASSA DE ASSENTAMENTO COM PREPARO EM BETONEIRA. AF_05/2020</t>
  </si>
  <si>
    <t>101166</t>
  </si>
  <si>
    <t>ALVENARIA DE EMBASAMENTO COM BLOCO ESTRUTURAL DE CERÂMICA, DE 14X19X29CM E ARGAMASSA DE ASSENTAMENTO COM PREPARO EM BETONEIRA. AF_05/2020</t>
  </si>
  <si>
    <t>98575</t>
  </si>
  <si>
    <t>TRATAMENTO DE JUNTA DE DILATAÇÃO, COM TARUGO DE POLIETILENO E SELANTE PU, INCLUSO PREENCHIMENTO COM ESPUMA EXPANSIVA PU. AF_09/2023</t>
  </si>
  <si>
    <t>98576</t>
  </si>
  <si>
    <t>TRATAMENTO DE JUNTA DE DILATAÇÃO COM MANTA ASFÁLTICA ADERIDA COM MAÇARICO. AF_09/2023</t>
  </si>
  <si>
    <t>98577</t>
  </si>
  <si>
    <t>TRATAMENTO DE JUNTA SERRADA, COM TARUGO DE POLIETILENO E SELANTE À BASE DE SILICONE. AF_09/2023</t>
  </si>
  <si>
    <t>93182</t>
  </si>
  <si>
    <t>VERGA PRÉ-MOLDADA PARA JANELAS COM ATÉ 1,5 M DE VÃO. AF_03/2016</t>
  </si>
  <si>
    <t>93183</t>
  </si>
  <si>
    <t>VERGA PRÉ-MOLDADA PARA JANELAS COM MAIS DE 1,5 M DE VÃO. AF_03/2016</t>
  </si>
  <si>
    <t>93184</t>
  </si>
  <si>
    <t>93185</t>
  </si>
  <si>
    <t>VERGA PRÉ-MOLDADA PARA PORTAS COM MAIS DE 1,5 M DE VÃO. AF_03/2016</t>
  </si>
  <si>
    <t>93186</t>
  </si>
  <si>
    <t>VERGA MOLDADA IN LOCO EM CONCRETO PARA JANELAS COM ATÉ 1,5 M DE VÃO. AF_03/2016</t>
  </si>
  <si>
    <t>93187</t>
  </si>
  <si>
    <t>93188</t>
  </si>
  <si>
    <t>VERGA MOLDADA IN LOCO EM CONCRETO PARA PORTAS COM ATÉ 1,5 M DE VÃO. AF_03/2016</t>
  </si>
  <si>
    <t>93189</t>
  </si>
  <si>
    <t>VERGA MOLDADA IN LOCO EM CONCRETO PARA PORTAS COM MAIS DE 1,5 M DE VÃO. AF_03/2016</t>
  </si>
  <si>
    <t>93190</t>
  </si>
  <si>
    <t>VERGA MOLDADA IN LOCO COM UTILIZAÇÃO DE BLOCOS CANALETA PARA JANELAS COM ATÉ 1,5 M DE VÃO. AF_03/2016</t>
  </si>
  <si>
    <t>93191</t>
  </si>
  <si>
    <t>93192</t>
  </si>
  <si>
    <t>VERGA MOLDADA IN LOCO COM UTILIZAÇÃO DE BLOCOS CANALETA PARA PORTAS COM ATÉ 1,5 M DE VÃO. AF_03/2016</t>
  </si>
  <si>
    <t>93193</t>
  </si>
  <si>
    <t>VERGA MOLDADA IN LOCO COM UTILIZAÇÃO DE BLOCOS CANALETA PARA PORTAS COM MAIS DE 1,5 M DE VÃO. AF_03/2016</t>
  </si>
  <si>
    <t>93194</t>
  </si>
  <si>
    <t>93195</t>
  </si>
  <si>
    <t>CONTRAVERGA PRÉ-MOLDADA PARA VÃOS DE MAIS DE 1,5 M DE COMPRIMENTO. AF_03/2016</t>
  </si>
  <si>
    <t>93196</t>
  </si>
  <si>
    <t>CONTRAVERGA MOLDADA IN LOCO EM CONCRETO PARA VÃOS DE ATÉ 1,5 M DE COMPRIMENTO. AF_03/2016</t>
  </si>
  <si>
    <t>93197</t>
  </si>
  <si>
    <t>93198</t>
  </si>
  <si>
    <t>CONTRAVERGA MOLDADA IN LOCO COM UTILIZAÇÃO DE BLOCOS CANALETA PARA VÃOS DE ATÉ 1,5 M DE COMPRIMENTO. AF_03/2016</t>
  </si>
  <si>
    <t>93199</t>
  </si>
  <si>
    <t>93200</t>
  </si>
  <si>
    <t>93201</t>
  </si>
  <si>
    <t>FIXAÇÃO (ENCUNHAMENTO) DE ALVENARIA DE VEDAÇÃO COM ARGAMASSA APLICADA COM COLHER. AF_03/2016</t>
  </si>
  <si>
    <t>7,35</t>
  </si>
  <si>
    <t>6,72</t>
  </si>
  <si>
    <t>93202</t>
  </si>
  <si>
    <t>93203</t>
  </si>
  <si>
    <t>93204</t>
  </si>
  <si>
    <t>CINTA DE AMARRAÇÃO DE ALVENARIA MOLDADA IN LOCO EM CONCRETO. AF_03/2016</t>
  </si>
  <si>
    <t>93205</t>
  </si>
  <si>
    <t>97733</t>
  </si>
  <si>
    <t>97734</t>
  </si>
  <si>
    <t>97735</t>
  </si>
  <si>
    <t>97736</t>
  </si>
  <si>
    <t>97737</t>
  </si>
  <si>
    <t>97738</t>
  </si>
  <si>
    <t>97739</t>
  </si>
  <si>
    <t>97740</t>
  </si>
  <si>
    <t>98615</t>
  </si>
  <si>
    <t>CONTENÇÃO EM CORTINA COM ESTACAS ESPAÇADAS COM 30 CM DE DIÂMETRO E PROFUNDIDADE MENOR OU IGUAL A 10 M. AF_06/2018</t>
  </si>
  <si>
    <t>98616</t>
  </si>
  <si>
    <t>CONTENÇÃO EM CORTINA COM ESTACAS ESPAÇADAS COM 30 CM DE DIÂMETRO E PROFUNDIDADE MAIOR QUE 10 M E MENOR OU IGUAL A 15 M. AF_06/2018</t>
  </si>
  <si>
    <t>98617</t>
  </si>
  <si>
    <t>CONTENÇÃO EM CORTINA COM ESTACAS ESPAÇADAS COM 30 CM DE DIÂMETRO E PROFUNDIDADE MAIOR QUE 15 M. AF_06/2018</t>
  </si>
  <si>
    <t>98618</t>
  </si>
  <si>
    <t>CONTENÇÃO EM CORTINA COM ESTACAS ESPAÇADAS COM 40 CM DE DIÂMETRO E PROFUNDIDADE MENOR OU IGUAL A 10 M. AF_06/2018</t>
  </si>
  <si>
    <t>98619</t>
  </si>
  <si>
    <t>CONTENÇÃO EM CORTINA COM ESTACAS ESPAÇADAS COM 40 CM DE DIÂMETRO E PROFUNDIDADE MAIOR QUE 10 M E MENOR OU IGUAL A 15 M. AF_06/2018</t>
  </si>
  <si>
    <t>98620</t>
  </si>
  <si>
    <t>CONTENÇÃO EM CORTINA COM ESTACAS ESPAÇADAS COM 40 CM DE DIÂMETRO E PROFUNDIDADE MAIOR QUE 15 M. AF_06/2018</t>
  </si>
  <si>
    <t>98621</t>
  </si>
  <si>
    <t>CONTENÇÃO EM CORTINA COM ESTACAS ESPAÇADAS COM 50 CM DE DIÂMETRO E PROFUNDIDADE MENOR OU IGUAL A 10 M. AF_06/2018</t>
  </si>
  <si>
    <t>98622</t>
  </si>
  <si>
    <t>CONTENÇÃO EM CORTINA COM ESTACAS ESPAÇADAS COM 50 CM DE DIÂMETRO E PROFUNDIDADE MAIOR QUE 10 M E MENOR OU IGUAL A 15 M. AF_06/2018</t>
  </si>
  <si>
    <t>98623</t>
  </si>
  <si>
    <t>CONTENÇÃO EM CORTINA COM ESTACAS ESPAÇADAS COM 50 CM DE DIÂMETRO E PROFUNDIDADE MAIOR QUE 15 M. AF_06/2018</t>
  </si>
  <si>
    <t>98624</t>
  </si>
  <si>
    <t>CONTENÇÃO EM CORTINA COM ESTACAS ESPAÇADAS COM 60 CM DE DIÂMETRO E PROFUNDIDADE MENOR OU IGUAL A 10 M. AF_06/2018</t>
  </si>
  <si>
    <t>98625</t>
  </si>
  <si>
    <t>CONTENÇÃO EM CORTINA COM ESTACAS ESPAÇADAS COM 60 CM DE DIÂMETRO E PROFUNDIDADE MAIOR QUE 10 M E MENOR OU IGUAL A 15 M. AF_06/2018</t>
  </si>
  <si>
    <t>98626</t>
  </si>
  <si>
    <t>CONTENÇÃO EM CORTINA COM ESTACAS ESPAÇADAS COM 60 CM DE DIÂMETRO E PROFUNDIDADE MAIOR QUE 15 M. AF_06/2018</t>
  </si>
  <si>
    <t>98655</t>
  </si>
  <si>
    <t>EXECUÇÃO DE MURETA GUIA PARA CONTENÇÃO/ FUNDAÇÃO COM 30 CM DE ESPESSURA. AF_06/2018</t>
  </si>
  <si>
    <t>98656</t>
  </si>
  <si>
    <t>EXECUÇÃO DE MURETA GUIA PARA CONTENÇÃO/ FUNDAÇÃO COM 40 CM DE ESPESSURA. AF_06/2018</t>
  </si>
  <si>
    <t>98657</t>
  </si>
  <si>
    <t>EXECUÇÃO DE MURETA GUIA PARA CONTENÇÃO/ FUNDAÇÃO COM 50 CM DE ESPESSURA. AF_06/2018</t>
  </si>
  <si>
    <t>98658</t>
  </si>
  <si>
    <t>EXECUÇÃO DE MURETA GUIA PARA CONTENÇÃO/ FUNDAÇÃO COM 60 CM DE ESPESSURA. AF_06/2018</t>
  </si>
  <si>
    <t>98659</t>
  </si>
  <si>
    <t>EXECUÇÃO DE MURETA GUIA PARA CONTENÇÃO/ FUNDAÇÃO COM 80 CM DE ESPESSURA. AF_06/2018</t>
  </si>
  <si>
    <t>98746</t>
  </si>
  <si>
    <t>SOLDA DE TOPO EM CHAPA/PERFIL/TUBO DE AÇO CHANFRADO, ESPESSURA=1/4''. AF_06/2018</t>
  </si>
  <si>
    <t>98749</t>
  </si>
  <si>
    <t>SOLDA DE TOPO EM CHAPA/PERFIL/TUBO DE AÇO CHANFRADO, ESPESSURA=5/16''. AF_06/2018</t>
  </si>
  <si>
    <t>98750</t>
  </si>
  <si>
    <t>SOLDA DE TOPO EM CHAPA/PERFIL/TUBO DE AÇO CHANFRADO, ESPESSURA=3/8''. AF_06/2018</t>
  </si>
  <si>
    <t>98751</t>
  </si>
  <si>
    <t>SOLDA DE TOPO EM CHAPA/PERFIL/TUBO DE AÇO CHANFRADO, ESPESSURA=1/2''. AF_06/2018</t>
  </si>
  <si>
    <t>98752</t>
  </si>
  <si>
    <t>SOLDA DE TOPO EM CHAPA/PERFIL/TUBO DE AÇO CHANFRADO, ESPESSURA=5/8''. AF_06/2018</t>
  </si>
  <si>
    <t>98753</t>
  </si>
  <si>
    <t>SOLDA DE TOPO EM CHAPA/PERFIL/TUBO DE AÇO CHANFRADO, ESPESSURA=3/4''. AF_06/2018</t>
  </si>
  <si>
    <t>100763</t>
  </si>
  <si>
    <t>VIGA METÁLICA EM PERFIL LAMINADO OU SOLDADO EM AÇO ESTRUTURAL, COM CONEXÕES PARAFUSADAS, INCLUSOS MÃO DE OBRA, TRANSPORTE E IÇAMENTO UTILIZANDO GUINDASTE - FORNECIMENTO E INSTALAÇÃO. AF_01/2020_PSA</t>
  </si>
  <si>
    <t>100764</t>
  </si>
  <si>
    <t>VIGA METÁLICA EM PERFIL LAMINADO OU SOLDADO EM AÇO ESTRUTURAL, COM CONEXÕES SOLDADAS, INCLUSOS MÃO DE OBRA, TRANSPORTE E IÇAMENTO UTILIZANDO GUINDASTE - FORNECIMENTO E INSTALAÇÃO. AF_01/2020_PA</t>
  </si>
  <si>
    <t>100765</t>
  </si>
  <si>
    <t>PILAR METÁLICO PERFIL LAMINADO/SOLDADO EM AÇO ESTRUTURAL, COM CONEXÕES PARAFUSADAS, INCLUSOS MÃO DE OBRA, TRANSPORTE E IÇAMENTO UTILIZANDO GUINDASTE - FORNECIMENTO E INSTALAÇÃO. AF_01/2020_PSA</t>
  </si>
  <si>
    <t>100766</t>
  </si>
  <si>
    <t>PILAR METÁLICO PERFIL LAMINADO OU SOLDADO EM AÇO ESTRUTURAL, COM CONEXÕES SOLDADAS, INCLUSOS MÃO DE OBRA, TRANSPORTE E IÇAMENTO UTILIZANDO GUINDASTE - FORNECIMENTO E INSTALAÇÃO. AF_01/2020_PA</t>
  </si>
  <si>
    <t>100767</t>
  </si>
  <si>
    <t>CONTRAVENTAMENTO COM CANTONEIRAS DE AÇO, ABAS IGUAIS, COM CONEXÕES PARAFUSADAS, INCLUSOS MÃO DE OBRA, TRANSPORTE E IÇAMENTO UTILIZANDO TALHA MANUAL, PARA EDIFÍCIOS DE ATÉ 2 PAVIMENTOS - FORNECIMENTO E INSTALAÇÃO. AF_01/2020_PSA</t>
  </si>
  <si>
    <t>100768</t>
  </si>
  <si>
    <t>CONTRAVENTAMENTO COM CANTONEIRAS DE AÇO, ABAS IGUAIS, COM CONEXÕES SOLDADAS, INCLUSOS MÃO DE OBRA, TRANSPORTE E IÇAMENTO UTILIZANDO TALHA MANUAL, PARA EDIFÍCIOS DE ATÉ 2 PAVIMENTOS - FORNECIMENTO E INSTALAÇÃO. AF_01/2020_PA</t>
  </si>
  <si>
    <t>100769</t>
  </si>
  <si>
    <t>CONTRAVENTAMENTO COM CANTONEIRAS DE AÇO, ABAS IGUAIS, COM CONEXÕES PARAFUSADAS, INCLUSOS MÃO DE OBRA, TRANSPORTE E IÇAMENTO UTILIZANDO GUINDASTE, PARA EDIFÍCIOS DE 3 A 5 PAVIMENTOS - FORNECIMENTO E INSTALAÇÃO. AF_01/2020_PSA</t>
  </si>
  <si>
    <t>100770</t>
  </si>
  <si>
    <t>CONTRAVENTAMENTO COM CANTONEIRAS DE AÇO, ABAS IGUAIS, COM CONEXÕES SOLDADAS, INCLUSOS MÃO DE OBRA, TRANSPORTE E IÇAMENTO UTILIZANDO GUINDASTE, PARA EDIFÍCIOS DE 3 A 5 PAVIMENTOS - FORNECIMENTO E INSTALAÇÃO. AF_01/2020_PA</t>
  </si>
  <si>
    <t>100771</t>
  </si>
  <si>
    <t>CONTRAVENTAMENTO COM CANTONEIRAS DE AÇO, ABAS IGUAIS, COM CONEXÕES PARAFUSADAS, INCLUSOS MÃO DE OBRA, TRANSPORTE E IÇAMENTO UTILIZANDO GRUA, PARA EDIFÍCIOS DE 6 A 10 PAVIMENTOS - FORNECIMENTO E INSTALAÇÃO. AF_01/2020_PSA</t>
  </si>
  <si>
    <t>100772</t>
  </si>
  <si>
    <t>CONTRAVENTAMENTO COM CANTONEIRAS DE AÇO, ABAS IGUAIS, COM CONEXÕES SOLDADAS, INCLUSOS MÃO DE OBRA, TRANSPORTE E IÇAMENTO UTILIZANDO GRUA, PARA EDIFÍCIOS DE 6 A 10 PAVIMENTOS - FORNECIMENTO E INSTALAÇÃO. AF_01/2020_PA</t>
  </si>
  <si>
    <t>100773</t>
  </si>
  <si>
    <t>ESTRUTURA TRELIÇADA DE COBERTURA, TIPO ARCO, COM LIGAÇÕES SOLDADAS, INCLUSOS PERFIS METÁLICOS, CHAPAS METÁLICAS, MÃO DE OBRA E TRANSPORTE COM GUINDASTE - FORNECIMENTO E INSTALAÇÃO. AF_01/2020_PSA</t>
  </si>
  <si>
    <t>100774</t>
  </si>
  <si>
    <t>ESTRUTURA TRELIÇADA DE COBERTURA, TIPO SHED, COM LIGAÇÕES SOLDADAS, INCLUSOS PERFIS METÁLICOS, CHAPAS METÁLICAS, MÃO DE OBRA E TRANSPORTE COM GUINDASTE - FORNECIMENTO E INSTALAÇÃO. AF_01/2020_PSA</t>
  </si>
  <si>
    <t>100775</t>
  </si>
  <si>
    <t>ESTRUTURA TRELIÇADA DE COBERTURA, TIPO FINK, COM LIGAÇÕES SOLDADAS, INCLUSOS PERFIS METÁLICOS, CHAPAS METÁLICAS, MÃO DE OBRA E TRANSPORTE COM GUINDASTE - FORNECIMENTO E INSTALAÇÃO. AF_01/2020_PSA</t>
  </si>
  <si>
    <t>13,67</t>
  </si>
  <si>
    <t>100776</t>
  </si>
  <si>
    <t>ESTRUTURA TRELIÇADA DE COBERTURA, TIPO ARCO, COM LIGAÇÕES PARAFUSADAS, INCLUSOS PERFIS METÁLICOS, CHAPAS METÁLICAS, MÃO DE OBRA E TRANSPORTE COM GUINDASTE - FORNECIMENTO E INSTALAÇÃO. AF_01/2020_PSA</t>
  </si>
  <si>
    <t>100777</t>
  </si>
  <si>
    <t>ESTRUTURA TRELIÇADA DE COBERTURA, TIPO SHED, COM LIGAÇÕES PARAFUSADAS, INCLUSOS PERFIS METÁLICOS, CHAPAS METÁLICAS, MÃO DE OBRA E TRANSPORTE COM GUINDASTE - FORNECIMENTO E INSTALAÇÃO. AF_01/2020_PSA</t>
  </si>
  <si>
    <t>100778</t>
  </si>
  <si>
    <t>ESTRUTURA TRELIÇADA DE COBERTURA, TIPO FINK, COM LIGAÇÕES PARAFUSADAS, INCLUSOS PERFIS METÁLICOS, CHAPAS METÁLICAS, MÃO DE OBRA E TRANSPORTE COM GUINDASTE - FORNECIMENTO E INSTALAÇÃO. AF_01/2020_PSA</t>
  </si>
  <si>
    <t>103795</t>
  </si>
  <si>
    <t>FABRICAÇÃO, MONTAGEM E DESMONTAGEM DE FÔRMA PARA ESCADA HIDRÁULICA, EM CHAPA DE MADEIRA COMPENSADA RESINADA, E = 17 MM, 3 UTILIZAÇÕES. AF_08/2022</t>
  </si>
  <si>
    <t>103796</t>
  </si>
  <si>
    <t>FABRICAÇÃO, MONTAGEM E DESMONTAGEM DE FÔRMA PARA BACIA DE DISSIPAÇÃO, EM MADEIRA SERRADA, E = 25 MM, 2 UTILIZAÇÕES. AF_08/2022</t>
  </si>
  <si>
    <t>103797</t>
  </si>
  <si>
    <t>103798</t>
  </si>
  <si>
    <t>CONCRETAGEM DE DISSIPADOR DE ENERGIA, CONCRETO USINADO, FCK = 20 MPA, COM USO DE BOMBA - LANÇAMENTO, ADENSAMENTO E ACABAMENTO. AF_08/2022</t>
  </si>
  <si>
    <t>103799</t>
  </si>
  <si>
    <t>PEDRA DE MÃO FIXADA COM CONCRETO PARA BACIA DE DISSIPAÇÃO, 40% DE CONCRETO EM VOLUME, FCK = 20 MPA, COM USO DE JERICA E PREPARO EM BETONEIRA DE 600 L - AREIA, BRITA E PEDRA DE MÃO COMERCIAIS - LANÇAMENTO, ADENSAMENTO E ACABAMENTO. AF_08/2022</t>
  </si>
  <si>
    <t>103800</t>
  </si>
  <si>
    <t>PEDRA ARGAMASSADA COM CIMENTO E AREIA 1:3, 40% DE ARGAMASSA EM VOLUME - AREIA E PEDRA DE MÃO COMERCIAIS - FORNECIMENTO E ASSENTAMENTO. AF_08/2022</t>
  </si>
  <si>
    <t>103801</t>
  </si>
  <si>
    <t>CONCRETAGEM DE DISSIPADOR DE ENERGIA, FCK = 20 MPA, COM USO DE JERICAS E PREPARO EM BETONEIRA DE 600 L - AREIA E BRITA COMERCIAIS - LANÇAMENTO, ADENSAMENTO E ACABAMENTO. AF_08/2022</t>
  </si>
  <si>
    <t>103925</t>
  </si>
  <si>
    <t>103926</t>
  </si>
  <si>
    <t>103928</t>
  </si>
  <si>
    <t>BACIA DE DISSIPAÇÃO, TIPO BACIA EM PEDRA DE MÃO ARGAMASSADA (DES 01, 02, 03, 04), LANÇADO MANUALMENTE, INCLUINDO MATERIAIS E FÔRMAS (2 UTILIZAÇÕES). AF_08/2022</t>
  </si>
  <si>
    <t>103929</t>
  </si>
  <si>
    <t>BACIA DE DISSIPAÇÃO, TIPO BACIA COM DENTES DE CONCRETO (01), COM PREPARO MANUAL, FCK = 20 MPA, LANÇADO MANUALMENTE, INCLUINDO MATERIAIS E FÔRMAS (2 UTILIZAÇÕES). AF_08/2022</t>
  </si>
  <si>
    <t>103930</t>
  </si>
  <si>
    <t>BACIA DE DISSIPAÇÃO, LARGURA ATÉ 1 M, TIPO BACIA EM PEDRA DE MÃO FIXADA COM CONCRETO (DEB 01, 02), COM PREPARO MANUAL, FCK = 20 MPA, LANÇADO MANUALMENTE, INCLUINDO MATERIAIS E FÔRMAS (2 UTILIZAÇÕES). AF_08/2022</t>
  </si>
  <si>
    <t>103931</t>
  </si>
  <si>
    <t>BACIA DE DISSIPAÇÃO, LARGURA DE 1 A 4 M, TIPO BACIA EM PEDRA DE MÃO FIXADA COM CONCRETO (DEB 03, 04, 05, 06), COM PREPARO MANUAL, FCK = 20 MPA, LANÇADO MANUALMENTE, INCLUINDO MATERIAIS E FÔRMAS (2 UTILIZAÇÕES). AF_08/2022</t>
  </si>
  <si>
    <t>103932</t>
  </si>
  <si>
    <t>BACIA DE DISSIPAÇÃO, LARGURA DE 4 A 9,2 M, TIPO BACIA EM PEDRA DE MÃO FIXADA COM CONCRETO (DEB 07, 08, 09, 10, 11, 12, 13), COM PREPARO MANUAL, FCK = 20 MPA, LANÇADO MANUALMENTE, INCLUINDO MATERIAIS E FÔRMAS (2 UTILIZAÇÕES). AF_08/2022</t>
  </si>
  <si>
    <t>103933</t>
  </si>
  <si>
    <t>DESCIDA D'ÁGUA RÁPIDA (DAR 03), EM CONCRETO USINADO, FCK = 20 MPA, LANÇADO COM BOMBA, INCLUINDO ARMAÇÃO, MATERIAIS E FÔRMAS (2 UTILIZAÇÕES). AF_08/2022</t>
  </si>
  <si>
    <t>98562</t>
  </si>
  <si>
    <t>IMPERMEABILIZAÇÃO DE SUPERFÍCIE COM ARGAMASSA DE CIMENTO E AREIA, COM ADITIVO IMPERMEABILIZANTE, E = 1,5CM. AF_09/2023</t>
  </si>
  <si>
    <t>98555</t>
  </si>
  <si>
    <t>IMPERMEABILIZAÇÃO DE SUPERFÍCIE COM ARGAMASSA POLIMÉRICA / MEMBRANA ACRÍLICA, 3 DEMÃOS. AF_09/2023</t>
  </si>
  <si>
    <t>98556</t>
  </si>
  <si>
    <t>IMPERMEABILIZIMPERMEABILIZAÇÃO DE SUPERFÍCIE COM ARGAMASSA POLIMÉRICA / MEMBRANA ACRÍLICA, 4 DEMÃOS, REFORÇADA COM VÉU DE POLIÉSTER (MAV). AF_09/2023</t>
  </si>
  <si>
    <t>98558</t>
  </si>
  <si>
    <t>TRATAMENTO DE RALO OU PONTO EMERGENTE COM ARGAMASSA POLIMÉRICA / MEMBRANA ACRÍLICA REFORÇADO COM TELA DE POLIÉSTER (MAV). AF_09/2023</t>
  </si>
  <si>
    <t>98559</t>
  </si>
  <si>
    <t>TRATAMENTO DE RODAPÉ COM TELA DE POLIÉSTER. AF_09/2023</t>
  </si>
  <si>
    <t>5,34</t>
  </si>
  <si>
    <t>98546</t>
  </si>
  <si>
    <t>IMPERMEABILIZAÇÃO DE SUPERFÍCIE COM MANTA ASFÁLTICA, UMA CAMADA, INCLUSIVE APLICAÇÃO DE PRIMER ASFÁLTICO, E=4MM. AF_09/2023</t>
  </si>
  <si>
    <t>98547</t>
  </si>
  <si>
    <t>IMPERMEABILIZAÇÃO DE SUPERFÍCIE COM MANTA ASFÁLTICA, DUAS CAMADAS, INCLUSIVE APLICAÇÃO DE PRIMER ASFÁLTICO, E=3MM E E=4MM. AF_09/2023</t>
  </si>
  <si>
    <t>98553</t>
  </si>
  <si>
    <t>IMPERMEABILIZAÇÃO DE SUPERFÍCIE COM MEMBRANA À BASE DE POLIURETANO, 2 DEMÃOS. AF_09/2023</t>
  </si>
  <si>
    <t>98554</t>
  </si>
  <si>
    <t>IMPERMEABILIZAÇÃO DE SUPERFÍCIE COM MEMBRANA À BASE DE RESINA ACRÍLICA, 3 DEMÃOS. AF_09/2023</t>
  </si>
  <si>
    <t>IMPERMEABILIZAÇÃO DE SUPERFÍCIE COM EMULSÃO ASFÁLTICA, 2 DEMÃOS. AF_09/2023</t>
  </si>
  <si>
    <t>98563</t>
  </si>
  <si>
    <t>PROTEÇÃO MECÂNICA DE SUPERFÍCIE HORIZONTAL COM ARGAMASSA DE CIMENTO E AREIA, TRAÇO 1:3, E=2CM. AF_09/2023</t>
  </si>
  <si>
    <t>98564</t>
  </si>
  <si>
    <t>PROTEÇÃO MECÂNICA DE SUPERFÍCIE VERTICAL COM ARGAMASSA DE CIMENTO E AREIA, TRAÇO 1:3, E=2CM. AF_09/2023</t>
  </si>
  <si>
    <t>98565</t>
  </si>
  <si>
    <t>PROTEÇÃO MECÂNICA DE SUPERFICIE HORIZONTAL COM ARGAMASSA DE CIMENTO E AREIA, TRAÇO 1:3, E=3CM. AF_09/2023</t>
  </si>
  <si>
    <t>98566</t>
  </si>
  <si>
    <t>PROTEÇÃO MECÂNICA DE SUPERFÍCIE VERTICAL COM ARGAMASSA DE CIMENTO E AREIA, TRAÇO 1:3, E=3CM. AF_09/2023</t>
  </si>
  <si>
    <t>98567</t>
  </si>
  <si>
    <t>PROTEÇÃO MECÂNICA DE SUPERFICIE HORIZONTAL COM ARGAMASSA DE CIMENTO E AREIA, TRAÇO 1:3, E=4CM. AF_09/2023</t>
  </si>
  <si>
    <t>98568</t>
  </si>
  <si>
    <t>PROTEÇÃO MECÂNICA DE SUPERFÍCIE VERTICAL COM ARGAMASSA DE CIMENTO E AREIA, TRAÇO 1:3, E=4CM. AF_09/2023</t>
  </si>
  <si>
    <t>98569</t>
  </si>
  <si>
    <t>PROTEÇÃO MECÂNICA DE SUPERFICIE HORIZONTAL COM ARGAMASSA DE CIMENTO E AREIA, TRAÇO 1:3, E=5CM. AF_09/2023</t>
  </si>
  <si>
    <t>98570</t>
  </si>
  <si>
    <t>PROTEÇÃO MECÂNICA DE SUPERFÍCIE VERTICAL COM ARGAMASSA DE CIMENTO E AREIA, TRAÇO 1:3, E=5CM. AF_09/2023</t>
  </si>
  <si>
    <t>98571</t>
  </si>
  <si>
    <t>PROTEÇÃO MECÂNICA DE SUPERFICIE HORIZONTAL COM CONCRETO 15 MPA, E=4CM. AF_09/2023</t>
  </si>
  <si>
    <t>44,22</t>
  </si>
  <si>
    <t>98572</t>
  </si>
  <si>
    <t>PROTEÇÃO MECÂNICA DE SUPERFICIE HORIZONTAL COM CONCRETO 15 MPA, E=5CM. AF_09/2023</t>
  </si>
  <si>
    <t>98573</t>
  </si>
  <si>
    <t>PROTEÇÃO MECÂNICA DE SUPERFÍCIE VERTICAL COM CONCRETO 15 MPA, E=5CM. AF_09/2023</t>
  </si>
  <si>
    <t>91831</t>
  </si>
  <si>
    <t>ELETRODUTO FLEXÍVEL CORRUGADO, PVC, DN 20 MM (1/2"), PARA CIRCUITOS TERMINAIS, INSTALADO EM FORRO - FORNECIMENTO E INSTALAÇÃO. AF_03/2023</t>
  </si>
  <si>
    <t>91833</t>
  </si>
  <si>
    <t>ELETRODUTO FLEXÍVEL CORRUGADO REFORÇADO, PVC, DN 20 MM (1/2"), PARA CIRCUITOS TERMINAIS, INSTALADO EM FORRO - FORNECIMENTO E INSTALAÇÃO. AF_03/2023</t>
  </si>
  <si>
    <t>91834</t>
  </si>
  <si>
    <t>ELETRODUTO FLEXÍVEL CORRUGADO, PVC, DN 25 MM (3/4"), PARA CIRCUITOS TERMINAIS, INSTALADO EM FORRO - FORNECIMENTO E INSTALAÇÃO. AF_03/2023</t>
  </si>
  <si>
    <t>91835</t>
  </si>
  <si>
    <t>ELETRODUTO FLEXÍVEL CORRUGADO REFORÇADO, PVC, DN 25 MM (3/4"), PARA CIRCUITOS TERMINAIS, INSTALADO EM FORRO - FORNECIMENTO E INSTALAÇÃO. AF_03/2023</t>
  </si>
  <si>
    <t>91836</t>
  </si>
  <si>
    <t>ELETRODUTO FLEXÍVEL CORRUGADO, PVC, DN 32 MM (1"), PARA CIRCUITOS TERMINAIS, INSTALADO EM FORRO - FORNECIMENTO E INSTALAÇÃO. AF_03/2023</t>
  </si>
  <si>
    <t>22,99</t>
  </si>
  <si>
    <t>91837</t>
  </si>
  <si>
    <t>ELETRODUTO FLEXÍVEL CORRUGADO REFORÇADO, PVC, DN 32 MM (1"), PARA CIRCUITOS TERMINAIS, INSTALADO EM FORRO - FORNECIMENTO E INSTALAÇÃO. AF_03/2023</t>
  </si>
  <si>
    <t>91839</t>
  </si>
  <si>
    <t>ELETRODUTO FLEXÍVEL LISO, PEAD, DN 32 MM (1"), PARA CIRCUITOS TERMINAIS, INSTALADO EM FORRO - FORNECIMENTO E INSTALAÇÃO. AF_03/2023</t>
  </si>
  <si>
    <t>91840</t>
  </si>
  <si>
    <t>ELETRODUTO FLEXÍVEL CORRUGADO, PEAD, DN 40 MM (1 1/4"), PARA CIRCUITOS TERMINAIS, INSTALADO EM FORRO - FORNECIMENTO E INSTALAÇÃO. AF_03/2023</t>
  </si>
  <si>
    <t>91841</t>
  </si>
  <si>
    <t>ELETRODUTO FLEXÍVEL LISO, PEAD, DN 40 MM (1 1/4"), PARA CIRCUITOS TERMINAIS, INSTALADO EM FORRO - FORNECIMENTO E INSTALAÇÃO. AF_03/2023</t>
  </si>
  <si>
    <t>91843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</si>
  <si>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</si>
  <si>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</si>
  <si>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91847</t>
  </si>
  <si>
    <t>ELETRODUTO FLEXÍVEL CORRUGADO REFORÇADO, PVC, DN 32 MM (1"), PARA CIRCUITOS TERMINAIS, INSTALADO EM LAJE - FORNECIMENTO E INSTALAÇÃO. AF_03/2023</t>
  </si>
  <si>
    <t>91849</t>
  </si>
  <si>
    <t>ELETRODUTO FLEXÍVEL LISO, PEAD, DN 32 MM (1"), PARA CIRCUITOS TERMINAIS, INSTALADO EM LAJE - FORNECIMENTO E INSTALAÇÃO. AF_03/2023</t>
  </si>
  <si>
    <t>8,94</t>
  </si>
  <si>
    <t>91850</t>
  </si>
  <si>
    <t>ELETRODUTO FLEXÍVEL CORRUGADO, PEAD, DN 40 MM (1 1/4"), PARA CIRCUITOS TERMINAIS, INSTALADO EM LAJE - FORNECIMENTO E INSTALAÇÃO. AF_03/2023</t>
  </si>
  <si>
    <t>91851</t>
  </si>
  <si>
    <t>ELETRODUTO FLEXÍVEL LISO, PEAD, DN 40 MM (1 1/4"), PARA CIRCUITOS TERMINAIS, INSTALADO EM LAJE - FORNECIMENTO E INSTALAÇÃO. AF_03/2023</t>
  </si>
  <si>
    <t>91852</t>
  </si>
  <si>
    <t>ELETRODUTO FLEXÍVEL CORRUGADO, PVC, DN 20 MM (1/2"), PARA CIRCUITOS TERMINAIS, INSTALADO EM PAREDE - FORNECIMENTO E INSTALAÇÃO. AF_03/2023</t>
  </si>
  <si>
    <t>91853</t>
  </si>
  <si>
    <t>ELETRODUTO FLEXÍVEL CORRUGADO REFORÇADO, PVC, DN 20 MM (1/2"), PARA CIRCUITOS TERMINAIS, INSTALADO EM PAREDE - FORNECIMENTO E INSTALAÇÃO. AF_03/2023</t>
  </si>
  <si>
    <t>91854</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</si>
  <si>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</si>
  <si>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</si>
  <si>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91856</t>
  </si>
  <si>
    <t>ELETRODUTO FLEXÍVEL CORRUGADO, PVC, DN 32 MM (1"), PARA CIRCUITOS TERMINAIS, INSTALADO EM PAREDE - FORNECIMENTO E INSTALAÇÃO. AF_03/2023</t>
  </si>
  <si>
    <t>91857</t>
  </si>
  <si>
    <t>ELETRODUTO FLEXÍVEL CORRUGADO REFORÇADO, PVC, DN 32 MM (1"), PARA CIRCUITOS TERMINAIS, INSTALADO EM PAREDE - FORNECIMENTO E INSTALAÇÃO. AF_03/2023</t>
  </si>
  <si>
    <t>91859</t>
  </si>
  <si>
    <t>ELETRODUTO FLEXÍVEL LISO, PEAD, DN 32 MM (1"), PARA CIRCUITOS TERMINAIS, INSTALADO EM PAREDE - FORNECIMENTO E INSTALAÇÃO. AF_03/2023</t>
  </si>
  <si>
    <t>91860</t>
  </si>
  <si>
    <t>ELETRODUTO FLEXÍVEL CORRUGADO, PEAD, DN 40 MM (1 1/4"), PARA CIRCUITOS TERMINAIS, INSTALADO EM PAREDE - FORNECIMENTO E INSTALAÇÃO. AF_03/2023</t>
  </si>
  <si>
    <t>16,67</t>
  </si>
  <si>
    <t>91861</t>
  </si>
  <si>
    <t>ELETRODUTO FLEXÍVEL LISO, PEAD, DN 40 MM (1 1/4"), PARA CIRCUITOS TERMINAIS, INSTALADO EM PAREDE - FORNECIMENTO E INSTALAÇÃO. AF_03/2023</t>
  </si>
  <si>
    <t>91862</t>
  </si>
  <si>
    <t>ELETRODUTO RÍGIDO ROSCÁVEL, PVC, DN 20 MM (1/2"), PARA CIRCUITOS TERMINAIS, INSTALADO EM FORRO - FORNECIMENTO E INSTALAÇÃO. AF_03/2023</t>
  </si>
  <si>
    <t>91863</t>
  </si>
  <si>
    <t>ELETRODUTO RÍGIDO ROSCÁVEL, PVC, DN 25 MM (3/4"), PARA CIRCUITOS TERMINAIS, INSTALADO EM FORRO - FORNECIMENTO E INSTALAÇÃO. AF_03/2023</t>
  </si>
  <si>
    <t>91864</t>
  </si>
  <si>
    <t>ELETRODUTO RÍGIDO ROSCÁVEL, PVC, DN 32 MM (1"), PARA CIRCUITOS TERMINAIS, INSTALADO EM FORRO - FORNECIMENTO E INSTALAÇÃO. AF_03/2023</t>
  </si>
  <si>
    <t>91865</t>
  </si>
  <si>
    <t>ELETRODUTO RÍGIDO ROSCÁVEL, PVC, DN 40 MM (1 1/4"), PARA CIRCUITOS TERMINAIS, INSTALADO EM FORRO - FORNECIMENTO E INSTALAÇÃO. AF_03/2023</t>
  </si>
  <si>
    <t>91866</t>
  </si>
  <si>
    <t>ELETRODUTO RÍGIDO ROSCÁVEL, PVC, DN 20 MM (1/2"), PARA CIRCUITOS TERMINAIS, INSTALADO EM LAJE - FORNECIMENTO E INSTALAÇÃO. AF_03/2023</t>
  </si>
  <si>
    <t>91867</t>
  </si>
  <si>
    <t>ELETRODUTO RÍGIDO ROSCÁVEL, PVC, DN 25 MM (3/4"), PARA CIRCUITOS TERMINAIS, INSTALADO EM LAJE - FORNECIMENTO E INSTALAÇÃO. AF_03/2023</t>
  </si>
  <si>
    <t>91868</t>
  </si>
  <si>
    <t>ELETRODUTO RÍGIDO ROSCÁVEL, PVC, DN 32 MM (1"), PARA CIRCUITOS TERMINAIS, INSTALADO EM LAJE - FORNECIMENTO E INSTALAÇÃO. AF_03/2023</t>
  </si>
  <si>
    <t>91869</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</si>
  <si>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</si>
  <si>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</si>
  <si>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</si>
  <si>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</si>
  <si>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</si>
  <si>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93008</t>
  </si>
  <si>
    <t>ELETRODUTO RÍGIDO ROSCÁVEL, PVC, DN 50 MM (1 1/2"), PARA REDE ENTERRADA DE DISTRIBUIÇÃO DE ENERGIA ELÉTRICA - FORNECIMENTO E INSTALAÇÃO. AF_12/2021</t>
  </si>
  <si>
    <t>93009</t>
  </si>
  <si>
    <t>ELETRODUTO RÍGIDO ROSCÁVEL, PVC, DN 60 MM (2"), PARA REDE ENTERRADA DE DISTRIBUIÇÃO DE ENERGIA ELÉTRICA - FORNECIMENTO E INSTALAÇÃO. AF_12/2021</t>
  </si>
  <si>
    <t>93010</t>
  </si>
  <si>
    <t>ELETRODUTO RÍGIDO ROSCÁVEL, PVC, DN 75 MM (2 1/2"), PARA REDE ENTERRADA DE DISTRIBUIÇÃO DE ENERGIA ELÉTRICA - FORNECIMENTO E INSTALAÇÃO. AF_12/2021</t>
  </si>
  <si>
    <t>93011</t>
  </si>
  <si>
    <t>ELETRODUTO RÍGIDO ROSCÁVEL, PVC, DN 85 MM (3"), PARA REDE ENTERRADA DE DISTRIBUIÇÃO DE ENERGIA ELÉTRICA - FORNECIMENTO E INSTALAÇÃO. AF_12/2021</t>
  </si>
  <si>
    <t>93012</t>
  </si>
  <si>
    <t>ELETRODUTO RÍGIDO ROSCÁVEL, PVC, DN 110 MM (4"), PARA REDE ENTERRADA DE DISTRIBUIÇÃO DE ENERGIA ELÉTRICA - FORNECIMENTO E INSTALAÇÃO. AF_12/2021</t>
  </si>
  <si>
    <t>95726</t>
  </si>
  <si>
    <t>ELETRODUTO RÍGIDO SOLDÁVEL, PVC, DN 20 MM (½''), APARENTE - FORNECIMENTO E INSTALAÇÃO. AF_10/2022</t>
  </si>
  <si>
    <t>95727</t>
  </si>
  <si>
    <t>ELETRODUTO RÍGIDO SOLDÁVEL, PVC, DN 25 MM (3/4''), APARENTE - FORNECIMENTO E INSTALAÇÃO. AF_10/2022</t>
  </si>
  <si>
    <t>95728</t>
  </si>
  <si>
    <t>ELETRODUTO RÍGIDO SOLDÁVEL, PVC, DN 32 MM (1''), APARENTE - FORNECIMENTO E INSTALAÇÃO. AF_10/2022</t>
  </si>
  <si>
    <t>97668</t>
  </si>
  <si>
    <t>ELETRODUTO FLEXÍVEL CORRUGADO, PEAD, DN 63 (2"), PARA REDE ENTERRADA DE DISTRIBUIÇÃO DE ENERGIA ELÉTRICA - FORNECIMENTO E INSTALAÇÃO. AF_12/2021</t>
  </si>
  <si>
    <t>97669</t>
  </si>
  <si>
    <t>ELETRODUTO FLEXÍVEL CORRUGADO, PEAD, DN 90 (3"), PARA REDE ENTERRADA DE DISTRIBUIÇÃO DE ENERGIA ELÉTRICA - FORNECIMENTO E INSTALAÇÃO. AF_12/2021</t>
  </si>
  <si>
    <t>97670</t>
  </si>
  <si>
    <t>ELETRODUTO FLEXÍVEL CORRUGADO, PEAD, DN 100 (4"), PARA REDE ENTERRADA DE DISTRIBUIÇÃO DE ENERGIA ELÉTRICA - FORNECIMENTO E INSTALAÇÃO. AF_12/2021</t>
  </si>
  <si>
    <t>91874</t>
  </si>
  <si>
    <t>LUVA PARA ELETRODUTO, PVC, ROSCÁVEL, DN 20 MM (1/2"), PARA CIRCUITOS TERMINAIS, INSTALADA EM FORRO - FORNECIMENTO E INSTALAÇÃO. AF_03/2023</t>
  </si>
  <si>
    <t>91875</t>
  </si>
  <si>
    <t>LUVA PARA ELETRODUTO, PVC, ROSCÁVEL, DN 25 MM (3/4"), PARA CIRCUITOS TERMINAIS, INSTALADA EM FORRO - FORNECIMENTO E INSTALAÇÃO. AF_03/2023</t>
  </si>
  <si>
    <t>11,03</t>
  </si>
  <si>
    <t>91876</t>
  </si>
  <si>
    <t>LUVA PARA ELETRODUTO, PVC, ROSCÁVEL, DN 32 MM (1"), PARA CIRCUITOS TERMINAIS, INSTALADA EM FORRO - FORNECIMENTO E INSTALAÇÃO. AF_03/2023</t>
  </si>
  <si>
    <t>91877</t>
  </si>
  <si>
    <t>LUVA PARA ELETRODUTO, PVC, ROSCÁVEL, DN 40 MM (1 1/4"), PARA CIRCUITOS TERMINAIS, INSTALADA EM FORRO - FORNECIMENTO E INSTALAÇÃO. AF_03/2023</t>
  </si>
  <si>
    <t>91878</t>
  </si>
  <si>
    <t>LUVA PARA ELETRODUTO, PVC, ROSCÁVEL, DN 20 MM (1/2"), PARA CIRCUITOS TERMINAIS, INSTALADA EM LAJE - FORNECIMENTO E INSTALAÇÃO. AF_03/2023</t>
  </si>
  <si>
    <t>91879</t>
  </si>
  <si>
    <t>LUVA PARA ELETRODUTO, PVC, ROSCÁVEL, DN 25 MM (3/4"), PARA CIRCUITOS TERMINAIS, INSTALADA EM LAJE - FORNECIMENTO E INSTALAÇÃO. AF_03/2023</t>
  </si>
  <si>
    <t>91880</t>
  </si>
  <si>
    <t>LUVA PARA ELETRODUTO, PVC, ROSCÁVEL, DN 32 MM (1"), PARA CIRCUITOS TERMINAIS, INSTALADA EM LAJE - FORNECIMENTO E INSTALAÇÃO. AF_03/2023</t>
  </si>
  <si>
    <t>91881</t>
  </si>
  <si>
    <t>LUVA PARA ELETRODUTO, PVC, ROSCÁVEL, DN 40 MM (1 1/4"), PARA CIRCUITOS TERMINAIS, INSTALADA EM LAJE - FORNECIMENTO E INSTALAÇÃO. AF_03/2023</t>
  </si>
  <si>
    <t>91882</t>
  </si>
  <si>
    <t>LUVA PARA ELETRODUTO, PVC, ROSCÁVEL, DN 20 MM (1/2"), PARA CIRCUITOS TERMINAIS, INSTALADA EM PAREDE - FORNECIMENTO E INSTALAÇÃO. AF_03/2023</t>
  </si>
  <si>
    <t>91884</t>
  </si>
  <si>
    <t>LUVA PARA ELETRODUTO, PVC, ROSCÁVEL, DN 25 MM (3/4"), PARA CIRCUITOS TERMINAIS, INSTALADA EM PAREDE - FORNECIMENTO E INSTALAÇÃO. AF_03/2023</t>
  </si>
  <si>
    <t>15,37</t>
  </si>
  <si>
    <t>91885</t>
  </si>
  <si>
    <t>LUVA PARA ELETRODUTO, PVC, ROSCÁVEL, DN 32 MM (1"), PARA CIRCUITOS TERMINAIS, INSTALADA EM PAREDE - FORNECIMENTO E INSTALAÇÃO. AF_03/2023</t>
  </si>
  <si>
    <t>91886</t>
  </si>
  <si>
    <t>LUVA PARA ELETRODUTO, PVC, ROSCÁVEL, DN 40 MM (1 1/4"), PARA CIRCUITOS TERMINAIS, INSTALADA EM PAREDE - FORNECIMENTO E INSTALAÇÃO. AF_03/2023</t>
  </si>
  <si>
    <t>91887</t>
  </si>
  <si>
    <t>CURVA 90 GRAUS PARA ELETRODUTO, PVC, ROSCÁVEL, DN 20 MM (1/2"), PARA CIRCUITOS TERMINAIS, INSTALADA EM FORRO - FORNECIMENTO E INSTALAÇÃO. AF_03/2023</t>
  </si>
  <si>
    <t>91889</t>
  </si>
  <si>
    <t>CURVA 180 GRAUS PARA ELETRODUTO, PVC, ROSCÁVEL, DN 20 MM (1/2"), PARA CIRCUITOS TERMINAIS, INSTALADA EM FORRO - FORNECIMENTO E INSTALAÇÃO. AF_03/2023</t>
  </si>
  <si>
    <t>91890</t>
  </si>
  <si>
    <t>CURVA 90 GRAUS PARA ELETRODUTO, PVC, ROSCÁVEL, DN 25 MM (3/4"), PARA CIRCUITOS TERMINAIS, INSTALADA EM FORRO - FORNECIMENTO E INSTALAÇÃO. AF_03/2023</t>
  </si>
  <si>
    <t>91892</t>
  </si>
  <si>
    <t>CURVA 180 GRAUS PARA ELETRODUTO, PVC, ROSCÁVEL, DN 25 MM (3/4"), PARA CIRCUITOS TERMINAIS, INSTALADA EM FORRO - FORNECIMENTO E INSTALAÇÃO. AF_03/2023</t>
  </si>
  <si>
    <t>91893</t>
  </si>
  <si>
    <t>CURVA 90 GRAUS PARA ELETRODUTO, PVC, ROSCÁVEL, DN 32 MM (1"), PARA CIRCUITOS TERMINAIS, INSTALADA EM FORRO - FORNECIMENTO E INSTALAÇÃO. AF_03/2023</t>
  </si>
  <si>
    <t>91895</t>
  </si>
  <si>
    <t>CURVA 180 GRAUS PARA ELETRODUTO, PVC, ROSCÁVEL, DN 32 MM (1"), PARA CIRCUITOS TERMINAIS, INSTALADA EM FORRO - FORNECIMENTO E INSTALAÇÃO. AF_03/2023</t>
  </si>
  <si>
    <t>91896</t>
  </si>
  <si>
    <t>CURVA 90 GRAUS PARA ELETRODUTO, PVC, ROSCÁVEL, DN 40 MM (1 1/4"), PARA CIRCUITOS TERMINAIS, INSTALADA EM FORRO - FORNECIMENTO E INSTALAÇÃO. AF_03/2023</t>
  </si>
  <si>
    <t>91898</t>
  </si>
  <si>
    <t>CURVA 180 GRAUS PARA ELETRODUTO, PVC, ROSCÁVEL, DN 40 MM (1 1/4"), PARA CIRCUITOS TERMINAIS, INSTALADA EM FORRO - FORNECIMENTO E INSTALAÇÃO. AF_03/2023</t>
  </si>
  <si>
    <t>91899</t>
  </si>
  <si>
    <t>CURVA 90 GRAUS PARA ELETRODUTO, PVC, ROSCÁVEL, DN 20 MM (1/2"), PARA CIRCUITOS TERMINAIS, INSTALADA EM LAJE - FORNECIMENTO E INSTALAÇÃO. AF_03/2023</t>
  </si>
  <si>
    <t>91901</t>
  </si>
  <si>
    <t>CURVA 180 GRAUS PARA ELETRODUTO, PVC, ROSCÁVEL, DN 20 MM (1/2"), PARA CIRCUITOS TERMINAIS, INSTALADA EM LAJE - FORNECIMENTO E INSTALAÇÃO. AF_03/2023</t>
  </si>
  <si>
    <t>91902</t>
  </si>
  <si>
    <t>CURVA 90 GRAUS PARA ELETRODUTO, PVC, ROSCÁVEL, DN 25 MM (3/4"), PARA CIRCUITOS TERMINAIS, INSTALADA EM LAJE - FORNECIMENTO E INSTALAÇÃO. AF_03/2023</t>
  </si>
  <si>
    <t>91904</t>
  </si>
  <si>
    <t>CURVA 180 GRAUS PARA ELETRODUTO, PVC, ROSCÁVEL, DN 25 MM (3/4"), PARA CIRCUITOS TERMINAIS, INSTALADA EM LAJE - FORNECIMENTO E INSTALAÇÃO. AF_03/2023</t>
  </si>
  <si>
    <t>91905</t>
  </si>
  <si>
    <t>CURVA 90 GRAUS PARA ELETRODUTO, PVC, ROSCÁVEL, DN 32 MM (1"), PARA CIRCUITOS TERMINAIS, INSTALADA EM LAJE - FORNECIMENTO E INSTALAÇÃO. AF_03/2023</t>
  </si>
  <si>
    <t>91907</t>
  </si>
  <si>
    <t>CURVA 180 GRAUS PARA ELETRODUTO, PVC, ROSCÁVEL, DN 32 MM (1"), PARA CIRCUITOS TERMINAIS, INSTALADA EM LAJE - FORNECIMENTO E INSTALAÇÃO. AF_03/2023</t>
  </si>
  <si>
    <t>91908</t>
  </si>
  <si>
    <t>CURVA 90 GRAUS PARA ELETRODUTO, PVC, ROSCÁVEL, DN 40 MM (1 1/4"), PARA CIRCUITOS TERMINAIS, INSTALADA EM LAJE - FORNECIMENTO E INSTALAÇÃO. AF_03/2023</t>
  </si>
  <si>
    <t>91910</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</si>
  <si>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</si>
  <si>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</si>
  <si>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91913</t>
  </si>
  <si>
    <t>CURVA 180 GRAUS PARA ELETRODUTO, PVC, ROSCÁVEL, DN 20 MM (1/2"), PARA CIRCUITOS TERMINAIS, INSTALADA EM PAREDE - FORNECIMENTO E INSTALAÇÃO. AF_03/2023</t>
  </si>
  <si>
    <t>91914</t>
  </si>
  <si>
    <t>CURVA 90 GRAUS PARA ELETRODUTO, PVC, ROSCÁVEL, DN 25 MM (3/4"), PARA CIRCUITOS TERMINAIS, INSTALADA EM PAREDE - FORNECIMENTO E INSTALAÇÃO. AF_03/2023</t>
  </si>
  <si>
    <t>91916</t>
  </si>
  <si>
    <t>CURVA 180 GRAUS PARA ELETRODUTO, PVC, ROSCÁVEL, DN 25 MM (3/4"), PARA CIRCUITOS TERMINAIS, INSTALADA EM PAREDE - FORNECIMENTO E INSTALAÇÃO. AF_03/2023</t>
  </si>
  <si>
    <t>91917</t>
  </si>
  <si>
    <t>CURVA 90 GRAUS PARA ELETRODUTO, PVC, ROSCÁVEL, DN 32 MM (1"), PARA CIRCUITOS TERMINAIS, INSTALADA EM PAREDE - FORNECIMENTO E INSTALAÇÃO. AF_03/2023</t>
  </si>
  <si>
    <t>91919</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</si>
  <si>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</si>
  <si>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</si>
  <si>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</si>
  <si>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93013</t>
  </si>
  <si>
    <t>LUVA PARA ELETRODUTO, PVC, ROSCÁVEL, DN 50 MM (1 1/2"), PARA REDE ENTERRADA DE DISTRIBUIÇÃO DE ENERGIA ELÉTRICA - FORNECIMENTO E INSTALAÇÃO. AF_12/2021</t>
  </si>
  <si>
    <t>19,58</t>
  </si>
  <si>
    <t>93014</t>
  </si>
  <si>
    <t>LUVA PARA ELETRODUTO, PVC, ROSCÁVEL, DN 60 MM (2"), PARA REDE ENTERRADA DE DISTRIBUIÇÃO DE ENERGIA ELÉTRICA - FORNECIMENTO E INSTALAÇÃO. AF_12/2021</t>
  </si>
  <si>
    <t>93015</t>
  </si>
  <si>
    <t>LUVA PARA ELETRODUTO, PVC, ROSCÁVEL, DN 75 MM (2 1/2"), PARA REDE ENTERRADA DE DISTRIBUIÇÃO DE ENERGIA ELÉTRICA - FORNECIMENTO E INSTALAÇÃO. AF_12/2021</t>
  </si>
  <si>
    <t>93016</t>
  </si>
  <si>
    <t>LUVA PARA ELETRODUTO, PVC, ROSCÁVEL, DN 85 MM (3"), PARA REDE ENTERRADA DE DISTRIBUIÇÃO DE ENERGIA ELÉTRICA - FORNECIMENTO E INSTALAÇÃO. AF_12/2021</t>
  </si>
  <si>
    <t>93017</t>
  </si>
  <si>
    <t>LUVA PARA ELETRODUTO, PVC, ROSCÁVEL, DN 110 MM (4"), PARA REDE ENTERRADA DE DISTRIBUIÇÃO DE ENERGIA ELÉTRICA - FORNECIMENTO E INSTALAÇÃO. AF_12/2021</t>
  </si>
  <si>
    <t>93018</t>
  </si>
  <si>
    <t>CURVA 90 GRAUS PARA ELETRODUTO, PVC, ROSCÁVEL, DN 50 MM (1 1/2"), PARA REDE ENTERRADA DE DISTRIBUIÇÃO DE ENERGIA ELÉTRICA - FORNECIMENTO E INSTALAÇÃO. AF_12/2021</t>
  </si>
  <si>
    <t>93020</t>
  </si>
  <si>
    <t>CURVA 90 GRAUS PARA ELETRODUTO, PVC, ROSCÁVEL, DN 60 MM (2"), PARA REDE ENTERRADA DE DISTRIBUIÇÃO DE ENERGIA ELÉTRICA - FORNECIMENTO E INSTALAÇÃO. AF_12/2021</t>
  </si>
  <si>
    <t>93022</t>
  </si>
  <si>
    <t>CURVA 90 GRAUS PARA ELETRODUTO, PVC, ROSCÁVEL, DN 75 MM (2 1/2"), PARA REDE ENTERRADA DE DISTRIBUIÇÃO DE ENERGIA ELÉTRICA - FORNECIMENTO E INSTALAÇÃO. AF_12/2021</t>
  </si>
  <si>
    <t>93024</t>
  </si>
  <si>
    <t>CURVA 90 GRAUS PARA ELETRODUTO, PVC, ROSCÁVEL, DN 85 MM (3"), PARA REDE ENTERRADA DE DISTRIBUIÇÃO DE ENERGIA ELÉTRICA - FORNECIMENTO E INSTALAÇÃO. AF_12/2021</t>
  </si>
  <si>
    <t>93026</t>
  </si>
  <si>
    <t>CURVA 90 GRAUS PARA ELETRODUTO, PVC, ROSCÁVEL, DN 110 MM (4"), PARA REDE ENTERRADA DE DISTRIBUIÇÃO DE ENERGIA ELÉTRICA - FORNECIMENTO E INSTALAÇÃO. AF_12/2021</t>
  </si>
  <si>
    <t>97559</t>
  </si>
  <si>
    <t>CURVA 135 GRAUS PARA ELETRODUTO, PVC, ROSCÁVEL, DN 25 MM (3/4"), PARA CIRCUITOS TERMINAIS, INSTALADA EM FORRO - FORNECIMENTO E INSTALAÇÃO. AF_03/2023</t>
  </si>
  <si>
    <t>97562</t>
  </si>
  <si>
    <t>CURVA 135 GRAUS PARA ELETRODUTO, PVC, ROSCÁVEL, DN 25 MM (3/4"), PARA CIRCUITOS TERMINAIS, INSTALADA EM LAJE - FORNECIMENTO E INSTALAÇÃO. AF_03/2023</t>
  </si>
  <si>
    <t>97564</t>
  </si>
  <si>
    <t>CURVA 135 GRAUS PARA ELETRODUTO, PVC, ROSCÁVEL, DN 25 MM (3/4"), PARA CIRCUITOS TERMINAIS, INSTALADA EM PAREDE - FORNECIMENTO E INSTALAÇÃO. AF_03/2023</t>
  </si>
  <si>
    <t>104395</t>
  </si>
  <si>
    <t>CONDULETE DE PVC, TIPO E, PARA ELETRODUTO DE PVC SOLDÁVEL DN 20 MM (1/2''), APARENTE - FORNECIMENTO E INSTALAÇÃO. AF_10/2022</t>
  </si>
  <si>
    <t>91924</t>
  </si>
  <si>
    <t>CABO DE COBRE FLEXÍVEL ISOLADO, 1,5 MM², ANTI-CHAMA 450/750 V, PARA CIRCUITOS TERMINAIS - FORNECIMENTO E INSTALAÇÃO. AF_03/2023</t>
  </si>
  <si>
    <t>2,94</t>
  </si>
  <si>
    <t>91925</t>
  </si>
  <si>
    <t>CABO DE COBRE FLEXÍVEL ISOLADO, 1,5 MM², ANTI-CHAMA 0,6/1,0 KV, PARA CIRCUITOS TERMINAIS - FORNECIMENTO E INSTALAÇÃO. AF_03/2023</t>
  </si>
  <si>
    <t>91926</t>
  </si>
  <si>
    <t>CABO DE COBRE FLEXÍVEL ISOLADO, 2,5 MM², ANTI-CHAMA 450/750 V, PARA CIRCUITOS TERMINAIS - FORNECIMENTO E INSTALAÇÃO. AF_03/2023</t>
  </si>
  <si>
    <t>CABO DE COBRE FLEXÍVEL ISOLADO, 2,5 MM², ANTI-CHAMA 0,6/1,0 KV, PARA CIRCUITOS TERMINAIS - FORNECIMENTO E INSTALAÇÃO. AF_03/2023</t>
  </si>
  <si>
    <t>4,59</t>
  </si>
  <si>
    <t>CABO DE COBRE FLEXÍVEL ISOLADO, 4 MM², ANTI-CHAMA 450/750 V, PARA CIRCUITOS TERMINAIS - FORNECIMENTO E INSTALAÇÃO. AF_03/2023</t>
  </si>
  <si>
    <t>91929</t>
  </si>
  <si>
    <t>CABO DE COBRE FLEXÍVEL ISOLADO, 4 MM², ANTI-CHAMA 0,6/1,0 KV, PARA CIRCUITOS TERMINAIS - FORNECIMENTO E INSTALAÇÃO. AF_03/2023</t>
  </si>
  <si>
    <t>91930</t>
  </si>
  <si>
    <t>CABO DE COBRE FLEXÍVEL ISOLADO, 6 MM², ANTI-CHAMA 450/750 V, PARA CIRCUITOS TERMINAIS - FORNECIMENTO E INSTALAÇÃO. AF_03/2023</t>
  </si>
  <si>
    <t>91931</t>
  </si>
  <si>
    <t>CABO DE COBRE FLEXÍVEL ISOLADO, 6 MM², ANTI-CHAMA 0,6/1,0 KV, PARA CIRCUITOS TERMINAIS - FORNECIMENTO E INSTALAÇÃO. AF_03/2023</t>
  </si>
  <si>
    <t>91932</t>
  </si>
  <si>
    <t>CABO DE COBRE FLEXÍVEL ISOLADO, 10 MM², ANTI-CHAMA 450/750 V, PARA CIRCUITOS TERMINAIS - FORNECIMENTO E INSTALAÇÃO. AF_03/2023</t>
  </si>
  <si>
    <t>91933</t>
  </si>
  <si>
    <t>CABO DE COBRE FLEXÍVEL ISOLADO, 10 MM², ANTI-CHAMA 0,6/1,0 KV, PARA CIRCUITOS TERMINAIS - FORNECIMENTO E INSTALAÇÃO. AF_03/2023</t>
  </si>
  <si>
    <t>15,32</t>
  </si>
  <si>
    <t>91934</t>
  </si>
  <si>
    <t>CABO DE COBRE FLEXÍVEL ISOLADO, 16 MM², ANTI-CHAMA 450/750 V, PARA CIRCUITOS TERMINAIS - FORNECIMENTO E INSTALAÇÃO. AF_03/2023</t>
  </si>
  <si>
    <t>91935</t>
  </si>
  <si>
    <t>CABO DE COBRE FLEXÍVEL ISOLADO, 16 MM², ANTI-CHAMA 0,6/1,0 KV, PARA CIRCUITOS TERMINAIS - FORNECIMENTO E INSTALAÇÃO. AF_03/2023</t>
  </si>
  <si>
    <t>92979</t>
  </si>
  <si>
    <t>92981</t>
  </si>
  <si>
    <t>92982</t>
  </si>
  <si>
    <t>92984</t>
  </si>
  <si>
    <t>CABO DE COBRE FLEXÍVEL ISOLADO, 25 MM², ANTI-CHAMA 0,6/1,0 KV, PARA REDE ENTERRADA DE DISTRIBUIÇÃO DE ENERGIA ELÉTRICA - FORNECIMENTO E INSTALAÇÃO. AF_12/2021</t>
  </si>
  <si>
    <t>92986</t>
  </si>
  <si>
    <t>CABO DE COBRE FLEXÍVEL ISOLADO, 35 MM², ANTI-CHAMA 0,6/1,0 KV, PARA REDE ENTERRADA DE DISTRIBUIÇÃO DE ENERGIA ELÉTRICA - FORNECIMENTO E INSTALAÇÃO. AF_12/2021</t>
  </si>
  <si>
    <t>92988</t>
  </si>
  <si>
    <t>CABO DE COBRE FLEXÍVEL ISOLADO, 50 MM², ANTI-CHAMA 0,6/1,0 KV, PARA REDE ENTERRADA DE DISTRIBUIÇÃO DE ENERGIA ELÉTRICA - FORNECIMENTO E INSTALAÇÃO. AF_12/2021</t>
  </si>
  <si>
    <t>92990</t>
  </si>
  <si>
    <t>CABO DE COBRE FLEXÍVEL ISOLADO, 70 MM², ANTI-CHAMA 0,6/1,0 KV, PARA REDE ENTERRADA DE DISTRIBUIÇÃO DE ENERGIA ELÉTRICA - FORNECIMENTO E INSTALAÇÃO. AF_12/2021</t>
  </si>
  <si>
    <t>92992</t>
  </si>
  <si>
    <t>CABO DE COBRE FLEXÍVEL ISOLADO, 95 MM², ANTI-CHAMA 0,6/1,0 KV, PARA REDE ENTERRADA DE DISTRIBUIÇÃO DE ENERGIA ELÉTRICA - FORNECIMENTO E INSTALAÇÃO. AF_12/2021</t>
  </si>
  <si>
    <t>92994</t>
  </si>
  <si>
    <t>CABO DE COBRE FLEXÍVEL ISOLADO, 120 MM², ANTI-CHAMA 0,6/1,0 KV, PARA REDE ENTERRADA DE DISTRIBUIÇÃO DE ENERGIA ELÉTRICA - FORNECIMENTO E INSTALAÇÃO. AF_12/2021</t>
  </si>
  <si>
    <t>92996</t>
  </si>
  <si>
    <t>CABO DE COBRE FLEXÍVEL ISOLADO, 150 MM², ANTI-CHAMA 0,6/1,0 KV, PARA REDE ENTERRADA DE DISTRIBUIÇÃO DE ENERGIA ELÉTRICA - FORNECIMENTO E INSTALAÇÃO. AF_12/2021</t>
  </si>
  <si>
    <t>92998</t>
  </si>
  <si>
    <t>CABO DE COBRE FLEXÍVEL ISOLADO, 185 MM², ANTI-CHAMA 0,6/1,0 KV, PARA REDE ENTERRADA DE DISTRIBUIÇÃO DE ENERGIA ELÉTRICA - FORNECIMENTO E INSTALAÇÃO. AF_12/2021</t>
  </si>
  <si>
    <t>93000</t>
  </si>
  <si>
    <t>CABO DE COBRE FLEXÍVEL ISOLADO, 240 MM², ANTI-CHAMA 0,6/1,0 KV, PARA REDE ENTERRADA DE DISTRIBUIÇÃO DE ENERGIA ELÉTRICA - FORNECIMENTO E INSTALAÇÃO. AF_12/2021</t>
  </si>
  <si>
    <t>93002</t>
  </si>
  <si>
    <t>CABO DE COBRE FLEXÍVEL ISOLADO, 300 MM², ANTI-CHAMA 0,6/1,0 KV, PARA REDE ENTERRADA DE DISTRIBUIÇÃO DE ENERGIA ELÉTRICA - FORNECIMENTO E INSTALAÇÃO. AF_12/2021</t>
  </si>
  <si>
    <t>101884</t>
  </si>
  <si>
    <t>CABO DE COBRE ISOLADO, 10 MM², ANTI-CHAMA 450/750 V, INSTALADO EM ELETROCALHA OU PERFILADO - FORNECIMENTO E INSTALAÇÃO. AF_10/2020</t>
  </si>
  <si>
    <t>101885</t>
  </si>
  <si>
    <t>CABO DE COBRE ISOLADO, 10 MM², ANTI-CHAMA 0,6/1 KV, INSTALADO EM ELETROCALHA OU PERFILADO - FORNECIMENTO E INSTALAÇÃO. AF_10/2020</t>
  </si>
  <si>
    <t>101886</t>
  </si>
  <si>
    <t>CABO DE COBRE ISOLADO, 16 MM², ANTI-CHAMA 450/750 V, INSTALADO EM ELETROCALHA OU PERFILADO - FORNECIMENTO E INSTALAÇÃO. AF_10/2020</t>
  </si>
  <si>
    <t>101887</t>
  </si>
  <si>
    <t>CABO DE COBRE ISOLADO, 16 MM², ANTI-CHAMA 0,6/1 KV, INSTALADO EM ELETROCALHA OU PERFILADO - FORNECIMENTO E INSTALAÇÃO. AF_10/2020</t>
  </si>
  <si>
    <t>101888</t>
  </si>
  <si>
    <t>CABO DE COBRE ISOLADO, 25 MM², ANTI-CHAMA 450/750 V, INSTALADO EM ELETROCALHA OU PERFILADO - FORNECIMENTO E INSTALAÇÃO. AF_10/2020</t>
  </si>
  <si>
    <t>101889</t>
  </si>
  <si>
    <t>CABO DE COBRE ISOLADO, 25 MM², ANTI-CHAMA 0,6/1 KV, INSTALADO EM ELETROCALHA OU PERFILADO - FORNECIMENTO E INSTALAÇÃO. AF_10/2020</t>
  </si>
  <si>
    <t>91936</t>
  </si>
  <si>
    <t>CAIXA OCTOGONAL 4" X 4", PVC, INSTALADA EM LAJE - FORNECIMENTO E INSTALAÇÃO. AF_03/2023</t>
  </si>
  <si>
    <t>91937</t>
  </si>
  <si>
    <t>CAIXA OCTOGONAL 3" X 3", PVC, INSTALADA EM LAJE - FORNECIMENTO E INSTALAÇÃO. AF_03/2023</t>
  </si>
  <si>
    <t>CAIXA RETANGULAR 4" X 2" ALTA (2,00 M DO PISO), PVC, INSTALADA EM PAREDE - FORNECIMENTO E INSTALAÇÃO. AF_03/2023</t>
  </si>
  <si>
    <t>91940</t>
  </si>
  <si>
    <t>CAIXA RETANGULAR 4" X 2" MÉDIA (1,30 M DO PISO), PVC, INSTALADA EM PAREDE - FORNECIMENTO E INSTALAÇÃO. AF_03/2023</t>
  </si>
  <si>
    <t>CAIXA RETANGULAR 4" X 2" BAIXA (0,30 M DO PISO), PVC, INSTALADA EM PAREDE - FORNECIMENTO E INSTALAÇÃO. AF_03/2023</t>
  </si>
  <si>
    <t>91942</t>
  </si>
  <si>
    <t>CAIXA RETANGULAR 4" X 4" ALTA (2,00 M DO PISO), PVC, INSTALADA EM PAREDE - FORNECIMENTO E INSTALAÇÃO. AF_03/2023</t>
  </si>
  <si>
    <t>91943</t>
  </si>
  <si>
    <t>CAIXA RETANGULAR 4" X 4" MÉDIA (1,30 M DO PISO), PVC, INSTALADA EM PAREDE - FORNECIMENTO E INSTALAÇÃO. AF_03/2023</t>
  </si>
  <si>
    <t>CAIXA RETANGULAR 4" X 4" BAIXA (0,30 M DO PISO), PVC, INSTALADA EM PAREDE - FORNECIMENTO E INSTALAÇÃO. AF_03/2023</t>
  </si>
  <si>
    <t>92865</t>
  </si>
  <si>
    <t>CAIXA OCTOGONAL 4" X 4", METÁLICA, INSTALADA EM LAJE - FORNECIMENTO E INSTALAÇÃO. AF_03/2023</t>
  </si>
  <si>
    <t>92866</t>
  </si>
  <si>
    <t>CAIXA SEXTAVADA 3" X 3", METÁLICA, INSTALADA EM LAJE - FORNECIMENTO E INSTALAÇÃO. AF_03/2023</t>
  </si>
  <si>
    <t>92867</t>
  </si>
  <si>
    <t>CAIXA RETANGULAR 4" X 2" ALTA (2,00 M DO PISO), METÁLICA, INSTALADA EM PAREDE - FORNECIMENTO E INSTALAÇÃO. AF_03/2023</t>
  </si>
  <si>
    <t>92868</t>
  </si>
  <si>
    <t>CAIXA RETANGULAR 4" X 2" MÉDIA (1,30 M DO PISO), METÁLICA, INSTALADA EM PAREDE - FORNECIMENTO E INSTALAÇÃO. AF_03/2023</t>
  </si>
  <si>
    <t>92869</t>
  </si>
  <si>
    <t>CAIXA RETANGULAR 4" X 2" BAIXA (0,30 M DO PISO), METÁLICA, INSTALADA EM PAREDE - FORNECIMENTO E INSTALAÇÃO. AF_03/2023</t>
  </si>
  <si>
    <t>92870</t>
  </si>
  <si>
    <t>CAIXA RETANGULAR 4" X 4" ALTA (2,00 M DO PISO), METÁLICA, INSTALADA EM PAREDE - FORNECIMENTO E INSTALAÇÃO. AF_03/2023</t>
  </si>
  <si>
    <t>92871</t>
  </si>
  <si>
    <t>CAIXA RETANGULAR 4" X 4" MÉDIA (1,30 M DO PISO), METÁLICA, INSTALADA EM PAREDE - FORNECIMENTO E INSTALAÇÃO. AF_03/2023</t>
  </si>
  <si>
    <t>92872</t>
  </si>
  <si>
    <t>CAIXA RETANGULAR 4" X 4" BAIXA (0,30 M DO PISO), METÁLICA, INSTALADA EM PAREDE - FORNECIMENTO E INSTALAÇÃO. AF_03/2023</t>
  </si>
  <si>
    <t>95777</t>
  </si>
  <si>
    <t>CONDULETE DE ALUMÍNIO, TIPO B, PARA ELETRODUTO DE AÇO GALVANIZADO DN 20 MM (3/4''), APARENTE - FORNECIMENTO E INSTALAÇÃO. AF_10/2022</t>
  </si>
  <si>
    <t>95778</t>
  </si>
  <si>
    <t>CONDULETE DE ALUMÍNIO, TIPO C, PARA ELETRODUTO DE AÇO GALVANIZADO DN 20 MM (3/4''), APARENTE - FORNECIMENTO E INSTALAÇÃO. AF_10/2022</t>
  </si>
  <si>
    <t>95779</t>
  </si>
  <si>
    <t>CONDULETE DE ALUMÍNIO, TIPO E, PARA ELETRODUTO DE AÇO GALVANIZADO DN 20 MM (3/4''), APARENTE - FORNECIMENTO E INSTALAÇÃO. AF_10/2022</t>
  </si>
  <si>
    <t>95780</t>
  </si>
  <si>
    <t>CONDULETE DE ALUMÍNIO, TIPO B, PARA ELETRODUTO DE AÇO GALVANIZADO DN 25 MM (1''), APARENTE - FORNECIMENTO E INSTALAÇÃO. AF_10/2022</t>
  </si>
  <si>
    <t>95781</t>
  </si>
  <si>
    <t>CONDULETE DE ALUMÍNIO, TIPO C, PARA ELETRODUTO DE AÇO GALVANIZADO DN 25 MM (1''), APARENTE - FORNECIMENTO E INSTALAÇÃO. AF_10/2022</t>
  </si>
  <si>
    <t>95782</t>
  </si>
  <si>
    <t>CONDULETE DE ALUMÍNIO, TIPO E, ELETRODUTO DE AÇO GALVANIZADO DN 25 MM (1''), APARENTE - FORNECIMENTO E INSTALAÇÃO. AF_10/2022</t>
  </si>
  <si>
    <t>95785</t>
  </si>
  <si>
    <t>CONDULETE DE ALUMÍNIO, TIPO E, PARA ELETRODUTO DE AÇO GALVANIZADO DN 32 MM (1 1/4''), APARENTE - FORNECIMENTO E INSTALAÇÃO. AF_10/2022</t>
  </si>
  <si>
    <t>95787</t>
  </si>
  <si>
    <t>CONDULETE DE ALUMÍNIO, TIPO LR, PARA ELETRODUTO DE AÇO GALVANIZADO DN 20 MM (3/4''), APARENTE - FORNECIMENTO E INSTALAÇÃO. AF_10/2022</t>
  </si>
  <si>
    <t>95789</t>
  </si>
  <si>
    <t>CONDULETE DE ALUMÍNIO, TIPO LR, PARA ELETRODUTO DE AÇO GALVANIZADO DN 25 MM (1''), APARENTE - FORNECIMENTO E INSTALAÇÃO. AF_10/2022</t>
  </si>
  <si>
    <t>95791</t>
  </si>
  <si>
    <t>CONDULETE DE ALUMÍNIO, TIPO LR, PARA ELETRODUTO DE AÇO GALVANIZADO DN 32 MM (1 1/4''), APARENTE - FORNECIMENTO E INSTALAÇÃO. AF_10/2022</t>
  </si>
  <si>
    <t>95795</t>
  </si>
  <si>
    <t>CONDULETE DE ALUMÍNIO, TIPO T, PARA ELETRODUTO DE AÇO GALVANIZADO DN 20 MM (3/4''), APARENTE - FORNECIMENTO E INSTALAÇÃO. AF_10/2022</t>
  </si>
  <si>
    <t>95796</t>
  </si>
  <si>
    <t>CONDULETE DE ALUMÍNIO, TIPO T, PARA ELETRODUTO DE AÇO GALVANIZADO DN 25 MM (1''), APARENTE - FORNECIMENTO E INSTALAÇÃO. AF_10/2022</t>
  </si>
  <si>
    <t>53,00</t>
  </si>
  <si>
    <t>95797</t>
  </si>
  <si>
    <t>CONDULETE DE ALUMÍNIO, TIPO T, PARA ELETRODUTO DE AÇO GALVANIZADO DN 32 MM (1 1/4''), APARENTE - FORNECIMENTO E INSTALAÇÃO. AF_10/2022</t>
  </si>
  <si>
    <t>95801</t>
  </si>
  <si>
    <t>CONDULETE DE ALUMÍNIO, TIPO X, PARA ELETRODUTO DE AÇO GALVANIZADO DN 20 MM (3/4''), APARENTE - FORNECIMENTO E INSTALAÇÃO. AF_10/2022</t>
  </si>
  <si>
    <t>95802</t>
  </si>
  <si>
    <t>CONDULETE DE ALUMÍNIO, TIPO X, PARA ELETRODUTO DE AÇO GALVANIZADO DN 25 MM (1''), APARENTE - FORNECIMENTO E INSTALAÇÃO. AF_10/2022</t>
  </si>
  <si>
    <t>95803</t>
  </si>
  <si>
    <t>CONDULETE DE ALUMÍNIO, TIPO X, PARA ELETRODUTO DE AÇO GALVANIZADO DN 32 MM (1 1/4''), APARENTE - FORNECIMENTO E INSTALAÇÃO. AF_10/2022</t>
  </si>
  <si>
    <t>95804</t>
  </si>
  <si>
    <t>CONDULETE DE PVC, TIPO B, PARA ELETRODUTO DE PVC SOLDÁVEL DN 20 MM (1/2''), APARENTE - FORNECIMENTO E INSTALAÇÃO. AF_10/2022</t>
  </si>
  <si>
    <t>95805</t>
  </si>
  <si>
    <t>CONDULETE DE PVC, TIPO B, PARA ELETRODUTO DE PVC SOLDÁVEL DN 25 MM (3/4''), APARENTE - FORNECIMENTO E INSTALAÇÃO. AF_10/2022</t>
  </si>
  <si>
    <t>95806</t>
  </si>
  <si>
    <t>CONDULETE DE PVC, TIPO B, PARA ELETRODUTO DE PVC SOLDÁVEL DN 32 MM (1''), APARENTE - FORNECIMENTO E INSTALAÇÃO. AF_10/2022</t>
  </si>
  <si>
    <t>95807</t>
  </si>
  <si>
    <t>CONDULETE DE PVC, TIPO LL, PARA ELETRODUTO DE PVC SOLDÁVEL DN 20 MM (1/2''), APARENTE - FORNECIMENTO E INSTALAÇÃO. AF_10/2022</t>
  </si>
  <si>
    <t>95808</t>
  </si>
  <si>
    <t>CONDULETE DE PVC, TIPO LL, PARA ELETRODUTO DE PVC SOLDÁVEL DN 25 MM (3/4''), APARENTE - FORNECIMENTO E INSTALAÇÃO. AF_10/2022</t>
  </si>
  <si>
    <t>95809</t>
  </si>
  <si>
    <t>CONDULETE DE PVC, TIPO LL, PARA ELETRODUTO DE PVC SOLDÁVEL DN 32 MM (1''), APARENTE - FORNECIMENTO E INSTALAÇÃO. AF_10/2022</t>
  </si>
  <si>
    <t>95810</t>
  </si>
  <si>
    <t>CONDULETE DE PVC, TIPO LB, PARA ELETRODUTO DE PVC SOLDÁVEL DN 20 MM (1/2''), APARENTE - FORNECIMENTO E INSTALAÇÃO. AF_10/2022</t>
  </si>
  <si>
    <t>95811</t>
  </si>
  <si>
    <t>CONDULETE DE PVC, TIPO LB, PARA ELETRODUTO DE PVC SOLDÁVEL DN 25 MM (3/4''), APARENTE - FORNECIMENTO E INSTALAÇÃO. AF_10/2022</t>
  </si>
  <si>
    <t>95812</t>
  </si>
  <si>
    <t>CONDULETE DE PVC, TIPO LB, PARA ELETRODUTO DE PVC SOLDÁVEL DN 32 MM (1''), APARENTE - FORNECIMENTO E INSTALAÇÃO. AF_10/2022</t>
  </si>
  <si>
    <t>95813</t>
  </si>
  <si>
    <t>CONDULETE DE PVC, TIPO TB, PARA ELETRODUTO DE PVC SOLDÁVEL DN 20 MM (1/2''), APARENTE - FORNECIMENTO E INSTALAÇÃO. AF_10/2022</t>
  </si>
  <si>
    <t>95814</t>
  </si>
  <si>
    <t>CONDULETE DE PVC, TIPO TB, PARA ELETRODUTO DE PVC SOLDÁVEL DN 25 MM (3/4''), APARENTE - FORNECIMENTO E INSTALAÇÃO. AF_10/2022</t>
  </si>
  <si>
    <t>95815</t>
  </si>
  <si>
    <t>CONDULETE DE PVC, TIPO TB, PARA ELETRODUTO DE PVC SOLDÁVEL DN 32 MM (1''), APARENTE - FORNECIMENTO E INSTALAÇÃO. AF_10/2022</t>
  </si>
  <si>
    <t>95816</t>
  </si>
  <si>
    <t>CONDULETE DE PVC, TIPO X, PARA ELETRODUTO DE PVC SOLDÁVEL DN 20 MM (1/2''), APARENTE - FORNECIMENTO E INSTALAÇÃO. AF_10/2022</t>
  </si>
  <si>
    <t>95817</t>
  </si>
  <si>
    <t>95818</t>
  </si>
  <si>
    <t>CONDULETE DE PVC, TIPO X, PARA ELETRODUTO DE PVC SOLDÁVEL DN 32 MM (1''), APARENTE - FORNECIMENTO E INSTALAÇÃO. AF_10/2022</t>
  </si>
  <si>
    <t>97881</t>
  </si>
  <si>
    <t>CAIXA ENTERRADA ELÉTRICA RETANGULAR, EM CONCRETO PRÉ-MOLDADO, FUNDO COM BRITA, DIMENSÕES INTERNAS: 0,3X0,3X0,3 M. AF_12/2020</t>
  </si>
  <si>
    <t>97882</t>
  </si>
  <si>
    <t>CAIXA ENTERRADA ELÉTRICA RETANGULAR, EM CONCRETO PRÉ-MOLDADO, FUNDO COM BRITA, DIMENSÕES INTERNAS: 0,4X0,4X0,4 M. AF_12/2020</t>
  </si>
  <si>
    <t>97883</t>
  </si>
  <si>
    <t>CAIXA ENTERRADA ELÉTRICA RETANGULAR, EM CONCRETO PRÉ-MOLDADO, FUNDO COM BRITA, DIMENSÕES INTERNAS: 0,6X0,6X0,5 M. AF_12/2020</t>
  </si>
  <si>
    <t>97884</t>
  </si>
  <si>
    <t>CAIXA ENTERRADA ELÉTRICA RETANGULAR, EM CONCRETO PRÉ-MOLDADO, FUNDO COM BRITA, DIMENSÕES INTERNAS: 0,8X0,8X0,5 M. AF_12/2020</t>
  </si>
  <si>
    <t>97885</t>
  </si>
  <si>
    <t>CAIXA ENTERRADA ELÉTRICA RETANGULAR, EM CONCRETO PRÉ-MOLDADO, FUNDO COM BRITA, DIMENSÕES INTERNAS: 1X1X0,5 M. AF_12/2020</t>
  </si>
  <si>
    <t>97886</t>
  </si>
  <si>
    <t>CAIXA ENTERRADA ELÉTRICA RETANGULAR, EM ALVENARIA COM TIJOLOS CERÂMICOS MACIÇOS, FUNDO COM BRITA, DIMENSÕES INTERNAS: 0,3X0,3X0,3 M. AF_12/2020</t>
  </si>
  <si>
    <t>97887</t>
  </si>
  <si>
    <t>CAIXA ENTERRADA ELÉTRICA RETANGULAR, EM ALVENARIA COM TIJOLOS CERÂMICOS MACIÇOS, FUNDO COM BRITA, DIMENSÕES INTERNAS: 0,4X0,4X0,4 M. AF_12/2020</t>
  </si>
  <si>
    <t>97888</t>
  </si>
  <si>
    <t>CAIXA ENTERRADA ELÉTRICA RETANGULAR, EM ALVENARIA COM TIJOLOS CERÂMICOS MACIÇOS, FUNDO COM BRITA, DIMENSÕES INTERNAS: 0,6X0,6X0,6 M. AF_12/2020</t>
  </si>
  <si>
    <t>97889</t>
  </si>
  <si>
    <t>CAIXA ENTERRADA ELÉTRICA RETANGULAR, EM ALVENARIA COM TIJOLOS CERÂMICOS MACIÇOS, FUNDO COM BRITA, DIMENSÕES INTERNAS: 0,8X0,8X0,6 M. AF_12/2020</t>
  </si>
  <si>
    <t>97890</t>
  </si>
  <si>
    <t>CAIXA ENTERRADA ELÉTRICA RETANGULAR, EM ALVENARIA COM TIJOLOS CERÂMICOS MACIÇOS, FUNDO COM BRITA, DIMENSÕES INTERNAS: 1X1X0,6 M. AF_12/2020</t>
  </si>
  <si>
    <t>97891</t>
  </si>
  <si>
    <t>CAIXA ENTERRADA ELÉTRICA RETANGULAR, EM ALVENARIA COM BLOCOS DE CONCRETO, FUNDO COM BRITA, DIMENSÕES INTERNAS: 0,4X0,4X0,4 M. AF_12/2020</t>
  </si>
  <si>
    <t>97892</t>
  </si>
  <si>
    <t>CAIXA ENTERRADA ELÉTRICA RETANGULAR, EM ALVENARIA COM BLOCOS DE CONCRETO, FUNDO COM BRITA, DIMENSÕES INTERNAS: 0,6X0,6X0,6 M. AF_12/2020</t>
  </si>
  <si>
    <t>97893</t>
  </si>
  <si>
    <t>CAIXA ENTERRADA ELÉTRICA RETANGULAR, EM ALVENARIA COM BLOCOS DE CONCRETO, FUNDO COM BRITA, DIMENSÕES INTERNAS: 0,8X0,8X0,6 M. AF_12/2020</t>
  </si>
  <si>
    <t>97894</t>
  </si>
  <si>
    <t>CAIXA ENTERRADA ELÉTRICA RETANGULAR, EM ALVENARIA COM BLOCOS DE CONCRETO, FUNDO COM BRITA, DIMENSÕES INTERNAS: 1X1X0,6 M. AF_12/2020</t>
  </si>
  <si>
    <t>104396</t>
  </si>
  <si>
    <t>CONDULETE DE PVC, TIPO E, PARA ELETRODUTO DE PVC SOLDÁVEL DN 25 MM (3/4''), APARENTE - FORNECIMENTO E INSTALAÇÃO. AF_10/2022</t>
  </si>
  <si>
    <t>104397</t>
  </si>
  <si>
    <t>CONDULETE DE PVC, TIPO E, PARA ELETRODUTO DE PVC SOLDÁVEL DN 32 MM (1''), APARENTE - FORNECIMENTO E INSTALAÇÃO. AF_10/2022</t>
  </si>
  <si>
    <t>104398</t>
  </si>
  <si>
    <t>CONDULETE DE PVC, TIPO LR, PARA ELETRODUTO DE PVC SOLDÁVEL DN 20 MM (1/2''), APARENTE - FORNECIMENTO E INSTALAÇÃO. AF_10/2022</t>
  </si>
  <si>
    <t>104399</t>
  </si>
  <si>
    <t>CONDULETE DE PVC, TIPO LR, PARA ELETRODUTO DE PVC SOLDÁVEL DN 25 MM (3/4''), APARENTE - FORNECIMENTO E INSTALAÇÃO. AF_10/2022</t>
  </si>
  <si>
    <t>104400</t>
  </si>
  <si>
    <t>CONDULETE DE PVC, TIPO LR, PARA ELETRODUTO DE PVC SOLDÁVEL DN 32 MM (1''), APARENTE - FORNECIMENTO E INSTALAÇÃO. AF_10/2022</t>
  </si>
  <si>
    <t>104401</t>
  </si>
  <si>
    <t>CONDULETE DE PVC, TIPO C, PARA ELETRODUTO DE PVC SOLDÁVEL DN 20 MM (1/2''), APARENTE - FORNECIMENTO E INSTALAÇÃO. AF_10/2022</t>
  </si>
  <si>
    <t>104402</t>
  </si>
  <si>
    <t>CONDULETE DE PVC, TIPO C, PARA ELETRODUTO DE PVC SOLDÁVEL DN 25 MM (3/4''), APARENTE - FORNECIMENTO E INSTALAÇÃO. AF_10/2022</t>
  </si>
  <si>
    <t>104403</t>
  </si>
  <si>
    <t>CONDULETE DE PVC, TIPO C, PARA ELETRODUTO DE PVC SOLDÁVEL DN 32 MM (1''), APARENTE - FORNECIMENTO E INSTALAÇÃO. AF_10/2022</t>
  </si>
  <si>
    <t>104404</t>
  </si>
  <si>
    <t>CONDULETE DE PVC, TIPO T, PARA ELETRODUTO DE PVC SOLDÁVEL DN 25 MM (3/4''), APARENTE - FORNECIMENTO E INSTALAÇÃO. AF_10/2022</t>
  </si>
  <si>
    <t>104405</t>
  </si>
  <si>
    <t>CONDULETE DE PVC, TIPO T, PARA ELETRODUTO DE PVC SOLDÁVEL DN 32 MM (1''), APARENTE - FORNECIMENTO E INSTALAÇÃO. AF_10/2022</t>
  </si>
  <si>
    <t>93653</t>
  </si>
  <si>
    <t>DISJUNTOR MONOPOLAR TIPO DIN, CORRENTE NOMINAL DE 10A - FORNECIMENTO E INSTALAÇÃO. AF_10/2020</t>
  </si>
  <si>
    <t>93654</t>
  </si>
  <si>
    <t>DISJUNTOR MONOPOLAR TIPO DIN, CORRENTE NOMINAL DE 16A - FORNECIMENTO E INSTALAÇÃO. AF_10/2020</t>
  </si>
  <si>
    <t>93655</t>
  </si>
  <si>
    <t>DISJUNTOR MONOPOLAR TIPO DIN, CORRENTE NOMINAL DE 20A - FORNECIMENTO E INSTALAÇÃO. AF_10/2020</t>
  </si>
  <si>
    <t>93656</t>
  </si>
  <si>
    <t>DISJUNTOR MONOPOLAR TIPO DIN, CORRENTE NOMINAL DE 25A - FORNECIMENTO E INSTALAÇÃO. AF_10/2020</t>
  </si>
  <si>
    <t>93657</t>
  </si>
  <si>
    <t>DISJUNTOR MONOPOLAR TIPO DIN, CORRENTE NOMINAL DE 32A - FORNECIMENTO E INSTALAÇÃO. AF_10/2020</t>
  </si>
  <si>
    <t>93658</t>
  </si>
  <si>
    <t>DISJUNTOR MONOPOLAR TIPO DIN, CORRENTE NOMINAL DE 40A - FORNECIMENTO E INSTALAÇÃO. AF_10/2020</t>
  </si>
  <si>
    <t>93659</t>
  </si>
  <si>
    <t>DISJUNTOR MONOPOLAR TIPO DIN, CORRENTE NOMINAL DE 50A - FORNECIMENTO E INSTALAÇÃO. AF_10/2020</t>
  </si>
  <si>
    <t>93660</t>
  </si>
  <si>
    <t>DISJUNTOR BIPOLAR TIPO DIN, CORRENTE NOMINAL DE 10A - FORNECIMENTO E INSTALAÇÃO. AF_10/2020</t>
  </si>
  <si>
    <t>93661</t>
  </si>
  <si>
    <t>DISJUNTOR BIPOLAR TIPO DIN, CORRENTE NOMINAL DE 16A - FORNECIMENTO E INSTALAÇÃO. AF_10/2020</t>
  </si>
  <si>
    <t>93662</t>
  </si>
  <si>
    <t>DISJUNTOR BIPOLAR TIPO DIN, CORRENTE NOMINAL DE 20A - FORNECIMENTO E INSTALAÇÃO. AF_10/2020</t>
  </si>
  <si>
    <t>93663</t>
  </si>
  <si>
    <t>DISJUNTOR BIPOLAR TIPO DIN, CORRENTE NOMINAL DE 25A - FORNECIMENTO E INSTALAÇÃO. AF_10/2020</t>
  </si>
  <si>
    <t>93664</t>
  </si>
  <si>
    <t>DISJUNTOR BIPOLAR TIPO DIN, CORRENTE NOMINAL DE 32A - FORNECIMENTO E INSTALAÇÃO. AF_10/2020</t>
  </si>
  <si>
    <t>93665</t>
  </si>
  <si>
    <t>DISJUNTOR BIPOLAR TIPO DIN, CORRENTE NOMINAL DE 40A - FORNECIMENTO E INSTALAÇÃO. AF_10/2020</t>
  </si>
  <si>
    <t>93666</t>
  </si>
  <si>
    <t>DISJUNTOR BIPOLAR TIPO DIN, CORRENTE NOMINAL DE 50A - FORNECIMENTO E INSTALAÇÃO. AF_10/2020</t>
  </si>
  <si>
    <t>93667</t>
  </si>
  <si>
    <t>DISJUNTOR TRIPOLAR TIPO DIN, CORRENTE NOMINAL DE 10A - FORNECIMENTO E INSTALAÇÃO. AF_10/2020</t>
  </si>
  <si>
    <t>93668</t>
  </si>
  <si>
    <t>DISJUNTOR TRIPOLAR TIPO DIN, CORRENTE NOMINAL DE 16A - FORNECIMENTO E INSTALAÇÃO. AF_10/2020</t>
  </si>
  <si>
    <t>93669</t>
  </si>
  <si>
    <t>DISJUNTOR TRIPOLAR TIPO DIN, CORRENTE NOMINAL DE 20A - FORNECIMENTO E INSTALAÇÃO. AF_10/2020</t>
  </si>
  <si>
    <t>93670</t>
  </si>
  <si>
    <t>DISJUNTOR TRIPOLAR TIPO DIN, CORRENTE NOMINAL DE 25A - FORNECIMENTO E INSTALAÇÃO. AF_10/2020</t>
  </si>
  <si>
    <t>93671</t>
  </si>
  <si>
    <t>DISJUNTOR TRIPOLAR TIPO DIN, CORRENTE NOMINAL DE 32A - FORNECIMENTO E INSTALAÇÃO. AF_10/2020</t>
  </si>
  <si>
    <t>93672</t>
  </si>
  <si>
    <t>DISJUNTOR TRIPOLAR TIPO DIN, CORRENTE NOMINAL DE 40A - FORNECIMENTO E INSTALAÇÃO. AF_10/2020</t>
  </si>
  <si>
    <t>93673</t>
  </si>
  <si>
    <t>DISJUNTOR TRIPOLAR TIPO DIN, CORRENTE NOMINAL DE 50A - FORNECIMENTO E INSTALAÇÃO. AF_10/2020</t>
  </si>
  <si>
    <t>97359</t>
  </si>
  <si>
    <t>QUADRO DE MEDIÇÃO GERAL DE ENERGIA COM 8 MEDIDORES - FORNECIMENTO E INSTALAÇÃO. AF_10/2020</t>
  </si>
  <si>
    <t>97360</t>
  </si>
  <si>
    <t>QUADRO DE MEDIÇÃO GERAL DE ENERGIA COM 12 MEDIDORES - FORNECIMENTO E INSTALAÇÃO. AF_10/2020</t>
  </si>
  <si>
    <t>97361</t>
  </si>
  <si>
    <t>QUADRO DE MEDIÇÃO GERAL DE ENERGIA COM 16 MEDIDORES - FORNECIMENTO E INSTALAÇÃO. AF_10/2020</t>
  </si>
  <si>
    <t>97362</t>
  </si>
  <si>
    <t>QUADRO DE MEDIÇÃO GERAL DE ENERGIA PARA BARRAMENTO BLINDADO COM 4 MEDIDORES - FORNECIMENTO E INSTALAÇÃO. AF_10/2020</t>
  </si>
  <si>
    <t>101875</t>
  </si>
  <si>
    <t>QUADRO DE DISTRIBUIÇÃO DE ENERGIA EM CHAPA DE AÇO GALVANIZADO, DE EMBUTIR, COM BARRAMENTO TRIFÁSICO, PARA 12 DISJUNTORES DIN 100A - FORNECIMENTO E INSTALAÇÃO. AF_10/2020</t>
  </si>
  <si>
    <t>101876</t>
  </si>
  <si>
    <t>QUADRO DE DISTRIBUIÇÃO DE ENERGIA EM PVC, DE EMBUTIR, SEM BARRAMENTO, PARA 6 DISJUNTORES - FORNECIMENTO E INSTALAÇÃO. AF_10/2020</t>
  </si>
  <si>
    <t>101877</t>
  </si>
  <si>
    <t>QUADRO DE DISTRIBUIÇÃO DE ENERGIA EM PVC, DE EMBUTIR, SEM BARRAMENTO, PARA 3 DISJUNTORES - FORNECIMENTO E INSTALAÇÃO. AF_10/2020</t>
  </si>
  <si>
    <t>101878</t>
  </si>
  <si>
    <t>QUADRO DE DISTRIBUIÇÃO DE ENERGIA EM CHAPA DE AÇO GALVANIZADO, DE SOBREPOR, COM BARRAMENTO TRIFÁSICO, PARA 18 DISJUNTORES DIN 100A - FORNECIMENTO E INSTALAÇÃO. AF_10/2020</t>
  </si>
  <si>
    <t>101879</t>
  </si>
  <si>
    <t>QUADRO DE DISTRIBUIÇÃO DE ENERGIA EM CHAPA DE AÇO GALVANIZADO, DE EMBUTIR, COM BARRAMENTO TRIFÁSICO, PARA 24 DISJUNTORES DIN 100A - FORNECIMENTO E INSTALAÇÃO. AF_10/2020</t>
  </si>
  <si>
    <t>101880</t>
  </si>
  <si>
    <t>QUADRO DE DISTRIBUIÇÃO DE ENERGIA EM CHAPA DE AÇO GALVANIZADO, DE EMBUTIR, COM BARRAMENTO TRIFÁSICO, PARA 30 DISJUNTORES DIN 150A - FORNECIMENTO E INSTALAÇÃO. AF_10/2020</t>
  </si>
  <si>
    <t>101881</t>
  </si>
  <si>
    <t>QUADRO DE DISTRIBUIÇÃO DE ENERGIA EM CHAPA DE AÇO GALVANIZADO, DE EMBUTIR, COM BARRAMENTO TRIFÁSICO, PARA 40 DISJUNTORES DIN 100A - FORNECIMENTO E INSTALAÇÃO. AF_10/2020</t>
  </si>
  <si>
    <t>101882</t>
  </si>
  <si>
    <t>QUADRO DE DISTRIBUIÇÃO DE ENERGIA EM CHAPA DE AÇO GALVANIZADO, DE EMBUTIR, COM BARRAMENTO TRIFÁSICO, PARA 30 DISJUNTORES DIN 225A - FORNECIMENTO E INSTALAÇÃO. AF_10/2020</t>
  </si>
  <si>
    <t>101883</t>
  </si>
  <si>
    <t>QUADRO DE DISTRIBUIÇÃO DE ENERGIA EM CHAPA DE AÇO GALVANIZADO, DE EMBUTIR, COM BARRAMENTO TRIFÁSICO, PARA 18 DISJUNTORES DIN 100A - FORNECIMENTO E INSTALAÇÃO. AF_10/2020</t>
  </si>
  <si>
    <t>101890</t>
  </si>
  <si>
    <t>DISJUNTOR MONOPOLAR TIPO NEMA, CORRENTE NOMINAL DE 10 ATÉ 30A - FORNECIMENTO E INSTALAÇÃO. AF_10/2020</t>
  </si>
  <si>
    <t>101891</t>
  </si>
  <si>
    <t>DISJUNTOR MONOPOLAR TIPO NEMA, CORRENTE NOMINAL DE 35 ATÉ 50A - FORNECIMENTO E INSTALAÇÃO. AF_10/2020</t>
  </si>
  <si>
    <t>101892</t>
  </si>
  <si>
    <t>DISJUNTOR BIPOLAR TIPO NEMA, CORRENTE NOMINAL DE 10 ATÉ 50A - FORNECIMENTO E INSTALAÇÃO. AF_10/2020</t>
  </si>
  <si>
    <t>101893</t>
  </si>
  <si>
    <t>DISJUNTOR TRIPOLAR TIPO NEMA, CORRENTE NOMINAL DE 10 ATÉ 50A - FORNECIMENTO E INSTALAÇÃO. AF_10/2020</t>
  </si>
  <si>
    <t>101894</t>
  </si>
  <si>
    <t>DISJUNTOR TRIPOLAR TIPO NEMA, CORRENTE NOMINAL DE 60 ATÉ 100A - FORNECIMENTO E INSTALAÇÃO. AF_10/2020</t>
  </si>
  <si>
    <t>101895</t>
  </si>
  <si>
    <t>DISJUNTOR TERMOMAGNÉTICO TRIPOLAR , CORRENTE NOMINAL DE 125A - FORNECIMENTO E INSTALAÇÃO. AF_10/2020</t>
  </si>
  <si>
    <t>101896</t>
  </si>
  <si>
    <t>DISJUNTOR TERMOMAGNÉTICO TRIPOLAR , CORRENTE NOMINAL DE 200A - FORNECIMENTO E INSTALAÇÃO. AF_10/2020</t>
  </si>
  <si>
    <t>101897</t>
  </si>
  <si>
    <t>DISJUNTOR TERMOMAGNÉTICO TRIPOLAR , CORRENTE NOMINAL DE 250A - FORNECIMENTO E INSTALAÇÃO. AF_10/2020</t>
  </si>
  <si>
    <t>101898</t>
  </si>
  <si>
    <t>DISJUNTOR TERMOMAGNÉTICO TRIPOLAR , CORRENTE NOMINAL DE 400A - FORNECIMENTO E INSTALAÇÃO. AF_10/2020</t>
  </si>
  <si>
    <t>101899</t>
  </si>
  <si>
    <t>DISJUNTOR TERMOMAGNÉTICO TRIPOLAR , CORRENTE NOMINAL DE 600A - FORNECIMENTO E INSTALAÇÃO. AF_10/2020</t>
  </si>
  <si>
    <t>101900</t>
  </si>
  <si>
    <t>DISJUNTOR BAIXA TENSÃO TRIPOLAR A SECO  800A/600V - FORNECIMENTO E INSTALAÇÃO. AF_10/2020</t>
  </si>
  <si>
    <t>101901</t>
  </si>
  <si>
    <t>CONTATOR TRIPOLAR I NOMINAL 12A - FORNECIMENTO E INSTALAÇÃO. AF_10/2020</t>
  </si>
  <si>
    <t>101902</t>
  </si>
  <si>
    <t>CONTATOR TRIPOLAR I NOMINAL 22A - FORNECIMENTO E INSTALAÇÃO. AF_10/2020</t>
  </si>
  <si>
    <t>101903</t>
  </si>
  <si>
    <t>CONTATOR TRIPOLAR I NOMINAL 38A - FORNECIMENTO E INSTALAÇÃO. AF_10/2020</t>
  </si>
  <si>
    <t>101904</t>
  </si>
  <si>
    <t>CONTATOR TRIPOLAR I NOMIMAL 95A - FORNECIMENTO E INSTALAÇÃO. AF_10/2020</t>
  </si>
  <si>
    <t>101938</t>
  </si>
  <si>
    <t>CAIXA DE PROTEÇÃO PARA MEDIDOR MONOFÁSICO DE EMBUTIR - FORNECIMENTO E INSTALAÇÃO. AF_10/2020</t>
  </si>
  <si>
    <t>101946</t>
  </si>
  <si>
    <t>QUADRO DE MEDIÇÃO GERAL DE ENERGIA PARA 1 MEDIDOR DE SOBREPOR - FORNECIMENTO E INSTALAÇÃO. AF_10/2020</t>
  </si>
  <si>
    <t>91945</t>
  </si>
  <si>
    <t>SUPORTE PARAFUSADO COM PLACA DE ENCAIXE 4" X 2" ALTO (2,00 M DO PISO) PARA PONTO ELÉTRICO - FORNECIMENTO E INSTALAÇÃO. AF_03/2023</t>
  </si>
  <si>
    <t>18,27</t>
  </si>
  <si>
    <t>91946</t>
  </si>
  <si>
    <t>SUPORTE PARAFUSADO COM PLACA DE ENCAIXE 4" X 2" MÉDIO (1,30 M DO PISO) PARA PONTO ELÉTRICO - FORNECIMENTO E INSTALAÇÃO. AF_03/2023</t>
  </si>
  <si>
    <t>91947</t>
  </si>
  <si>
    <t>SUPORTE PARAFUSADO COM PLACA DE ENCAIXE 4" X 2" BAIXO (0,30 M DO PISO) PARA PONTO ELÉTRICO - FORNECIMENTO E INSTALAÇÃO. AF_03/2023</t>
  </si>
  <si>
    <t>91949</t>
  </si>
  <si>
    <t>SUPORTE PARAFUSADO COM PLACA DE ENCAIXE 4" X 4" ALTO (2,00 M DO PISO) PARA PONTO ELÉTRICO - FORNECIMENTO E INSTALAÇÃO. AF_03/2023</t>
  </si>
  <si>
    <t>91950</t>
  </si>
  <si>
    <t>SUPORTE PARAFUSADO COM PLACA DE ENCAIXE 4" X 4" MÉDIO (1,30 M DO PISO) PARA PONTO ELÉTRICO - FORNECIMENTO E INSTALAÇÃO. AF_03/2023</t>
  </si>
  <si>
    <t>91951</t>
  </si>
  <si>
    <t>SUPORTE PARAFUSADO COM PLACA DE ENCAIXE 4" X 4" BAIXO (0,30 M DO PISO) PARA PONTO ELÉTRICO - FORNECIMENTO E INSTALAÇÃO. AF_03/2023</t>
  </si>
  <si>
    <t>91952</t>
  </si>
  <si>
    <t>INTERRUPTOR SIMPLES (1 MÓDULO), 10A/250V, SEM SUPORTE E SEM PLACA - FORNECIMENTO E INSTALAÇÃO. AF_03/2023</t>
  </si>
  <si>
    <t>91953</t>
  </si>
  <si>
    <t>INTERRUPTOR SIMPLES (1 MÓDULO), 10A/250V, INCLUINDO SUPORTE E PLACA - FORNECIMENTO E INSTALAÇÃO. AF_03/2023</t>
  </si>
  <si>
    <t>91954</t>
  </si>
  <si>
    <t>INTERRUPTOR PARALELO (1 MÓDULO), 10A/250V, SEM SUPORTE E SEM PLACA - FORNECIMENTO E INSTALAÇÃO. AF_03/2023</t>
  </si>
  <si>
    <t>32,53</t>
  </si>
  <si>
    <t>91955</t>
  </si>
  <si>
    <t>INTERRUPTOR PARALELO (1 MÓDULO), 10A/250V, INCLUINDO SUPORTE E PLACA - FORNECIMENTO E INSTALAÇÃO. AF_03/2023</t>
  </si>
  <si>
    <t>91956</t>
  </si>
  <si>
    <t>INTERRUPTOR SIMPLES (1 MÓDULO) COM INTERRUPTOR PARALELO (1 MÓDULO), 10A/250V, SEM SUPORTE E SEM PLACA - FORNECIMENTO E INSTALAÇÃO. AF_03/2023</t>
  </si>
  <si>
    <t>91957</t>
  </si>
  <si>
    <t>INTERRUPTOR SIMPLES (1 MÓDULO) COM INTERRUPTOR PARALELO (1 MÓDULO), 10A/250V, INCLUINDO SUPORTE E PLACA - FORNECIMENTO E INSTALAÇÃO. AF_03/2023</t>
  </si>
  <si>
    <t>91958</t>
  </si>
  <si>
    <t>INTERRUPTOR SIMPLES (2 MÓDULOS), 10A/250V, SEM SUPORTE E SEM PLACA - FORNECIMENTO E INSTALAÇÃO. AF_03/2023</t>
  </si>
  <si>
    <t>40,76</t>
  </si>
  <si>
    <t>91959</t>
  </si>
  <si>
    <t>INTERRUPTOR SIMPLES (2 MÓDULOS), 10A/250V, INCLUINDO SUPORTE E PLACA - FORNECIMENTO E INSTALAÇÃO. AF_03/2023</t>
  </si>
  <si>
    <t>91960</t>
  </si>
  <si>
    <t>INTERRUPTOR PARALELO (2 MÓDULOS), 10A/250V, SEM SUPORTE E SEM PLACA - FORNECIMENTO E INSTALAÇÃO. AF_03/2023</t>
  </si>
  <si>
    <t>91961</t>
  </si>
  <si>
    <t>INTERRUPTOR PARALELO (2 MÓDULOS), 10A/250V, INCLUINDO SUPORTE E PLACA - FORNECIMENTO E INSTALAÇÃO. AF_03/2023</t>
  </si>
  <si>
    <t>91962</t>
  </si>
  <si>
    <t>INTERRUPTOR SIMPLES (1 MÓDULO) COM INTERRUPTOR PARALELO (2 MÓDULOS), 10A/250V, SEM SUPORTE E SEM PLACA - FORNECIMENTO E INSTALAÇÃO. AF_03/2023</t>
  </si>
  <si>
    <t>91963</t>
  </si>
  <si>
    <t>INTERRUPTOR SIMPLES (1 MÓDULO) COM INTERRUPTOR PARALELO (2 MÓDULOS), 10A/250V, INCLUINDO SUPORTE E PLACA - FORNECIMENTO E INSTALAÇÃO. AF_03/2023</t>
  </si>
  <si>
    <t>91964</t>
  </si>
  <si>
    <t>INTERRUPTOR SIMPLES (2 MÓDULOS) COM INTERRUPTOR PARALELO (1 MÓDULO), 10A/250V, SEM SUPORTE E SEM PLACA - FORNECIMENTO E INSTALAÇÃO. AF_03/2023</t>
  </si>
  <si>
    <t>91965</t>
  </si>
  <si>
    <t>INTERRUPTOR SIMPLES (2 MÓDULOS) COM INTERRUPTOR PARALELO (1 MÓDULO), 10A/250V, INCLUINDO SUPORTE E PLACA - FORNECIMENTO E INSTALAÇÃO. AF_03/2023</t>
  </si>
  <si>
    <t>91966</t>
  </si>
  <si>
    <t>INTERRUPTOR SIMPLES (3 MÓDULOS), 10A/250V, SEM SUPORTE E SEM PLACA - FORNECIMENTO E INSTALAÇÃO. AF_03/2023</t>
  </si>
  <si>
    <t>91967</t>
  </si>
  <si>
    <t>INTERRUPTOR SIMPLES (3 MÓDULOS), 10A/250V, INCLUINDO SUPORTE E PLACA - FORNECIMENTO E INSTALAÇÃO. AF_03/2023</t>
  </si>
  <si>
    <t>91968</t>
  </si>
  <si>
    <t>INTERRUPTOR PARALELO (3 MÓDULOS), 10A/250V, SEM SUPORTE E SEM PLACA - FORNECIMENTO E INSTALAÇÃO. AF_03/2023</t>
  </si>
  <si>
    <t>91969</t>
  </si>
  <si>
    <t>INTERRUPTOR PARALELO (3 MÓDULOS), 10A/250V, INCLUINDO SUPORTE E PLACA - FORNECIMENTO E INSTALAÇÃO. AF_03/2023</t>
  </si>
  <si>
    <t>91970</t>
  </si>
  <si>
    <t>INTERRUPTOR SIMPLES (3 MÓDULOS) COM INTERRUPTOR PARALELO (1 MÓDULO), 10A/250V, SEM SUPORTE E SEM PLACA - FORNECIMENTO E INSTALAÇÃO. AF_03/2023</t>
  </si>
  <si>
    <t>91971</t>
  </si>
  <si>
    <t>INTERRUPTOR SIMPLES (3 MÓDULOS) COM INTERRUPTOR PARALELO (1 MÓDULO), 10A/250V, INCLUINDO SUPORTE E PLACA - FORNECIMENTO E INSTALAÇÃO. AF_03/2023</t>
  </si>
  <si>
    <t>91972</t>
  </si>
  <si>
    <t>INTERRUPTOR SIMPLES (2 MÓDULOS) COM INTERRUPTOR PARALELO (2 MÓDULOS), 10A/250V, SEM SUPORTE E SEM PLACA - FORNECIMENTO E INSTALAÇÃO. AF_03/2023</t>
  </si>
  <si>
    <t>91973</t>
  </si>
  <si>
    <t>INTERRUPTOR SIMPLES (2 MÓDULOS) COM INTERRUPTOR PARALELO (2 MÓDULOS), 10A/250V, INCLUINDO SUPORTE E PLACA - FORNECIMENTO E INSTALAÇÃO. AF_03/2023</t>
  </si>
  <si>
    <t>91974</t>
  </si>
  <si>
    <t>INTERRUPTOR SIMPLES (4 MÓDULOS), 10A/250V, SEM SUPORTE E SEM PLACA - FORNECIMENTO E INSTALAÇÃO. AF_03/2023</t>
  </si>
  <si>
    <t>91975</t>
  </si>
  <si>
    <t>INTERRUPTOR SIMPLES (4 MÓDULOS), 10A/250V, INCLUINDO SUPORTE E PLACA - FORNECIMENTO E INSTALAÇÃO. AF_03/2023</t>
  </si>
  <si>
    <t>91976</t>
  </si>
  <si>
    <t>INTERRUPTOR SIMPLES (6 MÓDULOS), 10A/250V, SEM SUPORTE E SEM PLACA - FORNECIMENTO E INSTALAÇÃO. AF_03/2023</t>
  </si>
  <si>
    <t>91977</t>
  </si>
  <si>
    <t>INTERRUPTOR SIMPLES (6 MÓDULOS), 10A/250V, INCLUINDO SUPORTE E PLACA - FORNECIMENTO E INSTALAÇÃO. AF_03/2023</t>
  </si>
  <si>
    <t>91978</t>
  </si>
  <si>
    <t>INTERRUPTOR INTERMEDIÁRIO (1 MÓDULO), 10A/250V, SEM SUPORTE E SEM PLACA - FORNECIMENTO E INSTALAÇÃO. AF_03/2023</t>
  </si>
  <si>
    <t>91979</t>
  </si>
  <si>
    <t>INTERRUPTOR INTERMEDIÁRIO (1 MÓDULO), 10A/250V, INCLUINDO SUPORTE E PLACA - FORNECIMENTO E INSTALAÇÃO. AF_03/2023</t>
  </si>
  <si>
    <t>91980</t>
  </si>
  <si>
    <t>INTERRUPTOR BIPOLAR (1 MÓDULO), 10A/250V, SEM SUPORTE E SEM PLACA - FORNECIMENTO E INSTALAÇÃO. AF_03/2023</t>
  </si>
  <si>
    <t>91981</t>
  </si>
  <si>
    <t>INTERRUPTOR BIPOLAR (1 MÓDULO), 10A/250V, INCLUINDO SUPORTE E PLACA - FORNECIMENTO E INSTALAÇÃO. AF_03/2023</t>
  </si>
  <si>
    <t>91982</t>
  </si>
  <si>
    <t>DIMMER ROTATIVO (1 MÓDULO), 220V/600W, SEM SUPORTE E SEM PLACA - FORNECIMENTO E INSTALAÇÃO. AF_03/2023</t>
  </si>
  <si>
    <t>91983</t>
  </si>
  <si>
    <t>DIMMER ROTATIVO (1 MÓDULO), 220V/600W, INCLUINDO SUPORTE E PLACA - FORNECIMENTO E INSTALAÇÃO. AF_03/2023</t>
  </si>
  <si>
    <t>91984</t>
  </si>
  <si>
    <t>INTERRUPTOR PULSADOR CAMPAINHA (1 MÓDULO), 10A/250V, SEM SUPORTE E SEM PLACA - FORNECIMENTO E INSTALAÇÃO. AF_03/2023</t>
  </si>
  <si>
    <t>91985</t>
  </si>
  <si>
    <t>INTERRUPTOR PULSADOR CAMPAINHA (1 MÓDULO), 10A/250V, INCLUINDO SUPORTE E PLACA - FORNECIMENTO E INSTALAÇÃO. AF_03/2023</t>
  </si>
  <si>
    <t>91986</t>
  </si>
  <si>
    <t>CAMPAINHA CIGARRA (1 MÓDULO), 10A/250V, SEM SUPORTE E SEM PLACA - FORNECIMENTO E INSTALAÇÃO. AF_03/2023</t>
  </si>
  <si>
    <t>91987</t>
  </si>
  <si>
    <t>CAMPAINHA CIGARRA (1 MÓDULO), 10A/250V, INCLUINDO SUPORTE E PLACA - FORNECIMENTO E INSTALAÇÃO. AF_03/2023</t>
  </si>
  <si>
    <t>91988</t>
  </si>
  <si>
    <t>INTERRUPTOR PULSADOR MINUTERIA (1 MÓDULO), 10A/250V, SEM SUPORTE E SEM PLACA - FORNECIMENTO E INSTALAÇÃO. AF_03/2023</t>
  </si>
  <si>
    <t>91989</t>
  </si>
  <si>
    <t>INTERRUPTOR PULSADOR MINUTERIA (1 MÓDULO), 10A/250V, INCLUINDO SUPORTE E PLACA - FORNECIMENTO E INSTALAÇÃO. AF_03/2023</t>
  </si>
  <si>
    <t>91990</t>
  </si>
  <si>
    <t>TOMADA ALTA DE EMBUTIR (1 MÓDULO), 2P+T 10 A, SEM SUPORTE E SEM PLACA - FORNECIMENTO E INSTALAÇÃO. AF_03/2023</t>
  </si>
  <si>
    <t>91991</t>
  </si>
  <si>
    <t>TOMADA ALTA DE EMBUTIR (1 MÓDULO), 2P+T 20 A, SEM SUPORTE E SEM PLACA - FORNECIMENTO E INSTALAÇÃO. AF_03/2023</t>
  </si>
  <si>
    <t>91992</t>
  </si>
  <si>
    <t>TOMADA ALTA DE EMBUTIR (1 MÓDULO), 2P+T 10 A, INCLUINDO SUPORTE E PLACA - FORNECIMENTO E INSTALAÇÃO. AF_03/2023</t>
  </si>
  <si>
    <t>91993</t>
  </si>
  <si>
    <t>TOMADA ALTA DE EMBUTIR (1 MÓDULO), 2P+T 20 A, INCLUINDO SUPORTE E PLACA - FORNECIMENTO E INSTALAÇÃO. AF_03/2023</t>
  </si>
  <si>
    <t>91994</t>
  </si>
  <si>
    <t>TOMADA MÉDIA DE EMBUTIR (1 MÓDULO), 2P+T 10 A, SEM SUPORTE E SEM PLACA - FORNECIMENTO E INSTALAÇÃO. AF_03/2023</t>
  </si>
  <si>
    <t>91995</t>
  </si>
  <si>
    <t>TOMADA MÉDIA DE EMBUTIR (1 MÓDULO), 2P+T 20 A, SEM SUPORTE E SEM PLACA - FORNECIMENTO E INSTALAÇÃO. AF_03/2023</t>
  </si>
  <si>
    <t>91996</t>
  </si>
  <si>
    <t>TOMADA MÉDIA DE EMBUTIR (1 MÓDULO), 2P+T 10 A, INCLUINDO SUPORTE E PLACA - FORNECIMENTO E INSTALAÇÃO. AF_03/2023</t>
  </si>
  <si>
    <t>91997</t>
  </si>
  <si>
    <t>TOMADA MÉDIA DE EMBUTIR (1 MÓDULO), 2P+T 20 A, INCLUINDO SUPORTE E PLACA - FORNECIMENTO E INSTALAÇÃO. AF_03/2023</t>
  </si>
  <si>
    <t>91998</t>
  </si>
  <si>
    <t>TOMADA BAIXA DE EMBUTIR (1 MÓDULO), 2P+T 10 A, SEM SUPORTE E SEM PLACA - FORNECIMENTO E INSTALAÇÃO. AF_03/2023</t>
  </si>
  <si>
    <t>91999</t>
  </si>
  <si>
    <t>TOMADA BAIXA DE EMBUTIR (1 MÓDULO), 2P+T 20 A, SEM SUPORTE E SEM PLACA - FORNECIMENTO E INSTALAÇÃO. AF_03/2023</t>
  </si>
  <si>
    <t>92000</t>
  </si>
  <si>
    <t>TOMADA BAIXA DE EMBUTIR (1 MÓDULO), 2P+T 10 A, INCLUINDO SUPORTE E PLACA - FORNECIMENTO E INSTALAÇÃO. AF_03/2023</t>
  </si>
  <si>
    <t>92001</t>
  </si>
  <si>
    <t>TOMADA BAIXA DE EMBUTIR (1 MÓDULO), 2P+T 20 A, INCLUINDO SUPORTE E PLACA - FORNECIMENTO E INSTALAÇÃO. AF_03/2023</t>
  </si>
  <si>
    <t>92002</t>
  </si>
  <si>
    <t>TOMADA MÉDIA DE EMBUTIR (2 MÓDULOS), 2P+T 10 A, SEM SUPORTE E SEM PLACA - FORNECIMENTO E INSTALAÇÃO. AF_03/2023</t>
  </si>
  <si>
    <t>92003</t>
  </si>
  <si>
    <t>TOMADA MÉDIA DE EMBUTIR (2 MÓDULOS), 2P+T 20 A, SEM SUPORTE E SEM PLACA - FORNECIMENTO E INSTALAÇÃO. AF_03/2023</t>
  </si>
  <si>
    <t>92004</t>
  </si>
  <si>
    <t>TOMADA MÉDIA DE EMBUTIR (2 MÓDULOS), 2P+T 10 A, INCLUINDO SUPORTE E PLACA - FORNECIMENTO E INSTALAÇÃO. AF_03/2023</t>
  </si>
  <si>
    <t>92005</t>
  </si>
  <si>
    <t>TOMADA MÉDIA DE EMBUTIR (2 MÓDULOS), 2P+T 20 A, INCLUINDO SUPORTE E PLACA - FORNECIMENTO E INSTALAÇÃO. AF_03/2023</t>
  </si>
  <si>
    <t>92006</t>
  </si>
  <si>
    <t>TOMADA BAIXA DE EMBUTIR (2 MÓDULOS), 2P+T 10 A, SEM SUPORTE E SEM PLACA - FORNECIMENTO E INSTALAÇÃO. AF_03/2023</t>
  </si>
  <si>
    <t>92007</t>
  </si>
  <si>
    <t>TOMADA BAIXA DE EMBUTIR (2 MÓDULOS), 2P+T 20 A, SEM SUPORTE E SEM PLACA - FORNECIMENTO E INSTALAÇÃO. AF_03/2023</t>
  </si>
  <si>
    <t>92008</t>
  </si>
  <si>
    <t>TOMADA BAIXA DE EMBUTIR (2 MÓDULOS), 2P+T 10 A, INCLUINDO SUPORTE E PLACA - FORNECIMENTO E INSTALAÇÃO. AF_03/2023</t>
  </si>
  <si>
    <t>92009</t>
  </si>
  <si>
    <t>TOMADA BAIXA DE EMBUTIR (2 MÓDULOS), 2P+T 20 A, INCLUINDO SUPORTE E PLACA - FORNECIMENTO E INSTALAÇÃO. AF_03/2023</t>
  </si>
  <si>
    <t>92010</t>
  </si>
  <si>
    <t>TOMADA MÉDIA DE EMBUTIR (3 MÓDULOS), 2P+T 10 A, SEM SUPORTE E SEM PLACA - FORNECIMENTO E INSTALAÇÃO. AF_03/2023</t>
  </si>
  <si>
    <t>92011</t>
  </si>
  <si>
    <t>TOMADA MÉDIA DE EMBUTIR (3 MÓDULOS), 2P+T 20 A, SEM SUPORTE E SEM PLACA - FORNECIMENTO E INSTALAÇÃO. AF_03/2023</t>
  </si>
  <si>
    <t>92012</t>
  </si>
  <si>
    <t>TOMADA MÉDIA DE EMBUTIR (3 MÓDULOS), 2P+T 10 A, INCLUINDO SUPORTE E PLACA - FORNECIMENTO E INSTALAÇÃO. AF_03/2023</t>
  </si>
  <si>
    <t>92013</t>
  </si>
  <si>
    <t>TOMADA MÉDIA DE EMBUTIR (3 MÓDULOS), 2P+T 20 A, INCLUINDO SUPORTE E PLACA - FORNECIMENTO E INSTALAÇÃO. AF_03/2023</t>
  </si>
  <si>
    <t>92014</t>
  </si>
  <si>
    <t>TOMADA BAIXA DE EMBUTIR (3 MÓDULOS), 2P+T 10 A, SEM SUPORTE E SEM PLACA - FORNECIMENTO E INSTALAÇÃO. AF_03/2023</t>
  </si>
  <si>
    <t>92015</t>
  </si>
  <si>
    <t>TOMADA BAIXA DE EMBUTIR (3 MÓDULOS), 2P+T 20 A, SEM SUPORTE E SEM PLACA - FORNECIMENTO E INSTALAÇÃO. AF_03/2023</t>
  </si>
  <si>
    <t>92016</t>
  </si>
  <si>
    <t>TOMADA BAIXA DE EMBUTIR (3 MÓDULOS), 2P+T 10 A, INCLUINDO SUPORTE E PLACA - FORNECIMENTO E INSTALAÇÃO. AF_03/2023</t>
  </si>
  <si>
    <t>92017</t>
  </si>
  <si>
    <t>TOMADA BAIXA DE EMBUTIR (3 MÓDULOS), 2P+T 20 A, INCLUINDO SUPORTE E PLACA - FORNECIMENTO E INSTALAÇÃO. AF_03/2023</t>
  </si>
  <si>
    <t>92018</t>
  </si>
  <si>
    <t>TOMADA BAIXA DE EMBUTIR (4 MÓDULOS), 2P+T 10 A, SEM SUPORTE E SEM PLACA - FORNECIMENTO E INSTALAÇÃO. AF_03/2023</t>
  </si>
  <si>
    <t>92019</t>
  </si>
  <si>
    <t>TOMADA BAIXA DE EMBUTIR (4 MÓDULOS), 2P+T 10 A, INCLUINDO SUPORTE E PLACA - FORNECIMENTO E INSTALAÇÃO. AF_03/2023</t>
  </si>
  <si>
    <t>110,60</t>
  </si>
  <si>
    <t>92020</t>
  </si>
  <si>
    <t>TOMADA BAIXA DE EMBUTIR (6 MÓDULOS), 2P+T 10 A, SEM SUPORTE E SEM PLACA - FORNECIMENTO E INSTALAÇÃO. AF_03/2023</t>
  </si>
  <si>
    <t>92021</t>
  </si>
  <si>
    <t>TOMADA BAIXA DE EMBUTIR (6 MÓDULOS), 2P+T 10 A, INCLUINDO SUPORTE E PLACA - FORNECIMENTO E INSTALAÇÃO. AF_03/2023</t>
  </si>
  <si>
    <t>92022</t>
  </si>
  <si>
    <t>INTERRUPTOR SIMPLES (1 MÓDULO) COM 1 TOMADA DE EMBUTIR 2P+T 10 A, SEM SUPORTE E SEM PLACA - FORNECIMENTO E INSTALAÇÃO. AF_03/2023</t>
  </si>
  <si>
    <t>92023</t>
  </si>
  <si>
    <t>INTERRUPTOR SIMPLES (1 MÓDULO) COM 1 TOMADA DE EMBUTIR 2P+T 10 A, INCLUINDO SUPORTE E PLACA - FORNECIMENTO E INSTALAÇÃO. AF_03/2023</t>
  </si>
  <si>
    <t>92024</t>
  </si>
  <si>
    <t>INTERRUPTOR SIMPLES (1 MÓDULO) COM 2 TOMADAS DE EMBUTIR 2P+T 10 A, SEM SUPORTE E SEM PLACA - FORNECIMENTO E INSTALAÇÃO. AF_03/2023</t>
  </si>
  <si>
    <t>92025</t>
  </si>
  <si>
    <t>INTERRUPTOR SIMPLES (1 MÓDULO) COM 2 TOMADAS DE EMBUTIR 2P+T 10 A, INCLUINDO SUPORTE E PLACA - FORNECIMENTO E INSTALAÇÃO. AF_03/2023</t>
  </si>
  <si>
    <t>92026</t>
  </si>
  <si>
    <t>INTERRUPTOR SIMPLES (2 MÓDULOS) COM 1 TOMADA DE EMBUTIR 2P+T 10 A, SEM SUPORTE E SEM PLACA - FORNECIMENTO E INSTALAÇÃO. AF_03/2023</t>
  </si>
  <si>
    <t>92027</t>
  </si>
  <si>
    <t>INTERRUPTOR SIMPLES (2 MÓDULOS) COM 1 TOMADA DE EMBUTIR 2P+T 10 A, INCLUINDO SUPORTE E PLACA - FORNECIMENTO E INSTALAÇÃO. AF_03/2023</t>
  </si>
  <si>
    <t>92028</t>
  </si>
  <si>
    <t>INTERRUPTOR PARALELO (1 MÓDULO) COM 1 TOMADA DE EMBUTIR 2P+T 10 A, SEM SUPORTE E SEM PLACA - FORNECIMENTO E INSTALAÇÃO. AF_03/2023</t>
  </si>
  <si>
    <t>92029</t>
  </si>
  <si>
    <t>INTERRUPTOR PARALELO (1 MÓDULO) COM 1 TOMADA DE EMBUTIR 2P+T 10 A, INCLUINDO SUPORTE E PLACA - FORNECIMENTO E INSTALAÇÃO. AF_03/2023</t>
  </si>
  <si>
    <t>92030</t>
  </si>
  <si>
    <t>INTERRUPTOR PARALELO (1 MÓDULO) COM 2 TOMADAS DE EMBUTIR 2P+T 10 A, SEM SUPORTE E SEM PLACA - FORNECIMENTO E INSTALAÇÃO. AF_03/2023</t>
  </si>
  <si>
    <t>92031</t>
  </si>
  <si>
    <t>INTERRUPTOR PARALELO (1 MÓDULO) COM 2 TOMADAS DE EMBUTIR 2P+T 10 A, INCLUINDO SUPORTE E PLACA - FORNECIMENTO E INSTALAÇÃO. AF_03/2023</t>
  </si>
  <si>
    <t>92032</t>
  </si>
  <si>
    <t>INTERRUPTOR PARALELO (2 MÓDULOS) COM 1 TOMADA DE EMBUTIR 2P+T 10 A, SEM SUPORTE E SEM PLACA - FORNECIMENTO E INSTALAÇÃO. AF_03/2023</t>
  </si>
  <si>
    <t>92033</t>
  </si>
  <si>
    <t>INTERRUPTOR PARALELO (2 MÓDULOS) COM 1 TOMADA DE EMBUTIR 2P+T 10 A, INCLUINDO SUPORTE E PLACA - FORNECIMENTO E INSTALAÇÃO. AF_03/2023</t>
  </si>
  <si>
    <t>92034</t>
  </si>
  <si>
    <t>INTERRUPTOR SIMPLES (1 MÓDULO), INTERRUPTOR PARALELO (1 MÓDULO) E 1 TOMADA DE EMBUTIR 2P+T 10 A, SEM SUPORTE E SEM PLACA - FORNECIMENTO E INSTALAÇÃO. AF_03/2023</t>
  </si>
  <si>
    <t>92035</t>
  </si>
  <si>
    <t>INTERRUPTOR SIMPLES (1 MÓDULO), INTERRUPTOR PARALELO (1 MÓDULO) E 1 TOMADA DE EMBUTIR 2P+T 10 A, INCLUINDO SUPORTE E PLACA - FORNECIMENTO E INSTALAÇÃO. AF_03/2023</t>
  </si>
  <si>
    <t>97583</t>
  </si>
  <si>
    <t>LUMINÁRIA TIPO CALHA, DE SOBREPOR, COM 1 LÂMPADA TUBULAR FLUORESCENTE DE 18 W, COM REATOR DE PARTIDA RÁPIDA - FORNECIMENTO E INSTALAÇÃO. AF_02/2020</t>
  </si>
  <si>
    <t>97584</t>
  </si>
  <si>
    <t>LUMINÁRIA TIPO CALHA, DE SOBREPOR, COM 1 LÂMPADA TUBULAR FLUORESCENTE DE 36 W, COM REATOR DE PARTIDA RÁPIDA - FORNECIMENTO E INSTALAÇÃO. AF_02/2020</t>
  </si>
  <si>
    <t>97585</t>
  </si>
  <si>
    <t>LUMINÁRIA TIPO CALHA, DE SOBREPOR, COM 2 LÂMPADAS TUBULARES FLUORESCENTES DE 18 W, COM REATOR DE PARTIDA RÁPIDA - FORNECIMENTO E INSTALAÇÃO. AF_02/2020</t>
  </si>
  <si>
    <t>97586</t>
  </si>
  <si>
    <t>LUMINÁRIA TIPO CALHA, DE SOBREPOR, COM 2 LÂMPADAS TUBULARES FLUORESCENTES DE 36 W, COM REATOR DE PARTIDA RÁPIDA - FORNECIMENTO E INSTALAÇÃO. AF_02/2020</t>
  </si>
  <si>
    <t>97587</t>
  </si>
  <si>
    <t>LUMINÁRIA TIPO CALHA, DE EMBUTIR, COM 2 LÂMPADAS FLUORESCENTES DE 14 W, COM REATOR DE PARTIDA RÁPIDA - FORNECIMENTO E INSTALAÇÃO. AF_02/2020</t>
  </si>
  <si>
    <t>97589</t>
  </si>
  <si>
    <t>LUMINÁRIA TIPO PLAFON EM PLÁSTICO, DE SOBREPOR, COM 1 LÂMPADA FLUORESCENTE DE 15 W, SEM REATOR - FORNECIMENTO E INSTALAÇÃO. AF_02/2020</t>
  </si>
  <si>
    <t>97590</t>
  </si>
  <si>
    <t>LUMINÁRIA TIPO PLAFON REDONDO COM VIDRO FOSCO, DE SOBREPOR, COM 1 LÂMPADA FLUORESCENTE DE 15 W, SEM REATOR - FORNECIMENTO E INSTALAÇÃO. AF_02/2020</t>
  </si>
  <si>
    <t>97591</t>
  </si>
  <si>
    <t>LUMINÁRIA TIPO PLAFON REDONDO COM VIDRO FOSCO, DE SOBREPOR, COM 2 LÂMPADAS FLUORESCENTES DE 15 W, SEM REATOR - FORNECIMENTO E INSTALAÇÃO. AF_02/2020</t>
  </si>
  <si>
    <t>97593</t>
  </si>
  <si>
    <t>LUMINÁRIA TIPO SPOT, DE SOBREPOR, COM 1 LÂMPADA FLUORESCENTE DE 15 W, SEM REATOR - FORNECIMENTO E INSTALAÇÃO. AF_02/2020</t>
  </si>
  <si>
    <t>97594</t>
  </si>
  <si>
    <t>LUMINÁRIA TIPO SPOT, DE SOBREPOR, COM 2 LÂMPADAS FLUORESCENTES DE 15 W, SEM REATOR - FORNECIMENTO E INSTALAÇÃO. AF_02/2020</t>
  </si>
  <si>
    <t>97595</t>
  </si>
  <si>
    <t>SENSOR DE PRESENÇA COM FOTOCÉLULA, FIXAÇÃO EM PAREDE - FORNECIMENTO E INSTALAÇÃO. AF_02/2020</t>
  </si>
  <si>
    <t>97596</t>
  </si>
  <si>
    <t>SENSOR DE PRESENÇA SEM FOTOCÉLULA, FIXAÇÃO EM PAREDE - FORNECIMENTO E INSTALAÇÃO. AF_02/2020</t>
  </si>
  <si>
    <t>97597</t>
  </si>
  <si>
    <t>SENSOR DE PRESENÇA COM FOTOCÉLULA, FIXAÇÃO EM TETO - FORNECIMENTO E INSTALAÇÃO. AF_02/2020</t>
  </si>
  <si>
    <t>97598</t>
  </si>
  <si>
    <t>SENSOR DE PRESENÇA SEM FOTOCÉLULA, FIXAÇÃO EM TETO - FORNECIMENTO E INSTALAÇÃO. AF_02/2020</t>
  </si>
  <si>
    <t>97599</t>
  </si>
  <si>
    <t>LUMINÁRIA DE EMERGÊNCIA, COM 30 LÂMPADAS LED DE 2 W, SEM REATOR - FORNECIMENTO E INSTALAÇÃO. AF_02/2020</t>
  </si>
  <si>
    <t>97609</t>
  </si>
  <si>
    <t>LÂMPADA COMPACTA DE LED 6 W, BASE E27 - FORNECIMENTO E INSTALAÇÃO. AF_02/2020</t>
  </si>
  <si>
    <t>97610</t>
  </si>
  <si>
    <t>LÂMPADA COMPACTA DE LED 10 W, BASE E27 - FORNECIMENTO E INSTALAÇÃO. AF_02/2020</t>
  </si>
  <si>
    <t>97611</t>
  </si>
  <si>
    <t>LÂMPADA COMPACTA FLUORESCENTE DE 15 W, BASE E27 - FORNECIMENTO E INSTALAÇÃO. AF_02/2020</t>
  </si>
  <si>
    <t>29,11</t>
  </si>
  <si>
    <t>97612</t>
  </si>
  <si>
    <t>LÂMPADA COMPACTA FLUORESCENTE DE 20 W, BASE E27 - FORNECIMENTO E INSTALAÇÃO. AF_02/2020</t>
  </si>
  <si>
    <t>97613</t>
  </si>
  <si>
    <t>LÂMPADA COMPACTA DE VAPOR MERCURIO 125 W, BASE E27 - FORNECIMENTO E INSTALAÇÃO. AF_02/2020</t>
  </si>
  <si>
    <t>97614</t>
  </si>
  <si>
    <t>LÂMPADA COMPACTA DE VAPOR METÁLICO OVOIDE 150 W, BASE E27 - FORNECIMENTO E INSTALAÇÃO. AF_02/2020</t>
  </si>
  <si>
    <t>97615</t>
  </si>
  <si>
    <t>LÂMPADA TUBULAR FLUORESCENTE T8 DE 16/18 W, BASE G13 - FORNECIMENTO E INSTALAÇÃO. AF_02/2020_PS</t>
  </si>
  <si>
    <t>97616</t>
  </si>
  <si>
    <t>LÂMPADA TUBULAR FLUORESCENTE T8 DE 32/36 W, BASE G13 - FORNECIMENTO E INSTALAÇÃO. AF_02/2020_PS</t>
  </si>
  <si>
    <t>97617</t>
  </si>
  <si>
    <t>LÂMPADA TUBULAR FLUORESCENTE T10 DE 20/40 W, BASE G13 - FORNECIMENTO E INSTALAÇÃO. AF_02/2020_PS</t>
  </si>
  <si>
    <t>97618</t>
  </si>
  <si>
    <t>LÂMPADA TUBULAR FLUORESCENTE T5 DE 14 W, BASE G13 - FORNECIMENTO E INSTALAÇÃO. AF_02/2020_PS</t>
  </si>
  <si>
    <t>100902</t>
  </si>
  <si>
    <t>LÂMPADA TUBULAR LED DE 9/10 W, BASE G13 - FORNECIMENTO E INSTALAÇÃO. AF_02/2020_PS</t>
  </si>
  <si>
    <t>100903</t>
  </si>
  <si>
    <t>LÂMPADA TUBULAR LED DE 18/20 W, BASE G13 - FORNECIMENTO E INSTALAÇÃO. AF_02/2020_PS</t>
  </si>
  <si>
    <t>100904</t>
  </si>
  <si>
    <t>LUMINÁRIA TIPO CALHA, DE SOBREPOR, COM 1 LÂMPADA TUBULAR FLUORESCENTE DE 20 W, COM REATOR DE PARTIDA CONVENCIONAL - FORNECIMENTO E INSTALAÇÃO. AF_02/2020</t>
  </si>
  <si>
    <t>100905</t>
  </si>
  <si>
    <t>LUMINÁRIA DUPLA TIPO CALHA, DE SOBREPOR, COM 4 LÂMPADAS TUBULARES FLUORESCENTES DE 18 W,COM REATORES DE PARTIDA RÁPIDA - FORNECIMENTO E INSTALAÇÃO. AF_02/2020</t>
  </si>
  <si>
    <t>100906</t>
  </si>
  <si>
    <t>LUMINÁRIA DUPLA TIPO CALHA, DE SOBREPOR, COM 4 LÂMPADAS TUBULARES FLUORESCENTES DE 36 W, COM REATORES DE PARTIDA RÁPIDA -FORNECIMENTO E INSTALAÇÃO. AF_02/2020</t>
  </si>
  <si>
    <t>100919</t>
  </si>
  <si>
    <t>LÂMPADA FLUORESCENTE ESPIRAL BRANCA 45 W, BASE E27 - FORNECIMENTO E INSTALAÇÃO. AF_02/2020</t>
  </si>
  <si>
    <t>100920</t>
  </si>
  <si>
    <t>LÂMPADA FLUORESCENTE ESPIRAL BRANCA 65 W, BASE E27 - FORNECIMENTO E INSTALAÇÃO. AF_02/2020</t>
  </si>
  <si>
    <t>100921</t>
  </si>
  <si>
    <t>REATOR DE PARTIDA RÁPIDA PARA LÂMPADA FLUORESCENTE 2X40W - FORNECIMENTO E INSTALAÇÃO. AF_02/2020</t>
  </si>
  <si>
    <t>100922</t>
  </si>
  <si>
    <t>REATOR DE PARTIDA RÁPIDA PARA LÂMPADA FLUORESCENTE 1X20W - FORNECIMENTO E INSTALAÇÃO. AF_02/2020</t>
  </si>
  <si>
    <t>100923</t>
  </si>
  <si>
    <t>REATOR DE PARTIDA RÁPIDA PARA LÂMPADA FLUORESCENTE 1X40W - FORNECIMENTO E INSTALAÇÃO. AF_02/2020</t>
  </si>
  <si>
    <t>103782</t>
  </si>
  <si>
    <t>LUMINÁRIA TIPO PLAFON CIRCULAR, DE SOBREPOR, COM LED DE 12/13 W - FORNECIMENTO E INSTALAÇÃO. AF_03/2022</t>
  </si>
  <si>
    <t>101489</t>
  </si>
  <si>
    <t>ENTRADA DE ENERGIA ELÉTRICA, AÉREA, MONOFÁSICA, COM CAIXA DE SOBREPOR, CABO DE 10 MM2 E DISJUNTOR DIN 50A (NÃO INCLUSO O POSTE DE CONCRETO). AF_07/2020_PS</t>
  </si>
  <si>
    <t>101490</t>
  </si>
  <si>
    <t>ENTRADA DE ENERGIA ELÉTRICA, AÉREA, MONOFÁSICA, COM CAIXA DE SOBREPOR, CABO DE 16 MM2 E DISJUNTOR DIN 50A (NÃO INCLUSO O POSTE DE CONCRETO). AF_07/2020_PS</t>
  </si>
  <si>
    <t>101491</t>
  </si>
  <si>
    <t>ENTRADA DE ENERGIA ELÉTRICA, AÉREA, MONOFÁSICA, COM CAIXA DE SOBREPOR, CABO DE 25 MM2 E DISJUNTOR DIN 50A (NÃO INCLUSO O POSTE DE CONCRETO). AF_07/2020_PS</t>
  </si>
  <si>
    <t>101492</t>
  </si>
  <si>
    <t>ENTRADA DE ENERGIA ELÉTRICA, AÉREA, MONOFÁSICA, COM CAIXA DE SOBREPOR, CABO DE 35 MM2 E DISJUNTOR DIN 50A (NÃO INCLUSO O POSTE DE CONCRETO). AF_07/2020_PS</t>
  </si>
  <si>
    <t>101493</t>
  </si>
  <si>
    <t>ENTRADA DE ENERGIA ELÉTRICA, AÉREA, MONOFÁSICA, COM CAIXA DE EMBUTIR, CABO DE 10 MM2 E DISJUNTOR DIN 50A (NÃO INCLUSO O POSTE DE CONCRETO). AF_07/2020_PS</t>
  </si>
  <si>
    <t>101494</t>
  </si>
  <si>
    <t>ENTRADA DE ENERGIA ELÉTRICA, AÉREA, MONOFÁSICA, COM CAIXA DE EMBUTIR, CABO DE 16 MM2 E DISJUNTOR DIN 50A (NÃO INCLUSO O POSTE DE CONCRETO). AF_07/2020_PS</t>
  </si>
  <si>
    <t>101495</t>
  </si>
  <si>
    <t>ENTRADA DE ENERGIA ELÉTRICA, AÉREA, MONOFÁSICA, COM CAIXA DE EMBUTIR, CABO DE 25 MM2 E DISJUNTOR DIN 50A (NÃO INCLUSO O POSTE DE CONCRETO). AF_07/2020_PS</t>
  </si>
  <si>
    <t>101496</t>
  </si>
  <si>
    <t>ENTRADA DE ENERGIA ELÉTRICA, AÉREA, MONOFÁSICA, COM CAIXA DE EMBUTIR, CABO DE 35 MM2 E DISJUNTOR DIN 50A (NÃO INCLUSO O POSTE DE CONCRETO). AF_07/2020_PS</t>
  </si>
  <si>
    <t>101497</t>
  </si>
  <si>
    <t>ENTRADA DE ENERGIA ELÉTRICA, AÉREA, BIFÁSICA, COM CAIXA DE SOBREPOR, CABO DE 10 MM2 E DISJUNTOR DIN 50A (NÃO INCLUSO O POSTE DE CONCRETO). AF_07/2020_PS</t>
  </si>
  <si>
    <t>101498</t>
  </si>
  <si>
    <t>ENTRADA DE ENERGIA ELÉTRICA, AÉREA, BIFÁSICA, COM CAIXA DE SOBREPOR, CABO DE 16 MM2 E DISJUNTOR DIN 50A (NÃO INCLUSO O POSTE DE CONCRETO). AF_07/2020_PS</t>
  </si>
  <si>
    <t>101499</t>
  </si>
  <si>
    <t>ENTRADA DE ENERGIA ELÉTRICA, AÉREA, BIFÁSICA, COM CAIXA DE SOBREPOR, CABO DE 25 MM2 E DISJUNTOR DIN 50A (NÃO INCLUSO O POSTE DE CONCRETO). AF_07/2020_PS</t>
  </si>
  <si>
    <t>101500</t>
  </si>
  <si>
    <t>ENTRADA DE ENERGIA ELÉTRICA, AÉREA, BIFÁSICA, COM CAIXA DE SOBREPOR, CABO DE 35 MM2 E DISJUNTOR DIN 50A (NÃO INCLUSO O POSTE DE CONCRETO). AF_07/2020_PS</t>
  </si>
  <si>
    <t>101501</t>
  </si>
  <si>
    <t>ENTRADA DE ENERGIA ELÉTRICA, AÉREA, BIFÁSICA, COM CAIXA DE EMBUTIR, CABO DE 10 MM2 E DISJUNTOR DIN 50A (NÃO INCLUSO O POSTE DE CONCRETO). AF_07/2020_PS</t>
  </si>
  <si>
    <t>101502</t>
  </si>
  <si>
    <t>ENTRADA DE ENERGIA ELÉTRICA, AÉREA, BIFÁSICA, COM CAIXA DE EMBUTIR, CABO DE 16 MM2 E DISJUNTOR DIN 50A (NÃO INCLUSO O POSTE DE CONCRETO). AF_07/2020_PS</t>
  </si>
  <si>
    <t>101503</t>
  </si>
  <si>
    <t>ENTRADA DE ENERGIA ELÉTRICA, AÉREA, BIFÁSICA, COM CAIXA DE EMBUTIR, CABO DE 25 MM2 E DISJUNTOR DIN 50A (NÃO INCLUSO O POSTE DE CONCRETO). AF_07/2020_PS</t>
  </si>
  <si>
    <t>101504</t>
  </si>
  <si>
    <t>ENTRADA DE ENERGIA ELÉTRICA, AÉREA, BIFÁSICA, COM CAIXA DE EMBUTIR, CABO DE 35 MM2 E DISJUNTOR DIN 50A (NÃO INCLUSO O POSTE DE CONCRETO). AF_07/2020_PS</t>
  </si>
  <si>
    <t>101505</t>
  </si>
  <si>
    <t>ENTRADA DE ENERGIA ELÉTRICA, AÉREA, TRIFÁSICA, COM CAIXA DE SOBREPOR, CABO DE 10 MM2 E DISJUNTOR DIN 50A (NÃO INCLUSO O POSTE DE CONCRETO). AF_07/2020_PS</t>
  </si>
  <si>
    <t>101506</t>
  </si>
  <si>
    <t>ENTRADA DE ENERGIA ELÉTRICA, AÉREA, TRIFÁSICA, COM CAIXA DE SOBREPOR, CABO DE 16 MM2 E DISJUNTOR DIN 50A (NÃO INCLUSO O POSTE DE CONCRETO). AF_07/2020_PS</t>
  </si>
  <si>
    <t>101507</t>
  </si>
  <si>
    <t>ENTRADA DE ENERGIA ELÉTRICA, AÉREA, TRIFÁSICA, COM CAIXA DE SOBREPOR, CABO DE 25 MM2 E DISJUNTOR DIN 50A (NÃO INCLUSO O POSTE DE CONCRETO). AF_07/2020_PS</t>
  </si>
  <si>
    <t>101508</t>
  </si>
  <si>
    <t>ENTRADA DE ENERGIA ELÉTRICA, AÉREA, TRIFÁSICA, COM CAIXA DE SOBREPOR, CABO DE 35 MM2 E DISJUNTOR DIN 50A (NÃO INCLUSO O POSTE DE CONCRETO). AF_07/2020_PS</t>
  </si>
  <si>
    <t>101509</t>
  </si>
  <si>
    <t>ENTRADA DE ENERGIA ELÉTRICA, AÉREA, TRIFÁSICA, COM CAIXA DE EMBUTIR, CABO DE 10 MM2 E DISJUNTOR DIN 50A (NÃO INCLUSO O POSTE DE CONCRETO). AF_07/2020_PS</t>
  </si>
  <si>
    <t>101510</t>
  </si>
  <si>
    <t>ENTRADA DE ENERGIA ELÉTRICA, AÉREA, TRIFÁSICA, COM CAIXA DE EMBUTIR, CABO DE 16 MM2 E DISJUNTOR DIN 50A (NÃO INCLUSO O POSTE DE CONCRETO). AF_07/2020_PS</t>
  </si>
  <si>
    <t>101511</t>
  </si>
  <si>
    <t>ENTRADA DE ENERGIA ELÉTRICA, AÉREA, TRIFÁSICA, COM CAIXA DE EMBUTIR, CABO DE 25 MM2 E DISJUNTOR DIN 50A (NÃO INCLUSO O POSTE DE CONCRETO). AF_07/2020_PS</t>
  </si>
  <si>
    <t>101512</t>
  </si>
  <si>
    <t>ENTRADA DE ENERGIA ELÉTRICA, AÉREA, TRIFÁSICA, COM CAIXA DE EMBUTIR, CABO DE 35 MM2 E DISJUNTOR DIN 50A (NÃO INCLUSO O POSTE DE CONCRETO). AF_07/2020_PS</t>
  </si>
  <si>
    <t>101513</t>
  </si>
  <si>
    <t>ENTRADA DE ENERGIA ELÉTRICA, SUBTERRÂNEA, MONOFÁSICA, COM CAIXA DE SOBREPOR, CABO DE 10 MM2 E DISJUNTOR DIN 50A (NÃO INCLUSA MURETA DE ALVENARIA). AF_07/2020_PS</t>
  </si>
  <si>
    <t>101514</t>
  </si>
  <si>
    <t>ENTRADA DE ENERGIA ELÉTRICA, SUBTERRÂNEA, MONOFÁSICA, COM CAIXA DE SOBREPOR, CABO DE 16 MM2 E DISJUNTOR DIN 50A (NÃO INCLUSA MURETA DE ALVENARIA). AF_07/2020_PS</t>
  </si>
  <si>
    <t>101515</t>
  </si>
  <si>
    <t>ENTRADA DE ENERGIA ELÉTRICA, SUBTERRÂNEA, MONOFÁSICA, COM CAIXA DE SOBREPOR, CABO DE 25 MM2 E DISJUNTOR DIN 50A (NÃO INCLUSA MURETA DE ALVENARIA). AF_07/2020_PS</t>
  </si>
  <si>
    <t>101516</t>
  </si>
  <si>
    <t>ENTRADA DE ENERGIA ELÉTRICA, SUBTERRÂNEA, MONOFÁSICA, COM CAIXA DE SOBREPOR, CABO DE 35 MM2 E DISJUNTOR DIN 50A (NÃO INCLUSA MURETA DE ALVENARIA). AF_07/2020_PS</t>
  </si>
  <si>
    <t>101517</t>
  </si>
  <si>
    <t>ENTRADA DE ENERGIA ELÉTRICA, SUBTERRÂNEA, MONOFÁSICA, COM CAIXA DE EMBUTIR, CABO DE 10 MM2 E DISJUNTOR DIN 50A (NÃO INCLUSA MURETA DE ALVENARIA). AF_07/2020_PS</t>
  </si>
  <si>
    <t>101518</t>
  </si>
  <si>
    <t>ENTRADA DE ENERGIA ELÉTRICA, SUBTERRÂNEA, MONOFÁSICA, COM CAIXA DE EMBUTIR, CABO DE 16 MM2 E DISJUNTOR DIN 50A (NÃO INCLUSA MURETA DE ALVENARIA). AF_07/2020_PS</t>
  </si>
  <si>
    <t>101519</t>
  </si>
  <si>
    <t>ENTRADA DE ENERGIA ELÉTRICA, SUBTERRÂNEA, MONOFÁSICA, COM CAIXA DE EMBUTIR, CABO DE 25 MM2 E DISJUNTOR DIN 50A (NÃO INCLUSA MURETA DE ALVENARIA). AF_07/2020_PS</t>
  </si>
  <si>
    <t>101520</t>
  </si>
  <si>
    <t>ENTRADA DE ENERGIA ELÉTRICA, SUBTERRÂNEA, MONOFÁSICA, COM CAIXA DE EMBUTIR, CABO DE 35 MM2 E DISJUNTOR DIN 50A (NÃO INCLUSA MURETA DE ALVENARIA). AF_07/2020_PS</t>
  </si>
  <si>
    <t>101521</t>
  </si>
  <si>
    <t>ENTRADA DE ENERGIA ELÉTRICA, SUBTERRÂNEA, BIFÁSICA, COM CAIXA DE SOBREPOR, CABO DE 10 MM2 E DISJUNTOR DIN 50A (NÃO INCLUSA MURETA DE ALVENARIA). AF_07/2020_PS</t>
  </si>
  <si>
    <t>101522</t>
  </si>
  <si>
    <t>ENTRADA DE ENERGIA ELÉTRICA, SUBTERRÂNEA, BIFÁSICA, COM CAIXA DE SOBREPOR, CABO DE 16 MM2 E DISJUNTOR DIN 50A (NÃO INCLUSA MURETA DE ALVENARIA). AF_07/2020_PS</t>
  </si>
  <si>
    <t>101523</t>
  </si>
  <si>
    <t>ENTRADA DE ENERGIA ELÉTRICA, SUBTERRÂNEA, BIFÁSICA, COM CAIXA DE SOBREPOR, CABO DE 25 MM2 E DISJUNTOR DIN 50A (NÃO INCLUSA MURETA DE ALVENARIA). AF_07/2020_PS</t>
  </si>
  <si>
    <t>101524</t>
  </si>
  <si>
    <t>ENTRADA DE ENERGIA ELÉTRICA, SUBTERRÂNEA, BIFÁSICA, COM CAIXA DE SOBREPOR, CABO DE 35 MM2 E DISJUNTOR DIN 50A (NÃO INCLUSA MURETA DE ALVENARIA). AF_07/2020_PS</t>
  </si>
  <si>
    <t>101525</t>
  </si>
  <si>
    <t>ENTRADA DE ENERGIA ELÉTRICA, SUBTERRÂNEA, BIFÁSICA, COM CAIXA DE EMBUTIR, CABO DE 10 MM2 E DISJUNTOR DIN 50A (NÃO INCLUSA MURETA DE ALVENARIA). AF_07/2020_PS</t>
  </si>
  <si>
    <t>101526</t>
  </si>
  <si>
    <t>ENTRADA DE ENERGIA ELÉTRICA, SUBTERRÂNEA, BIFÁSICA, COM CAIXA DE EMBUTIR, CABO DE 16 MM2 E DISJUNTOR DIN 50A (NÃO INCLUSA MURETA DE ALVENARIA). AF_07/2020_PS</t>
  </si>
  <si>
    <t>101527</t>
  </si>
  <si>
    <t>ENTRADA DE ENERGIA ELÉTRICA, SUBTERRÂNEA, BIFÁSICA, COM CAIXA DE EMBUTIR, CABO DE 25 MM2 E DISJUNTOR DIN 50A (NÃO INCLUSA MURETA DE ALVENARIA). AF_07/2020_PS</t>
  </si>
  <si>
    <t>101528</t>
  </si>
  <si>
    <t>ENTRADA DE ENERGIA ELÉTRICA, SUBTERRÂNEA, BIFÁSICA, COM CAIXA DE EMBUTIR, CABO DE 35 MM2 E DISJUNTOR DIN 50A (NÃO INCLUSA MURETA DE ALVENARIA). AF_07/2020_PS</t>
  </si>
  <si>
    <t>101529</t>
  </si>
  <si>
    <t>ENTRADA DE ENERGIA ELÉTRICA, SUBTERRÂNEA, TRIFÁSICA, COM CAIXA DE SOBREPOR, CABO DE 10 MM2 E DISJUNTOR DIN 50A (NÃO INCLUSA MURETA DE ALVENARIA). AF_07/2020_PS</t>
  </si>
  <si>
    <t>101530</t>
  </si>
  <si>
    <t>ENTRADA DE ENERGIA ELÉTRICA, SUBTERRÂNEA, TRIFÁSICA, COM CAIXA DE SOBREPOR, CABO DE 16 MM2 E DISJUNTOR DIN 50A (NÃO INCLUSA MURETA DE ALVENARIA). AF_07/2020_PS</t>
  </si>
  <si>
    <t>101531</t>
  </si>
  <si>
    <t>ENTRADA DE ENERGIA ELÉTRICA, SUBTERRÂNEA, TRIFÁSICA, COM CAIXA DE SOBREPOR, CABO DE 25 MM2 E DISJUNTOR DIN 50A (NÃO INCLUSA MURETA DE ALVENARIA). AF_07/2020_PS</t>
  </si>
  <si>
    <t>101532</t>
  </si>
  <si>
    <t>ENTRADA DE ENERGIA ELÉTRICA, SUBTERRÂNEA, TRIFÁSICA, COM CAIXA DE SOBREPOR, CABO DE 35 MM2 E DISJUNTOR DIN 50A (NÃO INCLUSA MURETA DE ALVENARIA). AF_07/2020_PS</t>
  </si>
  <si>
    <t>101533</t>
  </si>
  <si>
    <t>ENTRADA DE ENERGIA ELÉTRICA, SUBTERRÂNEA, TRIFÁSICA, COM CAIXA DE EMBUTIR, CABO DE 10 MM2 E DISJUNTOR DIN 50A (NÃO INCLUSA MURETA DE ALVENARIA). AF_07/2020_PS</t>
  </si>
  <si>
    <t>101534</t>
  </si>
  <si>
    <t>ENTRADA DE ENERGIA ELÉTRICA, SUBTERRÂNEA, TRIFÁSICA, COM CAIXA DE EMBUTIR, CABO DE 16 MM2 E DISJUNTOR DIN 50A (NÃO INCLUSA MURETA DE ALVENARIA). AF_07/2020_PS</t>
  </si>
  <si>
    <t>101535</t>
  </si>
  <si>
    <t>ENTRADA DE ENERGIA ELÉTRICA, SUBTERRÂNEA, TRIFÁSICA, COM CAIXA DE EMBUTIR, CABO DE 25 MM2 E DISJUNTOR DIN 50A (NÃO INCLUSA MURETA DE ALVENARIA). AF_07/2020_PS</t>
  </si>
  <si>
    <t>101536</t>
  </si>
  <si>
    <t>ENTRADA DE ENERGIA ELÉTRICA, SUBTERRÂNEA, TRIFÁSICA, COM CAIXA DE EMBUTIR, CABO DE 35 MM2 E DISJUNTOR DIN 50A (NÃO INCLUSA MURETA DE ALVENARIA). AF_07/2020_PS</t>
  </si>
  <si>
    <t>101537</t>
  </si>
  <si>
    <t>APARELHO SINALIZADOR DE SAÍDA DE GARAGEM, COM CÉLULA FOTOELÉTRICA - FORNECIMENTO E INSTALAÇÃO. AF_07/2020</t>
  </si>
  <si>
    <t>101538</t>
  </si>
  <si>
    <t>ARMAÇÃO SECUNDÁRIA, COM 1 ESTRIBO E 1 ISOLADOR - FORNECIMENTO E INSTALAÇÃO. AF_07/2020</t>
  </si>
  <si>
    <t>101539</t>
  </si>
  <si>
    <t>ARMAÇÃO SECUNDÁRIA, COM 2 ESTRIBOS E 2 ISOLADORES - FORNECIMENTO E INSTALAÇÃO. AF_07/2020</t>
  </si>
  <si>
    <t>101540</t>
  </si>
  <si>
    <t>ARMAÇÃO SECUNDÁRIA, COM 3 ESTRIBOS E 3 ISOLADORES - FORNECIMENTO E INSTALAÇÃO. AF_07/2020</t>
  </si>
  <si>
    <t>101541</t>
  </si>
  <si>
    <t>ARMAÇÃO SECUNDÁRIA, COM 4 ESTRIBOS E 4 ISOLADORES - FORNECIMENTO E INSTALAÇÃO. AF_07/2020</t>
  </si>
  <si>
    <t>101542</t>
  </si>
  <si>
    <t>ARMAÇÃO SECUNDÁRIA, COM 1 ESTRIBO, SEM ISOLADOR - FORNECIMENTO E INSTALAÇÃO. AF_07/2020</t>
  </si>
  <si>
    <t>34,22</t>
  </si>
  <si>
    <t>101543</t>
  </si>
  <si>
    <t>ARMAÇÃO SECUNDÁRIA, COM 2 ESTRIBOS, SEM ISOLADOR - FORNECIMENTO E INSTALAÇÃO. AF_07/2020</t>
  </si>
  <si>
    <t>101544</t>
  </si>
  <si>
    <t>ARMAÇÃO SECUNDÁRIA, COM 3 ESTRIBOS, SEM ISOLADOR - FORNECIMENTO E INSTALAÇÃO. AF_07/2020</t>
  </si>
  <si>
    <t>101545</t>
  </si>
  <si>
    <t>ARMAÇÃO SECUNDÁRIA, COM 4 ESTRIBOS, SEM ISOLADOR - FORNECIMENTO E INSTALAÇÃO. AF_07/2020</t>
  </si>
  <si>
    <t>101546</t>
  </si>
  <si>
    <t>ISOLADOR, TIPO PINO, PARA TENSÃO 15 KV - FORNECIMENTO E INSTALAÇÃO. AF_07/2020</t>
  </si>
  <si>
    <t>101547</t>
  </si>
  <si>
    <t>ISOLADOR, TIPO DISCO, PARA TENSÃO 15 KV - FORNECIMENTO E INSTALAÇÃO. AF_07/2020</t>
  </si>
  <si>
    <t>101548</t>
  </si>
  <si>
    <t>ISOLADOR, TIPO ROLDANA, PARA BAIXA TENSÃO - FORNECIMENTO E INSTALAÇÃO. AF_07/2020</t>
  </si>
  <si>
    <t>101549</t>
  </si>
  <si>
    <t>GRAMPO PARALELO METÁLICO, PARA REDES AÉREAS DE DISTRIBUIÇÃO DE ENERGIA ELÉTRICA DE BAIXA TENSÃO - FORNECIMENTO E INSTALAÇÃO. AF_07/2020</t>
  </si>
  <si>
    <t>101553</t>
  </si>
  <si>
    <t>ALÇA PREFORMADA DE DISTRIBUIÇÃO, EM  AÇO GALVANIZADO, AWG 1 - FORNECIMENTO E INSTALAÇÃO. AF_07/2020</t>
  </si>
  <si>
    <t>15,47</t>
  </si>
  <si>
    <t>101554</t>
  </si>
  <si>
    <t>ALÇA PREFORMADA DE DISTRIBUIÇÃO, EM  AÇO GALVANIZADO, AWG 2 - FORNECIMENTO E INSTALAÇÃO. AF_07/2020</t>
  </si>
  <si>
    <t>101555</t>
  </si>
  <si>
    <t>ALÇA PREFORMADA DE DISTRIBUIÇÃO, EM  AÇO GALVANIZADO, AWG 4 - FORNECIMENTO E INSTALAÇÃO. AF_07/2020</t>
  </si>
  <si>
    <t>101556</t>
  </si>
  <si>
    <t>ALÇA PREFORMADA DE DISTRIBUIÇÃO, EM  AÇO GALVANIZADO, AWG 6 - FORNECIMENTO E INSTALAÇÃO. AF_07/2020</t>
  </si>
  <si>
    <t>101560</t>
  </si>
  <si>
    <t>CABO DE COBRE FLEXÍVEL ISOLADO, 10 MM², 0,6/1,0 KV, PARA REDE AÉREA DE DISTRIBUIÇÃO DE ENERGIA ELÉTRICA DE BAIXA TENSÃO - FORNECIMENTO E INSTALAÇÃO. AF_07/2020</t>
  </si>
  <si>
    <t>8,27</t>
  </si>
  <si>
    <t>101562</t>
  </si>
  <si>
    <t>CABO DE COBRE FLEXÍVEL ISOLADO, 25 MM², 0,6/1,0 KV, PARA REDE AÉREA DE DISTRIBUIÇÃO DE ENERGIA ELÉTRICA DE BAIXA TENSÃO - FORNECIMENTO E INSTALAÇÃO. AF_07/2020</t>
  </si>
  <si>
    <t>101564</t>
  </si>
  <si>
    <t>CABO DE COBRE FLEXÍVEL ISOLADO, 50 MM², 0,6/1,0 KV, PARA REDE AÉREA DE DISTRIBUIÇÃO DE ENERGIA ELÉTRICA DE BAIXA TENSÃO - FORNECIMENTO E INSTALAÇÃO. AF_07/2020</t>
  </si>
  <si>
    <t>101565</t>
  </si>
  <si>
    <t>CABO DE COBRE FLEXÍVEL ISOLADO, 70 MM², 0,6/1,0 KV, PARA REDE AÉREA DE DISTRIBUIÇÃO DE ENERGIA ELÉTRICA DE BAIXA TENSÃO - FORNECIMENTO E INSTALAÇÃO. AF_07/2020</t>
  </si>
  <si>
    <t>101567</t>
  </si>
  <si>
    <t>CABO DE COBRE FLEXÍVEL ISOLADO, 95 MM², 0,6/1,0 KV, PARA REDE AÉREA DE DISTRIBUIÇÃO DE ENERGIA ELÉTRICA DE BAIXA TENSÃO - FORNECIMENTO E INSTALAÇÃO. AF_07/2020</t>
  </si>
  <si>
    <t>101568</t>
  </si>
  <si>
    <t>CABO DE COBRE FLEXÍVEL ISOLADO, 120 MM², 0,6/1,0 KV, PARA REDE AÉREA DE DISTRIBUIÇÃO DE ENERGIA ELÉTRICA DE BAIXA TENSÃO - FORNECIMENTO E INSTALAÇÃO. AF_07/2020</t>
  </si>
  <si>
    <t>101627</t>
  </si>
  <si>
    <t>REATOR PARA LÂMPADA VAPOR DE SÓDIO 250 W, USO EXTERNO - FORNECIMENTO E INSTALAÇÃO. AF_08/2020</t>
  </si>
  <si>
    <t>101630</t>
  </si>
  <si>
    <t>SUBSTITUIÇÃO DE REATOR PARA ILUMINAÇÃO PÚBLICA (NÃO INCLUI FORNECIMENTO). AF_08/2020</t>
  </si>
  <si>
    <t>101631</t>
  </si>
  <si>
    <t>IGNITOR PARA PARTIDA LÂMPADA VAPOR SÓDIO / VAPOR METÁLICO ATÉ 400 W - FORNECIMENTO E INSTALAÇÃO. AF_08/2020</t>
  </si>
  <si>
    <t>101632</t>
  </si>
  <si>
    <t>RELÉ FOTOELÉTRICO PARA COMANDO DE ILUMINAÇÃO EXTERNA 1000 W - FORNECIMENTO E INSTALAÇÃO. AF_08/2020</t>
  </si>
  <si>
    <t>101633</t>
  </si>
  <si>
    <t>SUBSTITUIÇÃO DE RELÉ FOTOELÉTRICO PARA COMANDO DE ILUMINAÇÃO EXTERNA 1000 W - FORNECIMENTO E INSTALAÇÃO. AF_08/2020</t>
  </si>
  <si>
    <t>101636</t>
  </si>
  <si>
    <t>BRAÇO PARA ILUMINAÇÃO PÚBLICA, EM TUBO DE AÇO GALVANIZADO, COMPRIMENTO DE 1,50 M, PARA FIXAÇÃO EM POSTE DE CONCRETO - FORNECIMENTO E INSTALAÇÃO. AF_08/2020</t>
  </si>
  <si>
    <t>101637</t>
  </si>
  <si>
    <t>BRAÇO PARA ILUMINAÇÃO PÚBLICA, EM TUBO DE AÇO GALVANIZADO, COMPRIMENTO DE 1,50 M, PARA FIXAÇÃO EM POSTE METÁLICO - FORNECIMENTO E INSTALAÇÃO. AF_08/2020</t>
  </si>
  <si>
    <t>101640</t>
  </si>
  <si>
    <t>LÂMPADA VAPOR METÁLICO 400 W - FORNECIMENTO E INSTALAÇÃO. AF_08/2020</t>
  </si>
  <si>
    <t>101641</t>
  </si>
  <si>
    <t>LÂMPADA VAPOR METÁLICO 150 W - FORNECIMENTO E INSTALAÇÃO. AF_08/2020</t>
  </si>
  <si>
    <t>101642</t>
  </si>
  <si>
    <t>LÂMPADA VAPOR DE MERCÚRIO 125 W - FORNECIMENTO E INSTALAÇÃO. AF_08/2020</t>
  </si>
  <si>
    <t>101643</t>
  </si>
  <si>
    <t>LÂMPADA VAPOR DE MERCÚRIO 250 W - FORNECIMENTO E INSTALAÇÃO. AF_08/2020</t>
  </si>
  <si>
    <t>101644</t>
  </si>
  <si>
    <t>LÂMPADA VAPOR DE MERCÚRIO 400 W - FORNECIMENTO E INSTALAÇÃO. AF_08/2020</t>
  </si>
  <si>
    <t>101648</t>
  </si>
  <si>
    <t>LÂMPADA VAPOR DE SÓDIO 150 W - FORNECIMENTO E INSTALAÇÃO. AF_08/2020</t>
  </si>
  <si>
    <t>101649</t>
  </si>
  <si>
    <t>LÂMPADA VAPOR DE SÓDIO 250 W - FORNECIMENTO E INSTALAÇÃO. AF_08/2020</t>
  </si>
  <si>
    <t>101650</t>
  </si>
  <si>
    <t>LÂMPADA VAPOR DE SÓDIO 400 W - FORNECIMENTO E INSTALAÇÃO. AF_08/2020</t>
  </si>
  <si>
    <t>101651</t>
  </si>
  <si>
    <t>SUBSTITUIÇÃO DE LÂMPADA PARA ILUMINAÇÃO PÚBLICA (NÃO INCLUI FORNECIMENTO). AF_08/2020</t>
  </si>
  <si>
    <t>101653</t>
  </si>
  <si>
    <t>LUMINÁRIA ABERTA PARA ILUMINAÇÃO PÚBLICA, PARA LÂMPADA VAPOR DE MERCÚRIO ATÉ 400 W E MISTA ATÉ 500 W, COM BRAÇO EM TUBO DE AÇO GALV 1", COMPRIMENTO DE 1,50 M, PARA POSTE DE CONCRETO - FORNECIMENTO E INSTALAÇÃO (EXCLUSIVE LÂMPADA E REATOR). AF_08/2020</t>
  </si>
  <si>
    <t>101654</t>
  </si>
  <si>
    <t>LUMINÁRIA DE LED PARA ILUMINAÇÃO PÚBLICA, DE 33 W ATÉ 50 W - FORNECIMENTO E INSTALAÇÃO. AF_08/2020</t>
  </si>
  <si>
    <t>101655</t>
  </si>
  <si>
    <t>LUMINÁRIA DE LED PARA ILUMINAÇÃO PÚBLICA, DE 51 W ATÉ 67 W - FORNECIMENTO E INSTALAÇÃO. AF_08/2020</t>
  </si>
  <si>
    <t>101656</t>
  </si>
  <si>
    <t>LUMINÁRIA DE LED PARA ILUMINAÇÃO PÚBLICA, DE 68 W ATÉ 97 W - FORNECIMENTO E INSTALAÇÃO. AF_08/2020</t>
  </si>
  <si>
    <t>101657</t>
  </si>
  <si>
    <t>LUMINÁRIA DE LED PARA ILUMINAÇÃO PÚBLICA, DE 98 W ATÉ 137 W - FORNECIMENTO E INSTALAÇÃO. AF_08/2020</t>
  </si>
  <si>
    <t>101658</t>
  </si>
  <si>
    <t>LUMINÁRIA DE LED PARA ILUMINAÇÃO PÚBLICA, DE 138 W ATÉ 180 W - FORNECIMENTO E INSTALAÇÃO. AF_08/2020</t>
  </si>
  <si>
    <t>101659</t>
  </si>
  <si>
    <t>LUMINÁRIA DE LED PARA ILUMINAÇÃO PÚBLICA, DE 181 W ATÉ 239 W - FORNECIMENTO E INSTALAÇÃO. AF_08/2020</t>
  </si>
  <si>
    <t>101660</t>
  </si>
  <si>
    <t>LUMINÁRIA DE LED PARA ILUMINAÇÃO PÚBLICA, DE 240 W ATÉ 350 W - FORNECIMENTO E INSTALAÇÃO. AF_08/2020</t>
  </si>
  <si>
    <t>101661</t>
  </si>
  <si>
    <t>SUBSTITUIÇÃO DE LUMINÁRIA DE VAPOR DE MERCÚRIO/VAPOR DE SÓDIO POR LUMINÁRIA DE LED PARA ILUMINAÇÃO PÚBLICA (NÃO INCLUI FORNECIMENTO). AF_08/2020</t>
  </si>
  <si>
    <t>101663</t>
  </si>
  <si>
    <t>ABRAÇADEIRA DE FIXAÇÃO DE BRAÇOS DE LUMINÁRIAS DE 2" - FORNECIMENTO E INSTALAÇÃO. AF_08/2020</t>
  </si>
  <si>
    <t>101664</t>
  </si>
  <si>
    <t>ABRAÇADEIRA DE FIXAÇÃO DE BRAÇOS DE LUMINÁRIAS DE 3" - FORNECIMENTO E INSTALAÇÃO. AF_08/2020</t>
  </si>
  <si>
    <t>101665</t>
  </si>
  <si>
    <t>ABRAÇADEIRA DE FIXAÇÃO DE BRAÇOS DE LUMINÁRIAS DE 4" - FORNECIMENTO E INSTALAÇÃO. AF_08/2020</t>
  </si>
  <si>
    <t>102085</t>
  </si>
  <si>
    <t>LUMINÁRIA ESTANQUE COM PROTEÇÃO CONTRA ÁGUA, POEIRA OU IMPACTOS - FORNECIMENTO E INSTALAÇÃO. AF_08/2020</t>
  </si>
  <si>
    <t>100578</t>
  </si>
  <si>
    <t>ASSENTAMENTO DE POSTE DE CONCRETO COM COMPRIMENTO NOMINAL DE 9 M, CARGA NOMINAL MENOR OU IGUAL A 1000 DAN, ENGASTAMENTO SIMPLES COM 1,5 M DE SOLO (NÃO INCLUI FORNECIMENTO). AF_11/2019</t>
  </si>
  <si>
    <t>100579</t>
  </si>
  <si>
    <t>ASSENTAMENTO DE POSTE DE CONCRETO COM COMPRIMENTO NOMINAL DE 10 M, CARGA NOMINAL MENOR OU IGUAL A 1000 DAN, ENGASTAMENTO SIMPLES COM 1,6 M DE SOLO (NÃO INCLUI FORNECIMENTO). AF_11/2019</t>
  </si>
  <si>
    <t>100580</t>
  </si>
  <si>
    <t>ASSENTAMENTO DE POSTE DE CONCRETO COM COMPRIMENTO NOMINAL DE 10 M, CARGA NOMINAL MAIOR QUE 1000 DAN, ENGASTAMENTO SIMPLES COM 1,6 M DE SOLO (NÃO INCLUI FORNECIMENTO). AF_11/2019</t>
  </si>
  <si>
    <t>100581</t>
  </si>
  <si>
    <t>ASSENTAMENTO DE POSTE DE CONCRETO COM COMPRIMENTO NOMINAL DE 10,5 M, CARGA NOMINAL MENOR OU IGUAL A 1000 DAN, ENGASTAMENTO SIMPLES COM 1,65 M DE SOLO (NÃO INCLUI FORNECIMENTO). AF_11/2019</t>
  </si>
  <si>
    <t>100582</t>
  </si>
  <si>
    <t>ASSENTAMENTO DE POSTE DE CONCRETO COM COMPRIMENTO NOMINAL DE 10,5 M, CARGA NOMINAL MAIOR QUE 1000 DAN, ENGASTAMENTO SIMPLES COM 1,65 M DE SOLO (NÃO INCLUI FORNECIMENTO). AF_11/2019</t>
  </si>
  <si>
    <t>100583</t>
  </si>
  <si>
    <t>ASSENTAMENTO DE POSTE DE CONCRETO COM COMPRIMENTO NOMINAL DE 11 M, CARGA NOMINAL MENOR OU IGUAL A 1000 DAN, ENGASTAMENTO SIMPLES COM 1,7 M DE SOLO (NÃO INCLUI FORNECIMENTO). AF_11/2019</t>
  </si>
  <si>
    <t>100584</t>
  </si>
  <si>
    <t>ASSENTAMENTO DE POSTE DE CONCRETO COM COMPRIMENTO NOMINAL DE 11 M, CARGA NOMINAL MAIOR QUE 1000 DAN, ENGASTAMENTO SIMPLES COM 1,7 M DE SOLO (NÃO INCLUI FORNECIMENTO). AF_11/2019</t>
  </si>
  <si>
    <t>100585</t>
  </si>
  <si>
    <t>ASSENTAMENTO DE POSTE DE CONCRETO COM COMPRIMENTO NOMINAL DE 12 M, CARGA NOMINAL MENOR OU IGUAL A 1000 DAN, ENGASTAMENTO SIMPLES COM 1,8 M DE SOLO (NÃO INCLUI FORNECIMENTO). AF_11/2019</t>
  </si>
  <si>
    <t>100586</t>
  </si>
  <si>
    <t>ASSENTAMENTO DE POSTE DE CONCRETO COM COMPRIMENTO NOMINAL DE 12 M, CARGA NOMINAL MAIOR QUE 1000 DAN, ENGASTAMENTO SIMPLES COM 1,8 M DE SOLO (NÃO INCLUI FORNECIMENTO). AF_11/2019</t>
  </si>
  <si>
    <t>100587</t>
  </si>
  <si>
    <t>ASSENTAMENTO DE POSTE DE CONCRETO COM COMPRIMENTO NOMINAL DE 13 M, CARGA NOMINAL MENOR OU IGUAL A 1000 DAN, ENGASTAMENTO SIMPLES COM 1,9 M DE SOLO (NÃO INCLUI FORNECIMENTO). AF_11/2019</t>
  </si>
  <si>
    <t>100588</t>
  </si>
  <si>
    <t>ASSENTAMENTO DE POSTE DE CONCRETO COM COMPRIMENTO NOMINAL DE 13 M, CARGA NOMINAL MAIOR QUE 1000 DAN, ENGASTAMENTO SIMPLES COM 1,9 M DE SOLO (NÃO INCLUI FORNECIMENTO). AF_11/2019</t>
  </si>
  <si>
    <t>100589</t>
  </si>
  <si>
    <t>ASSENTAMENTO DE POSTE DE CONCRETO COM COMPRIMENTO NOMINAL DE 13,5 M, CARGA NOMINAL MENOR OU IGUAL A 1000 DAN, ENGASTAMENTO SIMPLES COM 1,95 M DE SOLO (NÃO INCLUI FORNECIMENTO). AF_11/2019</t>
  </si>
  <si>
    <t>100590</t>
  </si>
  <si>
    <t>ASSENTAMENTO DE POSTE DE CONCRETO COM COMPRIMENTO NOMINAL DE 13,5 M, CARGA NOMINAL MAIOR QUE 1000 DAN, ENGASTAMENTO SIMPLES COM 1,95 M DE SOLO (NÃO INCLUI FORNECIMENTO). AF_11/2019</t>
  </si>
  <si>
    <t>100591</t>
  </si>
  <si>
    <t>ASSENTAMENTO DE POSTE DE CONCRETO COM COMPRIMENTO NOMINAL DE 14 M, CARGA NOMINAL MENOR OU IGUAL A 1000 DAN, ENGASTAMENTO SIMPLES COM 2 M DE SOLO (NÃO INCLUI FORNECIMENTO). AF_11/2019</t>
  </si>
  <si>
    <t>100592</t>
  </si>
  <si>
    <t>ASSENTAMENTO DE POSTE DE CONCRETO COM COMPRIMENTO NOMINAL DE 14 M, CARGA NOMINAL MAIOR QUE 1000 DAN, ENGASTAMENTO SIMPLES COM 2 M DE SOLO (NÃO INCLUI FORNECIMENTO). AF_11/2019</t>
  </si>
  <si>
    <t>100593</t>
  </si>
  <si>
    <t>ASSENTAMENTO DE POSTE DE CONCRETO COM COMPRIMENTO NOMINAL DE 15 M, CARGA NOMINAL MENOR OU IGUAL A 1000 DAN, ENGASTAMENTO SIMPLES COM 2,1 M DE SOLO (NÃO INCLUI FORNECIMENTO). AF_11/2019</t>
  </si>
  <si>
    <t>100594</t>
  </si>
  <si>
    <t>ASSENTAMENTO DE POSTE DE CONCRETO COM COMPRIMENTO NOMINAL DE 15 M, CARGA NOMINAL MAIOR QUE 1000 DAN, ENGASTAMENTO SIMPLES COM 2,1 M DE SOLO (NÃO INCLUI FORNECIMENTO). AF_11/2019</t>
  </si>
  <si>
    <t>100595</t>
  </si>
  <si>
    <t>ASSENTAMENTO DE POSTE DE CONCRETO COM COMPRIMENTO NOMINAL DE 18 M, CARGA NOMINAL MENOR OU IGUAL A 1000 DAN, ENGASTAMENTO SIMPLES COM 2,4 M DE SOLO (NÃO INCLUI FORNECIMENTO). AF_11/2019</t>
  </si>
  <si>
    <t>100596</t>
  </si>
  <si>
    <t>ASSENTAMENTO DE POSTE DE CONCRETO COM COMPRIMENTO NOMINAL DE 18 M, CARGA NOMINAL MAIOR QUE 1000 DAN, ENGASTAMENTO SIMPLES COM 2,4 M DE SOLO (NÃO INCLUI FORNECIMENTO). AF_11/2019</t>
  </si>
  <si>
    <t>100597</t>
  </si>
  <si>
    <t>ASSENTAMENTO DE POSTE DE CONCRETO COM COMPRIMENTO NOMINAL DE 20 M, CARGA NOMINAL MENOR OU IGUAL A 1000 DAN, ENGASTAMENTO SIMPLES COM 2,6 M DE SOLO (NÃO INCLUI FORNECIMENTO). AF_11/2019</t>
  </si>
  <si>
    <t>100598</t>
  </si>
  <si>
    <t>ASSENTAMENTO DE POSTE DE CONCRETO COM COMPRIMENTO NOMINAL DE 20 M, CARGA NOMINAL MAIOR QUE 1000, ENGASTAMENTO SIMPLES COM 2,6 M DE SOLO (NÃO INCLUI FORNECIMENTO). AF_11/2019</t>
  </si>
  <si>
    <t>100599</t>
  </si>
  <si>
    <t>ASSENTAMENTO DE POSTE DE CONCRETO COM COMPRIMENTO NOMINAL DE 9 M, CARGA NOMINAL DE 150 DAN, ENGASTAMENTO BASE CONCRETADA COM 1 M DE CONCRETO E 0,5 M DE SOLO (NÃO INCLUI FORNECIMENTO). AF_11/2019</t>
  </si>
  <si>
    <t>100600</t>
  </si>
  <si>
    <t>ASSENTAMENTO DE POSTE DE CONCRETO COM COMPRIMENTO NOMINAL DE 9 M, CARGA NOMINAL DE 300 DAN, ENGASTAMENTO BASE CONCRETADA COM 1 M DE CONCRETO E 0,5 M DE SOLO (NÃO INCLUI FORNECIMENTO). AF_11/2019</t>
  </si>
  <si>
    <t>100601</t>
  </si>
  <si>
    <t>ASSENTAMENTO DE POSTE DE CONCRETO COM COMPRIMENTO NOMINAL DE 9 M, CARGA NOMINAL DE 400 DAN, ENGASTAMENTO BASE CONCRETADA COM 1 M DE CONCRETO E 0,5 M DE SOLO (NÃO INCLUI FORNECIMENTO). AF_11/2019</t>
  </si>
  <si>
    <t>100602</t>
  </si>
  <si>
    <t>ASSENTAMENTO DE POSTE DE CONCRETO COM COMPRIMENTO NOMINAL DE 9 M, CARGA NOMINAL DE 600 DAN, ENGASTAMENTO BASE CONCRETADA COM 1 M DE CONCRETO E 0,5 M DE SOLO (NÃO INCLUI FORNECIMENTO). AF_11/2019</t>
  </si>
  <si>
    <t>100603</t>
  </si>
  <si>
    <t>ASSENTAMENTO DE POSTE DE CONCRETO COM COMPRIMENTO NOMINAL DE 9 M, CARGA NOMINAL DE 1000 DAN, ENGASTAMENTO BASE CONCRETADA COM 1 M DE CONCRETO E 0,5 M DE SOLO (NÃO INCLUI FORNECIMENTO). AF_11/2019</t>
  </si>
  <si>
    <t>100604</t>
  </si>
  <si>
    <t>ASSENTAMENTO DE POSTE DE CONCRETO COM COMPRIMENTO NOMINAL DE 10 M, CARGA NOMINAL DE 300 DAN, ENGASTAMENTO BASE CONCRETADA COM 1 M DE CONCRETO E 0,6 M DE SOLO (NÃO INCLUI FORNECIMENTO). AF_11/2019</t>
  </si>
  <si>
    <t>100605</t>
  </si>
  <si>
    <t>ASSENTAMENTO DE POSTE DE CONCRETO COM COMPRIMENTO NOMINAL DE 10 M, CARGA NOMINAL DE 600 DAN, ENGASTAMENTO BASE CONCRETADA COM 1 M DE CONCRETO E 0,6 M DE SOLO (NÃO INCLUI FORNECIMENTO). AF_11/2019</t>
  </si>
  <si>
    <t>100606</t>
  </si>
  <si>
    <t>ASSENTAMENTO DE POSTE DE CONCRETO COM COMPRIMENTO NOMINAL DE 10 M, CARGA NOMINAL DE 1000 DAN, ENGASTAMENTO BASE CONCRETADA COM 1 M DE CONCRETO E 0,6 M DE SOLO (NÃO INCLUI FORNECIMENTO). AF_11/2019</t>
  </si>
  <si>
    <t>100607</t>
  </si>
  <si>
    <t>ASSENTAMENTO DE POSTE DE CONCRETO COM COMPRIMENTO NOMINAL DE 10,5 M, CARGA NOMINAL DE 300 DAN, ENGASTAMENTO BASE CONCRETADA COM 1 M DE CONCRETO E 0,65 M DE SOLO (NÃO INCLUI FORNECIMENTO). AF_11/2019</t>
  </si>
  <si>
    <t>100608</t>
  </si>
  <si>
    <t>ASSENTAMENTO DE POSTE DE CONCRETO COM COMPRIMENTO NOMINAL DE 10,5 M, CARGA NOMINAL DE 600 DAN, ENGASTAMENTO BASE CONCRETADA COM 1 M DE CONCRETO E 0,65 M DE SOLO (NÃO INCLUI FORNECIMENTO). AF_11/2019</t>
  </si>
  <si>
    <t>100609</t>
  </si>
  <si>
    <t>ASSENTAMENTO DE POSTE DE CONCRETO COM COMPRIMENTO NOMINAL DE 10,5 M, CARGA NOMINAL DE 1000 DAN, ENGASTAMENTO BASE CONCRETADA COM 1 M DE CONCRETO E 0,65 M DE SOLO (NÃO INCLUI FORNECIMENTO). AF_11/2019</t>
  </si>
  <si>
    <t>100610</t>
  </si>
  <si>
    <t>ASSENTAMENTO DE POSTE DE CONCRETO COM COMPRIMENTO NOMINAL DE 11 M, CARGA NOMINAL DE 300 DAN, ENGASTAMENTO BASE CONCRETADA COM 1 M DE CONCRETO E 0,7 M DE SOLO (NÃO INCLUI FORNECIMENTO). AF_11/2019</t>
  </si>
  <si>
    <t>100611</t>
  </si>
  <si>
    <t>ASSENTAMENTO DE POSTE DE CONCRETO COM COMPRIMENTO NOMINAL DE 11 M, CARGA NOMINAL DE 400 DAN, ENGASTAMENTO BASE CONCRETADA COM 1 M DE CONCRETO E 0,7 M DE SOLO (NÃO INCLUI FORNECIMENTO). AF_11/2019</t>
  </si>
  <si>
    <t>100612</t>
  </si>
  <si>
    <t>ASSENTAMENTO DE POSTE DE CONCRETO COM COMPRIMENTO NOMINAL DE 11 M, CARGA NOMINAL DE 600 DAN, ENGASTAMENTO BASE CONCRETADA COM 1 M DE CONCRETO E 0,7 M DE SOLO (NÃO INCLUI FORNECIMENTO). AF_11/2019</t>
  </si>
  <si>
    <t>100613</t>
  </si>
  <si>
    <t>ASSENTAMENTO DE POSTE DE CONCRETO COM COMPRIMENTO NOMINAL DE 11 M, CARGA NOMINAL DE 1000 DAN, ENGASTAMENTO BASE CONCRETADA COM 1 M DE CONCRETO E 0,7 M DE SOLO (NÃO INCLUI FORNECIMENTO). AF_11/2019</t>
  </si>
  <si>
    <t>100614</t>
  </si>
  <si>
    <t>ASSENTAMENTO DE POSTE DE CONCRETO COM COMPRIMENTO NOMINAL DE 12 M, CARGA NOMINAL DE 400 DAN, ENGASTAMENTO BASE CONCRETADA COM 1 M DE CONCRETO E 0,8 M DE SOLO (NÃO INCLUI FORNECIMENTO). AF_11/2019</t>
  </si>
  <si>
    <t>100615</t>
  </si>
  <si>
    <t>ASSENTAMENTO DE POSTE DE CONCRETO COM COMPRIMENTO NOMINAL DE 12 M, CARGA NOMINAL DE 600 DAN, ENGASTAMENTO BASE CONCRETADA COM 1 M DE CONCRETO E 0,8 M DE SOLO (NÃO INCLUI FORNECIMENTO). AF_11/2019</t>
  </si>
  <si>
    <t>100616</t>
  </si>
  <si>
    <t>ASSENTAMENTO DE POSTE DE CONCRETO COM COMPRIMENTO NOMINAL DE 12 M, CARGA NOMINAL DE 1000 DAN, ENGASTAMENTO BASE CONCRETADA COM 1 M DE CONCRETO E 0,8 M DE SOLO (NÃO INCLUI FORNECIMENTO). AF_11/2019</t>
  </si>
  <si>
    <t>100617</t>
  </si>
  <si>
    <t>ASSENTAMENTO DE POSTE DE CONCRETO COM COMPRIMENTO NOMINAL DE 13 M, CARGA NOMINAL DE 600 DAN, ENGASTAMENTO BASE CONCRETADA COM 1 M DE CONCRETO E 0,9 M DE SOLO (NÃO INCLUI FORNECIMENTO). AF_11/2019</t>
  </si>
  <si>
    <t>100618</t>
  </si>
  <si>
    <t>ASSENTAMENTO DE POSTE DE CONCRETO COM COMPRIMENTO NOMINAL DE 13 M, CARGA NOMINAL DE 1000 DAN, ENGASTAMENTO BASE CONCRETADA COM 1 M DE CONCRETO E 0,9 M DE SOLO - SOMENTE INSTALAÇÃO, SEM FORNECIMENTO. AF_11/2019</t>
  </si>
  <si>
    <t>100619</t>
  </si>
  <si>
    <t>POSTE DECORATIVO PARA JARDIM EM AÇO TUBULAR, H = *2,5* M, SEM LUMINÁRIA - FORNECIMENTO E INSTALAÇÃO. AF_11/2019</t>
  </si>
  <si>
    <t>100620</t>
  </si>
  <si>
    <t>POSTE DE AÇO CONICO CONTÍNUO CURVO SIMPLES, FLANGEADO, H=9M, INCLUSIVE LUMINÁRIA, SEM LÂMPADA - FORNECIMENTO E INSTALACAO. AF_11/2019</t>
  </si>
  <si>
    <t>100621</t>
  </si>
  <si>
    <t>POSTE DE AÇO CONICO CONTÍNUO CURVO DUPLO, FLANGEADO, H=9M, INCLUSIVE LUMINÁRIAS, SEM LÂMPADAS - FORNECIMENTO E INSTALACAO. AF_11/2019</t>
  </si>
  <si>
    <t>100622</t>
  </si>
  <si>
    <t>POSTE DE AÇO CONICO CONTÍNUO CURVO SIMPLES, ENGASTADO, H=9M, INCLUSIVE LUMINÁRIA, SEM LÂMPADA - FORNECIMENTO E INSTALACAO. AF_11/2019</t>
  </si>
  <si>
    <t>100623</t>
  </si>
  <si>
    <t>POSTE DE AÇO CONICO CONTÍNUO CURVO DUPLO, ENGASTADO, H=9M, INCLUSIVE LUMINÁRIAS, SEM LÂMPADAS - FORNECIMENTO E INSTALACAO. AF_11/2019</t>
  </si>
  <si>
    <t>97600</t>
  </si>
  <si>
    <t>REFLETOR EM ALUMÍNIO, DE SUPORTE E ALÇA, COM 1 LÂMPADA VAPOR DE MERCÚRIO DE 125 W, COM REATOR ALTO FATOR DE POTÊNCIA - FORNECIMENTO E INSTALAÇÃO. AF_02/2020</t>
  </si>
  <si>
    <t>97601</t>
  </si>
  <si>
    <t>REFLETOR EM ALUMÍNIO, DE SUPORTE E ALÇA, COM LÂMPADA VAPOR DE MERCÚRIO DE 250 W, COM REATOR ALTO FATOR DE POTÊNCIA - FORNECIMENTO E INSTALAÇÃO. AF_02/2020</t>
  </si>
  <si>
    <t>97605</t>
  </si>
  <si>
    <t>LUMINÁRIA ARANDELA TIPO MEIA LUA, DE SOBREPOR, COM 1 LÂMPADA LED DE 6 W, SEM REATOR - FORNECIMENTO E INSTALAÇÃO. AF_02/2020</t>
  </si>
  <si>
    <t>97606</t>
  </si>
  <si>
    <t>LUMINÁRIA ARANDELA TIPO MEIA LUA, DE SOBREPOR, COM 1 LÂMPADA FLUORESCENTE DE 15 W, SEM REATOR - FORNECIMENTO E INSTALAÇÃO. AF_02/2020</t>
  </si>
  <si>
    <t>97607</t>
  </si>
  <si>
    <t>LUMINÁRIA ARANDELA TIPO TARTARUGA, DE SOBREPOR, COM 1 LÂMPADA LED DE 6 W, SEM REATOR - FORNECIMENTO E INSTALAÇÃO. AF_02/2020</t>
  </si>
  <si>
    <t>97608</t>
  </si>
  <si>
    <t>LUMINÁRIA ARANDELA TIPO TARTARUGA, COM GRADE, DE SOBREPOR, COM 1 LÂMPADA FLUORESCENTE DE 15 W, SEM REATOR - FORNECIMENTO E INSTALAÇÃO. AF_02/2020</t>
  </si>
  <si>
    <t>102102</t>
  </si>
  <si>
    <t>TRANSFORMADOR DE DISTRIBUIÇÃO, 30 KVA, TRIFÁSICO, 60 HZ, CLASSE 15 KV, IMERSO EM ÓLEO MINERAL, INSTALAÇÃO EM POSTE (NÃO INCLUSO SUPORTE) - FORNECIMENTO E INSTALAÇÃO. AF_12/2020</t>
  </si>
  <si>
    <t>102103</t>
  </si>
  <si>
    <t>TRANSFORMADOR DE DISTRIBUIÇÃO, 45 KVA, TRIFÁSICO, 60 HZ, CLASSE 15 KV, IMERSO EM ÓLEO MINERAL, INSTALAÇÃO EM POSTE (NÃO INCLUSO SUPORTE) - FORNECIMENTO E INSTALAÇÃO. AF_12/2020</t>
  </si>
  <si>
    <t>102104</t>
  </si>
  <si>
    <t>TRANSFORMADOR DE DISTRIBUIÇÃO, 75 KVA, TRIFÁSICO, 60 HZ, CLASSE 15 KV, IMERSO EM ÓLEO MINERAL, INSTALAÇÃO EM POSTE (NÃO INCLUSO SUPORTE) - FORNECIMENTO E INSTALAÇÃO. AF_12/2020</t>
  </si>
  <si>
    <t>102105</t>
  </si>
  <si>
    <t>TRANSFORMADOR DE DISTRIBUIÇÃO, 112,5 KVA, TRIFÁSICO, 60 HZ, CLASSE 15 KV, IMERSO EM ÓLEO MINERAL, INSTALAÇÃO EM POSTE (NÃO INCLUSO SUPORTE) - FORNECIMENTO E INSTALAÇÃO. AF_12/2020</t>
  </si>
  <si>
    <t>102106</t>
  </si>
  <si>
    <t>TRANSFORMADOR DE DISTRIBUIÇÃO, 150 KVA, TRIFÁSICO, 60 HZ, CLASSE 15 KV, IMERSO EM ÓLEO MINERAL, INSTALAÇÃO EM POSTE (NÃO INCLUSO SUPORTE) - FORNECIMENTO E INSTALAÇÃO. AF_12/2020</t>
  </si>
  <si>
    <t>102107</t>
  </si>
  <si>
    <t>TRANSFORMADOR DE DISTRIBUIÇÃO, 225 KVA, TRIFÁSICO, 60 HZ, CLASSE 15 KV, IMERSO EM ÓLEO MINERAL, INSTALAÇÃO EM POSTE (NÃO INCLUSO SUPORTE) - FORNECIMENTO E INSTALAÇÃO. AF_12/2020</t>
  </si>
  <si>
    <t>102108</t>
  </si>
  <si>
    <t>TRANSFORMADOR DE DISTRIBUIÇÃO, 300 KVA, TRIFÁSICO, 60 HZ, CLASSE 15 KV, IMERSO EM ÓLEO MINERAL, INSTALAÇÃO EM POSTE (NÃO INCLUSO SUPORTE) - FORNECIMENTO E INSTALAÇÃO. AF_12/2020</t>
  </si>
  <si>
    <t>102109</t>
  </si>
  <si>
    <t>SUPORTE PARA TRANSFORMADOR EM POSTE DE CONCRETO CIRCULAR - FORNECIMENTO E INSTALAÇÃO. AF_12/2020</t>
  </si>
  <si>
    <t>102110</t>
  </si>
  <si>
    <t>SUPORTE PARA TRANSFORMADOR EM POSTE DE CONCRETO DUPLO T - FORNECIMENTO E INSTALAÇÃO. AF_12/2020</t>
  </si>
  <si>
    <t>103654</t>
  </si>
  <si>
    <t>TRANSFORMADOR DE DISTRIBUIÇÃO, 500KVA, TRIFÁSICO, 60 HZ, CLASSE 15 KV, IMERSO EM ÓLEO MINERAL, INSTALAÇÃO EM SOLO (NÃO INCLUSO ABRIGO) - FORNECIMENTO E INSTALAÇÃO. AF_02/2022</t>
  </si>
  <si>
    <t>103655</t>
  </si>
  <si>
    <t>TRANSFORMADOR DE DISTRIBUIÇÃO, 750 KVA, TRIFÁSICO, 60 HZ, CLASSE 15 KV, IMERSO EM ÓLEO MINERAL, INSTALAÇÃO EM SOLO (NÃO INCLUSO ABRIGO) - FORNECIMENTO E INSTALAÇÃO. AF_02/2022</t>
  </si>
  <si>
    <t>103656</t>
  </si>
  <si>
    <t>TRANSFORMADOR DE DISTRIBUIÇÃO, 1000 KVA, TRIFÁSICO, 60 HZ, CLASSE 15 KV, IMERSO EM ÓLEO MINERAL, INSTALAÇÃO EM SOLO (NÃO INCLUSO ABRIGO) - FORNECIMENTO E INSTALAÇÃO. AF_02/2022</t>
  </si>
  <si>
    <t>96973</t>
  </si>
  <si>
    <t>CORDOALHA DE COBRE NU 35 MM², NÃO ENTERRADA, COM ISOLADOR - FORNECIMENTO E INSTALAÇÃO. AF_08/2023</t>
  </si>
  <si>
    <t>96974</t>
  </si>
  <si>
    <t>CORDOALHA DE COBRE NU 50 MM², NÃO ENTERRADA, COM ISOLADOR - FORNECIMENTO E INSTALAÇÃO. AF_08/2023</t>
  </si>
  <si>
    <t>96975</t>
  </si>
  <si>
    <t>CORDOALHA DE COBRE NU 70 MM², NÃO ENTERRADA, COM ISOLADOR - FORNECIMENTO E INSTALAÇÃO. AF_08/2023</t>
  </si>
  <si>
    <t>96976</t>
  </si>
  <si>
    <t>CORDOALHA DE COBRE NU 95 MM², NÃO ENTERRADA, COM ISOLADOR - FORNECIMENTO E INSTALAÇÃO. AF_08/2023</t>
  </si>
  <si>
    <t>CORDOALHA DE COBRE NU 50 MM², ENTERRADA - FORNECIMENTO E INSTALAÇÃO. AF_08/2023</t>
  </si>
  <si>
    <t>96978</t>
  </si>
  <si>
    <t>CORDOALHA DE COBRE NU 70 MM², ENTERRADA - FORNECIMENTO E INSTALAÇÃO. AF_08/2023</t>
  </si>
  <si>
    <t>96979</t>
  </si>
  <si>
    <t>CORDOALHA DE COBRE NU 95 MM², ENTERRADA - FORNECIMENTO E INSTALAÇÃO. AF_08/2023</t>
  </si>
  <si>
    <t>96984</t>
  </si>
  <si>
    <t>ELETRODUTO PVC RÍGIDO, DIÂMETRO 40MM, COM 3 METROS, PARA SPDA - FORNECIMENTO E INSTALAÇÃO. AF_08/2023</t>
  </si>
  <si>
    <t>96985</t>
  </si>
  <si>
    <t>HASTE DE ATERRAMENTO, DIÂMETRO 5/8", COM 3 METROS - FORNECIMENTO E INSTALAÇÃO. AF_08/2023</t>
  </si>
  <si>
    <t>96986</t>
  </si>
  <si>
    <t>HASTE DE ATERRAMENTO, DIÂMETRO 3/4", COM 3 METROS - FORNECIMENTO E INSTALAÇÃO. AF_08/2023</t>
  </si>
  <si>
    <t>96987</t>
  </si>
  <si>
    <t>BASE METÁLICA PARA MASTRO 1 ½"  PARA SPDA - FORNECIMENTO E INSTALAÇÃO. AF_08/2023</t>
  </si>
  <si>
    <t>96988</t>
  </si>
  <si>
    <t>MASTRO 1 ½", COM 3 METROS, PARA SPDA - FORNECIMENTO E INSTALAÇÃO. AF_08/2023</t>
  </si>
  <si>
    <t>96989</t>
  </si>
  <si>
    <t>CAPTOR TIPO FRANKLIN PARA SPDA - FORNECIMENTO E INSTALAÇÃO. AF_08/2023</t>
  </si>
  <si>
    <t>98463</t>
  </si>
  <si>
    <t>SUPORTE ISOLADOR PARA FIXAÇÃO DA CORDOALHA DE COBRE EM ALVENARIA OU CONCRETO - FORNECIMENTO E INSTALAÇÃO. AF_08/2023</t>
  </si>
  <si>
    <t>104746</t>
  </si>
  <si>
    <t>MINI CAPTOR PARA SPDA - FORNECIMENTO E INSTALAÇÃO. AF_08/2023</t>
  </si>
  <si>
    <t>104749</t>
  </si>
  <si>
    <t>CONECTOR GRAMPO METÁLICO TIPO OLHAL, PARA SPDA, PARA HASTE DE ATERRAMENTO DE 3/4'' E CABOS DE 10 A 50 MM2 - FORNECIMENTO E INSTALAÇÃO. AF_08/2023</t>
  </si>
  <si>
    <t>104750</t>
  </si>
  <si>
    <t>CONECTOR GRAMPO METÁLICO TIPO OLHAL, PARA SPDA, PARA HASTE DE ATERRAMENTO DE 5/8'' E CABOS DE 10 A 50 MM2 - FORNECIMENTO E INSTALAÇÃO. AF_08/2023</t>
  </si>
  <si>
    <t>104751</t>
  </si>
  <si>
    <t>CONECTOR GRAMPO PARALELO METÁLICO, PARA SPDA, PARA CABOS DE 6 A 50 MM2 - FORNECIMENTO E INSTALAÇÃO. AF_08/2023</t>
  </si>
  <si>
    <t>104752</t>
  </si>
  <si>
    <t>CONECTOR SPLIT-BOLT, PARA SPDA, PARA CABOS ATÉ 35 MM2 - FORNECIMENTO E INSTALAÇÃO. AF_08/2023</t>
  </si>
  <si>
    <t>104753</t>
  </si>
  <si>
    <t>CONECTOR SPLIT-BOLT, PARA SPDA, PARA CABOS ATÉ 50 MM2 - FORNECIMENTO E INSTALAÇÃO. AF_08/2023</t>
  </si>
  <si>
    <t>104754</t>
  </si>
  <si>
    <t>CONECTOR SPLIT-BOLT, PARA SPDA, PARA CABOS ATÉ 70 MM2 - FORNECIMENTO E INSTALAÇÃO. AF_08/2023</t>
  </si>
  <si>
    <t>104755</t>
  </si>
  <si>
    <t>CONECTOR SPLIT-BOLT, PARA SPDA, PARA CABOS ATÉ 95 MM2 - FORNECIMENTO E INSTALAÇÃO. AF_08/2023</t>
  </si>
  <si>
    <t>103490</t>
  </si>
  <si>
    <t>PLACA DE CONCRETO PRÉ-MOLDADO COMO PROTEÇÃO MECÂNICA ADICIONAL NO REATERRO PARA REDE ENTERRADA DE DISTRIBUIÇÃO DE ENERGIA ELÉTRICA - FORNECIMENTO E INSTALAÇÃO. AF_12/2021</t>
  </si>
  <si>
    <t>103491</t>
  </si>
  <si>
    <t>CONCRETAGEM COMO PROTEÇÃO MECÂNICA ADICIONAL NO REATERRO PARA REDE ENTERRADA DE DISTRIBUIÇÃO DE ENERGIA ELÉTRICA - FORNECIMENTO E INSTALAÇÃO. AF_12/2021</t>
  </si>
  <si>
    <t>104758</t>
  </si>
  <si>
    <t>FURO MANUAL EM ALVENARIA, PARA INSTALAÇÕES ELÉTRICAS, DIÂMETROS MENORES OU IGUAIS A 40 MM. AF_09/2023</t>
  </si>
  <si>
    <t>104759</t>
  </si>
  <si>
    <t>FURO MANUAL EM ALVENARIA, PARA INSTALAÇÕES ELÉTRICAS, DIÂMETROS MAIORES QUE 40 MM E MENORES OU IGUAIS A 75 MM. AF_09/2023</t>
  </si>
  <si>
    <t>104760</t>
  </si>
  <si>
    <t>FURO MANUAL EM ALVENARIA, PARA INSTALAÇÕES ELÉTRICAS, DIÂMETROS MAIORES QUE 75 MM E MENORES OU IGUAIS A 100 MM. AF_09/2023</t>
  </si>
  <si>
    <t>104761</t>
  </si>
  <si>
    <t>FURO MECANIZADO EM CONCRETO, COM MARTELO DEMOLIDOR, PARA INSTALAÇÕES ELÉTRICAS, DIÂMETROS MENORES OU IGUAIS A 40 MM. AF_09/2023</t>
  </si>
  <si>
    <t>104762</t>
  </si>
  <si>
    <t>FURO MECANIZADO EM CONCRETO, COM MARTELO DEMOLIDOR, PARA INSTALAÇÕES ELÉTRICAS, DIÂMETROS MAIORES QUE 40 MM E MENORES OU IGUAIS A 75 MM. AF_09/2023</t>
  </si>
  <si>
    <t>104763</t>
  </si>
  <si>
    <t>FURO MECANIZADO EM CONCRETO, COM MARTELO DEMOLIDOR, PARA INSTALAÇÕES ELÉTRICAS, DIÂMETROS MAIORES QUE 75 MM E MENORES OU IGUAIS A 150 MM. AF_09/2023</t>
  </si>
  <si>
    <t>104764</t>
  </si>
  <si>
    <t>SUPORTE PARA 2 ELETRODUTOS, ESPAÇADO A CADA 80 CM, EM PERFILADO COM COMPRIMENTO DE 25 CM FIXADO EM LAJE, POR METRO DE ELETRODUTO FIXADO. AF_09/2023</t>
  </si>
  <si>
    <t>24,60</t>
  </si>
  <si>
    <t>104765</t>
  </si>
  <si>
    <t>SUPORTE PARA 4 ELETRODUTOS, ESPAÇADO A CADA 80 CM, EM PERFILADO COM COMPRIMENTO DE 42 CM FIXADO EM LAJE, POR METRO DE ELETRODUTO FIXADO. AF_09/2023</t>
  </si>
  <si>
    <t>104766</t>
  </si>
  <si>
    <t>CHUMBAMENTO LINEAR EM ALVENARIA PARA ELETRODUTOS COM DIÂMETROS MENORES OU IGUAIS A 40 MM. AF_09/2023</t>
  </si>
  <si>
    <t>104768</t>
  </si>
  <si>
    <t>FURO MECANIZADO EM ALVENARIA, PARA INSTALAÇÕES ELÉTRICAS, DIÂMETROS MENORES OU IGUAIS A 40 MM. AF_09/2023</t>
  </si>
  <si>
    <t>104770</t>
  </si>
  <si>
    <t>FURO MECANIZADO EM ALVENARIA, PARA INSTALAÇÕES ELÉTRICAS, DIÂMETROS MAIORES QUE 40 MM E MENORES OU IGUAIS A 75 MM. AF_09/2023</t>
  </si>
  <si>
    <t>104772</t>
  </si>
  <si>
    <t>FURO MECANIZADO EM ALVENARIA, PARA INSTALAÇÕES ELÉTRICAS, DIÂMETROS MAIORES QUE 75 MM E MENORES OU IGUAIS A 100 MM. AF_09/2023</t>
  </si>
  <si>
    <t>104774</t>
  </si>
  <si>
    <t>FURO MECANIZADO EM CONCRETO, COM PERFURATRIZ, PARA INSTALAÇÕES ELÉTRICAS, DIÂMETROS MENORES OU IGUAIS A 40 MM. AF_09/2023</t>
  </si>
  <si>
    <t>104776</t>
  </si>
  <si>
    <t>FURO MECANIZADO EM CONCRETO, COM PERFURATRIZ, PARA INSTALAÇÕES ELÉTRICAS, DIÂMETROS MAIORES QUE 40 MM E MENORES OU IGUAIS A 75 MM. AF_09/2023</t>
  </si>
  <si>
    <t>104778</t>
  </si>
  <si>
    <t>FURO MECANIZADO EM CONCRETO, COM PERFURATRIZ, PARA INSTALAÇÕES ELÉTRICAS, DIÂMETROS MAIORES QUE 75 MM E MENORES OU IGUAIS A 150 MM. AF_09/2023</t>
  </si>
  <si>
    <t>104780</t>
  </si>
  <si>
    <t>RASGO LINEAR MECANIZADO EM ALVENARIA, PARA ELETRODUTOS, DIÂMETROS MENORES OU IGUAIS A 40 MM. AF_09/2023</t>
  </si>
  <si>
    <t>104785</t>
  </si>
  <si>
    <t>FIXAÇÃO DE ELETRODUTOS, DIÂMETROS MENORES OU IGUAIS A 40 MM, COM ABRAÇADEIRA METÁLICA RÍGIDA TIPO D COM PARAFUSO DE FIXAÇÃO 1 1/4", FIXADA DIRETAMENTE NA LAJE OU PAREDE. AF_09/2023</t>
  </si>
  <si>
    <t>96765</t>
  </si>
  <si>
    <t>ABRIGO PARA HIDRANTE, 90X60X17CM, COM REGISTRO GLOBO ANGULAR 45 GRAUS 2 1/2", ADAPTADOR STORZ 2 1/2", MANGUEIRA DE INCÊNDIO 20M, REDUÇÃO 2 1/2" X 1 1/2" E ESGUICHO EM LATÃO 1 1/2" - FORNECIMENTO E INSTALAÇÃO. AF_10/2020</t>
  </si>
  <si>
    <t>101905</t>
  </si>
  <si>
    <t>EXTINTOR DE INCÊNDIO PORTÁTIL COM CARGA DE ÁGUA PRESSURIZADA DE 10 L, CLASSE A - FORNECIMENTO E INSTALAÇÃO. AF_10/2020_PE</t>
  </si>
  <si>
    <t>101906</t>
  </si>
  <si>
    <t>EXTINTOR DE INCÊNDIO PORTÁTIL COM CARGA DE CO2 DE 4 KG, CLASSE BC - FORNECIMENTO E INSTALAÇÃO. AF_10/2020_PE</t>
  </si>
  <si>
    <t>101907</t>
  </si>
  <si>
    <t>EXTINTOR DE INCÊNDIO PORTÁTIL COM CARGA DE CO2 DE 6 KG, CLASSE BC - FORNECIMENTO E INSTALAÇÃO. AF_10/2020_PE</t>
  </si>
  <si>
    <t>101908</t>
  </si>
  <si>
    <t>EXTINTOR DE INCÊNDIO PORTÁTIL COM CARGA DE PQS DE 4 KG, CLASSE BC - FORNECIMENTO E INSTALAÇÃO. AF_10/2020_PE</t>
  </si>
  <si>
    <t>101909</t>
  </si>
  <si>
    <t>EXTINTOR DE INCÊNDIO PORTÁTIL COM CARGA DE PQS DE 6 KG, CLASSE BC - FORNECIMENTO E INSTALAÇÃO. AF_10/2020_PE</t>
  </si>
  <si>
    <t>101910</t>
  </si>
  <si>
    <t>EXTINTOR DE INCÊNDIO PORTÁTIL COM CARGA DE PQS DE 8 KG, CLASSE BC - FORNECIMENTO E INSTALAÇÃO. AF_10/2020_PE</t>
  </si>
  <si>
    <t>101911</t>
  </si>
  <si>
    <t>EXTINTOR DE INCÊNDIO PORTÁTIL COM CARGA DE PQS DE 12 KG, CLASSE BC - FORNECIMENTO E INSTALAÇÃO. AF_10/2020_PE</t>
  </si>
  <si>
    <t>101912</t>
  </si>
  <si>
    <t>ABRIGO PARA HIDRANTE, 75X45X17CM, COM REGISTRO GLOBO ANGULAR 45 GRAUS 2 1/2", ADAPTADOR STORZ 2 1/2", MANGUEIRA DE INCÊNDIO 15M 2 1/2" E ESGUICHO EM LATÃO 2 1/2" - FORNECIMENTO E INSTALAÇÃO. AF_10/2020</t>
  </si>
  <si>
    <t>101913</t>
  </si>
  <si>
    <t>CAIXA DE INCÊNDIO 45X75X17CM - FORNECIMENTO E INSTALAÇÃO. AF_10/2020</t>
  </si>
  <si>
    <t>101914</t>
  </si>
  <si>
    <t>CAIXA DE INCÊNDIO 60X90X17CM - FORNECIMENTO E INSTALAÇÃO. AF_10/2020</t>
  </si>
  <si>
    <t>101915</t>
  </si>
  <si>
    <t>CONJUNTO DE MANGUEIRA PARA COMBATE A INCÊNDIO EM FIBRA DE POLIESTER PURA, COM 1.1/2", REVESTIDA INTERNAMENTE, COMPRIMENTO DE 15M - FORNECIMENTO E INSTALAÇÃO. AF_10/2020</t>
  </si>
  <si>
    <t>101916</t>
  </si>
  <si>
    <t>HIDRANTE SUBTERRÂNEO PREDIAL (COM CURVA LONGA E CAIXA), DN 75 MM - FORNECIMENTO E INSTALAÇÃO. AF_10/2020</t>
  </si>
  <si>
    <t>101917</t>
  </si>
  <si>
    <t>MANÔMETRO 0 A 200 PSI (0 A 14 KGF/CM2), D = 50MM - FORNECIMENTO E INSTALAÇÃO. AF_10/2020</t>
  </si>
  <si>
    <t>98261</t>
  </si>
  <si>
    <t>CABO TELEFÔNICO CCI-50 1 PAR, INSTALADO EM ENTRADA DE EDIFICAÇÃO - FORNECIMENTO E INSTALAÇÃO. AF_11/2019</t>
  </si>
  <si>
    <t>98262</t>
  </si>
  <si>
    <t>CABO TELEFÔNICO CCI-50 2 PARES, SEM BLINDAGEM, INSTALADO EM ENTRADA DE EDIFICAÇÃO - FORNECIMENTO E INSTALAÇÃO. AF_11/2019</t>
  </si>
  <si>
    <t>98263</t>
  </si>
  <si>
    <t>CABO TELEFÔNICO CCI-50 3 PARES, SEM BLINDAGEM, INSTALADO EM ENTRADA DE EDIFICAÇÃO - FORNECIMENTO E INSTALAÇÃO. AF_11/2019</t>
  </si>
  <si>
    <t>98264</t>
  </si>
  <si>
    <t>CABO TELEFÔNICO CCI-50 4 PARES, SEM BLINDAGEM, INSTALADO EM ENTRADA DE EDIFICAÇÃO - FORNECIMENTO E INSTALAÇÃO. AF_11/2019</t>
  </si>
  <si>
    <t>98265</t>
  </si>
  <si>
    <t>CABO TELEFÔNICO CCI-50 5 PARES, SEM BLINDAGEM, INSTALADO EM ENTRADA DE EDIFICAÇÃO - FORNECIMENTO E INSTALAÇÃO. AF_11/2019</t>
  </si>
  <si>
    <t>98266</t>
  </si>
  <si>
    <t>CABO TELEFÔNICO CCI-50 6 PARES, SEM BLINDAGEM, INSTALADO EM ENTRADA DE EDIFICAÇÃO - FORNECIMENTO E INSTALAÇÃO. AF_11/2019</t>
  </si>
  <si>
    <t>98267</t>
  </si>
  <si>
    <t>CABO TELEFÔNICO CI-50 10 PARES INSTALADO EM ENTRADA DE EDIFICAÇÃO - FORNECIMENTO E INSTALAÇÃO. AF_11/2019</t>
  </si>
  <si>
    <t>98268</t>
  </si>
  <si>
    <t>CABO TELEFÔNICO CI-50 20 PARES INSTALADO EM ENTRADA DE EDIFICAÇÃO - FORNECIMENTO E INSTALAÇÃO. AF_11/2019</t>
  </si>
  <si>
    <t>98269</t>
  </si>
  <si>
    <t>CABO TELEFÔNICO CI-50 30 PARES INSTALADO EM ENTRADA DE EDIFICAÇÃO - FORNECIMENTO E INSTALAÇÃO. AF_11/2019</t>
  </si>
  <si>
    <t>98270</t>
  </si>
  <si>
    <t>CABO TELEFÔNICO CI-50 50 PARES INSTALADO EM ENTRADA DE EDIFICAÇÃO - FORNECIMENTO E INSTALAÇÃO. AF_11/2019</t>
  </si>
  <si>
    <t>98271</t>
  </si>
  <si>
    <t>CABO TELEFÔNICO CI-50 75 PARES INSTALADO EM ENTRADA DE EDIFICAÇÃO - FORNECIMENTO E INSTALAÇÃO. AF_11/2019</t>
  </si>
  <si>
    <t>98272</t>
  </si>
  <si>
    <t>CABO TELEFÔNICO CI-50 200 PARES INSTALADO EM ENTRADA DE EDIFICAÇÃO - FORNECIMENTO E INSTALAÇÃO. AF_11/2019</t>
  </si>
  <si>
    <t>98273</t>
  </si>
  <si>
    <t>CABO TELEFÔNICO CCI-50 4 PARES, SEM BLINDAGEM, INSTALADO EM PRUMADA - FORNECIMENTO E INSTALAÇÃO. AF_11/2019</t>
  </si>
  <si>
    <t>98274</t>
  </si>
  <si>
    <t>CABO TELEFÔNICO CCI-50 5 PARES, SEM BLINDAGEM, INSTALADO EM PRUMADA - FORNECIMENTO E INSTALAÇÃO. AF_11/2019</t>
  </si>
  <si>
    <t>3,67</t>
  </si>
  <si>
    <t>98275</t>
  </si>
  <si>
    <t>CABO TELEFÔNICO CCI-50 6 PARES, SEM BLINDAGEM, INSTALADO EM PRUMADA - FORNECIMENTO E INSTALAÇÃO. AF_11/2019</t>
  </si>
  <si>
    <t>98276</t>
  </si>
  <si>
    <t>CABO TELEFÔNICO CI-50 10 PARES INSTALADO EM PRUMADA - FORNECIMENTO E INSTALAÇÃO. AF_11/2019</t>
  </si>
  <si>
    <t>98277</t>
  </si>
  <si>
    <t>CABO TELEFÔNICO CI-50 20 PARES INSTALADO EM PRUMADA - FORNECIMENTO E INSTALAÇÃO. AF_11/2019</t>
  </si>
  <si>
    <t>16,30</t>
  </si>
  <si>
    <t>98278</t>
  </si>
  <si>
    <t>CABO TELEFÔNICO CI-50 30 PARES INSTALADO EM PRUMADA - FORNECIMENTO E INSTALAÇÃO. AF_11/2019</t>
  </si>
  <si>
    <t>98279</t>
  </si>
  <si>
    <t>CABO TELEFÔNICO CI-50 50 PARES INSTALADO EM PRUMADA - FORNECIMENTO E INSTALAÇÃO. AF_11/2019</t>
  </si>
  <si>
    <t>98280</t>
  </si>
  <si>
    <t>CABO TELEFÔNICO CCI-50 1 PAR, SEM BLINDAGEM, INSTALADO EM DISTRIBUIÇÃO DE EDIFICAÇÃO RESIDENCIAL - FORNECIMENTO E INSTALAÇÃO. AF_11/2019</t>
  </si>
  <si>
    <t>98281</t>
  </si>
  <si>
    <t>CABO TELEFÔNICO CCI-50 2 PARES, SEM BLINDAGEM, INSTALADO EM DISTRIBUIÇÃO DE EDIFICAÇÃO RESIDENCIAL - FORNECIMENTO E INSTALAÇÃO. AF_11/2019</t>
  </si>
  <si>
    <t>98282</t>
  </si>
  <si>
    <t>CABO TELEFÔNICO CCI-50 3 PARES, SEM BLINDAGEM, INSTALADO EM DISTRIBUIÇÃO DE EDIFICAÇÃO RESIDENCIAL - FORNECIMENTO E INSTALAÇÃO. AF_11/2019</t>
  </si>
  <si>
    <t>98283</t>
  </si>
  <si>
    <t>CABO TELEFÔNICO CCI-50 4 PARES, SEM BLINDAGEM, INSTALADO EM DISTRIBUIÇÃO DE EDIFICAÇÃO RESIDENCIAL - FORNECIMENTO E INSTALAÇÃO. AF_11/2019</t>
  </si>
  <si>
    <t>98284</t>
  </si>
  <si>
    <t>CABO TELEFÔNICO CCI-50 5 PARES, SEM BLINDAGEM, INSTALADO EM DISTRIBUIÇÃO DE EDIFICAÇÃO RESIDENCIAL - FORNECIMENTO E INSTALAÇÃO. AF_11/2019</t>
  </si>
  <si>
    <t>98285</t>
  </si>
  <si>
    <t>CABO TELEFÔNICO CCI-50 6 PARES, SEM BLINDAGEM, INSTALADO EM DISTRIBUIÇÃO DE EDIFICAÇÃO RESIDENCIAL - FORNECIMENTO E INSTALAÇÃO. AF_11/2019</t>
  </si>
  <si>
    <t>98286</t>
  </si>
  <si>
    <t>CABO TELEFÔNICO CI-50 10 PARES INSTALADO EM DISTRIBUIÇÃO DE EDIFICAÇÃO RESIDENCIAL - FORNECIMENTO E INSTALAÇÃO. AF_11/2019</t>
  </si>
  <si>
    <t>98287</t>
  </si>
  <si>
    <t>CABO TELEFÔNICO CCI-50 1 PAR, SEM BLINDAGEM, INSTALADO EM DISTRIBUIÇÃO DE EDIFICAÇÃO INSTITUCIONAL - FORNECIMENTO E INSTALAÇÃO. AF_11/2019</t>
  </si>
  <si>
    <t>98288</t>
  </si>
  <si>
    <t>CABO TELEFÔNICO CCI-50 2 PARES, SEM BLINDAGEM, INSTALADO EM DISTRIBUIÇÃO DE EDIFICAÇÃO INSTITUCIONAL - FORNECIMENTO E INSTALAÇÃO. AF_11/2019</t>
  </si>
  <si>
    <t>98289</t>
  </si>
  <si>
    <t>CABO TELEFÔNICO CCI-50 3 PARES, SEM BLINDAGEM, INSTALADO EM DISTRIBUIÇÃO DE EDIFICAÇÃO INSTITUCIONAL - FORNECIMENTO E INSTALAÇÃO. AF_11/2019</t>
  </si>
  <si>
    <t>98290</t>
  </si>
  <si>
    <t>CABO TELEFÔNICO CCI-50 4 PARES, SEM BLINDAGEM, INSTALADO EM DISTRIBUIÇÃO DE EDIFICAÇÃO INSTITUCIONAL - FORNECIMENTO E INSTALAÇÃO. AF_11/2019</t>
  </si>
  <si>
    <t>98291</t>
  </si>
  <si>
    <t>CABO TELEFÔNICO CCI-50 5 PARES, SEM BLINDAGEM, INSTALADO EM DISTRIBUIÇÃO DE EDIFICAÇÃO INSTITUCIONAL - FORNECIMENTO E INSTALAÇÃO. AF_11/2019</t>
  </si>
  <si>
    <t>98292</t>
  </si>
  <si>
    <t>CABO TELEFÔNICO CCI-50 6 PARES, SEM BLINDAGEM, INSTALADO EM DISTRIBUIÇÃO DE EDIFICAÇÃO INSTITUCIONAL - FORNECIMENTO E INSTALAÇÃO. AF_11/2019</t>
  </si>
  <si>
    <t>98293</t>
  </si>
  <si>
    <t>CABO TELEFÔNICO CI-50 10 PARES INSTALADO EM DISTRIBUIÇÃO DE EDIFICAÇÃO INSTITUCIONAL - FORNECIMENTO E INSTALAÇÃO. AF_11/2019</t>
  </si>
  <si>
    <t>98400</t>
  </si>
  <si>
    <t>CABO TELEFÔNICO CTP-APL-50 10 PARES INSTALADO EM ENTRADA DE EDIFICAÇÃO - FORNECIMENTO E INSTALAÇÃO. AF_11/2019</t>
  </si>
  <si>
    <t>98401</t>
  </si>
  <si>
    <t>CABO TELEFÔNICO CTP-APL-50 20 PARES INSTALADO EM ENTRADA DE EDIFICAÇÃO - FORNECIMENTO E INSTALAÇÃO. AF_11/2019</t>
  </si>
  <si>
    <t>98402</t>
  </si>
  <si>
    <t>CABO TELEFÔNICO CTP-APL-50 30 PARES INSTALADO EM ENTRADA DE EDIFICAÇÃO - FORNECIMENTO E INSTALAÇÃO. AF_11/2019</t>
  </si>
  <si>
    <t>100556</t>
  </si>
  <si>
    <t>CAIXA DE PASSAGEM PARA TELEFONE 15X15X10CM (SOBREPOR), FORNECIMENTO E INSTALACAO. AF_11/2019</t>
  </si>
  <si>
    <t>100557</t>
  </si>
  <si>
    <t>CAIXA DE PASSAGEM PARA TELEFONE 80X80X15CM (SOBREPOR) FORNECIMENTO E INSTALACAO. AF_11/2019</t>
  </si>
  <si>
    <t>100560</t>
  </si>
  <si>
    <t>QUADRO DE DISTRIBUIÇÃO PARA TELEFONE N.2, 20X20X12CM EM CHAPA METALICA, DE EMBUTIR, SEM ACESSORIOS, PADRÃO TELEBRAS, FORNECIMENTO E INSTALAÇÃO. AF_11/2019</t>
  </si>
  <si>
    <t>100561</t>
  </si>
  <si>
    <t>QUADRO DE DISTRIBUICAO PARA TELEFONE N.3, 40X40X12CM EM CHAPA METALICA, DE EMBUTIR, SEM ACESSORIOS, PADRAO TELEBRAS, FORNECIMENTO E INSTALAÇÃO. AF_11/2019</t>
  </si>
  <si>
    <t>100562</t>
  </si>
  <si>
    <t>QUADRO DE DISTRIBUICAO PARA TELEFONE N.4, 60X60X12CM EM CHAPA METALICA, DE EMBUTIR, SEM ACESSORIOS, PADRAO TELEBRAS, FORNECIMENTO E INSTALAÇÃO. AF_11/2019</t>
  </si>
  <si>
    <t>100563</t>
  </si>
  <si>
    <t>QUADRO DE DISTRIBUIÇÃO PARA TELEFONE N.5, 80X80X12CM EM CHAPA METALICA, SEM ACESSORIOS, PADRAO TELEBRAS, FORNECIMENTO E INSTALAÇÃO. AF_11/2019</t>
  </si>
  <si>
    <t>101795</t>
  </si>
  <si>
    <t>CAIXA ENTERRADA PARA INSTALAÇÕES TELEFÔNICAS TIPO R1, EM ALVENARIA COM BLOCOS DE CONCRETO, DIMENSÕES INTERNAS: 0,35X0,60X0,60 M, EXCLUINDO TAMPÃO. AF_12/2020</t>
  </si>
  <si>
    <t>101798</t>
  </si>
  <si>
    <t>TAMPA PARA CAIXA TIPO R1, EM FERRO FUNDIDO, DIMENSÕES INTERNAS: 0,40 X 0,60 M - FORNECIMENTO E INSTALAÇÃO. AF_12/2020</t>
  </si>
  <si>
    <t>101799</t>
  </si>
  <si>
    <t>TAMPA PARA CAIXA TIPO R2 E R3, EM FERRO FUNDIDO, DIMENSÕES INTERNAS: 0,55 X 1,10 M - FORNECIMENTO E INSTALAÇÃO. AF_12/2020</t>
  </si>
  <si>
    <t>98397</t>
  </si>
  <si>
    <t>103244</t>
  </si>
  <si>
    <t>AR CONDICIONADO SPLIT INVERTER, HI-WALL (PAREDE), 9000 BTU/H, CICLO FRIO - FORNECIMENTO E INSTALAÇÃO. AF_11/2021_PE</t>
  </si>
  <si>
    <t>103245</t>
  </si>
  <si>
    <t>AR CONDICIONADO SPLIT ON/OFF, HI-WALL (PAREDE), 9000 BTUS/H, CICLO FRIO - FORNECIMENTO E INSTALAÇÃO. AF_11/2021_PE</t>
  </si>
  <si>
    <t>103246</t>
  </si>
  <si>
    <t>AR CONDICIONADO SPLIT ON/OFF, HI-WALL (PAREDE), 9000 BTUS/H, CICLO QUENTE/FRIO - FORNECIMENTO E INSTALAÇÃO. AF_11/2021_PE</t>
  </si>
  <si>
    <t>103247</t>
  </si>
  <si>
    <t>AR CONDICIONADO SPLIT INVERTER, HI-WALL (PAREDE), 12000 BTU/H, CICLO FRIO - FORNECIMENTO E INSTALAÇÃO. AF_11/2021_PE</t>
  </si>
  <si>
    <t>103248</t>
  </si>
  <si>
    <t>AR CONDICIONADO SPLIT ON/OFF, HI-WALL (PAREDE), 12000 BTUS/H, CICLO FRIO - FORNECIMENTO E INSTALAÇÃO. AF_11/2021_PE</t>
  </si>
  <si>
    <t>103249</t>
  </si>
  <si>
    <t>AR CONDICIONADO SPLIT ON/OFF, HI-WALL (PAREDE), 12000 BTUS/H, CICLO QUENTE/FRIO - FORNECIMENTO E INSTALAÇÃO. AF_11/2021_PE</t>
  </si>
  <si>
    <t>103250</t>
  </si>
  <si>
    <t>AR CONDICIONADO SPLIT INVERTER, HI-WALL (PAREDE), 18000 BTU/H, CICLO FRIO - FORNECIMENTO E INSTALAÇÃO. AF_11/2021_PE</t>
  </si>
  <si>
    <t>103251</t>
  </si>
  <si>
    <t>AR CONDICIONADO SPLIT ON/OFF, HI-WALL (PAREDE), 18000 BTUS/H, CICLO FRIO - FORNECIMENTO E INSTALAÇÃO. AF_11/2021_PE</t>
  </si>
  <si>
    <t>103252</t>
  </si>
  <si>
    <t>AR CONDICIONADO SPLIT ON/OFF, HI-WALL (PAREDE), 18000 BTUS/H, CICLO QUENTE/FRIO - FORNECIMENTO E INSTALAÇÃO. AF_11/2021_PE</t>
  </si>
  <si>
    <t>103253</t>
  </si>
  <si>
    <t>AR CONDICIONADO SPLIT INVERTER, HI-WALL (PAREDE), 24000 BTU/H, CICLO FRIO - FORNECIMENTO E INSTALAÇÃO. AF_11/2021_PE</t>
  </si>
  <si>
    <t>103254</t>
  </si>
  <si>
    <t>AR CONDICIONADO SPLIT ON/OFF, HI-WALL (PAREDE), 24000 BTUS/H, CICLO FRIO - FORNECIMENTO E INSTALAÇÃO. AF_11/2021_PE</t>
  </si>
  <si>
    <t>103255</t>
  </si>
  <si>
    <t>AR CONDICIONADO SPLIT ON/OFF, HI-WALL (PAREDE), 24000 BTUS/H, CICLO QUENTE/FRIO - FORNECIMENTO E INSTALAÇÃO. AF_11/2021_PE</t>
  </si>
  <si>
    <t>103256</t>
  </si>
  <si>
    <t>AR CONDICIONADO SPLIT INVERTER, PISO TETO, 18000 BTU/H, CICLO FRIO - FORNECIMENTO E INSTALAÇÃO. AF_11/2021_PE</t>
  </si>
  <si>
    <t>103257</t>
  </si>
  <si>
    <t>AR CONDICIONADO SPLIT ON/OFF, PISO TETO, 18.000 BTU/H, CICLO FRIO - FORNECIMENTO E INSTALAÇÃO. AF_11/2021_PE</t>
  </si>
  <si>
    <t>103258</t>
  </si>
  <si>
    <t>AR CONDICIONADO SPLIT INVERTER, PISO TETO, 24000 BTU/H, CICLO FRIO - FORNECIMENTO E INSTALAÇÃO. AF_11/2021_PE</t>
  </si>
  <si>
    <t>103259</t>
  </si>
  <si>
    <t>AR CONDICIONADO SPLIT ON/OFF, PISO TETO, 24.000 BTU/H, CICLO FRIO - FORNECIMENTO E INSTALAÇÃO. AF_11/2021_PE</t>
  </si>
  <si>
    <t>103260</t>
  </si>
  <si>
    <t>AR CONDICIONADO SPLIT INVERTER, PISO TETO, 24000 BTU/H, QUENTE/FRIO - FORNECIMENTO E INSTALAÇÃO. AF_11/2021_PE</t>
  </si>
  <si>
    <t>103261</t>
  </si>
  <si>
    <t>AR CONDICIONADO SPLIT INVERTER, PISO TETO, 36000 BTU/H, CICLO FRIO - FORNECIMENTO E INSTALAÇÃO. AF_11/2021_PE</t>
  </si>
  <si>
    <t>103262</t>
  </si>
  <si>
    <t>AR CONDICIONADO SPLIT ON/OFF, PISO TETO, 36.000 BTU/H, CICLO FRIO - FORNECIMENTO E INSTALAÇÃO. AF_11/2021_PE</t>
  </si>
  <si>
    <t>103263</t>
  </si>
  <si>
    <t>AR CONDICIONADO SPLIT INVERTER, PISO TETO, 48000 BTU/H, CICLO FRIO - FORNECIMENTO E INSTALAÇÃO. AF_11/2021_PE</t>
  </si>
  <si>
    <t>103264</t>
  </si>
  <si>
    <t>AR CONDICIONADO SPLIT ON/OFF, PISO TETO, 48.000 BTU/H, CICLO FRIO - FORNECIMENTO E INSTALAÇÃO. AF_11/2021_PE</t>
  </si>
  <si>
    <t>103265</t>
  </si>
  <si>
    <t>AR CONDICIONADO SPLIT INVERTER, PISO TETO, APRESENTANDO ENTRE 54000 E 58000 BTU/H, CICLO FRIO - FORNECIMENTO E INSTALAÇÃO. AF_11/2021_PE</t>
  </si>
  <si>
    <t>103266</t>
  </si>
  <si>
    <t>AR CONDICIONADO SPLIT ON/OFF, PISO TETO, 60.000 BTU/H, CICLO FRIO - FORNECIMENTO E INSTALAÇÃO. AF_11/2021_PE</t>
  </si>
  <si>
    <t>103267</t>
  </si>
  <si>
    <t>AR CONDICIONADO SPLIT ON/OFF, CASSETE (TETO), FRIO 4 VIAS 18000 BTU/H - FORNECIMENTO E INSTALAÇÃO. AF_11/2021_PE</t>
  </si>
  <si>
    <t>103268</t>
  </si>
  <si>
    <t>AR CONDICIONADO SPLIT ON/OFF, CASSETE (TETO), 18000 BTU/H, CICLO QUENTE/FRIO - FORNECIMENTO E INSTALAÇÃO. AF_11/2021_PE</t>
  </si>
  <si>
    <t>103269</t>
  </si>
  <si>
    <t>AR CONDICIONADO SPLIT ON/OFF, CASSETE (TETO), FRIO 4 VIAS 24000 BTU/H - FORNECIMENTO E INSTALAÇÃO. AF_11/2021_PE</t>
  </si>
  <si>
    <t>103270</t>
  </si>
  <si>
    <t>AR CONDICIONADO SPLIT ON/OFF, CASSETE (TETO), 24000 BTU/H, CICLO QUENTE/FRIO - FORNECIMENTO E INSTALAÇÃO. AF_11/2021_PE</t>
  </si>
  <si>
    <t>103271</t>
  </si>
  <si>
    <t>AR CONDICIONADO SPLIT ON/OFF, CASSETE (TETO), FRIO 4 VIAS 36000 BTU/H - FORNECIMENTO E INSTALAÇÃO. AF_11/2021_PE</t>
  </si>
  <si>
    <t>103272</t>
  </si>
  <si>
    <t>AR CONDICIONADO SPLIT ON/OFF, CASSETE (TETO), 36000 BTU/H, CICLO QUENTE/FRIO - FORNECIMENTO E INSTALAÇÃO. AF_11/2021_PE</t>
  </si>
  <si>
    <t>103273</t>
  </si>
  <si>
    <t>AR CONDICIONADO SPLIT ON/OFF, CASSETE (TETO), FRIO 4 VIAS 48000 BTU/H - FORNECIMENTO E INSTALAÇÃO. AF_11/2021_PE</t>
  </si>
  <si>
    <t>103274</t>
  </si>
  <si>
    <t>AR CONDICIONADO SPLIT ON/OFF, CASSETE (TETO), 48000 BTU/H, CICLO QUENTE/FRIO - FORNECIMENTO E INSTALAÇÃO. AF_11/2021_PE</t>
  </si>
  <si>
    <t>103275</t>
  </si>
  <si>
    <t>AR CONDICIONADO SPLIT ON/OFF, CASSETE (TETO), FRIO 4 VIAS 60000 BTU/H - FORNECIMENTO E INSTALAÇÃO. AF_11/2021_PE</t>
  </si>
  <si>
    <t>103276</t>
  </si>
  <si>
    <t>AR CONDICIONADO SPLIT ON/OFF, CASSETE (TETO), 60000 BTU/H, CICLO QUENTE/FRIO - FORNECIMENTO E INSTALAÇÃO. AF_11/2021_PE</t>
  </si>
  <si>
    <t>103277</t>
  </si>
  <si>
    <t>AR CONDICIONADO SPLITÃO 10 TR - FORNECIMENTO E INSTALAÇÃO. AF_11/2021_PE</t>
  </si>
  <si>
    <t>103278</t>
  </si>
  <si>
    <t>AR CONDICIONADO SPLITÃO 15 TR - FORNECIMENTO E INSTALAÇÃO. AF_11/2021_PE</t>
  </si>
  <si>
    <t>103288</t>
  </si>
  <si>
    <t>RASGO E CHUMBAMENTO EM ALVENARIA PARA TUBOS DE SPLIT PAREDE DE 9000 A 24000 BTUS/H. AF_11/2021</t>
  </si>
  <si>
    <t>18,84</t>
  </si>
  <si>
    <t>103289</t>
  </si>
  <si>
    <t>TUBO EM COBRE FLEXÍVEL, DN 1/4", COM ISOLAMENTO, INSTALADO EM FORRO, PARA RAMAL DE ALIMENTAÇÃO DE AR CONDICIONADO, INCLUSO FIXADOR. AF_11/2021</t>
  </si>
  <si>
    <t>103290</t>
  </si>
  <si>
    <t>TUBO EM COBRE FLEXÍVEL, DN 3/8", COM ISOLAMENTO, INSTALADO EM FORRO, PARA RAMAL DE ALIMENTAÇÃO DE AR CONDICIONADO, INCLUSO FIXADOR. AF_11/2021</t>
  </si>
  <si>
    <t>103291</t>
  </si>
  <si>
    <t>TUBO EM COBRE FLEXÍVEL, DN 1/2", COM ISOLAMENTO, INSTALADO EM FORRO, PARA RAMAL DE ALIMENTAÇÃO DE AR CONDICIONADO, INCLUSO FIXADOR. AF_11/2021</t>
  </si>
  <si>
    <t>103292</t>
  </si>
  <si>
    <t>TUBO EM COBRE FLEXÍVEL, DN 5/8", COM ISOLAMENTO, INSTALADO EM FORRO, PARA RAMAL DE ALIMENTAÇÃO DE AR CONDICIONADO, INCLUSO FIXADOR. AF_11/2021</t>
  </si>
  <si>
    <t>101936</t>
  </si>
  <si>
    <t>101937</t>
  </si>
  <si>
    <t>98294</t>
  </si>
  <si>
    <t>CABO ELETRÔNICO CATEGORIA 5E, INSTALADO EM EDIFICAÇÃO RESIDENCIAL - FORNECIMENTO E INSTALAÇÃO. AF_11/2019</t>
  </si>
  <si>
    <t>98295</t>
  </si>
  <si>
    <t>CABO ELETRÔNICO CATEGORIA 5E, INSTALADO EM EDIFICAÇÃO INSTITUCIONAL - FORNECIMENTO E INSTALAÇÃO. AF_11/2019</t>
  </si>
  <si>
    <t>98296</t>
  </si>
  <si>
    <t>CABO ELETRÔNICO CATEGORIA 6, INSTALADO EM EDIFICAÇÃO RESIDENCIAL - FORNECIMENTO E INSTALAÇÃO. AF_11/2019</t>
  </si>
  <si>
    <t>98297</t>
  </si>
  <si>
    <t>CABO ELETRÔNICO CATEGORIA 6, INSTALADO EM EDIFICAÇÃO INSTITUCIONAL - FORNECIMENTO E INSTALAÇÃO. AF_11/2019</t>
  </si>
  <si>
    <t>98298</t>
  </si>
  <si>
    <t>CABO ELETRÔNICO CATEGORIA 6A, INSTALADO EM EDIFICAÇÃO RESIDENCIAL - FORNECIMENTO E INSTALAÇÃO. AF_11/2019</t>
  </si>
  <si>
    <t>98299</t>
  </si>
  <si>
    <t>CABO ELETRÔNICO CATEGORIA 6A, INSTALADO EM EDIFICAÇÃO INSTITUCIONAL - FORNECIMENTO E INSTALAÇÃO. AF_11/2019</t>
  </si>
  <si>
    <t>98300</t>
  </si>
  <si>
    <t>CABO COAXIAL RG6 95% - FORNECIMENTO E INSTALAÇÃO. AF_11/2019</t>
  </si>
  <si>
    <t>98301</t>
  </si>
  <si>
    <t>PATCH PANEL 24 PORTAS, CATEGORIA 5E - FORNECIMENTO E INSTALAÇÃO. AF_11/2019</t>
  </si>
  <si>
    <t>98302</t>
  </si>
  <si>
    <t>PATCH PANEL 24 PORTAS, CATEGORIA 6 - FORNECIMENTO E INSTALAÇÃO. AF_11/2019</t>
  </si>
  <si>
    <t>98304</t>
  </si>
  <si>
    <t>PATCH PANEL 48 PORTAS, CATEGORIA 6 - FORNECIMENTO E INSTALAÇÃO. AF_11/2019</t>
  </si>
  <si>
    <t>98305</t>
  </si>
  <si>
    <t>RACK FECHADO PARA SERVIDOR - FORNECIMENTO E INSTALAÇÃO. AF_11/2019</t>
  </si>
  <si>
    <t>98306</t>
  </si>
  <si>
    <t>BLOCO DE ENGATE RÁPIDO PARA BASTIDOR TIPO M10 - FORNECIMENTO E INSTALAÇÃO. AF_11/2019</t>
  </si>
  <si>
    <t>98307</t>
  </si>
  <si>
    <t>TOMADA DE REDE RJ45 - FORNECIMENTO E INSTALAÇÃO. AF_11/2019</t>
  </si>
  <si>
    <t>98308</t>
  </si>
  <si>
    <t>TOMADA PARA TELEFONE RJ11 - FORNECIMENTO E INSTALAÇÃO. AF_11/2019</t>
  </si>
  <si>
    <t>98593</t>
  </si>
  <si>
    <t>PATCH PANEL 48 PORTAS, CATEGORIA 5E - FORNECIMENTO E INSTALAÇÃO. AF_11/2019</t>
  </si>
  <si>
    <t>100553</t>
  </si>
  <si>
    <t>CABO COAXIAL RG11 95% - FORNECIMENTO E INSTALAÇÃO. AF_11/2019</t>
  </si>
  <si>
    <t>100554</t>
  </si>
  <si>
    <t>CABO COAXIAL RG59 95% - FORNECIMENTO E INSTALAÇÃO. AF_11/2019</t>
  </si>
  <si>
    <t>100555</t>
  </si>
  <si>
    <t>RACK ABERTO EM COLUNA 44U PARA SERVIDOR - FORNECIMENTO E INSTALAÇÃO. AF_11/2019</t>
  </si>
  <si>
    <t>89355</t>
  </si>
  <si>
    <t>TUBO, PVC, SOLDÁVEL, DN 20MM, INSTALADO EM RAMAL OU SUB-RAMAL DE ÁGUA - FORNECIMENTO E INSTALAÇÃO. AF_06/2022</t>
  </si>
  <si>
    <t>89356</t>
  </si>
  <si>
    <t>TUBO, PVC, SOLDÁVEL, DN 25MM, INSTALADO EM RAMAL OU SUB-RAMAL DE ÁGUA - FORNECIMENTO E INSTALAÇÃO. AF_06/2022</t>
  </si>
  <si>
    <t>89357</t>
  </si>
  <si>
    <t>TUBO, PVC, SOLDÁVEL, DN 32MM, INSTALADO EM RAMAL OU SUB-RAMAL DE ÁGUA - FORNECIMENTO E INSTALAÇÃO. AF_06/2022</t>
  </si>
  <si>
    <t>89401</t>
  </si>
  <si>
    <t>TUBO, PVC, SOLDÁVEL, DN 20MM, INSTALADO EM RAMAL DE DISTRIBUIÇÃO DE ÁGUA - FORNECIMENTO E INSTALAÇÃO. AF_06/2022</t>
  </si>
  <si>
    <t>89402</t>
  </si>
  <si>
    <t>TUBO, PVC, SOLDÁVEL, DN 25MM, INSTALADO EM RAMAL DE DISTRIBUIÇÃO DE ÁGUA - FORNECIMENTO E INSTALAÇÃO. AF_06/2022</t>
  </si>
  <si>
    <t>89403</t>
  </si>
  <si>
    <t>TUBO, PVC, SOLDÁVEL, DN 32MM, INSTALADO EM RAMAL DE DISTRIBUIÇÃO DE ÁGUA - FORNECIMENTO E INSTALAÇÃO. AF_06/2022</t>
  </si>
  <si>
    <t>89446</t>
  </si>
  <si>
    <t>TUBO, PVC, SOLDÁVEL, DN 25MM, INSTALADO EM PRUMADA DE ÁGUA - FORNECIMENTO E INSTALAÇÃO. AF_06/2022</t>
  </si>
  <si>
    <t>89447</t>
  </si>
  <si>
    <t>TUBO, PVC, SOLDÁVEL, DN 32MM, INSTALADO EM PRUMADA DE ÁGUA - FORNECIMENTO E INSTALAÇÃO. AF_06/2022</t>
  </si>
  <si>
    <t>89448</t>
  </si>
  <si>
    <t>TUBO, PVC, SOLDÁVEL, DN 40MM, INSTALADO EM PRUMADA DE ÁGUA - FORNECIMENTO E INSTALAÇÃO. AF_06/2022</t>
  </si>
  <si>
    <t>89449</t>
  </si>
  <si>
    <t>TUBO, PVC, SOLDÁVEL, DN 50MM, INSTALADO EM PRUMADA DE ÁGUA - FORNECIMENTO E INSTALAÇÃO. AF_06/2022</t>
  </si>
  <si>
    <t>89450</t>
  </si>
  <si>
    <t>TUBO, PVC, SOLDÁVEL, DN 60MM, INSTALADO EM PRUMADA DE ÁGUA - FORNECIMENTO E INSTALAÇÃO. AF_06/2022</t>
  </si>
  <si>
    <t>89451</t>
  </si>
  <si>
    <t>TUBO, PVC, SOLDÁVEL, DN 75MM, INSTALADO EM PRUMADA DE ÁGUA - FORNECIMENTO E INSTALAÇÃO. AF_06/2022</t>
  </si>
  <si>
    <t>89452</t>
  </si>
  <si>
    <t>TUBO, PVC, SOLDÁVEL, DN 85MM, INSTALADO EM PRUMADA DE ÁGUA - FORNECIMENTO E INSTALAÇÃO. AF_06/2022</t>
  </si>
  <si>
    <t>89508</t>
  </si>
  <si>
    <t>TUBO PVC, SÉRIE R, ÁGUA PLUVIAL, DN 40 MM, FORNECIDO E INSTALADO EM RAMAL DE ENCAMINHAMENTO. AF_06/2022</t>
  </si>
  <si>
    <t>89509</t>
  </si>
  <si>
    <t>TUBO PVC, SÉRIE R, ÁGUA PLUVIAL, DN 50 MM, FORNECIDO E INSTALADO EM RAMAL DE ENCAMINHAMENTO. AF_06/2022</t>
  </si>
  <si>
    <t>89511</t>
  </si>
  <si>
    <t>TUBO PVC, SÉRIE R, ÁGUA PLUVIAL, DN 75 MM, FORNECIDO E INSTALADO EM RAMAL DE ENCAMINHAMENTO. AF_06/2022</t>
  </si>
  <si>
    <t>89512</t>
  </si>
  <si>
    <t>TUBO PVC, SÉRIE R, ÁGUA PLUVIAL, DN 100 MM, FORNECIDO E INSTALADO EM RAMAL DE ENCAMINHAMENTO. AF_06/2022</t>
  </si>
  <si>
    <t>89576</t>
  </si>
  <si>
    <t>TUBO PVC, SÉRIE R, ÁGUA PLUVIAL, DN 75 MM, FORNECIDO E INSTALADO EM CONDUTORES VERTICAIS DE ÁGUAS PLUVIAIS. AF_06/2022</t>
  </si>
  <si>
    <t>89578</t>
  </si>
  <si>
    <t>TUBO PVC, SÉRIE R, ÁGUA PLUVIAL, DN 100 MM, FORNECIDO E INSTALADO EM CONDUTORES VERTICAIS DE ÁGUAS PLUVIAIS. AF_06/2022</t>
  </si>
  <si>
    <t>89580</t>
  </si>
  <si>
    <t>TUBO PVC, SÉRIE R, ÁGUA PLUVIAL, DN 150 MM, FORNECIDO E INSTALADO EM CONDUTORES VERTICAIS DE ÁGUAS PLUVIAIS. AF_06/2022</t>
  </si>
  <si>
    <t>89633</t>
  </si>
  <si>
    <t>TUBO, CPVC, SOLDÁVEL, DN 15MM, INSTALADO EM RAMAL OU SUB-RAMAL DE ÁGUA - FORNECIMENTO E INSTALAÇÃO. AF_06/2022</t>
  </si>
  <si>
    <t>26,23</t>
  </si>
  <si>
    <t>89634</t>
  </si>
  <si>
    <t>TUBO, CPVC, SOLDÁVEL, DN 22MM, INSTALADO EM RAMAL OU SUB-RAMAL DE ÁGUA - FORNECIMENTO E INSTALAÇÃO. AF_06/2022</t>
  </si>
  <si>
    <t>89635</t>
  </si>
  <si>
    <t>TUBO, CPVC, SOLDÁVEL, DN 28MM, INSTALADO EM RAMAL OU SUB-RAMAL DE ÁGUA - FORNECIMENTO E INSTALAÇÃO. AF_06/2022</t>
  </si>
  <si>
    <t>89636</t>
  </si>
  <si>
    <t>TUBO, CPVC, SOLDÁVEL, DN 35MM, INSTALADO EM RAMAL OU SUB-RAMAL DE ÁGUA   FORNECIMENTO E INSTALAÇÃO. AF_06/2022</t>
  </si>
  <si>
    <t>89711</t>
  </si>
  <si>
    <t>TUBO PVC, SERIE NORMAL, ESGOTO PREDIAL, DN 40 MM, FORNECIDO E INSTALADO EM RAMAL DE DESCARGA OU RAMAL DE ESGOTO SANITÁRIO. AF_08/2022</t>
  </si>
  <si>
    <t>89712</t>
  </si>
  <si>
    <t>TUBO PVC, SERIE NORMAL, ESGOTO PREDIAL, DN 50 MM, FORNECIDO E INSTALADO EM RAMAL DE DESCARGA OU RAMAL DE ESGOTO SANITÁRIO. AF_08/2022</t>
  </si>
  <si>
    <t>89713</t>
  </si>
  <si>
    <t>TUBO PVC, SERIE NORMAL, ESGOTO PREDIAL, DN 75 MM, FORNECIDO E INSTALADO EM RAMAL DE DESCARGA OU RAMAL DE ESGOTO SANITÁRIO. AF_08/2022</t>
  </si>
  <si>
    <t>89714</t>
  </si>
  <si>
    <t>TUBO PVC, SERIE NORMAL, ESGOTO PREDIAL, DN 100 MM, FORNECIDO E INSTALADO EM RAMAL DE DESCARGA OU RAMAL DE ESGOTO SANITÁRIO. AF_08/2022</t>
  </si>
  <si>
    <t>89716</t>
  </si>
  <si>
    <t>TUBO, CPVC, SOLDÁVEL, DN 22MM, INSTALADO EM RAMAL DE DISTRIBUIÇÃO DE ÁGUA - FORNECIMENTO E INSTALAÇÃO. AF_06/2022</t>
  </si>
  <si>
    <t>89717</t>
  </si>
  <si>
    <t>TUBO, CPVC, SOLDÁVEL, DN 28MM, INSTALADO EM RAMAL DE DISTRIBUIÇÃO DE ÁGUA - FORNECIMENTO E INSTALAÇÃO. AF_06/2022</t>
  </si>
  <si>
    <t>89770</t>
  </si>
  <si>
    <t>TUBO, CPVC, SOLDÁVEL, DN 35MM, INSTALADO EM PRUMADA DE ÁGUA   FORNECIMENTO E INSTALAÇÃO. AF_06/2022</t>
  </si>
  <si>
    <t>89771</t>
  </si>
  <si>
    <t>TUBO, CPVC, SOLDÁVEL, DN 42MM, INSTALADO EM PRUMADA DE ÁGUA   FORNECIMENTO E INSTALAÇÃO. AF_06/2022</t>
  </si>
  <si>
    <t>89773</t>
  </si>
  <si>
    <t>TUBO, CPVC, SOLDÁVEL, DN 73MM, INSTALADO EM PRUMADA DE ÁGUA   FORNECIMENTO E INSTALAÇÃO. AF_06/2022</t>
  </si>
  <si>
    <t>89775</t>
  </si>
  <si>
    <t>TUBO, CPVC, SOLDÁVEL, DN 89MM, INSTALADO EM PRUMADA DE ÁGUA   FORNECIMENTO E INSTALAÇÃO. AF_06/2022</t>
  </si>
  <si>
    <t>89798</t>
  </si>
  <si>
    <t>TUBO PVC, SERIE NORMAL, ESGOTO PREDIAL, DN 50 MM, FORNECIDO E INSTALADO EM PRUMADA DE ESGOTO SANITÁRIO OU VENTILAÇÃO. AF_08/2022</t>
  </si>
  <si>
    <t>89799</t>
  </si>
  <si>
    <t>TUBO PVC, SERIE NORMAL, ESGOTO PREDIAL, DN 75 MM, FORNECIDO E INSTALADO EM PRUMADA DE ESGOTO SANITÁRIO OU VENTILAÇÃO. AF_08/2022</t>
  </si>
  <si>
    <t>89800</t>
  </si>
  <si>
    <t>TUBO PVC, SERIE NORMAL, ESGOTO PREDIAL, DN 100 MM, FORNECIDO E INSTALADO EM PRUMADA DE ESGOTO SANITÁRIO OU VENTILAÇÃO. AF_08/2022</t>
  </si>
  <si>
    <t>89848</t>
  </si>
  <si>
    <t>TUBO PVC, SERIE NORMAL, ESGOTO PREDIAL, DN 100 MM, FORNECIDO E INSTALADO EM SUBCOLETOR AÉREO DE ESGOTO SANITÁRIO. AF_08/2022</t>
  </si>
  <si>
    <t>89849</t>
  </si>
  <si>
    <t>TUBO PVC, SERIE NORMAL, ESGOTO PREDIAL, DN 150 MM, FORNECIDO E INSTALADO EM SUBCOLETOR AÉREO DE ESGOTO SANITÁRIO. AF_08/2022</t>
  </si>
  <si>
    <t>89865</t>
  </si>
  <si>
    <t>TUBO, PVC, SOLDÁVEL, DN 25MM, INSTALADO EM DRENO DE AR-CONDICIONADO - FORNECIMENTO E INSTALAÇÃO. AF_08/2022</t>
  </si>
  <si>
    <t>92275</t>
  </si>
  <si>
    <t>TUBO EM COBRE RÍGIDO, DN 22 MM, CLASSE E, SEM ISOLAMENTO, INSTALADO EM PRUMADA DE HIDRÁULICA PREDIAL - FORNECIMENTO E INSTALAÇÃO. AF_04/2022</t>
  </si>
  <si>
    <t>92276</t>
  </si>
  <si>
    <t>TUBO EM COBRE RÍGIDO, DN 28 MM, CLASSE E, SEM ISOLAMENTO, INSTALADO EM PRUMADA DE HIDRÁULICA PREDIAL - FORNECIMENTO E INSTALAÇÃO. AF_04/2022</t>
  </si>
  <si>
    <t>92277</t>
  </si>
  <si>
    <t>TUBO EM COBRE RÍGIDO, DN 35 MM, CLASSE E, SEM ISOLAMENTO, INSTALADO EM PRUMADA DE HIDRÁULICA PREDIAL - FORNECIMENTO E INSTALAÇÃO. AF_04/2022</t>
  </si>
  <si>
    <t>92278</t>
  </si>
  <si>
    <t>TUBO EM COBRE RÍGIDO, DN 42 MM, CLASSE E, SEM ISOLAMENTO, INSTALADO EM PRUMADA DE HIDRÁULICA PREDIAL - FORNECIMENTO E INSTALAÇÃO. AF_04/2022</t>
  </si>
  <si>
    <t>92279</t>
  </si>
  <si>
    <t>TUBO EM COBRE RÍGIDO, DN 54 MM, CLASSE E, SEM ISOLAMENTO, INSTALADO EM PRUMADA DE HIDRÁULICA PREDIAL - FORNECIMENTO E INSTALAÇÃO. AF_04/2022</t>
  </si>
  <si>
    <t>92280</t>
  </si>
  <si>
    <t>TUBO EM COBRE RÍGIDO, DN 66 MM, CLASSE E, SEM ISOLAMENTO, INSTALADO EM PRUMADA DE HIDRÁULICA PREDIAL - FORNECIMENTO E INSTALAÇÃO. AF_04/2022</t>
  </si>
  <si>
    <t>92281</t>
  </si>
  <si>
    <t>TUBO EM COBRE RÍGIDO, DN 22 MM, CLASSE E, COM ISOLAMENTO, INSTALADO EM PRUMADA DE HIDRÁULICA PREDIAL - FORNECIMENTO E INSTALAÇÃO. AF_04/2022</t>
  </si>
  <si>
    <t>92282</t>
  </si>
  <si>
    <t>TUBO EM COBRE RÍGIDO, DN 28 MM, CLASSE E, COM ISOLAMENTO, INSTALADO EM PRUMADA DE HIDRÁULICA PREDIAL - FORNECIMENTO E INSTALAÇÃO. AF_04/2022</t>
  </si>
  <si>
    <t>92283</t>
  </si>
  <si>
    <t>TUBO EM COBRE RÍGIDO, DN 35 MM, CLASSE E, COM ISOLAMENTO, INSTALADO EM PRUMADA DE HIDRÁULICA PREDIAL - FORNECIMENTO E INSTALAÇÃO. AF_04/2022</t>
  </si>
  <si>
    <t>163,07</t>
  </si>
  <si>
    <t>92284</t>
  </si>
  <si>
    <t>TUBO EM COBRE RÍGIDO, DN 42 MM, CLASSE E, COM ISOLAMENTO, INSTALADO EM PRUMADA DE HIDRÁULICA PREDIAL - FORNECIMENTO E INSTALAÇÃO. AF_04/2022</t>
  </si>
  <si>
    <t>92285</t>
  </si>
  <si>
    <t>TUBO EM COBRE RÍGIDO, DN 54 MM, CLASSE E, COM ISOLAMENTO, INSTALADO EM PRUMADA DE HIDRÁULICA PREDIAL - FORNECIMENTO E INSTALAÇÃO. AF_04/2022</t>
  </si>
  <si>
    <t>92286</t>
  </si>
  <si>
    <t>TUBO EM COBRE RÍGIDO, DN 66 MM, CLASSE E, COM ISOLAMENTO, INSTALADO EM PRUMADA DE HIDRÁULICA PREDIAL - FORNECIMENTO E INSTALAÇÃO. AF_04/2022</t>
  </si>
  <si>
    <t>92305</t>
  </si>
  <si>
    <t>TUBO EM COBRE RÍGIDO, DN 15 MM, CLASSE E, SEM ISOLAMENTO, INSTALADO EM RAMAL DE DISTRIBUIÇÃO DE HIDRÁULICA PREDIAL - FORNECIMENTO E INSTALAÇÃO. AF_04/2022</t>
  </si>
  <si>
    <t>92306</t>
  </si>
  <si>
    <t>TUBO EM COBRE RÍGIDO, DN 22 MM, CLASSE E, SEM ISOLAMENTO, INSTALADO EM RAMAL DE DISTRIBUIÇÃO DE HIDRÁULICA PREDIAL - FORNECIMENTO E INSTALAÇÃO. AF_04/2022</t>
  </si>
  <si>
    <t>92307</t>
  </si>
  <si>
    <t>TUBO EM COBRE RÍGIDO, DN 28 MM, CLASSE E, SEM ISOLAMENTO, INSTALADO EM RAMAL DE DISTRIBUIÇÃO DE HIDRÁULICA PREDIAL - FORNECIMENTO E INSTALAÇÃO. AF_04/2022</t>
  </si>
  <si>
    <t>92308</t>
  </si>
  <si>
    <t>TUBO EM COBRE RÍGIDO, DN 15 MM, CLASSE E, COM ISOLAMENTO, INSTALADO EM RAMAL DE DISTRIBUIÇÃO DE HIDRÁULICA PREDIAL - FORNECIMENTO E INSTALAÇÃO. AF_04/2022</t>
  </si>
  <si>
    <t>92309</t>
  </si>
  <si>
    <t>TUBO EM COBRE RÍGIDO, DN 22 MM, CLASSE E, COM ISOLAMENTO, INSTALADO EM RAMAL DE DISTRIBUIÇÃO DE HIDRÁULICA PREDIAL - FORNECIMENTO E INSTALAÇÃO. AF_04/2022</t>
  </si>
  <si>
    <t>92310</t>
  </si>
  <si>
    <t>TUBO EM COBRE RÍGIDO, DN 28 MM, CLASSE E, COM ISOLAMENTO, INSTALADO EM RAMAL DE DISTRIBUIÇÃO DE HIDRÁULICA PREDIAL - FORNECIMENTO E INSTALAÇÃO. AF_04/2022</t>
  </si>
  <si>
    <t>92320</t>
  </si>
  <si>
    <t>TUBO EM COBRE RÍGIDO, DN 15 MM, CLASSE E, SEM ISOLAMENTO, INSTALADO EM RAMAL E SUB-RAMAL DE HIDRÁULICA PREDIAL - FORNECIMENTO E INSTALAÇÃO. AF_04/2022</t>
  </si>
  <si>
    <t>92321</t>
  </si>
  <si>
    <t>TUBO EM COBRE RÍGIDO, DN 22 MM, CLASSE E, SEM ISOLAMENTO, INSTALADO EM RAMAL E SUB-RAMAL DE HIDRÁULICA PREDIAL - FORNECIMENTO E INSTALAÇÃO. AF_04/2022</t>
  </si>
  <si>
    <t>92322</t>
  </si>
  <si>
    <t>TUBO EM COBRE RÍGIDO, DN 28 MM, CLASSE E, SEM ISOLAMENTO, INSTALADO EM RAMAL E SUB-RAMAL DE HIDRÁULICA PREDIAL - FORNECIMENTO E INSTALAÇÃO. AF_04/2022</t>
  </si>
  <si>
    <t>92323</t>
  </si>
  <si>
    <t>TUBO EM COBRE RÍGIDO, DN 15 MM, CLASSE E, COM ISOLAMENTO, INSTALADO EM RAMAL E SUB-RAMAL DE HIDRÁULICA PREDIAL - FORNECIMENTO E INSTALAÇÃO. AF_04/2022</t>
  </si>
  <si>
    <t>92324</t>
  </si>
  <si>
    <t>TUBO EM COBRE RÍGIDO, DN 22 MM, CLASSE E, COM ISOLAMENTO, INSTALADO EM RAMAL E SUB-RAMAL DE HIDRÁULICA PREDIAL - FORNECIMENTO E INSTALAÇÃO. AF_04/2022</t>
  </si>
  <si>
    <t>92325</t>
  </si>
  <si>
    <t>TUBO EM COBRE RÍGIDO, DN 28 MM, CLASSE E, COM ISOLAMENTO, INSTALADO EM RAMAL E SUB-RAMAL DE HIDRÁULICA PREDIAL - FORNECIMENTO E INSTALAÇÃO. AF_04/2022</t>
  </si>
  <si>
    <t>92335</t>
  </si>
  <si>
    <t>TUBO DE AÇO GALVANIZADO COM COSTURA, CLASSE MÉDIA, CONEXÃO RANHURADA, DN 50 (2"), INSTALADO EM PRUMADAS - FORNECIMENTO E INSTALAÇÃO. AF_10/2020</t>
  </si>
  <si>
    <t>92336</t>
  </si>
  <si>
    <t>TUBO DE AÇO GALVANIZADO COM COSTURA, CLASSE MÉDIA, CONEXÃO RANHURADA, DN 65 (2 1/2"), INSTALADO EM PRUMADAS - FORNECIMENTO E INSTALAÇÃO. AF_10/2020</t>
  </si>
  <si>
    <t>92337</t>
  </si>
  <si>
    <t>TUBO DE AÇO GALVANIZADO COM COSTURA, CLASSE MÉDIA, CONEXÃO RANHURADA, DN 80 (3"), INSTALADO EM PRUMADAS - FORNECIMENTO E INSTALAÇÃO. AF_10/2020</t>
  </si>
  <si>
    <t>92338</t>
  </si>
  <si>
    <t>TUBO DE AÇO PRETO SEM COSTURA, CONEXÃO SOLDADA, DN 50 (2"), INSTALADO EM PRUMADAS - FORNECIMENTO E INSTALAÇÃO. AF_10/2020</t>
  </si>
  <si>
    <t>92339</t>
  </si>
  <si>
    <t>TUBO DE AÇO PRETO SEM COSTURA, CONEXÃO SOLDADA, DN 65 (2 1/2"), INSTALADO EM PRUMADAS - FORNECIMENTO E INSTALAÇÃO. AF_10/2020</t>
  </si>
  <si>
    <t>92341</t>
  </si>
  <si>
    <t>TUBO DE AÇO GALVANIZADO COM COSTURA, CLASSE MÉDIA, DN 50 (2"), CONEXÃO ROSQUEADA, INSTALADO EM PRUMADAS - FORNECIMENTO E INSTALAÇÃO. AF_10/2020</t>
  </si>
  <si>
    <t>92342</t>
  </si>
  <si>
    <t>TUBO DE AÇO GALVANIZADO COM COSTURA, CLASSE MÉDIA, DN 65 (2 1/2"), CONEXÃO ROSQUEADA, INSTALADO EM PRUMADAS - FORNECIMENTO E INSTALAÇÃO. AF_10/2020</t>
  </si>
  <si>
    <t>92343</t>
  </si>
  <si>
    <t>TUBO DE AÇO GALVANIZADO COM COSTURA, CLASSE MÉDIA, DN 80 (3"), CONEXÃO ROSQUEADA, INSTALADO EM PRUMADAS - FORNECIMENTO E INSTALAÇÃO. AF_10/2020</t>
  </si>
  <si>
    <t>92359</t>
  </si>
  <si>
    <t>TUBO DE AÇO PRETO SEM COSTURA, CONEXÃO SOLDADA, DN 25 (1"), INSTALADO EM REDE DE ALIMENTAÇÃO PARA HIDRANTE - FORNECIMENTO E INSTALAÇÃO. AF_10/2020</t>
  </si>
  <si>
    <t>92360</t>
  </si>
  <si>
    <t>TUBO DE AÇO PRETO SEM COSTURA, CONEXÃO SOLDADA, DN 32 (1 1/4"), INSTALADO EM REDE DE ALIMENTAÇÃO PARA HIDRANTE - FORNECIMENTO E INSTALAÇÃO. AF_10/2020</t>
  </si>
  <si>
    <t>92361</t>
  </si>
  <si>
    <t>TUBO DE AÇO PRETO SEM COSTURA, CONEXÃO SOLDADA, DN 50 (2"), INSTALADO EM REDE DE ALIMENTAÇÃO PARA HIDRANTE - FORNECIMENTO E INSTALAÇÃO. AF_10/2020</t>
  </si>
  <si>
    <t>92362</t>
  </si>
  <si>
    <t>TUBO DE AÇO PRETO SEM COSTURA, CONEXÃO SOLDADA, DN 65 (2 1/2"), INSTALADO EM REDE DE ALIMENTAÇÃO PARA HIDRANTE - FORNECIMENTO E INSTALAÇÃO. AF_10/2020</t>
  </si>
  <si>
    <t>92364</t>
  </si>
  <si>
    <t>TUBO DE AÇO GALVANIZADO COM COSTURA, CLASSE MÉDIA, DN 32 (1 1/4"), CONEXÃO ROSQUEADA, INSTALADO EM REDE DE ALIMENTAÇÃO PARA HIDRANTE - FORNECIMENTO E INSTALAÇÃO. AF_10/2020</t>
  </si>
  <si>
    <t>92365</t>
  </si>
  <si>
    <t>TUBO DE AÇO GALVANIZADO COM COSTURA, CLASSE MÉDIA, DN 40 (1 1/2"), CONEXÃO ROSQUEADA, INSTALADO EM REDE DE ALIMENTAÇÃO PARA HIDRANTE - FORNECIMENTO E INSTALAÇÃO. AF_10/2020</t>
  </si>
  <si>
    <t>92366</t>
  </si>
  <si>
    <t>TUBO DE AÇO GALVANIZADO COM COSTURA, CLASSE MÉDIA, DN 50 (2"), CONEXÃO ROSQUEADA, INSTALADO EM REDE DE ALIMENTAÇÃO PARA HIDRANTE - FORNECIMENTO E INSTALAÇÃO. AF_10/2020</t>
  </si>
  <si>
    <t>92367</t>
  </si>
  <si>
    <t>TUBO DE AÇO GALVANIZADO COM COSTURA, CLASSE MÉDIA, DN 65 (2 1/2"), CONEXÃO ROSQUEADA, INSTALADO EM REDE DE ALIMENTAÇÃO PARA HIDRANTE - FORNECIMENTO E INSTALAÇÃO. AF_10/2020</t>
  </si>
  <si>
    <t>92368</t>
  </si>
  <si>
    <t>TUBO DE AÇO GALVANIZADO COM COSTURA, CLASSE MÉDIA, DN 80 (3"), CONEXÃO ROSQUEADA, INSTALADO EM REDE DE ALIMENTAÇÃO PARA HIDRANTE - FORNECIMENTO E INSTALAÇÃO. AF_10/2020</t>
  </si>
  <si>
    <t>92645</t>
  </si>
  <si>
    <t>TUBO DE AÇO PRETO SEM COSTURA, CONEXÃO SOLDADA, DN 25 (1"), INSTALADO EM REDE DE ALIMENTAÇÃO PARA SPRINKLER - FORNECIMENTO E INSTALAÇÃO. AF_10/2020</t>
  </si>
  <si>
    <t>92646</t>
  </si>
  <si>
    <t>TUBO DE AÇO PRETO SEM COSTURA, CONEXÃO SOLDADA, DN 32 (1 1/4"), INSTALADO EM REDE DE ALIMENTAÇÃO PARA SPRINKLER - FORNECIMENTO E INSTALAÇÃO. AF_10/2020</t>
  </si>
  <si>
    <t>92648</t>
  </si>
  <si>
    <t>TUBO DE AÇO PRETO SEM COSTURA, CONEXÃO SOLDADA, DN 40 (1 1/2"), INSTALADO EM REDE DE ALIMENTAÇÃO PARA SPRINKLER - FORNECIMENTO E INSTALAÇÃO. AF_10/2020</t>
  </si>
  <si>
    <t>92649</t>
  </si>
  <si>
    <t>TUBO DE AÇO PRETO SEM COSTURA, CONEXÃO SOLDADA, DN 50 (2"), INSTALADO EM REDE DE ALIMENTAÇÃO PARA SPRINKLER - FORNECIMENTO E INSTALAÇÃO. AF_10/2020</t>
  </si>
  <si>
    <t>92650</t>
  </si>
  <si>
    <t>TUBO DE AÇO PRETO SEM COSTURA, CONEXÃO SOLDADA, DN 65 (2 1/2"), INSTALADO EM REDE DE ALIMENTAÇÃO PARA SPRINKLER - FORNECIMENTO E INSTALAÇÃO. AF_10/2020</t>
  </si>
  <si>
    <t>92652</t>
  </si>
  <si>
    <t>TUBO DE AÇO GALVANIZADO COM COSTURA, CLASSE MÉDIA, CONEXÃO ROSQUEADA, DN 32 (1 1/4"), INSTALADO EM REDE DE ALIMENTAÇÃO PARA SPRINKLER - FORNECIMENTO E INSTALAÇÃO. AF_10/2020</t>
  </si>
  <si>
    <t>92653</t>
  </si>
  <si>
    <t>TUBO DE AÇO GALVANIZADO COM COSTURA, CLASSE MÉDIA, CONEXÃO ROSQUEADA, DN 40 (1 1/2"), INSTALADO EM REDE DE ALIMENTAÇÃO PARA SPRINKLER - FORNECIMENTO E INSTALAÇÃO. AF_10/2020</t>
  </si>
  <si>
    <t>92654</t>
  </si>
  <si>
    <t>TUBO DE AÇO GALVANIZADO COM COSTURA, CLASSE MÉDIA, CONEXÃO ROSQUEADA, DN 50 (2"), INSTALADO EM REDE DE ALIMENTAÇÃO PARA SPRINKLER - FORNECIMENTO E INSTALAÇÃO. AF_10/2020</t>
  </si>
  <si>
    <t>92655</t>
  </si>
  <si>
    <t>TUBO DE AÇO GALVANIZADO COM COSTURA, CLASSE MÉDIA, CONEXÃO ROSQUEADA, DN 65 (2 1/2"), INSTALADO EM REDE DE ALIMENTAÇÃO PARA SPRINKLER - FORNECIMENTO E INSTALAÇÃO. AF_10/2020</t>
  </si>
  <si>
    <t>92656</t>
  </si>
  <si>
    <t>TUBO DE AÇO GALVANIZADO COM COSTURA, CLASSE MÉDIA, CONEXÃO ROSQUEADA, DN 80 (3"), INSTALADO EM REDE DE ALIMENTAÇÃO PARA SPRINKLER - FORNECIMENTO E INSTALAÇÃO. AF_10/2020</t>
  </si>
  <si>
    <t>92687</t>
  </si>
  <si>
    <t>TUBO DE AÇO GALVANIZADO COM COSTURA, CLASSE MÉDIA, CONEXÃO ROSQUEADA, DN 15 (1/2"), INSTALADO EM RAMAIS E SUB-RAMAIS DE GÁS - FORNECIMENTO E INSTALAÇÃO. AF_10/2020</t>
  </si>
  <si>
    <t>92688</t>
  </si>
  <si>
    <t>TUBO DE AÇO GALVANIZADO COM COSTURA, CLASSE MÉDIA, CONEXÃO ROSQUEADA, DN 20 (3/4"), INSTALADO EM RAMAIS E SUB-RAMAIS DE GÁS - FORNECIMENTO E INSTALAÇÃO. AF_10/2020</t>
  </si>
  <si>
    <t>92689</t>
  </si>
  <si>
    <t>TUBO DE AÇO PRETO SEM COSTURA, CLASSE MÉDIA, CONEXÃO SOLDADA, DN 15 (1/2"), INSTALADO EM RAMAIS E SUB-RAMAIS DE GÁS - FORNECIMENTO E INSTALAÇÃO. AF_10/2020</t>
  </si>
  <si>
    <t>92690</t>
  </si>
  <si>
    <t>TUBO DE AÇO PRETO SEM COSTURA, CLASSE MÉDIA, CONEXÃO SOLDADA, DN 20 (3/4"), INSTALADO EM RAMAIS E SUB-RAMAIS DE GÁS - FORNECIMENTO E INSTALAÇÃO. AF_10/2020</t>
  </si>
  <si>
    <t>92691</t>
  </si>
  <si>
    <t>TUBO DE AÇO PRETO SEM COSTURA, CLASSE MÉDIA, CONEXÃO SOLDADA, DN 25 (1"), INSTALADO EM RAMAIS  E SUB-RAMAIS DE GÁS - FORNECIMENTO E INSTALAÇÃO. AF_10/2020</t>
  </si>
  <si>
    <t>94462</t>
  </si>
  <si>
    <t>94463</t>
  </si>
  <si>
    <t>94464</t>
  </si>
  <si>
    <t>94602</t>
  </si>
  <si>
    <t>94603</t>
  </si>
  <si>
    <t>94604</t>
  </si>
  <si>
    <t>94605</t>
  </si>
  <si>
    <t>94648</t>
  </si>
  <si>
    <t>TUBO, PVC, SOLDÁVEL, DN  25 MM, INSTALADO EM RESERVAÇÃO DE ÁGUA DE EDIFICAÇÃO QUE POSSUA RESERVATÓRIO DE FIBRA/FIBROCIMENTO   FORNECIMENTO E INSTALAÇÃO. AF_06/2016</t>
  </si>
  <si>
    <t>94649</t>
  </si>
  <si>
    <t>TUBO, PVC, SOLDÁVEL, DN 32 MM, INSTALADO EM RESERVAÇÃO DE ÁGUA DE EDIFICAÇÃO QUE POSSUA RESERVATÓRIO DE FIBRA/FIBROCIMENTO   FORNECIMENTO E INSTALAÇÃO. AF_06/2016</t>
  </si>
  <si>
    <t>94650</t>
  </si>
  <si>
    <t>TUBO, PVC, SOLDÁVEL, DN 40 MM, INSTALADO EM RESERVAÇÃO DE ÁGUA DE EDIFICAÇÃO QUE POSSUA RESERVATÓRIO DE FIBRA/FIBROCIMENTO   FORNECIMENTO E INSTALAÇÃO. AF_06/2016</t>
  </si>
  <si>
    <t>94651</t>
  </si>
  <si>
    <t>TUBO, PVC, SOLDÁVEL, DN 50 MM, INSTALADO EM RESERVAÇÃO DE ÁGUA DE EDIFICAÇÃO QUE POSSUA RESERVATÓRIO DE FIBRA/FIBROCIMENTO   FORNECIMENTO E INSTALAÇÃO. AF_06/2016</t>
  </si>
  <si>
    <t>94652</t>
  </si>
  <si>
    <t>TUBO, PVC, SOLDÁVEL, DN 60 MM, INSTALADO EM RESERVAÇÃO DE ÁGUA DE EDIFICAÇÃO QUE POSSUA RESERVATÓRIO DE FIBRA/FIBROCIMENTO   FORNECIMENTO E INSTALAÇÃO. AF_06/2016</t>
  </si>
  <si>
    <t>94653</t>
  </si>
  <si>
    <t>TUBO, PVC, SOLDÁVEL, DN 75 MM, INSTALADO EM RESERVAÇÃO DE ÁGUA DE EDIFICAÇÃO QUE POSSUA RESERVATÓRIO DE FIBRA/FIBROCIMENTO   FORNECIMENTO E INSTALAÇÃO. AF_06/2016</t>
  </si>
  <si>
    <t>94654</t>
  </si>
  <si>
    <t>TUBO, PVC, SOLDÁVEL, DN 85 MM, INSTALADO EM RESERVAÇÃO DE ÁGUA DE EDIFICAÇÃO QUE POSSUA RESERVATÓRIO DE FIBRA/FIBROCIMENTO   FORNECIMENTO E INSTALAÇÃO. AF_06/2016</t>
  </si>
  <si>
    <t>94655</t>
  </si>
  <si>
    <t>TUBO, PVC, SOLDÁVEL, DN 110 MM, INSTALADO EM RESERVAÇÃO DE ÁGUA DE EDIFICAÇÃO QUE POSSUA RESERVATÓRIO DE FIBRA/FIBROCIMENTO   FORNECIMENTO E INSTALAÇÃO. AF_06/2016</t>
  </si>
  <si>
    <t>94716</t>
  </si>
  <si>
    <t>94717</t>
  </si>
  <si>
    <t>94718</t>
  </si>
  <si>
    <t>94719</t>
  </si>
  <si>
    <t>94720</t>
  </si>
  <si>
    <t>94721</t>
  </si>
  <si>
    <t>94722</t>
  </si>
  <si>
    <t>94723</t>
  </si>
  <si>
    <t>95697</t>
  </si>
  <si>
    <t>TUBO DE AÇO PRETO SEM COSTURA, CONEXÃO SOLDADA, DN 40 (1 1/2"), INSTALADO EM REDE DE ALIMENTAÇÃO PARA HIDRANTE - FORNECIMENTO E INSTALAÇÃO. AF_10/2020</t>
  </si>
  <si>
    <t>96635</t>
  </si>
  <si>
    <t>TUBO, PPR, DN 25, CLASSE PN 20,  INSTALADO EM RAMAL OU SUB-RAMAL DE ÁGUA   FORNECIMENTO E INSTALAÇÃO. AF_08/2022</t>
  </si>
  <si>
    <t>96636</t>
  </si>
  <si>
    <t>TUBO, PPR, DN 25, CLASSE PN 25 INSTALADO EM RAMAL OU SUB-RAMAL DE ÁGUA   FORNECIMENTO E INSTALAÇÃO. AF_08/2022</t>
  </si>
  <si>
    <t>96644</t>
  </si>
  <si>
    <t>TUBO, PPR, DN 25, CLASSE PN 20,  INSTALADO EM RAMAL DE DISTRIBUIÇÃO DE ÁGUA   FORNECIMENTO E INSTALAÇÃO. AF_08/2022</t>
  </si>
  <si>
    <t>96645</t>
  </si>
  <si>
    <t>TUBO, PPR, DN 32, CLASSE PN 12,  INSTALADO EM RAMAL DE DISTRIBUIÇÃO DE ÁGUA   FORNECIMENTO E INSTALAÇÃO. AF_08/2022</t>
  </si>
  <si>
    <t>96646</t>
  </si>
  <si>
    <t>TUBO, PPR, DN 40, CLASSE PN 12,  INSTALADO EM RAMAL DE DISTRIBUIÇÃO DE ÁGUA   FORNECIMENTO E INSTALAÇÃO. AF_08/2022</t>
  </si>
  <si>
    <t>96647</t>
  </si>
  <si>
    <t>TUBO, PPR, DN 25, CLASSE PN 25,  INSTALADO EM RAMAL DE DISTRIBUIÇÃO DE ÁGUA   FORNECIMENTO E INSTALAÇÃO. AF_08/2022</t>
  </si>
  <si>
    <t>96648</t>
  </si>
  <si>
    <t>TUBO, PPR, DN 32, CLASSE PN 25,  INSTALADO EM RAMAL DE DISTRIBUIÇÃO DE ÁGUA   FORNECIMENTO E INSTALAÇÃO. AF_08/2022</t>
  </si>
  <si>
    <t>96649</t>
  </si>
  <si>
    <t>TUBO, PPR, DN 40, CLASSE PN 25,  INSTALADO EM RAMAL DE DISTRIBUIÇÃO DE ÁGUA   FORNECIMENTO E INSTALAÇÃO. AF_08/2022</t>
  </si>
  <si>
    <t>96668</t>
  </si>
  <si>
    <t>TUBO, PPR, DN 25, CLASSE PN 20,  INSTALADO EM PRUMADA DE ÁGUA   FORNECIMENTO E INSTALAÇÃO. AF_08/2022</t>
  </si>
  <si>
    <t>96669</t>
  </si>
  <si>
    <t>TUBO, PPR, DN 32, CLASSE PN 12,  INSTALADO EM PRUMADA DE ÁGUA   FORNECIMENTO E INSTALAÇÃO. AF_08/2022</t>
  </si>
  <si>
    <t>96670</t>
  </si>
  <si>
    <t>TUBO, PPR, DN 40, CLASSE PN 12,  INSTALADO EM PRUMADA DE ÁGUA   FORNECIMENTO E INSTALAÇÃO. AF_08/2022</t>
  </si>
  <si>
    <t>96671</t>
  </si>
  <si>
    <t>TUBO, PPR, DN 50, CLASSE PN 12,  INSTALADO EM PRUMADA DE ÁGUA   FORNECIMENTO E INSTALAÇÃO. AF_08/2022</t>
  </si>
  <si>
    <t>96672</t>
  </si>
  <si>
    <t>TUBO, PPR, DN 63, CLASSE PN 12,  INSTALADO EM PRUMADA DE ÁGUA   FORNECIMENTO E INSTALAÇÃO. AF_08/2022</t>
  </si>
  <si>
    <t>96673</t>
  </si>
  <si>
    <t>TUBO, PPR, DN 75, CLASSE PN 12,  INSTALADO EM PRUMADA DE ÁGUA   FORNECIMENTO E INSTALAÇÃO. AF_08/2022</t>
  </si>
  <si>
    <t>96674</t>
  </si>
  <si>
    <t>TUBO, PPR, DN 90, CLASSE PN 12,  INSTALADO EM PRUMADA DE ÁGUA   FORNECIMENTO E INSTALAÇÃO. AF_08/2022</t>
  </si>
  <si>
    <t>96675</t>
  </si>
  <si>
    <t>TUBO, PPR, DN 110, CLASSE PN 12,  INSTALADO EM PRUMADA DE ÁGUA   FORNECIMENTO E INSTALAÇÃO. AF_08/2022</t>
  </si>
  <si>
    <t>96676</t>
  </si>
  <si>
    <t>TUBO, PPR, DN 25, CLASSE PN 25,  INSTALADO EM PRUMADA DE ÁGUA   FORNECIMENTO E INSTALAÇÃO. AF_08/2022</t>
  </si>
  <si>
    <t>96677</t>
  </si>
  <si>
    <t>TUBO, PPR, DN 32, CLASSE PN 25,  INSTALADO EM PRUMADA DE ÁGUA   FORNECIMENTO E INSTALAÇÃO. AF_08/2022</t>
  </si>
  <si>
    <t>96678</t>
  </si>
  <si>
    <t>TUBO, PPR, DN 40, CLASSE PN 25,  INSTALADO EM PRUMADA DE ÁGUA   FORNECIMENTO E INSTALAÇÃO. AF_08/2022</t>
  </si>
  <si>
    <t>96679</t>
  </si>
  <si>
    <t>TUBO, PPR, DN 50, CLASSE PN 25,  INSTALADO EM PRUMADA DE ÁGUA   FORNECIMENTO E INSTALAÇÃO. AF_08/2022</t>
  </si>
  <si>
    <t>96680</t>
  </si>
  <si>
    <t>TUBO, PPR, DN 63, CLASSE PN 25,  INSTALADO EM PRUMADA DE ÁGUA   FORNECIMENTO E INSTALAÇÃO. AF_08/2022</t>
  </si>
  <si>
    <t>96681</t>
  </si>
  <si>
    <t>TUBO, PPR, DN 75, CLASSE PN 25,  INSTALADO EM PRUMADA DE ÁGUA   FORNECIMENTO E INSTALAÇÃO. AF_08/2022</t>
  </si>
  <si>
    <t>96682</t>
  </si>
  <si>
    <t>TUBO, PPR, DN 90, CLASSE PN 25,  INSTALADO EM PRUMADA DE ÁGUA   FORNECIMENTO E INSTALAÇÃO. AF_08/2022</t>
  </si>
  <si>
    <t>96683</t>
  </si>
  <si>
    <t>TUBO, PPR, DN 110, CLASSE PN 25,  INSTALADO EM PRUMADA DE ÁGUA   FORNECIMENTO E INSTALAÇÃO. AF_08/2022</t>
  </si>
  <si>
    <t>96718</t>
  </si>
  <si>
    <t>96719</t>
  </si>
  <si>
    <t>96720</t>
  </si>
  <si>
    <t>96721</t>
  </si>
  <si>
    <t>96722</t>
  </si>
  <si>
    <t>96723</t>
  </si>
  <si>
    <t>96724</t>
  </si>
  <si>
    <t>96725</t>
  </si>
  <si>
    <t>96726</t>
  </si>
  <si>
    <t>96727</t>
  </si>
  <si>
    <t>96728</t>
  </si>
  <si>
    <t>96729</t>
  </si>
  <si>
    <t>96730</t>
  </si>
  <si>
    <t>96731</t>
  </si>
  <si>
    <t>96732</t>
  </si>
  <si>
    <t>96733</t>
  </si>
  <si>
    <t>96734</t>
  </si>
  <si>
    <t>96735</t>
  </si>
  <si>
    <t>96798</t>
  </si>
  <si>
    <t>TUBO, PEX, MONOCAMADA, DN 16, INSTALADO EM RAMAL/SUB-RAMAL OU DISTRIBUIÇÃO DE ÁGUA - FORNECIMENTO E INSTALAÇÃO. AF_02/2023</t>
  </si>
  <si>
    <t>96799</t>
  </si>
  <si>
    <t>TUBO, PEX, MONOCAMADA, DN 20, INSTALADO EM RAMAL/SUB-RAMAL OU DISTRIBUIÇÃO DE ÁGUA - FORNECIMENTO E INSTALAÇÃO. AF_02/2023</t>
  </si>
  <si>
    <t>96800</t>
  </si>
  <si>
    <t>TUBO, PEX, MONOCAMADA, DN 25, INSTALADO EM RAMAL/SUB-RAMAL OU DISTRIBUIÇÃO DE ÁGUA - FORNECIMENTO E INSTALAÇÃO. AF_02/2023</t>
  </si>
  <si>
    <t>96801</t>
  </si>
  <si>
    <t>TUBO, PEX, MONOCAMADA, DN 32, INSTALADO EM RAMAL/SUB-RAMAL OU DISTRIBUIÇÃO DE ÁGUA - FORNECIMENTO E INSTALAÇÃO. AF_02/2023</t>
  </si>
  <si>
    <t>97327</t>
  </si>
  <si>
    <t>97328</t>
  </si>
  <si>
    <t>97329</t>
  </si>
  <si>
    <t>97330</t>
  </si>
  <si>
    <t>97331</t>
  </si>
  <si>
    <t>97332</t>
  </si>
  <si>
    <t>97333</t>
  </si>
  <si>
    <t>97334</t>
  </si>
  <si>
    <t>97335</t>
  </si>
  <si>
    <t>TUBO EM COBRE RÍGIDO, DN 22 MM, CLASSE A, SEM ISOLAMENTO, INSTALADO EM PRUMADA DE GÁS COMBUSTÍVEL - FORNECIMENTO E INSTALAÇÃO. AF_04/2022</t>
  </si>
  <si>
    <t>97336</t>
  </si>
  <si>
    <t>TUBO EM COBRE RÍGIDO, DN 28 MM, CLASSE A, SEM ISOLAMENTO, INSTALADO EM PRUMADA DE GÁS COMBUSTÍVEL - FORNECIMENTO E INSTALAÇÃO. AF_04/2022</t>
  </si>
  <si>
    <t>97337</t>
  </si>
  <si>
    <t>TUBO EM COBRE RÍGIDO, DN 35 MM, CLASSE A, SEM ISOLAMENTO, INSTALADO EM PRUMADA DE GÁS COMBUSTÍVEL - FORNECIMENTO E INSTALAÇÃO. AF_04/2022</t>
  </si>
  <si>
    <t>97338</t>
  </si>
  <si>
    <t>TUBO EM COBRE RÍGIDO, DN 42 MM, CLASSE A, SEM ISOLAMENTO, INSTALADO EM PRUMADA DE GÁS COMBUSTÍVEL - FORNECIMENTO E INSTALAÇÃO. AF_04/2022</t>
  </si>
  <si>
    <t>97339</t>
  </si>
  <si>
    <t>TUBO EM COBRE RÍGIDO, DN 54 MM, CLASSE A, SEM ISOLAMENTO, INSTALADO EM PRUMADA DE GÁS COMBUSTÍVEL - FORNECIMENTO E INSTALAÇÃO. AF_04/2022</t>
  </si>
  <si>
    <t>97340</t>
  </si>
  <si>
    <t>TUBO EM COBRE RÍGIDO, DN 66 MM, CLASSE A, SEM ISOLAMENTO, INSTALADO EM PRUMADA DE GÁS COMBUSTÍVEL - FORNECIMENTO E INSTALAÇÃO. AF_04/2022</t>
  </si>
  <si>
    <t>97347</t>
  </si>
  <si>
    <t>97348</t>
  </si>
  <si>
    <t>97349</t>
  </si>
  <si>
    <t>97350</t>
  </si>
  <si>
    <t>97351</t>
  </si>
  <si>
    <t>97352</t>
  </si>
  <si>
    <t>97353</t>
  </si>
  <si>
    <t>97354</t>
  </si>
  <si>
    <t>97355</t>
  </si>
  <si>
    <t>97356</t>
  </si>
  <si>
    <t>97357</t>
  </si>
  <si>
    <t>97358</t>
  </si>
  <si>
    <t>97498</t>
  </si>
  <si>
    <t>TUBO DE AÇO GALVANIZADO COM COSTURA, CLASSE MÉDIA, DN 25 (1"), CONEXÃO ROSQUEADA, INSTALADO EM REDE DE ALIMENTAÇÃO PARA HIDRANTE - FORNECIMENTO E INSTALAÇÃO. AF_10/2020</t>
  </si>
  <si>
    <t>97535</t>
  </si>
  <si>
    <t>TUBO DE AÇO GALVANIZADO COM COSTURA, CLASSE MÉDIA, CONEXÃO ROSQUEADA, DN 25 (1"), INSTALADO EM REDE DE ALIMENTAÇÃO PARA SPRINKLER - FORNECIMENTO E INSTALAÇÃO. AF_10/2020</t>
  </si>
  <si>
    <t>97536</t>
  </si>
  <si>
    <t>TUBO DE AÇO GALVANIZADO COM COSTURA, CLASSE MÉDIA, CONEXÃO ROSQUEADA, DN 25 (1"), INSTALADO EM RAMAIS  E SUB-RAMAIS DE GÁS - FORNECIMENTO E INSTALAÇÃO. AF_10/2020</t>
  </si>
  <si>
    <t>100788</t>
  </si>
  <si>
    <t>KIT CAVALETE PARA GÁS - SEM MEDIDOR OU REGULADOR - ENTRADA INDIVIDUAL PRINCIPAL, EM AÇO GALVANIZADO DN 15 E 25 MM (1/2" E 1") - FORNECIMENTO E INSTALAÇÃO. AF_01/2020</t>
  </si>
  <si>
    <t>100791</t>
  </si>
  <si>
    <t>TUBO, PEX, MULTICAMADA, DN 16, INSTALADO EM IMPLANTAÇÃO DE INSTALAÇÕES DE GÁS - FORNECIMENTO E INSTALAÇÃO. AF_01/2020</t>
  </si>
  <si>
    <t>100792</t>
  </si>
  <si>
    <t>TUBO, PEX, MULTICAMADA, DN 20, INSTALADO EM IMPLANTAÇÃO DE INSTALAÇÕES DE GÁS - FORNECIMENTO E INSTALAÇÃO. AF_01/2020</t>
  </si>
  <si>
    <t>100793</t>
  </si>
  <si>
    <t>TUBO, PEX, MULTICAMADA, DN 26, INSTALADO EM IMPLANTAÇÃO DE INSTALAÇÕES DE GÁS - FORNECIMENTO E INSTALAÇÃO. AF_01/2020</t>
  </si>
  <si>
    <t>100794</t>
  </si>
  <si>
    <t>TUBO, PEX, MULTICAMADA, DN 32, INSTALADO EM IMPLANTAÇÃO DE INSTALAÇÕES DE GÁS - FORNECIMENTO E INSTALAÇÃO. AF_01/2020</t>
  </si>
  <si>
    <t>100799</t>
  </si>
  <si>
    <t>TUBO, PEX, MULTICAMADA, COM TUBO LUVA, DN 16, INSTALADO EM IMPLANTAÇÃO DE INSTALAÇÕES DE GÁS - FORNECIMENTO E INSTALAÇÃO. AF_01/2020</t>
  </si>
  <si>
    <t>100800</t>
  </si>
  <si>
    <t>TUBO, PEX, MULTICAMADA, COM TUBO LUVA, DN 20, INSTALADO EM IMPLANTAÇÃO DE INSTALAÇÕES DE GÁS - FORNECIMENTO E INSTALAÇÃO. AF_01/2020</t>
  </si>
  <si>
    <t>100801</t>
  </si>
  <si>
    <t>TUBO, PEX, MULTICAMADA, COM TUBO LUVA, DN 26, INSTALADO EM IMPLANTAÇÃO DE INSTALAÇÕES DE GÁS - FORNECIMENTO E INSTALAÇÃO. AF_01/2020</t>
  </si>
  <si>
    <t>100802</t>
  </si>
  <si>
    <t>TUBO, PEX, MULTICAMADA, COM TUBO LUVA, DN 32, INSTALADO EM IMPLANTAÇÃO DE INSTALAÇÕES DE GÁS - FORNECIMENTO E INSTALAÇÃO. AF_01/2020</t>
  </si>
  <si>
    <t>100803</t>
  </si>
  <si>
    <t>TUBO, PEX, MULTICAMADA, DN 16, INSTALADO EM RAMAL INTERNO DE INSTALAÇÕES DE GÁS - FORNECIMENTO E INSTALAÇÃO. AF_01/2020</t>
  </si>
  <si>
    <t>100804</t>
  </si>
  <si>
    <t>TUBO, PEX, MULTICAMADA, DN 20, INSTALADO EM RAMAL INTERNO DE INSTALAÇÕES DE GÁS - FORNECIMENTO E INSTALAÇÃO. AF_01/2020</t>
  </si>
  <si>
    <t>26,50</t>
  </si>
  <si>
    <t>100805</t>
  </si>
  <si>
    <t>TUBO, PEX, MULTICAMADA, DN 26, INSTALADO EM RAMAL INTERNO DE INSTALAÇÕES DE GÁS - FORNECIMENTO E INSTALAÇÃO. AF_01/2020</t>
  </si>
  <si>
    <t>100806</t>
  </si>
  <si>
    <t>TUBO, PEX, MULTICAMADA, DN 32, INSTALADO EM RAMAL INTERNO DE INSTALAÇÕES DE GÁS - FORNECIMENTO E INSTALAÇÃO. AF_01/2020</t>
  </si>
  <si>
    <t>100807</t>
  </si>
  <si>
    <t>TUBO, PEX, MULTICAMADA, COM TUBO LUVA, DN 16, INSTALADO EM RAMAL INTERNO DE INSTALAÇÕES DE GÁS - FORNECIMENTO E INSTALAÇÃO. AF_01/2020</t>
  </si>
  <si>
    <t>100808</t>
  </si>
  <si>
    <t>TUBO, PEX, MULTICAMADA, COM TUBO LUVA, DN 20, INSTALADO EM RAMAL INTERNO DE INSTALAÇÕES DE GÁS - FORNECIMENTO E INSTALAÇÃO. AF_01/2020</t>
  </si>
  <si>
    <t>100809</t>
  </si>
  <si>
    <t>TUBO, PEX, MULTICAMADA, COM TUBO LUVA, DN 26, INSTALADO EM RAMAL INTERNO DE INSTALAÇÕES DE GÁS - FORNECIMENTO E INSTALAÇÃO. AF_01/2020</t>
  </si>
  <si>
    <t>100810</t>
  </si>
  <si>
    <t>TUBO, PEX, MULTICAMADA, COM TUBO LUVA, DN 32, INSTALADO EM RAMAL INTERNO DE INSTALAÇÕES DE GÁS - FORNECIMENTO E INSTALAÇÃO. AF_01/2020</t>
  </si>
  <si>
    <t>101918</t>
  </si>
  <si>
    <t>TUBO DE AÇO GALVANIZADO COM COSTURA, CLASSE MÉDIA, DN 100 (4"), CONEXÃO ROSQUEADA, INSTALADO EM PRUMADAS - FORNECIMENTO E INSTALAÇÃO. AF_10/2020</t>
  </si>
  <si>
    <t>101919</t>
  </si>
  <si>
    <t>UNIÃO, EM FERRO GALVANIZADO, 4", CONEXÃO ROSQUEADA, INSTALADO EM PRUMADAS - FORNECIMENTO E INSTALAÇÃO. AF_10/2020</t>
  </si>
  <si>
    <t>101920</t>
  </si>
  <si>
    <t>LUVA, EM FERRO GALVANIZADO, 4", CONEXÃO ROSQUEADA, INSTALADO EM PRUMADAS - FORNECIMENTO E INSTALAÇÃO. AF_10/2020</t>
  </si>
  <si>
    <t>101921</t>
  </si>
  <si>
    <t>LUVA DE REDUÇÃO, EM FERRO GALVANIZADO, 4" X 2 1/2", CONEXÃO ROSQUEADA, INSTALADO EM PRUMADAS - FORNECIMENTO E INSTALAÇÃO. AF_10/2020</t>
  </si>
  <si>
    <t>101922</t>
  </si>
  <si>
    <t>LUVA DE REDUÇÃO, EM FERRO GALVANIZADO, 4" X 2", CONEXÃO ROSQUEADA, INSTALADO EM PRUMADAS - FORNECIMENTO E INSTALAÇÃO. AF_10/2020</t>
  </si>
  <si>
    <t>101923</t>
  </si>
  <si>
    <t>LUVA DE REDUÇÃO, EM FERRO GALVANIZADO, 4" X 3", CONEXÃO ROSQUEADA, INSTALADO EM PRUMADAS - FORNECIMENTO E INSTALAÇÃO. AF_10/2020</t>
  </si>
  <si>
    <t>101924</t>
  </si>
  <si>
    <t>NIPLE, EM FERRO GALVANIZADO, 4", CONEXÃO ROSQUEADA, INSTALADO EM PRUMADAS - FORNECIMENTO E INSTALAÇÃO. AF_10/2020</t>
  </si>
  <si>
    <t>101925</t>
  </si>
  <si>
    <t>JOELHO 90°, EM FERRO GALVANIZADO, 4", CONEXÃO ROSQUEADA, INSTALADO EM PRUMADAS - FORNECIMENTO E INSTALAÇÃO. AF_10/2020</t>
  </si>
  <si>
    <t>101926</t>
  </si>
  <si>
    <t>TÊ, EM FERRO GALVANIZADO, 4", CONEXÃO ROSQUEADA, INSTALADO EM PRUMADAS - FORNECIMENTO E INSTALAÇÃO. AF_10/2020</t>
  </si>
  <si>
    <t>101927</t>
  </si>
  <si>
    <t>TUBO DE AÇO GALVANIZADO COM COSTURA, CLASSE MÉDIA, DN 100 (4"), CONEXÃO ROSQUEADA, INSTALADO EM REDE DE ALIMENTAÇÃO PARA HIDRANTE - FORNECIMENTO E INSTALAÇÃO. AF_10/2020</t>
  </si>
  <si>
    <t>101928</t>
  </si>
  <si>
    <t>UNIÃO, EM FERRO GALVANIZADO, 4", CONEXÃO ROSQUEADA, INSTALADO EM REDE DE ALIMENTAÇÃO PARA HIDRANTE - FORNECIMENTO E INSTALAÇÃO. AF_10/2020</t>
  </si>
  <si>
    <t>101929</t>
  </si>
  <si>
    <t>LUVA, EM FERRO GALVANIZADO, 4", CONEXÃO ROSQUEADA, INSTALADO EM REDE DE ALIMENTAÇÃO PARA HIDRANTE - FORNECIMENTO E INSTALAÇÃO. AF_10/2020</t>
  </si>
  <si>
    <t>101930</t>
  </si>
  <si>
    <t>LUVA DE REDUÇÃO, EM FERRO GALVANIZADO, 4" X 2 1/2", CONEXÃO ROSQUEADA, INSTALADO EM REDE DE ALIMENTAÇÃO PARA HIDRANTE - FORNECIMENTO E INSTALAÇÃO. AF_10/2020</t>
  </si>
  <si>
    <t>101931</t>
  </si>
  <si>
    <t>LUVA DE REDUÇÃO, EM FERRO GALVANIZADO, 4" X 2", CONEXÃO ROSQUEADA, INSTALADO EM REDE DE ALIMENTAÇÃO PARA HIDRANTE - FORNECIMENTO E INSTALAÇÃO. AF_10/2020</t>
  </si>
  <si>
    <t>101932</t>
  </si>
  <si>
    <t>LUVA DE REDUÇÃO, EM FERRO GALVANIZADO, 4" X 3", CONEXÃO ROSQUEADA, INSTALADO EM REDE DE ALIMENTAÇÃO PARA HIDRANTE - FORNECIMENTO E INSTALAÇÃO. AF_10/2020</t>
  </si>
  <si>
    <t>101933</t>
  </si>
  <si>
    <t>NIPLE, EM FERRO GALVANIZADO, 4", CONEXÃO ROSQUEADA, INSTALADO EM REDE DE ALIMENTAÇÃO PARA HIDRANTE - FORNECIMENTO E INSTALAÇÃO. AF_10/2020</t>
  </si>
  <si>
    <t>101934</t>
  </si>
  <si>
    <t>JOELHO 90°, EM FERRO GALVANIZADO, 4", CONEXÃO ROSQUEADA, INSTALADO EM REDE DE ALIMENTAÇÃO PARA HIDRANTE - FORNECIMENTO E INSTALAÇÃO. AF_10/2020</t>
  </si>
  <si>
    <t>101935</t>
  </si>
  <si>
    <t>TÊ, EM FERRO GALVANIZADO, 4", CONEXÃO ROSQUEADA, INSTALADO EM REDE DE ALIMENTAÇÃO PARA HIDRANTE - FORNECIMENTO E INSTALAÇÃO. AF_10/2020</t>
  </si>
  <si>
    <t>103802</t>
  </si>
  <si>
    <t>TUBO EM COBRE RÍGIDO, DN 15 MM, CLASSE E, SEM ISOLAMENTO, INSTALADO EM RAMAL E SUB-RAMAL DE GÁS COMBUSTÍVEL - FORNECIMENTO E INSTALAÇÃO. AF_04/2022</t>
  </si>
  <si>
    <t>103803</t>
  </si>
  <si>
    <t>TUBO EM COBRE RÍGIDO, DN 22 MM, CLASSE E, SEM ISOLAMENTO, INSTALADO EM RAMAL E SUB-RAMAL DE GÁS COMBUSTÍVEL - FORNECIMENTO E INSTALAÇÃO. AF_04/2022</t>
  </si>
  <si>
    <t>103804</t>
  </si>
  <si>
    <t>TUBO EM COBRE RÍGIDO, DN 28 MM, CLASSE E, SEM ISOLAMENTO, INSTALADO EM RAMAL E SUB-RAMAL DE GÁS COMBUSTÍVEL - FORNECIMENTO E INSTALAÇÃO. AF_04/2022</t>
  </si>
  <si>
    <t>103835</t>
  </si>
  <si>
    <t>TUBO EM COBRE RÍGIDO, DN 15 MM, CLASSE A, SEM ISOLAMENTO, INSTALADO EM RAMAL E SUB-RAMAL DE GÁS MEDICINAL - FORNECIMENTO E INSTALAÇÃO. AF_04/2022</t>
  </si>
  <si>
    <t>103836</t>
  </si>
  <si>
    <t>TUBO EM COBRE RÍGIDO, DN 22 MM, CLASSE A, SEM ISOLAMENTO, INSTALADO EM RAMAL E SUB-RAMAL DE GÁS MEDICINAL - FORNECIMENTO E INSTALAÇÃO. AF_04/2022</t>
  </si>
  <si>
    <t>103837</t>
  </si>
  <si>
    <t>TUBO EM COBRE RÍGIDO, DN 28 MM, CLASSE A, SEM ISOLAMENTO, INSTALADO EM RAMAL E SUB-RAMAL DE GÁS MEDICINAL - FORNECIMENTO E INSTALAÇÃO. AF_04/2022</t>
  </si>
  <si>
    <t>103868</t>
  </si>
  <si>
    <t>TUBO EM COBRE RÍGIDO, DN 15 MM, CLASSE E, SEM ISOLAMENTO, INSTALADO EM RAMAL E SUB-RAMAL DE AQUECIMENTO SOLAR - FORNECIMENTO E INSTALAÇÃO. AF_04/2022</t>
  </si>
  <si>
    <t>103869</t>
  </si>
  <si>
    <t>TUBO EM COBRE RÍGIDO, DN 22 MM, CLASSE E, SEM ISOLAMENTO, INSTALADO EM RAMAL E SUB-RAMAL DE AQUECIMENTO SOLAR - FORNECIMENTO E INSTALAÇÃO. AF_04/2022</t>
  </si>
  <si>
    <t>103870</t>
  </si>
  <si>
    <t>TUBO EM COBRE RÍGIDO, DN 28 MM, CLASSE E, SEM ISOLAMENTO, INSTALADO EM RAMAL E SUB-RAMAL DE AQUECIMENTO SOLAR - FORNECIMENTO E INSTALAÇÃO. AF_04/2022</t>
  </si>
  <si>
    <t>103871</t>
  </si>
  <si>
    <t>TUBO EM COBRE RÍGIDO, DN 15 MM, CLASSE E, COM ISOLAMENTO, INSTALADO EM RAMAL E SUB-RAMAL DE AQUECIMENTO SOLAR - FORNECIMENTO E INSTALAÇÃO. AF_04/2022</t>
  </si>
  <si>
    <t>103872</t>
  </si>
  <si>
    <t>TUBO EM COBRE RÍGIDO, DN 22 MM, CLASSE E, COM ISOLAMENTO, INSTALADO EM RAMAL E SUB-RAMAL DE AQUECIMENTO SOLAR - FORNECIMENTO E INSTALAÇÃO. AF_04/2022</t>
  </si>
  <si>
    <t>103873</t>
  </si>
  <si>
    <t>TUBO EM COBRE RÍGIDO, DN 28 MM, CLASSE E, COM ISOLAMENTO, INSTALADO EM RAMAL E SUB-RAMAL DE AQUECIMENTO SOLAR - FORNECIMENTO E INSTALAÇÃO. AF_04/2022</t>
  </si>
  <si>
    <t>103978</t>
  </si>
  <si>
    <t>TUBO, PVC, SOLDÁVEL, DN 40MM, INSTALADO EM RAMAL DE DISTRIBUIÇÃO DE ÁGUA - FORNECIMENTO E INSTALAÇÃO. AF_06/2022</t>
  </si>
  <si>
    <t>103979</t>
  </si>
  <si>
    <t>TUBO, PVC, SOLDÁVEL, DN 50MM, INSTALADO EM RAMAL DE DISTRIBUIÇÃO DE ÁGUA - FORNECIMENTO E INSTALAÇÃO. AF_06/2022</t>
  </si>
  <si>
    <t>104021</t>
  </si>
  <si>
    <t>TUBO, CPVC, SOLDÁVEL, DN 42MM, INSTALADO EM RAMAL DE DISTRIBUIÇÃO DE ÁGUA - FORNECIMENTO E INSTALAÇÃO. AF_06/2022</t>
  </si>
  <si>
    <t>104166</t>
  </si>
  <si>
    <t>TUBO PVC, SÉRIE R, ÁGUA PLUVIAL, DN 150 MM, FORNECIDO E INSTALADO EM RAMAL DE ENCAMINHAMENTO. AF_06/2022</t>
  </si>
  <si>
    <t>104194</t>
  </si>
  <si>
    <t>TUBO, PPR, DN 20, CLASSE PN20, INSTALADO EM RAMAL OU SUB-RAMAL DE ÁGUA - FORNECIMENTO E INSTALAÇÃO. AF_08/2022</t>
  </si>
  <si>
    <t>22,85</t>
  </si>
  <si>
    <t>104195</t>
  </si>
  <si>
    <t>TUBO, PPR, DN 20, CLASSE PN25, INSTALADO EM RAMAL OU SUB-RAMAL DE ÁGUA - FORNECIMENTO E INSTALAÇÃO. AF_08/2022</t>
  </si>
  <si>
    <t>104315</t>
  </si>
  <si>
    <t>TUBO, PVC, SOLDÁVEL, DN 20 MM, INSTALADO EM DRENO DE AR CONDICIONADO - FORNECIMENTO E INSTALAÇÃO. AF_08/2022</t>
  </si>
  <si>
    <t>104316</t>
  </si>
  <si>
    <t>TUBO, PVC, SOLDÁVEL, DN 32 MM, INSTALADO EM DRENO DE AR CONDICIONADO - FORNECIMENTO E INSTALAÇÃO. AF_08/2022</t>
  </si>
  <si>
    <t>89358</t>
  </si>
  <si>
    <t>JOELHO 90 GRAUS, PVC, SOLDÁVEL, DN 20MM, INSTALADO EM RAMAL OU SUB-RAMAL DE ÁGUA - FORNECIMENTO E INSTALAÇÃO. AF_06/2022</t>
  </si>
  <si>
    <t>89359</t>
  </si>
  <si>
    <t>JOELHO 45 GRAUS, PVC, SOLDÁVEL, DN 20MM, INSTALADO EM RAMAL OU SUB-RAMAL DE ÁGUA - FORNECIMENTO E INSTALAÇÃO. AF_06/2022</t>
  </si>
  <si>
    <t>89360</t>
  </si>
  <si>
    <t>CURVA 90 GRAUS, PVC, SOLDÁVEL, DN 20MM, INSTALADO EM RAMAL OU SUB-RAMAL DE ÁGUA - FORNECIMENTO E INSTALAÇÃO. AF_06/2022</t>
  </si>
  <si>
    <t>89361</t>
  </si>
  <si>
    <t>CURVA 45 GRAUS, PVC, SOLDÁVEL, DN 20MM, INSTALADO EM RAMAL OU SUB-RAMAL DE ÁGUA - FORNECIMENTO E INSTALAÇÃO. AF_06/2022</t>
  </si>
  <si>
    <t>89362</t>
  </si>
  <si>
    <t>JOELHO 90 GRAUS, PVC, SOLDÁVEL, DN 25MM, INSTALADO EM RAMAL OU SUB-RAMAL DE ÁGUA - FORNECIMENTO E INSTALAÇÃO. AF_06/2022</t>
  </si>
  <si>
    <t>89363</t>
  </si>
  <si>
    <t>JOELHO 45 GRAUS, PVC, SOLDÁVEL, DN 25MM, INSTALADO EM RAMAL OU SUB-RAMAL DE ÁGUA - FORNECIMENTO E INSTALAÇÃO. AF_06/2022</t>
  </si>
  <si>
    <t>89364</t>
  </si>
  <si>
    <t>CURVA 90 GRAUS, PVC, SOLDÁVEL, DN 25MM, INSTALADO EM RAMAL OU SUB-RAMAL DE ÁGUA - FORNECIMENTO E INSTALAÇÃO. AF_06/2022</t>
  </si>
  <si>
    <t>89365</t>
  </si>
  <si>
    <t>CURVA 45 GRAUS, PVC, SOLDÁVEL, DN 25MM, INSTALADO EM RAMAL OU SUB-RAMAL DE ÁGUA - FORNECIMENTO E INSTALAÇÃO. AF_06/2022</t>
  </si>
  <si>
    <t>89366</t>
  </si>
  <si>
    <t>JOELHO 90 GRAUS COM BUCHA DE LATÃO, PVC, SOLDÁVEL, DN 25MM, X 3/4  INSTALADO EM RAMAL OU SUB-RAMAL DE ÁGUA - FORNECIMENTO E INSTALAÇÃO. AF_06/2022</t>
  </si>
  <si>
    <t>89367</t>
  </si>
  <si>
    <t>JOELHO 90 GRAUS, PVC, SOLDÁVEL, DN 32MM, INSTALADO EM RAMAL OU SUB-RAMAL DE ÁGUA - FORNECIMENTO E INSTALAÇÃO. AF_06/2022</t>
  </si>
  <si>
    <t>89368</t>
  </si>
  <si>
    <t>JOELHO 45 GRAUS, PVC, SOLDÁVEL, DN 32MM, INSTALADO EM RAMAL OU SUB-RAMAL DE ÁGUA - FORNECIMENTO E INSTALAÇÃO. AF_06/2022</t>
  </si>
  <si>
    <t>89369</t>
  </si>
  <si>
    <t>CURVA 90 GRAUS, PVC, SOLDÁVEL, DN 32MM, INSTALADO EM RAMAL OU SUB-RAMAL DE ÁGUA - FORNECIMENTO E INSTALAÇÃO. AF_06/2022</t>
  </si>
  <si>
    <t>89370</t>
  </si>
  <si>
    <t>CURVA 45 GRAUS, PVC, SOLDÁVEL, DN 32MM, INSTALADO EM RAMAL OU SUB-RAMAL DE ÁGUA - FORNECIMENTO E INSTALAÇÃO. AF_06/2022</t>
  </si>
  <si>
    <t>89371</t>
  </si>
  <si>
    <t>LUVA, PVC, SOLDÁVEL, DN 20MM, INSTALADO EM RAMAL OU SUB-RAMAL DE ÁGUA - FORNECIMENTO E INSTALAÇÃO. AF_06/2022</t>
  </si>
  <si>
    <t>89372</t>
  </si>
  <si>
    <t>LUVA DE CORRER, PVC, SOLDÁVEL, DN 20MM, INSTALADO EM RAMAL OU SUB-RAMAL DE ÁGUA - FORNECIMENTO E INSTALAÇÃO. AF_06/2022</t>
  </si>
  <si>
    <t>89373</t>
  </si>
  <si>
    <t>LUVA DE REDUÇÃO, PVC, SOLDÁVEL, DN 25MM X 20MM, INSTALADO EM RAMAL OU SUB-RAMAL DE ÁGUA - FORNECIMENTO E INSTALAÇÃO. AF_06/2022</t>
  </si>
  <si>
    <t>89374</t>
  </si>
  <si>
    <t>LUVA COM BUCHA DE LATÃO, PVC, SOLDÁVEL, DN 20MM X 1/2", INSTALADO EM RAMAL OU SUB-RAMAL DE ÁGUA - FORNECIMENTO E INSTALAÇÃO. AF_06/2022</t>
  </si>
  <si>
    <t>89375</t>
  </si>
  <si>
    <t>UNIÃO, PVC, SOLDÁVEL, DN 20MM, INSTALADO EM RAMAL OU SUB-RAMAL DE ÁGUA - FORNECIMENTO E INSTALAÇÃO. AF_06/2022</t>
  </si>
  <si>
    <t>12,23</t>
  </si>
  <si>
    <t>89376</t>
  </si>
  <si>
    <t>ADAPTADOR CURTO COM BOLSA E ROSCA PARA REGISTRO, PVC, SOLDÁVEL, DN 20MM X 1/2 , INSTALADO EM RAMAL OU SUB-RAMAL DE ÁGUA - FORNECIMENTO E INSTALAÇÃO. AF_06/2022</t>
  </si>
  <si>
    <t>89377</t>
  </si>
  <si>
    <t>CURVA DE TRANSPOSIÇÃO, PVC, SOLDÁVEL, DN 20MM, INSTALADO EM RAMAL OU SUB-RAMAL DE ÁGUA - FORNECIMENTO E INSTALAÇÃO. AF_06/2022</t>
  </si>
  <si>
    <t>89378</t>
  </si>
  <si>
    <t>LUVA, PVC, SOLDÁVEL, DN 25MM, INSTALADO EM RAMAL OU SUB-RAMAL DE ÁGUA - FORNECIMENTO E INSTALAÇÃO. AF_06/2022</t>
  </si>
  <si>
    <t>89379</t>
  </si>
  <si>
    <t>LUVA DE CORRER, PVC, SOLDÁVEL, DN 25MM, INSTALADO EM RAMAL OU SUB-RAMAL DE ÁGUA - FORNECIMENTO E INSTALAÇÃO. AF_12/2014</t>
  </si>
  <si>
    <t>89380</t>
  </si>
  <si>
    <t>LUVA DE REDUÇÃO, PVC, SOLDÁVEL, DN 32MM X 25MM, INSTALADO EM RAMAL OU SUB-RAMAL DE ÁGUA - FORNECIMENTO E INSTALAÇÃO. AF_06/2022</t>
  </si>
  <si>
    <t>89381</t>
  </si>
  <si>
    <t>LUVA COM BUCHA DE LATÃO, PVC, SOLDÁVEL, DN 25MM X 3/4 , INSTALADO EM RAMAL OU SUB-RAMAL DE ÁGUA - FORNECIMENTO E INSTALAÇÃO. AF_06/2022</t>
  </si>
  <si>
    <t>89382</t>
  </si>
  <si>
    <t>UNIÃO, PVC, SOLDÁVEL, DN 25MM, INSTALADO EM RAMAL OU SUB-RAMAL DE ÁGUA - FORNECIMENTO E INSTALAÇÃO. AF_06/2022</t>
  </si>
  <si>
    <t>89383</t>
  </si>
  <si>
    <t>ADAPTADOR CURTO COM BOLSA E ROSCA PARA REGISTRO, PVC, SOLDÁVEL, DN 25MM X 3/4 , INSTALADO EM RAMAL OU SUB-RAMAL DE ÁGUA - FORNECIMENTO E INSTALAÇÃO. AF_06/2022</t>
  </si>
  <si>
    <t>89384</t>
  </si>
  <si>
    <t>CURVA DE TRANSPOSIÇÃO, PVC, SOLDÁVEL, DN 25MM, INSTALADO EM RAMAL OU SUB-RAMAL DE ÁGUA   FORNECIMENTO E INSTALAÇÃO. AF_06/2022</t>
  </si>
  <si>
    <t>89385</t>
  </si>
  <si>
    <t>LUVA SOLDÁVEL E COM ROSCA, PVC, SOLDÁVEL, DN 25MM X 3/4 , INSTALADO EM RAMAL OU SUB-RAMAL DE ÁGUA - FORNECIMENTO E INSTALAÇÃO. AF_06/2022</t>
  </si>
  <si>
    <t>89386</t>
  </si>
  <si>
    <t>LUVA, PVC, SOLDÁVEL, DN 32MM, INSTALADO EM RAMAL OU SUB-RAMAL DE ÁGUA - FORNECIMENTO E INSTALAÇÃO. AF_06/2022</t>
  </si>
  <si>
    <t>89387</t>
  </si>
  <si>
    <t>LUVA DE CORRER, PVC, SOLDÁVEL, DN 32MM, INSTALADO EM RAMAL OU SUB-RAMAL DE ÁGUA   FORNECIMENTO E INSTALAÇÃO. AF_06/2022</t>
  </si>
  <si>
    <t>89389</t>
  </si>
  <si>
    <t>LUVA SOLDÁVEL E COM ROSCA, PVC, SOLDÁVEL, DN 32MM X 1 , INSTALADO EM RAMAL OU SUB-RAMAL DE ÁGUA - FORNECIMENTO E INSTALAÇÃO. AF_06/2022</t>
  </si>
  <si>
    <t>89390</t>
  </si>
  <si>
    <t>UNIÃO, PVC, SOLDÁVEL, DN 32MM, INSTALADO EM RAMAL OU SUB-RAMAL DE ÁGUA - FORNECIMENTO E INSTALAÇÃO. AF_06/2022</t>
  </si>
  <si>
    <t>21,04</t>
  </si>
  <si>
    <t>89391</t>
  </si>
  <si>
    <t>ADAPTADOR CURTO COM BOLSA E ROSCA PARA REGISTRO, PVC, SOLDÁVEL, DN 32MM X 1 , INSTALADO EM RAMAL OU SUB-RAMAL DE ÁGUA - FORNECIMENTO E INSTALAÇÃO. AF_06/2022</t>
  </si>
  <si>
    <t>89392</t>
  </si>
  <si>
    <t>CURVA DE TRANSPOSIÇÃO, PVC, SOLDÁVEL, DN 32MM, INSTALADO EM RAMAL OU SUB-RAMAL DE ÁGUA   FORNECIMENTO E INSTALAÇÃO. AF_06/2022</t>
  </si>
  <si>
    <t>89393</t>
  </si>
  <si>
    <t>TE, PVC, SOLDÁVEL, DN 20MM, INSTALADO EM RAMAL OU SUB-RAMAL DE ÁGUA - FORNECIMENTO E INSTALAÇÃO. AF_06/2022</t>
  </si>
  <si>
    <t>89394</t>
  </si>
  <si>
    <t>TÊ COM BUCHA DE LATÃO NA BOLSA CENTRAL, PVC, SOLDÁVEL, DN 20MM X 1/2 , INSTALADO EM RAMAL OU SUB-RAMAL DE ÁGUA - FORNECIMENTO E INSTALAÇÃO. AF_06/2022</t>
  </si>
  <si>
    <t>89395</t>
  </si>
  <si>
    <t>TE, PVC, SOLDÁVEL, DN 25MM, INSTALADO EM RAMAL OU SUB-RAMAL DE ÁGUA - FORNECIMENTO E INSTALAÇÃO. AF_06/2022</t>
  </si>
  <si>
    <t>89396</t>
  </si>
  <si>
    <t>TÊ COM BUCHA DE LATÃO NA BOLSA CENTRAL, PVC, SOLDÁVEL, DN 25MM X 1/2 , INSTALADO EM RAMAL OU SUB-RAMAL DE ÁGUA - FORNECIMENTO E INSTALAÇÃO. AF_06/2022</t>
  </si>
  <si>
    <t>89397</t>
  </si>
  <si>
    <t>TÊ DE REDUÇÃO, PVC, SOLDÁVEL, DN 25MM X 20MM, INSTALADO EM RAMAL OU SUB-RAMAL DE ÁGUA - FORNECIMENTO E INSTALAÇÃO. AF_06/2022</t>
  </si>
  <si>
    <t>89398</t>
  </si>
  <si>
    <t>TE, PVC, SOLDÁVEL, DN 32MM, INSTALADO EM RAMAL OU SUB-RAMAL DE ÁGUA - FORNECIMENTO E INSTALAÇÃO. AF_06/2022</t>
  </si>
  <si>
    <t>89399</t>
  </si>
  <si>
    <t>TÊ COM BUCHA DE LATÃO NA BOLSA CENTRAL, PVC, SOLDÁVEL, DN 32MM X 3/4 , INSTALADO EM RAMAL OU SUB-RAMAL DE ÁGUA - FORNECIMENTO E INSTALAÇÃO. AF_06/2022</t>
  </si>
  <si>
    <t>89400</t>
  </si>
  <si>
    <t>TÊ DE REDUÇÃO, PVC, SOLDÁVEL, DN 32MM X 25MM, INSTALADO EM RAMAL OU SUB-RAMAL DE ÁGUA - FORNECIMENTO E INSTALAÇÃO. AF_06/2022</t>
  </si>
  <si>
    <t>89404</t>
  </si>
  <si>
    <t>JOELHO 90 GRAUS, PVC, SOLDÁVEL, DN 20MM, INSTALADO EM RAMAL DE DISTRIBUIÇÃO DE ÁGUA - FORNECIMENTO E INSTALAÇÃO. AF_06/2022</t>
  </si>
  <si>
    <t>89405</t>
  </si>
  <si>
    <t>JOELHO 45 GRAUS, PVC, SOLDÁVEL, DN 20MM, INSTALADO EM RAMAL DE DISTRIBUIÇÃO DE ÁGUA - FORNECIMENTO E INSTALAÇÃO. AF_06/2022</t>
  </si>
  <si>
    <t>89406</t>
  </si>
  <si>
    <t>CURVA 90 GRAUS, PVC, SOLDÁVEL, DN 20MM, INSTALADO EM RAMAL DE DISTRIBUIÇÃO DE ÁGUA - FORNECIMENTO E INSTALAÇÃO. AF_06/2022</t>
  </si>
  <si>
    <t>89407</t>
  </si>
  <si>
    <t>CURVA 45 GRAUS, PVC, SOLDÁVEL, DN 20MM, INSTALADO EM RAMAL DE DISTRIBUIÇÃO DE ÁGUA - FORNECIMENTO E INSTALAÇÃO. AF_06/2022</t>
  </si>
  <si>
    <t>89408</t>
  </si>
  <si>
    <t>JOELHO 90 GRAUS, PVC, SOLDÁVEL, DN 25MM, INSTALADO EM RAMAL DE DISTRIBUIÇÃO DE ÁGUA - FORNECIMENTO E INSTALAÇÃO. AF_06/2022</t>
  </si>
  <si>
    <t>89409</t>
  </si>
  <si>
    <t>JOELHO 45 GRAUS, PVC, SOLDÁVEL, DN 25MM, INSTALADO EM RAMAL DE DISTRIBUIÇÃO DE ÁGUA - FORNECIMENTO E INSTALAÇÃO. AF_06/2022</t>
  </si>
  <si>
    <t>89410</t>
  </si>
  <si>
    <t>CURVA 90 GRAUS, PVC, SOLDÁVEL, DN 25MM, INSTALADO EM RAMAL DE DISTRIBUIÇÃO DE ÁGUA - FORNECIMENTO E INSTALAÇÃO. AF_06/2022</t>
  </si>
  <si>
    <t>89411</t>
  </si>
  <si>
    <t>CURVA 45 GRAUS, PVC, SOLDÁVEL, DN 25MM, INSTALADO EM RAMAL DE DISTRIBUIÇÃO DE ÁGUA - FORNECIMENTO E INSTALAÇÃO. AF_06/2022</t>
  </si>
  <si>
    <t>89412</t>
  </si>
  <si>
    <t>JOELHO 90 GRAUS, PVC, SOLDÁVEL, DN 25MM, X 3/4  INSTALADO EM RAMAL DE DISTRIBUIÇÃO DE ÁGUA - FORNECIMENTO E INSTALAÇÃO. AF_06/2022</t>
  </si>
  <si>
    <t>89413</t>
  </si>
  <si>
    <t>JOELHO 90 GRAUS, PVC, SOLDÁVEL, DN 32MM, INSTALADO EM RAMAL DE DISTRIBUIÇÃO DE ÁGUA - FORNECIMENTO E INSTALAÇÃO. AF_06/2022</t>
  </si>
  <si>
    <t>89414</t>
  </si>
  <si>
    <t>JOELHO 45 GRAUS, PVC, SOLDÁVEL, DN 32MM, INSTALADO EM RAMAL DE DISTRIBUIÇÃO DE ÁGUA - FORNECIMENTO E INSTALAÇÃO. AF_06/2022</t>
  </si>
  <si>
    <t>89415</t>
  </si>
  <si>
    <t>CURVA 90 GRAUS, PVC, SOLDÁVEL, DN 32MM, INSTALADO EM RAMAL DE DISTRIBUIÇÃO DE ÁGUA - FORNECIMENTO E INSTALAÇÃO. AF_06/2022</t>
  </si>
  <si>
    <t>89416</t>
  </si>
  <si>
    <t>CURVA 45 GRAUS, PVC, SOLDÁVEL, DN 32MM, INSTALADO EM RAMAL DE DISTRIBUIÇÃO DE ÁGUA - FORNECIMENTO E INSTALAÇÃO. AF_06/2022</t>
  </si>
  <si>
    <t>89417</t>
  </si>
  <si>
    <t>LUVA, PVC, SOLDÁVEL, DN 20MM, INSTALADO EM RAMAL DE DISTRIBUIÇÃO DE ÁGUA - FORNECIMENTO E INSTALAÇÃO. AF_06/2022</t>
  </si>
  <si>
    <t>89418</t>
  </si>
  <si>
    <t>LUVA DE CORRER, PVC, SOLDÁVEL, DN 20MM, INSTALADO EM RAMAL DE DISTRIBUIÇÃO DE ÁGUA - FORNECIMENTO E INSTALAÇÃO. AF_06/2022</t>
  </si>
  <si>
    <t>89419</t>
  </si>
  <si>
    <t>LUVA DE REDUÇÃO, PVC, SOLDÁVEL, DN 25MM X 20MM, INSTALADO EM RAMAL DE DISTRIBUIÇÃO DE ÁGUA - FORNECIMENTO E INSTALAÇÃO. AF_06/2022</t>
  </si>
  <si>
    <t>7,56</t>
  </si>
  <si>
    <t>89421</t>
  </si>
  <si>
    <t>UNIÃO, PVC, SOLDÁVEL, DN 20MM, INSTALADO EM RAMAL DE DISTRIBUIÇÃO DE ÁGUA - FORNECIMENTO E INSTALAÇÃO. AF_06/2022</t>
  </si>
  <si>
    <t>89423</t>
  </si>
  <si>
    <t>CURVA DE TRANSPOSIÇÃO, PVC, SOLDÁVEL, DN 20MM, INSTALADO EM RAMAL DE DISTRIBUIÇÃO DE ÁGUA   FORNECIMENTO E INSTALAÇÃO. AF_06/2022</t>
  </si>
  <si>
    <t>89424</t>
  </si>
  <si>
    <t>LUVA, PVC, SOLDÁVEL, DN 25MM, INSTALADO EM RAMAL DE DISTRIBUIÇÃO DE ÁGUA - FORNECIMENTO E INSTALAÇÃO. AF_06/2022</t>
  </si>
  <si>
    <t>89425</t>
  </si>
  <si>
    <t>LUVA DE CORRER, PVC, SOLDÁVEL, DN 25MM, INSTALADO EM RAMAL DE DISTRIBUIÇÃO DE ÁGUA - FORNECIMENTO E INSTALAÇÃO. AF_06/2022</t>
  </si>
  <si>
    <t>89426</t>
  </si>
  <si>
    <t>LUVA DE REDUÇÃO, PVC, SOLDÁVEL, DN 32MM X 25MM, INSTALADO EM RAMAL DE DISTRIBUIÇÃO DE ÁGUA - FORNECIMENTO E INSTALAÇÃO. AF_06/2022</t>
  </si>
  <si>
    <t>89427</t>
  </si>
  <si>
    <t>LUVA COM BUCHA DE LATÃO, PVC, SOLDÁVEL, DN 25MM X 3/4 , INSTALADO EM RAMAL DE DISTRIBUIÇÃO DE ÁGUA - FORNECIMENTO E INSTALAÇÃO. AF_06/2022</t>
  </si>
  <si>
    <t>89428</t>
  </si>
  <si>
    <t>UNIÃO, PVC, SOLDÁVEL, DN 25MM, INSTALADO EM RAMAL DE DISTRIBUIÇÃO DE ÁGUA - FORNECIMENTO E INSTALAÇÃO. AF_06/2022</t>
  </si>
  <si>
    <t>89429</t>
  </si>
  <si>
    <t>ADAPTADOR CURTO COM BOLSA E ROSCA PARA REGISTRO, PVC, SOLDÁVEL, DN 25MM X 3/4 , INSTALADO EM RAMAL DE DISTRIBUIÇÃO DE ÁGUA - FORNECIMENTO E INSTALAÇÃO. AF_06/2022</t>
  </si>
  <si>
    <t>89430</t>
  </si>
  <si>
    <t>CURVA DE TRANSPOSIÇÃO, PVC, SOLDÁVEL, DN 25MM, INSTALADO EM RAMAL DE DISTRIBUIÇÃO DE ÁGUA   FORNECIMENTO E INSTALAÇÃO. AF_06/2022</t>
  </si>
  <si>
    <t>89431</t>
  </si>
  <si>
    <t>LUVA, PVC, SOLDÁVEL, DN 32MM, INSTALADO EM RAMAL DE DISTRIBUIÇÃO DE ÁGUA - FORNECIMENTO E INSTALAÇÃO. AF_06/2022</t>
  </si>
  <si>
    <t>89432</t>
  </si>
  <si>
    <t>LUVA DE CORRER, PVC, SOLDÁVEL, DN 32MM, INSTALADO EM RAMAL DE DISTRIBUIÇÃO DE ÁGUA   FORNECIMENTO E INSTALAÇÃO. AF_06/2022</t>
  </si>
  <si>
    <t>89433</t>
  </si>
  <si>
    <t>LUVA DE REDUÇÃO, PVC, SOLDÁVEL, DN 40MM X 32MM, INSTALADO EM RAMAL DE DISTRIBUIÇÃO DE ÁGUA - FORNECIMENTO E INSTALAÇÃO. AF_06/2022</t>
  </si>
  <si>
    <t>89434</t>
  </si>
  <si>
    <t>LUVA SOLDÁVEL E COM ROSCA, PVC, SOLDÁVEL, DN 32MM X 1 , INSTALADO EM RAMAL DE DISTRIBUIÇÃO DE ÁGUA - FORNECIMENTO E INSTALAÇÃO. AF_06/2022</t>
  </si>
  <si>
    <t>89435</t>
  </si>
  <si>
    <t>UNIÃO, PVC, SOLDÁVEL, DN 32MM, INSTALADO EM RAMAL DE DISTRIBUIÇÃO DE ÁGUA - FORNECIMENTO E INSTALAÇÃO. AF_06/2022</t>
  </si>
  <si>
    <t>89436</t>
  </si>
  <si>
    <t>ADAPTADOR CURTO COM BOLSA E ROSCA PARA REGISTRO, PVC, SOLDÁVEL, DN 32MM X 1 , INSTALADO EM RAMAL DE DISTRIBUIÇÃO DE ÁGUA - FORNECIMENTO E INSTALAÇÃO. AF_06/2022</t>
  </si>
  <si>
    <t>8,47</t>
  </si>
  <si>
    <t>89437</t>
  </si>
  <si>
    <t>CURVA DE TRANSPOSIÇÃO, PVC, SOLDÁVEL, DN 32MM, INSTALADO EM RAMAL DE DISTRIBUIÇÃO DE ÁGUA   FORNECIMENTO E INSTALAÇÃO. AF_06/2022</t>
  </si>
  <si>
    <t>89438</t>
  </si>
  <si>
    <t>TE, PVC, SOLDÁVEL, DN 20MM, INSTALADO EM RAMAL DE DISTRIBUIÇÃO DE ÁGUA - FORNECIMENTO E INSTALAÇÃO. AF_06/2022</t>
  </si>
  <si>
    <t>89439</t>
  </si>
  <si>
    <t>TÊ SOLDÁVEL E COM ROSCA NA BOLSA CENTRAL, PVC, SOLDÁVEL, DN 20MM X 1/2 , INSTALADO EM RAMAL DE DISTRIBUIÇÃO DE ÁGUA - FORNECIMENTO E INSTALAÇÃO. AF_06/2022</t>
  </si>
  <si>
    <t>89440</t>
  </si>
  <si>
    <t>TE, PVC, SOLDÁVEL, DN 25MM, INSTALADO EM RAMAL DE DISTRIBUIÇÃO DE ÁGUA - FORNECIMENTO E INSTALAÇÃO. AF_06/2022</t>
  </si>
  <si>
    <t>89442</t>
  </si>
  <si>
    <t>TÊ DE REDUÇÃO, PVC, SOLDÁVEL, DN 25MM X 20MM, INSTALADO EM RAMAL DE DISTRIBUIÇÃO DE ÁGUA - FORNECIMENTO E INSTALAÇÃO. AF_06/2022</t>
  </si>
  <si>
    <t>89443</t>
  </si>
  <si>
    <t>TE, PVC, SOLDÁVEL, DN 32MM, INSTALADO EM RAMAL DE DISTRIBUIÇÃO DE ÁGUA - FORNECIMENTO E INSTALAÇÃO. AF_06/2022</t>
  </si>
  <si>
    <t>89444</t>
  </si>
  <si>
    <t>TÊ COM BUCHA DE LATÃO NA BOLSA CENTRAL, PVC, SOLDÁVEL, DN 32MM X 3/4 , INSTALADO EM RAMAL DE DISTRIBUIÇÃO DE ÁGUA - FORNECIMENTO E INSTALAÇÃO. AF_06/2022</t>
  </si>
  <si>
    <t>89445</t>
  </si>
  <si>
    <t>TÊ DE REDUÇÃO, PVC, SOLDÁVEL, DN 32MM X 25MM, INSTALADO EM RAMAL DE DISTRIBUIÇÃO DE ÁGUA - FORNECIMENTO E INSTALAÇÃO. AF_06/2022</t>
  </si>
  <si>
    <t>89481</t>
  </si>
  <si>
    <t>JOELHO 90 GRAUS, PVC, SOLDÁVEL, DN 25MM, INSTALADO EM PRUMADA DE ÁGUA - FORNECIMENTO E INSTALAÇÃO. AF_06/2022</t>
  </si>
  <si>
    <t>89485</t>
  </si>
  <si>
    <t>JOELHO 45 GRAUS, PVC, SOLDÁVEL, DN 25MM, INSTALADO EM PRUMADA DE ÁGUA - FORNECIMENTO E INSTALAÇÃO. AF_06/2022</t>
  </si>
  <si>
    <t>89489</t>
  </si>
  <si>
    <t>CURVA 90 GRAUS, PVC, SOLDÁVEL, DN 25MM, INSTALADO EM PRUMADA DE ÁGUA - FORNECIMENTO E INSTALAÇÃO. AF_06/2022</t>
  </si>
  <si>
    <t>89490</t>
  </si>
  <si>
    <t>CURVA 45 GRAUS, PVC, SOLDÁVEL, DN 25MM, INSTALADO EM PRUMADA DE ÁGUA - FORNECIMENTO E INSTALAÇÃO. AF_06/2022</t>
  </si>
  <si>
    <t>89492</t>
  </si>
  <si>
    <t>JOELHO 90 GRAUS, PVC, SOLDÁVEL, DN 32MM, INSTALADO EM PRUMADA DE ÁGUA - FORNECIMENTO E INSTALAÇÃO. AF_06/2022</t>
  </si>
  <si>
    <t>89493</t>
  </si>
  <si>
    <t>JOELHO 45 GRAUS, PVC, SOLDÁVEL, DN 32MM, INSTALADO EM PRUMADA DE ÁGUA - FORNECIMENTO E INSTALAÇÃO. AF_06/2022</t>
  </si>
  <si>
    <t>89494</t>
  </si>
  <si>
    <t>CURVA 90 GRAUS, PVC, SOLDÁVEL, DN 32MM, INSTALADO EM PRUMADA DE ÁGUA - FORNECIMENTO E INSTALAÇÃO. AF_06/2022</t>
  </si>
  <si>
    <t>89496</t>
  </si>
  <si>
    <t>CURVA 45 GRAUS, PVC, SOLDÁVEL, DN 32MM, INSTALADO EM PRUMADA DE ÁGUA - FORNECIMENTO E INSTALAÇÃO. AF_06/2022</t>
  </si>
  <si>
    <t>89497</t>
  </si>
  <si>
    <t>JOELHO 90 GRAUS, PVC, SOLDÁVEL, DN 40MM, INSTALADO EM PRUMADA DE ÁGUA - FORNECIMENTO E INSTALAÇÃO. AF_06/2022</t>
  </si>
  <si>
    <t>89498</t>
  </si>
  <si>
    <t>JOELHO 45 GRAUS, PVC, SOLDÁVEL, DN 40MM, INSTALADO EM PRUMADA DE ÁGUA - FORNECIMENTO E INSTALAÇÃO. AF_06/2022</t>
  </si>
  <si>
    <t>89499</t>
  </si>
  <si>
    <t>CURVA 90 GRAUS, PVC, SOLDÁVEL, DN 40MM, INSTALADO EM PRUMADA DE ÁGUA - FORNECIMENTO E INSTALAÇÃO. AF_06/2022</t>
  </si>
  <si>
    <t>89500</t>
  </si>
  <si>
    <t>CURVA 45 GRAUS, PVC, SOLDÁVEL, DN 40MM, INSTALADO EM PRUMADA DE ÁGUA - FORNECIMENTO E INSTALAÇÃO. AF_06/2022</t>
  </si>
  <si>
    <t>89501</t>
  </si>
  <si>
    <t>JOELHO 90 GRAUS, PVC, SOLDÁVEL, DN 50MM, INSTALADO EM PRUMADA DE ÁGUA - FORNECIMENTO E INSTALAÇÃO. AF_06/2022</t>
  </si>
  <si>
    <t>89502</t>
  </si>
  <si>
    <t>JOELHO 45 GRAUS, PVC, SOLDÁVEL, DN 50MM, INSTALADO EM PRUMADA DE ÁGUA - FORNECIMENTO E INSTALAÇÃO. AF_06/2022</t>
  </si>
  <si>
    <t>89503</t>
  </si>
  <si>
    <t>CURVA 90 GRAUS, PVC, SOLDÁVEL, DN 50MM, INSTALADO EM PRUMADA DE ÁGUA - FORNECIMENTO E INSTALAÇÃO. AF_06/2022</t>
  </si>
  <si>
    <t>89504</t>
  </si>
  <si>
    <t>CURVA 45 GRAUS, PVC, SOLDÁVEL, DN 50MM, INSTALADO EM PRUMADA DE ÁGUA - FORNECIMENTO E INSTALAÇÃO. AF_06/2022</t>
  </si>
  <si>
    <t>89505</t>
  </si>
  <si>
    <t>JOELHO 90 GRAUS, PVC, SOLDÁVEL, DN 60MM, INSTALADO EM PRUMADA DE ÁGUA - FORNECIMENTO E INSTALAÇÃO. AF_06/2022</t>
  </si>
  <si>
    <t>89506</t>
  </si>
  <si>
    <t>JOELHO 45 GRAUS, PVC, SOLDÁVEL, DN 60MM, INSTALADO EM PRUMADA DE ÁGUA - FORNECIMENTO E INSTALAÇÃO. AF_06/2022</t>
  </si>
  <si>
    <t>89507</t>
  </si>
  <si>
    <t>CURVA 90 GRAUS, PVC, SOLDÁVEL, DN 60MM, INSTALADO EM PRUMADA DE ÁGUA - FORNECIMENTO E INSTALAÇÃO. AF_06/2022</t>
  </si>
  <si>
    <t>89510</t>
  </si>
  <si>
    <t>CURVA 45 GRAUS, PVC, SOLDÁVEL, DN 60MM, INSTALADO EM PRUMADA DE ÁGUA - FORNECIMENTO E INSTALAÇÃO. AF_06/2022</t>
  </si>
  <si>
    <t>89513</t>
  </si>
  <si>
    <t>JOELHO 90 GRAUS, PVC, SOLDÁVEL, DN 75MM, INSTALADO EM PRUMADA DE ÁGUA - FORNECIMENTO E INSTALAÇÃO. AF_06/2022</t>
  </si>
  <si>
    <t>89514</t>
  </si>
  <si>
    <t>JOELHO 90 GRAUS, PVC, SERIE R, ÁGUA PLUVIAL, DN 40 MM, JUNTA SOLDÁVEL, FORNECIDO E INSTALADO EM RAMAL DE ENCAMINHAMENTO. AF_06/2022</t>
  </si>
  <si>
    <t>89515</t>
  </si>
  <si>
    <t>JOELHO 45 GRAUS, PVC, SOLDÁVEL, DN 75MM, INSTALADO EM PRUMADA DE ÁGUA - FORNECIMENTO E INSTALAÇÃO. AF_06/2022</t>
  </si>
  <si>
    <t>89516</t>
  </si>
  <si>
    <t>JOELHO 45 GRAUS, PVC, SERIE R, ÁGUA PLUVIAL, DN 40 MM, JUNTA SOLDÁVEL, FORNECIDO E INSTALADO EM RAMAL DE ENCAMINHAMENTO. AF_06/2022</t>
  </si>
  <si>
    <t>89517</t>
  </si>
  <si>
    <t>CURVA 90 GRAUS, PVC, SOLDÁVEL, DN 75MM, INSTALADO EM PRUMADA DE ÁGUA - FORNECIMENTO E INSTALAÇÃO. AF_06/2022</t>
  </si>
  <si>
    <t>89518</t>
  </si>
  <si>
    <t>JOELHO 90 GRAUS, PVC, SERIE R, ÁGUA PLUVIAL, DN 50 MM, JUNTA ELÁSTICA, FORNECIDO E INSTALADO EM RAMAL DE ENCAMINHAMENTO. AF_06/2022</t>
  </si>
  <si>
    <t>15,09</t>
  </si>
  <si>
    <t>89519</t>
  </si>
  <si>
    <t>CURVA 45 GRAUS, PVC, SOLDÁVEL, DN 75MM, INSTALADO EM PRUMADA DE ÁGUA - FORNECIMENTO E INSTALAÇÃO. AF_06/2022</t>
  </si>
  <si>
    <t>89520</t>
  </si>
  <si>
    <t>JOELHO 45 GRAUS, PVC, SERIE R, ÁGUA PLUVIAL, DN 50 MM, JUNTA ELÁSTICA, FORNECIDO E INSTALADO EM RAMAL DE ENCAMINHAMENTO. AF_06/2022</t>
  </si>
  <si>
    <t>89521</t>
  </si>
  <si>
    <t>JOELHO 90 GRAUS, PVC, SOLDÁVEL, DN 85MM, INSTALADO EM PRUMADA DE ÁGUA - FORNECIMENTO E INSTALAÇÃO. AF_06/2022</t>
  </si>
  <si>
    <t>89522</t>
  </si>
  <si>
    <t>JOELHO 90 GRAUS, PVC, SERIE R, ÁGUA PLUVIAL, DN 75 MM, JUNTA ELÁSTICA, FORNECIDO E INSTALADO EM RAMAL DE ENCAMINHAMENTO. AF_06/2022</t>
  </si>
  <si>
    <t>89523</t>
  </si>
  <si>
    <t>JOELHO 45 GRAUS, PVC, SOLDÁVEL, DN 85MM, INSTALADO EM PRUMADA DE ÁGUA - FORNECIMENTO E INSTALAÇÃO. AF_06/2022</t>
  </si>
  <si>
    <t>89524</t>
  </si>
  <si>
    <t>JOELHO 45 GRAUS, PVC, SERIE R, ÁGUA PLUVIAL, DN 75 MM, JUNTA ELÁSTICA, FORNECIDO E INSTALADO EM RAMAL DE ENCAMINHAMENTO. AF_06/2022</t>
  </si>
  <si>
    <t>89525</t>
  </si>
  <si>
    <t>CURVA 90 GRAUS, PVC, SOLDÁVEL, DN 85MM, INSTALADO EM PRUMADA DE ÁGUA - FORNECIMENTO E INSTALAÇÃO. AF_06/2022</t>
  </si>
  <si>
    <t>89526</t>
  </si>
  <si>
    <t>CURVA 87 GRAUS E 30 MINUTOS, PVC, SERIE R, ÁGUA PLUVIAL, DN 75 MM, JUNTA ELÁSTICA, FORNECIDO E INSTALADO EM RAMAL DE ENCAMINHAMENTO. AF_06/2022</t>
  </si>
  <si>
    <t>89527</t>
  </si>
  <si>
    <t>CURVA 45 GRAUS, PVC, SOLDÁVEL, DN 85MM, INSTALADO EM PRUMADA DE ÁGUA - FORNECIMENTO E INSTALAÇÃO. AF_06/2022</t>
  </si>
  <si>
    <t>89528</t>
  </si>
  <si>
    <t>LUVA, PVC, SOLDÁVEL, DN 25MM, INSTALADO EM PRUMADA DE ÁGUA - FORNECIMENTO E INSTALAÇÃO. AF_06/2022</t>
  </si>
  <si>
    <t>89529</t>
  </si>
  <si>
    <t>JOELHO 90 GRAUS, PVC, SERIE R, ÁGUA PLUVIAL, DN 100 MM, JUNTA ELÁSTICA, FORNECIDO E INSTALADO EM RAMAL DE ENCAMINHAMENTO. AF_06/2022</t>
  </si>
  <si>
    <t>89530</t>
  </si>
  <si>
    <t>LUVA DE CORRER, PVC, SOLDÁVEL, DN 25MM, INSTALADO EM PRUMADA DE ÁGUA - FORNECIMENTO E INSTALAÇÃO. AF_06/2022</t>
  </si>
  <si>
    <t>14,51</t>
  </si>
  <si>
    <t>89531</t>
  </si>
  <si>
    <t>JOELHO 45 GRAUS, PVC, SERIE R, ÁGUA PLUVIAL, DN 100 MM, JUNTA ELÁSTICA, FORNECIDO E INSTALADO EM RAMAL DE ENCAMINHAMENTO. AF_06/2022</t>
  </si>
  <si>
    <t>89532</t>
  </si>
  <si>
    <t>LUVA DE REDUÇÃO, PVC, SOLDÁVEL, DN 32MM X 25MM, INSTALADO EM PRUMADA DE ÁGUA - FORNECIMENTO E INSTALAÇÃO. AF_06/2022</t>
  </si>
  <si>
    <t>89535</t>
  </si>
  <si>
    <t>CURVA 87 GRAUS E 30 MINUTOS, PVC, SERIE R, ÁGUA PLUVIAL, DN 100 MM, JUNTA ELÁSTICA, FORNECIDO E INSTALADO EM RAMAL DE ENCAMINHAMENTO. AF_06/2022</t>
  </si>
  <si>
    <t>89536</t>
  </si>
  <si>
    <t>UNIÃO, PVC, SOLDÁVEL, DN 25MM, INSTALADO EM PRUMADA DE ÁGUA - FORNECIMENTO E INSTALAÇÃO. AF_06/2022</t>
  </si>
  <si>
    <t>89540</t>
  </si>
  <si>
    <t>CURVA DE TRANSPOSIÇÃO, PVC, SOLDÁVEL, DN 25MM, INSTALADO EM PRUMADA DE ÁGUA  - FORNECIMENTO E INSTALAÇÃO. AF_06/2022</t>
  </si>
  <si>
    <t>89541</t>
  </si>
  <si>
    <t>LUVA, PVC, SOLDÁVEL, DN 32MM, INSTALADO EM PRUMADA DE ÁGUA - FORNECIMENTO E INSTALAÇÃO. AF_06/2022</t>
  </si>
  <si>
    <t>89542</t>
  </si>
  <si>
    <t>LUVA DE CORRER, PVC, SOLDÁVEL, DN 32MM, INSTALADO EM PRUMADA DE ÁGUA - FORNECIMENTO E INSTALAÇÃO. AF_06/2022</t>
  </si>
  <si>
    <t>23,91</t>
  </si>
  <si>
    <t>89544</t>
  </si>
  <si>
    <t>LUVA SIMPLES, PVC, SERIE R, ÁGUA PLUVIAL, DN 40 MM, JUNTA SOLDÁVEL, FORNECIDO E INSTALADO EM RAMAL DE ENCAMINHAMENTO. AF_06/2022</t>
  </si>
  <si>
    <t>89545</t>
  </si>
  <si>
    <t>LUVA SIMPLES, PVC, SERIE R, ÁGUA PLUVIAL, DN 50 MM, JUNTA ELÁSTICA, FORNECIDO E INSTALADO EM RAMAL DE ENCAMINHAMENTO. AF_06/2022</t>
  </si>
  <si>
    <t>89546</t>
  </si>
  <si>
    <t>BUCHA DE REDUÇÃO LONGA, PVC, SERIE R, ÁGUA PLUVIAL, DN 50 X 40 MM, JUNTA ELÁSTICA, FORNECIDO E INSTALADO EM RAMAL DE ENCAMINHAMENTO. AF_06/2022</t>
  </si>
  <si>
    <t>89547</t>
  </si>
  <si>
    <t>LUVA SIMPLES, PVC, SERIE R, ÁGUA PLUVIAL, DN 75 MM, JUNTA ELÁSTICA, FORNECIDO E INSTALADO EM RAMAL DE ENCAMINHAMENTO. AF_06/2022</t>
  </si>
  <si>
    <t>89548</t>
  </si>
  <si>
    <t>LUVA DE CORRER, PVC, SERIE R, ÁGUA PLUVIAL, DN 75 MM, JUNTA ELÁSTICA, FORNECIDO E INSTALADO EM RAMAL DE ENCAMINHAMENTO. AF_06/2022</t>
  </si>
  <si>
    <t>89549</t>
  </si>
  <si>
    <t>REDUÇÃO EXCÊNTRICA, PVC, SERIE R, ÁGUA PLUVIAL, DN 75 X 50 MM, JUNTA ELÁSTICA, FORNECIDO E INSTALADO EM RAMAL DE ENCAMINHAMENTO. AF_06/2022</t>
  </si>
  <si>
    <t>89550</t>
  </si>
  <si>
    <t>TÊ DE INSPEÇÃO, PVC, SERIE R, ÁGUA PLUVIAL, DN 75 MM, JUNTA ELÁSTICA, FORNECIDO E INSTALADO EM RAMAL DE ENCAMINHAMENTO. AF_06/2022</t>
  </si>
  <si>
    <t>89551</t>
  </si>
  <si>
    <t>LUVA SOLDÁVEL E COM ROSCA, PVC, SOLDÁVEL, DN 32MM X 1 , INSTALADO EM PRUMADA DE ÁGUA - FORNECIMENTO E INSTALAÇÃO. AF_06/2022</t>
  </si>
  <si>
    <t>89552</t>
  </si>
  <si>
    <t>UNIÃO, PVC, SOLDÁVEL, DN 32MM, INSTALADO EM PRUMADA DE ÁGUA - FORNECIMENTO E INSTALAÇÃO. AF_06/2022</t>
  </si>
  <si>
    <t>89553</t>
  </si>
  <si>
    <t>ADAPTADOR CURTO COM BOLSA E ROSCA PARA REGISTRO, PVC, SOLDÁVEL, DN 32MM X 1 , INSTALADO EM PRUMADA DE ÁGUA - FORNECIMENTO E INSTALAÇÃO. AF_06/2022</t>
  </si>
  <si>
    <t>89554</t>
  </si>
  <si>
    <t>LUVA SIMPLES, PVC, SERIE R, ÁGUA PLUVIAL, DN 100 MM, JUNTA ELÁSTICA, FORNECIDO E INSTALADO EM RAMAL DE ENCAMINHAMENTO. AF_06/2022</t>
  </si>
  <si>
    <t>89555</t>
  </si>
  <si>
    <t>CURVA DE TRANSPOSIÇÃO, PVC, SOLDÁVEL, DN 32MM, INSTALADO EM PRUMADA DE ÁGUA   FORNECIMENTO E INSTALAÇÃO. AF_06/2022</t>
  </si>
  <si>
    <t>89556</t>
  </si>
  <si>
    <t>LUVA DE CORRER, PVC, SERIE R, ÁGUA PLUVIAL, DN 100 MM, JUNTA ELÁSTICA, FORNECIDO E INSTALADO EM RAMAL DE ENCAMINHAMENTO. AF_06/2022</t>
  </si>
  <si>
    <t>89557</t>
  </si>
  <si>
    <t>REDUÇÃO EXCÊNTRICA, PVC, SERIE R, ÁGUA PLUVIAL, DN 100 X 75 MM, JUNTA ELÁSTICA, FORNECIDO E INSTALADO EM RAMAL DE ENCAMINHAMENTO. AF_06/2022</t>
  </si>
  <si>
    <t>89558</t>
  </si>
  <si>
    <t>LUVA, PVC, SOLDÁVEL, DN 40MM, INSTALADO EM PRUMADA DE ÁGUA - FORNECIMENTO E INSTALAÇÃO. AF_06/2022</t>
  </si>
  <si>
    <t>89559</t>
  </si>
  <si>
    <t>TÊ DE INSPEÇÃO, PVC, SERIE R, ÁGUA PLUVIAL, DN 100 MM, JUNTA ELÁSTICA, FORNECIDO E INSTALADO EM RAMAL DE ENCAMINHAMENTO. AF_06/2022</t>
  </si>
  <si>
    <t>89560</t>
  </si>
  <si>
    <t>LUVA DE CORRER, PVC, SOLDÁVEL, DN 40MM, INSTALADO EM PRUMADA DE ÁGUA   FORNECIMENTO E INSTALAÇÃO. AF_06/2022</t>
  </si>
  <si>
    <t>89561</t>
  </si>
  <si>
    <t>JUNÇÃO SIMPLES, PVC, SERIE R, ÁGUA PLUVIAL, DN 40 MM, JUNTA SOLDÁVEL, FORNECIDO E INSTALADO EM RAMAL DE ENCAMINHAMENTO. AF_06/2022</t>
  </si>
  <si>
    <t>89562</t>
  </si>
  <si>
    <t>LUVA DE REDUÇÃO, PVC, SOLDÁVEL, DN 40MM X 32MM, INSTALADO EM PRUMADA DE ÁGUA - FORNECIMENTO E INSTALAÇÃO. AF_06/2022</t>
  </si>
  <si>
    <t>89563</t>
  </si>
  <si>
    <t>JUNÇÃO SIMPLES, PVC, SERIE R, ÁGUA PLUVIAL, DN 50 MM, JUNTA ELÁSTICA, FORNECIDO E INSTALADO EM RAMAL DE ENCAMINHAMENTO. AF_06/2022</t>
  </si>
  <si>
    <t>89564</t>
  </si>
  <si>
    <t>LUVA COM ROSCA, PVC, SOLDÁVEL, DN 40MM X 1.1/4 , INSTALADO EM PRUMADA DE ÁGUA - FORNECIMENTO E INSTALAÇÃO. AF_06/2022</t>
  </si>
  <si>
    <t>89565</t>
  </si>
  <si>
    <t>JUNÇÃO SIMPLES, PVC, SERIE R, ÁGUA PLUVIAL, DN 75 X 75 MM, JUNTA ELÁSTICA, FORNECIDO E INSTALADO EM RAMAL DE ENCAMINHAMENTO. AF_06/2022</t>
  </si>
  <si>
    <t>89566</t>
  </si>
  <si>
    <t>TÊ, PVC, SERIE R, ÁGUA PLUVIAL, DN 75 MM, JUNTA ELÁSTICA, FORNECIDO E INSTALADO EM RAMAL DE ENCAMINHAMENTO. AF_06/2022</t>
  </si>
  <si>
    <t>89567</t>
  </si>
  <si>
    <t>JUNÇÃO SIMPLES, PVC, SERIE R, ÁGUA PLUVIAL, DN 100 X 100 MM, JUNTA ELÁSTICA, FORNECIDO E INSTALADO EM RAMAL DE ENCAMINHAMENTO. AF_06/2022</t>
  </si>
  <si>
    <t>89568</t>
  </si>
  <si>
    <t>UNIÃO, PVC, SOLDÁVEL, DN 40MM, INSTALADO EM PRUMADA DE ÁGUA - FORNECIMENTO E INSTALAÇÃO. AF_06/2022</t>
  </si>
  <si>
    <t>89569</t>
  </si>
  <si>
    <t>JUNÇÃO SIMPLES, PVC, SERIE R, ÁGUA PLUVIAL, DN 100 X 75 MM, JUNTA ELÁSTICA, FORNECIDO E INSTALADO EM RAMAL DE ENCAMINHAMENTO. AF_06/2022</t>
  </si>
  <si>
    <t>89570</t>
  </si>
  <si>
    <t>ADAPTADOR CURTO COM BOLSA E ROSCA PARA REGISTRO, PVC, SOLDÁVEL, DN 40MM X 1.1/2 , INSTALADO EM PRUMADA DE ÁGUA - FORNECIMENTO E INSTALAÇÃO. AF_06/2022</t>
  </si>
  <si>
    <t>89571</t>
  </si>
  <si>
    <t>TÊ, PVC, SERIE R, ÁGUA PLUVIAL, DN 100 X 100 MM, JUNTA ELÁSTICA, FORNECIDO E INSTALADO EM RAMAL DE ENCAMINHAMENTO. AF_06/2022</t>
  </si>
  <si>
    <t>89572</t>
  </si>
  <si>
    <t>ADAPTADOR CURTO COM BOLSA E ROSCA PARA REGISTRO, PVC, SOLDÁVEL, DN 40MM X 1.1/4 , INSTALADO EM PRUMADA DE ÁGUA - FORNECIMENTO E INSTALAÇÃO. AF_06/2022</t>
  </si>
  <si>
    <t>89573</t>
  </si>
  <si>
    <t>TÊ, PVC, SERIE R, ÁGUA PLUVIAL, DN 100 X 75 MM, JUNTA ELÁSTICA, FORNECIDO E INSTALADO EM RAMAL DE ENCAMINHAMENTO. AF_06/2022</t>
  </si>
  <si>
    <t>74,32</t>
  </si>
  <si>
    <t>89574</t>
  </si>
  <si>
    <t>JUNÇÃO DUPLA, PVC, SERIE R, ÁGUA PLUVIAL, DN 100 X 100 X 100 MM, JUNTA ELÁSTICA, FORNECIDO E INSTALADO EM RAMAL DE ENCAMINHAMENTO. AF_06/2022</t>
  </si>
  <si>
    <t>89575</t>
  </si>
  <si>
    <t>LUVA, PVC, SOLDÁVEL, DN 50MM, INSTALADO EM PRUMADA DE ÁGUA - FORNECIMENTO E INSTALAÇÃO. AF_06/2022</t>
  </si>
  <si>
    <t>89577</t>
  </si>
  <si>
    <t>LUVA DE CORRER, PVC, SOLDÁVEL, DN 50MM, INSTALADO EM PRUMADA DE ÁGUA - FORNECIMENTO E INSTALAÇÃO. AF_06/2022</t>
  </si>
  <si>
    <t>89579</t>
  </si>
  <si>
    <t>LUVA DE REDUÇÃO, PVC, SOLDÁVEL, DN 50MM X 25MM, INSTALADO EM PRUMADA DE ÁGUA   FORNECIMENTO E INSTALAÇÃO. AF_06/2022</t>
  </si>
  <si>
    <t>89581</t>
  </si>
  <si>
    <t>JOELHO 90 GRAUS, PVC, SERIE R, ÁGUA PLUVIAL, DN 75 MM, JUNTA ELÁSTICA, FORNECIDO E INSTALADO EM CONDUTORES VERTICAIS DE ÁGUAS PLUVIAIS. AF_06/2022</t>
  </si>
  <si>
    <t>89582</t>
  </si>
  <si>
    <t>JOELHO 45 GRAUS, PVC, SERIE R, ÁGUA PLUVIAL, DN 75 MM, JUNTA ELÁSTICA, FORNECIDO E INSTALADO EM CONDUTORES VERTICAIS DE ÁGUAS PLUVIAIS. AF_06/2022</t>
  </si>
  <si>
    <t>89583</t>
  </si>
  <si>
    <t>CURVA 87 GRAUS E 30 MINUTOS, PVC, SERIE R, ÁGUA PLUVIAL, DN 75 MM, JUNTA ELÁSTICA, FORNECIDO E INSTALADO EM CONDUTORES VERTICAIS DE ÁGUAS PLUVIAIS. AF_06/2022</t>
  </si>
  <si>
    <t>89584</t>
  </si>
  <si>
    <t>JOELHO 90 GRAUS, PVC, SERIE R, ÁGUA PLUVIAL, DN 100 MM, JUNTA ELÁSTICA, FORNECIDO E INSTALADO EM CONDUTORES VERTICAIS DE ÁGUAS PLUVIAIS. AF_06/2022</t>
  </si>
  <si>
    <t>89585</t>
  </si>
  <si>
    <t>JOELHO 45 GRAUS, PVC, SERIE R, ÁGUA PLUVIAL, DN 100 MM, JUNTA ELÁSTICA, FORNECIDO E INSTALADO EM CONDUTORES VERTICAIS DE ÁGUAS PLUVIAIS. AF_06/2022</t>
  </si>
  <si>
    <t>89587</t>
  </si>
  <si>
    <t>CURVA 87 GRAUS E 30 MINUTOS, PVC, SERIE R, ÁGUA PLUVIAL, DN 100 MM, JUNTA ELÁSTICA, FORNECIDO E INSTALADO EM CONDUTORES VERTICAIS DE ÁGUAS PLUVIAIS. AF_06/2022</t>
  </si>
  <si>
    <t>89590</t>
  </si>
  <si>
    <t>JOELHO 90 GRAUS, PVC, SERIE R, ÁGUA PLUVIAL, DN 150 MM, JUNTA ELÁSTICA, FORNECIDO E INSTALADO EM CONDUTORES VERTICAIS DE ÁGUAS PLUVIAIS. AF_06/2022</t>
  </si>
  <si>
    <t>89591</t>
  </si>
  <si>
    <t>JOELHO 45 GRAUS, PVC, SERIE R, ÁGUA PLUVIAL, DN 150 MM, JUNTA ELÁSTICA, FORNECIDO E INSTALADO EM CONDUTORES VERTICAIS DE ÁGUAS PLUVIAIS. AF_06/2022</t>
  </si>
  <si>
    <t>89592</t>
  </si>
  <si>
    <t>CURVA 87 GRAUS E 30 MINUTOS, PVC, SERIE R, ÁGUA PLUVIAL, DN 150 MM, JUNTA ELÁSTICA, FORNECIDO E INSTALADO EM CONDUTORES VERTICAIS DE ÁGUAS PLUVIAIS. AF_06/2022</t>
  </si>
  <si>
    <t>89593</t>
  </si>
  <si>
    <t>LUVA COM ROSCA, PVC, SOLDÁVEL, DN 50MM X 1.1/2 , INSTALADO EM PRUMADA DE ÁGUA - FORNECIMENTO E INSTALAÇÃO. AF_06/2022</t>
  </si>
  <si>
    <t>89594</t>
  </si>
  <si>
    <t>UNIÃO, PVC, SOLDÁVEL, DN 50MM, INSTALADO EM PRUMADA DE ÁGUA - FORNECIMENTO E INSTALAÇÃO. AF_06/2022</t>
  </si>
  <si>
    <t>89595</t>
  </si>
  <si>
    <t>ADAPTADOR CURTO COM BOLSA E ROSCA PARA REGISTRO, PVC, SOLDÁVEL, DN 50MM X 1.1/4 , INSTALADO EM PRUMADA DE ÁGUA - FORNECIMENTO E INSTALAÇÃO. AF_06/2022</t>
  </si>
  <si>
    <t>89596</t>
  </si>
  <si>
    <t>ADAPTADOR CURTO COM BOLSA E ROSCA PARA REGISTRO, PVC, SOLDÁVEL, DN 50MM X 1.1/2 , INSTALADO EM PRUMADA DE ÁGUA - FORNECIMENTO E INSTALAÇÃO. AF_06/2022</t>
  </si>
  <si>
    <t>89597</t>
  </si>
  <si>
    <t>LUVA, PVC, SOLDÁVEL, DN 60MM, INSTALADO EM PRUMADA DE ÁGUA - FORNECIMENTO E INSTALAÇÃO. AF_06/2022</t>
  </si>
  <si>
    <t>89598</t>
  </si>
  <si>
    <t>LUVA DE CORRER, PVC, SOLDÁVEL, DN 60MM, INSTALADO EM PRUMADA DE ÁGUA   FORNECIMENTO E INSTALAÇÃO. AF_06/2022</t>
  </si>
  <si>
    <t>89599</t>
  </si>
  <si>
    <t>LUVA SIMPLES, PVC, SERIE R, ÁGUA PLUVIAL, DN 75 MM, JUNTA ELÁSTICA, FORNECIDO E INSTALADO EM CONDUTORES VERTICAIS DE ÁGUAS PLUVIAIS. AF_06/2022</t>
  </si>
  <si>
    <t>89600</t>
  </si>
  <si>
    <t>LUVA DE CORRER, PVC, SERIE R, ÁGUA PLUVIAL, DN 75 MM, JUNTA ELÁSTICA, FORNECIDO E INSTALADO EM CONDUTORES VERTICAIS DE ÁGUAS PLUVIAIS. AF_06/2022</t>
  </si>
  <si>
    <t>89605</t>
  </si>
  <si>
    <t>LUVA DE REDUÇÃO, PVC, SOLDÁVEL, DN 60MM X 50MM, INSTALADO EM PRUMADA DE ÁGUA - FORNECIMENTO E INSTALAÇÃO. AF_06/2022</t>
  </si>
  <si>
    <t>89609</t>
  </si>
  <si>
    <t>UNIÃO, PVC, SOLDÁVEL, DN 60MM, INSTALADO EM PRUMADA DE ÁGUA - FORNECIMENTO E INSTALAÇÃO. AF_06/2022</t>
  </si>
  <si>
    <t>89610</t>
  </si>
  <si>
    <t>ADAPTADOR CURTO COM BOLSA E ROSCA PARA REGISTRO, PVC, SOLDÁVEL, DN 60MM X 2 , INSTALADO EM PRUMADA DE ÁGUA - FORNECIMENTO E INSTALAÇÃO. AF_06/2022</t>
  </si>
  <si>
    <t>89611</t>
  </si>
  <si>
    <t>LUVA, PVC, SOLDÁVEL, DN 75MM, INSTALADO EM PRUMADA DE ÁGUA - FORNECIMENTO E INSTALAÇÃO. AF_06/2022</t>
  </si>
  <si>
    <t>89612</t>
  </si>
  <si>
    <t>UNIÃO, PVC, SOLDÁVEL, DN 75MM, INSTALADO EM PRUMADA DE ÁGUA - FORNECIMENTO E INSTALAÇÃO. AF_06/2022</t>
  </si>
  <si>
    <t>89613</t>
  </si>
  <si>
    <t>89614</t>
  </si>
  <si>
    <t>LUVA, PVC, SOLDÁVEL, DN 85MM, INSTALADO EM PRUMADA DE ÁGUA - FORNECIMENTO E INSTALAÇÃO. AF_06/2022</t>
  </si>
  <si>
    <t>89615</t>
  </si>
  <si>
    <t>UNIÃO, PVC, SOLDÁVEL, DN 85MM, INSTALADO EM PRUMADA DE ÁGUA - FORNECIMENTO E INSTALAÇÃO. AF_06/2022</t>
  </si>
  <si>
    <t>89616</t>
  </si>
  <si>
    <t>ADAPTADOR CURTO COM BOLSA E ROSCA PARA REGISTRO, PVC, SOLDÁVEL, DN 85MM X 3 , INSTALADO EM PRUMADA DE ÁGUA - FORNECIMENTO E INSTALAÇÃO. AF_06/2022</t>
  </si>
  <si>
    <t>89617</t>
  </si>
  <si>
    <t>TE, PVC, SOLDÁVEL, DN 25MM, INSTALADO EM PRUMADA DE ÁGUA - FORNECIMENTO E INSTALAÇÃO. AF_06/2022</t>
  </si>
  <si>
    <t>89620</t>
  </si>
  <si>
    <t>TE, PVC, SOLDÁVEL, DN 32MM, INSTALADO EM PRUMADA DE ÁGUA - FORNECIMENTO E INSTALAÇÃO. AF_06/2022</t>
  </si>
  <si>
    <t>89622</t>
  </si>
  <si>
    <t>TÊ DE REDUÇÃO, PVC, SOLDÁVEL, DN 32MM X 25MM, INSTALADO EM PRUMADA DE ÁGUA - FORNECIMENTO E INSTALAÇÃO. AF_06/2022</t>
  </si>
  <si>
    <t>89623</t>
  </si>
  <si>
    <t>TE, PVC, SOLDÁVEL, DN 40MM, INSTALADO EM PRUMADA DE ÁGUA - FORNECIMENTO E INSTALAÇÃO. AF_06/2022</t>
  </si>
  <si>
    <t>89624</t>
  </si>
  <si>
    <t>TÊ DE REDUÇÃO, PVC, SOLDÁVEL, DN 40MM X 32MM, INSTALADO EM PRUMADA DE ÁGUA - FORNECIMENTO E INSTALAÇÃO. AF_06/2022</t>
  </si>
  <si>
    <t>89625</t>
  </si>
  <si>
    <t>TE, PVC, SOLDÁVEL, DN 50MM, INSTALADO EM PRUMADA DE ÁGUA - FORNECIMENTO E INSTALAÇÃO. AF_06/2022</t>
  </si>
  <si>
    <t>89626</t>
  </si>
  <si>
    <t>TÊ DE REDUÇÃO, PVC, SOLDÁVEL, DN 50MM X 40MM, INSTALADO EM PRUMADA DE ÁGUA - FORNECIMENTO E INSTALAÇÃO. AF_06/2022</t>
  </si>
  <si>
    <t>89627</t>
  </si>
  <si>
    <t>TÊ DE REDUÇÃO, PVC, SOLDÁVEL, DN 50MM X 25MM, INSTALADO EM PRUMADA DE ÁGUA - FORNECIMENTO E INSTALAÇÃO. AF_06/2022</t>
  </si>
  <si>
    <t>89628</t>
  </si>
  <si>
    <t>TE, PVC, SOLDÁVEL, DN 60MM, INSTALADO EM PRUMADA DE ÁGUA - FORNECIMENTO E INSTALAÇÃO. AF_06/2022</t>
  </si>
  <si>
    <t>89629</t>
  </si>
  <si>
    <t>TE, PVC, SOLDÁVEL, DN 75MM, INSTALADO EM PRUMADA DE ÁGUA - FORNECIMENTO E INSTALAÇÃO. AF_06/2022</t>
  </si>
  <si>
    <t>89630</t>
  </si>
  <si>
    <t>TE DE REDUÇÃO, PVC, SOLDÁVEL, DN 75MM X 50MM, INSTALADO EM PRUMADA DE ÁGUA - FORNECIMENTO E INSTALAÇÃO. AF_06/2022</t>
  </si>
  <si>
    <t>89631</t>
  </si>
  <si>
    <t>TE, PVC, SOLDÁVEL, DN 85MM, INSTALADO EM PRUMADA DE ÁGUA - FORNECIMENTO E INSTALAÇÃO. AF_06/2022</t>
  </si>
  <si>
    <t>89632</t>
  </si>
  <si>
    <t>TE DE REDUÇÃO, PVC, SOLDÁVEL, DN 85MM X 60MM, INSTALADO EM PRUMADA DE ÁGUA - FORNECIMENTO E INSTALAÇÃO. AF_06/2022</t>
  </si>
  <si>
    <t>89637</t>
  </si>
  <si>
    <t>JOELHO 90 GRAUS, CPVC, SOLDÁVEL, DN 15MM, INSTALADO EM RAMAL OU SUB-RAMAL DE ÁGUA - FORNECIMENTO E INSTALAÇÃO. AF_06/2022</t>
  </si>
  <si>
    <t>89638</t>
  </si>
  <si>
    <t>JOELHO 45 GRAUS, CPVC, SOLDÁVEL, DN 15MM, INSTALADO EM RAMAL OU SUB-RAMAL DE ÁGUA - FORNECIMENTO E INSTALAÇÃO. AF_06/2022</t>
  </si>
  <si>
    <t>89639</t>
  </si>
  <si>
    <t>CURVA 90 GRAUS, CPVC, SOLDÁVEL, DN 15MM, INSTALADO EM RAMAL OU SUB-RAMAL DE ÁGUA - FORNECIMENTO E INSTALAÇÃO. AF_06/2022</t>
  </si>
  <si>
    <t>89640</t>
  </si>
  <si>
    <t>89641</t>
  </si>
  <si>
    <t>JOELHO 90 GRAUS, CPVC, SOLDÁVEL, DN 22MM, INSTALADO EM RAMAL OU SUB-RAMAL DE ÁGUA - FORNECIMENTO E INSTALAÇÃO. AF_06/2022</t>
  </si>
  <si>
    <t>89642</t>
  </si>
  <si>
    <t>JOELHO 45 GRAUS, CPVC, SOLDÁVEL, DN 22MM, INSTALADO EM RAMAL OU SUB-RAMAL DE ÁGUA - FORNECIMENTO E INSTALAÇÃO. AF_06/2022</t>
  </si>
  <si>
    <t>89643</t>
  </si>
  <si>
    <t>CURVA 90 GRAUS, CPVC, SOLDÁVEL, DN 22MM, INSTALADO EM RAMAL OU SUB-RAMAL DE ÁGUA - FORNECIMENTO E INSTALAÇÃO. AF_06/2022</t>
  </si>
  <si>
    <t>89644</t>
  </si>
  <si>
    <t>89645</t>
  </si>
  <si>
    <t>89646</t>
  </si>
  <si>
    <t>JOELHO 90 GRAUS, CPVC, SOLDÁVEL, DN 28MM, INSTALADO EM RAMAL OU SUB-RAMAL DE ÁGUA - FORNECIMENTO E INSTALAÇÃO. AF_06/2022</t>
  </si>
  <si>
    <t>89647</t>
  </si>
  <si>
    <t>JOELHO 45 GRAUS, CPVC, SOLDÁVEL, DN 28MM, INSTALADO EM RAMAL OU SUB-RAMAL DE ÁGUA   FORNECIMENTO E INSTALAÇÃO. AF_06/2022</t>
  </si>
  <si>
    <t>89648</t>
  </si>
  <si>
    <t>CURVA 90 GRAUS, CPVC, SOLDÁVEL, DN 28MM, INSTALADO EM RAMAL OU SUB-RAMAL DE ÁGUA   FORNECIMENTO E INSTALAÇÃO. AF_06/2022</t>
  </si>
  <si>
    <t>89649</t>
  </si>
  <si>
    <t>JOELHO 90 GRAUS, CPVC, SOLDÁVEL, DN 35MM, INSTALADO EM RAMAL OU SUB-RAMAL DE ÁGUA   FORNECIMENTO E INSTALAÇÃO. AF_06/2022</t>
  </si>
  <si>
    <t>89650</t>
  </si>
  <si>
    <t>JOELHO 45 GRAUS, CPVC, SOLDÁVEL, DN 35MM, INSTALADO EM RAMAL OU SUB-RAMAL DE ÁGUA   FORNECIMENTO E INSTALAÇÃO. AF_06/2022</t>
  </si>
  <si>
    <t>89651</t>
  </si>
  <si>
    <t>LUVA, CPVC, SOLDÁVEL, DN 15MM, INSTALADO EM RAMAL OU SUB-RAMAL DE ÁGUA - FORNECIMENTO E INSTALAÇÃO. AF_06/2022</t>
  </si>
  <si>
    <t>89652</t>
  </si>
  <si>
    <t>LUVA DE CORRER, CPVC, SOLDÁVEL, DN 15MM, INSTALADO EM RAMAL OU SUB-RAMAL DE ÁGUA   FORNECIMENTO E INSTALAÇÃO. AF_06/2022</t>
  </si>
  <si>
    <t>89653</t>
  </si>
  <si>
    <t>89654</t>
  </si>
  <si>
    <t>UNIÃO, CPVC, SOLDÁVEL, DN15MM, INSTALADO EM RAMAL OU SUB-RAMAL DE ÁGUA   FORNECIMENTO E INSTALAÇÃO. AF_06/2022</t>
  </si>
  <si>
    <t>89655</t>
  </si>
  <si>
    <t>CONECTOR, CPVC, SOLDÁVEL, DN 15MM X 1/2 , INSTALADO EM RAMAL OU SUB-RAMAL DE ÁGUA   FORNECIMENTO E INSTALAÇÃO. AF_06/2022</t>
  </si>
  <si>
    <t>89656</t>
  </si>
  <si>
    <t>ADAPTADOR, CPVC, SOLDÁVEL, DN15MM, INSTALADO EM RAMAL OU SUB-RAMAL DE ÁGUA   FORNECIMENTO E INSTALAÇÃO. AF_06/2022</t>
  </si>
  <si>
    <t>89657</t>
  </si>
  <si>
    <t>CURVA DE TRANSPOSIÇÃO, CPVC, SOLDÁVEL, DN15MM, INSTALADO EM RAMAL OU SUB-RAMAL DE ÁGUA   FORNECIMENTO E INSTALAÇÃO. AF_06/2022</t>
  </si>
  <si>
    <t>89658</t>
  </si>
  <si>
    <t>LUVA, CPVC, SOLDÁVEL, DN 22MM, INSTALADO EM RAMAL OU SUB-RAMAL DE ÁGUA   FORNECIMENTO E INSTALAÇÃO. AF_06/2022</t>
  </si>
  <si>
    <t>89659</t>
  </si>
  <si>
    <t>LUVA DE CORRER, CPVC, SOLDÁVEL, DN 22MM, INSTALADO EM RAMAL OU SUB-RAMAL DE ÁGUA   FORNECIMENTO E INSTALAÇÃO. AF_06/2022</t>
  </si>
  <si>
    <t>89660</t>
  </si>
  <si>
    <t>LUVA DE TRANSIÇÃO, CPVC, SOLDÁVEL, DN22MM X 25MM, INSTALADO EM RAMAL OU SUB-RAMAL DE ÁGUA - FORNECIMENTO E INSTALAÇÃO. AF_06/2022</t>
  </si>
  <si>
    <t>89661</t>
  </si>
  <si>
    <t>UNIÃO, CPVC, SOLDÁVEL, DN22MM, INSTALADO EM RAMAL OU SUB-RAMAL DE ÁGUA   FORNECIMENTO E INSTALAÇÃO. AF_06/2022</t>
  </si>
  <si>
    <t>89662</t>
  </si>
  <si>
    <t>CONECTOR, CPVC, SOLDÁVEL, DN 22MM X 1/2 , INSTALADO EM RAMAL OU SUB-RAMAL DE ÁGUA   FORNECIMENTO E INSTALAÇÃO. AF_06/2022</t>
  </si>
  <si>
    <t>89663</t>
  </si>
  <si>
    <t>ADAPTADOR, CPVC, SOLDÁVEL, DN22MM, INSTALADO EM RAMAL OU SUB-RAMAL DE ÁGUA   FORNECIMENTO E INSTALAÇÃO. AF_06/2022</t>
  </si>
  <si>
    <t>89664</t>
  </si>
  <si>
    <t>CURVA DE TRANSPOSIÇÃO, CPVC, SOLDÁVEL, DN22MM, INSTALADO EM RAMAL OU SUB-RAMAL DE ÁGUA   FORNECIMENTO E INSTALAÇÃO. AF_06/2022</t>
  </si>
  <si>
    <t>89666</t>
  </si>
  <si>
    <t>BUCHA DE REDUÇÃO, CPVC, SOLDÁVEL, DN22MM X 15MM, INSTALADO EM RAMAL OU SUB-RAMAL DE ÁGUA   FORNECIMENTO E INSTALAÇÃO. AF_06/2022</t>
  </si>
  <si>
    <t>89667</t>
  </si>
  <si>
    <t>TÊ DE INSPEÇÃO, PVC, SERIE R, ÁGUA PLUVIAL, DN 75 MM, JUNTA ELÁSTICA, FORNECIDO E INSTALADO EM CONDUTORES VERTICAIS DE ÁGUAS PLUVIAIS. AF_06/2022</t>
  </si>
  <si>
    <t>89668</t>
  </si>
  <si>
    <t>89669</t>
  </si>
  <si>
    <t>LUVA SIMPLES, PVC, SERIE R, ÁGUA PLUVIAL, DN 100 MM, JUNTA ELÁSTICA, FORNECIDO E INSTALADO EM CONDUTORES VERTICAIS DE ÁGUAS PLUVIAIS. AF_06/2022</t>
  </si>
  <si>
    <t>89670</t>
  </si>
  <si>
    <t>LUVA, CPVC, SOLDÁVEL, DN 28MM, INSTALADO EM RAMAL OU SUB-RAMAL DE ÁGUA   FORNECIMENTO E INSTALAÇÃO. AF_06/2022</t>
  </si>
  <si>
    <t>89671</t>
  </si>
  <si>
    <t>LUVA DE CORRER, PVC, SERIE R, ÁGUA PLUVIAL, DN 100 MM, JUNTA ELÁSTICA, FORNECIDO E INSTALADO EM CONDUTORES VERTICAIS DE ÁGUAS PLUVIAIS. AF_06/2022</t>
  </si>
  <si>
    <t>89672</t>
  </si>
  <si>
    <t>LUVA DE CORRER, CPVC, SOLDÁVEL, DN 28MM, INSTALADO EM RAMAL OU SUB-RAMAL DE ÁGUA   FORNECIMENTO E INSTALAÇÃO. AF_06/2022</t>
  </si>
  <si>
    <t>89673</t>
  </si>
  <si>
    <t>REDUÇÃO EXCÊNTRICA, PVC, SERIE R, ÁGUA PLUVIAL, DN 100 X 75 MM, JUNTA ELÁSTICA, FORNECIDO E INSTALADO EM CONDUTORES VERTICAIS DE ÁGUAS PLUVIAIS. AF_06/2022</t>
  </si>
  <si>
    <t>89674</t>
  </si>
  <si>
    <t>UNIÃO, CPVC, SOLDÁVEL, DN28MM, INSTALADO EM RAMAL OU SUB-RAMAL DE ÁGUA   FORNECIMENTO E INSTALAÇÃO. AF_06/2022</t>
  </si>
  <si>
    <t>89675</t>
  </si>
  <si>
    <t>TÊ DE INSPEÇÃO, PVC, SERIE R, ÁGUA PLUVIAL, DN 100 MM, JUNTA ELÁSTICA, FORNECIDO E INSTALADO EM CONDUTORES VERTICAIS DE ÁGUAS PLUVIAIS. AF_06/2022</t>
  </si>
  <si>
    <t>89676</t>
  </si>
  <si>
    <t>CONECTOR, CPVC, SOLDÁVEL, DN 28MM X 1 , INSTALADO EM RAMAL OU SUB-RAMAL DE ÁGUA   FORNECIMENTO E INSTALAÇÃO. AF_06/2022</t>
  </si>
  <si>
    <t>89677</t>
  </si>
  <si>
    <t>LUVA SIMPLES, PVC, SERIE R, ÁGUA PLUVIAL, DN 150 MM, JUNTA ELÁSTICA, FORNECIDO E INSTALADO EM CONDUTORES VERTICAIS DE ÁGUAS PLUVIAIS. AF_06/2022</t>
  </si>
  <si>
    <t>89678</t>
  </si>
  <si>
    <t>BUCHA DE REDUÇÃO, CPVC, SOLDÁVEL, DN28MM X 22MM, INSTALADO EM RAMAL OU SUB-RAMAL DE ÁGUA   FORNECIMENTO E INSTALAÇÃO. AF_06/2022</t>
  </si>
  <si>
    <t>89679</t>
  </si>
  <si>
    <t>LUVA DE CORRER, PVC, SERIE R, ÁGUA PLUVIAL, DN 150 MM, JUNTA ELÁSTICA, FORNECIDO E INSTALADO EM CONDUTORES VERTICAIS DE ÁGUAS PLUVIAIS. AF_06/2022</t>
  </si>
  <si>
    <t>89680</t>
  </si>
  <si>
    <t>LUVA, CPVC, SOLDÁVEL, DN 35MM, INSTALADO EM RAMAL OU SUB-RAMAL DE ÁGUA   FORNECIMENTO E INSTALAÇÃO. AF_06/2022</t>
  </si>
  <si>
    <t>89681</t>
  </si>
  <si>
    <t>REDUÇÃO EXCÊNTRICA, PVC, SERIE R, ÁGUA PLUVIAL, DN 150 X 100 MM, JUNTA ELÁSTICA, FORNECIDO E INSTALADO EM CONDUTORES VERTICAIS DE ÁGUAS PLUVIAIS. AF_06/2022</t>
  </si>
  <si>
    <t>89682</t>
  </si>
  <si>
    <t>LUVA DE CORRER, CPVC, SOLDÁVEL, DN 35MM, INSTALADO EM RAMAL OU SUB-RAMAL DE ÁGUA   FORNECIMENTO E INSTALAÇÃO. AF_06/2022</t>
  </si>
  <si>
    <t>89683</t>
  </si>
  <si>
    <t>TÊ DE INSPEÇÃO, PVC, SERIE R, ÁGUA PLUVIAL, DN 150 X 100 MM, JUNTA ELÁSTICA, FORNECIDO E INSTALADO EM CONDUTORES VERTICAIS DE ÁGUAS PLUVIAIS. AF_06/2022</t>
  </si>
  <si>
    <t>89684</t>
  </si>
  <si>
    <t>UNIÃO, CPVC, SOLDÁVEL, DN35MM, INSTALADO EM RAMAL OU SUB-RAMAL DE ÁGUA   FORNECIMENTO E INSTALAÇÃO. AF_06/2022</t>
  </si>
  <si>
    <t>89685</t>
  </si>
  <si>
    <t>JUNÇÃO SIMPLES, PVC, SERIE R, ÁGUA PLUVIAL, DN 75 X 75 MM, JUNTA ELÁSTICA, FORNECIDO E INSTALADO EM CONDUTORES VERTICAIS DE ÁGUAS PLUVIAIS. AF_06/2022</t>
  </si>
  <si>
    <t>89686</t>
  </si>
  <si>
    <t>CONECTOR, CPVC, SOLDÁVEL, DN 35MM X 1 1/4 , INSTALADO EM RAMAL OU SUB-RAMAL DE ÁGUA   FORNECIMENTO E INSTALAÇÃO. AF_06/2022</t>
  </si>
  <si>
    <t>89687</t>
  </si>
  <si>
    <t>TÊ, PVC, SERIE R, ÁGUA PLUVIAL, DN 75 X 75 MM, JUNTA ELÁSTICA, FORNECIDO E INSTALADO EM CONDUTORES VERTICAIS DE ÁGUAS PLUVIAIS. AF_06/2022</t>
  </si>
  <si>
    <t>89689</t>
  </si>
  <si>
    <t>BUCHA DE REDUÇÃO, CPVC, SOLDÁVEL, DN35MM X 28MM, INSTALADO EM RAMAL OU SUB-RAMAL DE ÁGUA   FORNECIMENTO E INSTALAÇÃO. AF_06/2022</t>
  </si>
  <si>
    <t>33,73</t>
  </si>
  <si>
    <t>89690</t>
  </si>
  <si>
    <t>JUNÇÃO SIMPLES, PVC, SERIE R, ÁGUA PLUVIAL, DN 100 X 100 MM, JUNTA ELÁSTICA, FORNECIDO E INSTALADO EM CONDUTORES VERTICAIS DE ÁGUAS PLUVIAIS. AF_06/2022</t>
  </si>
  <si>
    <t>89691</t>
  </si>
  <si>
    <t>TE, CPVC, SOLDÁVEL, DN 15MM, INSTALADO EM RAMAL OU SUB-RAMAL DE ÁGUA - FORNECIMENTO E INSTALAÇÃO. AF_06/2022</t>
  </si>
  <si>
    <t>89692</t>
  </si>
  <si>
    <t>JUNÇÃO SIMPLES, PVC, SERIE R, ÁGUA PLUVIAL, DN 100 X 75 MM, JUNTA ELÁSTICA, FORNECIDO E INSTALADO EM CONDUTORES VERTICAIS DE ÁGUAS PLUVIAIS. AF_06/2022</t>
  </si>
  <si>
    <t>89693</t>
  </si>
  <si>
    <t>TÊ, PVC, SERIE R, ÁGUA PLUVIAL, DN 100 X 100 MM, JUNTA ELÁSTICA, FORNECIDO E INSTALADO EM CONDUTORES VERTICAIS DE ÁGUAS PLUVIAIS. AF_06/2022</t>
  </si>
  <si>
    <t>89694</t>
  </si>
  <si>
    <t>TE DE TRANSIÇÃO, CPVC, SOLDÁVEL, DN 15MM X 1/2 , INSTALADO EM RAMAL OU SUB-RAMAL DE ÁGUA   FORNECIMENTO E INSTALAÇÃO. AF_06/2022</t>
  </si>
  <si>
    <t>89695</t>
  </si>
  <si>
    <t>TÊ MISTURADOR, CPVC, SOLDÁVEL, DN15MM, INSTALADO EM RAMAL OU SUB-RAMAL DE ÁGUA   FORNECIMENTO E INSTALAÇÃO. AF_06/2022</t>
  </si>
  <si>
    <t>89696</t>
  </si>
  <si>
    <t>TÊ, PVC, SERIE R, ÁGUA PLUVIAL, DN 100 X 75 MM, JUNTA ELÁSTICA, FORNECIDO E INSTALADO EM CONDUTORES VERTICAIS DE ÁGUAS PLUVIAIS. AF_06/2022</t>
  </si>
  <si>
    <t>89697</t>
  </si>
  <si>
    <t>TE, CPVC, SOLDÁVEL, DN 22MM, INSTALADO EM RAMAL OU SUB-RAMAL DE ÁGUA - FORNECIMENTO E INSTALAÇÃO. AF_06/2022</t>
  </si>
  <si>
    <t>89698</t>
  </si>
  <si>
    <t>JUNÇÃO SIMPLES, PVC, SERIE R, ÁGUA PLUVIAL, DN 150 X 150 MM, JUNTA ELÁSTICA, FORNECIDO E INSTALADO EM CONDUTORES VERTICAIS DE ÁGUAS PLUVIAIS. AF_06/2022</t>
  </si>
  <si>
    <t>89699</t>
  </si>
  <si>
    <t>JUNÇÃO SIMPLES, PVC, SERIE R, ÁGUA PLUVIAL, DN 150 X 100 MM, JUNTA ELÁSTICA, FORNECIDO E INSTALADO EM CONDUTORES VERTICAIS DE ÁGUAS PLUVIAIS. AF_06/2022</t>
  </si>
  <si>
    <t>89700</t>
  </si>
  <si>
    <t>TE DE TRANSIÇÃO, CPVC, SOLDÁVEL, DN 22MM X 1/2 , INSTALADO EM RAMAL OU SUB-RAMAL DE ÁGUA   FORNECIMENTO E INSTALAÇÃO. AF_06/2022</t>
  </si>
  <si>
    <t>89701</t>
  </si>
  <si>
    <t>TÊ, PVC, SERIE R, ÁGUA PLUVIAL, DN 150 X 150 MM, JUNTA ELÁSTICA, FORNECIDO E INSTALADO EM CONDUTORES VERTICAIS DE ÁGUAS PLUVIAIS. AF_06/2022</t>
  </si>
  <si>
    <t>89702</t>
  </si>
  <si>
    <t>TÊ MISTURADOR, CPVC, SOLDÁVEL, DN22MM, INSTALADO EM RAMAL OU SUB-RAMAL DE ÁGUA   FORNECIMENTO E INSTALAÇÃO. AF_06/2022</t>
  </si>
  <si>
    <t>89703</t>
  </si>
  <si>
    <t>89704</t>
  </si>
  <si>
    <t>TÊ, PVC, SERIE R, ÁGUA PLUVIAL, DN 150 X 100 MM, JUNTA ELÁSTICA, FORNECIDO E INSTALADO EM CONDUTORES VERTICAIS DE ÁGUAS PLUVIAIS. AF_06/2022</t>
  </si>
  <si>
    <t>89705</t>
  </si>
  <si>
    <t>TÊ, CPVC, SOLDÁVEL, DN28MM, INSTALADO EM RAMAL OU SUB-RAMAL DE ÁGUA   FORNECIMENTO E INSTALAÇÃO. AF_06/2022</t>
  </si>
  <si>
    <t>89706</t>
  </si>
  <si>
    <t>TÊ, CPVC, SOLDÁVEL, DN35MM, INSTALADO EM RAMAL OU SUB-RAMAL DE ÁGUA   FORNECIMENTO E INSTALAÇÃO. AF_06/2022</t>
  </si>
  <si>
    <t>89718</t>
  </si>
  <si>
    <t>TUBO, CPVC, SOLDÁVEL, DN 35MM, INSTALADO EM RAMAL DE DISTRIBUIÇÃO DE ÁGUA   FORNECIMENTO E INSTALAÇÃO. AF_06/2022</t>
  </si>
  <si>
    <t>89719</t>
  </si>
  <si>
    <t>JOELHO 90 GRAUS, CPVC, SOLDÁVEL, DN 22MM, INSTALADO EM RAMAL DE DISTRIBUIÇÃO DE ÁGUA   FORNECIMENTO E INSTALAÇÃO. AF_06/2022</t>
  </si>
  <si>
    <t>89720</t>
  </si>
  <si>
    <t>JOELHO 45 GRAUS, CPVC, SOLDÁVEL, DN 22MM, INSTALADO EM RAMAL DE DISTRIBUIÇÃO DE ÁGUA   FORNECIMENTO E INSTALAÇÃO. AF_06/2022</t>
  </si>
  <si>
    <t>89721</t>
  </si>
  <si>
    <t>CURVA 90 GRAUS, CPVC, SOLDÁVEL, DN 22MM, INSTALADO EM RAMAL DE DISTRIBUIÇÃO DE ÁGUA - FORNECIMENTO E INSTALAÇÃO. AF_06/2022</t>
  </si>
  <si>
    <t>89723</t>
  </si>
  <si>
    <t>JOELHO 90 GRAUS, CPVC, SOLDÁVEL, DN 28MM, INSTALADO EM RAMAL DE DISTRIBUIÇÃO DE ÁGUA   FORNECIMENTO E INSTALAÇÃO. AF_06/2022</t>
  </si>
  <si>
    <t>89724</t>
  </si>
  <si>
    <t>JOELHO 90 GRAUS, PVC, SERIE NORMAL, ESGOTO PREDIAL, DN 40 MM, JUNTA SOLDÁVEL, FORNECIDO E INSTALADO EM RAMAL DE DESCARGA OU RAMAL DE ESGOTO SANITÁRIO. AF_08/2022</t>
  </si>
  <si>
    <t>89725</t>
  </si>
  <si>
    <t>JOELHO 45 GRAUS, CPVC, SOLDÁVEL, DN 28MM, INSTALADO EM RAMAL DE DISTRIBUIÇÃO DE ÁGUA   FORNECIMENTO E INSTALAÇÃO. AF_06/2022</t>
  </si>
  <si>
    <t>89726</t>
  </si>
  <si>
    <t>JOELHO 45 GRAUS, PVC, SERIE NORMAL, ESGOTO PREDIAL, DN 40 MM, JUNTA SOLDÁVEL, FORNECIDO E INSTALADO EM RAMAL DE DESCARGA OU RAMAL DE ESGOTO SANITÁRIO. AF_08/2022</t>
  </si>
  <si>
    <t>89727</t>
  </si>
  <si>
    <t>CURVA 90 GRAUS, CPVC, SOLDÁVEL, DN 28MM, INSTALADO EM RAMAL DE DISTRIBUIÇÃO DE ÁGUA   FORNECIMENTO E INSTALAÇÃO. AF_06/2022</t>
  </si>
  <si>
    <t>89728</t>
  </si>
  <si>
    <t>CURVA CURTA 90 GRAUS, PVC, SERIE NORMAL, ESGOTO PREDIAL, DN 40 MM, JUNTA SOLDÁVEL, FORNECIDO E INSTALADO EM RAMAL DE DESCARGA OU RAMAL DE ESGOTO SANITÁRIO. AF_08/2022</t>
  </si>
  <si>
    <t>89729</t>
  </si>
  <si>
    <t>JOELHO 90 GRAUS, CPVC, SOLDÁVEL, DN 35MM, INSTALADO EM RAMAL DE DISTRIBUIÇÃO DE ÁGUA   FORNECIMENTO E INSTALAÇÃO. AF_06/2022</t>
  </si>
  <si>
    <t>89730</t>
  </si>
  <si>
    <t>CURVA LONGA 90 GRAUS, PVC, SERIE NORMAL, ESGOTO PREDIAL, DN 40 MM, JUNTA SOLDÁVEL, FORNECIDO E INSTALADO EM RAMAL DE DESCARGA OU RAMAL DE ESGOTO SANITÁRIO. AF_08/2022</t>
  </si>
  <si>
    <t>89731</t>
  </si>
  <si>
    <t>JOELHO 90 GRAUS, PVC, SERIE NORMAL, ESGOTO PREDIAL, DN 50 MM, JUNTA ELÁSTICA, FORNECIDO E INSTALADO EM RAMAL DE DESCARGA OU RAMAL DE ESGOTO SANITÁRIO. AF_08/2022</t>
  </si>
  <si>
    <t>89732</t>
  </si>
  <si>
    <t>JOELHO 45 GRAUS, PVC, SERIE NORMAL, ESGOTO PREDIAL, DN 50 MM, JUNTA ELÁSTICA, FORNECIDO E INSTALADO EM RAMAL DE DESCARGA OU RAMAL DE ESGOTO SANITÁRIO. AF_08/2022</t>
  </si>
  <si>
    <t>89733</t>
  </si>
  <si>
    <t>CURVA CURTA 90 GRAUS, PVC, SERIE NORMAL, ESGOTO PREDIAL, DN 50 MM, JUNTA ELÁSTICA, FORNECIDO E INSTALADO EM RAMAL DE DESCARGA OU RAMAL DE ESGOTO SANITÁRIO. AF_08/2022</t>
  </si>
  <si>
    <t>89734</t>
  </si>
  <si>
    <t>JOELHO 45 GRAUS, CPVC, SOLDÁVEL, DN 35MM, INSTALADO EM RAMAL DE DISTRIBUIÇÃO DE ÁGUA   FORNECIMENTO E INSTALAÇÃO. AF_06/2022</t>
  </si>
  <si>
    <t>89735</t>
  </si>
  <si>
    <t>CURVA LONGA 90 GRAUS, PVC, SERIE NORMAL, ESGOTO PREDIAL, DN 50 MM, JUNTA ELÁSTICA, FORNECIDO E INSTALADO EM RAMAL DE DESCARGA OU RAMAL DE ESGOTO SANITÁRIO. AF_08/2022</t>
  </si>
  <si>
    <t>89736</t>
  </si>
  <si>
    <t>LUVA, CPVC, SOLDÁVEL, DN 22MM, INSTALADO EM RAMAL DE DISTRIBUIÇÃO DE ÁGUA   FORNECIMENTO E INSTALAÇÃO. AF_06/2022</t>
  </si>
  <si>
    <t>89737</t>
  </si>
  <si>
    <t>JOELHO 90 GRAUS, PVC, SERIE NORMAL, ESGOTO PREDIAL, DN 75 MM, JUNTA ELÁSTICA, FORNECIDO E INSTALADO EM RAMAL DE DESCARGA OU RAMAL DE ESGOTO SANITÁRIO. AF_08/2022</t>
  </si>
  <si>
    <t>89738</t>
  </si>
  <si>
    <t>LUVA DE CORRER, CPVC, SOLDÁVEL, DN 22MM, INSTALADO EM RAMAL DE DISTRIBUIÇÃO DE ÁGUA   FORNECIMENTO E INSTALAÇÃO. AF_12/2014</t>
  </si>
  <si>
    <t>89739</t>
  </si>
  <si>
    <t>JOELHO 45 GRAUS, PVC, SERIE NORMAL, ESGOTO PREDIAL, DN 75 MM, JUNTA ELÁSTICA, FORNECIDO E INSTALADO EM RAMAL DE DESCARGA OU RAMAL DE ESGOTO SANITÁRIO. AF_08/2022</t>
  </si>
  <si>
    <t>89740</t>
  </si>
  <si>
    <t>LUVA DE TRANSIÇÃO, CPVC, SOLDÁVEL, DN 22MM X 25MM, INSTALADO EM RAMAL DE DISTRIBUIÇÃO DE ÁGUA   FORNECIMENTO E INSTALAÇÃO. AF_06/2022</t>
  </si>
  <si>
    <t>89741</t>
  </si>
  <si>
    <t>UNIÃO, CPVC, SOLDÁVEL, DN 22MM, INSTALADO EM RAMAL DE DISTRIBUIÇÃO DE ÁGUA   FORNECIMENTO E INSTALAÇÃO. AF_06/2022</t>
  </si>
  <si>
    <t>20,90</t>
  </si>
  <si>
    <t>89742</t>
  </si>
  <si>
    <t>CURVA CURTA 90 GRAUS, PVC, SERIE NORMAL, ESGOTO PREDIAL, DN 75 MM, JUNTA ELÁSTICA, FORNECIDO E INSTALADO EM RAMAL DE DESCARGA OU RAMAL DE ESGOTO SANITÁRIO. AF_08/2022</t>
  </si>
  <si>
    <t>89743</t>
  </si>
  <si>
    <t>CURVA LONGA 90 GRAUS, PVC, SERIE NORMAL, ESGOTO PREDIAL, DN 75 MM, JUNTA ELÁSTICA, FORNECIDO E INSTALADO EM RAMAL DE DESCARGA OU RAMAL DE ESGOTO SANITÁRIO. AF_08/2022</t>
  </si>
  <si>
    <t>89744</t>
  </si>
  <si>
    <t>JOELHO 90 GRAUS, PVC, SERIE NORMAL, ESGOTO PREDIAL, DN 100 MM, JUNTA ELÁSTICA, FORNECIDO E INSTALADO EM RAMAL DE DESCARGA OU RAMAL DE ESGOTO SANITÁRIO. AF_08/2022</t>
  </si>
  <si>
    <t>89746</t>
  </si>
  <si>
    <t>JOELHO 45 GRAUS, PVC, SERIE NORMAL, ESGOTO PREDIAL, DN 100 MM, JUNTA ELÁSTICA, FORNECIDO E INSTALADO EM RAMAL DE DESCARGA OU RAMAL DE ESGOTO SANITÁRIO. AF_08/2022</t>
  </si>
  <si>
    <t>89747</t>
  </si>
  <si>
    <t>ADAPTADOR, CPVC, SOLDÁVEL, DN 22MM, INSTALADO EM RAMAL DE DISTRIBUIÇÃO DE ÁGUA   FORNECIMENTO E INSTALAÇÃO. AF_06/2022</t>
  </si>
  <si>
    <t>89748</t>
  </si>
  <si>
    <t>CURVA CURTA 90 GRAUS, PVC, SERIE NORMAL, ESGOTO PREDIAL, DN 100 MM, JUNTA ELÁSTICA, FORNECIDO E INSTALADO EM RAMAL DE DESCARGA OU RAMAL DE ESGOTO SANITÁRIO. AF_08/2022</t>
  </si>
  <si>
    <t>89749</t>
  </si>
  <si>
    <t>CURVA DE TRANSPOSIÇÃO, CPVC, SOLDÁVEL, DN 22MM, INSTALADO EM RAMAL DE DISTRIBUIÇÃO DE ÁGUA   FORNECIMENTO E INSTALAÇÃO. AF_06/2022</t>
  </si>
  <si>
    <t>89750</t>
  </si>
  <si>
    <t>CURVA LONGA 90 GRAUS, PVC, SERIE NORMAL, ESGOTO PREDIAL, DN 100 MM, JUNTA ELÁSTICA, FORNECIDO E INSTALADO EM RAMAL DE DESCARGA OU RAMAL DE ESGOTO SANITÁRIO. AF_08/2022</t>
  </si>
  <si>
    <t>89752</t>
  </si>
  <si>
    <t>LUVA SIMPLES, PVC, SERIE NORMAL, ESGOTO PREDIAL, DN 40 MM, JUNTA SOLDÁVEL, FORNECIDO E INSTALADO EM RAMAL DE DESCARGA OU RAMAL DE ESGOTO SANITÁRIO. AF_08/2022</t>
  </si>
  <si>
    <t>89753</t>
  </si>
  <si>
    <t>LUVA SIMPLES, PVC, SERIE NORMAL, ESGOTO PREDIAL, DN 50 MM, JUNTA ELÁSTICA, FORNECIDO E INSTALADO EM RAMAL DE DESCARGA OU RAMAL DE ESGOTO SANITÁRIO. AF_08/2022</t>
  </si>
  <si>
    <t>89754</t>
  </si>
  <si>
    <t>LUVA DE CORRER, PVC, SERIE NORMAL, ESGOTO PREDIAL, DN 50 MM, JUNTA ELÁSTICA, FORNECIDO E INSTALADO EM RAMAL DE DESCARGA OU RAMAL DE ESGOTO SANITÁRIO. AF_08/2022</t>
  </si>
  <si>
    <t>21,32</t>
  </si>
  <si>
    <t>89755</t>
  </si>
  <si>
    <t>LUVA, CPVC, SOLDÁVEL, DN 28MM, INSTALADO EM RAMAL DE DISTRIBUIÇÃO DE ÁGUA   FORNECIMENTO E INSTALAÇÃO. AF_06/2022</t>
  </si>
  <si>
    <t>89756</t>
  </si>
  <si>
    <t>LUVA DE CORRER, CPVC, SOLDÁVEL, DN 28MM, INSTALADO EM RAMAL DE DISTRIBUIÇÃO DE ÁGUA   FORNECIMENTO E INSTALAÇÃO. AF_06/2022</t>
  </si>
  <si>
    <t>89757</t>
  </si>
  <si>
    <t>UNIÃO, CPVC, SOLDÁVEL, DN 28MM, INSTALADO EM RAMAL DE DISTRIBUIÇÃO DE ÁGUA   FORNECIMENTO E INSTALAÇÃO. AF_06/2022</t>
  </si>
  <si>
    <t>89758</t>
  </si>
  <si>
    <t>CONECTOR, CPVC, SOLDÁVEL, DN 28MM X 1 , INSTALADO EM RAMAL DE DISTRIBUIÇÃO DE ÁGUA   FORNECIMENTO E INSTALAÇÃO. AF_06/2022</t>
  </si>
  <si>
    <t>89759</t>
  </si>
  <si>
    <t>BUCHA DE REDUÇÃO, CPVC, SOLDÁVEL, DN 28MM X 22MM, INSTALADO EM RAMAL DE DISTRIBUIÇÃO DE ÁGUA - FORNECIMENTO E INSTALAÇÃO. AF_06/2022</t>
  </si>
  <si>
    <t>89760</t>
  </si>
  <si>
    <t>LUVA, CPVC, SOLDÁVEL, DN 35MM, INSTALADO EM RAMAL DE DISTRIBUIÇÃO DE ÁGUA - FORNECIMENTO E INSTALAÇÃO. AF_06/2022</t>
  </si>
  <si>
    <t>89761</t>
  </si>
  <si>
    <t>LUVA DE CORRER, CPVC, SOLDÁVEL, DN 35MM, INSTALADO EM RAMAL DE DISTRIBUIÇÃO DE ÁGUA - FORNECIMENTO E INSTALAÇÃO. AF_06/2022</t>
  </si>
  <si>
    <t>89762</t>
  </si>
  <si>
    <t>UNIÃO, CPVC, SOLDÁVEL, DN35MM, INSTALADO EM RAMAL DE DISTRIBUIÇÃO DE ÁGUA - FORNECIMENTO E INSTALAÇÃO. AF_06/2022</t>
  </si>
  <si>
    <t>89763</t>
  </si>
  <si>
    <t>CONECTOR, CPVC, SOLDÁVEL, DN 35MM X 1 1/4 , INSTALADO EM RAMAL DE DISTRIBUIÇÃO DE ÁGUA - FORNECIMENTO E INSTALAÇÃO. AF_06/2022</t>
  </si>
  <si>
    <t>89764</t>
  </si>
  <si>
    <t>BUCHA DE REDUÇÃO, CPVC, SOLDÁVEL, DN35MM X 28MM, INSTALADO EM RAMAL DE DISTRIBUIÇÃO DE ÁGUA - FORNECIMENTO E INSTALAÇÃO. AF_06/2022</t>
  </si>
  <si>
    <t>89765</t>
  </si>
  <si>
    <t>TE, CPVC, SOLDÁVEL, DN 22MM, INSTALADO EM RAMAL DE DISTRIBUIÇÃO DE ÁGUA - FORNECIMENTO E INSTALAÇÃO. AF_06/2022</t>
  </si>
  <si>
    <t>89767</t>
  </si>
  <si>
    <t>TÊ MISTURADOR, CPVC, SOLDÁVEL, DN 22MM, INSTALADO EM RAMAL DE DISTRIBUIÇÃO DE ÁGUA - FORNECIMENTO E INSTALAÇÃO. AF_06/2022</t>
  </si>
  <si>
    <t>89768</t>
  </si>
  <si>
    <t>TÊ, CPVC, SOLDÁVEL, DN 28MM, INSTALADO EM RAMAL DE DISTRIBUIÇÃO DE ÁGUA - FORNECIMENTO E INSTALAÇÃO. AF_06/2022</t>
  </si>
  <si>
    <t>89769</t>
  </si>
  <si>
    <t>TÊ, CPVC, SOLDÁVEL, DN35MM, INSTALADO EM RAMAL DE DISTRIBUIÇÃO DE ÁGUA - FORNECIMENTO E INSTALAÇÃO. AF_06/2022</t>
  </si>
  <si>
    <t>89772</t>
  </si>
  <si>
    <t>TUBO, CPVC, SOLDÁVEL, DN 54MM, INSTALADO EM PRUMADA DE ÁGUA   FORNECIMENTO E INSTALAÇÃO. AF_06/2022</t>
  </si>
  <si>
    <t>89774</t>
  </si>
  <si>
    <t>LUVA SIMPLES, PVC, SERIE NORMAL, ESGOTO PREDIAL, DN 75 MM, JUNTA ELÁSTICA, FORNECIDO E INSTALADO EM RAMAL DE DESCARGA OU RAMAL DE ESGOTO SANITÁRIO. AF_08/2022</t>
  </si>
  <si>
    <t>89776</t>
  </si>
  <si>
    <t>LUVA DE CORRER, PVC, SERIE NORMAL, ESGOTO PREDIAL, DN 75 MM, JUNTA ELÁSTICA, FORNECIDO E INSTALADO EM RAMAL DE DESCARGA OU RAMAL DE ESGOTO SANITÁRIO. AF_08/2022</t>
  </si>
  <si>
    <t>89777</t>
  </si>
  <si>
    <t>JOELHO 90 GRAUS, CPVC, SOLDÁVEL, DN 35MM, INSTALADO EM PRUMADA DE ÁGUA   FORNECIMENTO E INSTALAÇÃO. AF_06/2022</t>
  </si>
  <si>
    <t>89778</t>
  </si>
  <si>
    <t>LUVA SIMPLES, PVC, SERIE NORMAL, ESGOTO PREDIAL, DN 100 MM, JUNTA ELÁSTICA, FORNECIDO E INSTALADO EM RAMAL DE DESCARGA OU RAMAL DE ESGOTO SANITÁRIO. AF_08/2022</t>
  </si>
  <si>
    <t>18,57</t>
  </si>
  <si>
    <t>89779</t>
  </si>
  <si>
    <t>LUVA DE CORRER, PVC, SERIE NORMAL, ESGOTO PREDIAL, DN 100 MM, JUNTA ELÁSTICA, FORNECIDO E INSTALADO EM RAMAL DE DESCARGA OU RAMAL DE ESGOTO SANITÁRIO. AF_08/2022</t>
  </si>
  <si>
    <t>89780</t>
  </si>
  <si>
    <t>JOELHO 45 GRAUS, CPVC, SOLDÁVEL, DN 35MM, INSTALADO EM PRUMADA DE ÁGUA - FORNECIMENTO E INSTALAÇÃO. AF_06/2022</t>
  </si>
  <si>
    <t>89781</t>
  </si>
  <si>
    <t>JOELHO 90 GRAUS, CPVC, SOLDÁVEL, DN 42MM, INSTALADO EM PRUMADA DE ÁGUA   FORNECIMENTO E INSTALAÇÃO. AF_06/2022</t>
  </si>
  <si>
    <t>89782</t>
  </si>
  <si>
    <t>TE, PVC, SERIE NORMAL, ESGOTO PREDIAL, DN 40 X 40 MM, JUNTA SOLDÁVEL, FORNECIDO E INSTALADO EM RAMAL DE DESCARGA OU RAMAL DE ESGOTO SANITÁRIO. AF_08/2022</t>
  </si>
  <si>
    <t>89783</t>
  </si>
  <si>
    <t>JUNÇÃO SIMPLES, PVC, SERIE NORMAL, ESGOTO PREDIAL, DN 40 MM, JUNTA SOLDÁVEL, FORNECIDO E INSTALADO EM RAMAL DE DESCARGA OU RAMAL DE ESGOTO SANITÁRIO. AF_08/2022</t>
  </si>
  <si>
    <t>89784</t>
  </si>
  <si>
    <t>TE, PVC, SERIE NORMAL, ESGOTO PREDIAL, DN 50 X 50 MM, JUNTA ELÁSTICA, FORNECIDO E INSTALADO EM RAMAL DE DESCARGA OU RAMAL DE ESGOTO SANITÁRIO. AF_08/2022</t>
  </si>
  <si>
    <t>89785</t>
  </si>
  <si>
    <t>JUNÇÃO SIMPLES, PVC, SERIE NORMAL, ESGOTO PREDIAL, DN 50 X 50 MM, JUNTA ELÁSTICA, FORNECIDO E INSTALADO EM RAMAL DE DESCARGA OU RAMAL DE ESGOTO SANITÁRIO. AF_08/2022</t>
  </si>
  <si>
    <t>89786</t>
  </si>
  <si>
    <t>TE, PVC, SERIE NORMAL, ESGOTO PREDIAL, DN 75 X 75 MM, JUNTA ELÁSTICA, FORNECIDO E INSTALADO EM RAMAL DE DESCARGA OU RAMAL DE ESGOTO SANITÁRIO. AF_08/2022</t>
  </si>
  <si>
    <t>89787</t>
  </si>
  <si>
    <t>JOELHO 45 GRAUS, CPVC, SOLDÁVEL, DN 42MM, INSTALADO EM PRUMADA DE ÁGUA   FORNECIMENTO E INSTALAÇÃO. AF_06/2022</t>
  </si>
  <si>
    <t>89788</t>
  </si>
  <si>
    <t>JOELHO 90 GRAUS, CPVC, SOLDÁVEL, DN 54MM, INSTALADO EM PRUMADA DE ÁGUA   FORNECIMENTO E INSTALAÇÃO. AF_06/2022</t>
  </si>
  <si>
    <t>89789</t>
  </si>
  <si>
    <t>JOELHO 45 GRAUS, CPVC, SOLDÁVEL, DN 54MM, INSTALADO EM PRUMADA DE ÁGUA   FORNECIMENTO E INSTALAÇÃO. AF_06/2022</t>
  </si>
  <si>
    <t>89790</t>
  </si>
  <si>
    <t>JOELHO 90 GRAUS, CPVC, SOLDÁVEL, DN 73MM, INSTALADO EM PRUMADA DE ÁGUA   FORNECIMENTO E INSTALAÇÃO. AF_06/2022</t>
  </si>
  <si>
    <t>89791</t>
  </si>
  <si>
    <t>JOELHO 45 GRAUS, CPVC, SOLDÁVEL, DN 73MM, INSTALADO EM PRUMADA DE ÁGUA   FORNECIMENTO E INSTALAÇÃO. AF_06/2022</t>
  </si>
  <si>
    <t>89792</t>
  </si>
  <si>
    <t>JOELHO 90 GRAUS, CPVC, SOLDÁVEL, DN 89MM, INSTALADO EM PRUMADA DE ÁGUA   FORNECIMENTO E INSTALAÇÃO. AF_06/2022</t>
  </si>
  <si>
    <t>89793</t>
  </si>
  <si>
    <t>JOELHO 45 GRAUS, CPVC, SOLDÁVEL, DN 89MM, INSTALADO EM PRUMADA DE ÁGUA   FORNECIMENTO E INSTALAÇÃO. AF_06/2022</t>
  </si>
  <si>
    <t>89794</t>
  </si>
  <si>
    <t>LUVA, CPVC, SOLDÁVEL, DN 35MM, INSTALADO EM PRUMADA DE ÁGUA   FORNECIMENTO E INSTALAÇÃO. AF_06/2022</t>
  </si>
  <si>
    <t>89795</t>
  </si>
  <si>
    <t>JUNÇÃO SIMPLES, PVC, SERIE NORMAL, ESGOTO PREDIAL, DN 75 X 75 MM, JUNTA ELÁSTICA, FORNECIDO E INSTALADO EM RAMAL DE DESCARGA OU RAMAL DE ESGOTO SANITÁRIO. AF_08/2022</t>
  </si>
  <si>
    <t>89796</t>
  </si>
  <si>
    <t>TE, PVC, SERIE NORMAL, ESGOTO PREDIAL, DN 100 X 100 MM, JUNTA ELÁSTICA, FORNECIDO E INSTALADO EM RAMAL DE DESCARGA OU RAMAL DE ESGOTO SANITÁRIO. AF_08/2022</t>
  </si>
  <si>
    <t>89797</t>
  </si>
  <si>
    <t>JUNÇÃO SIMPLES, PVC, SERIE NORMAL, ESGOTO PREDIAL, DN 100 X 100 MM, JUNTA ELÁSTICA, FORNECIDO E INSTALADO EM RAMAL DE DESCARGA OU RAMAL DE ESGOTO SANITÁRIO. AF_08/2022</t>
  </si>
  <si>
    <t>89801</t>
  </si>
  <si>
    <t>JOELHO 90 GRAUS, PVC, SERIE NORMAL, ESGOTO PREDIAL, DN 50 MM, JUNTA ELÁSTICA, FORNECIDO E INSTALADO EM PRUMADA DE ESGOTO SANITÁRIO OU VENTILAÇÃO. AF_08/2022</t>
  </si>
  <si>
    <t>89802</t>
  </si>
  <si>
    <t>JOELHO 45 GRAUS, PVC, SERIE NORMAL, ESGOTO PREDIAL, DN 50 MM, JUNTA ELÁSTICA, FORNECIDO E INSTALADO EM PRUMADA DE ESGOTO SANITÁRIO OU VENTILAÇÃO. AF_08/2022</t>
  </si>
  <si>
    <t>89803</t>
  </si>
  <si>
    <t>CURVA CURTA 90 GRAUS, PVC, SERIE NORMAL, ESGOTO PREDIAL, DN 50 MM, JUNTA ELÁSTICA, FORNECIDO E INSTALADO EM PRUMADA DE ESGOTO SANITÁRIO OU VENTILAÇÃO. AF_08/2022</t>
  </si>
  <si>
    <t>89804</t>
  </si>
  <si>
    <t>CURVA LONGA 90 GRAUS, PVC, SERIE NORMAL, ESGOTO PREDIAL, DN 50 MM, JUNTA ELÁSTICA, FORNECIDO E INSTALADO EM PRUMADA DE ESGOTO SANITÁRIO OU VENTILAÇÃO. AF_08/2022</t>
  </si>
  <si>
    <t>89805</t>
  </si>
  <si>
    <t>JOELHO 90 GRAUS, PVC, SERIE NORMAL, ESGOTO PREDIAL, DN 75 MM, JUNTA ELÁSTICA, FORNECIDO E INSTALADO EM PRUMADA DE ESGOTO SANITÁRIO OU VENTILAÇÃO. AF_08/2022</t>
  </si>
  <si>
    <t>89806</t>
  </si>
  <si>
    <t>JOELHO 45 GRAUS, PVC, SERIE NORMAL, ESGOTO PREDIAL, DN 75 MM, JUNTA ELÁSTICA, FORNECIDO E INSTALADO EM PRUMADA DE ESGOTO SANITÁRIO OU VENTILAÇÃO. AF_08/2022</t>
  </si>
  <si>
    <t>89807</t>
  </si>
  <si>
    <t>CURVA CURTA 90 GRAUS, PVC, SERIE NORMAL, ESGOTO PREDIAL, DN 75 MM, JUNTA ELÁSTICA, FORNECIDO E INSTALADO EM PRUMADA DE ESGOTO SANITÁRIO OU VENTILAÇÃO. AF_08/2022</t>
  </si>
  <si>
    <t>89808</t>
  </si>
  <si>
    <t>CURVA LONGA 90 GRAUS, PVC, SERIE NORMAL, ESGOTO PREDIAL, DN 75 MM, JUNTA ELÁSTICA, FORNECIDO E INSTALADO EM PRUMADA DE ESGOTO SANITÁRIO OU VENTILAÇÃO. AF_08/2022</t>
  </si>
  <si>
    <t>89809</t>
  </si>
  <si>
    <t>JOELHO 90 GRAUS, PVC, SERIE NORMAL, ESGOTO PREDIAL, DN 100 MM, JUNTA ELÁSTICA, FORNECIDO E INSTALADO EM PRUMADA DE ESGOTO SANITÁRIO OU VENTILAÇÃO. AF_08/2022</t>
  </si>
  <si>
    <t>89810</t>
  </si>
  <si>
    <t>JOELHO 45 GRAUS, PVC, SERIE NORMAL, ESGOTO PREDIAL, DN 100 MM, JUNTA ELÁSTICA, FORNECIDO E INSTALADO EM PRUMADA DE ESGOTO SANITÁRIO OU VENTILAÇÃO. AF_08/2022</t>
  </si>
  <si>
    <t>89811</t>
  </si>
  <si>
    <t>CURVA CURTA 90 GRAUS, PVC, SERIE NORMAL, ESGOTO PREDIAL, DN 100 MM, JUNTA ELÁSTICA, FORNECIDO E INSTALADO EM PRUMADA DE ESGOTO SANITÁRIO OU VENTILAÇÃO. AF_08/2022</t>
  </si>
  <si>
    <t>89812</t>
  </si>
  <si>
    <t>CURVA LONGA 90 GRAUS, PVC, SERIE NORMAL, ESGOTO PREDIAL, DN 100 MM, JUNTA ELÁSTICA, FORNECIDO E INSTALADO EM PRUMADA DE ESGOTO SANITÁRIO OU VENTILAÇÃO. AF_08/2022</t>
  </si>
  <si>
    <t>89813</t>
  </si>
  <si>
    <t>LUVA SIMPLES, PVC, SERIE NORMAL, ESGOTO PREDIAL, DN 50 MM, JUNTA ELÁSTICA, FORNECIDO E INSTALADO EM PRUMADA DE ESGOTO SANITÁRIO OU VENTILAÇÃO. AF_08/2022</t>
  </si>
  <si>
    <t>89814</t>
  </si>
  <si>
    <t>LUVA DE CORRER, PVC, SERIE NORMAL, ESGOTO PREDIAL, DN 50 MM, JUNTA ELÁSTICA, FORNECIDO E INSTALADO EM PRUMADA DE ESGOTO SANITÁRIO OU VENTILAÇÃO. AF_08/2022</t>
  </si>
  <si>
    <t>89815</t>
  </si>
  <si>
    <t>LUVA DE CORRER, CPVC, SOLDÁVEL, DN 35MM, INSTALADO EM PRUMADA DE ÁGUA   FORNECIMENTO E INSTALAÇÃO. AF_06/2022</t>
  </si>
  <si>
    <t>89816</t>
  </si>
  <si>
    <t>UNIÃO, CPVC, SOLDÁVEL, DN35MM, INSTALADO EM PRUMADA DE ÁGUA   FORNECIMENTO E INSTALAÇÃO. AF_06/2022</t>
  </si>
  <si>
    <t>89817</t>
  </si>
  <si>
    <t>LUVA SIMPLES, PVC, SERIE NORMAL, ESGOTO PREDIAL, DN 75 MM, JUNTA ELÁSTICA, FORNECIDO E INSTALADO EM PRUMADA DE ESGOTO SANITÁRIO OU VENTILAÇÃO. AF_08/2022</t>
  </si>
  <si>
    <t>89818</t>
  </si>
  <si>
    <t>CONECTOR, CPVC, SOLDÁVEL, DN 35MM X 1 1/4 , INSTALADO EM PRUMADA DE ÁGUA   FORNECIMENTO E INSTALAÇÃO. AF_06/2022</t>
  </si>
  <si>
    <t>89819</t>
  </si>
  <si>
    <t>LUVA DE CORRER, PVC, SERIE NORMAL, ESGOTO PREDIAL, DN 75 MM, JUNTA ELÁSTICA, FORNECIDO E INSTALADO EM PRUMADA DE ESGOTO SANITÁRIO OU VENTILAÇÃO. AF_08/2022</t>
  </si>
  <si>
    <t>89821</t>
  </si>
  <si>
    <t>LUVA SIMPLES, PVC, SERIE NORMAL, ESGOTO PREDIAL, DN 100 MM, JUNTA ELÁSTICA, FORNECIDO E INSTALADO EM PRUMADA DE ESGOTO SANITÁRIO OU VENTILAÇÃO. AF_08/2022</t>
  </si>
  <si>
    <t>89822</t>
  </si>
  <si>
    <t>LUVA, CPVC, SOLDÁVEL, DN 42MM, INSTALADO EM PRUMADA DE ÁGUA   FORNECIMENTO E INSTALAÇÃO. AF_06/2022</t>
  </si>
  <si>
    <t>89823</t>
  </si>
  <si>
    <t>LUVA DE CORRER, PVC, SERIE NORMAL, ESGOTO PREDIAL, DN 100 MM, JUNTA ELÁSTICA, FORNECIDO E INSTALADO EM PRUMADA DE ESGOTO SANITÁRIO OU VENTILAÇÃO. AF_08/2022</t>
  </si>
  <si>
    <t>89824</t>
  </si>
  <si>
    <t>LUVA DE CORRER, CPVC, SOLDÁVEL, DN 42MM, INSTALADO EM PRUMADA DE ÁGUA   FORNECIMENTO E INSTALAÇÃO. AF_06/2022</t>
  </si>
  <si>
    <t>89825</t>
  </si>
  <si>
    <t>TE, PVC, SERIE NORMAL, ESGOTO PREDIAL, DN 50 X 50 MM, JUNTA ELÁSTICA, FORNECIDO E INSTALADO EM PRUMADA DE ESGOTO SANITÁRIO OU VENTILAÇÃO. AF_08/2022</t>
  </si>
  <si>
    <t>89826</t>
  </si>
  <si>
    <t>LUVA DE TRANSIÇÃO, CPVC, SOLDÁVEL, DN42MM X 1.1/2 , INSTALADO EM PRUMADA DE ÁGUA   FORNECIMENTO E INSTALAÇÃO. AF_06/2022</t>
  </si>
  <si>
    <t>89827</t>
  </si>
  <si>
    <t>JUNÇÃO SIMPLES, PVC, SERIE NORMAL, ESGOTO PREDIAL, DN 50 X 50 MM, JUNTA ELÁSTICA, FORNECIDO E INSTALADO EM PRUMADA DE ESGOTO SANITÁRIO OU VENTILAÇÃO. AF_08/2022</t>
  </si>
  <si>
    <t>89828</t>
  </si>
  <si>
    <t>UNIÃO, CPVC, SOLDÁVEL, DN42MM, INSTALADO EM PRUMADA DE ÁGUA   FORNECIMENTO E INSTALAÇÃO. AF_06/2022</t>
  </si>
  <si>
    <t>89829</t>
  </si>
  <si>
    <t>TE, PVC, SERIE NORMAL, ESGOTO PREDIAL, DN 75 X 75 MM, JUNTA ELÁSTICA, FORNECIDO E INSTALADO EM PRUMADA DE ESGOTO SANITÁRIO OU VENTILAÇÃO. AF_08/2022</t>
  </si>
  <si>
    <t>89830</t>
  </si>
  <si>
    <t>JUNÇÃO SIMPLES, PVC, SERIE NORMAL, ESGOTO PREDIAL, DN 75 X 75 MM, JUNTA ELÁSTICA, FORNECIDO E INSTALADO EM PRUMADA DE ESGOTO SANITÁRIO OU VENTILAÇÃO. AF_08/2022</t>
  </si>
  <si>
    <t>89831</t>
  </si>
  <si>
    <t>CONECTOR, CPVC, SOLDÁVEL, DN 42MM X 1.1/2 , INSTALADO EM PRUMADA DE ÁGUA   FORNECIMENTO E INSTALAÇÃO. AF_06/2022</t>
  </si>
  <si>
    <t>89832</t>
  </si>
  <si>
    <t>BUCHA DE REDUÇÃO, CPVC, SOLDÁVEL, DN 42MM X 22MM, INSTALADO EM RAMAL DE DISTRIBUIÇÃO DE ÁGUA - FORNECIMENTO E INSTALAÇÃO. AF_06/2022</t>
  </si>
  <si>
    <t>89833</t>
  </si>
  <si>
    <t>TE, PVC, SERIE NORMAL, ESGOTO PREDIAL, DN 100 X 100 MM, JUNTA ELÁSTICA, FORNECIDO E INSTALADO EM PRUMADA DE ESGOTO SANITÁRIO OU VENTILAÇÃO. AF_08/2022</t>
  </si>
  <si>
    <t>89834</t>
  </si>
  <si>
    <t>JUNÇÃO SIMPLES, PVC, SERIE NORMAL, ESGOTO PREDIAL, DN 100 X 100 MM, JUNTA ELÁSTICA, FORNECIDO E INSTALADO EM PRUMADA DE ESGOTO SANITÁRIO OU VENTILAÇÃO. AF_08/2022</t>
  </si>
  <si>
    <t>89835</t>
  </si>
  <si>
    <t>LUVA, CPVC, SOLDÁVEL, DN 54MM, INSTALADO EM PRUMADA DE ÁGUA   FORNECIMENTO E INSTALAÇÃO. AF_06/2022</t>
  </si>
  <si>
    <t>89836</t>
  </si>
  <si>
    <t>LUVA DE TRANSIÇÃO, CPVC, SOLDÁVEL, DN 54MM X 2 , INSTALADO EM PRUMADA DE ÁGUA   FORNECIMENTO E INSTALAÇÃO. AF_06/2022</t>
  </si>
  <si>
    <t>89837</t>
  </si>
  <si>
    <t>UNIÃO, CPVC, SOLDÁVEL, DN 54MM, INSTALADO EM PRUMADA DE ÁGUA   FORNECIMENTO E INSTALAÇÃO. AF_06/2022</t>
  </si>
  <si>
    <t>89838</t>
  </si>
  <si>
    <t>LUVA, CPVC, SOLDÁVEL, DN 73MM, INSTALADO EM PRUMADA DE ÁGUA   FORNECIMENTO E INSTALAÇÃO. AF_06/2022</t>
  </si>
  <si>
    <t>89839</t>
  </si>
  <si>
    <t>UNIÃO, CPVC, SOLDÁVEL, DN 73MM, INSTALADO EM PRUMADA DE ÁGUA   FORNECIMENTO E INSTALAÇÃO. AF_06/2022</t>
  </si>
  <si>
    <t>89840</t>
  </si>
  <si>
    <t>LUVA, CPVC, SOLDÁVEL, DN 89MM, INSTALADO EM PRUMADA DE ÁGUA   FORNECIMENTO E INSTALAÇÃO. AF_06/2022</t>
  </si>
  <si>
    <t>89841</t>
  </si>
  <si>
    <t>UNIÃO, CPVC, SOLDÁVEL, DN 89MM, INSTALADO EM PRUMADA DE ÁGUA   FORNECIMENTO E INSTALAÇÃO. AF_06/2022</t>
  </si>
  <si>
    <t>89842</t>
  </si>
  <si>
    <t>TÊ, CPVC, SOLDÁVEL, DN 35MM, INSTALADO EM PRUMADA DE ÁGUA   FORNECIMENTO E INSTALAÇÃO. AF_06/2022</t>
  </si>
  <si>
    <t>89844</t>
  </si>
  <si>
    <t>TE, CPVC, SOLDÁVEL, DN  42MM, INSTALADO EM PRUMADA DE ÁGUA   FORNECIMENTO E INSTALAÇÃO. AF_06/2022</t>
  </si>
  <si>
    <t>89845</t>
  </si>
  <si>
    <t>TÊ, CPVC, SOLDÁVEL, DN 54 MM, INSTALADO EM PRUMADA DE ÁGUA   FORNECIMENTO E INSTALAÇÃO. AF_06/2022</t>
  </si>
  <si>
    <t>89846</t>
  </si>
  <si>
    <t>TÊ, CPVC, SOLDÁVEL, DN 73MM, INSTALADO EM PRUMADA DE ÁGUA   FORNECIMENTO E INSTALAÇÃO. AF_06/2022</t>
  </si>
  <si>
    <t>89847</t>
  </si>
  <si>
    <t>TÊ, CPVC, SOLDÁVEL, DN 89MM, INSTALADO EM PRUMADA DE ÁGUA   FORNECIMENTO E INSTALAÇÃO. AF_06/2022</t>
  </si>
  <si>
    <t>89850</t>
  </si>
  <si>
    <t>JOELHO 90 GRAUS, PVC, SERIE NORMAL, ESGOTO PREDIAL, DN 100 MM, JUNTA ELÁSTICA, FORNECIDO E INSTALADO EM SUBCOLETOR AÉREO DE ESGOTO SANITÁRIO. AF_08/2022</t>
  </si>
  <si>
    <t>89851</t>
  </si>
  <si>
    <t>JOELHO 45 GRAUS, PVC, SERIE NORMAL, ESGOTO PREDIAL, DN 100 MM, JUNTA ELÁSTICA, FORNECIDO E INSTALADO EM SUBCOLETOR AÉREO DE ESGOTO SANITÁRIO. AF_08/2022</t>
  </si>
  <si>
    <t>89852</t>
  </si>
  <si>
    <t>CURVA CURTA 90 GRAUS, PVC, SERIE NORMAL, ESGOTO PREDIAL, DN 100 MM, JUNTA ELÁSTICA, FORNECIDO E INSTALADO EM SUBCOLETOR AÉREO DE ESGOTO SANITÁRIO. AF_08/2022</t>
  </si>
  <si>
    <t>89853</t>
  </si>
  <si>
    <t>CURVA LONGA 90 GRAUS, PVC, SERIE NORMAL, ESGOTO PREDIAL, DN 100 MM, JUNTA ELÁSTICA, FORNECIDO E INSTALADO EM SUBCOLETOR AÉREO DE ESGOTO SANITÁRIO. AF_08/2022</t>
  </si>
  <si>
    <t>89854</t>
  </si>
  <si>
    <t>JOELHO 90 GRAUS, PVC, SERIE NORMAL, ESGOTO PREDIAL, DN 150 MM, JUNTA ELÁSTICA, FORNECIDO E INSTALADO EM SUBCOLETOR AÉREO DE ESGOTO SANITÁRIO. AF_08/2022</t>
  </si>
  <si>
    <t>89855</t>
  </si>
  <si>
    <t>JOELHO 45 GRAUS, PVC, SERIE NORMAL, ESGOTO PREDIAL, DN 150 MM, JUNTA ELÁSTICA, FORNECIDO E INSTALADO EM SUBCOLETOR AÉREO DE ESGOTO SANITÁRIO. AF_08/2022</t>
  </si>
  <si>
    <t>89856</t>
  </si>
  <si>
    <t>LUVA SIMPLES, PVC, SERIE NORMAL, ESGOTO PREDIAL, DN 100 MM, JUNTA ELÁSTICA, FORNECIDO E INSTALADO EM SUBCOLETOR AÉREO DE ESGOTO SANITÁRIO. AF_08/2022</t>
  </si>
  <si>
    <t>89857</t>
  </si>
  <si>
    <t>LUVA DE CORRER, PVC, SERIE NORMAL, ESGOTO PREDIAL, DN 100 MM, JUNTA ELÁSTICA, FORNECIDO E INSTALADO EM SUBCOLETOR AÉREO DE ESGOTO SANITÁRIO. AF_08/2022</t>
  </si>
  <si>
    <t>89860</t>
  </si>
  <si>
    <t>TE, PVC, SERIE NORMAL, ESGOTO PREDIAL, DN 100 X 100 MM, JUNTA ELÁSTICA, FORNECIDO E INSTALADO EM SUBCOLETOR AÉREO DE ESGOTO SANITÁRIO. AF_08/2022</t>
  </si>
  <si>
    <t>89861</t>
  </si>
  <si>
    <t>JUNÇÃO SIMPLES, PVC, SERIE NORMAL, ESGOTO PREDIAL, DN 100 X 100 MM, JUNTA ELÁSTICA, FORNECIDO E INSTALADO EM SUBCOLETOR AÉREO DE ESGOTO SANITÁRIO. AF_08/2022</t>
  </si>
  <si>
    <t>89866</t>
  </si>
  <si>
    <t>JOELHO 90 GRAUS, PVC, SOLDÁVEL, DN 25MM, INSTALADO EM DRENO DE AR-CONDICIONADO - FORNECIMENTO E INSTALAÇÃO. AF_08/2022</t>
  </si>
  <si>
    <t>89867</t>
  </si>
  <si>
    <t>JOELHO 45 GRAUS, PVC, SOLDÁVEL, DN 25MM, INSTALADO EM DRENO DE AR-CONDICIONADO - FORNECIMENTO E INSTALAÇÃO. AF_08/2022</t>
  </si>
  <si>
    <t>89868</t>
  </si>
  <si>
    <t>LUVA, PVC, SOLDÁVEL, DN 25MM, INSTALADO EM DRENO DE AR-CONDICIONADO - FORNECIMENTO E INSTALAÇÃO. AF_08/2022</t>
  </si>
  <si>
    <t>89869</t>
  </si>
  <si>
    <t>TE, PVC, SOLDÁVEL, DN 25MM, INSTALADO EM DRENO DE AR-CONDICIONADO - FORNECIMENTO E INSTALAÇÃO. AF_08/2022</t>
  </si>
  <si>
    <t>89979</t>
  </si>
  <si>
    <t>LUVA COM BUCHA DE LATÃO, PVC, SOLDÁVEL, DN 32MM X 1 , INSTALADO EM RAMAL OU SUB-RAMAL DE ÁGUA   FORNECIMENTO E INSTALAÇÃO. AF_06/2022</t>
  </si>
  <si>
    <t>89981</t>
  </si>
  <si>
    <t>LUVA SOLDÁVEL E COM BUCHA DE LATÃO, PVC, SOLDÁVEL, DN 32MM X 1 , INSTALADO EM PRUMADA DE ÁGUA   FORNECIMENTO E INSTALAÇÃO. AF_06/2022</t>
  </si>
  <si>
    <t>90373</t>
  </si>
  <si>
    <t>JOELHO 90 GRAUS COM BUCHA DE LATÃO, PVC, SOLDÁVEL, DN 25MM, X 1/2  INSTALADO EM RAMAL OU SUB-RAMAL DE ÁGUA - FORNECIMENTO E INSTALAÇÃO. AF_06/2022</t>
  </si>
  <si>
    <t>90374</t>
  </si>
  <si>
    <t>TÊ COM BUCHA DE LATÃO NA BOLSA CENTRAL, PVC, SOLDÁVEL, DN 25MM X 3/4 , INSTALADO EM RAMAL OU SUB-RAMAL DE ÁGUA - FORNECIMENTO E INSTALAÇÃO. AF_06/2022</t>
  </si>
  <si>
    <t>92287</t>
  </si>
  <si>
    <t>COTOVELO EM COBRE, DN 22 MM, 90 GRAUS, SEM ANEL DE SOLDA, INSTALADO EM PRUMADA DE HIDRÁULICA PREDIAL - FORNECIMENTO E INSTALAÇÃO. AF_04/2022</t>
  </si>
  <si>
    <t>92288</t>
  </si>
  <si>
    <t>COTOVELO EM COBRE, DN 28 MM, 90 GRAUS, SEM ANEL DE SOLDA, INSTALADO EM PRUMADA DE HIDRÁULICA PREDIAL - FORNECIMENTO E INSTALAÇÃO. AF_04/2022</t>
  </si>
  <si>
    <t>92289</t>
  </si>
  <si>
    <t>COTOVELO EM COBRE, DN 35 MM, 90 GRAUS, SEM ANEL DE SOLDA, INSTALADO EM PRUMADA DE HIDRÁULICA PREDIAL - FORNECIMENTO E INSTALAÇÃO. AF_04/2022</t>
  </si>
  <si>
    <t>92290</t>
  </si>
  <si>
    <t>COTOVELO EM COBRE, DN 42 MM, 90 GRAUS, SEM ANEL DE SOLDA, INSTALADO EM PRUMADA DE HIDRÁULICA PREDIAL - FORNECIMENTO E INSTALAÇÃO. AF_04/2022</t>
  </si>
  <si>
    <t>92291</t>
  </si>
  <si>
    <t>COTOVELO EM COBRE, DN 54 MM, 90 GRAUS, SEM ANEL DE SOLDA, INSTALADO EM PRUMADA DE HIDRÁULICA PREDIAL - FORNECIMENTO E INSTALAÇÃO. AF_04/2022</t>
  </si>
  <si>
    <t>92292</t>
  </si>
  <si>
    <t>COTOVELO EM COBRE, DN 66 MM, 90 GRAUS, SEM ANEL DE SOLDA, INSTALADO EM PRUMADA DE HIDRÁULICA PREDIAL - FORNECIMENTO E INSTALAÇÃO. AF_04/2022</t>
  </si>
  <si>
    <t>92293</t>
  </si>
  <si>
    <t>LUVA EM COBRE, DN 22 MM, SEM ANEL DE SOLDA, INSTALADO EM PRUMADA DE HIDRÁULICA PREDIAL - FORNECIMENTO E INSTALAÇÃO. AF_04/2022</t>
  </si>
  <si>
    <t>92294</t>
  </si>
  <si>
    <t>LUVA EM COBRE, DN 28 MM, SEM ANEL DE SOLDA, INSTALADO EM PRUMADA DE HIDRÁULICA PREDIAL - FORNECIMENTO E INSTALAÇÃO. AF_04/2022</t>
  </si>
  <si>
    <t>92295</t>
  </si>
  <si>
    <t>LUVA EM COBRE, DN 35 MM, SEM ANEL DE SOLDA, INSTALADO EM PRUMADA DE HIDRÁULICA PREDIAL - FORNECIMENTO E INSTALAÇÃO. AF_04/2022</t>
  </si>
  <si>
    <t>92296</t>
  </si>
  <si>
    <t>LUVA EM COBRE, DN 42 MM, SEM ANEL DE SOLDA, INSTALADO EM PRUMADA DE HIDRÁULICA PREDIAL - FORNECIMENTO E INSTALAÇÃO. AF_04/2022</t>
  </si>
  <si>
    <t>92297</t>
  </si>
  <si>
    <t>LUVA EM COBRE, DN 54 MM, SEM ANEL DE SOLDA, INSTALADO EM PRUMADA DE HIDRÁULICA PREDIAL - FORNECIMENTO E INSTALAÇÃO. AF_04/2022</t>
  </si>
  <si>
    <t>92298</t>
  </si>
  <si>
    <t>LUVA EM COBRE, DN 66 MM, SEM ANEL DE SOLDA, INSTALADO EM PRUMADA DE HIDRÁULICA PREDIAL - FORNECIMENTO E INSTALAÇÃO. AF_04/2022</t>
  </si>
  <si>
    <t>92299</t>
  </si>
  <si>
    <t>TE EM COBRE, DN 22 MM, SEM ANEL DE SOLDA, INSTALADO EM PRUMADA DE HIDRÁULICA PREDIAL - FORNECIMENTO E INSTALAÇÃO. AF_04/2022</t>
  </si>
  <si>
    <t>92300</t>
  </si>
  <si>
    <t>TE EM COBRE, DN 28 MM, SEM ANEL DE SOLDA, INSTALADO EM PRUMADA DE HIDRÁULICA PREDIAL - FORNECIMENTO E INSTALAÇÃO. AF_04/2022</t>
  </si>
  <si>
    <t>92301</t>
  </si>
  <si>
    <t>TE EM COBRE, DN 35 MM, SEM ANEL DE SOLDA, INSTALADO EM PRUMADA DE HIDRÁULICA PREDIAL - FORNECIMENTO E INSTALAÇÃO. AF_04/2022</t>
  </si>
  <si>
    <t>92302</t>
  </si>
  <si>
    <t>TE EM COBRE, DN 42 MM, SEM ANEL DE SOLDA, INSTALADO EM PRUMADA DE HIDRÁULICA PREDIAL - FORNECIMENTO E INSTALAÇÃO. AF_04/2022</t>
  </si>
  <si>
    <t>92303</t>
  </si>
  <si>
    <t>TE EM COBRE, DN 54 MM, SEM ANEL DE SOLDA, INSTALADO EM PRUMADA DE HIDRÁULICA PREDIAL - FORNECIMENTO E INSTALAÇÃO. AF_04/2022</t>
  </si>
  <si>
    <t>92304</t>
  </si>
  <si>
    <t>TE EM COBRE, DN 66 MM, SEM ANEL DE SOLDA, INSTALADO EM PRUMADA DE HIDRÁULICA PREDIAL - FORNECIMENTO E INSTALAÇÃO. AF_04/2022</t>
  </si>
  <si>
    <t>92311</t>
  </si>
  <si>
    <t>COTOVELO EM COBRE, DN 15 MM, 90 GRAUS, SEM ANEL DE SOLDA, INSTALADO EM RAMAL DE DISTRIBUIÇÃO   FORNECIMENTO E INSTALAÇÃO. AF_04/2022</t>
  </si>
  <si>
    <t>92312</t>
  </si>
  <si>
    <t>COTOVELO EM COBRE, DN 22 MM, 90 GRAUS, SEM ANEL DE SOLDA, INSTALADO EM RAMAL DE DISTRIBUIÇÃO DE HIDRÁULICA PREDIAL - FORNECIMENTO E INSTALAÇÃO. AF_04/2022</t>
  </si>
  <si>
    <t>92313</t>
  </si>
  <si>
    <t>COTOVELO EM COBRE, DN 28 MM, 90 GRAUS, SEM ANEL DE SOLDA, INSTALADO EM RAMAL DE DISTRIBUIÇÃO DE HIDRÁULICA PREDIAL - FORNECIMENTO E INSTALAÇÃO. AF_04/2022</t>
  </si>
  <si>
    <t>92314</t>
  </si>
  <si>
    <t>LUVA EM COBRE, DN 15 MM, SEM ANEL DE SOLDA, INSTALADO EM RAMAL DE DISTRIBUIÇÃO DE HIDRÁULICA PREDIAL - FORNECIMENTO E INSTALAÇÃO. AF_04/2022</t>
  </si>
  <si>
    <t>92315</t>
  </si>
  <si>
    <t>LUVA EM COBRE, DN 22 MM, SEM ANEL DE SOLDA, INSTALADO EM RAMAL DE DISTRIBUIÇÃO DE HIDRÁULICA PREDIAL - FORNECIMENTO E INSTALAÇÃO. AF_04/2022</t>
  </si>
  <si>
    <t>92316</t>
  </si>
  <si>
    <t>LUVA EM COBRE, DN 28 MM, SEM ANEL DE SOLDA, INSTALADO EM RAMAL DE DISTRIBUIÇÃO DE HIDRÁULICA PREDIAL - FORNECIMENTO E INSTALAÇÃO. AF_04/2022</t>
  </si>
  <si>
    <t>92317</t>
  </si>
  <si>
    <t>TE EM COBRE, DN 15 MM, SEM ANEL DE SOLDA, INSTALADO EM RAMAL DE DISTRIBUIÇÃO DE HIDRÁULICA PREDIAL - FORNECIMENTO E INSTALAÇÃO. AF_04/2022</t>
  </si>
  <si>
    <t>92318</t>
  </si>
  <si>
    <t>TE EM COBRE, DN 22 MM, SEM ANEL DE SOLDA, INSTALADO EM RAMAL DE DISTRIBUIÇÃO DE HIDRÁULICA PREDIAL - FORNECIMENTO E INSTALAÇÃO. AF_04/2022</t>
  </si>
  <si>
    <t>92319</t>
  </si>
  <si>
    <t>TE EM COBRE, DN 28 MM, SEM ANEL DE SOLDA, INSTALADO EM RAMAL DE DISTRIBUIÇÃO DE HIDRÁULICA PREDIAL - FORNECIMENTO E INSTALAÇÃO. AF_04/2022</t>
  </si>
  <si>
    <t>92326</t>
  </si>
  <si>
    <t>COTOVELO EM COBRE, DN 15 MM, 90 GRAUS, SEM ANEL DE SOLDA, INSTALADO EM RAMAL E SUB-RAMAL DE HIDRÁULICA PREDIAL - FORNECIMENTO E INSTALAÇÃO. AF_04/2022</t>
  </si>
  <si>
    <t>92327</t>
  </si>
  <si>
    <t>COTOVELO EM COBRE, DN 22 MM, 90 GRAUS, SEM ANEL DE SOLDA, INSTALADO EM RAMAL E SUB-RAMAL DE HIDRÁULICA PREDIAL - FORNECIMENTO E INSTALAÇÃO. AF_04/2022</t>
  </si>
  <si>
    <t>92328</t>
  </si>
  <si>
    <t>COTOVELO EM COBRE, DN 28 MM, 90 GRAUS, SEM ANEL DE SOLDA, INSTALADO EM RAMAL E SUB-RAMAL DE HIDRÁULICA PREDIAL - FORNECIMENTO E INSTALAÇÃO. AF_04/2022</t>
  </si>
  <si>
    <t>92329</t>
  </si>
  <si>
    <t>LUVA EM COBRE, DN 15 MM, SEM ANEL DE SOLDA, INSTALADO EM RAMAL E SUB-RAMAL DE HIDRÁULICA PREDIAL - FORNECIMENTO E INSTALAÇÃO. AF_04/2022</t>
  </si>
  <si>
    <t>92330</t>
  </si>
  <si>
    <t>LUVA EM COBRE, DN 22 MM, SEM ANEL DE SOLDA, INSTALADO EM RAMAL E SUB-RAMAL DE HIDRÁULICA PREDIAL - FORNECIMENTO E INSTALAÇÃO. AF_04/2022</t>
  </si>
  <si>
    <t>92331</t>
  </si>
  <si>
    <t>LUVA EM COBRE, DN 28 MM, SEM ANEL DE SOLDA, INSTALADO EM RAMAL E SUB-RAMAL DE HIDRÁULICA PREDIAL - FORNECIMENTO E INSTALAÇÃO. AF_04/2022</t>
  </si>
  <si>
    <t>92332</t>
  </si>
  <si>
    <t>TE EM COBRE, DN 15 MM, SEM ANEL DE SOLDA, INSTALADO EM RAMAL E SUB-RAMAL DE HIDRÁULICA PREDIAL - FORNECIMENTO E INSTALAÇÃO. AF_04/2022</t>
  </si>
  <si>
    <t>92333</t>
  </si>
  <si>
    <t>TE EM COBRE, DN 22 MM, SEM ANEL DE SOLDA, INSTALADO EM RAMAL E SUB-RAMAL DE HIDRÁULICA PREDIAL - FORNECIMENTO E INSTALAÇÃO. AF_04/2022</t>
  </si>
  <si>
    <t>92334</t>
  </si>
  <si>
    <t>TE EM COBRE, DN 28 MM, SEM ANEL DE SOLDA, INSTALADO EM RAMAL E SUB-RAMAL DE HIDRÁULICA PREDIAL - FORNECIMENTO E INSTALAÇÃO. AF_04/2022</t>
  </si>
  <si>
    <t>92344</t>
  </si>
  <si>
    <t>NIPLE, EM FERRO GALVANIZADO, DN 50 (2"), CONEXÃO ROSQUEADA, INSTALADO EM PRUMADAS - FORNECIMENTO E INSTALAÇÃO. AF_10/2020</t>
  </si>
  <si>
    <t>92345</t>
  </si>
  <si>
    <t>LUVA, EM FERRO GALVANIZADO, DN 50 (2"), CONEXÃO ROSQUEADA, INSTALADO EM PRUMADAS - FORNECIMENTO E INSTALAÇÃO. AF_10/2020</t>
  </si>
  <si>
    <t>92346</t>
  </si>
  <si>
    <t>NIPLE, EM FERRO GALVANIZADO, DN 65 (2 1/2"), CONEXÃO ROSQUEADA, INSTALADO EM PRUMADAS - FORNECIMENTO E INSTALAÇÃO. AF_10/2020</t>
  </si>
  <si>
    <t>92347</t>
  </si>
  <si>
    <t>LUVA, EM FERRO GALVANIZADO, DN 65 (2 1/2"), CONEXÃO ROSQUEADA, INSTALADO EM PRUMADAS - FORNECIMENTO E INSTALAÇÃO. AF_10/2020</t>
  </si>
  <si>
    <t>92348</t>
  </si>
  <si>
    <t>NIPLE, EM FERRO GALVANIZADO, DN 80 (3"), CONEXÃO ROSQUEADA, INSTALADO EM PRUMADAS - FORNECIMENTO E INSTALAÇÃO. AF_10/2020</t>
  </si>
  <si>
    <t>92349</t>
  </si>
  <si>
    <t>LUVA, EM FERRO GALVANIZADO, DN 80 (3"), CONEXÃO ROSQUEADA, INSTALADO EM PRUMADAS - FORNECIMENTO E INSTALAÇÃO. AF_10/2020</t>
  </si>
  <si>
    <t>92350</t>
  </si>
  <si>
    <t>JOELHO 45 GRAUS, EM FERRO GALVANIZADO, DN 50 (2"), CONEXÃO ROSQUEADA, INSTALADO EM PRUMADAS - FORNECIMENTO E INSTALAÇÃO. AF_10/2020</t>
  </si>
  <si>
    <t>92351</t>
  </si>
  <si>
    <t>JOELHO 90 GRAUS, EM FERRO GALVANIZADO, DN 50 (2"), CONEXÃO ROSQUEADA, INSTALADO EM PRUMADAS - FORNECIMENTO E INSTALAÇÃO. AF_10/2020</t>
  </si>
  <si>
    <t>92352</t>
  </si>
  <si>
    <t>JOELHO 45 GRAUS, EM FERRO GALVANIZADO, DN 65 (2 1/2"), CONEXÃO ROSQUEADA, INSTALADO EM PRUMADAS - FORNECIMENTO E INSTALAÇÃO. AF_10/2020</t>
  </si>
  <si>
    <t>92353</t>
  </si>
  <si>
    <t>JOELHO 90 GRAUS, EM FERRO GALVANIZADO, DN 65 (2 1/2"), CONEXÃO ROSQUEADA, INSTALADO EM PRUMADAS - FORNECIMENTO E INSTALAÇÃO. AF_10/2020</t>
  </si>
  <si>
    <t>92354</t>
  </si>
  <si>
    <t>JOELHO 45 GRAUS, EM FERRO GALVANIZADO, DN 80 (3"), CONEXÃO ROSQUEADA, INSTALADO EM PRUMADAS - FORNECIMENTO E INSTALAÇÃO. AF_10/2020</t>
  </si>
  <si>
    <t>92355</t>
  </si>
  <si>
    <t>JOELHO 90 GRAUS, EM FERRO GALVANIZADO, DN 80 (3"), CONEXÃO ROSQUEADA, INSTALADO EM PRUMADAS - FORNECIMENTO E INSTALAÇÃO. AF_10/2020</t>
  </si>
  <si>
    <t>92356</t>
  </si>
  <si>
    <t>TÊ, EM FERRO GALVANIZADO, DN 50 (2"), CONEXÃO ROSQUEADA, INSTALADO EM PRUMADAS - FORNECIMENTO E INSTALAÇÃO. AF_10/2020</t>
  </si>
  <si>
    <t>92357</t>
  </si>
  <si>
    <t>TÊ, EM FERRO GALVANIZADO, DN 65 (2 1/2"), CONEXÃO ROSQUEADA, INSTALADO EM PRUMADAS - FORNECIMENTO E INSTALAÇÃO. AF_10/2020</t>
  </si>
  <si>
    <t>92358</t>
  </si>
  <si>
    <t>TÊ, EM FERRO GALVANIZADO, DN 80 (3"), CONEXÃO ROSQUEADA, INSTALADO EM PRUMADAS - FORNECIMENTO E INSTALAÇÃO. AF_10/2020</t>
  </si>
  <si>
    <t>92369</t>
  </si>
  <si>
    <t>NIPLE, EM FERRO GALVANIZADO, DN 25 (1"), CONEXÃO ROSQUEADA, INSTALADO EM REDE DE ALIMENTAÇÃO PARA HIDRANTE - FORNECIMENTO E INSTALAÇÃO. AF_10/2020</t>
  </si>
  <si>
    <t>92370</t>
  </si>
  <si>
    <t>LUVA, EM FERRO GALVANIZADO, DN 25 (1"), CONEXÃO ROSQUEADA, INSTALADO EM REDE DE ALIMENTAÇÃO PARA HIDRANTE - FORNECIMENTO E INSTALAÇÃO. AF_10/2020</t>
  </si>
  <si>
    <t>92371</t>
  </si>
  <si>
    <t>NIPLE, EM FERRO GALVANIZADO, DN 32 (1 1/4"), CONEXÃO ROSQUEADA, INSTALADO EM REDE DE ALIMENTAÇÃO PARA HIDRANTE - FORNECIMENTO E INSTALAÇÃO. AF_10/2020</t>
  </si>
  <si>
    <t>92372</t>
  </si>
  <si>
    <t>LUVA, EM FERRO GALVANIZADO, DN 32 (1 1/4"), CONEXÃO ROSQUEADA, INSTALADO EM REDE DE ALIMENTAÇÃO PARA HIDRANTE - FORNECIMENTO E INSTALAÇÃO. AF_10/2020</t>
  </si>
  <si>
    <t>92373</t>
  </si>
  <si>
    <t>NIPLE, EM FERRO GALVANIZADO, DN 40 (1 1/2"), CONEXÃO ROSQUEADA, INSTALADO EM REDE DE ALIMENTAÇÃO PARA HIDRANTE - FORNECIMENTO E INSTALAÇÃO. AF_10/2020</t>
  </si>
  <si>
    <t>92374</t>
  </si>
  <si>
    <t>LUVA, EM FERRO GALVANIZADO, DN 40 (1 1/2"), CONEXÃO ROSQUEADA, INSTALADO EM REDE DE ALIMENTAÇÃO PARA HIDRANTE - FORNECIMENTO E INSTALAÇÃO. AF_10/2020</t>
  </si>
  <si>
    <t>92375</t>
  </si>
  <si>
    <t>NIPLE, EM FERRO GALVANIZADO, DN 50 (2"), CONEXÃO ROSQUEADA, INSTALADO EM REDE DE ALIMENTAÇÃO PARA HIDRANTE - FORNECIMENTO E INSTALAÇÃO. AF_10/2020</t>
  </si>
  <si>
    <t>92376</t>
  </si>
  <si>
    <t>LUVA, EM FERRO GALVANIZADO, DN 50 (2"), CONEXÃO ROSQUEADA, INSTALADO EM REDE DE ALIMENTAÇÃO PARA HIDRANTE - FORNECIMENTO E INSTALAÇÃO. AF_10/2020</t>
  </si>
  <si>
    <t>92377</t>
  </si>
  <si>
    <t>NIPLE, EM FERRO GALVANIZADO, DN 65 (2 1/2"), CONEXÃO ROSQUEADA, INSTALADO EM REDE DE ALIMENTAÇÃO PARA HIDRANTE - FORNECIMENTO E INSTALAÇÃO. AF_10/2020</t>
  </si>
  <si>
    <t>92378</t>
  </si>
  <si>
    <t>LUVA, EM FERRO GALVANIZADO, DN 65 (2 1/2"), CONEXÃO ROSQUEADA, INSTALADO EM REDE DE ALIMENTAÇÃO PARA HIDRANTE - FORNECIMENTO E INSTALAÇÃO. AF_10/2020</t>
  </si>
  <si>
    <t>92379</t>
  </si>
  <si>
    <t>NIPLE, EM FERRO GALVANIZADO, DN 80 (3"), CONEXÃO ROSQUEADA, INSTALADO EM REDE DE ALIMENTAÇÃO PARA HIDRANTE - FORNECIMENTO E INSTALAÇÃO. AF_10/2020</t>
  </si>
  <si>
    <t>92380</t>
  </si>
  <si>
    <t>LUVA, EM FERRO GALVANIZADO, DN 80 (3"), CONEXÃO ROSQUEADA, INSTALADO EM REDE DE ALIMENTAÇÃO PARA HIDRANTE - FORNECIMENTO E INSTALAÇÃO. AF_10/2020</t>
  </si>
  <si>
    <t>92381</t>
  </si>
  <si>
    <t>JOELHO 45 GRAUS, EM FERRO GALVANIZADO, DN 25 (1"), CONEXÃO ROSQUEADA, INSTALADO EM REDE DE ALIMENTAÇÃO PARA HIDRANTE - FORNECIMENTO E INSTALAÇÃO. AF_10/2020</t>
  </si>
  <si>
    <t>92382</t>
  </si>
  <si>
    <t>JOELHO 90 GRAUS, EM FERRO GALVANIZADO, DN 25 (1"), CONEXÃO ROSQUEADA, INSTALADO EM REDE DE ALIMENTAÇÃO PARA HIDRANTE - FORNECIMENTO E INSTALAÇÃO. AF_10/2020</t>
  </si>
  <si>
    <t>92383</t>
  </si>
  <si>
    <t>JOELHO 45 GRAUS, EM FERRO GALVANIZADO, DN 32 (1 1/4"), CONEXÃO ROSQUEADA, INSTALADO EM REDE DE ALIMENTAÇÃO PARA HIDRANTE - FORNECIMENTO E INSTALAÇÃO. AF_10/2020</t>
  </si>
  <si>
    <t>92384</t>
  </si>
  <si>
    <t>JOELHO 90 GRAUS, EM FERRO GALVANIZADO, DN 32 (1 1/4"), CONEXÃO ROSQUEADA, INSTALADO EM REDE DE ALIMENTAÇÃO PARA HIDRANTE - FORNECIMENTO E INSTALAÇÃO. AF_10/2020</t>
  </si>
  <si>
    <t>92385</t>
  </si>
  <si>
    <t>JOELHO 45 GRAUS, EM FERRO GALVANIZADO, DN 40 (1 1/2"), CONEXÃO ROSQUEADA, INSTALADO EM REDE DE ALIMENTAÇÃO PARA HIDRANTE - FORNECIMENTO E INSTALAÇÃO. AF_10/2020</t>
  </si>
  <si>
    <t>92386</t>
  </si>
  <si>
    <t>JOELHO 90 GRAUS, EM FERRO GALVANIZADO, DN 40 (1 1/2"), CONEXÃO ROSQUEADA, INSTALADO EM REDE DE ALIMENTAÇÃO PARA HIDRANTE - FORNECIMENTO E INSTALAÇÃO. AF_10/2020</t>
  </si>
  <si>
    <t>92387</t>
  </si>
  <si>
    <t>JOELHO 45 GRAUS, EM FERRO GALVANIZADO, DN 50 (2"), CONEXÃO ROSQUEADA, INSTALADO EM REDE DE ALIMENTAÇÃO PARA HIDRANTE - FORNECIMENTO E INSTALAÇÃO. AF_10/2020</t>
  </si>
  <si>
    <t>92388</t>
  </si>
  <si>
    <t>JOELHO 90 GRAUS, EM FERRO GALVANIZADO, DN 50 (2"), CONEXÃO ROSQUEADA, INSTALADO EM REDE DE ALIMENTAÇÃO PARA HIDRANTE - FORNECIMENTO E INSTALAÇÃO. AF_10/2020</t>
  </si>
  <si>
    <t>92389</t>
  </si>
  <si>
    <t>JOELHO 45 GRAUS, EM FERRO GALVANIZADO, DN 65 (2 1/2"), CONEXÃO ROSQUEADA, INSTALADO EM REDE DE ALIMENTAÇÃO PARA HIDRANTE - FORNECIMENTO E INSTALAÇÃO. AF_10/2020</t>
  </si>
  <si>
    <t>92390</t>
  </si>
  <si>
    <t>JOELHO 90 GRAUS, EM FERRO GALVANIZADO, DN 65 (2 1/2"), CONEXÃO ROSQUEADA, INSTALADO EM REDE DE ALIMENTAÇÃO PARA HIDRANTE - FORNECIMENTO E INSTALAÇÃO. AF_10/2020</t>
  </si>
  <si>
    <t>92635</t>
  </si>
  <si>
    <t>JOELHO 45 GRAUS, EM FERRO GALVANIZADO, CONEXÃO ROSQUEADA, DN 80 (3"), INSTALADO EM REDE DE ALIMENTAÇÃO PARA HIDRANTE - FORNECIMENTO E INSTALAÇÃO. AF_10/2020</t>
  </si>
  <si>
    <t>92636</t>
  </si>
  <si>
    <t>JOELHO 90 GRAUS, EM FERRO GALVANIZADO, CONEXÃO ROSQUEADA, DN 80 (3"), INSTALADO EM REDE DE ALIMENTAÇÃO PARA HIDRANTE - FORNECIMENTO E INSTALAÇÃO. AF_10/2020</t>
  </si>
  <si>
    <t>92637</t>
  </si>
  <si>
    <t>TÊ, EM FERRO GALVANIZADO, CONEXÃO ROSQUEADA, DN 25 (1"), INSTALADO EM REDE DE ALIMENTAÇÃO PARA HIDRANTE - FORNECIMENTO E INSTALAÇÃO. AF_10/2020</t>
  </si>
  <si>
    <t>92638</t>
  </si>
  <si>
    <t>TÊ, EM FERRO GALVANIZADO, CONEXÃO ROSQUEADA, DN 32 (1 1/4"), INSTALADO EM REDE DE ALIMENTAÇÃO PARA HIDRANTE - FORNECIMENTO E INSTALAÇÃO. AF_10/2020</t>
  </si>
  <si>
    <t>92639</t>
  </si>
  <si>
    <t>TÊ, EM FERRO GALVANIZADO, CONEXÃO ROSQUEADA, DN 40 (1 1/2"), INSTALADO EM REDE DE ALIMENTAÇÃO PARA HIDRANTE - FORNECIMENTO E INSTALAÇÃO. AF_10/2020</t>
  </si>
  <si>
    <t>92640</t>
  </si>
  <si>
    <t>TÊ, EM FERRO GALVANIZADO, CONEXÃO ROSQUEADA, DN 50 (2"), INSTALADO EM REDE DE ALIMENTAÇÃO PARA HIDRANTE - FORNECIMENTO E INSTALAÇÃO. AF_10/2020</t>
  </si>
  <si>
    <t>92642</t>
  </si>
  <si>
    <t>TÊ, EM FERRO GALVANIZADO, CONEXÃO ROSQUEADA, DN 65 (2 1/2"), INSTALADO EM REDE DE ALIMENTAÇÃO PARA HIDRANTE - FORNECIMENTO E INSTALAÇÃO. AF_10/2020</t>
  </si>
  <si>
    <t>92644</t>
  </si>
  <si>
    <t>TÊ, EM FERRO GALVANIZADO, CONEXÃO ROSQUEADA, DN 80 (3"), INSTALADO EM REDE DE ALIMENTAÇÃO PARA HIDRANTE - FORNECIMENTO E INSTALAÇÃO. AF_10/2020</t>
  </si>
  <si>
    <t>92657</t>
  </si>
  <si>
    <t>NIPLE, EM FERRO GALVANIZADO, CONEXÃO ROSQUEADA, DN 25 (1"), INSTALADO EM REDE DE ALIMENTAÇÃO PARA SPRINKLER - FORNECIMENTO E INSTALAÇÃO. AF_10/2020</t>
  </si>
  <si>
    <t>92658</t>
  </si>
  <si>
    <t>LUVA, EM FERRO GALVANIZADO, CONEXÃO ROSQUEADA, DN 25 (1"), INSTALADO EM REDE DE ALIMENTAÇÃO PARA SPRINKLER - FORNECIMENTO E INSTALAÇÃO. AF_10/2020</t>
  </si>
  <si>
    <t>92659</t>
  </si>
  <si>
    <t>NIPLE, EM FERRO GALVANIZADO, CONEXÃO ROSQUEADA, DN 32 (1 1/4"), INSTALADO EM REDE DE ALIMENTAÇÃO PARA SPRINKLER - FORNECIMENTO E INSTALAÇÃO. AF_10/2020</t>
  </si>
  <si>
    <t>92660</t>
  </si>
  <si>
    <t>LUVA, EM FERRO GALVANIZADO, CONEXÃO ROSQUEADA, DN 32 (1 1/4"), INSTALADO EM REDE DE ALIMENTAÇÃO PARA SPRINKLER - FORNECIMENTO E INSTALAÇÃO. AF_10/2020</t>
  </si>
  <si>
    <t>92661</t>
  </si>
  <si>
    <t>NIPLE, EM FERRO GALVANIZADO, CONEXÃO ROSQUEADA, DN 40 (1 1/2"), INSTALADO EM REDE DE ALIMENTAÇÃO PARA SPRINKLER - FORNECIMENTO E INSTALAÇÃO. AF_10/2020</t>
  </si>
  <si>
    <t>92662</t>
  </si>
  <si>
    <t>LUVA, EM FERRO GALVANIZADO, CONEXÃO ROSQUEADA, DN 40 (1 1/2"), INSTALADO EM REDE DE ALIMENTAÇÃO PARA SPRINKLER - FORNECIMENTO E INSTALAÇÃO. AF_10/2020</t>
  </si>
  <si>
    <t>92663</t>
  </si>
  <si>
    <t>NIPLE, EM FERRO GALVANIZADO, CONEXÃO ROSQUEADA, DN 50 (2"), INSTALADO EM REDE DE ALIMENTAÇÃO PARA SPRINKLER - FORNECIMENTO E INSTALAÇÃO. AF_10/2020</t>
  </si>
  <si>
    <t>92664</t>
  </si>
  <si>
    <t>LUVA, EM FERRO GALVANIZADO, CONEXÃO ROSQUEADA, DN 50 (2"), INSTALADO EM REDE DE ALIMENTAÇÃO PARA SPRINKLER - FORNECIMENTO E INSTALAÇÃO. AF_10/2020</t>
  </si>
  <si>
    <t>92665</t>
  </si>
  <si>
    <t>NIPLE, EM FERRO GALVANIZADO, CONEXÃO ROSQUEADA, DN 65 (2 1/2"), INSTALADO EM REDE DE ALIMENTAÇÃO PARA SPRINKLER - FORNECIMENTO E INSTALAÇÃO. AF_10/2020</t>
  </si>
  <si>
    <t>92666</t>
  </si>
  <si>
    <t>LUVA, EM FERRO GALVANIZADO, CONEXÃO ROSQUEADA, DN 65 (2 1/2"), INSTALADO EM REDE DE ALIMENTAÇÃO PARA SPRINKLER - FORNECIMENTO E INSTALAÇÃO. AF_10/2020</t>
  </si>
  <si>
    <t>92667</t>
  </si>
  <si>
    <t>NIPLE, EM FERRO GALVANIZADO, CONEXÃO ROSQUEADA, DN 80 (3"), INSTALADO EM REDE DE ALIMENTAÇÃO PARA SPRINKLER - FORNECIMENTO E INSTALAÇÃO. AF_10/2020</t>
  </si>
  <si>
    <t>92668</t>
  </si>
  <si>
    <t>LUVA, EM FERRO GALVANIZADO, CONEXÃO ROSQUEADA, DN 80 (3"), INSTALADO EM REDE DE ALIMENTAÇÃO PARA SPRINKLER - FORNECIMENTO E INSTALAÇÃO. AF_10/2020</t>
  </si>
  <si>
    <t>92669</t>
  </si>
  <si>
    <t>JOELHO 45 GRAUS, EM FERRO GALVANIZADO, CONEXÃO ROSQUEADA, DN 25 (1"), INSTALADO EM REDE DE ALIMENTAÇÃO PARA SPRINKLER - FORNECIMENTO E INSTALAÇÃO. AF_10/2020</t>
  </si>
  <si>
    <t>92670</t>
  </si>
  <si>
    <t>JOELHO 90 GRAUS, EM FERRO GALVANIZADO, CONEXÃO ROSQUEADA, DN 25 (1"), INSTALADO EM REDE DE ALIMENTAÇÃO PARA SPRINKLER - FORNECIMENTO E INSTALAÇÃO. AF_10/2020</t>
  </si>
  <si>
    <t>92671</t>
  </si>
  <si>
    <t>JOELHO 45 GRAUS, EM FERRO GALVANIZADO, CONEXÃO ROSQUEADA, DN 32 (1 1/4"), INSTALADO EM REDE DE ALIMENTAÇÃO PARA SPRINKLER - FORNECIMENTO E INSTALAÇÃO. AF_10/2020</t>
  </si>
  <si>
    <t>92672</t>
  </si>
  <si>
    <t>JOELHO 90 GRAUS, EM FERRO GALVANIZADO, CONEXÃO ROSQUEADA, DN 32 (1 1/4"), INSTALADO EM REDE DE ALIMENTAÇÃO PARA SPRINKLER - FORNECIMENTO E INSTALAÇÃO. AF_10/2020</t>
  </si>
  <si>
    <t>92673</t>
  </si>
  <si>
    <t>JOELHO 45 GRAUS, EM FERRO GALVANIZADO, CONEXÃO ROSQUEADA, DN 40 (1 1/2"), INSTALADO EM REDE DE ALIMENTAÇÃO PARA SPRINKLER - FORNECIMENTO E INSTALAÇÃO. AF_10/2020</t>
  </si>
  <si>
    <t>92674</t>
  </si>
  <si>
    <t>JOELHO 90 GRAUS, EM FERRO GALVANIZADO, CONEXÃO ROSQUEADA, DN 40 (1 1/2"), INSTALADO EM REDE DE ALIMENTAÇÃO PARA SPRINKLER - FORNECIMENTO E INSTALAÇÃO. AF_10/2020</t>
  </si>
  <si>
    <t>92675</t>
  </si>
  <si>
    <t>JOELHO 45 GRAUS, EM FERRO GALVANIZADO, CONEXÃO ROSQUEADA, DN 50 (2"), INSTALADO EM REDE DE ALIMENTAÇÃO PARA SPRINKLER - FORNECIMENTO E INSTALAÇÃO. AF_10/2020</t>
  </si>
  <si>
    <t>92676</t>
  </si>
  <si>
    <t>JOELHO 90 GRAUS, EM FERRO GALVANIZADO, CONEXÃO ROSQUEADA, DN 50 (2"), INSTALADO EM REDE DE ALIMENTAÇÃO PARA SPRINKLER - FORNECIMENTO E INSTALAÇÃO. AF_10/2020</t>
  </si>
  <si>
    <t>92677</t>
  </si>
  <si>
    <t>JOELHO 45 GRAUS, EM FERRO GALVANIZADO, CONEXÃO ROSQUEADA, DN 65 (2 1/2"), INSTALADO EM REDE DE ALIMENTAÇÃO PARA SPRINKLER - FORNECIMENTO E INSTALAÇÃO. AF_10/2020</t>
  </si>
  <si>
    <t>92678</t>
  </si>
  <si>
    <t>JOELHO 90 GRAUS, EM FERRO GALVANIZADO, CONEXÃO ROSQUEADA, DN 65 (2 1/2"), INSTALADO EM REDE DE ALIMENTAÇÃO PARA SPRINKLER - FORNECIMENTO E INSTALAÇÃO. AF_10/2020</t>
  </si>
  <si>
    <t>92679</t>
  </si>
  <si>
    <t>JOELHO 45 GRAUS, EM FERRO GALVANIZADO, CONEXÃO ROSQUEADA, DN 80 (3"), INSTALADO EM REDE DE ALIMENTAÇÃO PARA SPRINKLER - FORNECIMENTO E INSTALAÇÃO. AF_10/2020</t>
  </si>
  <si>
    <t>92680</t>
  </si>
  <si>
    <t>JOELHO 90 GRAUS, EM FERRO GALVANIZADO, CONEXÃO ROSQUEADA, DN 80 (3"), INSTALADO EM REDE DE ALIMENTAÇÃO PARA SPRINKLER - FORNECIMENTO E INSTALAÇÃO. AF_10/2020</t>
  </si>
  <si>
    <t>92681</t>
  </si>
  <si>
    <t>TÊ, EM FERRO GALVANIZADO, CONEXÃO ROSQUEADA, DN 25 (1"), INSTALADO EM REDE DE ALIMENTAÇÃO PARA SPRINKLER - FORNECIMENTO E INSTALAÇÃO. AF_10/2020</t>
  </si>
  <si>
    <t>92682</t>
  </si>
  <si>
    <t>TÊ, EM FERRO GALVANIZADO, CONEXÃO ROSQUEADA, DN 32 (1 1/4"), INSTALADO EM REDE DE ALIMENTAÇÃO PARA SPRINKLER - FORNECIMENTO E INSTALAÇÃO. AF_10/2020</t>
  </si>
  <si>
    <t>92683</t>
  </si>
  <si>
    <t>TÊ, EM FERRO GALVANIZADO, CONEXÃO ROSQUEADA, DN 40 (1 1/2"), INSTALADO EM REDE DE ALIMENTAÇÃO PARA SPRINKLER - FORNECIMENTO E INSTALAÇÃO. AF_10/2020</t>
  </si>
  <si>
    <t>92684</t>
  </si>
  <si>
    <t>TÊ, EM FERRO GALVANIZADO, CONEXÃO ROSQUEADA, DN 50 (2"), INSTALADO EM REDE DE ALIMENTAÇÃO PARA SPRINKLER - FORNECIMENTO E INSTALAÇÃO. AF_10/2020</t>
  </si>
  <si>
    <t>92685</t>
  </si>
  <si>
    <t>TÊ, EM FERRO GALVANIZADO, CONEXÃO ROSQUEADA, DN 65 (2 1/2"), INSTALADO EM REDE DE ALIMENTAÇÃO PARA SPRINKLER - FORNECIMENTO E INSTALAÇÃO. AF_10/2020</t>
  </si>
  <si>
    <t>92686</t>
  </si>
  <si>
    <t>TÊ, EM FERRO GALVANIZADO, CONEXÃO ROSQUEADA, DN 80 (3"), INSTALADO EM REDE DE ALIMENTAÇÃO PARA SPRINKLER - FORNECIMENTO E INSTALAÇÃO. AF_10/2020</t>
  </si>
  <si>
    <t>92692</t>
  </si>
  <si>
    <t>NIPLE, EM FERRO GALVANIZADO, CONEXÃO ROSQUEADA, DN 15 (1/2"), INSTALADO EM RAMAIS E SUB-RAMAIS DE GÁS - FORNECIMENTO E INSTALAÇÃO. AF_10/2020</t>
  </si>
  <si>
    <t>92693</t>
  </si>
  <si>
    <t>LUVA, EM FERRO GALVANIZADO, CONEXÃO ROSQUEADA, DN 15 (1/2"), INSTALADO EM RAMAIS E SUB-RAMAIS DE GÁS - FORNECIMENTO E INSTALAÇÃO. AF_10/2020</t>
  </si>
  <si>
    <t>92694</t>
  </si>
  <si>
    <t>NIPLE, EM FERRO GALVANIZADO, CONEXÃO ROSQUEADA, DN 20 (3/4"), INSTALADO EM RAMAIS E SUB-RAMAIS DE GÁS - FORNECIMENTO E INSTALAÇÃO. AF_10/2020</t>
  </si>
  <si>
    <t>92695</t>
  </si>
  <si>
    <t>LUVA, EM FERRO GALVANIZADO, CONEXÃO ROSQUEADA, DN 20 (3/4"), INSTALADO EM RAMAIS E SUB-RAMAIS DE GÁS - FORNECIMENTO E INSTALAÇÃO. AF_10/2020</t>
  </si>
  <si>
    <t>92696</t>
  </si>
  <si>
    <t>NIPLE, EM FERRO GALVANIZADO, CONEXÃO ROSQUEADA, DN 25 (1"), INSTALADO EM RAMAIS E SUB-RAMAIS DE GÁS - FORNECIMENTO E INSTALAÇÃO. AF_10/2020</t>
  </si>
  <si>
    <t>92697</t>
  </si>
  <si>
    <t>LUVA, EM FERRO GALVANIZADO, CONEXÃO ROSQUEADA, DN 25 (1"), INSTALADO EM RAMAIS E SUB-RAMAIS DE GÁS - FORNECIMENTO E INSTALAÇÃO. AF_10/2020</t>
  </si>
  <si>
    <t>92698</t>
  </si>
  <si>
    <t>JOELHO 45 GRAUS, EM FERRO GALVANIZADO, CONEXÃO ROSQUEADA, DN 15 (1/2"), INSTALADO EM RAMAIS E SUB-RAMAIS DE GÁS - FORNECIMENTO E INSTALAÇÃO. AF_10/2020</t>
  </si>
  <si>
    <t>92699</t>
  </si>
  <si>
    <t>JOELHO 90 GRAUS, EM FERRO GALVANIZADO, CONEXÃO ROSQUEADA, DN 15 (1/2"), INSTALADO EM RAMAIS E SUB-RAMAIS DE GÁS - FORNECIMENTO E INSTALAÇÃO. AF_10/2020</t>
  </si>
  <si>
    <t>92700</t>
  </si>
  <si>
    <t>JOELHO 45 GRAUS, EM FERRO GALVANIZADO, CONEXÃO ROSQUEADA, DN 20 (3/4"), INSTALADO EM RAMAIS E SUB-RAMAIS DE GÁS - FORNECIMENTO E INSTALAÇÃO. AF_10/2020</t>
  </si>
  <si>
    <t>92701</t>
  </si>
  <si>
    <t>JOELHO 90 GRAUS, EM FERRO GALVANIZADO, CONEXÃO ROSQUEADA, DN 20 (3/4"), INSTALADO EM RAMAIS E SUB-RAMAIS DE GÁS - FORNECIMENTO E INSTALAÇÃO. AF_10/2020</t>
  </si>
  <si>
    <t>92702</t>
  </si>
  <si>
    <t>JOELHO 45 GRAUS, EM FERRO GALVANIZADO, CONEXÃO ROSQUEADA, DN 25 (1"), INSTALADO EM RAMAIS E SUB-RAMAIS DE GÁS - FORNECIMENTO E INSTALAÇÃO. AF_10/2020</t>
  </si>
  <si>
    <t>92703</t>
  </si>
  <si>
    <t>JOELHO 90 GRAUS, EM FERRO GALVANIZADO, CONEXÃO ROSQUEADA, DN 25 (1"), INSTALADO EM RAMAIS E SUB-RAMAIS DE GÁS - FORNECIMENTO E INSTALAÇÃO. AF_10/2020</t>
  </si>
  <si>
    <t>92704</t>
  </si>
  <si>
    <t>TÊ, EM FERRO GALVANIZADO, CONEXÃO ROSQUEADA, DN 15 (1/2"), INSTALADO EM RAMAIS E SUB-RAMAIS DE GÁS - FORNECIMENTO E INSTALAÇÃO. AF_10/2020</t>
  </si>
  <si>
    <t>92705</t>
  </si>
  <si>
    <t>TÊ, EM FERRO GALVANIZADO, CONEXÃO ROSQUEADA, DN 20 (3/4"), INSTALADO EM RAMAIS E SUB-RAMAIS DE GÁS - FORNECIMENTO E INSTALAÇÃO. AF_10/2020</t>
  </si>
  <si>
    <t>92706</t>
  </si>
  <si>
    <t>TÊ, EM FERRO GALVANIZADO, CONEXÃO ROSQUEADA, DN 25 (1"), INSTALADO EM RAMAIS E SUB-RAMAIS DE GÁS - FORNECIMENTO E INSTALAÇÃO. AF_10/2020</t>
  </si>
  <si>
    <t>92889</t>
  </si>
  <si>
    <t>UNIÃO, EM FERRO GALVANIZADO, DN 50 (2"), CONEXÃO ROSQUEADA, INSTALADO EM PRUMADAS - FORNECIMENTO E INSTALAÇÃO. AF_10/2020</t>
  </si>
  <si>
    <t>92890</t>
  </si>
  <si>
    <t>UNIÃO, EM FERRO GALVANIZADO, DN 65 (2 1/2"), CONEXÃO ROSQUEADA, INSTALADO EM PRUMADAS - FORNECIMENTO E INSTALAÇÃO. AF_10/2020</t>
  </si>
  <si>
    <t>92891</t>
  </si>
  <si>
    <t>UNIÃO, EM FERRO GALVANIZADO, DN 80 (3"), CONEXÃO ROSQUEADA, INSTALADO EM PRUMADAS - FORNECIMENTO E INSTALAÇÃO. AF_10/2020</t>
  </si>
  <si>
    <t>92892</t>
  </si>
  <si>
    <t>UNIÃO, EM FERRO GALVANIZADO, DN 25 (1"), CONEXÃO ROSQUEADA, INSTALADO EM REDE DE ALIMENTAÇÃO PARA HIDRANTE - FORNECIMENTO E INSTALAÇÃO. AF_10/2020</t>
  </si>
  <si>
    <t>92893</t>
  </si>
  <si>
    <t>UNIÃO, EM FERRO GALVANIZADO, DN 32 (1 1/4"), CONEXÃO ROSQUEADA, INSTALADO EM REDE DE ALIMENTAÇÃO PARA HIDRANTE - FORNECIMENTO E INSTALAÇÃO. AF_10/2020</t>
  </si>
  <si>
    <t>92894</t>
  </si>
  <si>
    <t>UNIÃO, EM FERRO GALVANIZADO, DN 40 (1 1/2"), CONEXÃO ROSQUEADA, INSTALADO EM REDE DE ALIMENTAÇÃO PARA HIDRANTE - FORNECIMENTO E INSTALAÇÃO. AF_10/2020</t>
  </si>
  <si>
    <t>92895</t>
  </si>
  <si>
    <t>UNIÃO, EM FERRO GALVANIZADO, DN 50 (2"), CONEXÃO ROSQUEADA, INSTALADO EM REDE DE ALIMENTAÇÃO PARA HIDRANTE - FORNECIMENTO E INSTALAÇÃO. AF_10/2020</t>
  </si>
  <si>
    <t>92896</t>
  </si>
  <si>
    <t>UNIÃO, EM FERRO GALVANIZADO, DN 65 (2 1/2"), CONEXÃO ROSQUEADA, INSTALADO EM REDE DE ALIMENTAÇÃO PARA HIDRANTE - FORNECIMENTO E INSTALAÇÃO. AF_10/2020</t>
  </si>
  <si>
    <t>92897</t>
  </si>
  <si>
    <t>UNIÃO, EM FERRO GALVANIZADO, DN 80 (3"), CONEXÃO ROSQUEADA, INSTALADO EM REDE DE ALIMENTAÇÃO PARA HIDRANTE - FORNECIMENTO E INSTALAÇÃO. AF_10/2020</t>
  </si>
  <si>
    <t>92898</t>
  </si>
  <si>
    <t>UNIÃO, EM FERRO GALVANIZADO, CONEXÃO ROSQUEADA, DN 25 (1"), INSTALADO EM REDE DE ALIMENTAÇÃO PARA SPRINKLER - FORNECIMENTO E INSTALAÇÃO. AF_10/2020</t>
  </si>
  <si>
    <t>92899</t>
  </si>
  <si>
    <t>UNIÃO, EM FERRO GALVANIZADO, CONEXÃO ROSQUEADA, DN 32 (1 1/4"), INSTALADO EM REDE DE ALIMENTAÇÃO PARA SPRINKLER - FORNECIMENTO E INSTALAÇÃO. AF_10/2020</t>
  </si>
  <si>
    <t>92900</t>
  </si>
  <si>
    <t>UNIÃO, EM FERRO GALVANIZADO, CONEXÃO ROSQUEADA, DN 40 (1 1/2"), INSTALADO EM REDE DE ALIMENTAÇÃO PARA SPRINKLER - FORNECIMENTO E INSTALAÇÃO. AF_10/2020</t>
  </si>
  <si>
    <t>92901</t>
  </si>
  <si>
    <t>UNIÃO, EM FERRO GALVANIZADO, CONEXÃO ROSQUEADA, DN 50 (2"), INSTALADO EM REDE DE ALIMENTAÇÃO PARA SPRINKLER - FORNECIMENTO E INSTALAÇÃO. AF_10/2020</t>
  </si>
  <si>
    <t>92902</t>
  </si>
  <si>
    <t>UNIÃO, EM FERRO GALVANIZADO, CONEXÃO ROSQUEADA, DN 65 (2 1/2"), INSTALADO EM REDE DE ALIMENTAÇÃO PARA SPRINKLER - FORNECIMENTO E INSTALAÇÃO. AF_10/2020</t>
  </si>
  <si>
    <t>92903</t>
  </si>
  <si>
    <t>UNIÃO, EM FERRO GALVANIZADO, CONEXÃO ROSQUEADA, DN 80 (3"), INSTALADO EM REDE DE ALIMENTAÇÃO PARA SPRINKLER - FORNECIMENTO E INSTALAÇÃO. AF_10/2020</t>
  </si>
  <si>
    <t>92904</t>
  </si>
  <si>
    <t>UNIÃO, EM FERRO GALVANIZADO, CONEXÃO ROSQUEADA, DN 15 (1/2"), INSTALADO EM RAMAIS E SUB-RAMAIS DE GÁS - FORNECIMENTO E INSTALAÇÃO. AF_10/2020</t>
  </si>
  <si>
    <t>92905</t>
  </si>
  <si>
    <t>UNIÃO, EM FERRO GALVANIZADO, CONEXÃO ROSQUEADA, DN 20 (3/4"), INSTALADO EM RAMAIS E SUB-RAMAIS DE GÁS - FORNECIMENTO E INSTALAÇÃO. AF_10/2020</t>
  </si>
  <si>
    <t>92906</t>
  </si>
  <si>
    <t>UNIÃO, EM FERRO GALVANIZADO, CONEXÃO ROSQUEADA, DN 25 (1"), INSTALADO EM RAMAIS E SUB-RAMAIS DE GÁS - FORNECIMENTO E INSTALAÇÃO. AF_10/2020</t>
  </si>
  <si>
    <t>92907</t>
  </si>
  <si>
    <t>LUVA DE REDUÇÃO, EM FERRO GALVANIZADO, 2" X 1 1/2", CONEXÃO ROSQUEADA, INSTALADO EM PRUMADAS - FORNECIMENTO E INSTALAÇÃO. AF_10/2020</t>
  </si>
  <si>
    <t>92908</t>
  </si>
  <si>
    <t>LUVA DE REDUÇÃO, EM FERRO GALVANIZADO, 2" X 1 1/4", CONEXÃO ROSQUEADA, INSTALADO EM PRUMADAS - FORNECIMENTO E INSTALAÇÃO. AF_10/2020</t>
  </si>
  <si>
    <t>92909</t>
  </si>
  <si>
    <t>LUVA DE REDUÇÃO, EM FERRO GALVANIZADO, 2" X 1", CONEXÃO ROSQUEADA, INSTALADO EM PRUMADAS - FORNECIMENTO E INSTALAÇÃO. AF_10/2020</t>
  </si>
  <si>
    <t>92910</t>
  </si>
  <si>
    <t>LUVA DE REDUÇÃO, EM FERRO GALVANIZADO, 2 1/2" X 1 1/2", CONEXÃO ROSQUEADA, INSTALADO EM PRUMADAS - FORNECIMENTO E INSTALAÇÃO. AF_10/2020</t>
  </si>
  <si>
    <t>92911</t>
  </si>
  <si>
    <t>LUVA DE REDUÇÃO, EM FERRO GALVANIZADO, 2 1/2" X 2", CONEXÃO ROSQUEADA, INSTALADO EM PRUMADAS - FORNECIMENTO E INSTALAÇÃO. AF_10/2020</t>
  </si>
  <si>
    <t>92912</t>
  </si>
  <si>
    <t>LUVA DE REDUÇÃO, EM FERRO GALVANIZADO, 3" X 1 1/2", CONEXÃO ROSQUEADA, INSTALADO EM PRUMADAS - FORNECIMENTO E INSTALAÇÃO. AF_10/2020</t>
  </si>
  <si>
    <t>92913</t>
  </si>
  <si>
    <t>LUVA DE REDUÇÃO, EM FERRO GALVANIZADO, 3" X 2 1/2", CONEXÃO ROSQUEADA, INSTALADO EM PRUMADAS - FORNECIMENTO E INSTALAÇÃO. AF_10/2020</t>
  </si>
  <si>
    <t>92914</t>
  </si>
  <si>
    <t>LUVA DE REDUÇÃO, EM FERRO GALVANIZADO, 3" X 2", CONEXÃO ROSQUEADA, INSTALADO EM PRUMADAS - FORNECIMENTO E INSTALAÇÃO. AF_10/2020</t>
  </si>
  <si>
    <t>92918</t>
  </si>
  <si>
    <t>LUVA DE REDUÇÃO, EM FERRO GALVANIZADO, 1" X 1/2", CONEXÃO ROSQUEADA, INSTALADO EM REDE DE ALIMENTAÇÃO PARA HIDRANTE - FORNECIMENTO E INSTALAÇÃO. AF_10/2020</t>
  </si>
  <si>
    <t>92920</t>
  </si>
  <si>
    <t>LUVA DE REDUÇÃO, EM FERRO GALVANIZADO, 1" X 3/4", CONEXÃO ROSQUEADA, INSTALADO EM REDE DE ALIMENTAÇÃO PARA HIDRANTE - FORNECIMENTO E INSTALAÇÃO. AF_10/2020</t>
  </si>
  <si>
    <t>92925</t>
  </si>
  <si>
    <t>LUVA DE REDUÇÃO, EM FERRO GALVANIZADO, 1 1/4" X 1", CONEXÃO ROSQUEADA, INSTALADO EM REDE DE ALIMENTAÇÃO PARA HIDRANTE - FORNECIMENTO E INSTALAÇÃO. AF_10/2020</t>
  </si>
  <si>
    <t>92926</t>
  </si>
  <si>
    <t>LUVA DE REDUÇÃO, EM FERRO GALVANIZADO, 1 1/4" X 1/2", CONEXÃO ROSQUEADA, INSTALADO EM REDE DE ALIMENTAÇÃO PARA HIDRANTE - FORNECIMENTO E INSTALAÇÃO. AF_10/2020</t>
  </si>
  <si>
    <t>92927</t>
  </si>
  <si>
    <t>LUVA DE REDUÇÃO, EM FERRO GALVANIZADO, 1 1/4" X 3/4", CONEXÃO ROSQUEADA, INSTALADO EM REDE DE ALIMENTAÇÃO PARA HIDRANTE - FORNECIMENTO E INSTALAÇÃO. AF_10/2020</t>
  </si>
  <si>
    <t>92928</t>
  </si>
  <si>
    <t>LUVA DE REDUÇÃO, EM FERRO GALVANIZADO, 1 1/2" X 1 1/4", CONEXÃO ROSQUEADA, INSTALADO EM REDE DE ALIMENTAÇÃO PARA HIDRANTE - FORNECIMENTO E INSTALAÇÃO. AF_10/2020</t>
  </si>
  <si>
    <t>92929</t>
  </si>
  <si>
    <t>LUVA DE REDUÇÃO, EM FERRO GALVANIZADO, 1 1/2" X 1", CONEXÃO ROSQUEADA, INSTALADO EM REDE DE ALIMENTAÇÃO PARA HIDRANTE - FORNECIMENTO E INSTALAÇÃO. AF_10/2020</t>
  </si>
  <si>
    <t>92930</t>
  </si>
  <si>
    <t>LUVA DE REDUÇÃO, EM FERRO GALVANIZADO, 1 1/2" X 3/4", CONEXÃO ROSQUEADA, INSTALADO EM REDE DE ALIMENTAÇÃO PARA HIDRANTE - FORNECIMENTO E INSTALAÇÃO. AF_10/2020</t>
  </si>
  <si>
    <t>92931</t>
  </si>
  <si>
    <t>LUVA DE REDUÇÃO, EM FERRO GALVANIZADO, 2" X 1 1/2", CONEXÃO ROSQUEADA, INSTALADO EM REDE DE ALIMENTAÇÃO PARA HIDRANTE - FORNECIMENTO E INSTALAÇÃO. AF_10/2020</t>
  </si>
  <si>
    <t>92932</t>
  </si>
  <si>
    <t>LUVA DE REDUÇÃO, EM FERRO GALVANIZADO, 2" X 1 1/4", CONEXÃO ROSQUEADA, INSTALADO EM REDE DE ALIMENTAÇÃO PARA HIDRANTE - FORNECIMENTO E INSTALAÇÃO. AF_10/2020</t>
  </si>
  <si>
    <t>92933</t>
  </si>
  <si>
    <t>LUVA DE REDUÇÃO, EM FERRO GALVANIZADO, 2" X 1", CONEXÃO ROSQUEADA, INSTALADO EM REDE DE ALIMENTAÇÃO PARA HIDRANTE - FORNECIMENTO E INSTALAÇÃO. AF_10/2020</t>
  </si>
  <si>
    <t>92934</t>
  </si>
  <si>
    <t>LUVA DE REDUÇÃO, EM FERRO GALVANIZADO, 2 1/2" X 1 1/2", CONEXÃO ROSQUEADA, INSTALADO EM REDE DE ALIMENTAÇÃO PARA HIDRANTE - FORNECIMENTO E INSTALAÇÃO. AF_10/2020</t>
  </si>
  <si>
    <t>92935</t>
  </si>
  <si>
    <t>LUVA DE REDUÇÃO, EM FERRO GALVANIZADO, 2 1/2" X 2", CONEXÃO ROSQUEADA, INSTALADO EM REDE DE ALIMENTAÇÃO PARA HIDRANTE - FORNECIMENTO E INSTALAÇÃO. AF_10/2020</t>
  </si>
  <si>
    <t>92936</t>
  </si>
  <si>
    <t>LUVA DE REDUÇÃO, EM FERRO GALVANIZADO, 3" X 2 1/2", CONEXÃO ROSQUEADA, INSTALADO EM REDE DE ALIMENTAÇÃO PARA HIDRANTE - FORNECIMENTO E INSTALAÇÃO. AF_10/2020</t>
  </si>
  <si>
    <t>92937</t>
  </si>
  <si>
    <t>LUVA DE REDUÇÃO, EM FERRO GALVANIZADO, 3" X 2", CONEXÃO ROSQUEADA, INSTALADO EM REDE DE ALIMENTAÇÃO PARA HIDRANTE - FORNECIMENTO E INSTALAÇÃO. AF_10/2020</t>
  </si>
  <si>
    <t>92938</t>
  </si>
  <si>
    <t>LUVA DE REDUÇÃO, EM FERRO GALVANIZADO, 1" X 1/2", CONEXÃO ROSQUEADA, INSTALADO EM REDE DE ALIMENTAÇÃO PARA SPRINKLER - FORNECIMENTO E INSTALAÇÃO. AF_10/2020</t>
  </si>
  <si>
    <t>92939</t>
  </si>
  <si>
    <t>LUVA DE REDUÇÃO, EM FERRO GALVANIZADO, 1" X 3/4", CONEXÃO ROSQUEADA, INSTALADO EM REDE DE ALIMENTAÇÃO PARA SPRINKLER - FORNECIMENTO E INSTALAÇÃO. AF_10/2020</t>
  </si>
  <si>
    <t>92940</t>
  </si>
  <si>
    <t>LUVA DE REDUÇÃO, EM FERRO GALVANIZADO, 1 1/4" X 1", CONEXÃO ROSQUEADA, INSTALADO EM REDE DE ALIMENTAÇÃO PARA SPRINKLER - FORNECIMENTO E INSTALAÇÃO. AF_10/2020</t>
  </si>
  <si>
    <t>92941</t>
  </si>
  <si>
    <t>LUVA DE REDUÇÃO, EM FERRO GALVANIZADO, 1 1/4" X 1/2", CONEXÃO ROSQUEADA, INSTALADO EM REDE DE ALIMENTAÇÃO PARA SPRINKLER - FORNECIMENTO E INSTALAÇÃO. AF_10/2020</t>
  </si>
  <si>
    <t>92942</t>
  </si>
  <si>
    <t>LUVA DE REDUÇÃO, EM FERRO GALVANIZADO, 1 1/4" X 3/4", CONEXÃO ROSQUEADA, INSTALADO EM REDE DE ALIMENTAÇÃO PARA SPRINKLER - FORNECIMENTO E INSTALAÇÃO. AF_10/2020</t>
  </si>
  <si>
    <t>92943</t>
  </si>
  <si>
    <t>LUVA DE REDUÇÃO, EM FERRO GALVANIZADO, 1 1/2" X 1 1/4", CONEXÃO ROSQUEADA, INSTALADO EM REDE DE ALIMENTAÇÃO PARA SPRINKLER - FORNECIMENTO E INSTALAÇÃO. AF_10/2020</t>
  </si>
  <si>
    <t>92944</t>
  </si>
  <si>
    <t>LUVA DE REDUÇÃO, EM FERRO GALVANIZADO, 1 1/2" X 1", CONEXÃO ROSQUEADA, INSTALADO EM REDE DE ALIMENTAÇÃO PARA SPRINKLER - FORNECIMENTO E INSTALAÇÃO. AF_10/2020</t>
  </si>
  <si>
    <t>92945</t>
  </si>
  <si>
    <t>LUVA DE REDUÇÃO, EM FERRO GALVANIZADO, 1 1/2" X 3/4", CONEXÃO ROSQUEADA, INSTALADO EM REDE DE ALIMENTAÇÃO PARA SPRINKLER - FORNECIMENTO E INSTALAÇÃO. AF_10/2020</t>
  </si>
  <si>
    <t>92946</t>
  </si>
  <si>
    <t>LUVA DE REDUÇÃO, EM FERRO GALVANIZADO, 2" X 1 1/2", CONEXÃO ROSQUEADA, INSTALADO EM REDE DE ALIMENTAÇÃO PARA SPRINKLER - FORNECIMENTO E INSTALAÇÃO. AF_10/2020</t>
  </si>
  <si>
    <t>92947</t>
  </si>
  <si>
    <t>LUVA DE REDUÇÃO, EM FERRO GALVANIZADO, 2" X 1 1/4", CONEXÃO ROSQUEADA, INSTALADO EM REDE DE ALIMENTAÇÃO PARA SPRINKLER - FORNECIMENTO E INSTALAÇÃO. AF_10/2020</t>
  </si>
  <si>
    <t>92948</t>
  </si>
  <si>
    <t>LUVA DE REDUÇÃO, EM FERRO GALVANIZADO, 2" X 1", CONEXÃO ROSQUEADA, INSTALADO EM REDE DE ALIMENTAÇÃO PARA SPRINKLER - FORNECIMENTO E INSTALAÇÃO. AF_10/2020</t>
  </si>
  <si>
    <t>92949</t>
  </si>
  <si>
    <t>LUVA DE REDUÇÃO, EM FERRO GALVANIZADO, 2 1/2" X 1 1/2", CONEXÃO ROSQUEADA, INSTALADO EM REDE DE ALIMENTAÇÃO PARA SPRINKLER - FORNECIMENTO E INSTALAÇÃO. AF_10/2020</t>
  </si>
  <si>
    <t>92950</t>
  </si>
  <si>
    <t>LUVA DE REDUÇÃO, EM FERRO GALVANIZADO, 2 1/2" X 2", CONEXÃO ROSQUEADA, INSTALADO EM REDE DE ALIMENTAÇÃO PARA SPRINKLER - FORNECIMENTO E INSTALAÇÃO. AF_10/2020</t>
  </si>
  <si>
    <t>92951</t>
  </si>
  <si>
    <t>LUVA DE REDUÇÃO, EM FERRO GALVANIZADO, 3" X 2 1/2", CONEXÃO ROSQUEADA, INSTALADO EM REDE DE ALIMENTAÇÃO PARA SPRINKLER - FORNECIMENTO E INSTALAÇÃO. AF_10/2020</t>
  </si>
  <si>
    <t>92952</t>
  </si>
  <si>
    <t>LUVA DE REDUÇÃO, EM FERRO GALVANIZADO, 3" X 2", CONEXÃO ROSQUEADA, INSTALADO EM REDE DE ALIMENTAÇÃO PARA SPRINKLER - FORNECIMENTO E INSTALAÇÃO. AF_10/2020</t>
  </si>
  <si>
    <t>92953</t>
  </si>
  <si>
    <t>LUVA DE REDUÇÃO, EM FERRO GALVANIZADO, 3/4" X 1/2", CONEXÃO ROSQUEADA, INSTALADO EM RAMAIS E SUB-RAMAIS DE GÁS - FORNECIMENTO E INSTALAÇÃO. AF_10/2020</t>
  </si>
  <si>
    <t>93050</t>
  </si>
  <si>
    <t>LUVA PASSANTE EM COBRE, DN 22 MM, SEM ANEL DE SOLDA, INSTALADO EM PRUMADA DE HIDRÁULICA PREDIAL - FORNECIMENTO E INSTALAÇÃO. AF_04/2022</t>
  </si>
  <si>
    <t>93052</t>
  </si>
  <si>
    <t>JUNTA DE EXPANSÃO EM COBRE, DN 22 MM, PONTA X PONTA, INSTALADO EM PRUMADA DE HIDRÁULICA PREDIAL - FORNECIMENTO E INSTALAÇÃO. AF_04/2022</t>
  </si>
  <si>
    <t>93054</t>
  </si>
  <si>
    <t>CONECTOR EM BRONZE/LATÃO, DN 22 MM X 3/4", SEM ANEL DE SOLDA, BOLSA X ROSCA F, INSTALADO EM PRUMADA DE HIDRÁULICA PREDIAL - FORNECIMENTO E INSTALAÇÃO. AF_04/2022</t>
  </si>
  <si>
    <t>93055</t>
  </si>
  <si>
    <t>CURVA DE TRANSPOSIÇÃO EM BRONZE/LATÃO, DN 22 MM, SEM ANEL DE SOLDA, BOLSA X BOLSA, INSTALADO EM PRUMADA DE HIDRÁULICA PREDIAL - FORNECIMENTO E INSTALAÇÃO. AF_04/2022</t>
  </si>
  <si>
    <t>93056</t>
  </si>
  <si>
    <t>LUVA PASSANTE EM COBRE, DN 28 MM, SEM ANEL DE SOLDA, INSTALADO EM PRUMADA DE HIDRÁULICA PREDIAL - FORNECIMENTO E INSTALAÇÃO. AF_04/2022</t>
  </si>
  <si>
    <t>93057</t>
  </si>
  <si>
    <t>BUCHA DE REDUÇÃO EM COBRE, DN 28 MM X 22 MM, SEM ANEL DE SOLDA, PONTA X BOLSA, INSTALADO EM PRUMADA DE HIDRÁULICA PREDIAL - FORNECIMENTO E INSTALAÇÃO. AF_04/2022</t>
  </si>
  <si>
    <t>93058</t>
  </si>
  <si>
    <t>JUNTA DE EXPANSÃO EM COBRE, DN 28 MM, PONTA X PONTA, INSTALADO EM PRUMADA DE HIDRÁULICA PREDIAL - FORNECIMENTO E INSTALAÇÃO. AF_04/2022</t>
  </si>
  <si>
    <t>93059</t>
  </si>
  <si>
    <t>CONECTOR EM BRONZE/LATÃO, DN 28 MM X 1/2", SEM ANEL DE SOLDA, BOLSA X ROSCA F, INSTALADO EM PRUMADA DE HIDRÁULICA PREDIAL - FORNECIMENTO E INSTALAÇÃO. AF_04/2022</t>
  </si>
  <si>
    <t>93060</t>
  </si>
  <si>
    <t>CURVA DE TRANSPOSIÇÃO EM BRONZE/LATÃO, DN 28 MM, SEM ANEL DE SOLDA, BOLSA X BOLSA, INSTALADO EM PRUMADA DE HIDRÁULICA PREDIAL - FORNECIMENTO E INSTALAÇÃO. AF_04/2022</t>
  </si>
  <si>
    <t>93061</t>
  </si>
  <si>
    <t>LUVA PASSANTE EM COBRE, DN 35 MM, SEM ANEL DE SOLDA, INSTALADO EM PRUMADA DE HIDRÁULICA PREDIAL - FORNECIMENTO E INSTALAÇÃO. AF_04/2022</t>
  </si>
  <si>
    <t>93062</t>
  </si>
  <si>
    <t>BUCHA DE REDUÇÃO EM COBRE, DN 35 MM X 28 MM, SEM ANEL DE SOLDA, PONTA X BOLSA, INSTALADO EM PRUMADA DE HIDRÁULICA PREDIAL - FORNECIMENTO E INSTALAÇÃO. AF_04/2022</t>
  </si>
  <si>
    <t>93063</t>
  </si>
  <si>
    <t>JUNTA DE EXPANSÃO EM BRONZE/LATÃO, DN 35 MM, PONTA X PONTA, INSTALADO EM PRUMADA DE HIDRÁULICA PREDIAL - FORNECIMENTO E INSTALAÇÃO. AF_04/2022</t>
  </si>
  <si>
    <t>93064</t>
  </si>
  <si>
    <t>LUVA PASSANTE EM COBRE, DN 42 MM, SEM ANEL DE SOLDA, INSTALADO EM PRUMADA DE HIDRÁULICA PREDIAL - FORNECIMENTO E INSTALAÇÃO. AF_04/2022</t>
  </si>
  <si>
    <t>93065</t>
  </si>
  <si>
    <t>BUCHA DE REDUÇÃO EM COBRE, DN 42 MM X 35 MM, SEM ANEL DE SOLDA, PONTA X BOLSA, INSTALADO EM PRUMADA DE HIDRÁULICA PREDIAL - FORNECIMENTO E INSTALAÇÃO. AF_04/2022</t>
  </si>
  <si>
    <t>93066</t>
  </si>
  <si>
    <t>JUNTA DE EXPANSÃO EM BRONZE/LATÃO, DN 42 MM, PONTA X PONTA, INSTALADO EM PRUMADA DE HIDRÁULICA PREDIAL - FORNECIMENTO E INSTALAÇÃO. AF_04/2022</t>
  </si>
  <si>
    <t>93067</t>
  </si>
  <si>
    <t>LUVA PASSANTE EM COBRE, DN 54 MM, SEM ANEL DE SOLDA, INSTALADO EM PRUMADA DE HIDRÁULICA PREDIAL - FORNECIMENTO E INSTALAÇÃO. AF_04/2022</t>
  </si>
  <si>
    <t>93068</t>
  </si>
  <si>
    <t>BUCHA DE REDUÇÃO EM COBRE, DN 54 MM X 42 MM, SEM ANEL DE SOLDA, PONTA X BOLSA, INSTALADO EM PRUMADA DE HIDRÁULICA PREDIAL - FORNECIMENTO E INSTALAÇÃO. AF_04/2022</t>
  </si>
  <si>
    <t>93069</t>
  </si>
  <si>
    <t>JUNTA DE EXPANSÃO EM BRONZE/LATÃO, DN 54 MM, PONTA X PONTA, INSTALADO EM PRUMADA DE HIDRÁULICA PREDIAL - FORNECIMENTO E INSTALAÇÃO. AF_04/2022</t>
  </si>
  <si>
    <t>93070</t>
  </si>
  <si>
    <t>LUVA PASSANTE EM COBRE, DN 66 MM, SEM ANEL DE SOLDA, INSTALADO EM PRUMADA DE HIDRÁULICA PREDIAL - FORNECIMENTO E INSTALAÇÃO. AF_04/2022</t>
  </si>
  <si>
    <t>93071</t>
  </si>
  <si>
    <t>BUCHA DE REDUÇÃO EM COBRE, DN 66 MM X 54 MM, SEM ANEL DE SOLDA, PONTA X BOLSA, INSTALADO EM PRUMADA DE HIDRÁULICA PREDIAL - FORNECIMENTO E INSTALAÇÃO. AF_04/2022</t>
  </si>
  <si>
    <t>93072</t>
  </si>
  <si>
    <t>JUNTA DE EXPANSÃO EM BRONZE/LATÃO, DN 66 MM, PONTA X PONTA, INSTALADO EM PRUMADA DE HIDRÁULICA PREDIAL - FORNECIMENTO E INSTALAÇÃO. AF_04/2022</t>
  </si>
  <si>
    <t>93074</t>
  </si>
  <si>
    <t>CURVA EM COBRE, DN 15 MM, 45 GRAUS, SEM ANEL DE SOLDA, BOLSA X BOLSA, INSTALADO EM RAMAL DE DISTRIBUIÇÃO DE HIDRÁULICA PREDIAL - FORNECIMENTO E INSTALAÇÃO. AF_04/2022</t>
  </si>
  <si>
    <t>93075</t>
  </si>
  <si>
    <t>COTOVELO EM BRONZE/LATÃO, DN 15 MM X 1/2", 90 GRAUS, SEM ANEL DE SOLDA, BOLSA X ROSCA F, INSTALADO EM RAMAL DE DISTRIBUIÇÃO DE HIDRÁULICA PREDIAL - FORNECIMENTO E INSTALAÇÃO. AF_04/2022</t>
  </si>
  <si>
    <t>93076</t>
  </si>
  <si>
    <t>CURVA EM COBRE, DN 22 MM, 45 GRAUS, SEM ANEL DE SOLDA, BOLSA X BOLSA, INSTALADO EM RAMAL DE DISTRIBUIÇÃO DE HIDRÁULICA PREDIAL - FORNECIMENTO E INSTALAÇÃO. AF_04/2022</t>
  </si>
  <si>
    <t>93077</t>
  </si>
  <si>
    <t>COTOVELO EM BRONZE/LATÃO, DN 22 MM X 1/2", 90 GRAUS, SEM ANEL DE SOLDA, BOLSA X ROSCA F, INSTALADO EM RAMAL DE DISTRIBUIÇÃO DE HIDRÁULICA PREDIAL - FORNECIMENTO E INSTALAÇÃO. AF_04/2022</t>
  </si>
  <si>
    <t>93078</t>
  </si>
  <si>
    <t>COTOVELO EM BRONZE/LATÃO, DN 22 MM X 3/4", 90 GRAUS, SEM ANEL DE SOLDA, BOLSA X ROSCA F, INSTALADO EM RAMAL DE DISTRIBUIÇÃO DE HIDRÁULICA PREDIAL - FORNECIMENTO E INSTALAÇÃO. AF_04/2022</t>
  </si>
  <si>
    <t>93079</t>
  </si>
  <si>
    <t>CURVA EM COBRE, DN 28 MM, 45 GRAUS, SEM ANEL DE SOLDA, BOLSA X BOLSA, INSTALADO EM RAMAL DE DISTRIBUIÇÃO DE HIDRÁULICA PREDIAL - FORNECIMENTO E INSTALAÇÃO. AF_04/2022</t>
  </si>
  <si>
    <t>30,57</t>
  </si>
  <si>
    <t>93080</t>
  </si>
  <si>
    <t>LUVA PASSANTE EM COBRE, DN 15 MM, SEM ANEL DE SOLDA, INSTALADO EM RAMAL DE DISTRIBUIÇÃO DE HIDRÁULICA PREDIAL - FORNECIMENTO E INSTALAÇÃO. AF_04/2022</t>
  </si>
  <si>
    <t>93081</t>
  </si>
  <si>
    <t>CONECTOR EM BRONZE/LATÃO, DN 15 MM X 1/2", SEM ANEL DE SOLDA, BOLSA X ROSCA F, INSTALADO EM RAMAL DE DISTRIBUIÇÃO DE HIDRÁULICA PREDIAL - FORNECIMENTO E INSTALAÇÃO. AF_04/2022</t>
  </si>
  <si>
    <t>93082</t>
  </si>
  <si>
    <t>CURVA DE TRANSPOSIÇÃO EM BRONZE/LATÃO, DN 15 MM, SEM ANEL DE SOLDA, BOLSA X BOLSA, INSTALADO EM RAMAL DE DISTRIBUIÇÃO DE HIDRÁULICA PREDIAL - FORNECIMENTO E INSTALAÇÃO. AF_04/2022</t>
  </si>
  <si>
    <t>93083</t>
  </si>
  <si>
    <t>JUNTA DE EXPANSÃO EM COBRE, DN 15 MM, PONTA X PONTA, INSTALADO EM RAMAL DE DISTRIBUIÇÃO DE HIDRÁULICA PREDIAL - FORNECIMENTO E INSTALAÇÃO. AF_04/2022</t>
  </si>
  <si>
    <t>93084</t>
  </si>
  <si>
    <t>LUVA PASSANTE EM COBRE, DN 22 MM, SEM ANEL DE SOLDA, INSTALADO EM RAMAL DE DISTRIBUIÇÃO DE HIDRÁULICA PREDIAL - FORNECIMENTO E INSTALAÇÃO. AF_04/2022</t>
  </si>
  <si>
    <t>93085</t>
  </si>
  <si>
    <t>BUCHA DE REDUÇÃO EM COBRE, DN 22 MM X 15 MM, SEM ANEL DE SOLDA, PONTA X BOLSA, INSTALADO EM RAMAL DE DISTRIBUIÇÃO DE HIDRÁULICA PREDIAL - FORNECIMENTO E INSTALAÇÃO. AF_04/2022</t>
  </si>
  <si>
    <t>93086</t>
  </si>
  <si>
    <t>JUNTA DE EXPANSÃO EM COBRE, DN 22 MM, PONTA X PONTA, INSTALADO EM RAMAL DE DISTRIBUIÇÃO DE HIDRÁULICA PREDIAL - FORNECIMENTO E INSTALAÇÃO. AF_04/2022</t>
  </si>
  <si>
    <t>93087</t>
  </si>
  <si>
    <t>CONECTOR EM BRONZE/LATÃO, DN 22 MM X 1/2", SEM ANEL DE SOLDA, BOLSA X ROSCA F, INSTALADO EM RAMAL DE DISTRIBUIÇÃO DE HIDRÁULICA PREDIAL - FORNECIMENTO E INSTALAÇÃO. AF_04/2022</t>
  </si>
  <si>
    <t>93088</t>
  </si>
  <si>
    <t>CONECTOR EM BRONZE/LATÃO, DN 22 MM X 3/4", SEM ANEL DE SOLDA, BOLSA X ROSCA F, INSTALADO EM RAMAL DE DISTRIBUIÇÃO DE HIDRÁULICA PREDIAL - FORNECIMENTO E INSTALAÇÃO. AF_04/2022</t>
  </si>
  <si>
    <t>93089</t>
  </si>
  <si>
    <t>CURVA DE TRANSPOSIÇÃO EM BRONZE/LATÃO, DN 22 MM, SEM ANEL DE SOLDA, BOLSA X BOLSA, INSTALADO EM RAMAL DE DISTRIBUIÇÃO DE HIDRÁULICA PREDIAL - FORNECIMENTO E INSTALAÇÃO. AF_04/2022</t>
  </si>
  <si>
    <t>93090</t>
  </si>
  <si>
    <t>LUVA PASSANTE EM COBRE, DN 28 MM, SEM ANEL DE SOLDA, INSTALADO EM RAMAL DE DISTRIBUIÇÃO DE HIDRÁULICA PREDIAL - FORNECIMENTO E INSTALAÇÃO. AF_04/2022</t>
  </si>
  <si>
    <t>93091</t>
  </si>
  <si>
    <t>BUCHA DE REDUÇÃO EM COBRE, DN 28 MM X 22 MM, SEM ANEL DE SOLDA, INSTALADO EM RAMAL DE DISTRIBUIÇÃO DE HIDRÁULICA PREDIAL - FORNECIMENTO E INSTALAÇÃO. AF_04/2022</t>
  </si>
  <si>
    <t>93092</t>
  </si>
  <si>
    <t>JUNTA DE EXPANSÃO EM COBRE, DN 28 MM, PONTA X PONTA, INSTALADO EM RAMAL DE DISTRIBUIÇÃO DE HIDRÁULICA PREDIAL - FORNECIMENTO E INSTALAÇÃO. AF_04/2022</t>
  </si>
  <si>
    <t>93093</t>
  </si>
  <si>
    <t>CONECTOR EM BRONZE/LATÃO, DN 28 MM X 1/2", SEM ANEL DE SOLDA, BOLSA X ROSCA F, INSTALADO EM RAMAL DE DISTRIBUIÇÃO DE HIDRÁULICA PREDIAL - FORNECIMENTO E INSTALAÇÃO. AF_04/2022</t>
  </si>
  <si>
    <t>93094</t>
  </si>
  <si>
    <t>CURVA DE TRANSPOSIÇÃO EM BRONZE/LATÃO, DN 28 MM, SEM ANEL DE SOLDA, BOLSA X BOLSA, INSTALADO EM RAMAL DE DISTRIBUIÇÃO DE HIDRÁULICA PREDIAL - FORNECIMENTO E INSTALAÇÃO. AF_04/2022</t>
  </si>
  <si>
    <t>93097</t>
  </si>
  <si>
    <t>CURVA EM COBRE, DN 15 MM, 45 GRAUS, SEM ANEL DE SOLDA, BOLSA X BOLSA, INSTALADO EM RAMAL E SUB-RAMAL DE HIDRÁULICA PREDIAL - FORNECIMENTO E INSTALAÇÃO. AF_04/2022</t>
  </si>
  <si>
    <t>93098</t>
  </si>
  <si>
    <t>COTOVELO EM BRONZE/LATÃO, DN 15 MM X 1/2", 90 GRAUS, SEM ANEL DE SOLDA, BOLSA X ROSCA F, INSTALADO EM RAMAL E SUB-RAMAL DE HIDRÁULICA PREDIAL - FORNECIMENTO E INSTALAÇÃO. AF_04/2022</t>
  </si>
  <si>
    <t>93099</t>
  </si>
  <si>
    <t>CURVA EM COBRE, DN 22 MM, 45 GRAUS, SEM ANEL DE SOLDA, BOLSA X BOLSA, INSTALADO EM RAMAL E SUB-RAMAL DE HIDRÁULICA PREDIAL - FORNECIMENTO E INSTALAÇÃO. AF_04/2022</t>
  </si>
  <si>
    <t>93100</t>
  </si>
  <si>
    <t>COTOVELO EM BRONZE/LATÃO, DN 22 MM X 1/2", 90 GRAUS, SEM ANEL DE SOLDA, BOLSA X ROSCA F, INSTALADO EM RAMAL E SUB-RAMAL DE HIDRÁULICA PREDIAL - FORNECIMENTO E INSTALAÇÃO. AF_04/2022</t>
  </si>
  <si>
    <t>93101</t>
  </si>
  <si>
    <t>COTOVELO EM BRONZE/LATÃO, DN 22 MM X 3/4", 90 GRAUS, SEM ANEL DE SOLDA, BOLSA X ROSCA F, INSTALADO EM RAMAL E SUB-RAMAL DE HIDRÁULICA PREDIAL - FORNECIMENTO E INSTALAÇÃO. AF_04/2022</t>
  </si>
  <si>
    <t>93102</t>
  </si>
  <si>
    <t>CURVA EM COBRE, DN 28 MM, 45 GRAUS, SEM ANEL DE SOLDA, BOLSA X BOLSA, INSTALADO EM RAMAL E SUB-RAMAL DE HIDRÁULICA PREDIAL - FORNECIMENTO E INSTALAÇÃO. AF_04/2022</t>
  </si>
  <si>
    <t>93103</t>
  </si>
  <si>
    <t>LUVA PASSANTE EM COBRE, DN 15 MM, SEM ANEL DE SOLDA, INSTALADO EM RAMAL E SUB-RAMAL DE HIDRÁULICA PREDIAL - FORNECIMENTO E INSTALAÇÃO. AF_04/2022</t>
  </si>
  <si>
    <t>93104</t>
  </si>
  <si>
    <t>CONECTOR EM BRONZE/LATÃO, DN 15 MM X 1/2", SEM ANEL DE SOLDA, BOLSA X ROSCA F, INSTALADO EM RAMAL E SUB-RAMAL DE HIDRÁULICA PREDIAL - FORNECIMENTO E INSTALAÇÃO. AF_04/2022</t>
  </si>
  <si>
    <t>93105</t>
  </si>
  <si>
    <t>CURVA DE TRANSPOSIÇÃO EM BRONZE/LATÃO, DN 15 MM, SEM ANEL DE SOLDA, BOLSA X BOLSA, INSTALADO EM RAMAL E SUB-RAMAL DE HIDRÁULICA PREDIAL - FORNECIMENTO E INSTALAÇÃO. AF_04/2022</t>
  </si>
  <si>
    <t>93106</t>
  </si>
  <si>
    <t>JUNTA DE EXPANSÃO EM COBRE, DN 15 MM, PONTA X PONTA, INSTALADO EM RAMAL E SUB-RAMAL DE HIDRÁULICA PREDIAL - FORNECIMENTO E INSTALAÇÃO. AF_04/2022</t>
  </si>
  <si>
    <t>93107</t>
  </si>
  <si>
    <t>LUVA PASSANTE EM COBRE, DN 22 MM, SEM ANEL DE SOLDA, INSTALADO EM RAMAL E SUB-RAMAL DE HIDRÁULICA PREDIAL - FORNECIMENTO E INSTALAÇÃO. AF_04/2022</t>
  </si>
  <si>
    <t>93108</t>
  </si>
  <si>
    <t>BUCHA DE REDUÇÃO EM COBRE, DN 22 MM X 15 MM, SEM ANEL DE SOLDA, PONTA X BOLSA, INSTALADO EM RAMAL E SUB-RAMAL DE HIDRÁULICA PREDIAL - FORNECIMENTO E INSTALAÇÃO. AF_04/2022</t>
  </si>
  <si>
    <t>93109</t>
  </si>
  <si>
    <t>JUNTA DE EXPANSÃO EM COBRE, DN 22 MM, PONTA X PONTA, INSTALADO EM RAMAL E SUB-RAMAL DE HIDRÁULICA PREDIAL - FORNECIMENTO E INSTALAÇÃO. AF_04/2022</t>
  </si>
  <si>
    <t>93110</t>
  </si>
  <si>
    <t>CONECTOR EM BRONZE/LATÃO, DN 22 MM X 1/2", SEM ANEL DE SOLDA, BOLSA X ROSCA F, INSTALADO EM RAMAL E SUB-RAMAL DE HIDRÁULICA PREDIAL - FORNECIMENTO E INSTALAÇÃO. AF_04/2022</t>
  </si>
  <si>
    <t>93111</t>
  </si>
  <si>
    <t>CONECTOR EM BRONZE/LATÃO, DN 22 MM X 3/4", SEM ANEL DE SOLDA, BOLSA X ROSCA F, INSTALADO EM RAMAL E SUB-RAMAL DE HIDRÁULICA PREDIAL - FORNECIMENTO E INSTALAÇÃO. AF_04/2022</t>
  </si>
  <si>
    <t>93112</t>
  </si>
  <si>
    <t>CURVA DE TRANSPOSIÇÃO EM BRONZE/LATÃO, DN 22 MM, SEM ANEL DE SOLDA, BOLSA X BOLSA, INSTALADO EM RAMAL E SUB-RAMAL DE HIDRÁULICA PREDIAL - FORNECIMENTO E INSTALAÇÃO. AF_04/2022</t>
  </si>
  <si>
    <t>93113</t>
  </si>
  <si>
    <t>LUVA PASSANTE EM COBRE, DN 28 MM, SEM ANEL DE SOLDA, INSTALADO EM RAMAL E SUB-RAMAL  DE HIDRÁULICA PREDIAL - FORNECIMENTO E INSTALAÇÃO. AF_04/2022</t>
  </si>
  <si>
    <t>93114</t>
  </si>
  <si>
    <t>CONECTOR EM BRONZE/LATÃO, DN 28 MM X 1/2", SEM ANEL DE SOLDA, BOLSA X ROSCA F, INSTALADO EM RAMAL E SUB-RAMAL DE HIDRÁULICA PREDIAL - FORNECIMENTO E INSTALAÇÃO. AF_04/2022</t>
  </si>
  <si>
    <t>93115</t>
  </si>
  <si>
    <t>CURVA DE TRANSPOSIÇÃO EM BRONZE/LATÃO, DN 28 MM, SEM ANEL DE SOLDA, BOLSA X BOLSA, INSTALADO EM RAMAL E SUB-RAMAL DE HIDRÁULICA PREDIAL - FORNECIMENTO E INSTALAÇÃO. AF_04/2022</t>
  </si>
  <si>
    <t>93116</t>
  </si>
  <si>
    <t>JUNTA DE EXPANSÃO EM COBRE, DN 28 MM, PONTA X PONTA, INSTALADO EM RAMAL E SUB-RAMAL DE HIDRÁULICA PREDIAL - FORNECIMENTO E INSTALAÇÃO. AF_04/2022</t>
  </si>
  <si>
    <t>93117</t>
  </si>
  <si>
    <t>TE DUPLA CURVA EM BRONZE/LATÃO, DN 1/2" X 15 MM X 1/2", SEM ANEL DE SOLDA, ROSCA F X BOLSA X ROSCA F, INSTALADO EM RAMAL E SUB-RAMAL DE HIDRÁULICA PREDIAL - FORNECIMENTO E INSTALAÇÃO. AF_04/2022</t>
  </si>
  <si>
    <t>93118</t>
  </si>
  <si>
    <t>TE DUPLA CURVA EM BRONZE/LATÃO, DN 3/4" X 22 MM X 3/4", SEM ANEL DE SOLDA, ROSCA F X BOLSA X ROSCA F, INSTALADO EM RAMAL E SUB-RAMAL DE HIDRÁULICA PREDIAL - FORNECIMENTO E INSTALAÇÃO. AF_04/2022</t>
  </si>
  <si>
    <t>93119</t>
  </si>
  <si>
    <t>CURVA EM COBRE, DN 22 MM, 45 GRAUS, SEM ANEL DE SOLDA, BOLSA X BOLSA, INSTALADO EM PRUMADA DE HIDRÁULICA PREDIAL - FORNECIMENTO E INSTALAÇÃO. AF_04/2022</t>
  </si>
  <si>
    <t>93120</t>
  </si>
  <si>
    <t>COTOVELO EM BRONZE/LATÃO, DN 22 MM X 1/2", 90 GRAUS, SEM ANEL DE SOLDA, BOLSA X ROSCA F, INSTALADO EM PRUMADA DE HIDRÁULICA PREDIAL - FORNECIMENTO E INSTALAÇÃO. AF_04/2022</t>
  </si>
  <si>
    <t>93121</t>
  </si>
  <si>
    <t>COTOVELO EM BRONZE/LATÃO, DN 22 MM X 3/4", 90 GRAUS, SEM ANEL DE SOLDA, BOLSA X ROSCA F, INSTALADO EM PRUMADA DE HIDRÁULICA PREDIAL - FORNECIMENTO E INSTALAÇÃO. AF_04/2022</t>
  </si>
  <si>
    <t>93122</t>
  </si>
  <si>
    <t>CURVA EM COBRE, DN 28 MM, 45 GRAUS, SEM ANEL DE SOLDA, BOLSA X BOLSA, INSTALADO EM PRUMADA DE HIDRÁULICA PREDIAL - FORNECIMENTO E INSTALAÇÃO. AF_04/2022</t>
  </si>
  <si>
    <t>93123</t>
  </si>
  <si>
    <t>CURVA EM COBRE, DN 35 MM, 45 GRAUS, SEM ANEL DE SOLDA, BOLSA X BOLSA, INSTALADO EM PRUMADA DE HIDRÁULICA PREDIAL -  FORNECIMENTO E INSTALAÇÃO. AF_04/2022</t>
  </si>
  <si>
    <t>93124</t>
  </si>
  <si>
    <t>CURVA EM COBRE, DN 42 MM, 45 GRAUS, SEM ANEL DE SOLDA, BOLSA X BOLSA, INSTALADO EM PRUMADA DE HIDRÁULICA PREDIAL - FORNECIMENTO E INSTALAÇÃO. AF_04/2022</t>
  </si>
  <si>
    <t>93125</t>
  </si>
  <si>
    <t>CURVA EM COBRE, DN 54 MM, 45 GRAUS, SEM ANEL DE SOLDA, BOLSA X BOLSA, INSTALADO EM PRUMADA DE HIDRÁULICA PREDIAL - FORNECIMENTO E INSTALAÇÃO. AF_04/2022</t>
  </si>
  <si>
    <t>93126</t>
  </si>
  <si>
    <t>CURVA EM COBRE, DN 66 MM, 45 GRAUS, SEM ANEL DE SOLDA, BOLSA X BOLSA, INSTALADO EM PRUMADA DE HIDRÁULICA PREDIAL - FORNECIMENTO E INSTALAÇÃO. AF_04/2022</t>
  </si>
  <si>
    <t>93133</t>
  </si>
  <si>
    <t>BUCHA DE REDUÇÃO EM COBRE, DN 28 MM X 22 MM, SEM ANEL DE SOLDA, INSTALADO EM RAMAL E SUB-RAMAL DE HIDRÁULICA PREDIAL - FORNECIMENTO E INSTALAÇÃO. AF_04/2022</t>
  </si>
  <si>
    <t>94465</t>
  </si>
  <si>
    <t>94466</t>
  </si>
  <si>
    <t>94467</t>
  </si>
  <si>
    <t>94468</t>
  </si>
  <si>
    <t>94469</t>
  </si>
  <si>
    <t>94470</t>
  </si>
  <si>
    <t>94471</t>
  </si>
  <si>
    <t>94472</t>
  </si>
  <si>
    <t>94473</t>
  </si>
  <si>
    <t>94474</t>
  </si>
  <si>
    <t>94475</t>
  </si>
  <si>
    <t>94476</t>
  </si>
  <si>
    <t>94477</t>
  </si>
  <si>
    <t>94478</t>
  </si>
  <si>
    <t>94479</t>
  </si>
  <si>
    <t>94606</t>
  </si>
  <si>
    <t>94608</t>
  </si>
  <si>
    <t>94610</t>
  </si>
  <si>
    <t>94612</t>
  </si>
  <si>
    <t>94614</t>
  </si>
  <si>
    <t>94615</t>
  </si>
  <si>
    <t>94616</t>
  </si>
  <si>
    <t>94617</t>
  </si>
  <si>
    <t>94618</t>
  </si>
  <si>
    <t>94620</t>
  </si>
  <si>
    <t>94622</t>
  </si>
  <si>
    <t>94623</t>
  </si>
  <si>
    <t>94624</t>
  </si>
  <si>
    <t>94625</t>
  </si>
  <si>
    <t>94656</t>
  </si>
  <si>
    <t>ADAPTADOR CURTO COM BOLSA E ROSCA PARA REGISTRO, PVC, SOLDÁVEL, DN  25 MM X 3/4 , INSTALADO EM RESERVAÇÃO DE ÁGUA DE EDIFICAÇÃO QUE POSSUA RESERVATÓRIO DE FIBRA/FIBROCIMENTO   FORNECIMENTO E INSTALAÇÃO. AF_06/2016</t>
  </si>
  <si>
    <t>94657</t>
  </si>
  <si>
    <t>LUVA PVC, SOLDÁVEL, DN  25 MM, INSTALADA EM RESERVAÇÃO DE ÁGUA DE EDIFICAÇÃO QUE POSSUA RESERVATÓRIO DE FIBRA/FIBROCIMENTO   FORNECIMENTO E INSTALAÇÃO. AF_06/2016</t>
  </si>
  <si>
    <t>94658</t>
  </si>
  <si>
    <t>ADAPTADOR CURTO COM BOLSA E ROSCA PARA REGISTRO, PVC, SOLDÁVEL, DN 32 MM X 1 , INSTALADO EM RESERVAÇÃO DE ÁGUA DE EDIFICAÇÃO QUE POSSUA RESERVATÓRIO DE FIBRA/FIBROCIMENTO   FORNECIMENTO E INSTALAÇÃO. AF_06/2016</t>
  </si>
  <si>
    <t>94659</t>
  </si>
  <si>
    <t>LUVA PVC, SOLDÁVEL, DN 32 MM, INSTALADA EM RESERVAÇÃO DE ÁGUA DE EDIFICAÇÃO QUE POSSUA RESERVATÓRIO DE FIBRA/FIBROCIMENTO   FORNECIMENTO E INSTALAÇÃO. AF_06/2016</t>
  </si>
  <si>
    <t>94660</t>
  </si>
  <si>
    <t>ADAPTADOR CURTO COM BOLSA E ROSCA PARA REGISTRO, PVC, SOLDÁVEL, DN 40 MM X 1 1/4 , INSTALADO EM RESERVAÇÃO DE ÁGUA DE EDIFICAÇÃO QUE POSSUA RESERVATÓRIO DE FIBRA/FIBROCIMENTO   FORNECIMENTO E INSTALAÇÃO. AF_06/2016</t>
  </si>
  <si>
    <t>94661</t>
  </si>
  <si>
    <t>LUVA, PVC, SOLDÁVEL, DN 40 MM, INSTALADO EM RESERVAÇÃO DE ÁGUA DE EDIFICAÇÃO QUE POSSUA RESERVATÓRIO DE FIBRA/FIBROCIMENTO   FORNECIMENTO E INSTALAÇÃO. AF_06/2016</t>
  </si>
  <si>
    <t>94662</t>
  </si>
  <si>
    <t>ADAPTADOR CURTO COM BOLSA E ROSCA PARA REGISTRO, PVC, SOLDÁVEL, DN 50 MM X 1 1/2 , INSTALADO EM RESERVAÇÃO DE ÁGUA DE EDIFICAÇÃO QUE POSSUA RESERVATÓRIO DE FIBRA/FIBROCIMENTO   FORNECIMENTO E INSTALAÇÃO. AF_06/2016</t>
  </si>
  <si>
    <t>94663</t>
  </si>
  <si>
    <t>LUVA, PVC, SOLDÁVEL, DN 50 MM, INSTALADO EM RESERVAÇÃO DE ÁGUA DE EDIFICAÇÃO QUE POSSUA RESERVATÓRIO DE FIBRA/FIBROCIMENTO   FORNECIMENTO E INSTALAÇÃO. AF_06/2016</t>
  </si>
  <si>
    <t>94664</t>
  </si>
  <si>
    <t>ADAPTADOR CURTO COM BOLSA E ROSCA PARA REGISTRO, PVC, SOLDÁVEL, DN 60 MM X 2 , INSTALADO EM RESERVAÇÃO DE ÁGUA DE EDIFICAÇÃO QUE POSSUA RESERVATÓRIO DE FIBRA/FIBROCIMENTO   FORNECIMENTO E INSTALAÇÃO. AF_06/2016</t>
  </si>
  <si>
    <t>94665</t>
  </si>
  <si>
    <t>LUVA, PVC, SOLDÁVEL, DN 60 MM, INSTALADO EM RESERVAÇÃO DE ÁGUA DE EDIFICAÇÃO QUE POSSUA RESERVATÓRIO DE FIBRA/FIBROCIMENTO   FORNECIMENTO E INSTALAÇÃO. AF_06/2016</t>
  </si>
  <si>
    <t>94666</t>
  </si>
  <si>
    <t>ADAPTADOR CURTO COM BOLSA E ROSCA PARA REGISTRO, PVC, SOLDÁVEL, DN 75 MM X 2 1/2 , INSTALADO EM RESERVAÇÃO DE ÁGUA DE EDIFICAÇÃO QUE POSSUA RESERVATÓRIO DE FIBRA/FIBROCIMENTO   FORNECIMENTO E INSTALAÇÃO. AF_06/2016</t>
  </si>
  <si>
    <t>94667</t>
  </si>
  <si>
    <t>LUVA, PVC, SOLDÁVEL, DN 75 MM, INSTALADO EM RESERVAÇÃO DE ÁGUA DE EDIFICAÇÃO QUE POSSUA RESERVATÓRIO DE FIBRA/FIBROCIMENTO   FORNECIMENTO E INSTALAÇÃO. AF_06/2016</t>
  </si>
  <si>
    <t>94668</t>
  </si>
  <si>
    <t>ADAPTADOR CURTO COM BOLSA E ROSCA PARA REGISTRO, PVC, SOLDÁVEL, DN 85 MM X 3 , INSTALADO EM RESERVAÇÃO DE ÁGUA DE EDIFICAÇÃO QUE POSSUA RESERVATÓRIO DE FIBRA/FIBROCIMENTO   FORNECIMENTO E INSTALAÇÃO. AF_06/2016</t>
  </si>
  <si>
    <t>94669</t>
  </si>
  <si>
    <t>LUVA, PVC, SOLDÁVEL, DN 85 MM, INSTALADO EM RESERVAÇÃO DE ÁGUA DE EDIFICAÇÃO QUE POSSUA RESERVATÓRIO DE FIBRA/FIBROCIMENTO   FORNECIMENTO E INSTALAÇÃO. AF_06/2016</t>
  </si>
  <si>
    <t>94670</t>
  </si>
  <si>
    <t>ADAPTADOR CURTO COM BOLSA E ROSCA PARA REGISTRO, PVC, SOLDÁVEL, DN 110 MM X 4 , INSTALADO EM RESERVAÇÃO DE ÁGUA DE EDIFICAÇÃO QUE POSSUA RESERVATÓRIO DE FIBRA/FIBROCIMENTO   FORNECIMENTO E INSTALAÇÃO. AF_06/2016</t>
  </si>
  <si>
    <t>94671</t>
  </si>
  <si>
    <t>LUVA, PVC, SOLDÁVEL, DN 110 MM, INSTALADO EM RESERVAÇÃO DE ÁGUA DE EDIFICAÇÃO QUE POSSUA RESERVATÓRIO DE FIBRA/FIBROCIMENTO   FORNECIMENTO E INSTALAÇÃO. AF_06/2016</t>
  </si>
  <si>
    <t>94672</t>
  </si>
  <si>
    <t>94673</t>
  </si>
  <si>
    <t>CURVA 90 GRAUS, PVC, SOLDÁVEL, DN  25 MM, INSTALADO EM RESERVAÇÃO DE ÁGUA DE EDIFICAÇÃO QUE POSSUA RESERVATÓRIO DE FIBRA/FIBROCIMENTO   FORNECIMENTO E INSTALAÇÃO. AF_06/2016</t>
  </si>
  <si>
    <t>94674</t>
  </si>
  <si>
    <t>JOELHO 90 GRAUS, PVC, SOLDÁVEL, DN 32 MM INSTALADO EM RESERVAÇÃO DE ÁGUA DE EDIFICAÇÃO QUE POSSUA RESERVATÓRIO DE FIBRA/FIBROCIMENTO   FORNECIMENTO E INSTALAÇÃO. AF_06/2016</t>
  </si>
  <si>
    <t>94675</t>
  </si>
  <si>
    <t>CURVA 90 GRAUS, PVC, SOLDÁVEL, DN 32 MM, INSTALADO EM RESERVAÇÃO DE ÁGUA DE EDIFICAÇÃO QUE POSSUA RESERVATÓRIO DE FIBRA/FIBROCIMENTO   FORNECIMENTO E INSTALAÇÃO. AF_06/2016</t>
  </si>
  <si>
    <t>94676</t>
  </si>
  <si>
    <t>JOELHO 90 GRAUS, PVC, SOLDÁVEL, DN 40 MM INSTALADO EM RESERVAÇÃO DE ÁGUA DE EDIFICAÇÃO QUE POSSUA RESERVATÓRIO DE FIBRA/FIBROCIMENTO   FORNECIMENTO E INSTALAÇÃO. AF_06/2016</t>
  </si>
  <si>
    <t>94677</t>
  </si>
  <si>
    <t>CURVA 90 GRAUS, PVC, SOLDÁVEL, DN 40 MM, INSTALADO EM RESERVAÇÃO DE ÁGUA DE EDIFICAÇÃO QUE POSSUA RESERVATÓRIO DE FIBRA/FIBROCIMENTO   FORNECIMENTO E INSTALAÇÃO. AF_06/2016</t>
  </si>
  <si>
    <t>94678</t>
  </si>
  <si>
    <t>JOELHO 90 GRAUS, PVC, SOLDÁVEL, DN 50 MM INSTALADO EM RESERVAÇÃO DE ÁGUA DE EDIFICAÇÃO QUE POSSUA RESERVATÓRIO DE FIBRA/FIBROCIMENTO   FORNECIMENTO E INSTALAÇÃO. AF_06/2016</t>
  </si>
  <si>
    <t>94679</t>
  </si>
  <si>
    <t>CURVA 90 GRAUS, PVC, SOLDÁVEL, DN 50 MM, INSTALADO EM RESERVAÇÃO DE ÁGUA DE EDIFICAÇÃO QUE POSSUA RESERVATÓRIO DE FIBRA/FIBROCIMENTO   FORNECIMENTO E INSTALAÇÃO. AF_06/2016</t>
  </si>
  <si>
    <t>94680</t>
  </si>
  <si>
    <t>JOELHO 90 GRAUS, PVC, SOLDÁVEL, DN 60 MM INSTALADO EM RESERVAÇÃO DE ÁGUA DE EDIFICAÇÃO QUE POSSUA RESERVATÓRIO DE FIBRA/FIBROCIMENTO   FORNECIMENTO E INSTALAÇÃO. AF_06/2016</t>
  </si>
  <si>
    <t>94681</t>
  </si>
  <si>
    <t>CURVA 90 GRAUS, PVC, SOLDÁVEL, DN 60 MM, INSTALADO EM RESERVAÇÃO DE ÁGUA DE EDIFICAÇÃO QUE POSSUA RESERVATÓRIO DE FIBRA/FIBROCIMENTO   FORNECIMENTO E INSTALAÇÃO. AF_06/2016</t>
  </si>
  <si>
    <t>94682</t>
  </si>
  <si>
    <t>JOELHO 90 GRAUS, PVC, SOLDÁVEL, DN 75 MM INSTALADO EM RESERVAÇÃO DE ÁGUA DE EDIFICAÇÃO QUE POSSUA RESERVATÓRIO DE FIBRA/FIBROCIMENTO   FORNECIMENTO E INSTALAÇÃO. AF_06/2016</t>
  </si>
  <si>
    <t>94683</t>
  </si>
  <si>
    <t>CURVA 90 GRAUS, PVC, SOLDÁVEL, DN 75 MM, INSTALADO EM RESERVAÇÃO DE ÁGUA DE EDIFICAÇÃO QUE POSSUA RESERVATÓRIO DE FIBRA/FIBROCIMENTO   FORNECIMENTO E INSTALAÇÃO. AF_06/2016</t>
  </si>
  <si>
    <t>94684</t>
  </si>
  <si>
    <t>JOELHO 90 GRAUS, PVC, SOLDÁVEL, DN 85 MM INSTALADO EM RESERVAÇÃO DE ÁGUA DE EDIFICAÇÃO QUE POSSUA RESERVATÓRIO DE FIBRA/FIBROCIMENTO   FORNECIMENTO E INSTALAÇÃO. AF_06/2016</t>
  </si>
  <si>
    <t>94685</t>
  </si>
  <si>
    <t>CURVA 90 GRAUS, PVC, SOLDÁVEL, DN 85 MM, INSTALADO EM RESERVAÇÃO DE ÁGUA DE EDIFICAÇÃO QUE POSSUA RESERVATÓRIO DE FIBRA/FIBROCIMENTO   FORNECIMENTO E INSTALAÇÃO. AF_06/2016</t>
  </si>
  <si>
    <t>94686</t>
  </si>
  <si>
    <t>JOELHO 90 GRAUS, PVC, SOLDÁVEL, DN 110 MM INSTALADO EM RESERVAÇÃO DE ÁGUA DE EDIFICAÇÃO QUE POSSUA RESERVATÓRIO DE FIBRA/FIBROCIMENTO   FORNECIMENTO E INSTALAÇÃO. AF_06/2016</t>
  </si>
  <si>
    <t>94687</t>
  </si>
  <si>
    <t>CURVA 90 GRAUS, PVC, SOLDÁVEL, DN 110 MM, INSTALADO EM RESERVAÇÃO DE ÁGUA DE EDIFICAÇÃO QUE POSSUA RESERVATÓRIO DE FIBRA/FIBROCIMENTO   FORNECIMENTO E INSTALAÇÃO. AF_06/2016</t>
  </si>
  <si>
    <t>94688</t>
  </si>
  <si>
    <t>TÊ, PVC, SOLDÁVEL, DN  25 MM INSTALADO EM RESERVAÇÃO DE ÁGUA DE EDIFICAÇÃO QUE POSSUA RESERVATÓRIO DE FIBRA/FIBROCIMENTO   FORNECIMENTO E INSTALAÇÃO. AF_06/2016</t>
  </si>
  <si>
    <t>94689</t>
  </si>
  <si>
    <t>TÊ COM BUCHA DE LATÃO NA BOLSA CENTRAL, PVC, SOLDÁVEL, DN  25 MM X 3/4 , INSTALADO EM RESERVAÇÃO DE ÁGUA DE EDIFICAÇÃO QUE POSSUA RESERVATÓRIO DE FIBRA/FIBROCIMENTO   FORNECIMENTO E INSTALAÇÃO. AF_06/2016</t>
  </si>
  <si>
    <t>94690</t>
  </si>
  <si>
    <t>TÊ, PVC, SOLDÁVEL, DN 32 MM INSTALADO EM RESERVAÇÃO DE ÁGUA DE EDIFICAÇÃO QUE POSSUA RESERVATÓRIO DE FIBRA/FIBROCIMENTO   FORNECIMENTO E INSTALAÇÃO. AF_06/2016</t>
  </si>
  <si>
    <t>94691</t>
  </si>
  <si>
    <t>TÊ DE REDUÇÃO, PVC, SOLDÁVEL, DN 32 MM X  25 MM, INSTALADO EM RESERVAÇÃO DE ÁGUA DE EDIFICAÇÃO QUE POSSUA RESERVATÓRIO DE FIBRA/FIBROCIMENTO   FORNECIMENTO E INSTALAÇÃO. AF_06/2016</t>
  </si>
  <si>
    <t>94692</t>
  </si>
  <si>
    <t>TÊ, PVC, SOLDÁVEL, DN 40 MM INSTALADO EM RESERVAÇÃO DE ÁGUA DE EDIFICAÇÃO QUE POSSUA RESERVATÓRIO DE FIBRA/FIBROCIMENTO   FORNECIMENTO E INSTALAÇÃO. AF_06/2016</t>
  </si>
  <si>
    <t>94693</t>
  </si>
  <si>
    <t>TÊ DE REDUÇÃO, PVC, SOLDÁVEL, DN 40 MM X 32 MM, INSTALADO EM RESERVAÇÃO DE ÁGUA DE EDIFICAÇÃO QUE POSSUA RESERVATÓRIO DE FIBRA/FIBROCIMENTO   FORNECIMENTO E INSTALAÇÃO. AF_06/2016</t>
  </si>
  <si>
    <t>94694</t>
  </si>
  <si>
    <t>TÊ, PVC, SOLDÁVEL, DN 50 MM INSTALADO EM RESERVAÇÃO DE ÁGUA DE EDIFICAÇÃO QUE POSSUA RESERVATÓRIO DE FIBRA/FIBROCIMENTO   FORNECIMENTO E INSTALAÇÃO. AF_06/2016</t>
  </si>
  <si>
    <t>94695</t>
  </si>
  <si>
    <t>TÊ DE REDUÇÃO, PVC, SOLDÁVEL, DN 50 MM X 40 MM, INSTALADO EM RESERVAÇÃO DE ÁGUA DE EDIFICAÇÃO QUE POSSUA RESERVATÓRIO DE FIBRA/FIBROCIMENTO   FORNECIMENTO E INSTALAÇÃO. AF_06/2016</t>
  </si>
  <si>
    <t>94696</t>
  </si>
  <si>
    <t>TÊ, PVC, SOLDÁVEL, DN 60 MM INSTALADO EM RESERVAÇÃO DE ÁGUA DE EDIFICAÇÃO QUE POSSUA RESERVATÓRIO DE FIBRA/FIBROCIMENTO   FORNECIMENTO E INSTALAÇÃO. AF_06/2016</t>
  </si>
  <si>
    <t>94697</t>
  </si>
  <si>
    <t>TÊ, PVC, SOLDÁVEL, DN 75 MM INSTALADO EM RESERVAÇÃO DE ÁGUA DE EDIFICAÇÃO QUE POSSUA RESERVATÓRIO DE FIBRA/FIBROCIMENTO   FORNECIMENTO E INSTALAÇÃO. AF_06/2016</t>
  </si>
  <si>
    <t>94698</t>
  </si>
  <si>
    <t>TÊ DE REDUÇÃO, PVC, SOLDÁVEL, DN 75 MM X 50 MM, INSTALADO EM RESERVAÇÃO DE ÁGUA DE EDIFICAÇÃO QUE POSSUA RESERVATÓRIO DE FIBRA/FIBROCIMENTO   FORNECIMENTO E INSTALAÇÃO. AF_06/2016</t>
  </si>
  <si>
    <t>94699</t>
  </si>
  <si>
    <t>TÊ, PVC, SOLDÁVEL, DN 85 MM INSTALADO EM RESERVAÇÃO DE ÁGUA DE EDIFICAÇÃO QUE POSSUA RESERVATÓRIO DE FIBRA/FIBROCIMENTO   FORNECIMENTO E INSTALAÇÃO. AF_06/2016</t>
  </si>
  <si>
    <t>94700</t>
  </si>
  <si>
    <t>TÊ DE REDUÇÃO, PVC, SOLDÁVEL, DN 85 MM X 60 MM, INSTALADO EM RESERVAÇÃO DE ÁGUA DE EDIFICAÇÃO QUE POSSUA RESERVATÓRIO DE FIBRA/FIBROCIMENTO   FORNECIMENTO E INSTALAÇÃO. AF_06/2016</t>
  </si>
  <si>
    <t>94701</t>
  </si>
  <si>
    <t>TÊ, PVC, SOLDÁVEL, DN 110 MM INSTALADO EM RESERVAÇÃO DE ÁGUA DE EDIFICAÇÃO QUE POSSUA RESERVATÓRIO DE FIBRA/FIBROCIMENTO   FORNECIMENTO E INSTALAÇÃO. AF_06/2016</t>
  </si>
  <si>
    <t>94702</t>
  </si>
  <si>
    <t>TÊ DE REDUÇÃO, PVC, SOLDÁVEL, DN 110 MM X 60 MM, INSTALADO EM RESERVAÇÃO DE ÁGUA DE EDIFICAÇÃO QUE POSSUA RESERVATÓRIO DE FIBRA/FIBROCIMENTO   FORNECIMENTO E INSTALAÇÃO. AF_06/2016</t>
  </si>
  <si>
    <t>94703</t>
  </si>
  <si>
    <t>ADAPTADOR COM FLANGE E ANEL DE VEDAÇÃO, PVC, SOLDÁVEL, DN  25 MM X 3/4 , INSTALADO EM RESERVAÇÃO DE ÁGUA DE EDIFICAÇÃO QUE POSSUA RESERVATÓRIO DE FIBRA/FIBROCIMENTO   FORNECIMENTO E INSTALAÇÃO. AF_06/2016</t>
  </si>
  <si>
    <t>94704</t>
  </si>
  <si>
    <t>ADAPTADOR COM FLANGE E ANEL DE VEDAÇÃO, PVC, SOLDÁVEL, DN 32 MM X 1 , INSTALADO EM RESERVAÇÃO DE ÁGUA DE EDIFICAÇÃO QUE POSSUA RESERVATÓRIO DE FIBRA/FIBROCIMENTO   FORNECIMENTO E INSTALAÇÃO. AF_06/2016</t>
  </si>
  <si>
    <t>94705</t>
  </si>
  <si>
    <t>ADAPTADOR COM FLANGE E ANEL DE VEDAÇÃO, PVC, SOLDÁVEL, DN 40 MM X 1 1/4 , INSTALADO EM RESERVAÇÃO DE ÁGUA DE EDIFICAÇÃO QUE POSSUA RESERVATÓRIO DE FIBRA/FIBROCIMENTO   FORNECIMENTO E INSTALAÇÃO. AF_06/2016</t>
  </si>
  <si>
    <t>94706</t>
  </si>
  <si>
    <t>ADAPTADOR COM FLANGE E ANEL DE VEDAÇÃO, PVC, SOLDÁVEL, DN 50 MM X 1 1/2 , INSTALADO EM RESERVAÇÃO DE ÁGUA DE EDIFICAÇÃO QUE POSSUA RESERVATÓRIO DE FIBRA/FIBROCIMENTO   FORNECIMENTO E INSTALAÇÃO. AF_06/2016</t>
  </si>
  <si>
    <t>94707</t>
  </si>
  <si>
    <t>ADAPTADOR COM FLANGE E ANEL DE VEDAÇÃO, PVC, SOLDÁVEL, DN 60 MM X 2 , INSTALADO EM RESERVAÇÃO DE ÁGUA DE EDIFICAÇÃO QUE POSSUA RESERVATÓRIO DE FIBRA/FIBROCIMENTO   FORNECIMENTO E INSTALAÇÃO. AF_06/2016</t>
  </si>
  <si>
    <t>94713</t>
  </si>
  <si>
    <t>ADAPTADOR COM FLANGES LIVRES, PVC, SOLDÁVEL, DN 75 MM X 2 1/2 , INSTALADO EM RESERVAÇÃO DE ÁGUA DE EDIFICAÇÃO QUE POSSUA RESERVATÓRIO DE FIBRA/FIBROCIMENTO   FORNECIMENTO E INSTALAÇÃO. AF_06/2016</t>
  </si>
  <si>
    <t>94714</t>
  </si>
  <si>
    <t>ADAPTADOR COM FLANGES LIVRES, PVC, SOLDÁVEL, DN 85 MM X 3 , INSTALADO EM RESERVAÇÃO DE ÁGUA DE EDIFICAÇÃO QUE POSSUA RESERVATÓRIO DE FIBRA/FIBROCIMENTO   FORNECIMENTO E INSTALAÇÃO. AF_06/2016</t>
  </si>
  <si>
    <t>94715</t>
  </si>
  <si>
    <t>ADAPTADOR COM FLANGES LIVRES, PVC, SOLDÁVEL, DN 110 MM X 4 , INSTALADO EM RESERVAÇÃO DE ÁGUA DE EDIFICAÇÃO QUE POSSUA RESERVATÓRIO DE FIBRA/FIBROCIMENTO   FORNECIMENTO E INSTALAÇÃO. AF_06/2016</t>
  </si>
  <si>
    <t>94724</t>
  </si>
  <si>
    <t>94725</t>
  </si>
  <si>
    <t>94726</t>
  </si>
  <si>
    <t>94727</t>
  </si>
  <si>
    <t>94728</t>
  </si>
  <si>
    <t>94729</t>
  </si>
  <si>
    <t>94730</t>
  </si>
  <si>
    <t>94731</t>
  </si>
  <si>
    <t>94732</t>
  </si>
  <si>
    <t>CONECTOR, CPVC, SOLDÁVEL, DN 54 MM X 2", INSTALADO EM RESERVAÇÃO DE ÁGUA DE EDIFICAÇÃO QUE POSSUA RESERVATÓRIO DE FIBRA/FIBROCIMENTO - FORNECIMENTO E INSTALAÇÃO. AF_06/2016</t>
  </si>
  <si>
    <t>94733</t>
  </si>
  <si>
    <t>94734</t>
  </si>
  <si>
    <t>CONECTOR, CPVC, SOLDÁVEL, DN 73 MM X 2 1/2", INSTALADO EM RESERVAÇÃO DE ÁGUA DE EDIFICAÇÃO QUE POSSUA RESERVATÓRIO DE FIBRA/FIBROCIMENTO - FORNECIMENTO E INSTALAÇÃO. AF_06/2016</t>
  </si>
  <si>
    <t>94736</t>
  </si>
  <si>
    <t>CONECTOR, CPVC, SOLDÁVEL, DN 89 MM X 3", INSTALADO EM RESERVAÇÃO DE ÁGUA DE EDIFICAÇÃO QUE POSSUA RESERVATÓRIO DE FIBRA/FIBROCIMENTO - FORNECIMENTO E INSTALAÇÃO. AF_06/2016</t>
  </si>
  <si>
    <t>94737</t>
  </si>
  <si>
    <t>94738</t>
  </si>
  <si>
    <t>CONECTOR, CPVC, SOLDÁVEL, DN 114 MM X 4", INSTALADO EM RESERVAÇÃO DE ÁGUA DE EDIFICAÇÃO QUE POSSUA RESERVATÓRIO DE FIBRA/FIBROCIMENTO - FORNECIMENTO E INSTALAÇÃO. AF_06/2016</t>
  </si>
  <si>
    <t>94739</t>
  </si>
  <si>
    <t>LUVA, CPVC, SOLDÁVEL, DN 114 MM, INSTALADO EM RESERVAÇÃO DE ÁGUA DE EDIFICAÇÃO QUE POSSUA RESERVATÓRIO DE FIBRA/FIBROCIMENTO - FORNECIMENTO E INSTALAÇÃO. AF_06/2016</t>
  </si>
  <si>
    <t>94740</t>
  </si>
  <si>
    <t>94741</t>
  </si>
  <si>
    <t>94742</t>
  </si>
  <si>
    <t>94743</t>
  </si>
  <si>
    <t>94744</t>
  </si>
  <si>
    <t>94746</t>
  </si>
  <si>
    <t>94748</t>
  </si>
  <si>
    <t>94750</t>
  </si>
  <si>
    <t>94752</t>
  </si>
  <si>
    <t>94754</t>
  </si>
  <si>
    <t>JOELHO 90 GRAUS, CPVC, SOLDÁVEL, DN 114 MM, INSTALADO EM RESERVAÇÃO DE ÁGUA DE EDIFICAÇÃO QUE POSSUA RESERVATÓRIO DE FIBRA/FIBROCIMENTO - FORNECIMENTO E INSTALAÇÃO. AF_06/2016</t>
  </si>
  <si>
    <t>94756</t>
  </si>
  <si>
    <t>94757</t>
  </si>
  <si>
    <t>94758</t>
  </si>
  <si>
    <t>94759</t>
  </si>
  <si>
    <t>94760</t>
  </si>
  <si>
    <t>94761</t>
  </si>
  <si>
    <t>94762</t>
  </si>
  <si>
    <t>94763</t>
  </si>
  <si>
    <t>TE, CPVC, SOLDÁVEL, DN 114 MM, INSTALADO EM RESERVAÇÃO DE ÁGUA DE EDIFICAÇÃO QUE POSSUA RESERVATÓRIO DE FIBRA/FIBROCIMENTO - FORNECIMENTO E INSTALAÇÃO. AF_06/2016</t>
  </si>
  <si>
    <t>94764</t>
  </si>
  <si>
    <t>ADAPTADOR COM FLANGE E ANEL DE VEDAÇÃO, CPVC, ROSCÁVEL, DN 15 MM, INSTALADO EM RESERVAÇÃO DE ÁGUA DE EDIFICAÇÃO QUE POSSUA RESERVATÓRIO DE FIBRA/FIBROCIMENTO - FORNECIMENTO E INSTALAÇÃO. AF_06/2016</t>
  </si>
  <si>
    <t>94765</t>
  </si>
  <si>
    <t>ADAPTADOR COM FLANGE E ANEL DE VEDAÇÃO, CPVC, ROSCÁVEL, DN 22 MM, INSTALADO EM RESERVAÇÃO DE ÁGUA DE EDIFICAÇÃO QUE POSSUA RESERVATÓRIO DE FIBRA/FIBROCIMENTO - FORNECIMENTO E INSTALAÇÃO. AF_06/2016</t>
  </si>
  <si>
    <t>94766</t>
  </si>
  <si>
    <t>ADAPTADOR COM FLANGE E ANEL DE VEDAÇÃO, CPVC, ROSCÁVEL, DN 28 MM, INSTALADO EM RESERVAÇÃO DE ÁGUA DE EDIFICAÇÃO QUE POSSUA RESERVATÓRIO DE FIBRA/FIBROCIMENTO - FORNECIMENTO E INSTALAÇÃO. AF_06/2016</t>
  </si>
  <si>
    <t>94767</t>
  </si>
  <si>
    <t>ADAPTADOR COM FLANGE E ANEL DE VEDAÇÃO, CPVC, ROSCÁVEL, DN 35 MM, INSTALADO EM RESERVAÇÃO DE ÁGUA DE EDIFICAÇÃO QUE POSSUA RESERVATÓRIO DE FIBRA/FIBROCIMENTO - FORNECIMENTO E INSTALAÇÃO. AF_06/2016</t>
  </si>
  <si>
    <t>94768</t>
  </si>
  <si>
    <t>ADAPTADOR COM FLANGE E ANEL DE VEDAÇÃO, CPVC, ROSCÁVEL, DN 42 MM, INSTALADO EM RESERVAÇÃO DE ÁGUA DE EDIFICAÇÃO QUE POSSUA RESERVATÓRIO DE FIBRA/FIBROCIMENTO - FORNECIMENTO E INSTALAÇÃO. AF_06/2016</t>
  </si>
  <si>
    <t>94769</t>
  </si>
  <si>
    <t>ADAPTADOR COM FLANGE E ANEL DE VEDAÇÃO, CPVC, ROSCÁVEL, DN 54 MM, INSTALADO EM RESERVAÇÃO DE ÁGUA DE EDIFICAÇÃO QUE POSSUA RESERVATÓRIO DE FIBRA/FIBROCIMENTO - FORNECIMENTO E INSTALAÇÃO. AF_06/2016</t>
  </si>
  <si>
    <t>94770</t>
  </si>
  <si>
    <t>ADAPTADOR COM FLANGES LIVRES, CPVC, ROSCÁVEL, DN 15 MM, INSTALADO EM RESERVAÇÃO DE ÁGUA DE EDIFICAÇÃO QUE POSSUA RESERVATÓRIO DE FIBRA/FIBROCIMENTO - FORNECIMENTO E INSTALAÇÃO. AF_06/2016</t>
  </si>
  <si>
    <t>94771</t>
  </si>
  <si>
    <t>ADAPTADOR COM FLANGES LIVRES, CPVC, ROSCÁVEL, DN 22 MM, INSTALADO EM RESERVAÇÃO DE ÁGUA DE EDIFICAÇÃO QUE POSSUA RESERVATÓRIO DE FIBRA/FIBROCIMENTO - FORNECIMENTO E INSTALAÇÃO. AF_06/2016</t>
  </si>
  <si>
    <t>94772</t>
  </si>
  <si>
    <t>ADAPTADOR COM FLANGES LIVRES, CPVC, ROSCÁVEL, DN 28 MM, INSTALADO EM RESERVAÇÃO DE ÁGUA DE EDIFICAÇÃO QUE POSSUA RESERVATÓRIO DE FIBRA/FIBROCIMENTO - FORNECIMENTO E INSTALAÇÃO. AF_06/2016</t>
  </si>
  <si>
    <t>94773</t>
  </si>
  <si>
    <t>ADAPTADOR COM FLANGES LIVRES, CPVC, ROSCÁVEL, DN 35 MM, INSTALADO EM RESERVAÇÃO DE ÁGUA DE EDIFICAÇÃO QUE POSSUA RESERVATÓRIO DE FIBRA/FIBROCIMENTO - FORNECIMENTO E INSTALAÇÃO. AF_06/2016</t>
  </si>
  <si>
    <t>94774</t>
  </si>
  <si>
    <t>ADAPTADOR COM FLANGES LIVRES, CPVC, ROSCÁVEL, DN 42 MM, INSTALADO EM RESERVAÇÃO DE ÁGUA DE EDIFICAÇÃO QUE POSSUA RESERVATÓRIO DE FIBRA/FIBROCIMENTO - FORNECIMENTO E INSTALAÇÃO. AF_06/2016</t>
  </si>
  <si>
    <t>94775</t>
  </si>
  <si>
    <t>ADAPTADOR COM FLANGES LIVRES, CPVC, ROSCÁVEL, DN 54 MM, INSTALADO EM RESERVAÇÃO DE ÁGUA DE EDIFICAÇÃO QUE POSSUA RESERVATÓRIO DE FIBRA/FIBROCIMENTO - FORNECIMENTO E INSTALAÇÃO. AF_06/2016</t>
  </si>
  <si>
    <t>94783</t>
  </si>
  <si>
    <t>ADAPTADOR COM FLANGE E ANEL DE VEDAÇÃO, PVC, SOLDÁVEL, DN  20 MM X 1/2 , INSTALADO EM RESERVAÇÃO DE ÁGUA DE EDIFICAÇÃO QUE POSSUA RESERVATÓRIO DE FIBRA/FIBROCIMENTO   FORNECIMENTO E INSTALAÇÃO. AF_06/2016</t>
  </si>
  <si>
    <t>20,38</t>
  </si>
  <si>
    <t>94785</t>
  </si>
  <si>
    <t>ADAPTADOR COM FLANGES LIVRES, PVC, SOLDÁVEL LONGO, DN 32 MM X 1 , INSTALADO EM RESERVAÇÃO DE ÁGUA DE EDIFICAÇÃO QUE POSSUA RESERVATÓRIO DE FIBRA/FIBROCIMENTO   FORNECIMENTO E INSTALAÇÃO. AF_06/2016</t>
  </si>
  <si>
    <t>94789</t>
  </si>
  <si>
    <t>ADAPTADOR COM FLANGES LIVRES, PVC, SOLDÁVEL LONGO, DN 75 MM X 2 1/2 , INSTALADO EM RESERVAÇÃO DE ÁGUA DE EDIFICAÇÃO QUE POSSUA RESERVATÓRIO DE FIBRA/FIBROCIMENTO   FORNECIMENTO E INSTALAÇÃO. AF_06/2016</t>
  </si>
  <si>
    <t>94790</t>
  </si>
  <si>
    <t>ADAPTADOR COM FLANGES LIVRES, PVC, SOLDÁVEL LONGO, DN 85 MM X 3 , INSTALADO EM RESERVAÇÃO DE ÁGUA DE EDIFICAÇÃO QUE POSSUA RESERVATÓRIO DE FIBRA/FIBROCIMENTO   FORNECIMENTO E INSTALAÇÃO. AF_06/2016</t>
  </si>
  <si>
    <t>94791</t>
  </si>
  <si>
    <t>ADAPTADOR COM FLANGES LIVRES, PVC, SOLDÁVEL LONGO, DN 110 MM X 4 , INSTALADO EM RESERVAÇÃO DE ÁGUA DE EDIFICAÇÃO QUE POSSUA RESERVATÓRIO DE FIBRA/FIBROCIMENTO   FORNECIMENTO E INSTALAÇÃO. AF_06/2016</t>
  </si>
  <si>
    <t>94863</t>
  </si>
  <si>
    <t>95237</t>
  </si>
  <si>
    <t>LUVA COM BUCHA DE LATÃO, PVC, SOLDÁVEL, DN 32MM X 1 , INSTALADO EM RAMAL DE DISTRIBUIÇÃO DE ÁGUA   FORNECIMENTO E INSTALAÇÃO. AF_06/2022</t>
  </si>
  <si>
    <t>95693</t>
  </si>
  <si>
    <t>LUVA SIMPLES, PVC, SÉRIE NORMAL, ESGOTO PREDIAL, DN 150 MM, JUNTA ELÁSTICA, FORNECIDO E INSTALADO EM SUBCOLETOR AÉREO DE ESGOTO SANITÁRIO. AF_08/2022</t>
  </si>
  <si>
    <t>95694</t>
  </si>
  <si>
    <t>CURVA 90 GRAUS, PVC, SERIE R, ÁGUA PLUVIAL, DN 100 MM, JUNTA ELÁSTICA, FORNECIDO E INSTALADO EM RAMAL DE ENCAMINHAMENTO. AF_06/2022</t>
  </si>
  <si>
    <t>95695</t>
  </si>
  <si>
    <t>CURVA 90 GRAUS, PVC, SERIE R, ÁGUA PLUVIAL, DN 100 MM, JUNTA ELÁSTICA, FORNECIDO E INSTALADO EM CONDUTORES VERTICAIS DE ÁGUAS PLUVIAIS. AF_06/2022</t>
  </si>
  <si>
    <t>95696</t>
  </si>
  <si>
    <t>SPRINKLER TIPO PENDENTE, 68 °C, UNIÃO POR ROSCA DN 15 (1/2") - FORNECIMENTO E INSTALAÇÃO. AF_10/2020</t>
  </si>
  <si>
    <t>96637</t>
  </si>
  <si>
    <t>JOELHO 90 GRAUS, PPR, DN 25 MM, CLASSE PN 25, INSTALADO EM RAMAL OU SUB-RAMAL DE ÁGUA   FORNECIMENTO E INSTALAÇÃO. AF_08/2022</t>
  </si>
  <si>
    <t>96638</t>
  </si>
  <si>
    <t>JOELHO 45 GRAUS, PPR, DN 25 MM, CLASSE PN 25, INSTALADO EM RAMAL OU SUB-RAMAL DE ÁGUA   FORNECIMENTO E INSTALAÇÃO. AF_08/2022</t>
  </si>
  <si>
    <t>96639</t>
  </si>
  <si>
    <t>LUVA, PPR, DN 25 MM, CLASSE PN 25, INSTALADO EM RAMAL OU SUB-RAMAL DE ÁGUA   FORNECIMENTO E INSTALAÇÃO. AF_08/2022</t>
  </si>
  <si>
    <t>13,42</t>
  </si>
  <si>
    <t>96640</t>
  </si>
  <si>
    <t>CONECTOR MACHO, PPR, 25 X 1/2  , CLASSE PN 25, INSTALADO EM RAMAL OU SUB-RAMAL DE ÁGUA   FORNECIMENTO E INSTALAÇÃO. AF_08/2022</t>
  </si>
  <si>
    <t>96641</t>
  </si>
  <si>
    <t>CONECTOR FÊMEA, PPR, 25 X 1/2  , CLASSE PN 25, INSTALADO EM RAMAL OU SUB-RAMAL DE ÁGUA   FORNECIMENTO E INSTALAÇÃO. AF_08/2022</t>
  </si>
  <si>
    <t>96642</t>
  </si>
  <si>
    <t>TÊ NORMAL, PPR, DN 25 MM, CLASSE PN 25, INSTALADO EM RAMAL OU SUB-RAMAL DE ÁGUA   FORNECIMENTO E INSTALAÇÃO. AF_08/2022</t>
  </si>
  <si>
    <t>96643</t>
  </si>
  <si>
    <t>TÊ MISTURADOR, PPR, 25 X 3/4   , CLASSE PN 25, INSTALADO EM RAMAL OU SUB-RAMAL DE ÁGUA   FORNECIMENTO E INSTALAÇÃO. AF_08/2022</t>
  </si>
  <si>
    <t>96650</t>
  </si>
  <si>
    <t>JOELHO 90 GRAUS, PPR, DN 25 MM, CLASSE PN 25, INSTALADO EM RAMAL DE DISTRIBUIÇÃO   FORNECIMENTO E INSTALAÇÃO. AF_08/2022</t>
  </si>
  <si>
    <t>96651</t>
  </si>
  <si>
    <t>JOELHO 45 GRAUS, PPR, DN 25 MM, CLASSE PN 25, INSTALADO EM RAMAL DE DISTRIBUIÇÃO DE ÁGUA   FORNECIMENTO E INSTALAÇÃO. AF_08/2022</t>
  </si>
  <si>
    <t>96652</t>
  </si>
  <si>
    <t>JOELHO 90 GRAUS, PPR, DN 32 MM, CLASSE PN 25, INSTALADO EM RAMAL DE DISTRIBUIÇÃO - FORNECIMENTO E INSTALAÇÃO. AF_08/2022</t>
  </si>
  <si>
    <t>96653</t>
  </si>
  <si>
    <t>JOELHO 45 GRAUS, PPR, DN 32 MM, CLASSE PN 25, INSTALADO EM RAMAL DE DISTRIBUIÇÃO DE ÁGUA - FORNECIMENTO E INSTALAÇÃO. AF_08/2022</t>
  </si>
  <si>
    <t>96654</t>
  </si>
  <si>
    <t>JOELHO 90 GRAUS, PPR, DN 40 MM, CLASSE PN 25, INSTALADO EM RAMAL DE DISTRIBUIÇÃO - FORNECIMENTO E INSTALAÇÃO. AF_08/2022</t>
  </si>
  <si>
    <t>96655</t>
  </si>
  <si>
    <t>JOELHO 45 GRAUS, PPR, DN 40 MM, CLASSE PN 25, INSTALADO EM RAMAL DE DISTRIBUIÇÃO DE ÁGUA - FORNECIMENTO E INSTALAÇÃO. AF_08/2022</t>
  </si>
  <si>
    <t>96656</t>
  </si>
  <si>
    <t>LUVA, PPR, DN 25 MM, CLASSE PN 25, INSTALADO EM RAMAL DE DISTRIBUIÇÃO DE ÁGUA   FORNECIMENTO E INSTALAÇÃO. AF_08/2022</t>
  </si>
  <si>
    <t>96657</t>
  </si>
  <si>
    <t>CONECTOR MACHO, PPR, 25 X 1/2, CLASSE PN 25, INSTALADO EM RAMAL DE DISTRIBUIÇÃO DE ÁGUA   FORNECIMENTO E INSTALAÇÃO. AF_08/2022</t>
  </si>
  <si>
    <t>96658</t>
  </si>
  <si>
    <t>CONECTOR FÊMEA, PPR, 25 X 1/2  , CLASSE PN 25, INSTALADO EM RAMAL DE DISTRIBUIÇÃO DE ÁGUA   FORNECIMENTO E INSTALAÇÃO. AF_08/2022</t>
  </si>
  <si>
    <t>96659</t>
  </si>
  <si>
    <t>LUVA, PPR, DN 32 MM, CLASSE PN 25, INSTALADO EM RAMAL DE DISTRIBUIÇÃO DE ÁGUA   FORNECIMENTO E INSTALAÇÃO. AF_08/2022</t>
  </si>
  <si>
    <t>96660</t>
  </si>
  <si>
    <t>96661</t>
  </si>
  <si>
    <t>96662</t>
  </si>
  <si>
    <t>BUCHA DE REDUÇÃO, PPR, 32 X 25, CLASSE PN 25, INSTALADO EM RAMAL DE DISTRIBUIÇÃO DE ÁGUA   FORNECIMENTO E INSTALAÇÃO. AF_08/2022</t>
  </si>
  <si>
    <t>96663</t>
  </si>
  <si>
    <t>LUVA, PPR, DN 40 MM, CLASSE PN 25, INSTALADO EM RAMAL DE DISTRIBUIÇÃO DE ÁGUA   FORNECIMENTO E INSTALAÇÃO. AF_08/2022</t>
  </si>
  <si>
    <t>96664</t>
  </si>
  <si>
    <t>BUCHA DE REDUÇÃO, PPR, 40 X 25, CLASSE PN 25, INSTALADO EM RAMAL DE DISTRIBUIÇÃO DE ÁGUA   FORNECIMENTO E INSTALAÇÃO. AF_08/2022</t>
  </si>
  <si>
    <t>96665</t>
  </si>
  <si>
    <t>TÊ NORMAL, PPR, DN 25 MM, CLASSE PN 25, INSTALADO EM RAMAL DE DISTRIBUIÇÃO DE ÁGUA   FORNECIMENTO E INSTALAÇÃO. AF_08/2022</t>
  </si>
  <si>
    <t>96666</t>
  </si>
  <si>
    <t>TÊ NORMAL, PPR, DN 32 MM, CLASSE PN 25, INSTALADO EM RAMAL DE DISTRIBUIÇÃO DE ÁGUA   FORNECIMENTO E INSTALAÇÃO. AF_08/2022</t>
  </si>
  <si>
    <t>96667</t>
  </si>
  <si>
    <t>TÊ NORMAL, PPR, DN 40 MM, CLASSE PN 25, INSTALADO EM RAMAL DE DISTRIBUIÇÃO DE ÁGUA   FORNECIMENTO E INSTALAÇÃO. AF_08/2022</t>
  </si>
  <si>
    <t>96684</t>
  </si>
  <si>
    <t>JOELHO 90 GRAUS, PPR, DN 25 MM, CLASSE PN 25, INSTALADO EM PRUMADA DE ÁGUA   FORNECIMENTO E INSTALAÇÃO . AF_08/2022</t>
  </si>
  <si>
    <t>96685</t>
  </si>
  <si>
    <t>JOELHO 45 GRAUS, PPR, DN 25 MM, CLASSE PN 25, INSTALADO EM PRUMADA DE ÁGUA   FORNECIMENTO E INSTALAÇÃO . AF_08/2022</t>
  </si>
  <si>
    <t>96686</t>
  </si>
  <si>
    <t>JOELHO 90 GRAUS, PPR, DN 32 MM, CLASSE PN 25, INSTALADO EM PRUMADA DE ÁGUA   FORNECIMENTO E INSTALAÇÃO . AF_08/2022</t>
  </si>
  <si>
    <t>96687</t>
  </si>
  <si>
    <t>JOELHO 45 GRAUS, PPR, DN 32 MM, CLASSE PN 25, INSTALADO EM PRUMADA DE ÁGUA   FORNECIMENTO E INSTALAÇÃO . AF_08/2022</t>
  </si>
  <si>
    <t>96688</t>
  </si>
  <si>
    <t>JOELHO 90 GRAUS, PPR, DN 40 MM, CLASSE PN 25, INSTALADO EM PRUMADA DE ÁGUA   FORNECIMENTO E INSTALAÇÃO . AF_08/2022</t>
  </si>
  <si>
    <t>96689</t>
  </si>
  <si>
    <t>JOELHO 45 GRAUS, PPR, DN 40 MM, CLASSE PN 25, INSTALADO EM PRUMADA DE ÁGUA   FORNECIMENTO E INSTALAÇÃO . AF_08/2022</t>
  </si>
  <si>
    <t>96690</t>
  </si>
  <si>
    <t>JOELHO 90 GRAUS, PPR, DN 50 MM, CLASSE PN 25, INSTALADO EM PRUMADA DE ÁGUA   FORNECIMENTO E INSTALAÇÃO . AF_08/2022</t>
  </si>
  <si>
    <t>96691</t>
  </si>
  <si>
    <t>JOELHO 45 GRAUS, PPR, DN 50 MM, CLASSE PN 25, INSTALADO EM PRUMADA DE ÁGUA   FORNECIMENTO E INSTALAÇÃO . AF_08/2022</t>
  </si>
  <si>
    <t>96692</t>
  </si>
  <si>
    <t>JOELHO 90 GRAUS, PPR, DN 63 MM, CLASSE PN 25, INSTALADO EM PRUMADA DE ÁGUA   FORNECIMENTO E INSTALAÇÃO . AF_08/2022</t>
  </si>
  <si>
    <t>96693</t>
  </si>
  <si>
    <t>JOELHO 45 GRAUS, PPR, DN 63 MM, CLASSE PN 25, INSTALADO EM PRUMADA DE ÁGUA   FORNECIMENTO E INSTALAÇÃO . AF_08/2022</t>
  </si>
  <si>
    <t>96694</t>
  </si>
  <si>
    <t>JOELHO 90 GRAUS, PPR, DN 75 MM, CLASSE PN 25, INSTALADO EM PRUMADA DE ÁGUA   FORNECIMENTO E INSTALAÇÃO . AF_08/2022</t>
  </si>
  <si>
    <t>96695</t>
  </si>
  <si>
    <t>JOELHO 45 GRAUS, PPR, DN 75 MM, CLASSE PN 25, INSTALADO EM PRUMADA DE ÁGUA   FORNECIMENTO E INSTALAÇÃO . AF_08/2022</t>
  </si>
  <si>
    <t>96696</t>
  </si>
  <si>
    <t>JOELHO 90 GRAUS, PPR, DN 90 MM, CLASSE PN 25, INSTALADO EM PRUMADA DE ÁGUA   FORNECIMENTO E INSTALAÇÃO . AF_08/2022</t>
  </si>
  <si>
    <t>96697</t>
  </si>
  <si>
    <t>JOELHO 90 GRAUS, PPR, DN 110 MM, CLASSE PN 25, INSTALADO EM PRUMADA DE ÁGUA   FORNECIMENTO E INSTALAÇÃO . AF_08/2022</t>
  </si>
  <si>
    <t>96698</t>
  </si>
  <si>
    <t>LUVA, PPR, DN 25 MM, CLASSE PN 25, INSTALADO EM PRUMADA DE ÁGUA   FORNECIMENTO E INSTALAÇÃO . AF_08/2022</t>
  </si>
  <si>
    <t>96699</t>
  </si>
  <si>
    <t>96700</t>
  </si>
  <si>
    <t>96701</t>
  </si>
  <si>
    <t>LUVA, PPR, DN 32 MM, CLASSE PN 25, INSTALADO EM PRUMADA DE ÁGUA   FORNECIMENTO E INSTALAÇÃO. AF_08/2022</t>
  </si>
  <si>
    <t>96702</t>
  </si>
  <si>
    <t>BUCHA DE REDUÇÃO, PPR, 32 X 25, CLASSE PN 25, INSTALADO EM PRUMADA DE ÁGUA   FORNECIMENTO E INSTALAÇÃO . AF_08/2022</t>
  </si>
  <si>
    <t>96703</t>
  </si>
  <si>
    <t>LUVA, PPR, DN 40 MM, CLASSE PN 25, INSTALADO EM PRUMADA DE ÁGUA   FORNECIMENTO E INSTALAÇÃO. AF_08/2022</t>
  </si>
  <si>
    <t>96704</t>
  </si>
  <si>
    <t>BUCHA DE REDUÇÃO, PPR, 40 X 25, CLASSE PN 25, INSTALADO EM PRUMADA DE ÁGUA   FORNECIMENTO E INSTALAÇÃO . AF_08/2022</t>
  </si>
  <si>
    <t>96705</t>
  </si>
  <si>
    <t>LUVA, PPR, DN 50 MM, CLASSE PN 25, INSTALADO EM PRUMADA DE ÁGUA   FORNECIMENTO E INSTALAÇÃO. AF_08/2022</t>
  </si>
  <si>
    <t>96706</t>
  </si>
  <si>
    <t>LUVA, PPR, DN 63 MM, CLASSE PN 25, INSTALADO EM PRUMADA DE ÁGUA   FORNECIMENTO E INSTALAÇÃO. AF_08/2022</t>
  </si>
  <si>
    <t>96707</t>
  </si>
  <si>
    <t>LUVA, PPR, DN 75 MM, CLASSE PN 25, INSTALADO EM PRUMADA DE ÁGUA   FORNECIMENTO E INSTALAÇÃO. AF_08/2022</t>
  </si>
  <si>
    <t>96708</t>
  </si>
  <si>
    <t>LUVA, PPR, DN 90 MM, CLASSE PN 25, INSTALADO EM PRUMADA DE ÁGUA   FORNECIMENTO E INSTALAÇÃO. AF_08/2022</t>
  </si>
  <si>
    <t>96709</t>
  </si>
  <si>
    <t>LUVA, PPR, DN 110 MM, CLASSE PN 25, INSTALADO EM PRUMADA DE ÁGUA   FORNECIMENTO E INSTALAÇÃO. AF_08/2022</t>
  </si>
  <si>
    <t>96710</t>
  </si>
  <si>
    <t>TÊ NORMAL, PPR, DN 25 MM, CLASSE PN 25, INSTALADO EM PRUMADA DE ÁGUA   FORNECIMENTO E INSTALAÇÃO . AF_08/2022</t>
  </si>
  <si>
    <t>96711</t>
  </si>
  <si>
    <t>TÊ NORMAL, PPR, DN 32 MM, CLASSE PN 25, INSTALADO EM PRUMADA DE ÁGUA   FORNECIMENTO E INSTALAÇÃO . AF_08/2022</t>
  </si>
  <si>
    <t>96712</t>
  </si>
  <si>
    <t>TÊ NORMAL, PPR, DN 40 MM, CLASSE PN 25, INSTALADO EM PRUMADA DE ÁGUA   FORNECIMENTO E INSTALAÇÃO . AF_08/2022</t>
  </si>
  <si>
    <t>96713</t>
  </si>
  <si>
    <t>TÊ NORMAL, PPR, DN 50 MM, CLASSE PN 25, INSTALADO EM PRUMADA DE ÁGUA   FORNECIMENTO E INSTALAÇÃO . AF_08/2022</t>
  </si>
  <si>
    <t>49,30</t>
  </si>
  <si>
    <t>96714</t>
  </si>
  <si>
    <t>TÊ NORMAL, PPR, DN 63 MM, CLASSE PN 25, INSTALADO EM PRUMADA DE ÁGUA   FORNECIMENTO E INSTALAÇÃO . AF_08/2022</t>
  </si>
  <si>
    <t>96715</t>
  </si>
  <si>
    <t>TÊ NORMAL, PPR, DN 75 MM, CLASSE PN 25, INSTALADO EM PRUMADA DE ÁGUA   FORNECIMENTO E INSTALAÇÃO . AF_08/2022</t>
  </si>
  <si>
    <t>96716</t>
  </si>
  <si>
    <t>TÊ NORMAL, PPR, DN 90 MM, CLASSE PN 25, INSTALADO EM PRUMADA DE ÁGUA   FORNECIMENTO E INSTALAÇÃO . AF_08/2022</t>
  </si>
  <si>
    <t>96717</t>
  </si>
  <si>
    <t>TÊ NORMAL, PPR, DN 110 MM, CLASSE PN 25, INSTALADO EM PRUMADA DE ÁGUA   FORNECIMENTO E INSTALAÇÃO . AF_08/2022</t>
  </si>
  <si>
    <t>96736</t>
  </si>
  <si>
    <t>96737</t>
  </si>
  <si>
    <t>96738</t>
  </si>
  <si>
    <t>CONECTOR MACHO, PPR, 25 X 1/2'', CLASSE PN 25,  INSTALADO EM RESERVAÇÃO DE ÁGUA DE EDIFICAÇÃO QUE POSSUA RESERVATÓRIO DE FIBRA/FIBROCIMENTO   FORNECIMENTO E INSTALAÇÃO. AF_06/2016</t>
  </si>
  <si>
    <t>96739</t>
  </si>
  <si>
    <t>96740</t>
  </si>
  <si>
    <t>CONECTOR MACHO, PPR, 32 X 3/4'', CLASSE PN 25,  INSTALADO EM RESERVAÇÃO DE ÁGUA DE EDIFICAÇÃO QUE POSSUA RESERVATÓRIO DE FIBRA/FIBROCIMENTO   FORNECIMENTO E INSTALAÇÃO. AF_06/2016</t>
  </si>
  <si>
    <t>96741</t>
  </si>
  <si>
    <t>96742</t>
  </si>
  <si>
    <t>96743</t>
  </si>
  <si>
    <t>96744</t>
  </si>
  <si>
    <t>96745</t>
  </si>
  <si>
    <t>96746</t>
  </si>
  <si>
    <t>96747</t>
  </si>
  <si>
    <t>9,28</t>
  </si>
  <si>
    <t>96748</t>
  </si>
  <si>
    <t>96749</t>
  </si>
  <si>
    <t>96750</t>
  </si>
  <si>
    <t>96751</t>
  </si>
  <si>
    <t>96752</t>
  </si>
  <si>
    <t>96753</t>
  </si>
  <si>
    <t>96754</t>
  </si>
  <si>
    <t>96755</t>
  </si>
  <si>
    <t>96756</t>
  </si>
  <si>
    <t>96757</t>
  </si>
  <si>
    <t>96758</t>
  </si>
  <si>
    <t>96759</t>
  </si>
  <si>
    <t>96760</t>
  </si>
  <si>
    <t>96761</t>
  </si>
  <si>
    <t>96762</t>
  </si>
  <si>
    <t>96763</t>
  </si>
  <si>
    <t>96764</t>
  </si>
  <si>
    <t>96802</t>
  </si>
  <si>
    <t>KIT CHASSI PEX, PRÉ-FABRICADO, PARA CHUVEIRO, INCLUSO QUADRO METÁLICO, TUBOS, REGISTROS DE PRESSÃO E CONEXÕES POR CRIMPAGEM - FORNECIMENTO E INSTALAÇÃO. AF_02/2023</t>
  </si>
  <si>
    <t>96803</t>
  </si>
  <si>
    <t>KIT CHASSI PEX, PRÉ-FABRICADO, PARA COZINHA COM CUBA SIMPLES, INCLUSO QUADRO METÁLICO, TUBOS E CONEXÕES POR CRIMPAGEM - FORNECIMENTO E INSTALAÇÃO. AF_02/2023</t>
  </si>
  <si>
    <t>96804</t>
  </si>
  <si>
    <t>KIT CHASSI PEX, PRÉ-FABRICADO, PARA ÁREA DE SERVIÇO COM TANQUE E MÁQUINA DE LAVAR ROUPA, INCLUSO QUADRO METÁLICO, TUBOS E CONEXÕES POR CRIMPAGEM - FORNECIMENTO E INSTALAÇÃO. AF_02/2023</t>
  </si>
  <si>
    <t>96805</t>
  </si>
  <si>
    <t>KIT CHASSI PEX, PRÉ-FABRICADO, PARA CHUVEIRO, INCLUSO QUADRO METÁLICO, TUBOS, REGISTROS DE PRESSÃO E CONEXÕES POR ANEL DESLIZANTE - FORNECIMENTO E INSTALAÇÃO. AF_02/2023</t>
  </si>
  <si>
    <t>96806</t>
  </si>
  <si>
    <t>KIT CHASSI PEX, PRÉ-FABRICADO, PARA COZINHA COM CUBA SIMPLES, INCLUSO QUADRO METÁLICO, TUBOS E CONEXÕES POR ANEL DESLIZANTE - FORNECIMENTO E INSTALAÇÃO. AF_02/2023</t>
  </si>
  <si>
    <t>96807</t>
  </si>
  <si>
    <t>KIT CHASSI PEX, PRÉ-FABRICADO, PARA ÁREA DE SERVIÇO COM TANQUE E MÁQUINA DE LAVAR ROUPA, INCLUSO QUADRO METÁLICO, TUBOS E CONEXÕES POR ANEL DESLIZANTE - FORNECIMENTO E INSTALAÇÃO. AF_02/2023</t>
  </si>
  <si>
    <t>96808</t>
  </si>
  <si>
    <t>UNIÃO METÁLICA PARA INSTALAÇÕES EM PEX ÁGUA, DN 16 MM, COM ANEL DESLIZANTE - FORNECIMENTO E INSTALAÇÃO. AF_02/2023</t>
  </si>
  <si>
    <t>96809</t>
  </si>
  <si>
    <t>CONEXÃO FIXA, ROSCA FÊMEA, METÁLICA, PARA INSTALAÇÕES EM PEX ÁGUA, DN 16 MM X 1/2", COM ANEL DESLIZANTE. FORNECIMENTO E INSTALAÇÃO. AF_02/2023</t>
  </si>
  <si>
    <t>96810</t>
  </si>
  <si>
    <t>CONEXÃO MÓVEL, ROSCA FÊMEA, METÁLICA, PARA INSTALAÇÕES EM PEX ÁGUA, DN 16 MM X 3/4", COM ANEL DESLIZANTE. FORNECIMENTO E INSTALAÇÃO. AF_02/2023</t>
  </si>
  <si>
    <t>96811</t>
  </si>
  <si>
    <t>UNIÃO METÁLICA PARA INSTALAÇÕES EM PEX ÁGUA, DN 20 MM, COM ANEL DESLIZANTE - FORNECIMENTO E INSTALAÇÃO. AF_02/2023</t>
  </si>
  <si>
    <t>96812</t>
  </si>
  <si>
    <t>CONEXÃO FIXA, ROSCA FÊMEA, METÁLICA, PARA INSTALAÇÕES EM PEX ÁGUA, DN 20 MM X 1/2", COM ANEL DESLIZANTE. FORNECIMENTO E INSTALAÇÃO. AF_02/2023</t>
  </si>
  <si>
    <t>96813</t>
  </si>
  <si>
    <t>CONEXÃO FIXA, ROSCA FÊMEA, METÁLICA, PARA INSTALAÇÕES EM PEX ÁGUA, DN 20 MM X 3/4", COM ANEL DESLIZANTE. FORNECIMENTO E INSTALAÇÃO. AF_02/2023</t>
  </si>
  <si>
    <t>96814</t>
  </si>
  <si>
    <t>UNIÃO DE REDUÇÃO, METÁLICA, PARA INSTALAÇÕES EM PEX ÁGUA, DN 20 X 16 MM, CONEXÃO POR ANEL DESLIZANTE - FORNECIMENTO E INSTALAÇÃO. AF_02/2023</t>
  </si>
  <si>
    <t>96815</t>
  </si>
  <si>
    <t>UNIÃO METÁLICA PARA INSTALAÇÕES EM PEX ÁGUA, DN 25 MM, COM ANEL DESLIZANTE - FORNECIMENTO E INSTALAÇÃO. AF_02/2023</t>
  </si>
  <si>
    <t>96816</t>
  </si>
  <si>
    <t>CONEXÃO FIXA, ROSCA FÊMEA, METÁLICA, PARA INSTALAÇÕES EM PEX ÁGUA, DN 25 MM X 3/4", COM ANEL DESLIZANTE - FORNECIMENTO E INSTALAÇÃO. AF_02/2023</t>
  </si>
  <si>
    <t>96817</t>
  </si>
  <si>
    <t>CONEXÃO FIXA, ROSCA FÊMEA, METÁLICA, PARA INSTALAÇÕES EM PEX ÁGUA, DN 25 MM X 1", COM ANEL DESLIZANTE - FORNECIMENTO E INSTALAÇÃO. AF_02/2023</t>
  </si>
  <si>
    <t>96818</t>
  </si>
  <si>
    <t>UNIÃO DE REDUÇÃO, METÁLICA, PARA INSTALAÇÕES EM PEX ÁGUA, DN 25 X 16 MM, CONEXÃO POR ANEL DESLIZANTE - FORNECIMENTO E INSTALAÇÃO. AF_02/2023</t>
  </si>
  <si>
    <t>96819</t>
  </si>
  <si>
    <t>UNIÃO DE REDUÇÃO, METÁLICA, PARA INSTALAÇÕES EM PEX ÁGUA, DN 25 X 20 MM, CONEXÃO POR ANEL DESLIZANTE - FORNECIMENTO E INSTALAÇÃO. AF_02/2023</t>
  </si>
  <si>
    <t>96820</t>
  </si>
  <si>
    <t>UNIÃO METÁLICA PARA INSTALAÇÕES EM PEX ÁGUA, DN 32 MM, COM ANEL DESLIZANTE - FORNECIMENTO E INSTALAÇÃO. AF_02/2023</t>
  </si>
  <si>
    <t>96821</t>
  </si>
  <si>
    <t>CONEXÃO FIXA, ROSCA FÊMEA, METÁLICA, PARA INSTALAÇÕES EM PEX ÁGUA, DN 32 MM X 1", COM ANEL DESLIZANTE - FORNECIMENTO E INSTALAÇÃO. AF_02/2023</t>
  </si>
  <si>
    <t>96822</t>
  </si>
  <si>
    <t>UNIÃO DE REDUÇÃO, METÁLICA, PARA INSTALAÇÕES EM PEX ÁGUA, DN 32 X 25 MM, CONEXÃO POR ANEL DESLIZANTE - FORNECIMENTO E INSTALAÇÃO. AF_02/2023</t>
  </si>
  <si>
    <t>96823</t>
  </si>
  <si>
    <t>LUVA PARA INSTALAÇÕES EM PEX ÁGUA, DN 16 MM, CONEXÃO POR CRIMPAGEM - FORNECIMENTO E INSTALAÇÃO. AF_02/2023</t>
  </si>
  <si>
    <t>96824</t>
  </si>
  <si>
    <t>CONEXÃO FIXA, ROSCA FÊMEA, PARA INSTALAÇÕES EM PEX ÁGUA, DN 16MM X 1/2", CONEXÃO POR CRIMPAGEM - FORNECIMENTO E INSTALAÇÃO. AF_02/2023</t>
  </si>
  <si>
    <t>96826</t>
  </si>
  <si>
    <t>LUVA PARA INSTALAÇÕES EM PEX ÁGUA, DN 20 MM, CONEXÃO POR CRIMPAGEM - FORNECIMENTO E INSTALAÇÃO. AF_02/2023</t>
  </si>
  <si>
    <t>96827</t>
  </si>
  <si>
    <t>CONEXÃO FIXA, ROSCA FÊMEA, PARA INSTALAÇÕES EM PEX ÁGUA, DN 20MM X 1/2", CONEXÃO POR CRIMPAGEM - FORNECIMENTO E INSTALAÇÃO. AF_02/2023</t>
  </si>
  <si>
    <t>96828</t>
  </si>
  <si>
    <t>CONEXÃO FIXA, ROSCA FÊMEA, PARA INSTALAÇÕES EM PEX ÁGUA, DN 20MM X 3/4", CONEXÃO POR CRIMPAGEM - FORNECIMENTO E INSTALAÇÃO. AF_02/2023</t>
  </si>
  <si>
    <t>96829</t>
  </si>
  <si>
    <t>LUVA DE REDUÇÃO PARA INSTALAÇÕES EM PEX ÁGUA, DN 20 X 16 MM, CONEXÃO POR CRIMPAGEM - FORNECIMENTO E INSTALAÇÃO. AF_02/2023</t>
  </si>
  <si>
    <t>96830</t>
  </si>
  <si>
    <t>LUVA PARA INSTALAÇÕES EM PEX ÁGUA, DN 25 MM, CONEXÃO POR CRIMPAGEM - FORNECIMENTO E INSTALAÇÃO. AF_02/2023</t>
  </si>
  <si>
    <t>96832</t>
  </si>
  <si>
    <t>CONEXÃO FIXA, ROSCA FÊMEA, PARA INSTALAÇÕES EM PEX ÁGUA, DN 25MM X 3/4", CONEXÃO POR CRIMPAGEM - FORNECIMENTO E INSTALAÇÃO. AF_02/2023</t>
  </si>
  <si>
    <t>96833</t>
  </si>
  <si>
    <t>LUVA DE REDUÇÃO PARA INSTALAÇÕES EM PEX ÁGUA, DN 25 X 16 MM, CONEXÃO POR CRIMPAGEM - FORNECIMENTO E INSTALAÇÃO. AF_02/2023</t>
  </si>
  <si>
    <t>96834</t>
  </si>
  <si>
    <t>LUVA PARA INSTALAÇÕES EM PEX ÁGUA, DN 32 MM, CONEXÃO POR CRIMPAGEM - FORNECIMENTO E INSTALAÇÃO. AF_02/2023</t>
  </si>
  <si>
    <t>96836</t>
  </si>
  <si>
    <t>LUVA DE REDUÇÃO PARA INSTALAÇÕES EM PEX ÁGUA, DN 32 X 25 MM, CONEXÃO POR CRIMPAGEM - FORNECIMENTO E INSTALAÇÃO. AF_02/2023</t>
  </si>
  <si>
    <t>96837</t>
  </si>
  <si>
    <t>JOELHO 90 GRAUS, METÁLICO, PARA INSTALAÇÕES EM PEX ÁGUA, DN 16 MM, CONEXÃO POR ANEL DESLIZANTE - FORNECIMENTO E INSTALAÇÃO. AF_02/2023</t>
  </si>
  <si>
    <t>96838</t>
  </si>
  <si>
    <t>JOELHO 90 GRAUS, ROSCA FÊMEA TERMINAL, METÁLICO, PARA INSTALAÇÕES EM PEX ÁGUA, DN 16MM X 1/2", CONEXÃO POR ANEL DESLIZANTE - FORNECIMENTO E INSTALAÇÃO. AF_02/2023</t>
  </si>
  <si>
    <t>96839</t>
  </si>
  <si>
    <t>JOELHO, ROSCA FÊMEA, COM BASE FIXA, METÁLICO, PARA INSTALAÇÕES EM PEX ÁGUA, DN 16MM X 1/2", CONEXÃO POR ANEL DESLIZANTE - FORNECIMENTO E INSTALAÇÃO. AF_02/2023</t>
  </si>
  <si>
    <t>96840</t>
  </si>
  <si>
    <t>JOELHO 90 GRAUS, METÁLICO, PARA INSTALAÇÕES EM PEX ÁGUA, DN 20 MM, CONEXÃO POR ANEL DESLIZANTE - FORNECIMENTO E INSTALAÇÃO. AF_02/2023</t>
  </si>
  <si>
    <t>96841</t>
  </si>
  <si>
    <t>JOELHO 90 GRAUS, ROSCA FÊMEA TERMINAL, METÁLICO, PARA INSTALAÇÕES EM PEX ÁGUA, DN 20 MM X 1/2", CONEXÃO POR ANEL DESLIZANTE - FORNECIMENTO E INSTALAÇÃO. AF_02/2023</t>
  </si>
  <si>
    <t>96842</t>
  </si>
  <si>
    <t>JOELHO 90 GRAUS, ROSCA FÊMEA TERMINAL, METÁLICO, PARA INSTALAÇÕES EM PEX ÁGUA, DN 20 MM X 3/4", CONEXÃO POR ANEL DESLIZANTE - FORNECIMENTO E INSTALAÇÃO. AF_02/2023</t>
  </si>
  <si>
    <t>96843</t>
  </si>
  <si>
    <t>JOELHO ROSCA FÊMEA, COM BASE FIXA, METÁLICO, PARA INSTALAÇÕES EM PEX ÁGUA, DN 20MM X 1/2", CONEXÃO POR ANEL DESLIZANTE - FORNECIMENTO E INSTALAÇÃO. AF_02/2023</t>
  </si>
  <si>
    <t>96844</t>
  </si>
  <si>
    <t>JOELHO ROSCA FÊMEA, MÓVEL, METÁLICO, PARA INSTALAÇÕES EM PEX ÁGUA, DN 20MM X 3/4", CONEXÃO POR ANEL DESLIZANTE - FORNECIMENTO E INSTALAÇÃO. AF_02/2023</t>
  </si>
  <si>
    <t>96845</t>
  </si>
  <si>
    <t>JOELHO 90 GRAUS, METÁLICO, PARA INSTALAÇÕES EM PEX ÁGUA, DN 25 MM, CONEXÃO POR ANEL DESLIZANTE - FORNECIMENTO E INSTALAÇÃO. AF_02/2023</t>
  </si>
  <si>
    <t>96846</t>
  </si>
  <si>
    <t>JOELHO 90 GRAUS, ROSCA FÊMEA TERMINAL, METÁLICO, PARA INSTALAÇÕES EM PEX ÁGUA, DN 25 MM X 3/4", CONEXÃO POR ANEL DESLIZANTE - FORNECIMENTO E INSTALAÇÃO. AF_02/2023</t>
  </si>
  <si>
    <t>96847</t>
  </si>
  <si>
    <t>JOELHO ROSCA FÊMEA, COM BASE FIXA, METÁLICO, PARA INSTALAÇÕES EM PEX ÁGUA, DN 25MM X 3/4", CONEXÃO POR ANEL DESLIZANTE - FORNECIMENTO E INSTALAÇÃO. AF_02/2023</t>
  </si>
  <si>
    <t>96848</t>
  </si>
  <si>
    <t>JOELHO 90 GRAUS, METÁLICO, PARA INSTALAÇÕES EM PEX ÁGUA, DN 32 MM, CONEXÃO POR ANEL DESLIZANTE - FORNECIMENTO E INSTALAÇÃO. AF_02/2023</t>
  </si>
  <si>
    <t>96849</t>
  </si>
  <si>
    <t>JOELHO 90 GRAUS, PARA INSTALAÇÕES EM PEX ÁGUA, DN 16 MM, CONEXÃO POR CRIMPAGEM - FORNECIMENTO E INSTALAÇÃO. AF_02/2023</t>
  </si>
  <si>
    <t>96850</t>
  </si>
  <si>
    <t>JOELHO 90 GRAUS, ROSCA FÊMEA TERMINAL, PARA INSTALAÇÕES EM PEX ÁGUA, DN 16MM X 1/2", CONEXÃO POR CRIMPAGEM - FORNECIMENTO E INSTALAÇÃO. AF_02/2023</t>
  </si>
  <si>
    <t>96852</t>
  </si>
  <si>
    <t>JOELHO 90 GRAUS, PARA INSTALAÇÕES EM PEX ÁGUA, DN 20 MM, CONEXÃO POR CRIMPAGEM - FORNECIMENTO E INSTALAÇÃO. AF_02/2023</t>
  </si>
  <si>
    <t>20,63</t>
  </si>
  <si>
    <t>96853</t>
  </si>
  <si>
    <t>JOELHO 90 GRAUS, ROSCA FÊMEA TERMINAL, PARA INSTALAÇÕES EM PEX ÁGUA, DN 20MM X 1/2", CONEXÃO POR CRIMPAGEM - FORNECIMENTO E INSTALAÇÃO. AF_02/2023</t>
  </si>
  <si>
    <t>96854</t>
  </si>
  <si>
    <t>JOELHO 90 GRAUS, ROSCA FÊMEA TERMINAL, PARA INSTALAÇÕES EM PEX ÁGUA, DN 20MM X 3/4", CONEXÃO POR CRIMPAGEM - FORNECIMENTO E INSTALAÇÃO. AF_02/2023</t>
  </si>
  <si>
    <t>96855</t>
  </si>
  <si>
    <t>JOELHO 90 GRAUS, PARA INSTALAÇÕES EM PEX ÁGUA, DN 25 MM, CONEXÃO POR CRIMPAGEM - FORNECIMENTO E INSTALAÇÃO. AF_02/2023</t>
  </si>
  <si>
    <t>96856</t>
  </si>
  <si>
    <t>JOELHO 90 GRAUS, ROSCA FÊMEA TERMINAL, PARA INSTALAÇÕES EM PEX ÁGUA, DN 25MM X 1/2", CONEXÃO POR CRIMPAGEM - FORNECIMENTO E INSTALAÇÃO. AF_02/2023</t>
  </si>
  <si>
    <t>96860</t>
  </si>
  <si>
    <t>TÊ, METÁLICO, PARA INSTALAÇÕES EM PEX ÁGUA, DN 16 MM, CONEXÃO POR ANEL DESLIZANTE - FORNECIMENTO E INSTALAÇÃO. AF_02/2023</t>
  </si>
  <si>
    <t>96861</t>
  </si>
  <si>
    <t>96862</t>
  </si>
  <si>
    <t>TÊ, METÁLICO, PARA INSTALAÇÕES EM PEX ÁGUA, DN 20 MM, CONEXÃO POR ANEL DESLIZANTE - FORNECIMENTO E INSTALAÇÃO. AF_02/2023</t>
  </si>
  <si>
    <t>96863</t>
  </si>
  <si>
    <t>TÊ, ROSCA FÊMEA, METÁLICO, PARA INSTALAÇÕES EM PEX ÁGUA, DN 20 MM X 1/2", CONEXÃO POR ANEL DESLIZANTE - FORNECIMENTO E INSTALAÇÃO. AF_02/2023</t>
  </si>
  <si>
    <t>96864</t>
  </si>
  <si>
    <t>TÊ, METÁLICO, PARA INSTALAÇÕES EM PEX ÁGUA, DN 25 MM, CONEXÃO POR ANEL DESLIZANTE - FORNECIMENTO E INSTALAÇÃO. AF_02/2023</t>
  </si>
  <si>
    <t>50,20</t>
  </si>
  <si>
    <t>96865</t>
  </si>
  <si>
    <t>TÊ, ROSCA FÊMEA, METÁLICO, PARA INSTALAÇÕES EM PEX ÁGUA, DN 25 MM X 3/4", CONEXÃO POR ANEL DESLIZANTE - FORNECIMENTO E INSTALAÇÃO. AF_02/2023</t>
  </si>
  <si>
    <t>96866</t>
  </si>
  <si>
    <t>TÊ, METÁLICO, PARA INSTALAÇÕES EM PEX ÁGUA, DN 32 MM, CONEXÃO POR ANEL DESLIZANTE - FORNECIMENTO E INSTALAÇÃO. AF_02/2023</t>
  </si>
  <si>
    <t>96868</t>
  </si>
  <si>
    <t>TÊ, PARA INSTALAÇÕES EM PEX ÁGUA, DN 16 MM, CONEXÃO POR CRIMPAGEM - FORNECIMENTO E INSTALAÇÃO. AF_02/2023</t>
  </si>
  <si>
    <t>96869</t>
  </si>
  <si>
    <t>TÊ, PARA INSTALAÇÕES EM PEX ÁGUA, DN 20 MM, CONEXÃO POR CRIMPAGEM - FORNECIMENTO E INSTALAÇÃO. AF_02/2023</t>
  </si>
  <si>
    <t>96870</t>
  </si>
  <si>
    <t>TÊ, PARA INSTALAÇÕES EM PEX ÁGUA, DN 25 MM, CONEXÃO POR CRIMPAGEM - FORNECIMENTO E INSTALAÇÃO. AF_02/2023</t>
  </si>
  <si>
    <t>96871</t>
  </si>
  <si>
    <t>TÊ, PARA INSTALAÇÕES EM PEX ÁGUA, DN 32 MM, CONEXÃO POR CRIMPAGEM - FORNECIMENTO E INSTALAÇÃO. AF_02/2023</t>
  </si>
  <si>
    <t>96872</t>
  </si>
  <si>
    <t>DISTRIBUIDOR 2 SAÍDAS, METÁLICO, PARA INSTALAÇÕES EM PEX ÁGUA, ENTRADA DE 3/4" X 2 SAÍDAS DE 1/2", CONEXÃO POR ANEL DESLIZANTE - FORNECIMENTO E INSTALAÇÃO. AF_02/2023</t>
  </si>
  <si>
    <t>96873</t>
  </si>
  <si>
    <t>DISTRIBUIDOR 2 SAÍDAS, METÁLICO, PARA INSTALAÇÕES EM PEX ÁGUA, ENTRADA DE 1" X 2 SAÍDAS DE 1/2", CONEXÃO POR ANEL DESLIZANTE - FORNECIMENTO E INSTALAÇÃO. AF_02/2023</t>
  </si>
  <si>
    <t>96874</t>
  </si>
  <si>
    <t>DISTRIBUIDOR 3 SAÍDAS, METÁLICO, PARA INSTALAÇÕES EM PEX ÁGUA, ENTRADA DE 3/4" X 3 SAÍDAS DE 1/2", CONEXÃO POR ANEL DESLIZANTE - FORNECIMENTO E INSTALAÇÃO. AF_02/2023</t>
  </si>
  <si>
    <t>96875</t>
  </si>
  <si>
    <t>DISTRIBUIDOR 3 SAÍDAS, METÁLICO, PARA INSTALAÇÕES EM PEX ÁGUA, ENTRADA DE 1" X 3 SAÍDAS DE 1/2", CONEXÃO POR ANEL DESLIZANTE - FORNECIMENTO E INSTALAÇÃO. AF_02/2023</t>
  </si>
  <si>
    <t>96876</t>
  </si>
  <si>
    <t>DISTRIBUIDOR 2 SAÍDAS, PARA INSTALAÇÕES EM PEX ÁGUA, ENTRADA DE 32 MM X 2 SAÍDAS DE 16 MM, CONEXÃO POR CRIMPAGEM FORNECIMENTO E INSTALAÇÃO. AF_02/2023</t>
  </si>
  <si>
    <t>96878</t>
  </si>
  <si>
    <t>DISTRIBUIDOR 2 SAÍDAS, PARA INSTALAÇÕES EM PEX ÁGUA, ENTRADA DE 32 MM X 2 SAÍDAS DE 25 MM, CONEXÃO POR CRIMPAGEM - FORNECIMENTO E INSTALAÇÃO. AF_02/2023</t>
  </si>
  <si>
    <t>96879</t>
  </si>
  <si>
    <t>DISTRIBUIDOR 3 SAÍDAS, PARA INSTALAÇÕES EM PEX ÁGUA, ENTRADA DE 32 MM X 3 SAÍDAS DE 16 MM, CONEXÃO POR CRIMPAGEM - FORNECIMENTO E INSTALAÇÃO. AF_02/2023</t>
  </si>
  <si>
    <t>96881</t>
  </si>
  <si>
    <t>DISTRIBUIDOR 3 SAÍDAS, PARA INSTALAÇÕES EM PEX ÁGUA, ENTRADA DE 32 MM X 3 SAÍDAS DE 25 MM, CONEXÃO POR CRIMPAGEM - FORNECIMENTO E INSTALAÇÃO. AF_02/2023</t>
  </si>
  <si>
    <t>97425</t>
  </si>
  <si>
    <t>FLANGE EM AÇO, DN 15 MM X 1/2'', INSTALADO EM RESERVAÇÃO DE ÁGUA DE EDIFICAÇÃO QUE POSSUA RESERVATÓRIO DE FIBRA/FIBROCIMENTO - FORNECIMENTO E INSTALAÇÃO. AF_06/2016</t>
  </si>
  <si>
    <t>97426</t>
  </si>
  <si>
    <t>FLANGE EM AÇO, DN 20 MM X 3/4'', INSTALADO EM RESERVAÇÃO DE ÁGUA DE EDIFICAÇÃO QUE POSSUA RESERVATÓRIO DE FIBRA/FIBROCIMENTO - FORNECIMENTO E INSTALAÇÃO. AF_06/2016</t>
  </si>
  <si>
    <t>97427</t>
  </si>
  <si>
    <t>FLANGE EM AÇO, DN 25 MM X 1'', INSTALADO EM RESERVAÇÃO DE ÁGUA DE EDIFICAÇÃO QUE POSSUA RESERVATÓRIO DE FIBRA/FIBROCIMENTO - FORNECIMENTO E INSTALAÇÃO. AF_06/2016</t>
  </si>
  <si>
    <t>97428</t>
  </si>
  <si>
    <t>FLANGE EM AÇO, DN 32 MM X 1 1/4'', INSTALADO EM RESERVAÇÃO DE ÁGUA DE EDIFICAÇÃO QUE POSSUA RESERVATÓRIO DE FIBRA/FIBROCIMENTO - FORNECIMENTO E INSTALAÇÃO. AF_06/2016</t>
  </si>
  <si>
    <t>97429</t>
  </si>
  <si>
    <t>FLANGE EM AÇO, DN 40 MM X 1 1/2'', INSTALADO EM RESERVAÇÃO DE ÁGUA DE EDIFICAÇÃO QUE POSSUA RESERVATÓRIO DE FIBRA/FIBROCIMENTO - FORNECIMENTO E INSTALAÇÃO. AF_06/2016</t>
  </si>
  <si>
    <t>97430</t>
  </si>
  <si>
    <t>ACOPLAMENTO RÍGIDO EM AÇO, CONEXÃO RANHURADA, DN 50 (2"), INSTALADO EM PRUMADAS - FORNECIMENTO E INSTALAÇÃO. AF_10/2020</t>
  </si>
  <si>
    <t>97431</t>
  </si>
  <si>
    <t>ACOPLAMENTO RÍGIDO EM AÇO, CONEXÃO RANHURADA, DN 65 (2 1/2"), INSTALADO EM PRUMADAS - FORNECIMENTO E INSTALAÇÃO. AF_10/2020</t>
  </si>
  <si>
    <t>97432</t>
  </si>
  <si>
    <t>ACOPLAMENTO RÍGIDO EM AÇO, CONEXÃO RANHURADA, DN 80 (3"), INSTALADO EM PRUMADAS - FORNECIMENTO E INSTALAÇÃO. AF_10/2020</t>
  </si>
  <si>
    <t>97433</t>
  </si>
  <si>
    <t>CURVA 45 GRAUS, EM AÇO, CONEXÃO RANHURADA, DN 50 (2"), INSTALADO EM PRUMADAS - FORNECIMENTO E INSTALAÇÃO. AF_10/2020</t>
  </si>
  <si>
    <t>97434</t>
  </si>
  <si>
    <t>CURVA 90 GRAUS, EM AÇO, CONEXÃO RANHURADA, DN 50 (2"), INSTALADO EM PRUMADAS - FORNECIMENTO E INSTALAÇÃO. AF_10/2020</t>
  </si>
  <si>
    <t>97435</t>
  </si>
  <si>
    <t>CURVA 45 GRAUS, EM AÇO, CONEXÃO RANHURADA, DN 65 (2 1/2"), INSTALADO EM PRUMADAS - FORNECIMENTO E INSTALAÇÃO. AF_10/2020</t>
  </si>
  <si>
    <t>97436</t>
  </si>
  <si>
    <t>CURVA 90 GRAUS, EM AÇO, CONEXÃO RANHURADA, DN 65 (2 1/2"), INSTALADO EM PRUMADAS - FORNECIMENTO E INSTALAÇÃO. AF_10/2020</t>
  </si>
  <si>
    <t>97437</t>
  </si>
  <si>
    <t>97438</t>
  </si>
  <si>
    <t>CURVA 90 GRAUS, EM AÇO, CONEXÃO RANHURADA, DN 80 (3"), INSTALADO EM PRUMADAS - FORNECIMENTO E INSTALAÇÃO. AF_10/2020</t>
  </si>
  <si>
    <t>97439</t>
  </si>
  <si>
    <t>TÊ, EM AÇO, CONEXÃO RANHURADA, DN 50 (2"), INSTALADO EM PRUMADAS - FORNECIMENTO E INSTALAÇÃO. AF_10/2020</t>
  </si>
  <si>
    <t>97440</t>
  </si>
  <si>
    <t>TÊ, EM AÇO, CONEXÃO RANHURADA, DN 65 (2 1/2"), INSTALADO EM PRUMADAS - FORNECIMENTO E INSTALAÇÃO. AF_10/2020</t>
  </si>
  <si>
    <t>97442</t>
  </si>
  <si>
    <t>TÊ, EM AÇO, CONEXÃO RANHURADA, DN 80 (3"), INSTALADO EM PRUMADAS - FORNECIMENTO E INSTALAÇÃO. AF_10/2020</t>
  </si>
  <si>
    <t>97443</t>
  </si>
  <si>
    <t>LUVA, EM AÇO, CONEXÃO SOLDADA, DN 50 (2"), INSTALADO EM PRUMADAS - FORNECIMENTO E INSTALAÇÃO. AF_10/2020</t>
  </si>
  <si>
    <t>97444</t>
  </si>
  <si>
    <t>LUVA COM REDUÇÃO, EM AÇO, CONEXÃO SOLDADA, DN 50 X 40 MM (2  X 1 1/2"), INSTALADO EM PRUMADAS - FORNECIMENTO E INSTALAÇÃO. AF_10/2020</t>
  </si>
  <si>
    <t>97446</t>
  </si>
  <si>
    <t>LUVA, EM AÇO, CONEXÃO SOLDADA, DN 65 (2 1/2"), INSTALADO EM PRUMADAS - FORNECIMENTO E INSTALAÇÃO. AF_10/2020</t>
  </si>
  <si>
    <t>97447</t>
  </si>
  <si>
    <t>LUVA COM REDUÇÃO, EM AÇO, CONEXÃO SOLDADA, DN 65 X 50 MM (2 1/2" X 2"), INSTALADO EM PRUMADAS - FORNECIMENTO E INSTALAÇÃO. AF_10/2020</t>
  </si>
  <si>
    <t>97449</t>
  </si>
  <si>
    <t>LUVA, EM AÇO, CONEXÃO SOLDADA, DN 80 (3"), INSTALADO EM PRUMADAS - FORNECIMENTO E INSTALAÇÃO. AF_10/2020</t>
  </si>
  <si>
    <t>97450</t>
  </si>
  <si>
    <t>LUVA COM REDUÇÃO, EM AÇO, CONEXÃO SOLDADA, DN 80 X 65 MM (3" X 2 1/2"), INSTALADO EM PRUMADAS - FORNECIMENTO E INSTALAÇÃO. AF_10/2020</t>
  </si>
  <si>
    <t>97452</t>
  </si>
  <si>
    <t>CURVA 45 GRAUS, EM AÇO, CONEXÃO SOLDADA, DN 50 (2"), INSTALADO EM PRUMADAS - FORNECIMENTO E INSTALAÇÃO. AF_10/2020</t>
  </si>
  <si>
    <t>97453</t>
  </si>
  <si>
    <t>CURVA 90 GRAUS, EM AÇO, CONEXÃO SOLDADA, DN 50 (2"), INSTALADO EM PRUMADAS - FORNECIMENTO E INSTALAÇÃO. AF_10/2020</t>
  </si>
  <si>
    <t>97454</t>
  </si>
  <si>
    <t>CURVA 45 GRAUS, EM AÇO, CONEXÃO SOLDADA, DN 65 (2 1/2"), INSTALADO EM PRUMADAS - FORNECIMENTO E INSTALAÇÃO. AF_10/2020</t>
  </si>
  <si>
    <t>97455</t>
  </si>
  <si>
    <t>CURVA 90 GRAUS, EM AÇO, CONEXÃO SOLDADA, DN 65 (2 1/2"), INSTALADO EM PRUMADAS - FORNECIMENTO E INSTALAÇÃO. AF_10/2020</t>
  </si>
  <si>
    <t>97456</t>
  </si>
  <si>
    <t>CURVA 45 GRAUS, EM AÇO, CONEXÃO SOLDADA, DN 80 (3"), INSTALADO EM PRUMADAS - FORNECIMENTO E INSTALAÇÃO. AF_10/2020</t>
  </si>
  <si>
    <t>97457</t>
  </si>
  <si>
    <t>CURVA 90 GRAUS, EM AÇO, CONEXÃO SOLDADA, DN 80 (3"), INSTALADO EM PRUMADAS - FORNECIMENTO E INSTALAÇÃO. AF_10/2020</t>
  </si>
  <si>
    <t>97458</t>
  </si>
  <si>
    <t>TÊ, EM AÇO, CONEXÃO SOLDADA, DN 50 (2"), INSTALADO EM PRUMADAS - FORNECIMENTO E INSTALAÇÃO. AF_10/2020</t>
  </si>
  <si>
    <t>97459</t>
  </si>
  <si>
    <t>TÊ, EM AÇO, CONEXÃO SOLDADA, DN 65 (2 1/2"), INSTALADO EM PRUMADAS - FORNECIMENTO E INSTALAÇÃO. AF_10/2020</t>
  </si>
  <si>
    <t>97460</t>
  </si>
  <si>
    <t>TÊ, EM AÇO, CONEXÃO SOLDADA, DN 80 (3"), INSTALADO EM PRUMADAS - FORNECIMENTO E INSTALAÇÃO. AF_10/2020</t>
  </si>
  <si>
    <t>97461</t>
  </si>
  <si>
    <t>LUVA, EM AÇO, CONEXÃO SOLDADA, DN 25 (1"), INSTALADO EM REDE DE ALIMENTAÇÃO PARA HIDRANTE - FORNECIMENTO E INSTALAÇÃO. AF_10/2020</t>
  </si>
  <si>
    <t>97462</t>
  </si>
  <si>
    <t>LUVA COM REDUÇÃO, EM AÇO, CONEXÃO SOLDADA, DN 25 X 20 MM (1  X 3/4"), INSTALADO EM REDE DE ALIMENTAÇÃO PARA HIDRANTE - FORNECIMENTO E INSTALAÇÃO. AF_10/2020</t>
  </si>
  <si>
    <t>97464</t>
  </si>
  <si>
    <t>LUVA, EM AÇO, CONEXÃO SOLDADA, DN 32 (1 1/4"), INSTALADO EM REDE DE ALIMENTAÇÃO PARA HIDRANTE - FORNECIMENTO E INSTALAÇÃO. AF_10/2020</t>
  </si>
  <si>
    <t>97465</t>
  </si>
  <si>
    <t>LUVA COM REDUÇÃO, EM AÇO, CONEXÃO SOLDADA, DN 32 X 25 MM (1 1/4"  X 1"), INSTALADO EM REDE DE ALIMENTAÇÃO PARA HIDRANTE - FORNECIMENTO E INSTALAÇÃO. AF_10/2020</t>
  </si>
  <si>
    <t>97467</t>
  </si>
  <si>
    <t>LUVA, EM AÇO, CONEXÃO SOLDADA, DN 40 (1 1/2"), INSTALADO EM REDE DE ALIMENTAÇÃO PARA HIDRANTE - FORNECIMENTO E INSTALAÇÃO. AF_10/2020</t>
  </si>
  <si>
    <t>97468</t>
  </si>
  <si>
    <t>LUVA COM REDUÇÃO, EM AÇO, CONEXÃO SOLDADA, DN 40  X 32 MM (1 1/2" X 1 1/4"), INSTALADO EM REDE DE ALIMENTAÇÃO PARA HIDRANTE - FORNECIMENTO E INSTALAÇÃO. AF_10/2020</t>
  </si>
  <si>
    <t>97470</t>
  </si>
  <si>
    <t>LUVA, EM AÇO, CONEXÃO SOLDADA, DN 50 (2"), INSTALADO EM REDE DE ALIMENTAÇÃO PARA HIDRANTE - FORNECIMENTO E INSTALAÇÃO. AF_10/2020</t>
  </si>
  <si>
    <t>97471</t>
  </si>
  <si>
    <t>LUVA COM REDUÇÃO, EM AÇO, CONEXÃO SOLDADA, DN 50 X 40 MM (2" X 1 1/2"), INSTALADO EM REDE DE ALIMENTAÇÃO PARA HIDRANTE - FORNECIMENTO E INSTALAÇÃO. AF_10/2020</t>
  </si>
  <si>
    <t>97474</t>
  </si>
  <si>
    <t>LUVA, EM AÇO, CONEXÃO SOLDADA, DN 65 (2 1/2"), INSTALADO EM REDE DE ALIMENTAÇÃO PARA HIDRANTE - FORNECIMENTO E INSTALAÇÃO. AF_10/2020</t>
  </si>
  <si>
    <t>97475</t>
  </si>
  <si>
    <t>LUVA COM REDUÇÃO, EM AÇO, CONEXÃO SOLDADA, DN 65 X 50 MM (2 1/2" X 2"), INSTALADO EM REDE DE ALIMENTAÇÃO PARA HIDRANTE - FORNECIMENTO E INSTALAÇÃO. AF_10/2020</t>
  </si>
  <si>
    <t>97477</t>
  </si>
  <si>
    <t>LUVA, EM AÇO, CONEXÃO SOLDADA, DN 80 (3"), INSTALADO EM REDE DE ALIMENTAÇÃO PARA HIDRANTE - FORNECIMENTO E INSTALAÇÃO. AF_10/2020</t>
  </si>
  <si>
    <t>97478</t>
  </si>
  <si>
    <t>LUVA COM REDUÇÃO, EM AÇO, CONEXÃO SOLDADA, DN 80 X 65 MM (3" X 2 1/2"), INSTALADO EM REDE DE ALIMENTAÇÃO PARA HIDRANTE - FORNECIMENTO E INSTALAÇÃO. AF_10/2020</t>
  </si>
  <si>
    <t>97479</t>
  </si>
  <si>
    <t>CURVA 45 GRAUS, EM AÇO, CONEXÃO SOLDADA, DN 25 (1"), INSTALADO EM REDE DE ALIMENTAÇÃO PARA HIDRANTE - FORNECIMENTO E INSTALAÇÃO. AF_10/2020</t>
  </si>
  <si>
    <t>97480</t>
  </si>
  <si>
    <t>CURVA 90 GRAUS, EM AÇO, CONEXÃO SOLDADA, DN 25 (1"), INSTALADO EM REDE DE ALIMENTAÇÃO PARA HIDRANTE - FORNECIMENTO E INSTALAÇÃO. AF_10/2020</t>
  </si>
  <si>
    <t>97481</t>
  </si>
  <si>
    <t>CURVA 45 GRAUS, EM AÇO, CONEXÃO SOLDADA, DN 32 (1 1/4"), INSTALADO EM REDE DE ALIMENTAÇÃO PARA HIDRANTE - FORNECIMENTO E INSTALAÇÃO. AF_10/2020</t>
  </si>
  <si>
    <t>97482</t>
  </si>
  <si>
    <t>CURVA 90 GRAUS, EM AÇO, CONEXÃO SOLDADA, DN 32 (1 1/4"), INSTALADO EM REDE DE ALIMENTAÇÃO PARA HIDRANTE - FORNECIMENTO E INSTALAÇÃO. AF_10/2020</t>
  </si>
  <si>
    <t>97483</t>
  </si>
  <si>
    <t>CURVA 45 GRAUS, EM AÇO, CONEXÃO SOLDADA, DN 40 (1 1/2"), INSTALADO EM REDE DE ALIMENTAÇÃO PARA HIDRANTE - FORNECIMENTO E INSTALAÇÃO. AF_10/2020</t>
  </si>
  <si>
    <t>97484</t>
  </si>
  <si>
    <t>CURVA 90 GRAUS, EM AÇO, CONEXÃO SOLDADA, DN 40 (1 1/2"), INSTALADO EM REDE DE ALIMENTAÇÃO PARA HIDRANTE - FORNECIMENTO E INSTALAÇÃO. AF_10/2020</t>
  </si>
  <si>
    <t>97485</t>
  </si>
  <si>
    <t>CURVA 45 GRAUS, EM AÇO, CONEXÃO SOLDADA, DN 50 (2"), INSTALADO EM REDE DE ALIMENTAÇÃO PARA HIDRANTE - FORNECIMENTO E INSTALAÇÃO. AF_10/2020</t>
  </si>
  <si>
    <t>97486</t>
  </si>
  <si>
    <t>CURVA 90 GRAUS, EM AÇO, CONEXÃO SOLDADA, DN 50 (2"), INSTALADO EM REDE DE ALIMENTAÇÃO PARA HIDRANTE - FORNECIMENTO E INSTALAÇÃO. AF_10/2020</t>
  </si>
  <si>
    <t>97487</t>
  </si>
  <si>
    <t>CURVA 45 GRAUS, EM AÇO, CONEXÃO SOLDADA, DN 65 (2 1/2"), INSTALADO EM REDE DE ALIMENTAÇÃO PARA HIDRANTE - FORNECIMENTO E INSTALAÇÃO. AF_10/2020</t>
  </si>
  <si>
    <t>97488</t>
  </si>
  <si>
    <t>CURVA 90 GRAUS, EM AÇO, CONEXÃO SOLDADA, DN 65 (2 1/2"), INSTALADO EM REDE DE ALIMENTAÇÃO PARA HIDRANTE - FORNECIMENTO E INSTALAÇÃO. AF_10/2020</t>
  </si>
  <si>
    <t>97489</t>
  </si>
  <si>
    <t>CURVA 45 GRAUS, EM AÇO, CONEXÃO SOLDADA, DN 80 (3"), INSTALADO EM REDE DE ALIMENTAÇÃO PARA HIDRANTE - FORNECIMENTO E INSTALAÇÃO. AF_10/2020</t>
  </si>
  <si>
    <t>97490</t>
  </si>
  <si>
    <t>CURVA 90 GRAUS, EM AÇO, CONEXÃO SOLDADA, DN 80 (3"), INSTALADO EM REDE DE ALIMENTAÇÃO PARA HIDRANTE - FORNECIMENTO E INSTALAÇÃO. AF_10/2020</t>
  </si>
  <si>
    <t>97491</t>
  </si>
  <si>
    <t>TÊ, EM AÇO, CONEXÃO SOLDADA, DN 25 (1"), INSTALADO EM REDE DE ALIMENTAÇÃO PARA HIDRANTE - FORNECIMENTO E INSTALAÇÃO. AF_10/2020</t>
  </si>
  <si>
    <t>97492</t>
  </si>
  <si>
    <t>TÊ, EM AÇO, CONEXÃO SOLDADA, DN 32 (1 1/4"), INSTALADO EM REDE DE ALIMENTAÇÃO PARA HIDRANTE - FORNECIMENTO E INSTALAÇÃO. AF_10/2020</t>
  </si>
  <si>
    <t>97493</t>
  </si>
  <si>
    <t>TÊ, EM AÇO, CONEXÃO SOLDADA, DN 40 (1 1/2"), INSTALADO EM REDE DE ALIMENTAÇÃO PARA HIDRANTE - FORNECIMENTO E INSTALAÇÃO. AF_10/2020</t>
  </si>
  <si>
    <t>97494</t>
  </si>
  <si>
    <t>TÊ, EM AÇO, CONEXÃO SOLDADA, DN 50 (2"), INSTALADO EM REDE DE ALIMENTAÇÃO PARA HIDRANTE - FORNECIMENTO E INSTALAÇÃO. AF_10/2020</t>
  </si>
  <si>
    <t>97495</t>
  </si>
  <si>
    <t>TÊ, EM AÇO, CONEXÃO SOLDADA, DN 65 (2 1/2"), INSTALADO EM REDE DE ALIMENTAÇÃO PARA HIDRANTE - FORNECIMENTO E INSTALAÇÃO. AF_10/2020</t>
  </si>
  <si>
    <t>97496</t>
  </si>
  <si>
    <t>TÊ, EM AÇO, CONEXÃO SOLDADA, DN 80 (3"), INSTALADO EM REDE DE ALIMENTAÇÃO PARA HIDRANTE - FORNECIMENTO E INSTALAÇÃO. AF_10/2020</t>
  </si>
  <si>
    <t>97499</t>
  </si>
  <si>
    <t>LUVA, EM AÇO, CONEXÃO SOLDADA, DN 25 (1"), INSTALADO EM REDE DE ALIMENTAÇÃO PARA SPRINKLER - FORNECIMENTO E INSTALAÇÃO. AF_10/2020</t>
  </si>
  <si>
    <t>97500</t>
  </si>
  <si>
    <t>LUVA COM REDUÇÃO, EM AÇO, CONEXÃO SOLDADA, DN 25 X 20 MM (1" X 3/4"), INSTALADO EM REDE DE ALIMENTAÇÃO PARA SPRINKLER - FORNECIMENTO E INSTALAÇÃO. AF_10/2020</t>
  </si>
  <si>
    <t>97502</t>
  </si>
  <si>
    <t>LUVA, EM AÇO, CONEXÃO SOLDADA, DN 32 (1 1/4"), INSTALADO EM REDE DE ALIMENTAÇÃO PARA SPRINKLER - FORNECIMENTO E INSTALAÇÃO. AF_10/2020</t>
  </si>
  <si>
    <t>97503</t>
  </si>
  <si>
    <t>LUVA COM REDUÇÃO, EM AÇO, CONEXÃO SOLDADA, DN 32 X 25 MM (1 1/4"  X 1"), INSTALADO EM REDE DE ALIMENTAÇÃO PARA SPRINKLER - FORNECIMENTO E INSTALAÇÃO. AF_10/2020</t>
  </si>
  <si>
    <t>97505</t>
  </si>
  <si>
    <t>LUVA, EM AÇO, CONEXÃO SOLDADA, DN 40 (1 1/2"), INSTALADO EM REDE DE ALIMENTAÇÃO PARA SPRINKLER - FORNECIMENTO E INSTALAÇÃO. AF_10/2020</t>
  </si>
  <si>
    <t>97506</t>
  </si>
  <si>
    <t>LUVA COM REDUÇÃO, EM AÇO, CONEXÃO SOLDADA, DN 40  X 32 MM (1 1/2" X 1 1/4"), INSTALADO EM REDE DE ALIMENTAÇÃO PARA SPRINKLER - FORNECIMENTO E INSTALAÇÃO. AF_10/2020</t>
  </si>
  <si>
    <t>97508</t>
  </si>
  <si>
    <t>LUVA, EM AÇO, CONEXÃO SOLDADA, DN 50 (2"), INSTALADO EM REDE DE ALIMENTAÇÃO PARA SPRINKLER - FORNECIMENTO E INSTALAÇÃO. AF_10/2020</t>
  </si>
  <si>
    <t>97509</t>
  </si>
  <si>
    <t>LUVA COM REDUÇÃO, EM AÇO, CONEXÃO SOLDADA, DN 50 X 40 MM (2" X 1 1/2"), INSTALADO EM REDE DE ALIMENTAÇÃO PARA SPRINKLER - FORNECIMENTO E INSTALAÇÃO. AF_10/2020</t>
  </si>
  <si>
    <t>97511</t>
  </si>
  <si>
    <t>LUVA, EM AÇO, CONEXÃO SOLDADA, DN 65 (2 1/2"), INSTALADO EM REDE DE ALIMENTAÇÃO PARA SPRINKLER - FORNECIMENTO E INSTALAÇÃO. AF_10/2020</t>
  </si>
  <si>
    <t>97512</t>
  </si>
  <si>
    <t>LUVA COM REDUÇÃO, EM AÇO, CONEXÃO SOLDADA, DN 65 X 50 MM (2 1/2" X 2"), INSTALADO EM REDE DE ALIMENTAÇÃO PARA SPRINKLER - FORNECIMENTO E INSTALAÇÃO. AF_10/2020</t>
  </si>
  <si>
    <t>97514</t>
  </si>
  <si>
    <t>LUVA, EM AÇO, CONEXÃO SOLDADA, DN 80 (3"), INSTALADO EM REDE DE ALIMENTAÇÃO PARA SPRINKLER - FORNECIMENTO E INSTALAÇÃO. AF_10/2020</t>
  </si>
  <si>
    <t>97515</t>
  </si>
  <si>
    <t>LUVA COM REDUÇÃO, EM AÇO, CONEXÃO SOLDADA, DN 80 X 65 MM (3" X 2 1/2"), INSTALADO EM REDE DE ALIMENTAÇÃO PARA SPRINKLER - FORNECIMENTO E INSTALAÇÃO. AF_10/2020</t>
  </si>
  <si>
    <t>97517</t>
  </si>
  <si>
    <t>CURVA 45 GRAUS, EM AÇO, CONEXÃO SOLDADA, DN 25 (1"), INSTALADO EM REDE DE ALIMENTAÇÃO PARA SPRINKLER - FORNECIMENTO E INSTALAÇÃO. AF_10/2020</t>
  </si>
  <si>
    <t>97518</t>
  </si>
  <si>
    <t>CURVA 90 GRAUS, EM AÇO, CONEXÃO SOLDADA, DN 25 (1"), INSTALADO EM REDE DE ALIMENTAÇÃO PARA SPRINKLER - FORNECIMENTO E INSTALAÇÃO. AF_10/2020</t>
  </si>
  <si>
    <t>97519</t>
  </si>
  <si>
    <t>CURVA 45 GRAUS, EM AÇO, CONEXÃO SOLDADA, DN 32 (1 1/4"), INSTALADO EM REDE DE ALIMENTAÇÃO PARA SPRINKLER - FORNECIMENTO E INSTALAÇÃO. AF_10/2020</t>
  </si>
  <si>
    <t>97520</t>
  </si>
  <si>
    <t>CURVA 90 GRAUS, EM AÇO, CONEXÃO SOLDADA, DN 32 (1 1/4"), INSTALADO EM REDE DE ALIMENTAÇÃO PARA SPRINKLER - FORNECIMENTO E INSTALAÇÃO. AF_10/2020</t>
  </si>
  <si>
    <t>97521</t>
  </si>
  <si>
    <t>CURVA 45 GRAUS, EM AÇO, CONEXÃO SOLDADA, DN 40 (1 1/2"), INSTALADO EM REDE DE ALIMENTAÇÃO PARA SPRINKLER - FORNECIMENTO E INSTALAÇÃO. AF_10/2020</t>
  </si>
  <si>
    <t>97522</t>
  </si>
  <si>
    <t>CURVA 90 GRAUS, EM AÇO, CONEXÃO SOLDADA, DN 40 (1 1/2"), INSTALADO EM REDE DE ALIMENTAÇÃO PARA SPRINKLER - FORNECIMENTO E INSTALAÇÃO. AF_10/2020</t>
  </si>
  <si>
    <t>97523</t>
  </si>
  <si>
    <t>CURVA 45 GRAUS, EM AÇO, CONEXÃO SOLDADA, DN 50 (2"), INSTALADO EM REDE DE ALIMENTAÇÃO PARA SPRINKLER - FORNECIMENTO E INSTALAÇÃO. AF_10/2020</t>
  </si>
  <si>
    <t>97524</t>
  </si>
  <si>
    <t>CURVA 90 GRAUS, EM AÇO, CONEXÃO SOLDADA, DN 50 (2"), INSTALADO EM REDE DE ALIMENTAÇÃO PARA SPRINKLER - FORNECIMENTO E INSTALAÇÃO. AF_10/2020</t>
  </si>
  <si>
    <t>97525</t>
  </si>
  <si>
    <t>CURVA 45 GRAUS, EM AÇO, CONEXÃO SOLDADA, DN 65 (2 1/2"), INSTALADO EM REDE DE ALIMENTAÇÃO PARA SPRINKLER - FORNECIMENTO E INSTALAÇÃO. AF_10/2020</t>
  </si>
  <si>
    <t>97526</t>
  </si>
  <si>
    <t>CURVA 90 GRAUS, EM AÇO, CONEXÃO SOLDADA, DN 65 (2 1/2"), INSTALADO EM REDE DE ALIMENTAÇÃO PARA SPRINKLER - FORNECIMENTO E INSTALAÇÃO. AF_10/2020</t>
  </si>
  <si>
    <t>97527</t>
  </si>
  <si>
    <t>CURVA 45 GRAUS, EM AÇO, CONEXÃO SOLDADA, DN 80 (3"), INSTALADO EM REDE DE ALIMENTAÇÃO PARA SPRINKLER - FORNECIMENTO E INSTALAÇÃO. AF_10/2020</t>
  </si>
  <si>
    <t>97528</t>
  </si>
  <si>
    <t>CURVA 90 GRAUS, EM AÇO, CONEXÃO SOLDADA, DN 80 (3"), INSTALADO EM REDE DE ALIMENTAÇÃO PARA SPRINKLER - FORNECIMENTO E INSTALAÇÃO. AF_10/2020</t>
  </si>
  <si>
    <t>97529</t>
  </si>
  <si>
    <t>TÊ, EM AÇO, CONEXÃO SOLDADA, DN 25 (1"), INSTALADO EM REDE DE ALIMENTAÇÃO PARA SPRINKLER - FORNECIMENTO E INSTALAÇÃO. AF_10/2020</t>
  </si>
  <si>
    <t>97530</t>
  </si>
  <si>
    <t>TÊ, EM AÇO, CONEXÃO SOLDADA, DN 32 (1 1/4"), INSTALADO EM REDE DE ALIMENTAÇÃO PARA SPRINKLER - FORNECIMENTO E INSTALAÇÃO. AF_10/2020</t>
  </si>
  <si>
    <t>97531</t>
  </si>
  <si>
    <t>TÊ, EM AÇO, CONEXÃO SOLDADA, DN 40 (1 1/2"), INSTALADO EM REDE DE ALIMENTAÇÃO PARA SPRINKLER - FORNECIMENTO E INSTALAÇÃO. AF_10/2020</t>
  </si>
  <si>
    <t>97532</t>
  </si>
  <si>
    <t>TÊ, EM AÇO, CONEXÃO SOLDADA, DN 50 (2"), INSTALADO EM REDE DE ALIMENTAÇÃO PARA SPRINKLER - FORNECIMENTO E INSTALAÇÃO. AF_10/2020</t>
  </si>
  <si>
    <t>97533</t>
  </si>
  <si>
    <t>TÊ, EM AÇO, CONEXÃO SOLDADA, DN 65 (2 1/2"), INSTALADO EM REDE DE ALIMENTAÇÃO PARA SPRINKLER - FORNECIMENTO E INSTALAÇÃO. AF_10/2020</t>
  </si>
  <si>
    <t>97534</t>
  </si>
  <si>
    <t>TÊ, EM AÇO, CONEXÃO SOLDADA, DN 80 (3"), INSTALADO EM REDE DE ALIMENTAÇÃO PARA SPRINKLER - FORNECIMENTO E INSTALAÇÃO. AF_10/2020</t>
  </si>
  <si>
    <t>97537</t>
  </si>
  <si>
    <t>LUVA, EM AÇO, CONEXÃO SOLDADA, DN 15 (1/2"), INSTALADO EM RAMAIS E SUB-RAMAIS DE GÁS - FORNECIMENTO E INSTALAÇÃO. AF_10/2020</t>
  </si>
  <si>
    <t>97540</t>
  </si>
  <si>
    <t>LUVA, EM AÇO, CONEXÃO SOLDADA, DN 20 (3/4"), INSTALADO EM RAMAIS E SUB-RAMAIS DE GÁS - FORNECIMENTO E INSTALAÇÃO. AF_10/2020</t>
  </si>
  <si>
    <t>97541</t>
  </si>
  <si>
    <t>LUVA COM REDUÇÃO, EM AÇO, CONEXÃO SOLDADA, DN 20 X 15 MM (3/4" X 1/2"), INSTALADO EM RAMAIS E SUB-RAMAIS DE GÁS - FORNECIMENTO E INSTALAÇÃO. AF_10/2020</t>
  </si>
  <si>
    <t>97543</t>
  </si>
  <si>
    <t>LUVA, EM AÇO, CONEXÃO SOLDADA, DN 25 (1"), INSTALADO EM RAMAIS E SUB-RAMAIS DE GÁS - FORNECIMENTO E INSTALAÇÃO. AF_10/2020</t>
  </si>
  <si>
    <t>97544</t>
  </si>
  <si>
    <t>LUVA COM REDUÇÃO, EM AÇO, CONEXÃO SOLDADA, DN 25 X 20 MM (1" X 3/4"), INSTALADO EM RAMAIS E SUB-RAMAIS DE GÁS - FORNECIMENTO E INSTALAÇÃO. AF_10/2020</t>
  </si>
  <si>
    <t>97546</t>
  </si>
  <si>
    <t>CURVA 45 GRAUS, EM AÇO, CONEXÃO SOLDADA, DN 15 (1/2"), INSTALADO EM RAMAIS E SUB-RAMAIS DE GÁS - FORNECIMENTO E INSTALAÇÃO. AF_10/2020</t>
  </si>
  <si>
    <t>97547</t>
  </si>
  <si>
    <t>CURVA 90 GRAUS, EM AÇO, CONEXÃO SOLDADA, DN 15 (1/2"), INSTALADO EM RAMAIS E SUB-RAMAIS DE GÁS - FORNECIMENTO E INSTALAÇÃO. AF_10/2020</t>
  </si>
  <si>
    <t>97548</t>
  </si>
  <si>
    <t>CURVA 45 GRAUS, EM AÇO, CONEXÃO SOLDADA, DN 20 (3/4"), INSTALADO EM RAMAIS E SUB-RAMAIS DE GÁS - FORNECIMENTO E INSTALAÇÃO. AF_10/2020</t>
  </si>
  <si>
    <t>97549</t>
  </si>
  <si>
    <t>CURVA 90 GRAUS, EM AÇO, CONEXÃO SOLDADA, DN 20 (3/4"), INSTALADO EM RAMAIS E SUB-RAMAIS DE GÁS - FORNECIMENTO E INSTALAÇÃO. AF_10/2020</t>
  </si>
  <si>
    <t>97550</t>
  </si>
  <si>
    <t>CURVA 45 GRAUS, EM AÇO, CONEXÃO SOLDADA, DN 25 (1"), INSTALADO EM RAMAIS E SUB-RAMAIS DE GÁS - FORNECIMENTO E INSTALAÇÃO. AF_10/2020</t>
  </si>
  <si>
    <t>97551</t>
  </si>
  <si>
    <t>CURVA 90 GRAUS, EM AÇO, CONEXÃO SOLDADA, DN 25 (1"), INSTALADO EM RAMAIS E SUB-RAMAIS DE GÁS - FORNECIMENTO E INSTALAÇÃO. AF_10/2020</t>
  </si>
  <si>
    <t>97552</t>
  </si>
  <si>
    <t>TÊ, EM AÇO, CONEXÃO SOLDADA, DN 15 (1/2"), INSTALADO EM RAMAIS E SUB-RAMAIS DE GÁS - FORNECIMENTO E INSTALAÇÃO. AF_10/2020</t>
  </si>
  <si>
    <t>97553</t>
  </si>
  <si>
    <t>TÊ, EM AÇO, CONEXÃO SOLDADA, DN 20 (3/4"), INSTALADO EM RAMAIS E SUB-RAMAIS DE GÁS - FORNECIMENTO E INSTALAÇÃO. AF_10/2020</t>
  </si>
  <si>
    <t>97554</t>
  </si>
  <si>
    <t>TÊ, EM AÇO, CONEXÃO SOLDADA, DN 25 (1"), INSTALADO EM RAMAIS E SUB-RAMAIS DE GÁS - FORNECIMENTO E INSTALAÇÃO. AF_10/2020</t>
  </si>
  <si>
    <t>98602</t>
  </si>
  <si>
    <t>CONECTOR EM BRONZE/LATÃO, DN 22 MM X 1/2", SEM ANEL DE SOLDA, BOLSA X ROSCA F, INSTALADO EM PRUMADA DE HIDRÁULICA PREDIAL - FORNECIMENTO E INSTALAÇÃO. AF_04/2022</t>
  </si>
  <si>
    <t>103805</t>
  </si>
  <si>
    <t>COTOVELO EM COBRE, DN 15 MM, 90 GRAUS, SEM ANEL DE SOLDA, INSTALADO EM RAMAL E SUB-RAMAL DE GÁS COMBUSTÍVEL - FORNECIMENTO E INSTALAÇÃO. AF_04/2022</t>
  </si>
  <si>
    <t>103806</t>
  </si>
  <si>
    <t>CURVA EM COBRE, DN 15 MM, 45 GRAUS, SEM ANEL DE SOLDA, BOLSA X BOLSA, INSTALADO EM RAMAL E SUB-RAMAL DE GÁS COMBUSTÍVEL - FORNECIMENTO E INSTALAÇÃO. AF_04/2022</t>
  </si>
  <si>
    <t>103807</t>
  </si>
  <si>
    <t>103808</t>
  </si>
  <si>
    <t>COTOVELO EM COBRE, DN 22 MM, 90 GRAUS, SEM ANEL DE SOLDA, INSTALADO EM RAMAL E SUB-RAMAL DE GÁS COMBUSTÍVEL - FORNECIMENTO E INSTALAÇÃO. AF_04/2022</t>
  </si>
  <si>
    <t>103809</t>
  </si>
  <si>
    <t>CURVA EM COBRE, DN 22 MM, 45 GRAUS, SEM ANEL DE SOLDA, BOLSA X BOLSA, INSTALADO EM RAMAL E SUB-RAMAL DE GÁS COMBUSTÍVEL - FORNECIMENTO E INSTALAÇÃO. AF_04/2022</t>
  </si>
  <si>
    <t>103810</t>
  </si>
  <si>
    <t>103811</t>
  </si>
  <si>
    <t>103812</t>
  </si>
  <si>
    <t>COTOVELO EM COBRE, DN 28 MM, 90 GRAUS, SEM ANEL DE SOLDA, INSTALADO EM RAMAL E SUB-RAMAL DE GÁS COMBUSTÍVEL - FORNECIMENTO E INSTALAÇÃO. AF_04/2022</t>
  </si>
  <si>
    <t>103813</t>
  </si>
  <si>
    <t>CURVA EM COBRE, DN 28 MM, 45 GRAUS, SEM ANEL DE SOLDA, BOLSA X BOLSA, INSTALADO EM RAMAL E SUB-RAMAL DE GÁS COMBUSTÍVEL - FORNECIMENTO E INSTALAÇÃO. AF_04/2022</t>
  </si>
  <si>
    <t>103814</t>
  </si>
  <si>
    <t>LUVA EM COBRE, DN 15 MM, SEM ANEL DE SOLDA, INSTALADO EM RAMAL E SUB-RAMAL DE GÁS COMBUSTÍVEL - FORNECIMENTO E INSTALAÇÃO. AF_04/2022</t>
  </si>
  <si>
    <t>103815</t>
  </si>
  <si>
    <t>LUVA PASSANTE EM COBRE, DN 15 MM, SEM ANEL DE SOLDA, INSTALADO EM RAMAL E SUB-RAMAL DE GÁS COMBUSTÍVEL - FORNECIMENTO E INSTALAÇÃO. AF_04/2022</t>
  </si>
  <si>
    <t>103816</t>
  </si>
  <si>
    <t>CURVA DE TRANSPOSIÇÃO EM BRONZE/LATÃO, DN 15 MM, SEM ANEL DE SOLDA, BOLSA X BOLSA, INSTALADO EM RAMAL E SUB-RAMAL DE GÁS COMBUSTÍVEL - FORNECIMENTO E INSTALAÇÃO. AF_04/2022</t>
  </si>
  <si>
    <t>103817</t>
  </si>
  <si>
    <t>JUNTA DE EXPANSÃO EM COBRE, DN 15 MM, PONTA X PONTA, INSTALADO EM RAMAL E SUB-RAMAL DE GÁS COMBUSTÍVEL - FORNECIMENTO E INSTALAÇÃO. AF_04/2022</t>
  </si>
  <si>
    <t>103818</t>
  </si>
  <si>
    <t>103819</t>
  </si>
  <si>
    <t>LUVA EM COBRE, DN 22 MM, SEM ANEL DE SOLDA, INSTALADO EM RAMAL E SUB-RAMAL DE GÁS COMBUSTÍVEL - FORNECIMENTO E INSTALAÇÃO. AF_04/2022</t>
  </si>
  <si>
    <t>103820</t>
  </si>
  <si>
    <t>LUVA PASSANTE EM COBRE, DN 22 MM, SEM ANEL DE SOLDA, INSTALADO EM RAMAL E SUB-RAMAL DE GÁS COMBUSTÍVEL - FORNECIMENTO E INSTALAÇÃO. AF_04/2022</t>
  </si>
  <si>
    <t>103821</t>
  </si>
  <si>
    <t>JUNTA DE EXPANSÃO EM COBRE, DN 22 MM, PONTA X PONTA, INSTALADO EM RAMAL E SUB-RAMAL DE GÁS COMBUSTÍVEL - FORNECIMENTO E INSTALAÇÃO. AF_04/2022</t>
  </si>
  <si>
    <t>103822</t>
  </si>
  <si>
    <t>CURVA DE TRANSPOSIÇÃO EM BRONZE/LATÃO, DN 22 MM, SEM ANEL DE SOLDA, BOLSA X BOLSA, INSTALADO EM RAMAL E SUB-RAMAL DE GÁS COMBUSTÍVEL - FORNECIMENTO E INSTALAÇÃO. AF_04/2022</t>
  </si>
  <si>
    <t>103823</t>
  </si>
  <si>
    <t>BUCHA DE REDUÇÃO EM COBRE, DN 22 MM X 15 MM, SEM ANEL DE SOLDA, PONTA X BOLSA, INSTALADO EM RAMAL E SUB-RAMAL DE GÁS COMBUSTÍVEL - FORNECIMENTO E INSTALAÇÃO. AF_04/2022</t>
  </si>
  <si>
    <t>103824</t>
  </si>
  <si>
    <t>103825</t>
  </si>
  <si>
    <t>103826</t>
  </si>
  <si>
    <t>LUVA EM COBRE, DN 28 MM, SEM ANEL DE SOLDA, INSTALADO EM RAMAL E SUB-RAMAL DE GÁS COMBUSTÍVEL - FORNECIMENTO E INSTALAÇÃO. AF_04/2022</t>
  </si>
  <si>
    <t>103827</t>
  </si>
  <si>
    <t>LUVA PASSANTE EM COBRE, DN 28 MM, SEM ANEL DE SOLDA, INSTALADO EM RAMAL E SUB-RAMAL DE GÁS COMBUSTÍVEL - FORNECIMENTO E INSTALAÇÃO. AF_04/2022</t>
  </si>
  <si>
    <t>103828</t>
  </si>
  <si>
    <t>CURVA DE TRANSPOSIÇÃO EM BRONZE/LATÃO, DN 28 MM, SEM ANEL DE SOLDA, BOLSA X BOLSA, INSTALADO EM RAMAL E SUB-RAMAL DE GÁS COMBUSTÍVEL - FORNECIMENTO E INSTALAÇÃO. AF_04/2022</t>
  </si>
  <si>
    <t>103829</t>
  </si>
  <si>
    <t>JUNTA DE EXPANSÃO EM COBRE, DN 28 MM, PONTA X PONTA, INSTALADO EM RAMAL E SUB-RAMAL DE GÁS COMBUSTÍVEL - FORNECIMENTO E INSTALAÇÃO. AF_04/2022</t>
  </si>
  <si>
    <t>103830</t>
  </si>
  <si>
    <t>103831</t>
  </si>
  <si>
    <t>BUCHA DE REDUÇÃO EM COBRE, DN 28 MM X 22 MM, SEM ANEL DE SOLDA, INSTALADO EM RAMAL E SUB-RAMAL DE GÁS COMBUSTÍVEL - FORNECIMENTO E INSTALAÇÃO. AF_04/2022</t>
  </si>
  <si>
    <t>103832</t>
  </si>
  <si>
    <t>TÊ EM COBRE, DN 15 MM, SEM ANEL DE SOLDA, INSTALADO EM RAMAL E SUB-RAMAL DE GÁS COMBUSTÍVEL - FORNECIMENTO E INSTALAÇÃO. AF_04/2022</t>
  </si>
  <si>
    <t>103833</t>
  </si>
  <si>
    <t>TE EM COBRE, DN 22 MM, SEM ANEL DE SOLDA, INSTALADO EM RAMAL E SUB-RAMAL DE GÁS COMBUSTÍVEL - FORNECIMENTO E INSTALAÇÃO. AF_04/2022</t>
  </si>
  <si>
    <t>103834</t>
  </si>
  <si>
    <t>TÊ EM COBRE, DN 28 MM, SEM ANEL DE SOLDA, INSTALADO EM RAMAL E SUB-RAMAL DE GÁS COMBUSTÍVEL - FORNECIMENTO E INSTALAÇÃO. AF_04/2022</t>
  </si>
  <si>
    <t>103838</t>
  </si>
  <si>
    <t>COTOVELO EM COBRE, DN 15 MM, 90 GRAUS, SEM ANEL DE SOLDA, INSTALADO EM RAMAL E SUB-RAMAL DE GÁS MEDICINAL - FORNECIMENTO E INSTALAÇÃO. AF_04/2022</t>
  </si>
  <si>
    <t>103839</t>
  </si>
  <si>
    <t>CURVA EM COBRE, DN 15 MM, 45 GRAUS, SEM ANEL DE SOLDA, BOLSA X BOLSA, INSTALADO EM RAMAL E SUB-RAMAL DE GÁS MEDICINAL - FORNECIMENTO E INSTALAÇÃO. AF_04/2022</t>
  </si>
  <si>
    <t>19,24</t>
  </si>
  <si>
    <t>103840</t>
  </si>
  <si>
    <t>103841</t>
  </si>
  <si>
    <t>COTOVELO EM COBRE, DN 22 MM, 90 GRAUS, SEM ANEL DE SOLDA, INSTALADO EM RAMAL E SUB-RAMAL DE GÁS MEDICINAL - FORNECIMENTO E INSTALAÇÃO. AF_04/2022</t>
  </si>
  <si>
    <t>103842</t>
  </si>
  <si>
    <t>CURVA EM COBRE, DN 22 MM, 45 GRAUS, SEM ANEL DE SOLDA, BOLSA X BOLSA, INSTALADO EM RAMAL E SUB-RAMAL DE GÁS MEDICINAL - FORNECIMENTO E INSTALAÇÃO. AF_04/2022</t>
  </si>
  <si>
    <t>103843</t>
  </si>
  <si>
    <t>103844</t>
  </si>
  <si>
    <t>103845</t>
  </si>
  <si>
    <t>COTOVELO EM COBRE, DN 28 MM, 90 GRAUS, SEM ANEL DE SOLDA, INSTALADO EM RAMAL E SUB-RAMAL DE GÁS MEDICINAL - FORNECIMENTO E INSTALAÇÃO. AF_04/2022</t>
  </si>
  <si>
    <t>103846</t>
  </si>
  <si>
    <t>CURVA EM COBRE, DN 28 MM, 45 GRAUS, SEM ANEL DE SOLDA, BOLSA X BOLSA, INSTALADO EM RAMAL E SUB-RAMAL DE GÁS MEDICINAL - FORNECIMENTO E INSTALAÇÃO. AF_04/2022</t>
  </si>
  <si>
    <t>103847</t>
  </si>
  <si>
    <t>LUVA EM COBRE, DN 15 MM, SEM ANEL DE SOLDA, INSTALADO EM RAMAL E SUB-RAMAL DE GÁS MEDICINAL - FORNECIMENTO E INSTALAÇÃO. AF_04/2022</t>
  </si>
  <si>
    <t>103848</t>
  </si>
  <si>
    <t>LUVA PASSANTE EM COBRE, DN 15 MM, SEM ANEL DE SOLDA, INSTALADO EM RAMAL E SUB-RAMAL DE GÁS MEDICINAL - FORNECIMENTO E INSTALAÇÃO. AF_04/2022</t>
  </si>
  <si>
    <t>103849</t>
  </si>
  <si>
    <t>CURVA DE TRANSPOSIÇÃO EM BRONZE/LATÃO, DN 15 MM, SEM ANEL DE SOLDA, BOLSA X BOLSA, INSTALADO EM RAMAL E SUB-RAMAL DE GÁS MEDICINAL - FORNECIMENTO E INSTALAÇÃO. AF_04/2022</t>
  </si>
  <si>
    <t>103850</t>
  </si>
  <si>
    <t>JUNTA DE EXPANSÃO EM COBRE, DN 15 MM, PONTA X PONTA, INSTALADO EM RAMAL E SUB-RAMAL DE GÁS MEDICINAL - FORNECIMENTO E INSTALAÇÃO. AF_04/2022</t>
  </si>
  <si>
    <t>103851</t>
  </si>
  <si>
    <t>103852</t>
  </si>
  <si>
    <t>LUVA EM COBRE, DN 22 MM, SEM ANEL DE SOLDA, INSTALADO EM RAMAL E SUB-RAMAL DE GÁS MEDICINAL - FORNECIMENTO E INSTALAÇÃO. AF_04/2022</t>
  </si>
  <si>
    <t>103853</t>
  </si>
  <si>
    <t>LUVA PASSANTE EM COBRE, DN 22 MM, SEM ANEL DE SOLDA, INSTALADO EM RAMAL E SUB-RAMAL DE GÁS MEDICINAL - FORNECIMENTO E INSTALAÇÃO. AF_04/2022</t>
  </si>
  <si>
    <t>103854</t>
  </si>
  <si>
    <t>JUNTA DE EXPANSÃO EM COBRE, DN 22 MM, PONTA X PONTA, INSTALADO EM RAMAL E SUB-RAMAL DE GÁS MEDICINAL - FORNECIMENTO E INSTALAÇÃO. AF_04/2022</t>
  </si>
  <si>
    <t>103855</t>
  </si>
  <si>
    <t>CURVA DE TRANSPOSIÇÃO EM BRONZE/LATÃO, DN 22 MM, SEM ANEL DE SOLDA, BOLSA X BOLSA, INSTALADO EM RAMAL E SUB-RAMAL DE GÁS MEDICINAL - FORNECIMENTO E INSTALAÇÃO. AF_04/2022</t>
  </si>
  <si>
    <t>103856</t>
  </si>
  <si>
    <t>BUCHA DE REDUÇÃO EM COBRE, DN 22 MM X 15 MM, SEM ANEL DE SOLDA, PONTA X BOLSA, INSTALADO EM RAMAL E SUB-RAMAL DE GÁS MEDICINAL - FORNECIMENTO E INSTALAÇÃO. AF_04/2022</t>
  </si>
  <si>
    <t>103857</t>
  </si>
  <si>
    <t>CONECTOR EM BRONZE/LATÃO, DN 22 MM X 1/2", SEM ANEL DE SOLDA, BOLSA X ROSCA F, INSTALADO EM RAMAL E SUB-RAMAL DE GÁS MEDICINAL - FORNECIMENTO E INSTALAÇÃO. AF_04/2022</t>
  </si>
  <si>
    <t>103858</t>
  </si>
  <si>
    <t>CONECTOR EM BRONZE/LATÃO, DN 22 MM X 3/4", SEM ANEL DE SOLDA, BOLSA X ROSCA F, INSTALADO EM RAMAL E SUB-RAMAL DE GÁS MEDICINAL - FORNECIMENTO E INSTALAÇÃO. AF_04/2022</t>
  </si>
  <si>
    <t>103859</t>
  </si>
  <si>
    <t>LUVA EM COBRE, DN 28 MM, SEM ANEL DE SOLDA, INSTALADO EM RAMAL E SUB-RAMAL DE GÁS MEDICINAL - FORNECIMENTO E INSTALAÇÃO. AF_04/2022</t>
  </si>
  <si>
    <t>103860</t>
  </si>
  <si>
    <t>LUVA PASSANTE EM COBRE, DN 28 MM, SEM ANEL DE SOLDA, INSTALADO EM RAMAL E SUB-RAMAL DE GÁS MEDICINAL - FORNECIMENTO E INSTALAÇÃO. AF_04/2022</t>
  </si>
  <si>
    <t>103861</t>
  </si>
  <si>
    <t>CURVA DE TRANSPOSIÇÃO EM BRONZE/LATÃO, DN 28 MM, SEM ANEL DE SOLDA, BOLSA X BOLSA, INSTALADO EM RAMAL E SUB-RAMAL DE GÁS MEDICINAL - FORNECIMENTO E INSTALAÇÃO. AF_04/2022</t>
  </si>
  <si>
    <t>103862</t>
  </si>
  <si>
    <t>JUNTA DE EXPANSÃO EM COBRE, DN 28 MM, PONTA X PONTA, INSTALADO EM RAMAL E SUB-RAMAL DE GÁS MEDICINAL - FORNECIMENTO E INSTALAÇÃO. AF_04/2022</t>
  </si>
  <si>
    <t>103863</t>
  </si>
  <si>
    <t>CONECTOR EM BRONZE/LATÃO, DN 28 MM X 1/2", SEM ANEL DE SOLDA, BOLSA X ROSCA F, INSTALADO EM RAMAL E SUB-RAMAL DE GÁS MEDICINAL - FORNECIMENTO E INSTALAÇÃO. AF_04/2022</t>
  </si>
  <si>
    <t>103864</t>
  </si>
  <si>
    <t>BUCHA DE REDUÇÃO EM COBRE, DN 28 MM X 22 MM, SEM ANEL DE SOLDA, INSTALADO EM RAMAL E SUB-RAMAL DE GÁS MEDICINAL - FORNECIMENTO E INSTALAÇÃO. AF_04/2022</t>
  </si>
  <si>
    <t>103865</t>
  </si>
  <si>
    <t>TÊ EM COBRE, DN 15 MM, SEM ANEL DE SOLDA, INSTALADO EM RAMAL E SUB-RAMAL DE GÁS MEDICINAL - FORNECIMENTO E INSTALAÇÃO. AF_04/2022</t>
  </si>
  <si>
    <t>103866</t>
  </si>
  <si>
    <t>TÊ EM COBRE, DN 22 MM, SEM ANEL DE SOLDA, INSTALADO EM RAMAL E SUB-RAMAL DE GÁS MEDICINAL - FORNECIMENTO E INSTALAÇÃO. AF_04/2022</t>
  </si>
  <si>
    <t>103867</t>
  </si>
  <si>
    <t>TÊ EM COBRE, DN 28 MM, SEM ANEL DE SOLDA, INSTALADO EM RAMAL E SUB-RAMAL DE GÁS MEDICINAL - FORNECIMENTO E INSTALAÇÃO. AF_04/2022</t>
  </si>
  <si>
    <t>103874</t>
  </si>
  <si>
    <t>COTOVELO EM COBRE, DN 15 MM, 90 GRAUS, SEM ANEL DE SOLDA, INSTALADO EM RAMAL E SUB-RAMAL DE AQUECIMENTO SOLAR - FORNECIMENTO E INSTALAÇÃO. AF_04/2022</t>
  </si>
  <si>
    <t>103875</t>
  </si>
  <si>
    <t>CURVA EM COBRE, DN 15 MM, 45 GRAUS, SEM ANEL DE SOLDA, BOLSA X BOLSA, INSTALADO EM RAMAL E SUB-RAMAL DE AQUECIMENTO SOLAR - FORNECIMENTO E INSTALAÇÃO. AF_04/2022</t>
  </si>
  <si>
    <t>103876</t>
  </si>
  <si>
    <t>COTOVELO EM BRONZE/LATÃO, DN 15 MM X 1/2", 90 GRAUS, SEM ANEL DE SOLDA, BOLSA X ROSCA F, INSTALADO EM RAMAL E SUB-RAMAL DE AQUECIMENTO SOLAR - FORNECIMENTO E INSTALAÇÃO. AF_04/2022</t>
  </si>
  <si>
    <t>103877</t>
  </si>
  <si>
    <t>COTOVELO EM COBRE, DN 22 MM, 90 GRAUS, SEM ANEL DE SOLDA, INSTALADO EM RAMAL E SUB-RAMAL DE AQUECIMENTO SOLAR - FORNECIMENTO E INSTALAÇÃO. AF_04/2022</t>
  </si>
  <si>
    <t>103878</t>
  </si>
  <si>
    <t>CURVA EM COBRE, DN 22 MM, 45 GRAUS, SEM ANEL DE SOLDA, BOLSA X BOLSA, INSTALADO EM RAMAL E SUB-RAMAL DE AQUECIMENTO SOLAR - FORNECIMENTO E INSTALAÇÃO. AF_04/2022</t>
  </si>
  <si>
    <t>103879</t>
  </si>
  <si>
    <t>COTOVELO EM BRONZE/LATÃO, DN 22 MM X 1/2", 90 GRAUS, SEM ANEL DE SOLDA, BOLSA X ROSCA F, INSTALADO EM RAMAL E SUB-RAMAL DE AQUECIMENTO SOLAR - FORNECIMENTO E INSTALAÇÃO. AF_04/2022</t>
  </si>
  <si>
    <t>31,41</t>
  </si>
  <si>
    <t>103880</t>
  </si>
  <si>
    <t>COTOVELO EM BRONZE/LATÃO, DN 22 MM X 3/4", 90 GRAUS, SEM ANEL DE SOLDA, BOLSA X ROSCA F, INSTALADO EM RAMAL E SUB-RAMAL DE AQUECIMENTO SOLAR - FORNECIMENTO E INSTALAÇÃO. AF_04/2022</t>
  </si>
  <si>
    <t>103881</t>
  </si>
  <si>
    <t>COTOVELO EM COBRE, DN 28 MM, 90 GRAUS, SEM ANEL DE SOLDA, INSTALADO EM RAMAL E SUB-RAMAL DE AQUECIMENTO SOLAR - FORNECIMENTO E INSTALAÇÃO. AF_04/2022</t>
  </si>
  <si>
    <t>103882</t>
  </si>
  <si>
    <t>CURVA EM COBRE, DN 28 MM, 45 GRAUS, SEM ANEL DE SOLDA, BOLSA X BOLSA, INSTALADO EM RAMAL E SUB-RAMAL DE AQUECIMENTO SOLAR - FORNECIMENTO E INSTALAÇÃO. AF_04/2022</t>
  </si>
  <si>
    <t>103883</t>
  </si>
  <si>
    <t>LUVA EM COBRE, DN 15 MM, SEM ANEL DE SOLDA, INSTALADO EM RAMAL E SUB-RAMAL DE AQUECIMENTO SOLAR - FORNECIMENTO E INSTALAÇÃO. AF_04/2022</t>
  </si>
  <si>
    <t>103884</t>
  </si>
  <si>
    <t>LUVA PASSANTE EM COBRE, DN 15 MM, SEM ANEL DE SOLDA, INSTALADO EM RAMAL E SUB-RAMAL DE AQUECIMENTO SOLAR - FORNECIMENTO E INSTALAÇÃO. AF_04/2022</t>
  </si>
  <si>
    <t>103885</t>
  </si>
  <si>
    <t>CURVA DE TRANSPOSIÇÃO EM BRONZE/LATÃO, DN 15 MM, SEM ANEL DE SOLDA, BOLSA X BOLSA, INSTALADO EM RAMAL E SUB-RAMAL DE AQUECIMENTO SOLAR - FORNECIMENTO E INSTALAÇÃO. AF_04/2022</t>
  </si>
  <si>
    <t>103886</t>
  </si>
  <si>
    <t>JUNTA DE EXPANSÃO EM COBRE, DN 15 MM, PONTA X PONTA, INSTALADO EM RAMAL E SUB-RAMAL DE AQUECIMENTO SOLAR - FORNECIMENTO E INSTALAÇÃO. AF_04/2022</t>
  </si>
  <si>
    <t>103887</t>
  </si>
  <si>
    <t>CONECTOR EM BRONZE/LATÃO, DN 15 MM X 1/2", SEM ANEL DE SOLDA, BOLSA X ROSCA F, INSTALADO EM RAMAL E SUB-RAMAL DE AQUECIMENTO SOLAR - FORNECIMENTO E INSTALAÇÃO. AF_04/2022</t>
  </si>
  <si>
    <t>103888</t>
  </si>
  <si>
    <t>LUVA EM COBRE, DN 22 MM, SEM ANEL DE SOLDA, INSTALADO EM RAMAL E SUB-RAMAL DE AQUECIMENTO SOLAR - FORNECIMENTO E INSTALAÇÃO. AF_04/2022</t>
  </si>
  <si>
    <t>103889</t>
  </si>
  <si>
    <t>LUVA PASSANTE EM COBRE, DN 22 MM, SEM ANEL DE SOLDA, INSTALADO EM RAMAL E SUB-RAMAL DE AQUECIMENTO SOLAR - FORNECIMENTO E INSTALAÇÃO. AF_04/2022</t>
  </si>
  <si>
    <t>103890</t>
  </si>
  <si>
    <t>JUNTA DE EXPANSÃO EM COBRE, DN 22 MM, PONTA X PONTA, INSTALADO EM RAMAL E SUB-RAMAL DE AQUECIMENTO SOLAR - FORNECIMENTO E INSTALAÇÃO. AF_04/2022</t>
  </si>
  <si>
    <t>103891</t>
  </si>
  <si>
    <t>CURVA DE TRANSPOSIÇÃO EM BRONZE/LATÃO, DN 22 MM, SEM ANEL DE SOLDA, BOLSA X BOLSA, INSTALADO EM RAMAL E SUB-RAMAL DE AQUECIMENTO SOLAR - FORNECIMENTO E INSTALAÇÃO. AF_04/2022</t>
  </si>
  <si>
    <t>103892</t>
  </si>
  <si>
    <t>BUCHA DE REDUÇÃO EM COBRE, DN 22 MM X 15 MM, SEM ANEL DE SOLDA, PONTA X BOLSA, INSTALADO EM RAMAL E SUB-RAMAL DE AQUECIMENTO SOLAR - FORNECIMENTO E INSTALAÇÃO. AF_04/2022</t>
  </si>
  <si>
    <t>103893</t>
  </si>
  <si>
    <t>CONECTOR EM BRONZE/LATÃO, DN 22 MM X 1/2", SEM ANEL DE SOLDA, BOLSA X ROSCA F, INSTALADO EM RAMAL E SUB-RAMAL DE AQUECIMENTO SOLAR - FORNECIMENTO E INSTALAÇÃO. AF_04/2022</t>
  </si>
  <si>
    <t>103894</t>
  </si>
  <si>
    <t>CONECTOR EM BRONZE/LATÃO, DN 22 MM X 3/4", SEM ANEL DE SOLDA, BOLSA X ROSCA F, INSTALADO EM RAMAL E SUB-RAMAL DE AQUECIMENTO SOLAR - FORNECIMENTO E INSTALAÇÃO. AF_04/2022</t>
  </si>
  <si>
    <t>103895</t>
  </si>
  <si>
    <t>LUVA EM COBRE, DN 28 MM, SEM ANEL DE SOLDA, INSTALADO EM RAMAL E SUB-RAMAL DE AQUECIMENTO SOLAR - FORNECIMENTO E INSTALAÇÃO. AF_04/2022</t>
  </si>
  <si>
    <t>103896</t>
  </si>
  <si>
    <t>LUVA PASSANTE EM COBRE, DN 28 MM, SEM ANEL DE SOLDA, INSTALADO EM RAMAL E SUB-RAMAL DE AQUECIMENTO SOLAR - FORNECIMENTO E INSTALAÇÃO. AF_04/2022</t>
  </si>
  <si>
    <t>103897</t>
  </si>
  <si>
    <t>CURVA DE TRANSPOSIÇÃO EM BRONZE/LATÃO, DN 28 MM, SEM ANEL DE SOLDA, BOLSA X BOLSA, INSTALADO EM RAMAL E SUB-RAMAL DE AQUECIMENTO SOLAR - FORNECIMENTO E INSTALAÇÃO. AF_04/2022</t>
  </si>
  <si>
    <t>103898</t>
  </si>
  <si>
    <t>JUNTA DE EXPANSÃO EM COBRE, DN 28 MM, PONTA X PONTA, INSTALADO EM RAMAL E SUB-RAMAL DE AQUECIMENTO SOLAR - FORNECIMENTO E INSTALAÇÃO. AF_04/2022</t>
  </si>
  <si>
    <t>103899</t>
  </si>
  <si>
    <t>CONECTOR EM BRONZE/LATÃO, DN 28 MM X 1/2", SEM ANEL DE SOLDA, BOLSA X ROSCA F, INSTALADO EM RAMAL E SUB-RAMAL DE AQUECIMENTO SOLAR - FORNECIMENTO E INSTALAÇÃO. AF_04/2022</t>
  </si>
  <si>
    <t>103900</t>
  </si>
  <si>
    <t>BUCHA DE REDUÇÃO EM COBRE, DN 28 MM X 22 MM, SEM ANEL DE SOLDA, INSTALADO EM RAMAL E SUB-RAMAL DE AQUECIMENTO SOLAR - FORNECIMENTO E INSTALAÇÃO. AF_04/2022</t>
  </si>
  <si>
    <t>103901</t>
  </si>
  <si>
    <t>TÊ EM COBRE, DN 15 MM, SEM ANEL DE SOLDA, INSTALADO EM RAMAL E SUB-RAMAL DE AQUECIMENTO SOLAR - FORNECIMENTO E INSTALAÇÃO. AF_04/2022</t>
  </si>
  <si>
    <t>103902</t>
  </si>
  <si>
    <t>TÊ EM COBRE, DN 22 MM, SEM ANEL DE SOLDA, INSTALADO EM RAMAL E SUB-RAMAL DE AQUECIMENTO SOLAR - FORNECIMENTO E INSTALAÇÃO. AF_04/2022</t>
  </si>
  <si>
    <t>103903</t>
  </si>
  <si>
    <t>TÊ EM COBRE, DN 28 MM, SEM ANEL DE SOLDA, INSTALADO EM RAMAL E SUB-RAMAL DE AQUECIMENTO SOLAR - FORNECIMENTO E INSTALAÇÃO. AF_04/2022</t>
  </si>
  <si>
    <t>103947</t>
  </si>
  <si>
    <t>BUCHA DE REDUÇÃO, CURTA, PVC, SOLDÁVEL, DN 25 X 20 MM, INSTALADO EM RAMAL OU SUB-RAMAL DE ÁGUA - FORNECIMENTO E INSTALAÇÃO. AF_06/2022</t>
  </si>
  <si>
    <t>103948</t>
  </si>
  <si>
    <t>BUCHA DE REDUÇÃO, CURTA, PVC, SOLDÁVEL, DN 32 X 25 MM, INSTALADO EM RAMAL OU SUB-RAMAL DE ÁGUA - FORNECIMENTO E INSTALAÇÃO. AF_06/2022</t>
  </si>
  <si>
    <t>9,19</t>
  </si>
  <si>
    <t>103949</t>
  </si>
  <si>
    <t>BUCHA DE REDUÇÃO, LONGA, PVC, SOLDÁVEL, DN 32 X 20 MM, INSTALADO EM RAMAL OU SUB-RAMAL DE ÁGUA - FORNECIMENTO E INSTALAÇÃO. AF_06/2022</t>
  </si>
  <si>
    <t>103950</t>
  </si>
  <si>
    <t>JOELHO DE REDUÇÃO, 90 GRAUS, PVC, SOLDÁVEL, DN 25 MM X 20 MM, INSTALADO EM RAMAL OU SUB-RAMAL DE ÁGUA - FORNECIMENTO E INSTALAÇÃO. AF_06/2022</t>
  </si>
  <si>
    <t>103951</t>
  </si>
  <si>
    <t>JOELHO DE REDUÇÃO, 90 GRAUS, PVC, SOLDÁVEL, DN 32 MM X 25 MM, INSTALADO EM RAMAL OU SUB-RAMAL DE ÁGUA - FORNECIMENTO E INSTALAÇÃO. AF_06/2022</t>
  </si>
  <si>
    <t>103952</t>
  </si>
  <si>
    <t>BUCHA DE REDUÇÃO, CURTA, PVC, SOLDÁVEL, DN 25 X 20 MM, INSTALADO EM RAMAL DE DISTRIBUIÇÃO DE ÁGUA - FORNECIMENTO E INSTALAÇÃO. AF_06/2022</t>
  </si>
  <si>
    <t>103953</t>
  </si>
  <si>
    <t>BUCHA DE REDUÇÃO, CURTA, PVC, SOLDÁVEL, DN 32 X 25 MM, INSTALADO EM RAMAL DE DISTRIBUIÇÃO DE ÁGUA - FORNECIMENTO E INSTALAÇÃO. AF_06/2022</t>
  </si>
  <si>
    <t>103954</t>
  </si>
  <si>
    <t>BUCHA DE REDUÇÃO, LONGA, PVC, SOLDÁVEL, DN 32 X 20 MM, INSTALADO EM RAMAL DE DISTRIBUIÇÃO DE ÁGUA - FORNECIMENTO E INSTALAÇÃO. AF_06/2022</t>
  </si>
  <si>
    <t>103955</t>
  </si>
  <si>
    <t>JOELHO DE REDUÇÃO, 90 GRAUS, PVC, SOLDÁVEL, DN 25 MM X 20 MM, INSTALADO EM RAMAL DE DISTRIBUIÇÃO DE ÁGUA - FORNECIMENTO E INSTALAÇÃO. AF_06/2022</t>
  </si>
  <si>
    <t>103956</t>
  </si>
  <si>
    <t>JOELHO DE REDUÇÃO, 90 GRAUS, PVC, SOLDÁVEL, DN 32 MM X 25 MM, INSTALADO EM RAMAL DE DISTRIBUIÇÃO DE ÁGUA - FORNECIMENTO E INSTALAÇÃO. AF_06/2022</t>
  </si>
  <si>
    <t>103957</t>
  </si>
  <si>
    <t>BUCHA DE REDUÇÃO, CURTA, PVC, SOLDÁVEL, DN 32 X 25 MM, INSTALADO EM PRUMADA DE ÁGUA - FORNECIMENTO E INSTALAÇÃO. AF_06/2022</t>
  </si>
  <si>
    <t>103958</t>
  </si>
  <si>
    <t>BUCHA DE REDUÇÃO, CURTA, PVC, SOLDÁVEL, DN 50 X 40 MM, INSTALADO EM PRUMADA DE ÁGUA - FORNECIMENTO E INSTALAÇÃO. AF_06/2022</t>
  </si>
  <si>
    <t>103959</t>
  </si>
  <si>
    <t>BUCHA DE REDUÇÃO, CURTA, PVC, SOLDÁVEL, DN 60 X 50 MM, INSTALADO EM PRUMADA DE ÁGUA - FORNECIMENTO E INSTALAÇÃO. AF_06/2022</t>
  </si>
  <si>
    <t>103962</t>
  </si>
  <si>
    <t>BUCHA DE REDUÇÃO, LONGA, PVC, SOLDÁVEL, DN 32 X 20 MM, INSTALADO EM PRUMADA DE ÁGUA - FORNECIMENTO E INSTALAÇÃO. AF_06/2022</t>
  </si>
  <si>
    <t>103964</t>
  </si>
  <si>
    <t>BUCHA DE REDUÇÃO, LONGA, PVC, SOLDÁVEL, DN 40 X 25 MM, INSTALADO EM PRUMADA DE ÁGUA - FORNECIMENTO E INSTALAÇÃO. AF_06/2022</t>
  </si>
  <si>
    <t>103966</t>
  </si>
  <si>
    <t>BUCHA DE REDUÇÃO, LONGA, PVC, SOLDÁVEL, DN 50 X 25 MM, INSTALADO EM PRUMADA DE ÁGUA - FORNECIMENTO E INSTALAÇÃO. AF_06/2022</t>
  </si>
  <si>
    <t>103967</t>
  </si>
  <si>
    <t>BUCHA DE REDUÇÃO , LONGA, PVC, SOLDÁVEL, DN 50 X 32 MM, INSTALADO EM PRUMADA DE ÁGUA - FORNECIMENTO E INSTALAÇÃO. AF_06/2022</t>
  </si>
  <si>
    <t>11,41</t>
  </si>
  <si>
    <t>103968</t>
  </si>
  <si>
    <t>BUCHA DE REDUÇÃO, LONGA, PVC, SOLDÁVEL, DN 60 X 25 MM, INSTALADO EM PRUMADA DE ÁGUA - FORNECIMENTO E INSTALAÇÃO. AF_06/2022</t>
  </si>
  <si>
    <t>103969</t>
  </si>
  <si>
    <t>BUCHA DE REDUÇÃO, LONGA, PVC, SOLDÁVEL, DN 60 X 32 MM, INSTALADO EM PRUMADA DE ÁGUA - FORNECIMENTO E INSTALAÇÃO. AF_06/2022</t>
  </si>
  <si>
    <t>103971</t>
  </si>
  <si>
    <t>BUCHA DE REDUÇÃO, LONGA, PVC, SOLDÁVEL, DN 60 X 50 MM, INSTALADO EM PRUMADA DE ÁGUA - FORNECIMENTO E INSTALAÇÃO. AF_06/2022</t>
  </si>
  <si>
    <t>103972</t>
  </si>
  <si>
    <t>BUCHA DE REDUÇÃO, LONGA, PVC, SOLDÁVEL, DN 75 X 50 MM, INSTALADO EM PRUMADA DE ÁGUA - FORNECIMENTO E INSTALAÇÃO. AF_06/2022</t>
  </si>
  <si>
    <t>103974</t>
  </si>
  <si>
    <t>JOELHO DE REDUÇÃO, 90 GRAUS, PVC, SOLDÁVEL, DN 32 MM X 25 MM, INSTALADO EM PRUMADA DE ÁGUA - FORNECIMENTO E INSTALAÇÃO. AF_06/2022</t>
  </si>
  <si>
    <t>103975</t>
  </si>
  <si>
    <t>TE DE REDUÇÃO, 90 GRAUS, PVC, SOLDÁVEL, DN 50 MM X 20 MM, INSTALADO EM PRUMADA DE ÁGUA - FORNECIMENTO E INSTALAÇÃO. AF_06/2022</t>
  </si>
  <si>
    <t>103976</t>
  </si>
  <si>
    <t>TE DE REDUÇÃO, 90 GRAUS, PVC, SOLDÁVEL, DN 50 MM X 32 MM, INSTALADO EM PRUMADA DE ÁGUA - FORNECIMENTO E INSTALAÇÃO. AF_06/2022</t>
  </si>
  <si>
    <t>103977</t>
  </si>
  <si>
    <t>BUCHA DE REDUÇÃO, PVC, SOLDÁVEL, DN 40MM X 32MM, INSTALADO EM PRUMADA DE ÁGUA - FORNECIMENTO E INSTALAÇÃO. AF_06/2022</t>
  </si>
  <si>
    <t>103980</t>
  </si>
  <si>
    <t>JOELHO 90 GRAUS, PVC, SOLDÁVEL, DN 40MM, INSTALADO EM RAMAL DE DISTRIBUIÇÃO DE ÁGUA - FORNECIMENTO E INSTALAÇÃO. AF_06/2022</t>
  </si>
  <si>
    <t>103981</t>
  </si>
  <si>
    <t>JOELHO 45 GRAUS, PVC, SOLDÁVEL, DN 40MM, INSTALADO EM RAMAL DE DISTRIBUIÇÃO DE ÁGUA - FORNECIMENTO E INSTALAÇÃO. AF_06/2022</t>
  </si>
  <si>
    <t>103982</t>
  </si>
  <si>
    <t>CURVA 90 GRAUS, PVC, SOLDÁVEL, DN 40MM, INSTALADO EM RAMAL DE DISTRIBUIÇÃO DE ÁGUA - FORNECIMENTO E INSTALAÇÃO. AF_06/2022</t>
  </si>
  <si>
    <t>103983</t>
  </si>
  <si>
    <t>CURVA 45 GRAUS, PVC, SOLDÁVEL, DN 40MM, INSTALADO EM RAMAL DE DISTRIBUIÇÃO DE ÁGUA - FORNECIMENTO E INSTALAÇÃO. AF_06/2022</t>
  </si>
  <si>
    <t>103984</t>
  </si>
  <si>
    <t>JOELHO 90 GRAUS, PVC, SOLDÁVEL, DN 50MM, INSTALADO EM RAMAL DE DISTRIBUIÇÃO DE ÁGUA - FORNECIMENTO E INSTALAÇÃO. AF_06/2022</t>
  </si>
  <si>
    <t>103985</t>
  </si>
  <si>
    <t>JOELHO 45 GRAUS, PVC, SOLDÁVEL, DN 50MM, INSTALADO EM RAMAL DE DISTRIBUIÇÃO DE ÁGUA - FORNECIMENTO E INSTALAÇÃO. AF_06/2022</t>
  </si>
  <si>
    <t>103986</t>
  </si>
  <si>
    <t>CURVA 90 GRAUS, PVC, SOLDÁVEL, DN 50MM, INSTALADO EM RAMAL DE DISTRIBUIÇÃO DE ÁGUA - FORNECIMENTO E INSTALAÇÃO. AF_06/2022</t>
  </si>
  <si>
    <t>28,85</t>
  </si>
  <si>
    <t>103987</t>
  </si>
  <si>
    <t>CURVA 45 GRAUS, PVC, SOLDÁVEL, DN 50MM, INSTALADO EM RAMAL DE DISTRIBUIÇÃO DE ÁGUA - FORNECIMENTO E INSTALAÇÃO. AF_06/2022</t>
  </si>
  <si>
    <t>103988</t>
  </si>
  <si>
    <t>LUVA, PVC, SOLDÁVEL, DN 40MM, INSTALADO EM RAMAL DE DISTRIBUIÇÃO DE ÁGUA - FORNECIMENTO E INSTALAÇÃO. AF_06/2022</t>
  </si>
  <si>
    <t>103990</t>
  </si>
  <si>
    <t>UNIÃO, PVC, SOLDÁVEL, DN 40MM, INSTALADO EM RAMAL DE DISTRIBUIÇÃO DE ÁGUA - FORNECIMENTO E INSTALAÇÃO. AF_06/2022</t>
  </si>
  <si>
    <t>103991</t>
  </si>
  <si>
    <t>103992</t>
  </si>
  <si>
    <t>103993</t>
  </si>
  <si>
    <t>BUCHA DE REDUÇÃO, PVC, SOLDÁVEL, DN 40MM X 32MM, INSTALADO EM RAMAL DE DISTRIBUIÇÃO DE ÁGUA - FORNECIMENTO E INSTALAÇÃO. AF_06/2022</t>
  </si>
  <si>
    <t>103994</t>
  </si>
  <si>
    <t>103995</t>
  </si>
  <si>
    <t>LUVA, PVC, SOLDÁVEL, DN 50MM, INSTALADO EM RAMAL DE DISTRIBUIÇÃO DE ÁGUA - FORNECIMENTO E INSTALAÇÃO. AF_06/2022</t>
  </si>
  <si>
    <t>103996</t>
  </si>
  <si>
    <t>LUVA DE CORRER, PVC, SOLDÁVEL, DN 50MM, INSTALADO EM RAMAL DE DISTRIBUIÇÃO DE ÁGUA - FORNECIMENTO E INSTALAÇÃO. AF_06/2022</t>
  </si>
  <si>
    <t>103997</t>
  </si>
  <si>
    <t>UNIÃO, PVC, SOLDÁVEL, DN 50MM, INSTALADO EM RAMAL DE DISTRIBUIÇÃO DE ÁGUA - FORNECIMENTO E INSTALAÇÃO. AF_06/2022</t>
  </si>
  <si>
    <t>103998</t>
  </si>
  <si>
    <t>LUVA DE REDUÇÃO, PVC, SOLDÁVEL, DN 50MM X 25MM, INSTALADO EM RAMAL DE DISTRIBUIÇÃO DE ÁGUA   FORNECIMENTO E INSTALAÇÃO. AF_06/2022</t>
  </si>
  <si>
    <t>103999</t>
  </si>
  <si>
    <t>BUCHA DE REDUÇÃO, LONGA, PVC, SOLDÁVEL, DN 50 X 25 MM, INSTALADO EM RAMAL DE DISTRIBUIÇÃO DE ÁGUA - FORNECIMENTO E INSTALAÇÃO. AF_06/2022</t>
  </si>
  <si>
    <t>104000</t>
  </si>
  <si>
    <t>104001</t>
  </si>
  <si>
    <t>104002</t>
  </si>
  <si>
    <t>104003</t>
  </si>
  <si>
    <t>BUCHA DE REDUÇÃO , LONGA, PVC, SOLDÁVEL, DN 50 X 32 MM, INSTALADO EM RAMAL DE DISTRIBUIÇÃO DE ÁGUA - FORNECIMENTO E INSTALAÇÃO. AF_06/2022</t>
  </si>
  <si>
    <t>104004</t>
  </si>
  <si>
    <t>TE, PVC, SOLDÁVEL, DN 50MM, INSTALADO EM RAMAL DE DISTRIBUIÇÃO DE ÁGUA - FORNECIMENTO E INSTALAÇÃO. AF_06/2022</t>
  </si>
  <si>
    <t>104005</t>
  </si>
  <si>
    <t>TÊ DE REDUÇÃO, PVC, SOLDÁVEL, DN 50MM X 40MM, INSTALADO EM RAMAL DE DISTRIBUIÇÃO DE ÁGUA - FORNECIMENTO E INSTALAÇÃO. AF_06/2022</t>
  </si>
  <si>
    <t>104006</t>
  </si>
  <si>
    <t>TÊ DE REDUÇÃO, PVC, SOLDÁVEL, DN 50MM X 25MM, INSTALADO EM RAMAL DE DISTRIBUIÇÃO DE ÁGUA - FORNECIMENTO E INSTALAÇÃO. AF_06/2022</t>
  </si>
  <si>
    <t>104007</t>
  </si>
  <si>
    <t>TE DE REDUÇÃO, 90 GRAUS, PVC, SOLDÁVEL, DN 50 MM X 20 MM, INSTALADO EM RAMAL DE DISTRIBUIÇÃO DE ÁGUA - FORNECIMENTO E INSTALAÇÃO. AF_06/2022</t>
  </si>
  <si>
    <t>104008</t>
  </si>
  <si>
    <t>TE DE REDUÇÃO, 90 GRAUS, PVC, SOLDÁVEL, DN 50 MM X 32 MM, INSTALADO EM RAMAL DE DISTRIBUIÇÃO DE ÁGUA - FORNECIMENTO E INSTALAÇÃO. AF_06/2022</t>
  </si>
  <si>
    <t>104009</t>
  </si>
  <si>
    <t>BUCHA DE REDUÇÃO, CURTA, PVC, SOLDÁVEL, DN 50 X 40 MM, INSTALADO EM RAMAL DE DISTRIBUIÇÃO DE ÁGUA - FORNECIMENTO E INSTALAÇÃO. AF_06/2022</t>
  </si>
  <si>
    <t>104011</t>
  </si>
  <si>
    <t>TE, PVC, SOLDÁVEL, DN 40MM, INSTALADO EM RAMAL DE DISTRIBUIÇÃO DE ÁGUA - FORNECIMENTO E INSTALAÇÃO. AF_06/2022</t>
  </si>
  <si>
    <t>104012</t>
  </si>
  <si>
    <t>TÊ DE REDUÇÃO, PVC, SOLDÁVEL, DN 40MM X 32MM, INSTALADO EM RAMAL DE DISTRIBUIÇÃO DE ÁGUA - FORNECIMENTO E INSTALAÇÃO. AF_06/2022</t>
  </si>
  <si>
    <t>104014</t>
  </si>
  <si>
    <t>BUCHA DE REDUÇÃO, LONGA, PVC, SOLDÁVEL, DN 40 X 25 MM, INSTALADO EM RAMAL DE DISTRIBUIÇÃO DE ÁGUA - FORNECIMENTO E INSTALAÇÃO. AF_06/2022</t>
  </si>
  <si>
    <t>104015</t>
  </si>
  <si>
    <t>TE DE REDUÇÃO, CPVC, SOLDÁVEL, DN 22 X 15 MM, INSTALADO EM RAMAL OU SUB-RAMAL DE ÁGUA - FORNECIMENTO E INSTALAÇÃO. AF_06/2022</t>
  </si>
  <si>
    <t>104016</t>
  </si>
  <si>
    <t>TE DE REDUÇÃO, CPVC, SOLDÁVEL, DN 28 X 22 MM, INSTALADO EM RAMAL OU SUB-RAMAL DE ÁGUA - FORNECIMENTO E INSTALAÇÃO. AF_06/2022</t>
  </si>
  <si>
    <t>104017</t>
  </si>
  <si>
    <t>TE DE REDUÇÃO, CPVC, SOLDÁVEL, DN 35 X 28 MM, INSTALADO EM RAMAL OU SUB-RAMAL DE ÁGUA - FORNECIMENTO E INSTALAÇÃO. AF_06/2022</t>
  </si>
  <si>
    <t>104018</t>
  </si>
  <si>
    <t>TE DE REDUÇÃO, CPVC, SOLDÁVEL, DN 28 X 22 MM, INSTALADO EM RAMAL DE DISTRIBUIÇÃO DE ÁGUA - FORNECIMENTO E INSTALAÇÃO. AF_06/2022</t>
  </si>
  <si>
    <t>104019</t>
  </si>
  <si>
    <t>TE DE REDUÇÃO, CPVC, SOLDÁVEL, DN 35 X 28 MM, INSTALADO EM RAMAL DE DISTRIBUIÇÃO DE ÁGUA - FORNECIMENTO E INSTALAÇÃO. AF_06/2022</t>
  </si>
  <si>
    <t>104020</t>
  </si>
  <si>
    <t>TE DE REDUÇÃO, CPVC, SOLDÁVEL, DN 42 X 35 MM, INSTALADO EM PRUMADA DE ÁGUA - FORNECIMENTO E INSTALAÇÃO. AF_06/2022</t>
  </si>
  <si>
    <t>104022</t>
  </si>
  <si>
    <t>104023</t>
  </si>
  <si>
    <t>104024</t>
  </si>
  <si>
    <t>104025</t>
  </si>
  <si>
    <t>104026</t>
  </si>
  <si>
    <t>104027</t>
  </si>
  <si>
    <t>UNIÃO, CPVC, SOLDÁVEL, DN 42MM, INSTALADO EM RAMAL DE DISTRIBUIÇÃO DE ÁGUA   FORNECIMENTO E INSTALAÇÃO. AF_06/2022</t>
  </si>
  <si>
    <t>104028</t>
  </si>
  <si>
    <t>104029</t>
  </si>
  <si>
    <t>104030</t>
  </si>
  <si>
    <t>TE DE REDUÇÃO, CPVC, SOLDÁVEL, DN 42 X 35 MM, INSTALADO EM RAMAL DE DISTRIBUIÇÃO DE ÁGUA - FORNECIMENTO E INSTALAÇÃO. AF_06/2022</t>
  </si>
  <si>
    <t>104159</t>
  </si>
  <si>
    <t>104167</t>
  </si>
  <si>
    <t>JOELHO 90 GRAUS, PVC, SERIE R, ÁGUA PLUVIAL, DN 150 MM, JUNTA ELÁSTICA, FORNECIDO E INSTALADO EM RAMAL DE ENCAMINHAMENTO. AF_06/2022</t>
  </si>
  <si>
    <t>104168</t>
  </si>
  <si>
    <t>JOELHO 45 GRAUS, PVC, SERIE R, ÁGUA PLUVIAL, DN 150 MM, JUNTA ELÁSTICA, FORNECIDO E INSTALADO EM RAMAL DE ENCAMINHAMENTO. AF_06/2022</t>
  </si>
  <si>
    <t>104169</t>
  </si>
  <si>
    <t>CURVA 87 GRAUS E 30 MINUTOS, PVC, SERIE R, ÁGUA PLUVIAL, DN 150 MM, JUNTA ELÁSTICA, FORNECIDO E INSTALADO EM RAMAL DE ENCAMINHAMENTO. AF_06/2022</t>
  </si>
  <si>
    <t>104170</t>
  </si>
  <si>
    <t>LUVA SIMPLES, PVC, SERIE R, ÁGUA PLUVIAL, DN 150 MM, JUNTA ELÁSTICA, FORNECIDO E INSTALADO EM RAMAL DE ENCAMINHAMENTO. AF_06/2022</t>
  </si>
  <si>
    <t>104171</t>
  </si>
  <si>
    <t>LUVA DE CORRER, PVC, SERIE R, ÁGUA PLUVIAL, DN 150 MM, JUNTA ELÁSTICA, FORNECIDO E INSTALADO EM RAMAL DE ENCAMINHAMENTO. AF_06/2022</t>
  </si>
  <si>
    <t>104172</t>
  </si>
  <si>
    <t>TÊ DE INSPEÇÃO, PVC, SERIE R, ÁGUA PLUVIAL, DN 150 MM, JUNTA ELÁSTICA, FORNECIDO E INSTALADO EM RAMAL DE ENCAMINHAMENTO. AF_06/2022</t>
  </si>
  <si>
    <t>104173</t>
  </si>
  <si>
    <t>REDUÇÃO EXCÊNTRICA, PVC, SERIE R, ÁGUA PLUVIAL, DN 150 X 100 MM, JUNTA ELÁSTICA, FORNECIDO E INSTALADO EM RAMAL DE ENCAMINHAMENTO. AF_06/2022</t>
  </si>
  <si>
    <t>104174</t>
  </si>
  <si>
    <t>JUNÇÃO SIMPLES, PVC, SERIE R, ÁGUA PLUVIAL, DN 150 X 100 MM, JUNTA ELÁSTICA, FORNECIDO E INSTALADO EM RAMAL DE ENCAMINHAMENTO. AF_06/2022</t>
  </si>
  <si>
    <t>104175</t>
  </si>
  <si>
    <t>TÊ, PVC, SERIE R, ÁGUA PLUVIAL, DN 150 X 100 MM, JUNTA ELÁSTICA, FORNECIDO E INSTALADO EM RAMAL DE ENCAMINHAMENTO. AF_06/2022</t>
  </si>
  <si>
    <t>104176</t>
  </si>
  <si>
    <t>JUNÇÃO SIMPLES, PVC, SERIE R, ÁGUA PLUVIAL, DN 150 X 150 MM, JUNTA ELÁSTICA, FORNECIDO E INSTALADO EM RAMAL DE ENCAMINHAMENTO. AF_06/2022</t>
  </si>
  <si>
    <t>104177</t>
  </si>
  <si>
    <t>TÊ, PVC, SERIE R, ÁGUA PLUVIAL, DN 150 X 150 MM, JUNTA ELÁSTICA, FORNECIDO E INSTALADO EM RAMAL DE ENCAMINHAMENTO. AF_06/2022</t>
  </si>
  <si>
    <t>104178</t>
  </si>
  <si>
    <t>CAP, PVC, SERIE R, ÁGUA PLUVIAL, DN 100 MM, JUNTA ELÁSTICA, FORNECIDO E INSTALADO EM RAMAL DE ENCAMINHAMENTO. AF_06/2022</t>
  </si>
  <si>
    <t>104179</t>
  </si>
  <si>
    <t>CAP, PVC, SERIE R, ÁGUA PLUVIAL, DN 150 MM, JUNTA ELÁSTICA, FORNECIDO E INSTALADO EM RAMAL DE ENCAMINHAMENTO. AF_06/2022</t>
  </si>
  <si>
    <t>104191</t>
  </si>
  <si>
    <t>BUCHA DE REDUÇÃO, PPR, DN 25 X 20 MM, INSTALADO EM RAMAL OU SUB-RAMAL DE ÁGUA - FORNECIMENTO E INSTALAÇÃO. AF_08/2022</t>
  </si>
  <si>
    <t>104192</t>
  </si>
  <si>
    <t>TÊ MISTURADOR, PPR, F M M, DN 25 X 25 MM, INSTALADO EM RAMAL OU SUB-RAMAL DE ÁGUA - FORNECIMENTO E INSTALAÇÃO. AF_08/2022</t>
  </si>
  <si>
    <t>104193</t>
  </si>
  <si>
    <t>JOELHO 45 GRAUS, PPR, F/ F, DN 90 MM, INSTALADO EM PRUMADA DE ÁGUA - FORNECIMENTO E INSTALAÇÃO. AF_08/2022</t>
  </si>
  <si>
    <t>104196</t>
  </si>
  <si>
    <t>CURVA 90 GRAUS, PPR, DN 20 MM, INSTALADO EM RAMAL OU SUB-RAMAL DE ÁGUA - FORNECIMENTO E INSTALAÇÃO. AF_08/2022</t>
  </si>
  <si>
    <t>104197</t>
  </si>
  <si>
    <t>CURVA 90 GRAUS, PPR, DN 25 MM, INSTALADO EM RAMAL OU SUB-RAMAL DE ÁGUA - FORNECIMENTO E INSTALAÇÃO. AF_08/2022</t>
  </si>
  <si>
    <t>104198</t>
  </si>
  <si>
    <t>JOELHO 45 GRAUS, PPR, DN 20 MM, INSTALADO EM RAMAL OU SUB-RAMAL DE ÁGUA - FORNECIMENTO E INSTALAÇÃO. AF_08/2022</t>
  </si>
  <si>
    <t>104199</t>
  </si>
  <si>
    <t>JOELHO 90 GRAUS, PPR, DN 20 MM, INSTALADO EM RAMAL OU SUB-RAMAL DE ÁGUA - FORNECIMENTO E INSTALAÇÃO. AF_08/2022</t>
  </si>
  <si>
    <t>104200</t>
  </si>
  <si>
    <t>LUVA, PPR, DN 20 MM, INSTALADO EM RAMAL OU SUB-RAMAL DE ÁGUA - FORNECIMENTO E INSTALAÇÃO. AF_08/2022</t>
  </si>
  <si>
    <t>104201</t>
  </si>
  <si>
    <t>TÊ MISTURADOR, PPR, F M M, DN 20 X 20 MM, INSTALADO EM RAMAL OU SUB-RAMAL DE ÁGUA - FORNECIMENTO E INSTALAÇÃO. AF_08/2022</t>
  </si>
  <si>
    <t>104202</t>
  </si>
  <si>
    <t>TÊ NORMAL, PPR, 90 GRAUS, DN 20 X 20 X 20 MM, INSTALADO EM RAMAL OU SUB-RAMAL DE ÁGUA - FORNECIMENTO E INSTALAÇÃO. AF_08/2022</t>
  </si>
  <si>
    <t>104317</t>
  </si>
  <si>
    <t>JOELHO 90 GRAUS, PVC, SOLDÁVEL, DN 20 MM, INSTALADO EM DRENO DE AR CONDICIONADO - FORNECIMENTO E INSTALAÇÃO. AF_08/2022</t>
  </si>
  <si>
    <t>104318</t>
  </si>
  <si>
    <t>JOELHO 45 GRAUS, PVC, SOLDÁVEL, DN 20 MM, INSTALADO EM DRENO DE AR CONDICIONADO - FORNECIMENTO E INSTALAÇÃO. AF_08/2022</t>
  </si>
  <si>
    <t>104319</t>
  </si>
  <si>
    <t>JOELHO 90 GRAUS, PVC, SOLDÁVEL, DN 32 MM, INSTALADO EM DRENO DE AR CONDICIONADO - FORNECIMENTO E INSTALAÇÃO. AF_08/2022</t>
  </si>
  <si>
    <t>104320</t>
  </si>
  <si>
    <t>JOELHO 45 GRAUS, PVC, SOLDÁVEL, DN 32 MM, INSTALADO EM DRENO DE AR CONDICIONADO - FORNECIMENTO E INSTALAÇÃO. AF_08/2022</t>
  </si>
  <si>
    <t>104321</t>
  </si>
  <si>
    <t>LUVA, PVC, SOLDÁVEL, DN 20 MM, INSTALADO EM DRENO DE AR CONDICIONADO - FORNECIMENTO E INSTALAÇÃO. AF_08/2022</t>
  </si>
  <si>
    <t>104322</t>
  </si>
  <si>
    <t>LUVA, PVC, SOLDÁVEL, DN 32 MM, INSTALADO EM DRENO DE AR CONDICIONADO - FORNECIMENTO E INSTALAÇÃO. AF_08/2022</t>
  </si>
  <si>
    <t>104323</t>
  </si>
  <si>
    <t>TE, PVC, SOLDÁVEL, DN 20 MM, INSTALADO EM DRENO DE AR CONDICIONADO - FORNECIMENTO E INSTALAÇÃO. AF_08/2022</t>
  </si>
  <si>
    <t>104324</t>
  </si>
  <si>
    <t>TE, PVC, SOLDÁVEL, DN 32 MM, INSTALADO EM DRENO DE AR CONDICIONADO - FORNECIMENTO E INSTALAÇÃO. AF_08/2022</t>
  </si>
  <si>
    <t>104341</t>
  </si>
  <si>
    <t>BUCHA DE REDUÇÃO LONGA, PVC, SÉRIE NORMAL, ESGOTO PREDIAL, DN 50 X 40 MM, JUNTA SOLDÁVEL E ELÁSTICA, FORNECIDO E INSTALADO EM RAMAL DE DESCARGA OU RAMAL DE ESGOTO SANITÁRIO. AF_08/2022</t>
  </si>
  <si>
    <t>104343</t>
  </si>
  <si>
    <t>JUNÇÃO DE REDUÇÃO INVERTIDA, PVC, SÉRIE NORMAL, ESGOTO PREDIAL, DN 75 X 50 MM, JUNTA ELÁSTICA, FORNECIDO E INSTALADO EM RAMAL DE DESCARGA OU RAMAL DE ESGOTO SANITÁRIO. AF_08/2022</t>
  </si>
  <si>
    <t>104344</t>
  </si>
  <si>
    <t>TE, PVC, SÉRIE NORMAL, ESGOTO PREDIAL, DN 100 X 50 MM, JUNTA ELÁSTICA, FORNECIDO E INSTALADO EM RAMAL DE DESCARGA OU RAMAL DE ESGOTO SANITÁRIO. AF_08/2022</t>
  </si>
  <si>
    <t>104345</t>
  </si>
  <si>
    <t>JUNÇÃO DE REDUÇÃO INVERTIDA, PVC, SÉRIE NORMAL, ESGOTO PREDIAL, DN 100 X 50 MM, JUNTA ELÁSTICA, FORNECIDO E INSTALADO EM RAMAL DE DESCARGA OU RAMAL DE ESGOTO SANITÁRIO. AF_08/2022</t>
  </si>
  <si>
    <t>104346</t>
  </si>
  <si>
    <t>TE, PVC, SÉRIE NORMAL, ESGOTO PREDIAL, DN 100 X 75 MM, JUNTA ELÁSTICA, FORNECIDO E INSTALADO EM RAMAL DE DESCARGA OU RAMAL DE ESGOTO SANITÁRIO. AF_08/2022</t>
  </si>
  <si>
    <t>104347</t>
  </si>
  <si>
    <t>JUNÇÃO DE REDUCAO INVERTIDA, PVC, SÉRIE NORMAL, ESGOTO PREDIAL, DN 100 X 75 MM, JUNTA ELÁSTICA, FORNECIDO E INSTALADO EM RAMAL DE DESCARGA OU RAMAL DE ESGOTO SANITÁRIO. AF_08/2022</t>
  </si>
  <si>
    <t>104348</t>
  </si>
  <si>
    <t>TERMINAL DE VENTILAÇÃO, PVC, SÉRIE NORMAL, ESGOTO PREDIAL, DN 50 MM, JUNTA SOLDÁVEL, FORNECIDO E INSTALADO EM PRUMADA DE ESGOTO SANITÁRIO OU VENTILAÇÃO. AF_08/2022</t>
  </si>
  <si>
    <t>104350</t>
  </si>
  <si>
    <t>JUNÇÃO DE REDUÇÃO INVERTIDA, PVC, SÉRIE NORMAL, ESGOTO PREDIAL, DN 75 X 50 MM, JUNTA ELÁSTICA, FORNECIDO E INSTALADO EM PRUMADA DE ESGOTO SANITÁRIO OU VENTILAÇÃO. AF_08/2022</t>
  </si>
  <si>
    <t>104351</t>
  </si>
  <si>
    <t>TERMINAL DE VENTILAÇÃO, PVC, SÉRIE NORMAL, ESGOTO PREDIAL, DN 75 MM, JUNTA SOLDÁVEL, FORNECIDO E INSTALADO EM PRUMADA DE ESGOTO SANITÁRIO OU VENTILAÇÃO. AF_08/2022</t>
  </si>
  <si>
    <t>104352</t>
  </si>
  <si>
    <t>TE, PVC, SÉRIE NORMAL, ESGOTO PREDIAL, DN 100 X 50 MM, JUNTA ELÁSTICA, FORNECIDO E INSTALADO EM PRUMADA DE ESGOTO SANITÁRIO OU VENTILAÇÃO. AF_08/2022</t>
  </si>
  <si>
    <t>104353</t>
  </si>
  <si>
    <t>JUNÇÃO DE REDUÇÃO INVERTIDA, PVC, SÉRIE NORMAL, ESGOTO PREDIAL, DN 100 X 50 MM, JUNTA ELÁSTICA, FORNECIDO E INSTALADO EM PRUMADA DE ESGOTO SANITÁRIO OU VENTILAÇÃO. AF_08/2022</t>
  </si>
  <si>
    <t>104354</t>
  </si>
  <si>
    <t>TE, PVC, SÉRIE NORMAL, ESGOTO PREDIAL, DN 100 X 75 MM, JUNTA ELÁSTICA, FORNECIDO E INSTALADO EM PRUMADA DE ESGOTO SANITÁRIO OU VENTILAÇÃO. AF_08/2022</t>
  </si>
  <si>
    <t>104355</t>
  </si>
  <si>
    <t>JUNÇÃO DE REDUCAO INVERTIDA, PVC, SÉRIE NORMAL, ESGOTO PREDIAL, DN 100 X 75 MM, JUNTA ELÁSTICA, FORNECIDO E INSTALADO EM PRUMADA DE ESGOTO SANITÁRIO OU VENTILAÇÃO. AF_08/2022</t>
  </si>
  <si>
    <t>104356</t>
  </si>
  <si>
    <t>TERMINAL DE VENTILAÇÃO, PVC, SÉRIE NORMAL, ESGOTO PREDIAL, DN 100 MM, JUNTA SOLDÁVEL, FORNECIDO E INSTALADO EM PRUMADA DE ESGOTO SANITÁRIO OU VENTILAÇÃO. AF_08/2022</t>
  </si>
  <si>
    <t>104357</t>
  </si>
  <si>
    <t>CAP, PVC, SÉRIE NORMAL, ESGOTO PREDIAL, DN 100 MM, JUNTA ELÁSTICA, FORNECIDO E INSTALADO EM SUBCOLETOR AÉREO DE ESGOTO SANITÁRIO. AF_08/2022</t>
  </si>
  <si>
    <t>104576</t>
  </si>
  <si>
    <t>LUVA DE REDUÇÃO, PARA INSTALAÇÕES EM PEX ÁGUA, DN 20 X 16 MM, COM ANEL DESLIZANTE - FORNECIMENTO E INSTALAÇÃO. AF_02/2023</t>
  </si>
  <si>
    <t>104577</t>
  </si>
  <si>
    <t>LUVA DE REDUÇÃO, PARA INSTALAÇÕES EM PEX ÁGUA, DN 25 X 16 MM, COM ANEL DESLIZANTE - FORNECIMENTO E INSTALAÇÃO. AF_02/2023</t>
  </si>
  <si>
    <t>104578</t>
  </si>
  <si>
    <t>LUVA DE REDUÇÃO, PARA INSTALAÇÕES EM PEX ÁGUA, DN 25 X 20 MM, COM ANEL DESLIZANTE - FORNECIMENTO E INSTALAÇÃO. AF_02/2023</t>
  </si>
  <si>
    <t>104579</t>
  </si>
  <si>
    <t>LUVA DE REDUÇÃO, PARA INSTALAÇÕES EM PEX ÁGUA, DN 32 X 25 MM, COM ANEL DESLIZANTE - FORNECIMENTO E INSTALAÇÃO. AF_02/2023</t>
  </si>
  <si>
    <t>104581</t>
  </si>
  <si>
    <t>LUVA , PARA INSTALAÇÕES EM PEX ÁGUA, DN 16 MM, COM ANEL DESLIZANTE - FORNECIMENTO E INSTALAÇÃO. AF_02/2023</t>
  </si>
  <si>
    <t>104582</t>
  </si>
  <si>
    <t>LUVA , PARA INSTALAÇÕES EM PEX ÁGUA, DN 20 MM, COM ANEL DESLIZANTE - FORNECIMENTO E INSTALAÇÃO. AF_02/2023</t>
  </si>
  <si>
    <t>104583</t>
  </si>
  <si>
    <t>LUVA , PARA INSTALAÇÕES EM PEX ÁGUA, DN 25 MM, COM ANEL DESLIZANTE - FORNECIMENTO E INSTALAÇÃO. AF_02/2023</t>
  </si>
  <si>
    <t>104584</t>
  </si>
  <si>
    <t>LUVA , PARA INSTALAÇÕES EM PEX ÁGUA, DN 32 MM, COM ANEL DESLIZANTE - FORNECIMENTO E INSTALAÇÃO. AF_02/2023</t>
  </si>
  <si>
    <t>97895</t>
  </si>
  <si>
    <t>CAIXA ENTERRADA HIDRÁULICA RETANGULAR, EM CONCRETO PRÉ-MOLDADO, DIMENSÕES INTERNAS: 0,3X0,3X0,3 M. AF_12/2020</t>
  </si>
  <si>
    <t>97896</t>
  </si>
  <si>
    <t>CAIXA ENTERRADA HIDRÁULICA RETANGULAR, EM CONCRETO PRÉ-MOLDADO, DIMENSÕES INTERNAS: 0,4X0,4X0,4 M. AF_12/2020</t>
  </si>
  <si>
    <t>97897</t>
  </si>
  <si>
    <t>CAIXA ENTERRADA HIDRÁULICA RETANGULAR, EM CONCRETO PRÉ-MOLDADO, DIMENSÕES INTERNAS: 0,6X0,6X0,5 M. AF_12/2020</t>
  </si>
  <si>
    <t>97898</t>
  </si>
  <si>
    <t>CAIXA ENTERRADA HIDRÁULICA RETANGULAR, EM CONCRETO PRÉ-MOLDADO, DIMENSÕES INTERNAS: 0,8X0,8X0,5 M. AF_12/2020</t>
  </si>
  <si>
    <t>97900</t>
  </si>
  <si>
    <t>CAIXA ENTERRADA HIDRÁULICA RETANGULAR EM ALVENARIA COM TIJOLOS CERÂMICOS MACIÇOS, DIMENSÕES INTERNAS: 0,3X0,3X0,3 M PARA REDE DE ESGOTO. AF_12/2020</t>
  </si>
  <si>
    <t>97901</t>
  </si>
  <si>
    <t>CAIXA ENTERRADA HIDRÁULICA RETANGULAR EM ALVENARIA COM TIJOLOS CERÂMICOS MACIÇOS, DIMENSÕES INTERNAS: 0,4X0,4X0,4 M PARA REDE DE ESGOTO. AF_12/2020</t>
  </si>
  <si>
    <t>97902</t>
  </si>
  <si>
    <t>CAIXA ENTERRADA HIDRÁULICA RETANGULAR EM ALVENARIA COM TIJOLOS CERÂMICOS MACIÇOS, DIMENSÕES INTERNAS: 0,6X0,6X0,6 M PARA REDE DE ESGOTO. AF_12/2020</t>
  </si>
  <si>
    <t>97903</t>
  </si>
  <si>
    <t>CAIXA ENTERRADA HIDRÁULICA RETANGULAR EM ALVENARIA COM TIJOLOS CERÂMICOS MACIÇOS, DIMENSÕES INTERNAS: 0,8X0,8X0,6 M PARA REDE DE ESGOTO. AF_12/2020</t>
  </si>
  <si>
    <t>97904</t>
  </si>
  <si>
    <t>CAIXA ENTERRADA HIDRÁULICA RETANGULAR EM ALVENARIA COM TIJOLOS CERÂMICOS MACIÇOS, DIMENSÕES INTERNAS: 1X1X0,6 M PARA REDE DE ESGOTO. AF_12/2020</t>
  </si>
  <si>
    <t>97905</t>
  </si>
  <si>
    <t>CAIXA ENTERRADA HIDRÁULICA RETANGULAR, EM ALVENARIA COM BLOCOS DE CONCRETO, DIMENSÕES INTERNAS: 0,4X0,4X0,4 M PARA REDE DE ESGOTO. AF_12/2020</t>
  </si>
  <si>
    <t>97906</t>
  </si>
  <si>
    <t>CAIXA ENTERRADA HIDRÁULICA RETANGULAR, EM ALVENARIA COM BLOCOS DE CONCRETO, DIMENSÕES INTERNAS: 0,6X0,6X0,6 M PARA REDE DE ESGOTO. AF_12/2020</t>
  </si>
  <si>
    <t>97907</t>
  </si>
  <si>
    <t>CAIXA ENTERRADA HIDRÁULICA RETANGULAR, EM ALVENARIA COM BLOCOS DE CONCRETO, DIMENSÕES INTERNAS: 0,8X0,8X0,6 M PARA REDE DE ESGOTO. AF_12/2020</t>
  </si>
  <si>
    <t>97908</t>
  </si>
  <si>
    <t>CAIXA ENTERRADA HIDRÁULICA RETANGULAR, EM ALVENARIA COM BLOCOS DE CONCRETO, DIMENSÕES INTERNAS: 1X1X0,6 M PARA REDE DE ESGOTO. AF_12/2020</t>
  </si>
  <si>
    <t>98102</t>
  </si>
  <si>
    <t>CAIXA DE GORDURA SIMPLES, CIRCULAR, EM CONCRETO PRÉ-MOLDADO, DIÂMETRO INTERNO = 0,4 M, ALTURA INTERNA = 0,4 M. AF_12/2020</t>
  </si>
  <si>
    <t>98104</t>
  </si>
  <si>
    <t>CAIXA DE GORDURA SIMPLES (CAPACIDADE: 36L), RETANGULAR, EM ALVENARIA COM TIJOLOS CERÂMICOS MACIÇOS, DIMENSÕES INTERNAS = 0,2X0,4 M, ALTURA INTERNA = 0,8 M. AF_12/2020</t>
  </si>
  <si>
    <t>98105</t>
  </si>
  <si>
    <t>CAIXA DE GORDURA DUPLA (CAPACIDADE: 126 L), RETANGULAR, EM ALVENARIA COM TIJOLOS CERÂMICOS MACIÇOS, DIMENSÕES INTERNAS = 0,4X0,7 M, ALTURA INTERNA = 0,8 M. AF_12/2020</t>
  </si>
  <si>
    <t>98106</t>
  </si>
  <si>
    <t>CAIXA DE GORDURA ESPECIAL (CAPACIDADE: 312 L - PARA ATÉ 146 PESSOAS SERVIDAS NO PICO), RETANGULAR, EM ALVENARIA COM TIJOLOS CERÂMICOS MACIÇOS, DIMENSÕES INTERNAS = 0,4X1,2 M, ALTURA INTERNA = 1 M. AF_12/2020</t>
  </si>
  <si>
    <t>98107</t>
  </si>
  <si>
    <t>CAIXA DE GORDURA SIMPLES (CAPACIDADE: 36 L), RETANGULAR, EM ALVENARIA COM BLOCOS DE CONCRETO, DIMENSÕES INTERNAS = 0,2X0,4 M, ALTURA INTERNA = 0,8 M. AF_12/2020</t>
  </si>
  <si>
    <t>98108</t>
  </si>
  <si>
    <t>CAIXA DE GORDURA DUPLA (CAPACIDADE: 126 L), RETANGULAR, EM ALVENARIA COM BLOCOS DE CONCRETO, DIMENSÕES INTERNAS = 0,4X0,7 M, ALTURA INTERNA = 0,8 M. AF_12/2020</t>
  </si>
  <si>
    <t>99250</t>
  </si>
  <si>
    <t>CAIXA ENTERRADA HIDRÁULICA RETANGULAR EM ALVENARIA COM TIJOLOS CERÂMICOS MACIÇOS, DIMENSÕES INTERNAS: 0,3X0,3X0,3 M PARA REDE DE DRENAGEM. AF_12/2020</t>
  </si>
  <si>
    <t>99251</t>
  </si>
  <si>
    <t>CAIXA ENTERRADA HIDRÁULICA RETANGULAR EM ALVENARIA COM TIJOLOS CERÂMICOS MACIÇOS, DIMENSÕES INTERNAS: 0,4X0,4X0,4 M PARA REDE DE DRENAGEM. AF_12/2020</t>
  </si>
  <si>
    <t>99253</t>
  </si>
  <si>
    <t>CAIXA ENTERRADA HIDRÁULICA RETANGULAR EM ALVENARIA COM TIJOLOS CERÂMICOS MACIÇOS, DIMENSÕES INTERNAS: 0,6X0,6X0,6 M PARA REDE DE DRENAGEM. AF_12/2020</t>
  </si>
  <si>
    <t>99255</t>
  </si>
  <si>
    <t>CAIXA ENTERRADA HIDRÁULICA RETANGULAR EM ALVENARIA COM TIJOLOS CERÂMICOS MACIÇOS, DIMENSÕES INTERNAS: 0,8X0,8X0,6 M PARA REDE DE DRENAGEM. AF_12/2020</t>
  </si>
  <si>
    <t>99257</t>
  </si>
  <si>
    <t>CAIXA ENTERRADA HIDRÁULICA RETANGULAR EM ALVENARIA COM TIJOLOS CERÂMICOS MACIÇOS, DIMENSÕES INTERNAS: 1X1X0,6 M PARA REDE DE DRENAGEM. AF_12/2020</t>
  </si>
  <si>
    <t>99258</t>
  </si>
  <si>
    <t>CAIXA ENTERRADA HIDRÁULICA RETANGULAR, EM ALVENARIA COM BLOCOS DE CONCRETO, DIMENSÕES INTERNAS: 0,4X0,4X0,4 M PARA REDE DE DRENAGEM. AF_12/2020</t>
  </si>
  <si>
    <t>99260</t>
  </si>
  <si>
    <t>CAIXA ENTERRADA HIDRÁULICA RETANGULAR, EM ALVENARIA COM BLOCOS DE CONCRETO, DIMENSÕES INTERNAS: 0,6X0,6X0,6 M PARA REDE DE DRENAGEM. AF_12/2020</t>
  </si>
  <si>
    <t>99262</t>
  </si>
  <si>
    <t>CAIXA ENTERRADA HIDRÁULICA RETANGULAR, EM ALVENARIA COM BLOCOS DE CONCRETO, DIMENSÕES INTERNAS: 0,8X0,8X0,6 M PARA REDE DE DRENAGEM. AF_12/2020</t>
  </si>
  <si>
    <t>99264</t>
  </si>
  <si>
    <t>CAIXA ENTERRADA HIDRÁULICA RETANGULAR, EM ALVENARIA COM BLOCOS DE CONCRETO, DIMENSÕES INTERNAS: 1X1X0,6 M PARA REDE DE DRENAGEM. AF_12/2020</t>
  </si>
  <si>
    <t>102587</t>
  </si>
  <si>
    <t>FURO EM CAIXA D'ÁGUA COM ESPESSURA DE 2 ATÉ 5 MM E DIÂMETRO DE 15 MM. AF_06/2021</t>
  </si>
  <si>
    <t>102588</t>
  </si>
  <si>
    <t>FURO EM CAIXA D'ÁGUA COM ESPESSURA DE 6 ATÉ 8 MM E DIÂMETRO DE 15 MM. AF_06/2021</t>
  </si>
  <si>
    <t>102589</t>
  </si>
  <si>
    <t>FURO EM CAIXA D'ÁGUA COM ESPESSURA DE 2 ATÉ 5 MM E DIÂMETRO DE 20 MM. AF_06/2021</t>
  </si>
  <si>
    <t>102590</t>
  </si>
  <si>
    <t>FURO EM CAIXA D'ÁGUA COM ESPESSURA DE 6 ATÉ 8 MM E DIÂMETRO DE 20 MM. AF_06/2021</t>
  </si>
  <si>
    <t>102591</t>
  </si>
  <si>
    <t>FURO EM CAIXA D'ÁGUA COM ESPESSURA DE 2 ATÉ 5 MM E DIÂMETRO DE 25 MM. AF_06/2021</t>
  </si>
  <si>
    <t>102592</t>
  </si>
  <si>
    <t>FURO EM CAIXA D'ÁGUA COM ESPESSURA DE 6 ATÉ 8 MM E DIÂMETRO DE 25 MM. AF_06/2021</t>
  </si>
  <si>
    <t>102593</t>
  </si>
  <si>
    <t>FURO EM CAIXA D'ÁGUA COM ESPESSURA DE 2 ATÉ 5 MM E DIÂMETRO DE 32 MM. AF_06/2021</t>
  </si>
  <si>
    <t>102594</t>
  </si>
  <si>
    <t>FURO EM CAIXA D'ÁGUA COM ESPESSURA DE 6 ATÉ 8 MM E DIÂMETRO DE 32 MM. AF_06/2021</t>
  </si>
  <si>
    <t>102595</t>
  </si>
  <si>
    <t>FURO EM CAIXA D'ÁGUA COM ESPESSURA DE 2 ATÉ 5 MM E DIÂMETRO DE 40 MM. AF_06/2021</t>
  </si>
  <si>
    <t>102596</t>
  </si>
  <si>
    <t>FURO EM CAIXA D'ÁGUA COM ESPESSURA DE 6 ATÉ 8 MM E DIÂMETRO DE 40 MM. AF_06/2021</t>
  </si>
  <si>
    <t>102597</t>
  </si>
  <si>
    <t>FURO EM CAIXA D'ÁGUA COM ESPESSURA DE 2 ATÉ 5 MM E DIÂMETRO DE 50 MM. AF_06/2021</t>
  </si>
  <si>
    <t>102598</t>
  </si>
  <si>
    <t>FURO EM CAIXA D'ÁGUA COM ESPESSURA DE 6 ATÉ 8 MM E DIÂMETRO DE 50 MM. AF_06/2021</t>
  </si>
  <si>
    <t>102599</t>
  </si>
  <si>
    <t>FURO EM CAIXA D'ÁGUA COM ESPESSURA DE 2 ATÉ 5 MM E DIÂMETRO DE 60 MM. AF_06/2021</t>
  </si>
  <si>
    <t>102600</t>
  </si>
  <si>
    <t>FURO EM CAIXA D'ÁGUA COM ESPESSURA DE 6 ATÉ 8 MM E DIÂMETRO DE 60 MM. AF_06/2021</t>
  </si>
  <si>
    <t>102601</t>
  </si>
  <si>
    <t>FURO EM CAIXA D'ÁGUA COM ESPESSURA DE 2 ATÉ 5 MM E DIÂMETRO DE 75 MM. AF_06/2021</t>
  </si>
  <si>
    <t>102602</t>
  </si>
  <si>
    <t>FURO EM CAIXA D'ÁGUA COM ESPESSURA DE 6 ATÉ 8 MM E DIÂMETRO DE 75 MM. AF_06/2021</t>
  </si>
  <si>
    <t>102603</t>
  </si>
  <si>
    <t>FURO EM CAIXA D'ÁGUA COM ESPESSURA DE 2 ATÉ 5 MM E DIÂMETRO DE 100 MM. AF_06/2021</t>
  </si>
  <si>
    <t>102604</t>
  </si>
  <si>
    <t>FURO EM CAIXA D'ÁGUA COM ESPESSURA DE 6 ATÉ 8 MM E DIÂMETRO DE 100 MM. AF_06/2021</t>
  </si>
  <si>
    <t>102605</t>
  </si>
  <si>
    <t>CAIXA D´ÁGUA EM POLIETILENO, 500 LITROS - FORNECIMENTO E INSTALAÇÃO. AF_06/2021</t>
  </si>
  <si>
    <t>102606</t>
  </si>
  <si>
    <t>CAIXA D´ÁGUA EM POLIETILENO, 750 LITROS - FORNECIMENTO E INSTALAÇÃO. AF_06/2021</t>
  </si>
  <si>
    <t>102607</t>
  </si>
  <si>
    <t>CAIXA D´ÁGUA EM POLIETILENO, 1000 LITROS - FORNECIMENTO E INSTALAÇÃO. AF_06/2021</t>
  </si>
  <si>
    <t>102608</t>
  </si>
  <si>
    <t>CAIXA D´ÁGUA EM POLIETILENO, 1500 LITROS - FORNECIMENTO E INSTALAÇÃO. AF_06/2021</t>
  </si>
  <si>
    <t>102609</t>
  </si>
  <si>
    <t>CAIXA D´ÁGUA EM POLIETILENO, 2000 LITROS - FORNECIMENTO E INSTALAÇÃO. AF_06/2021</t>
  </si>
  <si>
    <t>102610</t>
  </si>
  <si>
    <t>CAIXA D´ÁGUA EM POLIETILENO, 3000 LITROS - FORNECIMENTO E INSTALAÇÃO. AF_06/2021</t>
  </si>
  <si>
    <t>102611</t>
  </si>
  <si>
    <t>CAIXA D´ÁGUA EM POLIÉSTER REFORÇADO COM FIBRA DE VIDRO, 500 LITROS - FORNECIMENTO E INSTALAÇÃO. AF_06/2021</t>
  </si>
  <si>
    <t>102612</t>
  </si>
  <si>
    <t>CAIXA D´ÁGUA EM POLIÉSTER REFORÇADO COM FIBRA DE VIDRO, 750 LITROS - FORNECIMENTO E INSTALAÇÃO. AF_06/2021</t>
  </si>
  <si>
    <t>102613</t>
  </si>
  <si>
    <t>CAIXA D´ÁGUA EM POLIÉSTER REFORÇADO COM FIBRA DE VIDRO, 1000 LITROS - FORNECIMENTO E INSTALAÇÃO. AF_06/2021</t>
  </si>
  <si>
    <t>102614</t>
  </si>
  <si>
    <t>CAIXA D´ÁGUA EM POLIÉSTER REFORÇADO COM FIBRA DE VIDRO, 1500 LITROS - FORNECIMENTO E INSTALAÇÃO. AF_06/2021</t>
  </si>
  <si>
    <t>102615</t>
  </si>
  <si>
    <t>CAIXA D´ÁGUA EM POLIÉSTER REFORÇADO COM FIBRA DE VIDRO, 2000 LITROS - FORNECIMENTO E INSTALAÇÃO. AF_06/2021</t>
  </si>
  <si>
    <t>102616</t>
  </si>
  <si>
    <t>CAIXA D´ÁGUA EM POLIÉSTER REFORÇADO COM FIBRA DE VIDRO, 3000 LITROS - FORNECIMENTO E INSTALAÇÃO. AF_06/2021</t>
  </si>
  <si>
    <t>102617</t>
  </si>
  <si>
    <t>CAIXA D´ÁGUA EM POLIÉSTER REFORÇADO COM FIBRA DE VIDRO, 5000 LITROS - FORNECIMENTO E INSTALAÇÃO. AF_06/2021</t>
  </si>
  <si>
    <t>102618</t>
  </si>
  <si>
    <t>CAIXA D´ÁGUA EM POLIÉSTER REFORÇADO COM FIBRA DE VIDRO, 7000 LITROS - FORNECIMENTO E INSTALAÇÃO. AF_06/2021</t>
  </si>
  <si>
    <t>102619</t>
  </si>
  <si>
    <t>CAIXA D´ÁGUA EM POLIÉSTER REFORÇADO COM FIBRA DE VIDRO, 10000 LITROS - FORNECIMENTO E INSTALAÇÃO. AF_06/2021</t>
  </si>
  <si>
    <t>102620</t>
  </si>
  <si>
    <t>CAIXA D´ÁGUA EM POLIÉSTER REFORÇADO COM FIBRA DE VIDRO, 15000 LITROS - FORNECIMENTO E INSTALAÇÃO. AF_06/2021</t>
  </si>
  <si>
    <t>102621</t>
  </si>
  <si>
    <t>CAIXA D´ÁGUA EM POLIÉSTER REFORÇADO COM FIBRA DE VIDRO, 20000 LITROS - FORNECIMENTO E INSTALAÇÃO. AF_06/2021</t>
  </si>
  <si>
    <t>102622</t>
  </si>
  <si>
    <t>CAIXA D´ÁGUA EM POLIETILENO, 500 LITROS (INCLUSOS TUBOS, CONEXÕES E TORNEIRA DE BÓIA) - FORNECIMENTO E INSTALAÇÃO. AF_06/2021</t>
  </si>
  <si>
    <t>102623</t>
  </si>
  <si>
    <t>CAIXA D´ÁGUA EM POLIETILENO, 1000 LITROS (INCLUSOS TUBOS, CONEXÕES E TORNEIRA DE BÓIA) - FORNECIMENTO E INSTALAÇÃO. AF_06/2021</t>
  </si>
  <si>
    <t>89482</t>
  </si>
  <si>
    <t>CAIXA SIFONADA, PVC, DN 100 X 100 X 50 MM, FORNECIDA E INSTALADA EM RAMAIS DE ENCAMINHAMENTO DE ÁGUA PLUVIAL. AF_06/2022</t>
  </si>
  <si>
    <t>89491</t>
  </si>
  <si>
    <t>CAIXA SIFONADA, PVC, DN 150 X 185 X 75 MM, FORNECIDA E INSTALADA EM RAMAIS DE ENCAMINHAMENTO DE ÁGUA PLUVIAL. AF_06/2022</t>
  </si>
  <si>
    <t>89495</t>
  </si>
  <si>
    <t>RALO SIFONADO, PVC, DN 100 X 40 MM, JUNTA SOLDÁVEL, FORNECIDO E INSTALADO EM RAMAIS DE ENCAMINHAMENTO DE ÁGUA PLUVIAL. AF_06/2022</t>
  </si>
  <si>
    <t>89707</t>
  </si>
  <si>
    <t>CAIXA SIFONADA, PVC, DN 100 X 100 X 50 MM, JUNTA ELÁSTICA, FORNECIDA E INSTALADA EM RAMAL DE DESCARGA OU EM RAMAL DE ESGOTO SANITÁRIO. AF_08/2022</t>
  </si>
  <si>
    <t>89708</t>
  </si>
  <si>
    <t>CAIXA SIFONADA, PVC, DN 150 X 185 X 75 MM, JUNTA ELÁSTICA, FORNECIDA E INSTALADA EM RAMAL DE DESCARGA OU EM RAMAL DE ESGOTO SANITÁRIO. AF_08/2022</t>
  </si>
  <si>
    <t>89709</t>
  </si>
  <si>
    <t>RALO SIFONADO, PVC, DN 100 X 40 MM, JUNTA SOLDÁVEL, FORNECIDO E INSTALADO EM RAMAL DE DESCARGA OU EM RAMAL DE ESGOTO SANITÁRIO. AF_08/2022</t>
  </si>
  <si>
    <t>24,46</t>
  </si>
  <si>
    <t>89710</t>
  </si>
  <si>
    <t>RALO SECO, PVC, DN 100 X 40 MM, JUNTA SOLDÁVEL, FORNECIDO E INSTALADO EM RAMAL DE DESCARGA OU EM RAMAL DE ESGOTO SANITÁRIO. AF_08/2022</t>
  </si>
  <si>
    <t>104326</t>
  </si>
  <si>
    <t>RALO SECO CÔNICO, PVC, DN 100 X 40 MM, JUNTA SOLDÁVEL, FORNECIDO E INSTALADO EM RAMAL DE DESCARGA OU EM RAMAL DE ESGOTO SANITÁRIO. AF_08/2022</t>
  </si>
  <si>
    <t>104327</t>
  </si>
  <si>
    <t>RALO SIFONADO REDONDO, PVC, DN 100 X 40 MM, JUNTA SOLDÁVEL, FORNECIDO E INSTALADO EM RAMAL DE DESCARGA OU EM RAMAL DE ESGOTO SANITÁRIO. AF_08/2022</t>
  </si>
  <si>
    <t>104328</t>
  </si>
  <si>
    <t>CAIXA SIFONADA, COM GRELHA QUADRADA, PVC, DN 150 X 150 X 50 MM, JUNTA SOLDÁVEL, FORNECIDA E INSTALADA EM RAMAL DE DESCARGA OU EM RAMAL DE ESGOTO SANITÁRIO. AF_08/2022</t>
  </si>
  <si>
    <t>104329</t>
  </si>
  <si>
    <t>CAIXA SIFONADA, COM GRELHA REDONDA, PVC, DN 150 X 150 X 50 MM, JUNTA SOLDÁVEL, FORNECIDA E INSTALADA EM RAMAL DE DESCARGA OU EM RAMAL DE ESGOTO SANITÁRIO. AF_08/2022</t>
  </si>
  <si>
    <t>86872</t>
  </si>
  <si>
    <t>TANQUE DE LOUÇA BRANCA COM COLUNA, 30L OU EQUIVALENTE - FORNECIMENTO E INSTALAÇÃO. AF_01/2020</t>
  </si>
  <si>
    <t>86874</t>
  </si>
  <si>
    <t>TANQUE DE LOUÇA BRANCA SUSPENSO, 18L OU EQUIVALENTE - FORNECIMENTO E INSTALAÇÃO. AF_01/2020</t>
  </si>
  <si>
    <t>86875</t>
  </si>
  <si>
    <t>TANQUE DE MÁRMORE SINTÉTICO COM COLUNA, 22L OU EQUIVALENTE   FORNECIMENTO E INSTALAÇÃO. AF_01/2020</t>
  </si>
  <si>
    <t>86876</t>
  </si>
  <si>
    <t>TANQUE DE MÁRMORE SINTÉTICO SUSPENSO, 22L OU EQUIVALENTE - FORNECIMENTO E INSTALAÇÃO. AF_01/2020</t>
  </si>
  <si>
    <t>86877</t>
  </si>
  <si>
    <t>86878</t>
  </si>
  <si>
    <t>86879</t>
  </si>
  <si>
    <t>86880</t>
  </si>
  <si>
    <t>31,39</t>
  </si>
  <si>
    <t>86881</t>
  </si>
  <si>
    <t>86882</t>
  </si>
  <si>
    <t>86883</t>
  </si>
  <si>
    <t>SIFÃO DO TIPO FLEXÍVEL EM PVC 1  X 1.1/2  - FORNECIMENTO E INSTALAÇÃO. AF_01/2020</t>
  </si>
  <si>
    <t>86884</t>
  </si>
  <si>
    <t>86885</t>
  </si>
  <si>
    <t>86886</t>
  </si>
  <si>
    <t>ENGATE FLEXÍVEL EM INOX, 1/2  X 30CM - FORNECIMENTO E INSTALAÇÃO. AF_01/2020</t>
  </si>
  <si>
    <t>86887</t>
  </si>
  <si>
    <t>ENGATE FLEXÍVEL EM INOX, 1/2  X 40CM - FORNECIMENTO E INSTALAÇÃO. AF_01/2020</t>
  </si>
  <si>
    <t>86888</t>
  </si>
  <si>
    <t>VASO SANITÁRIO SIFONADO COM CAIXA ACOPLADA LOUÇA BRANCA - FORNECIMENTO E INSTALAÇÃO. AF_01/2020</t>
  </si>
  <si>
    <t>86889</t>
  </si>
  <si>
    <t>BANCADA DE GRANITO CINZA POLIDO, DE 1,50 X 0,60 M, PARA PIA DE COZINHA - FORNECIMENTO E INSTALAÇÃO. AF_01/2020</t>
  </si>
  <si>
    <t>86893</t>
  </si>
  <si>
    <t>BANCADA DE MÁRMORE BRANCO POLIDO, DE 1,50 X 0,60 M, PARA PIA DE COZINHA - FORNECIMENTO E INSTALAÇÃO. AF_01/2020</t>
  </si>
  <si>
    <t>86894</t>
  </si>
  <si>
    <t>BANCADA DE MÁRMORE SINTÉTICO, DE 120 X 60CM, COM CUBA INTEGRADA - FORNECIMENTO E INSTALAÇÃO. AF_01/2020</t>
  </si>
  <si>
    <t>86895</t>
  </si>
  <si>
    <t>BANCADA DE GRANITO CINZA POLIDO, DE 0,50 X 0,60 M, PARA LAVATÓRIO - FORNECIMENTO E INSTALAÇÃO. AF_01/2020</t>
  </si>
  <si>
    <t>86899</t>
  </si>
  <si>
    <t>BANCADA DE MÁRMORE BRANCO POLIDO, DE 0,50 X 0,60 M, PARA LAVATÓRIO - FORNECIMENTO E INSTALAÇÃO. AF_01/2020</t>
  </si>
  <si>
    <t>86900</t>
  </si>
  <si>
    <t>CUBA DE EMBUTIR RETANGULAR DE AÇO INOXIDÁVEL, 46 X 30 X 12 CM - FORNECIMENTO E INSTALAÇÃO. AF_01/2020</t>
  </si>
  <si>
    <t>86901</t>
  </si>
  <si>
    <t>CUBA DE EMBUTIR OVAL EM LOUÇA BRANCA, 35 X 50CM OU EQUIVALENTE - FORNECIMENTO E INSTALAÇÃO. AF_01/2020</t>
  </si>
  <si>
    <t>86902</t>
  </si>
  <si>
    <t>LAVATÓRIO LOUÇA BRANCA COM COLUNA, *44 X 35,5* CM, PADRÃO POPULAR - FORNECIMENTO E INSTALAÇÃO. AF_01/2020</t>
  </si>
  <si>
    <t>86903</t>
  </si>
  <si>
    <t>LAVATÓRIO LOUÇA BRANCA COM COLUNA, 45 X 55CM OU EQUIVALENTE, PADRÃO MÉDIO - FORNECIMENTO E INSTALAÇÃO. AF_01/2020</t>
  </si>
  <si>
    <t>86904</t>
  </si>
  <si>
    <t>LAVATÓRIO LOUÇA BRANCA SUSPENSO, 29,5 X 39CM OU EQUIVALENTE, PADRÃO POPULAR - FORNECIMENTO E INSTALAÇÃO. AF_01/2020</t>
  </si>
  <si>
    <t>86905</t>
  </si>
  <si>
    <t>APARELHO MISTURADOR DE MESA PARA LAVATÓRIO, PADRÃO MÉDIO - FORNECIMENTO E INSTALAÇÃO. AF_01/2020</t>
  </si>
  <si>
    <t>86906</t>
  </si>
  <si>
    <t>86908</t>
  </si>
  <si>
    <t>APARELHO MISTURADOR DE MESA PARA PIA DE COZINHA, PADRÃO MÉDIO - FORNECIMENTO E INSTALAÇÃO. AF_01/2020</t>
  </si>
  <si>
    <t>86909</t>
  </si>
  <si>
    <t>86910</t>
  </si>
  <si>
    <t>86911</t>
  </si>
  <si>
    <t>86913</t>
  </si>
  <si>
    <t>86914</t>
  </si>
  <si>
    <t>86915</t>
  </si>
  <si>
    <t>86916</t>
  </si>
  <si>
    <t>86919</t>
  </si>
  <si>
    <t>TANQUE DE LOUÇA BRANCA COM COLUNA, 30L OU EQUIVALENTE, INCLUSO SIFÃO FLEXÍVEL EM PVC, VÁLVULA METÁLICA E TORNEIRA DE METAL CROMADO PADRÃO MÉDIO - FORNECIMENTO E INSTALAÇÃO. AF_01/2020</t>
  </si>
  <si>
    <t>86920</t>
  </si>
  <si>
    <t>TANQUE DE LOUÇA BRANCA COM COLUNA, 30L OU EQUIVALENTE, INCLUSO SIFÃO FLEXÍVEL EM PVC, VÁLVULA PLÁSTICA E TORNEIRA DE METAL CROMADO PADRÃO POPULAR - FORNECIMENTO E INSTALAÇÃO. AF_01/2020</t>
  </si>
  <si>
    <t>86921</t>
  </si>
  <si>
    <t>TANQUE DE LOUÇA BRANCA COM COLUNA, 30L OU EQUIVALENTE, INCLUSO SIFÃO FLEXÍVEL EM PVC, VÁLVULA PLÁSTICA E TORNEIRA DE PLÁSTICO - FORNECIMENTO E INSTALAÇÃO. AF_01/2020</t>
  </si>
  <si>
    <t>86922</t>
  </si>
  <si>
    <t>TANQUE DE LOUÇA BRANCA SUSPENSO, 18L OU EQUIVALENTE, INCLUSO SIFÃO TIPO GARRAFA EM METAL CROMADO, VÁLVULA METÁLICA E TORNEIRA DE METAL CROMADO PADRÃO MÉDIO - FORNECIMENTO E INSTALAÇÃO. AF_01/2020</t>
  </si>
  <si>
    <t>86923</t>
  </si>
  <si>
    <t>TANQUE DE LOUÇA BRANCA SUSPENSO, 18L OU EQUIVALENTE, INCLUSO SIFÃO TIPO GARRAFA EM PVC, VÁLVULA PLÁSTICA E TORNEIRA DE METAL CROMADO PADRÃO POPULAR - FORNECIMENTO E INSTALAÇÃO. AF_01/2020</t>
  </si>
  <si>
    <t>86924</t>
  </si>
  <si>
    <t>TANQUE DE LOUÇA BRANCA SUSPENSO, 18L OU EQUIVALENTE, INCLUSO SIFÃO TIPO GARRAFA EM PVC, VÁLVULA PLÁSTICA E TORNEIRA DE PLÁSTICO - FORNECIMENTO E INSTALAÇÃO. AF_01/2020</t>
  </si>
  <si>
    <t>86925</t>
  </si>
  <si>
    <t>TANQUE DE MÁRMORE SINTÉTICO COM COLUNA, 22L OU EQUIVALENTE, INCLUSO SIFÃO FLEXÍVEL EM PVC, VÁLVULA PLÁSTICA E TORNEIRA DE METAL CROMADO PADRÃO POPULAR - FORNECIMENTO E INSTALAÇÃO. AF_01/2020</t>
  </si>
  <si>
    <t>86926</t>
  </si>
  <si>
    <t>TANQUE DE MÁRMORE SINTÉTICO COM COLUNA, 22L OU EQUIVALENTE, INCLUSO SIFÃO FLEXÍVEL EM PVC, VÁLVULA PLÁSTICA E TORNEIRA DE PLÁSTICO - FORNECIMENTO E INSTALAÇÃO. AF_01/2020</t>
  </si>
  <si>
    <t>86927</t>
  </si>
  <si>
    <t>TANQUE DE MÁRMORE SINTÉTICO SUSPENSO, 22L OU EQUIVALENTE, INCLUSO SIFÃO TIPO GARRAFA EM PVC, VÁLVULA PLÁSTICA E TORNEIRA DE METAL CROMADO PADRÃO POPULAR - FORNEC. E INSTALAÇÃO. AF_01/2020</t>
  </si>
  <si>
    <t>86928</t>
  </si>
  <si>
    <t>TANQUE DE MÁRMORE SINTÉTICO SUSPENSO, 22L OU EQUIVALENTE, INCLUSO SIFÃO TIPO GARRAFA EM PVC, VÁLVULA PLÁSTICA E TORNEIRA DE PLÁSTICO - FORNECIMENTO E INSTALAÇÃO. AF_01/2020</t>
  </si>
  <si>
    <t>86929</t>
  </si>
  <si>
    <t>TANQUE DE MÁRMORE SINTÉTICO SUSPENSO, 22L OU EQUIVALENTE, INCLUSO SIFÃO FLEXÍVEL EM PVC, VÁLVULA PLÁSTICA E TORNEIRA DE METAL CROMADO PADRÃO POPULAR - FORNECIMENTO E INSTALAÇÃO. AF_01/2020</t>
  </si>
  <si>
    <t>86930</t>
  </si>
  <si>
    <t>TANQUE DE MÁRMORE SINTÉTICO SUSPENSO, 22L OU EQUIVALENTE, INCLUSO SIFÃO FLEXÍVEL EM PVC, VÁLVULA PLÁSTICA E TORNEIRA DE PLÁSTICO - FORNECIMENTO E INSTALAÇÃO. AF_01/2020</t>
  </si>
  <si>
    <t>86931</t>
  </si>
  <si>
    <t>VASO SANITÁRIO SIFONADO COM CAIXA ACOPLADA LOUÇA BRANCA, INCLUSO ENGATE FLEXÍVEL EM PLÁSTICO BRANCO, 1/2  X 40CM - FORNECIMENTO E INSTALAÇÃO. AF_01/2020</t>
  </si>
  <si>
    <t>86932</t>
  </si>
  <si>
    <t>VASO SANITÁRIO SIFONADO COM CAIXA ACOPLADA LOUÇA BRANCA - PADRÃO MÉDIO, INCLUSO ENGATE FLEXÍVEL EM METAL CROMADO, 1/2  X 40CM - FORNECIMENTO E INSTALAÇÃO. AF_01/2020</t>
  </si>
  <si>
    <t>86933</t>
  </si>
  <si>
    <t>BANCADA DE MÁRMORE SINTÉTICO 120 X 60CM, COM CUBA INTEGRADA, INCLUSO SIFÃO TIPO GARRAFA EM PVC, VÁLVULA EM PLÁSTICO CROMADO TIPO AMERICANA E TORNEIRA CROMADA LONGA, DE PAREDE, PADRÃO POPULAR - FORNECIMENTO E INSTALAÇÃO. AF_01/2020</t>
  </si>
  <si>
    <t>86934</t>
  </si>
  <si>
    <t>BANCADA DE MÁRMORE SINTÉTICO 120 X 60CM, COM CUBA INTEGRADA, INCLUSO SIFÃO TIPO FLEXÍVEL EM PVC, VÁLVULA EM PLÁSTICO CROMADO TIPO AMERICANA E TORNEIRA CROMADA LONGA, DE PAREDE, PADRÃO POPULAR - FORNECIMENTO E INSTALAÇÃO. AF_01/2020</t>
  </si>
  <si>
    <t>86935</t>
  </si>
  <si>
    <t>CUBA DE EMBUTIR DE AÇO INOXIDÁVEL MÉDIA, INCLUSO VÁLVULA TIPO AMERICANA EM METAL CROMADO E SIFÃO FLEXÍVEL EM PVC - FORNECIMENTO E INSTALAÇÃO. AF_01/2020</t>
  </si>
  <si>
    <t>86936</t>
  </si>
  <si>
    <t>CUBA DE EMBUTIR DE AÇO INOXIDÁVEL MÉDIA, INCLUSO VÁLVULA TIPO AMERICANA E SIFÃO TIPO GARRAFA EM METAL CROMADO - FORNECIMENTO E INSTALAÇÃO. AF_01/2020</t>
  </si>
  <si>
    <t>86937</t>
  </si>
  <si>
    <t>CUBA DE EMBUTIR OVAL EM LOUÇA BRANCA, 35 X 50CM OU EQUIVALENTE, INCLUSO VÁLVULA EM METAL CROMADO E SIFÃO FLEXÍVEL EM PVC - FORNECIMENTO E INSTALAÇÃO. AF_01/2020</t>
  </si>
  <si>
    <t>86938</t>
  </si>
  <si>
    <t>CUBA DE EMBUTIR OVAL EM LOUÇA BRANCA, 35 X 50CM OU EQUIVALENTE, INCLUSO VÁLVULA E SIFÃO TIPO GARRAFA EM METAL CROMADO - FORNECIMENTO E INSTALAÇÃO. AF_01/2020</t>
  </si>
  <si>
    <t>86939</t>
  </si>
  <si>
    <t>LAVATÓRIO LOUÇA BRANCA COM COLUNA, *44 X 35,5* CM, PADRÃO POPULAR, INCLUSO SIFÃO FLEXÍVEL EM PVC, VÁLVULA E ENGATE FLEXÍVEL 30CM EM PLÁSTICO E COM TORNEIRA CROMADA PADRÃO POPULAR - FORNECIMENTO E INSTALAÇÃO. AF_01/2020</t>
  </si>
  <si>
    <t>86940</t>
  </si>
  <si>
    <t>LAVATÓRIO LOUÇA BRANCA COM COLUNA, 45 X 55CM OU EQUIVALENTE, PADRÃO MÉDIO, INCLUSO SIFÃO TIPO GARRAFA, VÁLVULA E ENGATE FLEXÍVEL DE 40CM EM METAL CROMADO, COM APARELHO MISTURADOR PADRÃO MÉDIO - FORNECIMENTO E INSTALAÇÃO. AF_01/2020</t>
  </si>
  <si>
    <t>86941</t>
  </si>
  <si>
    <t>LAVATÓRIO LOUÇA BRANCA COM COLUNA, 45 X 55CM OU EQUIVALENTE, PADRÃO MÉDIO, INCLUSO SIFÃO TIPO GARRAFA, VÁLVULA E ENGATE FLEXÍVEL DE 40CM EM METAL CROMADO, COM TORNEIRA CROMADA DE MESA, PADRÃO MÉDIO - FORNECIMENTO E INSTALAÇÃO. AF_01/2020</t>
  </si>
  <si>
    <t>86942</t>
  </si>
  <si>
    <t>LAVATÓRIO LOUÇA BRANCA SUSPENSO, 29,5 X 39CM OU EQUIVALENTE, PADRÃO POPULAR, INCLUSO SIFÃO TIPO GARRAFA EM PVC, VÁLVULA E ENGATE FLEXÍVEL 30CM EM PLÁSTICO E TORNEIRA CROMADA DE MESA, PADRÃO POPULAR - FORNECIMENTO E INSTALAÇÃO. AF_01/2020</t>
  </si>
  <si>
    <t>86943</t>
  </si>
  <si>
    <t>LAVATÓRIO LOUÇA BRANCA SUSPENSO, 29,5 X 39CM OU EQUIVALENTE, PADRÃO POPULAR, INCLUSO SIFÃO FLEXÍVEL EM PVC, VÁLVULA E ENGATE FLEXÍVEL 30CM EM PLÁSTICO E TORNEIRA CROMADA DE MESA, PADRÃO POPULAR - FORNECIMENTO E INSTALAÇÃO. AF_01/2020</t>
  </si>
  <si>
    <t>86947</t>
  </si>
  <si>
    <t>BANCADA MÁRMORE BRANCO, 50 X 60 CM, INCLUSO CUBA DE EMBUTIR OVAL EM LOUÇA BRANCA 35 X 50 CM, VÁLVULA, SIFÃO TIPO GARRAFA E ENGATE FLEXÍVEL 40 CM EM METAL CROMADO E APARELHO MISTURADOR DE MESA, PADRÃO MÉDIO - FORNEC. E INSTALAÇÃO. AF_01/2020</t>
  </si>
  <si>
    <t>93396</t>
  </si>
  <si>
    <t>BANCADA GRANITO CINZA,  50 X 60 CM, INCL. CUBA DE EMBUTIR OVAL LOUÇA BRANCA 35 X 50 CM, VÁLVULA METAL CROMADO, SIFÃO FLEXÍVEL PVC, ENGATE 30 CM FLEXÍVEL PLÁSTICO E TORNEIRA CROMADA DE MESA, PADRÃO POPULAR - FORNEC. E INSTALAÇÃO. AF_01/2020</t>
  </si>
  <si>
    <t>93441</t>
  </si>
  <si>
    <t>93442</t>
  </si>
  <si>
    <t>95469</t>
  </si>
  <si>
    <t>VASO SANITARIO SIFONADO CONVENCIONAL COM  LOUÇA BRANCA - FORNECIMENTO E INSTALAÇÃO. AF_01/2020</t>
  </si>
  <si>
    <t>95470</t>
  </si>
  <si>
    <t>VASO SANITARIO SIFONADO CONVENCIONAL COM LOUÇA BRANCA, INCLUSO CONJUNTO DE LIGAÇÃO PARA BACIA SANITÁRIA AJUSTÁVEL - FORNECIMENTO E INSTALAÇÃO. AF_10/2016</t>
  </si>
  <si>
    <t>95471</t>
  </si>
  <si>
    <t>VASO SANITARIO SIFONADO CONVENCIONAL PARA PCD SEM FURO FRONTAL COM  LOUÇA BRANCA SEM ASSENTO -  FORNECIMENTO E INSTALAÇÃO. AF_01/2020</t>
  </si>
  <si>
    <t>95472</t>
  </si>
  <si>
    <t>VASO SANITARIO SIFONADO CONVENCIONAL PARA PCD SEM FURO FRONTAL COM LOUÇA BRANCA SEM ASSENTO, INCLUSO CONJUNTO DE LIGAÇÃO PARA BACIA SANITÁRIA AJUSTÁVEL - FORNECIMENTO E INSTALAÇÃO. AF_01/2020</t>
  </si>
  <si>
    <t>95542</t>
  </si>
  <si>
    <t>PORTA TOALHA ROSTO EM METAL CROMADO, TIPO ARGOLA, INCLUSO FIXAÇÃO. AF_01/2020</t>
  </si>
  <si>
    <t>95543</t>
  </si>
  <si>
    <t>PORTA TOALHA BANHO EM METAL CROMADO, TIPO BARRA, INCLUSO FIXAÇÃO. AF_01/2020</t>
  </si>
  <si>
    <t>95544</t>
  </si>
  <si>
    <t>PAPELEIRA DE PAREDE EM METAL CROMADO SEM TAMPA, INCLUSO FIXAÇÃO. AF_01/2020</t>
  </si>
  <si>
    <t>95545</t>
  </si>
  <si>
    <t>SABONETEIRA DE PAREDE EM METAL CROMADO, INCLUSO FIXAÇÃO. AF_01/2020</t>
  </si>
  <si>
    <t>95546</t>
  </si>
  <si>
    <t>KIT DE ACESSORIOS PARA BANHEIRO EM METAL CROMADO, 5 PECAS, INCLUSO FIXAÇÃO. AF_01/2020</t>
  </si>
  <si>
    <t>95547</t>
  </si>
  <si>
    <t>SABONETEIRA PLASTICA TIPO DISPENSER PARA SABONETE LIQUIDO COM RESERVATORIO 800 A 1500 ML, INCLUSO FIXAÇÃO. AF_01/2020</t>
  </si>
  <si>
    <t>100848</t>
  </si>
  <si>
    <t>VASO SANITÁRIO INFANTIL LOUÇA BRANCA - FORNECIMENTO E INSTALACAO. AF_01/2020</t>
  </si>
  <si>
    <t>100849</t>
  </si>
  <si>
    <t>ASSENTO SANITÁRIO CONVENCIONAL - FORNECIMENTO E INSTALACAO. AF_01/2020</t>
  </si>
  <si>
    <t>100851</t>
  </si>
  <si>
    <t>ASSENTO SANITÁRIO INFANTIL - FORNECIMENTO E INSTALACAO. AF_01/2020</t>
  </si>
  <si>
    <t>100852</t>
  </si>
  <si>
    <t>CUBA DE EMBUTIR RETANGULAR DE AÇO INOXIDÁVEL, 56 X 33 X 12 CM - FORNECIMENTO E INSTALAÇÃO. AF_01/2020</t>
  </si>
  <si>
    <t>100853</t>
  </si>
  <si>
    <t>TORNEIRA CROMADA DE MESA PARA LAVATORIO, TIPO MONOCOMANDO. AF_01/2020</t>
  </si>
  <si>
    <t>100854</t>
  </si>
  <si>
    <t>TORNEIRA CROMADA DE MESA PARA LAVATÓRIO COM SENSOR DE PRESENCA. AF_01/2020</t>
  </si>
  <si>
    <t>100856</t>
  </si>
  <si>
    <t>100857</t>
  </si>
  <si>
    <t>100858</t>
  </si>
  <si>
    <t>100859</t>
  </si>
  <si>
    <t>100860</t>
  </si>
  <si>
    <t>100861</t>
  </si>
  <si>
    <t>SUPORTE MÃO FRANCESA EM AÇO, ABAS IGUAIS 30 CM, CAPACIDADE MINIMA 60 KG, BRANCO - FORNECIMENTO E INSTALAÇÃO. AF_01/2020</t>
  </si>
  <si>
    <t>100862</t>
  </si>
  <si>
    <t>SUPORTE MÃO FRANCESA EM ACO, ABAS IGUAIS 40 CM, CAPACIDADE MINIMA 70 KG, BRANCO - FORNECIMENTO E INSTALAÇÃO. AF_01/2020</t>
  </si>
  <si>
    <t>100863</t>
  </si>
  <si>
    <t>BARRA DE APOIO EM "L", EM ACO INOX POLIDO 70 X 70 CM, FIXADA NA PAREDE - FORNECIMENTO E INSTALACAO. AF_01/2020</t>
  </si>
  <si>
    <t>100864</t>
  </si>
  <si>
    <t>BARRA DE APOIO EM "L", EM ACO INOX POLIDO 80 X 80 CM, FIXADA NA PAREDE - FORNECIMENTO E INSTALACAO. AF_01/2020</t>
  </si>
  <si>
    <t>100865</t>
  </si>
  <si>
    <t>BARRA DE APOIO LATERAL ARTICULADA, COM TRAVA, EM ACO INOX POLIDO, FIXADA NA PAREDE - FORNECIMENTO E INSTALAÇÃO. AF_01/2020</t>
  </si>
  <si>
    <t>100866</t>
  </si>
  <si>
    <t>BARRA DE APOIO RETA, EM ACO INOX POLIDO, COMPRIMENTO 60CM, FIXADA NA PAREDE - FORNECIMENTO E INSTALAÇÃO. AF_01/2020</t>
  </si>
  <si>
    <t>100867</t>
  </si>
  <si>
    <t>BARRA DE APOIO RETA, EM ACO INOX POLIDO, COMPRIMENTO 70 CM,  FIXADA NA PAREDE - FORNECIMENTO E INSTALAÇÃO. AF_01/2020</t>
  </si>
  <si>
    <t>100868</t>
  </si>
  <si>
    <t>BARRA DE APOIO RETA, EM ACO INOX POLIDO, COMPRIMENTO 80 CM,  FIXADA NA PAREDE - FORNECIMENTO E INSTALAÇÃO. AF_01/2020</t>
  </si>
  <si>
    <t>100869</t>
  </si>
  <si>
    <t>BARRA DE APOIO RETA, EM ACO INOX POLIDO, COMPRIMENTO 90 CM,  FIXADA NA PAREDE - FORNECIMENTO E INSTALAÇÃO. AF_01/2020</t>
  </si>
  <si>
    <t>100870</t>
  </si>
  <si>
    <t>BARRA DE APOIO RETA, EM ALUMINIO, COMPRIMENTO 60 CM,  FIXADA NA PAREDE - FORNECIMENTO E INSTALAÇÃO. AF_01/2020</t>
  </si>
  <si>
    <t>100871</t>
  </si>
  <si>
    <t>BARRA DE APOIO RETA, EM ALUMINIO, COMPRIMENTO 70 CM,  FIXADA NA PAREDE - FORNECIMENTO E INSTALAÇÃO. AF_01/2020</t>
  </si>
  <si>
    <t>100872</t>
  </si>
  <si>
    <t>BARRA DE APOIO RETA, EM ALUMINIO, COMPRIMENTO 80 CM,  FIXADA NA PAREDE - FORNECIMENTO E INSTALAÇÃO. AF_01/2020</t>
  </si>
  <si>
    <t>100873</t>
  </si>
  <si>
    <t>BARRA DE APOIO RETA, EM ALUMINIO, COMPRIMENTO 90 CM,  FIXADA NA PAREDE - FORNECIMENTO E INSTALAÇÃO. AF_01/2020</t>
  </si>
  <si>
    <t>100874</t>
  </si>
  <si>
    <t>PUXADOR PARA PCD, FIXADO NA PORTA - FORNECIMENTO E INSTALAÇÃO. AF_01/2020</t>
  </si>
  <si>
    <t>100875</t>
  </si>
  <si>
    <t>BANCO ARTICULADO, EM ACO INOX, PARA PCD, FIXADO NA PAREDE - FORNECIMENTO E INSTALAÇÃO. AF_01/2020</t>
  </si>
  <si>
    <t>100878</t>
  </si>
  <si>
    <t>VASO SANITÁRIO SIFONADO COM CAIXA ACOPLADA, LOUÇA BRANCA - PADRÃO ALTO - FORNECIMENTO E INSTALAÇÃO. AF_01/2020</t>
  </si>
  <si>
    <t>98052</t>
  </si>
  <si>
    <t>TANQUE SÉPTICO CIRCULAR, EM CONCRETO PRÉ-MOLDADO, DIÂMETRO INTERNO = 1,10 M, ALTURA INTERNA = 2,50 M, VOLUME ÚTIL: 2138,2 L (PARA 5 CONTRIBUINTES). AF_12/2020_PA</t>
  </si>
  <si>
    <t>98053</t>
  </si>
  <si>
    <t>TANQUE SÉPTICO CIRCULAR, EM CONCRETO PRÉ-MOLDADO, DIÂMETRO INTERNO = 1,40 M, ALTURA INTERNA = 2,50 M, VOLUME ÚTIL: 3463,6 L (PARA 13 CONTRIBUINTES). AF_12/2020_PA</t>
  </si>
  <si>
    <t>98054</t>
  </si>
  <si>
    <t>TANQUE SÉPTICO CIRCULAR, EM CONCRETO PRÉ-MOLDADO, DIÂMETRO INTERNO = 1,88 M, ALTURA INTERNA = 2,50 M, VOLUME ÚTIL: 6245,8 L (PARA 32 CONTRIBUINTES). AF_12/2020_PA</t>
  </si>
  <si>
    <t>98055</t>
  </si>
  <si>
    <t>TANQUE SÉPTICO CIRCULAR, EM CONCRETO PRÉ-MOLDADO, DIÂMETRO INTERNO = 2,38 M, ALTURA INTERNA = 2,50 M, VOLUME ÚTIL: 10009,8 L (PARA 69 CONTRIBUINTES). AF_12/2020_PA</t>
  </si>
  <si>
    <t>98056</t>
  </si>
  <si>
    <t>TANQUE SÉPTICO CIRCULAR, EM CONCRETO PRÉ-MOLDADO, DIÂMETRO INTERNO = 2,38 M, ALTURA INTERNA = 3,0 M, VOLUME ÚTIL: 12234,2 L (PARA 86 CONTRIBUINTES). AF_12/2020_PA</t>
  </si>
  <si>
    <t>98057</t>
  </si>
  <si>
    <t>TANQUE SÉPTICO CIRCULAR, EM CONCRETO PRÉ-MOLDADO, DIÂMETRO INTERNO = 2,88 M, ALTURA INTERNA = 2,50 M, VOLUME ÚTIL: 14657,4 L (PARA 105 CONTRIBUINTES). AF_12/2020_PA</t>
  </si>
  <si>
    <t>98058</t>
  </si>
  <si>
    <t>FILTRO ANAERÓBIO CIRCULAR, EM CONCRETO PRÉ-MOLDADO, DIÂMETRO INTERNO = 1,10 M, ALTURA INTERNA = 1,50 M, VOLUME ÚTIL: 1140,4 L (PARA 5 CONTRIBUINTES). AF_12/2020_PA</t>
  </si>
  <si>
    <t>98059</t>
  </si>
  <si>
    <t>FILTRO ANAERÓBIO CIRCULAR, EM CONCRETO PRÉ-MOLDADO, DIÂMETRO INTERNO = 1,88 M, ALTURA INTERNA = 1,50 M, VOLUME ÚTIL: 3331,1 L (PARA 19 CONTRIBUINTES). AF_12/2020_PA</t>
  </si>
  <si>
    <t>98060</t>
  </si>
  <si>
    <t>FILTRO ANAERÓBIO CIRCULAR, EM CONCRETO PRÉ-MOLDADO, DIÂMETRO INTERNO = 2,38 M, ALTURA INTERNA = 1,50 M, VOLUME ÚTIL: 5338,6 L (PARA 34 CONTRIBUINTES). AF_12/2020_PA</t>
  </si>
  <si>
    <t>98061</t>
  </si>
  <si>
    <t>FILTRO ANAERÓBIO CIRCULAR, EM CONCRETO PRÉ-MOLDADO, DIÂMETRO INTERNO = 2,88 M, ALTURA INTERNA = 1,50 M, VOLUME ÚTIL: 7817,3 L (PARA 75 CONTRIBUINTES). AF_12/2020_PA</t>
  </si>
  <si>
    <t>98062</t>
  </si>
  <si>
    <t>SUMIDOURO CIRCULAR, EM CONCRETO PRÉ-MOLDADO, DIÂMETRO INTERNO = 1,88 M, ALTURA INTERNA = 2,00 M, ÁREA DE INFILTRAÇÃO: 13,1 M² (PARA 5 CONTRIBUINTES). AF_12/2020_PA</t>
  </si>
  <si>
    <t>98063</t>
  </si>
  <si>
    <t>SUMIDOURO CIRCULAR, EM CONCRETO PRÉ-MOLDADO, DIÂMETRO INTERNO = 2,38 M, ALTURA INTERNA = 2,50 M, ÁREA DE INFILTRAÇÃO: 21,3 M² (PARA 8 CONTRIBUINTES). AF_12/2020_PA</t>
  </si>
  <si>
    <t>98064</t>
  </si>
  <si>
    <t>SUMIDOURO CIRCULAR, EM CONCRETO PRÉ-MOLDADO, DIÂMETRO INTERNO = 2,38 M, ALTURA INTERNA = 3,0 M, ÁREA DE INFILTRAÇÃO: 25 M² (PARA 10 CONTRIBUINTES). AF_12/2020_PA</t>
  </si>
  <si>
    <t>98065</t>
  </si>
  <si>
    <t>SUMIDOURO CIRCULAR, EM CONCRETO PRÉ-MOLDADO, DIÂMETRO INTERNO = 2,88 M, ALTURA INTERNA = 3,0 M, ÁREA DE INFILTRAÇÃO: 31,4 M² (PARA 12 CONTRIBUINTES). AF_12/2020_PA</t>
  </si>
  <si>
    <t>98066</t>
  </si>
  <si>
    <t>TANQUE SÉPTICO RETANGULAR, EM ALVENARIA COM TIJOLOS CERÂMICOS MACIÇOS, DIMENSÕES INTERNAS: 1,0 X 2,0 X H=1,4 M, VOLUME ÚTIL: 2000 L (PARA 5 CONTRIBUINTES). AF_12/2020</t>
  </si>
  <si>
    <t>98067</t>
  </si>
  <si>
    <t>TANQUE SÉPTICO RETANGULAR, EM ALVENARIA COM TIJOLOS CERÂMICOS MACIÇOS, DIMENSÕES INTERNAS: 1,2 X 2,4 X H=1,6 M, VOLUME ÚTIL: 3456 L (PARA 13 CONTRIBUINTES). AF_12/2020</t>
  </si>
  <si>
    <t>98068</t>
  </si>
  <si>
    <t>TANQUE SÉPTICO RETANGULAR, EM ALVENARIA COM TIJOLOS CERÂMICOS MACIÇOS, DIMENSÕES INTERNAS: 1,4 X 3,2 X H=1,8 M, VOLUME ÚTIL: 6272 L (PARA 32 CONTRIBUINTES). AF_12/2020</t>
  </si>
  <si>
    <t>98069</t>
  </si>
  <si>
    <t>TANQUE SÉPTICO RETANGULAR, EM ALVENARIA COM TIJOLOS CERÂMICOS MACIÇOS, DIMENSÕES INTERNAS: 1,6 X 4,4 X H=1,8 M, VOLUME ÚTIL: 9856 L (PARA 68 CONTRIBUINTES). AF_12/2020</t>
  </si>
  <si>
    <t>98070</t>
  </si>
  <si>
    <t>TANQUE SÉPTICO RETANGULAR, EM ALVENARIA COM TIJOLOS CERÂMICOS MACIÇOS, DIMENSÕES INTERNAS: 1,6 X 4,8 X H=2,0 M, VOLUME ÚTIL: 12288 L (PARA 86 CONTRIBUINTES). AF_12/2020</t>
  </si>
  <si>
    <t>98071</t>
  </si>
  <si>
    <t>TANQUE SÉPTICO RETANGULAR, EM ALVENARIA COM TIJOLOS CERÂMICOS MACIÇOS, DIMENSÕES INTERNAS: 1,6 X 4,6 X H=2,4 M, VOLUME ÚTIL: 14720 L (PARA 105 CONTRIBUINTES). AF_12/2020</t>
  </si>
  <si>
    <t>98072</t>
  </si>
  <si>
    <t>FILTRO ANAERÓBIO RETANGULAR, EM ALVENARIA COM TIJOLOS CERÂMICOS MACIÇOS, DIMENSÕES INTERNAS: 0,8 X 1,2 X H=1,67 M, VOLUME ÚTIL: 1152 L (PARA 5 CONTRIBUINTES). AF_12/2020</t>
  </si>
  <si>
    <t>98073</t>
  </si>
  <si>
    <t>FILTRO ANAERÓBIO RETANGULAR, EM ALVENARIA COM TIJOLOS CERÂMICOS MACIÇOS, DIMENSÕES INTERNAS: 1,2 X 1,8 X H=1,67 M, VOLUME ÚTIL: 2592 L (PARA 13 CONTRIBUINTES). AF_12/2020</t>
  </si>
  <si>
    <t>98074</t>
  </si>
  <si>
    <t>FILTRO ANAERÓBIO RETANGULAR, EM ALVENARIA COM TIJOLOS CERÂMICOS MACIÇOS, DIMENSÕES INTERNAS: 1,4 X 3,0 X H=1,67 M, VOLUME ÚTIL: 5040 L (PARA 32 CONTRIBUINTES). AF_12/2020</t>
  </si>
  <si>
    <t>98075</t>
  </si>
  <si>
    <t>FILTRO ANAERÓBIO RETANGULAR, EM ALVENARIA COM TIJOLOS CERÂMICOS MACIÇOS, DIMENSÕES INTERNAS: 1,4 X 4,2 X H=1,67 M, VOLUME ÚTIL: 7056 L (PARA 67 CONTRIBUINTES). AF_12/2020</t>
  </si>
  <si>
    <t>98076</t>
  </si>
  <si>
    <t>FILTRO ANAERÓBIO RETANGULAR, EM ALVENARIA COM TIJOLOS CERÂMICOS MACIÇOS, DIMENSÕES INTERNAS: 1,6 X 4,6 X H=1,67 M, VOLUME ÚTIL: 8832 L (PARA 84 CONTRIBUINTES). AF_12/2020</t>
  </si>
  <si>
    <t>98077</t>
  </si>
  <si>
    <t>FILTRO ANAERÓBIO RETANGULAR, EM ALVENARIA COM TIJOLOS CERÂMICOS MACIÇOS, DIMENSÕES INTERNAS: 1,6 X 5,6 X H=1,67 M, VOLUME ÚTIL: 10752 L (PARA 103 CONTRIBUINTES). AF_12/2020</t>
  </si>
  <si>
    <t>98078</t>
  </si>
  <si>
    <t>SUMIDOURO RETANGULAR, EM ALVENARIA COM TIJOLOS CERÂMICOS MACIÇOS, DIMENSÕES INTERNAS: 0,8 X 1,4 X H=3,0 M, ÁREA DE INFILTRAÇÃO: 13,2 M² (PARA 5 CONTRIBUINTES). AF_12/2020</t>
  </si>
  <si>
    <t>98079</t>
  </si>
  <si>
    <t>SUMIDOURO RETANGULAR, EM ALVENARIA COM TIJOLOS CERÂMICOS MACIÇOS, DIMENSÕES INTERNAS: 1,0 X 3,0 X H=3,0 M, ÁREA DE INFILTRAÇÃO: 25 M² (PARA 10 CONTRIBUINTES). AF_12/2020</t>
  </si>
  <si>
    <t>98080</t>
  </si>
  <si>
    <t>SUMIDOURO RETANGULAR, EM ALVENARIA COM TIJOLOS CERÂMICOS MACIÇOS, DIMENSÕES INTERNAS: 1,6 X 3,4 X H=3,0 M, ÁREA DE INFILTRAÇÃO: 32,9 M² (PARA 13 CONTRIBUINTES). AF_12/2020</t>
  </si>
  <si>
    <t>98081</t>
  </si>
  <si>
    <t>SUMIDOURO RETANGULAR, EM ALVENARIA COM TIJOLOS CERÂMICOS MACIÇOS, DIMENSÕES INTERNAS: 1,6 X 5,8 X H=3,0 M, ÁREA DE INFILTRAÇÃO: 50 M² (PARA 20 CONTRIBUINTES). AF_12/2020</t>
  </si>
  <si>
    <t>98082</t>
  </si>
  <si>
    <t>TANQUE SÉPTICO RETANGULAR, EM ALVENARIA COM BLOCOS DE CONCRETO, DIMENSÕES INTERNAS: 1,0 X 2,0 X H=1,4 M, VOLUME ÚTIL: 2000 L (PARA 5 CONTRIBUINTES). AF_12/2020</t>
  </si>
  <si>
    <t>98083</t>
  </si>
  <si>
    <t>TANQUE SÉPTICO RETANGULAR, EM ALVENARIA COM BLOCOS DE CONCRETO, DIMENSÕES INTERNAS: 1,2 X 2,4 X H=1,6 M, VOLUME ÚTIL: 3456 L (PARA 13 CONTRIBUINTES). AF_12/2020</t>
  </si>
  <si>
    <t>98084</t>
  </si>
  <si>
    <t>TANQUE SÉPTICO RETANGULAR, EM ALVENARIA COM BLOCOS DE CONCRETO, DIMENSÕES INTERNAS: 1,4 X 3,2 X H=1,8 M, VOLUME ÚTIL: 6272 L (PARA 32 CONTRIBUINTES). AF_12/2020</t>
  </si>
  <si>
    <t>98085</t>
  </si>
  <si>
    <t>TANQUE SÉPTICO RETANGULAR, EM ALVENARIA COM BLOCOS DE CONCRETO, DIMENSÕES INTERNAS: 1,6 X 4,4 X H=1,8 M, VOLUME ÚTIL: 9856 L (PARA 68 CONTRIBUINTES). AF_12/2020</t>
  </si>
  <si>
    <t>98086</t>
  </si>
  <si>
    <t>TANQUE SÉPTICO RETANGULAR, EM ALVENARIA COM BLOCOS DE CONCRETO, DIMENSÕES INTERNAS: 1,6 X 4,8 X H=2,0 M, VOLUME ÚTIL: 12288 L (PARA 86 CONTRIBUINTES). AF_12/2020</t>
  </si>
  <si>
    <t>98087</t>
  </si>
  <si>
    <t>TANQUE SÉPTICO RETANGULAR, EM ALVENARIA COM BLOCOS DE CONCRETO, DIMENSÕES INTERNAS: 1,6 X 4,6 X H=2,4 M, VOLUME ÚTIL: 14720 L (PARA 105 CONTRIBUINTES). AF_12/2020</t>
  </si>
  <si>
    <t>98088</t>
  </si>
  <si>
    <t>FILTRO ANAERÓBIO RETANGULAR, EM ALVENARIA COM BLOCOS DE CONCRETO, DIMENSÕES INTERNAS: 0,8 X 1,2 X H=1,67 M, VOLUME ÚTIL: 1152 L (PARA 5 CONTRIBUINTES). AF_12/2020</t>
  </si>
  <si>
    <t>98089</t>
  </si>
  <si>
    <t>FILTRO ANAERÓBIO RETANGULAR, EM ALVENARIA COM BLOCOS DE CONCRETO, DIMENSÕES INTERNAS: 1,2 X 1,8 X H=1,67 M, VOLUME ÚTIL: 2592 L (PARA 13 CONTRIBUINTES). AF_12/2020</t>
  </si>
  <si>
    <t>98090</t>
  </si>
  <si>
    <t>FILTRO ANAERÓBIO RETANGULAR, EM ALVENARIA COM BLOCOS DE CONCRETO, DIMENSÕES INTERNAS: 1,4 X 3,0 X H=1,67 M, VOLUME ÚTIL: 5040 L (PARA 32 CONTRIBUINTES). AF_12/2020</t>
  </si>
  <si>
    <t>98091</t>
  </si>
  <si>
    <t>FILTRO ANAERÓBIO RETANGULAR, EM ALVENARIA COM BLOCOS DE CONCRETO, DIMENSÕES INTERNAS: 1,4 X 4,2 X H=1,67 M, VOLUME ÚTIL: 7056 L (PARA 67 CONTRIBUINTES). AF_12/2020</t>
  </si>
  <si>
    <t>98092</t>
  </si>
  <si>
    <t>FILTRO ANAERÓBIO RETANGULAR, EM ALVENARIA COM BLOCOS DE CONCRETO, DIMENSÕES INTERNAS: 1,6 X 4,6 X H=1,67 M, VOLUME ÚTIL: 8832 L (PARA 84 CONTRIBUINTES). AF_12/2020</t>
  </si>
  <si>
    <t>98093</t>
  </si>
  <si>
    <t>FILTRO ANAERÓBIO RETANGULAR, EM ALVENARIA COM BLOCOS DE CONCRETO, DIMENSÕES INTERNAS: 1,6 X 5,6 X H=1,67 M, VOLUME ÚTIL: 10752 L (PARA 103 CONTRIBUINTES). AF_12/2020</t>
  </si>
  <si>
    <t>98094</t>
  </si>
  <si>
    <t>SUMIDOURO RETANGULAR, EM ALVENARIA COM BLOCOS DE CONCRETO, DIMENSÕES INTERNAS: 0,8 X 1,4 X H=3,0 M, ÁREA DE INFILTRAÇÃO: 13,2 M² (PARA 5 CONTRIBUINTES). AF_12/2020</t>
  </si>
  <si>
    <t>98099</t>
  </si>
  <si>
    <t>SUMIDOURO RETANGULAR, EM ALVENARIA COM BLOCOS DE CONCRETO, DIMENSÕES INTERNAS: 1,0 X 3,0 X H=3,0 M, ÁREA DE INFILTRAÇÃO: 25 M² (PARA 10 CONTRIBUINTES). AF_12/2020</t>
  </si>
  <si>
    <t>98100</t>
  </si>
  <si>
    <t>SUMIDOURO RETANGULAR, EM ALVENARIA COM BLOCOS DE CONCRETO, DIMENSÕES INTERNAS: 1,6 X 3,4 X H=3,0 M, ÁREA DE INFILTRAÇÃO: 32,9 M² (PARA 13 CONTRIBUINTES). . AF_12/2020</t>
  </si>
  <si>
    <t>98101</t>
  </si>
  <si>
    <t>SUMIDOURO RETANGULAR, EM ALVENARIA COM BLOCOS DE CONCRETO, DIMENSÕES INTERNAS: 1,6 X 5,8 X H=3,0 M, ÁREA DE INFILTRAÇÃO: 50 M² (PARA 20 CONTRIBUINTES). . AF_12/2020</t>
  </si>
  <si>
    <t>98109</t>
  </si>
  <si>
    <t>CAIXA DE GORDURA ESPECIAL (CAPACIDADE: 312 L - PARA ATÉ 146 PESSOAS SERVIDAS NO PICO), RETANGULAR, EM ALVENARIA COM BLOCOS DE CONCRETO, DIMENSÕES INTERNAS = 0,4X1,2 M, ALTURA INTERNA = 1 M. AF_12/2020</t>
  </si>
  <si>
    <t>98110</t>
  </si>
  <si>
    <t>CAIXA DE GORDURA PEQUENA (CAPACIDADE: 19 L), CIRCULAR, EM PVC, DIÂMETRO INTERNO= 0,3 M. AF_12/2020</t>
  </si>
  <si>
    <t>98111</t>
  </si>
  <si>
    <t>CAIXA DE INSPEÇÃO PARA ATERRAMENTO, CIRCULAR, EM POLIETILENO, DIÂMETRO INTERNO = 0,3 M. AF_12/2020</t>
  </si>
  <si>
    <t>98112</t>
  </si>
  <si>
    <t>TIL (TUBO DE INSPEÇÃO E LIMPEZA) CONDOMINIAL PARA ESGOTO, EM PVC, DN 100 X 100 MM. AF_12/2020</t>
  </si>
  <si>
    <t>98114</t>
  </si>
  <si>
    <t>TAMPA CIRCULAR PARA ESGOTO E DRENAGEM, EM FERRO FUNDIDO, DIÂMETRO INTERNO = 0,6 M. AF_12/2020</t>
  </si>
  <si>
    <t>98115</t>
  </si>
  <si>
    <t>TAMPA CIRCULAR PARA ESGOTO E DRENAGEM, EM CONCRETO PRÉ-MOLDADO, DIÂMETRO INTERNO = 0,60 M E ALTURA = 0,10 M. AF_12/2020</t>
  </si>
  <si>
    <t>89349</t>
  </si>
  <si>
    <t>REGISTRO DE PRESSÃO BRUTO, LATÃO, ROSCÁVEL, 1/2" - FORNECIMENTO E INSTALAÇÃO. AF_08/2021</t>
  </si>
  <si>
    <t>89351</t>
  </si>
  <si>
    <t>REGISTRO DE PRESSÃO BRUTO, LATÃO,  ROSCÁVEL, 3/4'' - FORNECIMENTO E INSTALAÇÃO. AF_08/2021</t>
  </si>
  <si>
    <t>89352</t>
  </si>
  <si>
    <t>REGISTRO DE GAVETA BRUTO, LATÃO, ROSCÁVEL, 1/2" - FORNECIMENTO E INSTALAÇÃO. AF_08/2021</t>
  </si>
  <si>
    <t>89353</t>
  </si>
  <si>
    <t>REGISTRO DE GAVETA BRUTO, LATÃO, ROSCÁVEL, 3/4" - FORNECIMENTO E INSTALAÇÃO. AF_08/2021</t>
  </si>
  <si>
    <t>89354</t>
  </si>
  <si>
    <t>MISTURADOR MONOCOMANDO PARA CHUVEIRO, BASE BRUTA E ACABAMENTO CROMADO - FORNECIMENTO E INSTALAÇÃO. AF_08/2021</t>
  </si>
  <si>
    <t>89984</t>
  </si>
  <si>
    <t>REGISTRO DE PRESSÃO BRUTO, LATÃO, ROSCÁVEL, 1/2", COM ACABAMENTO E CANOPLA CROMADOS - FORNECIMENTO E INSTALAÇÃO. AF_08/2021</t>
  </si>
  <si>
    <t>89985</t>
  </si>
  <si>
    <t>REGISTRO DE PRESSÃO BRUTO, LATÃO, ROSCÁVEL, 3/4", COM ACABAMENTO E CANOPLA CROMADOS - FORNECIMENTO E INSTALAÇÃO. AF_08/2021</t>
  </si>
  <si>
    <t>89986</t>
  </si>
  <si>
    <t>REGISTRO DE GAVETA BRUTO, LATÃO, ROSCÁVEL, 1/2", COM ACABAMENTO E CANOPLA CROMADOS - FORNECIMENTO E INSTALAÇÃO. AF_08/2021</t>
  </si>
  <si>
    <t>89987</t>
  </si>
  <si>
    <t>REGISTRO DE GAVETA BRUTO, LATÃO, ROSCÁVEL, 3/4", COM ACABAMENTO E CANOPLA CROMADOS - FORNECIMENTO E INSTALAÇÃO. AF_08/2021</t>
  </si>
  <si>
    <t>90371</t>
  </si>
  <si>
    <t>REGISTRO DE ESFERA, PVC, ROSCÁVEL, COM VOLANTE, 3/4" - FORNECIMENTO E INSTALAÇÃO. AF_08/2021</t>
  </si>
  <si>
    <t>94489</t>
  </si>
  <si>
    <t>REGISTRO DE ESFERA, PVC, SOLDÁVEL, COM VOLANTE, DN  25 MM - FORNECIMENTO E INSTALAÇÃO. AF_08/2021</t>
  </si>
  <si>
    <t>94490</t>
  </si>
  <si>
    <t>REGISTRO DE ESFERA, PVC, SOLDÁVEL, COM VOLANTE, DN  32 MM - FORNECIMENTO E INSTALAÇÃO. AF_08/2021</t>
  </si>
  <si>
    <t>94491</t>
  </si>
  <si>
    <t>REGISTRO DE ESFERA, PVC, SOLDÁVEL, COM VOLANTE, DN  40 MM - FORNECIMENTO E INSTALAÇÃO. AF_08/2021</t>
  </si>
  <si>
    <t>94492</t>
  </si>
  <si>
    <t>REGISTRO DE ESFERA, PVC, SOLDÁVEL, COM VOLANTE, DN  50 MM - FORNECIMENTO E INSTALAÇÃO. AF_08/2021</t>
  </si>
  <si>
    <t>94493</t>
  </si>
  <si>
    <t>REGISTRO DE ESFERA, PVC, SOLDÁVEL, COM VOLANTE, DN  60 MM - FORNECIMENTO E INSTALAÇÃO. AF_08/2021</t>
  </si>
  <si>
    <t>94495</t>
  </si>
  <si>
    <t>REGISTRO DE GAVETA BRUTO, LATÃO, ROSCÁVEL, 1" - FORNECIMENTO E INSTALAÇÃO. AF_08/2021</t>
  </si>
  <si>
    <t>94496</t>
  </si>
  <si>
    <t>REGISTRO DE GAVETA BRUTO, LATÃO, ROSCÁVEL, 1 1/4" - FORNECIMENTO E INSTALAÇÃO. AF_08/2021</t>
  </si>
  <si>
    <t>94497</t>
  </si>
  <si>
    <t>REGISTRO DE GAVETA BRUTO, LATÃO, ROSCÁVEL, 1 1/2" - FORNECIMENTO E INSTALAÇÃO. AF_08/2021</t>
  </si>
  <si>
    <t>94498</t>
  </si>
  <si>
    <t>REGISTRO DE GAVETA BRUTO, LATÃO, ROSCÁVEL, 2" - FORNECIMENTO E INSTALAÇÃO. AF_08/2021</t>
  </si>
  <si>
    <t>94499</t>
  </si>
  <si>
    <t>REGISTRO DE GAVETA BRUTO, LATÃO, ROSCÁVEL, 2 1/2" - FORNECIMENTO E INSTALAÇÃO. AF_08/2021</t>
  </si>
  <si>
    <t>94500</t>
  </si>
  <si>
    <t>REGISTRO DE GAVETA BRUTO, LATÃO, ROSCÁVEL, 3" - FORNECIMENTO E INSTALAÇÃO. AF_08/2021</t>
  </si>
  <si>
    <t>94501</t>
  </si>
  <si>
    <t>REGISTRO DE GAVETA BRUTO, LATÃO, ROSCÁVEL, 4" - FORNECIMENTO E INSTALAÇÃO. AF_08/2021</t>
  </si>
  <si>
    <t>94792</t>
  </si>
  <si>
    <t>REGISTRO DE GAVETA BRUTO, LATÃO, ROSCÁVEL, 1", COM ACABAMENTO E CANOPLA CROMADOS - FORNECIMENTO E INSTALAÇÃO. AF_08/2021</t>
  </si>
  <si>
    <t>94793</t>
  </si>
  <si>
    <t>REGISTRO DE GAVETA BRUTO, LATÃO, ROSCÁVEL, 1 1/4", COM ACABAMENTO E CANOPLA CROMADOS - FORNECIMENTO E INSTALAÇÃO. AF_08/2021</t>
  </si>
  <si>
    <t>94794</t>
  </si>
  <si>
    <t>REGISTRO DE GAVETA BRUTO, LATÃO, ROSCÁVEL, 1 1/2", COM ACABAMENTO E CANOPLA CROMADOS - FORNECIMENTO E INSTALAÇÃO. AF_08/2021</t>
  </si>
  <si>
    <t>94795</t>
  </si>
  <si>
    <t>TORNEIRA DE BOIA PARA CAIXA D'ÁGUA, ROSCÁVEL, 1/2" - FORNECIMENTO E INSTALAÇÃO. AF_08/2021</t>
  </si>
  <si>
    <t>94796</t>
  </si>
  <si>
    <t>TORNEIRA DE BOIA PARA CAIXA D'ÁGUA, ROSCÁVEL, 3/4" - FORNECIMENTO E INSTALAÇÃO. AF_08/2021</t>
  </si>
  <si>
    <t>94797</t>
  </si>
  <si>
    <t>TORNEIRA DE BOIA PARA CAIXA D'ÁGUA, ROSCÁVEL, 1" - FORNECIMENTO E INSTALAÇÃO. AF_08/2021</t>
  </si>
  <si>
    <t>94798</t>
  </si>
  <si>
    <t>TORNEIRA DE BOIA PARA CAIXA D'ÁGUA, ROSCÁVEL, 1 1/4" - FORNECIMENTO E INSTALAÇÃO. AF_08/2021</t>
  </si>
  <si>
    <t>94799</t>
  </si>
  <si>
    <t>TORNEIRA DE BOIA PARA CAIXA D'ÁGUA, ROSCÁVEL, 1 1/2" - FORNECIMENTO E INSTALAÇÃO. AF_08/2021</t>
  </si>
  <si>
    <t>94800</t>
  </si>
  <si>
    <t>TORNEIRA DE BOIA PARA CAIXA D'ÁGUA, ROSCÁVEL, 2" - FORNECIMENTO E INSTALAÇÃO. AF_08/2021</t>
  </si>
  <si>
    <t>95248</t>
  </si>
  <si>
    <t>VÁLVULA DE ESFERA BRUTA, BRONZE, ROSCÁVEL, 1/2" - FORNECIMENTO E INSTALAÇÃO. AF_08/2021</t>
  </si>
  <si>
    <t>95249</t>
  </si>
  <si>
    <t>VÁLVULA DE ESFERA BRUTA, BRONZE, ROSCÁVEL, 3/4'' - FORNECIMENTO E INSTALAÇÃO. AF_08/2021</t>
  </si>
  <si>
    <t>95250</t>
  </si>
  <si>
    <t>VÁLVULA DE ESFERA BRUTA, BRONZE, ROSCÁVEL, 1'' - FORNECIMENTO E INSTALAÇÃO. AF_08/2021</t>
  </si>
  <si>
    <t>95251</t>
  </si>
  <si>
    <t>VÁLVULA DE ESFERA BRUTA, BRONZE, ROSCÁVEL, 1 1/4'' - FORNECIMENTO E INSTALAÇÃO. AF_08/2021</t>
  </si>
  <si>
    <t>95252</t>
  </si>
  <si>
    <t>VÁLVULA DE ESFERA BRUTA, BRONZE, ROSCÁVEL, 1 1/2'' - FORNECIMENTO E INSTALAÇÃO. AF_08/2021</t>
  </si>
  <si>
    <t>95253</t>
  </si>
  <si>
    <t>VÁLVULA DE ESFERA BRUTA, BRONZE, ROSCÁVEL, 2'' - FORNECIMENTO E INSTALAÇÃO. AF_08/2021</t>
  </si>
  <si>
    <t>99619</t>
  </si>
  <si>
    <t>VÁLVULA DE RETENÇÃO HORIZONTAL, DE BRONZE, ROSCÁVEL, 3/4" - FORNECIMENTO E INSTALAÇÃO. AF_08/2021</t>
  </si>
  <si>
    <t>99620</t>
  </si>
  <si>
    <t>VÁLVULA DE RETENÇÃO HORIZONTAL, DE BRONZE, ROSCÁVEL, 1" - FORNECIMENTO E INSTALAÇÃO. AF_08/2021</t>
  </si>
  <si>
    <t>99621</t>
  </si>
  <si>
    <t>VÁLVULA DE RETENÇÃO HORIZONTAL, DE BRONZE, ROSCÁVEL, 1 1/4" - FORNECIMENTO E INSTALAÇÃO. AF_08/2021</t>
  </si>
  <si>
    <t>99622</t>
  </si>
  <si>
    <t>VÁLVULA DE RETENÇÃO HORIZONTAL, DE BRONZE, ROSCÁVEL, 1 1/2"  - FORNECIMENTO E INSTALAÇÃO. AF_08/2021</t>
  </si>
  <si>
    <t>99623</t>
  </si>
  <si>
    <t>VÁLVULA DE RETENÇÃO HORIZONTAL, DE BRONZE, ROSCÁVEL, 2"  - FORNECIMENTO E INSTALAÇÃO. AF_08/2021</t>
  </si>
  <si>
    <t>99624</t>
  </si>
  <si>
    <t>VÁLVULA DE RETENÇÃO HORIZONTAL, DE BRONZE, ROSCÁVEL, 2 1/2" - FORNECIMENTO E INSTALAÇÃO. AF_08/2021</t>
  </si>
  <si>
    <t>99625</t>
  </si>
  <si>
    <t>VÁLVULA DE RETENÇÃO HORIZONTAL, DE BRONZE, ROSCÁVEL, 3" - FORNECIMENTO E INSTALAÇÃO. AF_08/2021</t>
  </si>
  <si>
    <t>99626</t>
  </si>
  <si>
    <t>VÁLVULA DE RETENÇÃO HORIZONTAL, DE BRONZE, ROSCÁVEL, 4" - FORNECIMENTO E INSTALAÇÃO. AF_08/2021</t>
  </si>
  <si>
    <t>99627</t>
  </si>
  <si>
    <t>VÁLVULA DE RETENÇÃO VERTICAL, DE BRONZE, ROSCÁVEL, 1/2" - FORNECIMENTO E INSTALAÇÃO. AF_08/2021</t>
  </si>
  <si>
    <t>99628</t>
  </si>
  <si>
    <t>VÁLVULA DE RETENÇÃO VERTICAL, DE BRONZE, ROSCÁVEL, 3/4" - FORNECIMENTO E INSTALAÇÃO. AF_08/2021</t>
  </si>
  <si>
    <t>99629</t>
  </si>
  <si>
    <t>VÁLVULA DE RETENÇÃO VERTICAL, DE BRONZE, ROSCÁVEL, 1" - FORNECIMENTO E INSTALAÇÃO. AF_08/2021</t>
  </si>
  <si>
    <t>99630</t>
  </si>
  <si>
    <t>VÁLVULA DE RETENÇÃO VERTICAL, DE BRONZE, ROSCÁVEL, 1 1/4" - FORNECIMENTO E INSTALAÇÃO. AF_08/2021</t>
  </si>
  <si>
    <t>99631</t>
  </si>
  <si>
    <t>VÁLVULA DE RETENÇÃO VERTICAL, DE BRONZE, ROSCÁVEL, 1 1/2" - FORNECIMENTO E INSTALAÇÃO. AF_08/2021</t>
  </si>
  <si>
    <t>99632</t>
  </si>
  <si>
    <t>VÁLVULA DE RETENÇÃO VERTICAL, DE BRONZE, ROSCÁVEL, 2" - FORNECIMENTO E INSTALAÇÃO. AF_08/2021</t>
  </si>
  <si>
    <t>99633</t>
  </si>
  <si>
    <t>VÁLVULA DE RETENÇÃO VERTICAL, DE BRONZE, ROSCÁVEL, 3" - FORNECIMENTO E INSTALAÇÃO. AF_08/2021</t>
  </si>
  <si>
    <t>99634</t>
  </si>
  <si>
    <t>VÁLVULA DE RETENÇÃO VERTICAL, DE BRONZE, ROSCÁVEL, 4" - FORNECIMENTO E INSTALAÇÃO. AF_08/2021</t>
  </si>
  <si>
    <t>99635</t>
  </si>
  <si>
    <t>VÁLVULA DE DESCARGA METÁLICA, BASE 1 1/2", ACABAMENTO METALICO CROMADO - FORNECIMENTO E INSTALAÇÃO. AF_08/2021</t>
  </si>
  <si>
    <t>103008</t>
  </si>
  <si>
    <t>VÁLVULA DE RETENÇÃO HORIZONTAL, DE BRONZE, ROSCÁVEL, 1/2" - FORNECIMENTO E INSTALAÇÃO. AF_08/2021</t>
  </si>
  <si>
    <t>103009</t>
  </si>
  <si>
    <t>VÁLVULA DE RETENÇÃO VERTICAL, DE BRONZE, ROSCÁVEL, 2 1/2" - FORNECIMENTO E INSTALAÇÃO. AF_08/2021</t>
  </si>
  <si>
    <t>103010</t>
  </si>
  <si>
    <t>VÁLVULA DE RETENÇÃO, DE BRONZE, PÉ COM CRIVOS, ROSCÁVEL, 3/4" - FORNECIMENTO E INSTALAÇÃO. AF_08/2021</t>
  </si>
  <si>
    <t>103011</t>
  </si>
  <si>
    <t>VÁLVULA DE RETENÇÃO, DE BRONZE, PÉ COM CRIVOS, ROSCÁVEL, 1" - FORNECIMENTO E INSTALAÇÃO. AF_08/2021</t>
  </si>
  <si>
    <t>103012</t>
  </si>
  <si>
    <t>VÁLVULA DE RETENÇÃO, DE BRONZE, PÉ COM CRIVOS, ROSCÁVEL, 1 1/4" - FORNECIMENTO E INSTALAÇÃO. AF_08/2021</t>
  </si>
  <si>
    <t>103013</t>
  </si>
  <si>
    <t>VÁLVULA DE RETENÇÃO, DE BRONZE, PÉ COM CRIVOS, ROSCÁVEL, 1 1/2" - FORNECIMENTO E INSTALAÇÃO. AF_08/2021</t>
  </si>
  <si>
    <t>103014</t>
  </si>
  <si>
    <t>VÁLVULA DE RETENÇÃO, DE BRONZE, PÉ COM CRIVOS, ROSCÁVEL, 2" - FORNECIMENTO E INSTALAÇÃO. AF_08/2021</t>
  </si>
  <si>
    <t>103015</t>
  </si>
  <si>
    <t>VÁLVULA DE RETENÇÃO, DE BRONZE, PÉ COM CRIVOS, ROSCÁVEL, 2 1/2" - FORNECIMENTO E INSTALAÇÃO. AF_08/2021</t>
  </si>
  <si>
    <t>103016</t>
  </si>
  <si>
    <t>VÁLVULA DE RETENÇÃO, DE BRONZE, PÉ COM CRIVOS, ROSCÁVEL, 3" - FORNECIMENTO E INSTALAÇÃO. AF_08/2021</t>
  </si>
  <si>
    <t>103017</t>
  </si>
  <si>
    <t>VÁLVULA DE RETENÇÃO, DE BRONZE, PÉ COM CRIVOS, ROSCÁVEL, 4" - FORNECIMENTO E INSTALAÇÃO. AF_08/2021</t>
  </si>
  <si>
    <t>103018</t>
  </si>
  <si>
    <t>VÁLVULA DE DESCARGA METÁLICA, BASE 1 1/4", ACABAMENTO METALICO CROMADO - FORNECIMENTO E INSTALAÇÃO. AF_08/2021</t>
  </si>
  <si>
    <t>103019</t>
  </si>
  <si>
    <t>REGISTRO OU VÁLVULA GLOBO ANGULAR EM LATÃO, PARA HIDRANTES EM INSTALAÇÃO PREDIAL DE INCÊNDIO, 45 GRAUS, 2 1/2" - FORNECIMENTO E INSTALAÇÃO. AF_08/2021</t>
  </si>
  <si>
    <t>103029</t>
  </si>
  <si>
    <t>REGISTRO OU REGULADOR DE GÁS DE COZINHA - FORNECIMENTO E INSTALAÇÃO. AF_08/2021</t>
  </si>
  <si>
    <t>103036</t>
  </si>
  <si>
    <t>REGISTRO DE ESFERA, PVC, ROSCÁVEL, COM VOLANTE, 1/2" - FORNECIMENTO E INSTALAÇÃO. AF_08/2021</t>
  </si>
  <si>
    <t>103037</t>
  </si>
  <si>
    <t>REGISTRO DE ESFERA, PVC, ROSCÁVEL, COM VOLANTE, 1" - FORNECIMENTO E INSTALAÇÃO. AF_08/2021</t>
  </si>
  <si>
    <t>103038</t>
  </si>
  <si>
    <t>REGISTRO DE ESFERA, PVC, ROSCÁVEL, COM VOLANTE, 1 1/4" - FORNECIMENTO E INSTALAÇÃO. AF_08/2021</t>
  </si>
  <si>
    <t>103039</t>
  </si>
  <si>
    <t>REGISTRO DE ESFERA, PVC, ROSCÁVEL, COM VOLANTE, 1 1/2" - FORNECIMENTO E INSTALAÇÃO. AF_08/2021</t>
  </si>
  <si>
    <t>103040</t>
  </si>
  <si>
    <t>REGISTRO DE ESFERA, PVC, ROSCÁVEL, COM VOLANTE, 2" - FORNECIMENTO E INSTALAÇÃO. AF_08/2021</t>
  </si>
  <si>
    <t>103041</t>
  </si>
  <si>
    <t>REGISTRO DE ESFERA, PVC, ROSCÁVEL, COM BORBOLETA, 1/2" - FORNECIMENTO E INSTALAÇÃO. AF_08/2021</t>
  </si>
  <si>
    <t>103042</t>
  </si>
  <si>
    <t>REGISTRO DE ESFERA, PVC, ROSCÁVEL, COM BORBOLETA, 3/4" - FORNECIMENTO E INSTALAÇÃO. AF_08/2021</t>
  </si>
  <si>
    <t>103043</t>
  </si>
  <si>
    <t>REGISTRO DE ESFERA, PVC, ROSCÁVEL, COM CABEÇA QUADRADA, 1/2" - FORNECIMENTO E INSTALAÇÃO. AF_08/2021</t>
  </si>
  <si>
    <t>103044</t>
  </si>
  <si>
    <t>REGISTRO DE ESFERA, PVC, ROSCÁVEL, COM CABEÇA QUADRADA, 3/4" - FORNECIMENTO E INSTALAÇÃO. AF_08/2021</t>
  </si>
  <si>
    <t>103045</t>
  </si>
  <si>
    <t>REGISTRO DE PRESSÃO, PVC, ROSCÁVEL, VOLANTE SIMPLES, 1/2" - FORNECIMENTO E INSTALAÇÃO. AF_08/2021</t>
  </si>
  <si>
    <t>103046</t>
  </si>
  <si>
    <t>REGISTRO DE PRESSÃO, PVC, ROSCÁVEL, VOLANTE SIMPLES, 3/4" - FORNECIMENTO E INSTALAÇÃO. AF_08/2021</t>
  </si>
  <si>
    <t>103047</t>
  </si>
  <si>
    <t>REGISTRO DE ESFERA, PVC, SOLDÁVEL, COM VOLANTE, DN  20 MM - FORNECIMENTO E INSTALAÇÃO. AF_08/2021</t>
  </si>
  <si>
    <t>103048</t>
  </si>
  <si>
    <t>REGISTRO DE PRESSÃO, PVC, SOLDÁVEL, VOLANTE SIMPLES, DN  20 MM - FORNECIMENTO E INSTALAÇÃO. AF_08/2021</t>
  </si>
  <si>
    <t>103049</t>
  </si>
  <si>
    <t>REGISTRO DE PRESSÃO, PVC, SOLDÁVEL, VOLANTE SIMPLES, DN  25 MM - FORNECIMENTO E INSTALAÇÃO. AF_08/2021</t>
  </si>
  <si>
    <t>23,01</t>
  </si>
  <si>
    <t>103050</t>
  </si>
  <si>
    <t>SUBSTITUIÇÃO DE REGISTRO OU VÁLVULA, ROSCÁVEL, DN  20 MM. AF_08/2021</t>
  </si>
  <si>
    <t>103051</t>
  </si>
  <si>
    <t>SUBSTITUIÇÃO DE REGISTRO OU VÁLVULA, ROSCÁVEL, DN  25 MM. AF_08/2021</t>
  </si>
  <si>
    <t>103052</t>
  </si>
  <si>
    <t>SUBSTITUIÇÃO DE REGISTRO OU VÁLVULA, ROSCÁVEL, DN  32 MM. AF_08/2021</t>
  </si>
  <si>
    <t>95634</t>
  </si>
  <si>
    <t>95635</t>
  </si>
  <si>
    <t>95636</t>
  </si>
  <si>
    <t>95637</t>
  </si>
  <si>
    <t>95638</t>
  </si>
  <si>
    <t>95639</t>
  </si>
  <si>
    <t>95641</t>
  </si>
  <si>
    <t>95642</t>
  </si>
  <si>
    <t>95643</t>
  </si>
  <si>
    <t>95644</t>
  </si>
  <si>
    <t>95645</t>
  </si>
  <si>
    <t>95646</t>
  </si>
  <si>
    <t>95647</t>
  </si>
  <si>
    <t>95648</t>
  </si>
  <si>
    <t>95649</t>
  </si>
  <si>
    <t>95650</t>
  </si>
  <si>
    <t>95651</t>
  </si>
  <si>
    <t>95652</t>
  </si>
  <si>
    <t>95653</t>
  </si>
  <si>
    <t>95654</t>
  </si>
  <si>
    <t>95655</t>
  </si>
  <si>
    <t>95657</t>
  </si>
  <si>
    <t>95658</t>
  </si>
  <si>
    <t>95659</t>
  </si>
  <si>
    <t>95660</t>
  </si>
  <si>
    <t>95661</t>
  </si>
  <si>
    <t>95662</t>
  </si>
  <si>
    <t>95663</t>
  </si>
  <si>
    <t>95664</t>
  </si>
  <si>
    <t>95665</t>
  </si>
  <si>
    <t>95666</t>
  </si>
  <si>
    <t>95667</t>
  </si>
  <si>
    <t>95668</t>
  </si>
  <si>
    <t>95669</t>
  </si>
  <si>
    <t>95670</t>
  </si>
  <si>
    <t>95671</t>
  </si>
  <si>
    <t>95672</t>
  </si>
  <si>
    <t>95673</t>
  </si>
  <si>
    <t>95674</t>
  </si>
  <si>
    <t>95675</t>
  </si>
  <si>
    <t>95676</t>
  </si>
  <si>
    <t>97741</t>
  </si>
  <si>
    <t>90436</t>
  </si>
  <si>
    <t>FURO MANUAL EM ALVENARIA, PARA INSTALAÇÕES HIDRÁULICAS, DIÂMETROS MENORES OU IGUAIS A 40 MM. AF_09/2023</t>
  </si>
  <si>
    <t>90437</t>
  </si>
  <si>
    <t>FURO MANUAL EM ALVENARIA, PARA INSTALAÇÕES HIDRÁULICAS, DIÂMETROS MAIORES QUE 40 MM E MENORES OU IGUAIS A 75 MM. AF_09/2023</t>
  </si>
  <si>
    <t>90438</t>
  </si>
  <si>
    <t>FURO MANUAL EM ALVENARIA, PARA INSTALAÇÕES HIDRÁULICAS, DIÂMETROS MAIORES QUE 75 MM E MENORES OU IGUAIS A 100 MM. AF_09/2023</t>
  </si>
  <si>
    <t>90439</t>
  </si>
  <si>
    <t>FURO MECANIZADO EM CONCRETO, COM MARTELO DEMOLIDOR, PARA INSTALAÇÕES HIDRÁULICAS, DIÂMETROS MENORES OU IGUAIS A 40 MM. AF_09/2023</t>
  </si>
  <si>
    <t>90440</t>
  </si>
  <si>
    <t>FURO MECANIZADO EM CONCRETO, COM MARTELO DEMOLIDOR, PARA INSTALAÇÕES HIDRÁULICAS, DIÂMETROS MAIORES QUE 40 MM E MENORES OU IGUAIS A 75 MM. AF_09/2023</t>
  </si>
  <si>
    <t>90441</t>
  </si>
  <si>
    <t>FURO MECANIZADO EM CONCRETO, COM MARTELO DEMOLIDOR, PARA INSTALAÇÕES HIDRÁULICAS, DIÂMETROS MAIORES QUE 75 MM E MENORES OU IGUAIS A 150 MM. AF_09/2023</t>
  </si>
  <si>
    <t>90443</t>
  </si>
  <si>
    <t>RASGO LINEAR MANUAL EM ALVENARIA, PARA RAMAIS/ DISTRIBUIÇÃO DE INSTALAÇÕES HIDRÁULICAS, DIÂMETROS MENORES OU IGUAIS A 40 MM. AF_09/2023</t>
  </si>
  <si>
    <t>90444</t>
  </si>
  <si>
    <t>RASGO LINEAR MECANIZADO EM CONTRAPISO, PARA RAMAIS/ DISTRIBUIÇÃO DE INSTALAÇÕES HIDRÁULICAS, DIÂMETROS MENORES OU IGUAIS A 40 MM. AF_09/2023_PS</t>
  </si>
  <si>
    <t>90445</t>
  </si>
  <si>
    <t>RASGO LINEAR MECANIZADO EM CONTRAPISO, PARA RAMAIS/ DISTRIBUIÇÃO DE INSTALAÇÕES HIDRÁULICAS, DIÂMETROS MAIORES QUE 40 MM E MENORES OU IGUAIS A 75 MM. AF_09/2023_PS</t>
  </si>
  <si>
    <t>90446</t>
  </si>
  <si>
    <t>RASGO LINEAR MECANIZADO EM CONTRAPISO, PARA RAMAIS/ DISTRIBUIÇÃO DE INSTALAÇÕES HIDRÁULICAS, DIÂMETROS MAIORES QUE 75 MM E MENORES OU IGUAIS A 100 MM. AF_09/2023_PS</t>
  </si>
  <si>
    <t>90447</t>
  </si>
  <si>
    <t>RASGO LINEAR MANUAL EM ALVENARIA, PARA ELETRODUTOS, DIÂMETROS MENORES OU IGUAIS A 40 MM. AF_09/2023</t>
  </si>
  <si>
    <t>90451</t>
  </si>
  <si>
    <t>PASSANTE TIPO PEÇA EM POLIESTIRENO (ISOPOR), FIXADO EM LAJE, PARA ABERTURA PARA PASSAGEM DE 1 TUBO DE ATÉ 50 MM DE DIÂMETRO. AF_09/2023</t>
  </si>
  <si>
    <t>90452</t>
  </si>
  <si>
    <t>PASSANTE TIPO PEÇA EM POLIESTIRENO (ISOPOR), FIXADO EM LAJE, PARA PASSAGEM DE NO MÁXIMO 5 TUBOS DE 50 MM DE DIÂMETRO. AF_09/2023</t>
  </si>
  <si>
    <t>90453</t>
  </si>
  <si>
    <t>PASSANTE TIPO TUBO COM DIÂMETRO DE 40 MM, FIXADO EM LAJE, PARA PASSAGEM DE TUBULAÇÕES COM NO MÁXIMO 32 MM DE DIÂMETRO. AF_09/2023</t>
  </si>
  <si>
    <t>90454</t>
  </si>
  <si>
    <t>PASSANTE TIPO TUBO COM DIÂMETRO DE 75 MM, FIXADO EM LAJE, PARA PASSAGEM DE TUBULAÇÕES COM NO MÁXIMO 50 MM DE DIÂMETRO. AF_09/2023</t>
  </si>
  <si>
    <t>90455</t>
  </si>
  <si>
    <t>PASSANTE TIPO TUBO COM DIÂMETRO DE 100 MM, FIXADO EM LAJE, PARA PASSAGEM DE TUBULAÇÕES COM NO MÁXIMO 75 MM DE DIÂMETRO. AF_09/2023</t>
  </si>
  <si>
    <t>90456</t>
  </si>
  <si>
    <t>QUEBRA EM ALVENARIA PARA INSTALAÇÃO DE CAIXA DE TOMADA (4X4 OU 4X2). AF_09/2023</t>
  </si>
  <si>
    <t>90457</t>
  </si>
  <si>
    <t>QUEBRA EM ALVENARIA PARA INSTALAÇÃO DE QUADRO DISTRIBUIÇÃO PEQUENO (19X25 CM). AF_09/2023</t>
  </si>
  <si>
    <t>90458</t>
  </si>
  <si>
    <t>QUEBRA EM ALVENARIA PARA INSTALAÇÃO DE QUADRO DISTRIBUIÇÃO GRANDE (76X40 CM). AF_09/2023</t>
  </si>
  <si>
    <t>90459</t>
  </si>
  <si>
    <t>QUEBRA EM ALVENARIA PARA INSTALAÇÃO DE ABRIGO PARA MANGUEIRAS (90X60 CM). AF_09/2023</t>
  </si>
  <si>
    <t>90460</t>
  </si>
  <si>
    <t>SUPORTE PARA 2 TUBOS HORIZONTAIS, ESPAÇADO A CADA 56 CM, EM PERFILADO COM COMPRIMENTO DE 25 CM FIXADO EM LAJE, POR METRO DE TUBULAÇÃO FIXADA. AF_09/2023</t>
  </si>
  <si>
    <t>90461</t>
  </si>
  <si>
    <t>SUPORTE PARA 4 TUBOS HORIZONTAIS, ESPAÇADO A CADA 56 CM, EM PERFILADO COM COMPRIMENTO DE 42 CM FIXADO EM LAJE, POR METRO DE TUBULAÇÃO FIXADA. AF_09/2023</t>
  </si>
  <si>
    <t>90462</t>
  </si>
  <si>
    <t>SUPORTE PARA 2 TUBOS VERTICAIS, ESPAÇADO A CADA 150 CM, EM PERFILADO COM COMPRIMENTO DE 25 CM FIXADO EM PAREDE, POR METRO DE TUBULAÇÃO FIXADA. AF_09/2023</t>
  </si>
  <si>
    <t>90463</t>
  </si>
  <si>
    <t>SUPORTE PARA 4 TUBOS VERTICAIS, ESPAÇADO A CADA 150 CM, EM PERFILADO COM COMPRIMENTO DE 42 CM FIXADO EM PAREDE, POR METRO DE TUBULAÇÃO FIXADA. AF_09/2023</t>
  </si>
  <si>
    <t>4,12</t>
  </si>
  <si>
    <t>90466</t>
  </si>
  <si>
    <t>CHUMBAMENTO LINEAR EM ALVENARIA PARA RAMAIS/DISTRIBUIÇÃO DE INSTALAÇÕES HIDRÁULICAS COM DIÂMETROS MENORES OU IGUAIS A 40 MM. AF_09/2023</t>
  </si>
  <si>
    <t>90467</t>
  </si>
  <si>
    <t>CHUMBAMENTO LINEAR EM ALVENARIA PARA RAMAIS/DISTRIBUIÇÃO DE INSTALAÇÕES HIDRÁULICAS COM DIÂMETROS MAIORES QUE 40 MM E MENORES OU IGUAIS A 75 MM. AF_09/2023</t>
  </si>
  <si>
    <t>90468</t>
  </si>
  <si>
    <t>CHUMBAMENTO LINEAR EM CONTRAPISO PARA RAMAIS/DISTRIBUIÇÃO DE INSTALAÇÕES HIDRÁULICAS COM DIÂMETROS MENORES OU IGUAIS A 40 MM. AF_09/2023</t>
  </si>
  <si>
    <t>90469</t>
  </si>
  <si>
    <t>CHUMBAMENTO LINEAR EM CONTRAPISO PARA RAMAIS/DISTRIBUIÇÃO DE INSTALAÇÕES HIDRÁULICAS COM DIÂMETROS MAIORES QUE 40 MM E MENORES OU IGUAIS A 75 MM. AF_09/2023</t>
  </si>
  <si>
    <t>90470</t>
  </si>
  <si>
    <t>CHUMBAMENTO LINEAR EM CONTRAPISO PARA RAMAIS/DISTRIBUIÇÃO DE INSTALAÇÕES HIDRÁULICAS COM DIÂMETROS MAIORES QUE 75 MM E MENORES OU IGUAIS A 100 MM. AF_09/2023</t>
  </si>
  <si>
    <t>91166</t>
  </si>
  <si>
    <t>FIXAÇÃO DE TUBOS HORIZONTAIS DE PEX OU MULTICAMADAS, DIÂMETROS IGUAIS OU INFERIORES A 40 MM, COM ABRAÇADEIRA PLÁSTICA FIXADA EM LAJE. AF_09/2023_PE</t>
  </si>
  <si>
    <t>91167</t>
  </si>
  <si>
    <t>91170</t>
  </si>
  <si>
    <t>91171</t>
  </si>
  <si>
    <t>91172</t>
  </si>
  <si>
    <t>91173</t>
  </si>
  <si>
    <t>91174</t>
  </si>
  <si>
    <t>91175</t>
  </si>
  <si>
    <t>91176</t>
  </si>
  <si>
    <t>91179</t>
  </si>
  <si>
    <t>FIXAÇÃO DE TUBOS HORIZONTAIS DE PVC ÁGUA/PVC ESGOTO/PVC PLUVIAL/CPVC/PPR/COBRE OU AÇO, DIÂMETROS MENORES OU IGUAIS A 40 MM, COM ABRAÇADEIRA METÁLICA RÍGIDA TIPO  D  COM PARAFUSO DE FIXAÇÃO 1 1/4", FIXADA DIRETAMENTE NA LAJE OU PAREDE. AF_09/2023</t>
  </si>
  <si>
    <t>91180</t>
  </si>
  <si>
    <t>FIXAÇÃO DE TUBOS HORIZONTAIS DE PVC ÁGUA/PVC ESGOTO/PVC PLUVIAL/CPVC/PPR/COBRE OU AÇO, DIÂMETROS MAIORES QUE 40 MM E MENORES OU IGUAIS A 75 MM, COM ABRAÇADEIRA TIPO  D  COM PARAFUSO DE FIXAÇÃO 2 1/2", FIXADA DIRETAMENTE NA LAJE OU PAREDE. AF_09/2023</t>
  </si>
  <si>
    <t>91181</t>
  </si>
  <si>
    <t>FIXAÇÃO DE TUBOS HORIZONTAIS DE  PVC ÁGUA/PVC ESGOTO/PVC PLUVIAL/CPVC/PPR/COBRE OU AÇO, DIÂMETROS MAIORES QUE 75 MM E MENORES OU IGUAIS A 100 MM, COM ABRAÇADEIRA TIPO  D  COM PARAFUSO DE FIXAÇÃO 4", FIXADA DIRETAMENTE NA LAJE OU PAREDE. AF_09/2023</t>
  </si>
  <si>
    <t>91182</t>
  </si>
  <si>
    <t>FIXAÇÃO DE TUBOS HORIZONTAIS DE PPR, DIÂMETROS MENORES OU IGUAIS A 40 MM, COM ABRAÇADEIRA METÁLICA FLEXÍVEL 18 MM, FIXADA DIRETAMENTE NA LAJE. AF_09/2023</t>
  </si>
  <si>
    <t>91185</t>
  </si>
  <si>
    <t>FIXAÇÃO DE TUBOS HORIZONTAIS DE PVC ÁGUA, PVC ESGOTO, PVC ÁGUA PLUVIAL, CPVC, PPR, COBRE OU AÇO, DIÂMETROS MENORES OU IGUAIS A 40 MM, COM ABRAÇADEIRA METÁLICA FLEXÍVEL 18 MM, FIXADA DIRETAMENTE NA LAJE. AF_09/2023</t>
  </si>
  <si>
    <t>91186</t>
  </si>
  <si>
    <t>FIXAÇÃO DE TUBOS HORIZONTAIS DE PVC ÁGUA, PVC ESGOTO, PVC ÁGUA PLUVIAL, CPVC, PPR, COBRE OU AÇO, DIÂMETROS MAIORES QUE 40 MM E MENORES OU IGUAIS A 75 MM, COM ABRAÇADEIRA METÁLICA FLEXÍVEL 18 MM, FIXADA DIRETAMENTE NA LAJE. AF_09/2023</t>
  </si>
  <si>
    <t>91187</t>
  </si>
  <si>
    <t>FIXAÇÃO DE TUBOS HORIZONTAIS DE PVC ÁGUA, PVC ESGOTO, PVC ÁGUA PLUVIAL, CPVC, PPR, COBRE OU AÇO, DIÂMETROS MAIORES QUE 75 MM E MENORES OU IGUAIS A 100 MM, COM ABRAÇADEIRA METÁLICA FLEXÍVEL 18 MM, FIXADA DIRETAMENTE NA LAJE. AF_09/2023</t>
  </si>
  <si>
    <t>91188</t>
  </si>
  <si>
    <t>CHUMBAMENTO PONTUAL DE ABERTURA EM LAJE COM PASSAGEM DE 1 TUBO COM DIÂMETRO DE  50 MM. AF_09/2023</t>
  </si>
  <si>
    <t>91189</t>
  </si>
  <si>
    <t>CHUMBAMENTO PONTUAL DE ABERTURA EM LAJE COM PASSAGEM DE 5 TUBOS COM  DIÂMETROS DE  50 MM. AF_09/2023</t>
  </si>
  <si>
    <t>91190</t>
  </si>
  <si>
    <t>CHUMBAMENTO PONTUAL EM PASSAGEM DE TUBO COM DIÂMETRO MENOR OU IGUAL A 40 MM. AF_09/2023</t>
  </si>
  <si>
    <t>91191</t>
  </si>
  <si>
    <t>CHUMBAMENTO PONTUAL EM PASSAGEM DE TUBO COM DIÂMETROS ENTRE 40 MM E 75 MM. AF_09/2023</t>
  </si>
  <si>
    <t>91192</t>
  </si>
  <si>
    <t>CHUMBAMENTO PONTUAL EM PASSAGEM DE TUBO COM DIÂMETRO MAIOR QUE 75 MM E MENORES OU IGUAIS A 150 MM. AF_09/2023</t>
  </si>
  <si>
    <t>91222</t>
  </si>
  <si>
    <t>RASGO LINEAR MANUAL EM ALVENARIA, PARA RAMAIS/ DISTRIBUIÇÃO DE INSTALAÇÕES HIDRÁULICAS, DIÂMETROS MAIORES QUE 40 MM E MENORES OU IGUAIS A 75 MM. AF_09/2023</t>
  </si>
  <si>
    <t>94480</t>
  </si>
  <si>
    <t>94481</t>
  </si>
  <si>
    <t>94482</t>
  </si>
  <si>
    <t>94483</t>
  </si>
  <si>
    <t>95541</t>
  </si>
  <si>
    <t>FIXAÇÃO DE DUTOS FLEXÍVEIS CIRCULARES,  DIÂMETRO 109 MM OU 4", COM ABRAÇADEIRA METÁLICA FLEXÍVEL FIXADA DIRETAMENTE NA LAJE, SOMENTE MÃO DE OBRA. AF_09/2023</t>
  </si>
  <si>
    <t>96559</t>
  </si>
  <si>
    <t>SUPORTE PARA DUTO EM CHAPA GALVANIZADA BITOLA 26, EM PERFILADO COM COMPRIMENTO DE 35 CM FIXADO EM LAJE, POR METRO DE DUTO FIXADO. AF_09/2023</t>
  </si>
  <si>
    <t>96560</t>
  </si>
  <si>
    <t>SUPORTE PARA DUTO EM CHAPA GALVANIZADA BITOLA 24, EM PERFILADO COM COMPRIMENTO DE 55 CM FIXADO EM LAJE, POR METRO DE DUTO FIXADO. AF_09/2023</t>
  </si>
  <si>
    <t>96562</t>
  </si>
  <si>
    <t>SUPORTE PARA ELETROCALHA LISA OU PERFURADA EM AÇO GALVANIZADO, LARGURA 400 MM, EM PERFILADO COM COMPRIMENTO DE 45 CM FIXADO EM LAJE, POR METRO DE ELETROCALHA FIXADA. AF_09/2023</t>
  </si>
  <si>
    <t>96563</t>
  </si>
  <si>
    <t>SUPORTE PARA ELETROCALHA LISA OU PERFURADA EM AÇO GALVANIZADO, LARGURA 800 MM, EM PERFILADO COM COMPRIMENTO DE 85 CM FIXADO EM LAJE, POR METRO DE ELETROCALHA FIXADA. AF_09/2023</t>
  </si>
  <si>
    <t>100128</t>
  </si>
  <si>
    <t>TIL (TUBO DE INSPEÇÃO E LIMPEZA) RADIAL PARA ESGOTO, EM PVC, DN 300X200 MM. AF_12/2020</t>
  </si>
  <si>
    <t>101802</t>
  </si>
  <si>
    <t>CAIXA ENTERRADA RETENTORA DE AREIA RETANGULAR, EM ALVENARIA COM BLOCOS DE CONCRETO, DIMENSÕES INTERNAS: 1,00 X 1,00 X 1,20 M, EXCLUINDO TAMPÃO. AF_12/2020</t>
  </si>
  <si>
    <t>101803</t>
  </si>
  <si>
    <t>CAIXA ENTERRADA SEPARADORA DE ÓLEO RETANGULAR, EM ALVENARIA COM BLOCOS DE CONCRETO, DIMENSÕES INTERNAS: 0,6 X 0,6 X 1,00 M, EXCLUINDO TAMPÃO. AF_12/2020</t>
  </si>
  <si>
    <t>101804</t>
  </si>
  <si>
    <t>CAIXA ENTERRADA SEPARADORA DE ÓLEO RETANGULAR, EM ALVENARIA COM BLOCOS DE CONCRETO, DIMENSÕES INTERNAS: 0,8 X 0,8 X 1,00 M, EXCLUINDO TAMPÃO. AF_12/2020</t>
  </si>
  <si>
    <t>101805</t>
  </si>
  <si>
    <t>CAIXA ENTERRADA SEPARADORA DE ÓLEO RETANGULAR, EM ALVENARIA COM BLOCOS DE CONCRETO, DIMENSÕES INTERNAS: 1,00 X 1,00 X 1,00 M, EXCLUINDO TAMPÃO. AF_12/2020</t>
  </si>
  <si>
    <t>102111</t>
  </si>
  <si>
    <t>BOMBA CENTRÍFUGA, MONOFÁSICA, 0,5 CV OU 0,49 HP, HM 6 A 20 M, Q 1,2 A 8,3 M3/H - FORNECIMENTO E INSTALAÇÃO. AF_12/2020</t>
  </si>
  <si>
    <t>102112</t>
  </si>
  <si>
    <t>BOMBA CENTRÍFUGA, MONOFÁSICA, 0,5 CV OU 0,49 HP, HM 6 A 20 M, Q 1,2 A 8,3 M3/H (NÃO INCLUI O FORNECIMENTO DA BOMBA). AF_12/2020</t>
  </si>
  <si>
    <t>102113</t>
  </si>
  <si>
    <t>BOMBA CENTRÍFUGA, TRIFÁSICA, 1 CV OU 0,99 HP, HM 14 A 40 M, Q 0,6 A 8,4 M3/H - FORNECIMENTO E INSTALAÇÃO. AF_12/2020</t>
  </si>
  <si>
    <t>102114</t>
  </si>
  <si>
    <t>BOMBA CENTRÍFUGA, TRIFÁSICA, 1 CV OU 0,99 HP, HM 14 A 40 M, Q 0,6 A 8,4 M3/H (NÃO INCLUI O FORNECIMENTO DA BOMBA). AF_12/2020</t>
  </si>
  <si>
    <t>102115</t>
  </si>
  <si>
    <t>BOMBA CENTRÍFUGA, TRIFÁSICA, 1,5 CV OU 1,48 HP, HM 10 A 70 M, Q 1,8 A 5,3 M3/H - FORNECIMENTO E INSTALAÇÃO. AF_12/2020</t>
  </si>
  <si>
    <t>102116</t>
  </si>
  <si>
    <t>BOMBA CENTRÍFUGA, TRIFÁSICA, 1,5 CV OU 1,48 HP, HM 10 A 24 M, Q 6,1 A 21,9 M3/H - FORNECIMENTO E INSTALAÇÃO. AF_12/2020</t>
  </si>
  <si>
    <t>102117</t>
  </si>
  <si>
    <t>BOMBA CENTRÍFUGA, TRIFÁSICA, 1,5 CV OU 1,48 HP (NÃO INCLUI O FORNECIMENTO DA BOMBA). AF_12/2020</t>
  </si>
  <si>
    <t>102118</t>
  </si>
  <si>
    <t>BOMBA CENTRÍFUGA, TRIFÁSICA, 3 CV OU 2,96 HP, HM 34 A 40 M, Q 8,6 A 14,8 M3/H - FORNECIMENTO E INSTALAÇÃO. AF_12/2020</t>
  </si>
  <si>
    <t>102119</t>
  </si>
  <si>
    <t>BOMBA CENTRÍFUGA, TRIFÁSICA, 3 CV OU 2,96 HP, HM 34 A 40 M, Q 8,6 A 14,8 M3/H (NÃO INCLUI O FORNECIMENTO DA BOMBA). AF_12/2020</t>
  </si>
  <si>
    <t>102121</t>
  </si>
  <si>
    <t>MOTO BOMBA HORIZONTAL ATÉ 10 CV, HM 75 A 80 M, Q 25,4 A 48 (NÃO INCLUI O FORNECIMENTO DA BOMBA). AF_12/2020</t>
  </si>
  <si>
    <t>102122</t>
  </si>
  <si>
    <t>BOMBA CENTRÍFUGA, TRIFÁSICA, 10 CV OU 9,86 HP, HM 85 A 140 M, Q 4,2 A 14,9 M3/H - FORNECIMENTO E INSTALAÇÃO. AF_12/2020</t>
  </si>
  <si>
    <t>102123</t>
  </si>
  <si>
    <t>BOMBA CENTRÍFUGA, TRIFÁSICA, 10 CV OU 9,86 HP, HM 85 A 140 M, Q 4,2 A 14,9 M3/H (NÃO INCLUI O FORNECIMENTO DA BOMBA). AF_12/2020</t>
  </si>
  <si>
    <t>102136</t>
  </si>
  <si>
    <t>INSTALAÇÃO DE QUADRO ELÉTRICO PARA BOMBAS TRIFÁSICAS ATÉ 25 CV (NÃO INCLUI O FORNECIMENTO DO QUADRO). AF_12/2020</t>
  </si>
  <si>
    <t>102137</t>
  </si>
  <si>
    <t>CHAVE DE BOIA AUTOMÁTICA SUPERIOR/INFERIOR 15A/250V - FORNECIMENTO E INSTALAÇÃO. AF_12/2020</t>
  </si>
  <si>
    <t>102138</t>
  </si>
  <si>
    <t>MOTO BOMBA HORIZONTAL DE 12,5 A 25 CV, HM 140 M (NÃO INCLUI O FORNECIMENTO DA BOMBA). AF_12/2020</t>
  </si>
  <si>
    <t>103517</t>
  </si>
  <si>
    <t>AQUECEDOR SOLAR COMPACTO, KIT PARA 1 COLETOR SOLAR EM VIDRO TEMPERADO E SERPENTINA EM TUBO DE COBRE COM SUPORTE, RESERVATÓRIO, FIXAÇÕES E TUBOS - FORNECIMENTO E INSTALAÇÃO. AF_12/2021</t>
  </si>
  <si>
    <t>103519</t>
  </si>
  <si>
    <t>BLOCO CONCRETADO NO LOCAL, 20X20X15CM, PARA BASE DE FIXAÇÃO DA ESTRUTURA SOLAR PARA LAJE DE CONCRETO - FORNECIMENTO E INSTALAÇÃO. AF_12/2021</t>
  </si>
  <si>
    <t>103520</t>
  </si>
  <si>
    <t>RESERVATÓRIO TÉRMICO/BOILER SOLAR EM AÇO INOX 400 L COM 2 PLACAS COLETORAS EM VIDRO TEMPERADO COM SERPENTINA EM TUBO DE COBRE 2 X 1 M - FORNECIMENTO E INSTALAÇÃO. AF_12/2021</t>
  </si>
  <si>
    <t>103521</t>
  </si>
  <si>
    <t>RESERVATÓRIO TÉRMICO/BOILER SOLAR EM AÇO INOX 600 L COM 3 PLACAS COLETORAS EM VIDRO TEMPERADO COM SERPENTINA EM TUBO DE COBRE 2 X 1 M - FORNECIMENTO E INSTALAÇÃO. AF_12/2021</t>
  </si>
  <si>
    <t>103522</t>
  </si>
  <si>
    <t>RESERVATÓRIO TÉRMICO/BOILER SOLAR EM AÇO INOX 800 L COM 4 PLACAS COLETORAS EM VIDRO TEMPERADO COM SERPENTINA EM TUBO DE COBRE 2 X 1 M - FORNECIMENTO E INSTALAÇÃO. AF_12/2021</t>
  </si>
  <si>
    <t>103523</t>
  </si>
  <si>
    <t>RESERVATÓRIO TÉRMICO/BOILER SOLAR EM AÇO INOX 1000 L COM 5 PLACAS COLETORAS EM VIDRO TEMPERADO COM SERPENTINA EM TUBO DE COBRE 2 X 1 M - FORNECIMENTO E INSTALAÇÃO. AF_12/2021</t>
  </si>
  <si>
    <t>104660</t>
  </si>
  <si>
    <t>CONJUNTO DE PONTOS HIDRÁULICOS DE ÁGUA FRIA PARA BANHEIRO (RAMAL/SUB-RAMAL E DISTRIBUIÇÃO) EM PVC, COM TUBOS, CONEXÕES, REGISTROS, CORTES E FIXAÇÕES EM PRÉDIO COM TUBULAÇÕES EMBUTIDAS COM RASGO. AF_05/2023</t>
  </si>
  <si>
    <t>104661</t>
  </si>
  <si>
    <t>CONJUNTO DE PONTOS HIDRÁULICOS DE ÁGUA FRIA PARA COZINHA (RAMAL/SUB-RAMAL E DISTRIBUIÇÃO) EM PVC, COM TUBOS, CONEXÕES, REGISTROS, CORTES E FIXAÇÕES EM PRÉDIO COM TUBULAÇÕES EMBUTIDAS COM RASGO. AF_05/2023</t>
  </si>
  <si>
    <t>104662</t>
  </si>
  <si>
    <t>CONJUNTO DE PONTOS HIDRÁULICOS DE ÁGUA FRIA PARA ÁREA DE SERVIÇO (RAMAL/SUB-RAMAL E DISTRIBUIÇÃO) EM PVC, COM TUBOS, CONEXÕES, REGISTROS, CORTES E FIXAÇÕES EM PRÉDIO COM TUBULAÇÕES EMBUTIDAS COM RASGO. AF_05/2023</t>
  </si>
  <si>
    <t>104663</t>
  </si>
  <si>
    <t>CONJUNTO DE PONTOS HIDRÁULICOS DE ÁGUA FRIA PARA BANHEIRO (RAMAL/SUB-RAMAL E DISTRIBUIÇÃO) EM PVC, COM TUBOS, CONEXÕES, REGISTROS, CORTES E FIXAÇÕES EM PRÉDIO (PRUMADA INDIVIDUAL), COM TUBULAÇÕES APARENTES OU EMBUTIDAS SEM RASGO. AF_05/2023</t>
  </si>
  <si>
    <t>104664</t>
  </si>
  <si>
    <t>CONJUNTO DE PONTOS HIDRÁULICOS DE ÁGUA FRIA PARA COZINHA OU SERVIÇO (RAMAL/SUB-RAMAL E DISTRIBUIÇÃO) EM PVC, COM TUBOS, CONEXÕES, REGISTROS, CORTES E FIXAÇÕES EM PRÉDIO (PRUMADA INDIVIDUAL), COM TUBULAÇÕES APARENTES OU EMBUTIDAS SEM RASGO. AF_05/2023</t>
  </si>
  <si>
    <t>104665</t>
  </si>
  <si>
    <t>CONJUNTO DE PONTOS HIDRÁULICOS DE ÁGUA FRIA PARA BANHEIRO (RAMAL/SUB-RAMAL E DISTRIBUIÇÃO) EM PVC, COM TUBOS, CONEXÕES, REGISTROS, CORTES E FIXAÇÕES EM PRÉDIO (PRUMADA COLETIVA), COM TUBULAÇÕES APARENTES OU EMBUTIDAS SEM RASGO. AF_05/2023</t>
  </si>
  <si>
    <t>104666</t>
  </si>
  <si>
    <t>CONJUNTO DE PONTOS HIDRÁULICOS DE ÁGUA FRIA PARA COZINHA OU SERVIÇO (RAMAL/SUB-RAMAL E DISTRIBUIÇÃO) EM PVC, COM  TUBOS, CONEXÕES, REGISTROS, CORTES E FIXAÇÕES EM PRÉDIO (PRUMADA COLETIVA) SEM RASGO . AF_05/2023</t>
  </si>
  <si>
    <t>104671</t>
  </si>
  <si>
    <t>CONJUNTO DE PONTOS HIDRÁULICOS DE ÁGUA QUENTE PARA BANHEIRO (RAMAL/SUB-RAMAL E DISTRIBUIÇÃO) EM CPVC, COM  TUBOS, CONEXÕES, REGISTROS, CORTES E FIXAÇÕES EM PRÉDIO COM TUBULAÇÕES EMBUTIDAS EM RASGO. AF_05/2023</t>
  </si>
  <si>
    <t>104672</t>
  </si>
  <si>
    <t>CONJUNTO DE PONTOS HIDRÁULICOS DE ÁGUA QUENTE PARA COZINHA (RAMAL/SUB-RAMAL E DISTRIBUIÇÃO) EM CPVC, COM  TUBOS, CONEXÕES, REGISTROS, CORTES E FIXAÇÕES EM PRÉDIO COM TUBULAÇÕES EMBUTIDAS EM RASGO. AF_05/2023</t>
  </si>
  <si>
    <t>104673</t>
  </si>
  <si>
    <t>CONJUNTO DE PONTOS HIDRÁULICOS DE ÁGUA QUENTE PARA BANHEIRO(RAMAL/SUB-RAMAL E DISTRIBUIÇÃO) EM CPVC, COM  TUBOS, CONEXÕES, REGISTROS, CORTES E FIXAÇÕES EM PRÉDIO COM TUBULAÇÕES APARENTES OU EMBUTIDAS SEM RASGO. AF_05/2023</t>
  </si>
  <si>
    <t>104676</t>
  </si>
  <si>
    <t>CONJUNTO DE PONTOS DE COLETA DE ESGOTO PARA BANHEIRO (RAMAL DE ESGOTO SANITÁRIO), EM PVC SÉRIE NORMAL, COM  TUBOS, CONEXÕES, RALOS, CAIXAS SIFONADAS, CORTES E FIXAÇÕES EM PRÉDIO COM PRUMADA DE DESCIDA DE ESGOTO DENTRO DO BANHEIRO. AF_05/2023</t>
  </si>
  <si>
    <t>104677</t>
  </si>
  <si>
    <t>CONJUNTO DE PONTOS DE COLETA DE ESGOTO PARA BANHEIRO (RAMAL DE ESGOTO SANITÁRIO), EM PVC SÉRIE NORMAL, COM  TUBOS, CONEXÕES, RALOS, CAIXAS SIFONADAS, CORTES E FIXAÇÕES EM PRÉDIO COM PRUMADA DE DESCIDA DE ESGOTO FORA DO BANHEIRO. AF_05/2023</t>
  </si>
  <si>
    <t>104678</t>
  </si>
  <si>
    <t>CONJUNTO DE PONTOS DE COLETA DE ESGOTO PARA COZINHA (RAMAL DE ESGOTO SANITÁRIO), EM PVC SÉRIE NORMAL, COM  TUBOS, CONEXÕES, CORTES E FIXAÇÕES EM PRÉDIO. AF_05/2023</t>
  </si>
  <si>
    <t>104679</t>
  </si>
  <si>
    <t>CONJUNTO DE PONTOS DE COLETA DE ESGOTO PARA ÁREA DE SERVIÇO (RAMAL DE ESGOTO SANITÁRIO), EM PVC SÉRIE NORMAL, COM  TUBOS, CONEXÕES, RALOS, CAIXAS SIFONADAS, CORTES E FIXAÇÕES EM PRÉDIO. AF_05/2023</t>
  </si>
  <si>
    <t>104767</t>
  </si>
  <si>
    <t>FURO MECANIZADO EM ALVENARIA, PARA INSTALAÇÕES HIDRÁULICAS, DIÂMETROS MENORES OU IGUAIS A 40 MM. AF_09/2023</t>
  </si>
  <si>
    <t>104769</t>
  </si>
  <si>
    <t>FURO MECANIZADO EM ALVENARIA, PARA INSTALAÇÕES HIDRÁULICAS, DIÂMETROS MAIORES QUE 40 MM E MENORES OU IGUAIS A 75 MM. AF_09/2023</t>
  </si>
  <si>
    <t>104771</t>
  </si>
  <si>
    <t>FURO MECANIZADO EM ALVENARIA, PARA INSTALAÇÕES HIDRÁULICAS, DIÂMETROS MAIORES QUE 75 MM E MENORES OU IGUAIS A 100 MM. AF_09/2023</t>
  </si>
  <si>
    <t>104773</t>
  </si>
  <si>
    <t>FURO MECANIZADO EM CONCRETO, COM PERFURATRIZ, PARA INSTALAÇÕES HIDRÁULICAS, DIÂMETROS MENORES OU IGUAIS A 40 MM. AF_09/2023</t>
  </si>
  <si>
    <t>104775</t>
  </si>
  <si>
    <t>FURO MECANIZADO EM CONCRETO, COM PERFURATRIZ, PARA INSTALAÇÕES HIDRÁULICAS, DIÂMETROS MAIORES QUE 40 MM E MENORES OU IGUAIS A 75 MM. AF_09/2023</t>
  </si>
  <si>
    <t>104777</t>
  </si>
  <si>
    <t>FURO MECANIZADO EM CONCRETO, COM PERFURATRIZ, PARA INSTALAÇÕES HIDRÁULICAS, DIÂMETROS MAIORES QUE 75 MM E MENORES OU IGUAIS A 150 MM. AF_09/2023</t>
  </si>
  <si>
    <t>104779</t>
  </si>
  <si>
    <t>RASGO LINEAR MECANIZADO EM ALVENARIA, PARA RAMAIS/ DISTRIBUIÇÃO DE INSTALAÇÕES HIDRÁULICAS, DIÂMETROS MENORES OU IGUAIS A 40 MM. AF_09/2023</t>
  </si>
  <si>
    <t>104781</t>
  </si>
  <si>
    <t>RASGO LINEAR MECANIZADO EM ALVENARIA, PARA RAMAIS/ DISTRIBUIÇÃO DE INSTALAÇÕES HIDRÁULICAS, DIÂMETROS MAIORES QUE 40 MM E MENORES OU IGUAIS A 75 MM. AF_09/2023</t>
  </si>
  <si>
    <t>104782</t>
  </si>
  <si>
    <t>PASSANTE TIPO PEÇA EM FÔRMA DE MADEIRA, FIXADO EM LAJE, PARA PASSAGEM DE NO MÁXIMO 5 TUBOS DE 50 MM DE DIÂMETRO. AF_09/2023</t>
  </si>
  <si>
    <t>104783</t>
  </si>
  <si>
    <t>PASSANTE TIPO TUBO COM DIÂMETRO DE 50 MM, FIXADO EM LAJE, PARA PASSAGEM DE TUBULAÇÕES COM NO MÁXIMO 40 MM DE DIÂMETRO. AF_09/2023</t>
  </si>
  <si>
    <t>5,32</t>
  </si>
  <si>
    <t>104784</t>
  </si>
  <si>
    <t>PASSANTE TIPO TUBO COM DIÂMETRO DE 150 MM, FIXADO EM LAJE, PARA PASSAGEM DE TUBULAÇÕES COM NO MÁXIMO 100 MM DE DIÂMETRO. AF_09/2023</t>
  </si>
  <si>
    <t>104786</t>
  </si>
  <si>
    <t>RASGO LINEAR MECANIZADO EM CONCRETO, PARA RAMAIS/ DISTRIBUIÇÃO DE INSTALAÇÕES HIDRÁULICAS, DIÂMETROS MENORES OU IGUAIS A 40 MM. AF_09/2023</t>
  </si>
  <si>
    <t>104787</t>
  </si>
  <si>
    <t>RASGO LINEAR MECANIZADO EM CONCRETO, PARA RAMAIS/ DISTRIBUIÇÃO DE INSTALAÇÕES HIDRÁULICAS, DIÂMETROS MAIORES QUE 40 MM E MENORES OU IGUAIS A 75 MM. AF_09/2023</t>
  </si>
  <si>
    <t>104788</t>
  </si>
  <si>
    <t>RASGO LINEAR MECANIZADO EM CONCRETO, PARA RAMAIS/ DISTRIBUIÇÃO DE INSTALAÇÕES HIDRÁULICAS, DIÂMETROS MAIORES QUE 75 MM E MENORES OU IGUAIS A 100 MM. AF_09/2023</t>
  </si>
  <si>
    <t>104031</t>
  </si>
  <si>
    <t>COLAR DE TOMADA, PVC, COM TRAVAS, DE 60 MM X 1/2" OU 60 MM X 3/4", PARA LIGAÇÃO PREDIAL DE ÁGUA. AF_06/2022</t>
  </si>
  <si>
    <t>104032</t>
  </si>
  <si>
    <t>COLAR DE TOMADA, PVC, COM TRAVAS, DE 75 MM X 1/2" OU 75 MM X 3/4", PARA LIGAÇÃO PREDIAL DE ÁGUA. AF_06/2022</t>
  </si>
  <si>
    <t>104033</t>
  </si>
  <si>
    <t>COLAR DE TOMADA, PVC, COM TRAVAS, DE 85 MM X 1/2" OU 85 MM X 3/4", PARA LIGAÇÃO PREDIAL DE ÁGUA. AF_06/2022</t>
  </si>
  <si>
    <t>104034</t>
  </si>
  <si>
    <t>COLAR DE TOMADA, PVC, COM TRAVAS, DE 110 MM X 1/2" OU 110 MM X 3/4", PARA LIGAÇÃO PREDIAL DE ÁGUA. AF_06/2022</t>
  </si>
  <si>
    <t>104035</t>
  </si>
  <si>
    <t>COLAR DE TOMADA, POLIPROPILENO, COM PARAFUSOS, 63 MM X 1/2", PARA LIGAÇÃO PREDIAL DE ÁGUA. AF_06/2022</t>
  </si>
  <si>
    <t>104036</t>
  </si>
  <si>
    <t>COLAR DE TOMADA, POLIPROPILENO, COM PARAFUSOS, 63 MM X 3/4", PARA LIGAÇÃO PREDIAL DE ÁGUA. AF_06/2022</t>
  </si>
  <si>
    <t>104039</t>
  </si>
  <si>
    <t>TÊ DE SERVIÇO INTEGRADO, POLIPROPILENO, PARA TUBOS EM PEAD, 63 MM X 20 MM, PARA LIGAÇÃO PREDIAL DE ÁGUA. AF_06/2022</t>
  </si>
  <si>
    <t>104043</t>
  </si>
  <si>
    <t>ADAPTADOR, POLIPROPILENO, PARA TUBOS EM PEAD, 20 MM X 1/2", PARA LIGAÇÃO PREDIAL DE ÁGUA. AF_06/2022</t>
  </si>
  <si>
    <t>104044</t>
  </si>
  <si>
    <t>ADAPTADOR, POLIPROPILENO, PARA TUBOS EM PEAD, 20 MM X 3/4", PARA LIGAÇÃO PREDIAL DE ÁGUA. AF_06/2022</t>
  </si>
  <si>
    <t>104045</t>
  </si>
  <si>
    <t>ADAPTADOR, POLIPROPILENO, PARA TUBOS EM PEAD, 32 MM X 1", PARA LIGAÇÃO PREDIAL DE ÁGUA. AF_06/2022</t>
  </si>
  <si>
    <t>104046</t>
  </si>
  <si>
    <t>COTOVELO/JOELHO COM ADAPTADOR, POLIPROPILENO, PARA TUBOS EM PEAD, 20 MM X 1/2", PARA LIGAÇÃO PREDIAL DE ÁGUA. AF_06/2022</t>
  </si>
  <si>
    <t>104047</t>
  </si>
  <si>
    <t>COTOVELO/JOELHO COM ADAPTADOR, POLIPROPILENO, PARA TUBOS EM PEAD, 20 MM X 3/4", PARA LIGAÇÃO PREDIAL DE ÁGUA. AF_06/2022</t>
  </si>
  <si>
    <t>104048</t>
  </si>
  <si>
    <t>COTOVELO/JOELHO COM ADAPTADOR, POLIPROPILENO, PARA TUBOS EM PEAD, 32 MM X 1", PARA LIGAÇÃO PREDIAL DE ÁGUA. AF_06/2022</t>
  </si>
  <si>
    <t>104049</t>
  </si>
  <si>
    <t>ADAPTADOR, PVC, CURTO COM BOLSA E ROSCA, 20 MM X 1/2", PARA LIGAÇÃO PREDIAL DE ÁGUA. AF_06/2022</t>
  </si>
  <si>
    <t>104050</t>
  </si>
  <si>
    <t>ADAPTADOR, PVC, CURTO COM BOLSA E ROSCA, 32 MM X 1", PARA LIGAÇÃO PREDIAL DE ÁGUA. AF_06/2022</t>
  </si>
  <si>
    <t>104051</t>
  </si>
  <si>
    <t>COTOVELO/JOELHO 90°, POLIPROPILENO, PARA TUBOS EM PEAD, 20 X 20 MM, PARA LIGAÇÃO PREDIAL DE ÁGUA. AF_06/2022</t>
  </si>
  <si>
    <t>104052</t>
  </si>
  <si>
    <t>COTOVELO/JOELHO 90°, POLIPROPILENO, PARA TUBOS EM PEAD, 32 X 32 MM, PARA LIGAÇÃO PREDIAL DE ÁGUA. AF_06/2022</t>
  </si>
  <si>
    <t>104053</t>
  </si>
  <si>
    <t>UNIÃO, POLIPROPILENO, PARA TUBOS EM PEAD, 20 MM, PARA LIGAÇÃO PREDIAL DE ÁGUA. AF_06/2022</t>
  </si>
  <si>
    <t>104054</t>
  </si>
  <si>
    <t>UNIÃO, POLIPROPILENO, PARA TUBOS EM PEAD, 32 MM, PARA LIGAÇÃO PREDIAL DE ÁGUA. AF_06/2022</t>
  </si>
  <si>
    <t>17,21</t>
  </si>
  <si>
    <t>104055</t>
  </si>
  <si>
    <t>REGISTRO ESFERA, PVC, DE PASSEIO, PARA POLIETILENO, 20 MM, PARA LIGAÇÃO PREDIAL DE ÁGUA. AF_06/2022</t>
  </si>
  <si>
    <t>104056</t>
  </si>
  <si>
    <t>REGISTRO ESFERA, PVC, COM ROSCA, 1/2", PARA LIGAÇÃO PREDIAL DE ÁGUA. AF_06/2022</t>
  </si>
  <si>
    <t>104058</t>
  </si>
  <si>
    <t>LUVA, PVC, ROSCÁVEL, 1/2", PARA LIGAÇÃO PREDIAL DE ÁGUA. AF_06/2022</t>
  </si>
  <si>
    <t>104059</t>
  </si>
  <si>
    <t>LUVA, PVC, ROSCÁVEL, 1", PARA LIGAÇÃO PREDIAL DE ÁGUA. AF_06/2022</t>
  </si>
  <si>
    <t>104060</t>
  </si>
  <si>
    <t>TUBO, PEAD, PE-80, DE = 20 MM X 2,3 MM, PARA LIGAÇÃO PREDIAL DE ÁGUA. AF_06/2022</t>
  </si>
  <si>
    <t>104061</t>
  </si>
  <si>
    <t>TUBO, PEAD, PE-80, DE = 32 MM X 3,0 MM, PARA LIGAÇÃO PREDIAL DE ÁGUA. AF_06/2022</t>
  </si>
  <si>
    <t>104062</t>
  </si>
  <si>
    <t>CURVA LONGA, 90 GRAUS, PVC OCRE, JUNTA ELÁSTICA, DN 100 MM, PARA COLETOR PREDIAL DE ESGOTO. AF_06/2022</t>
  </si>
  <si>
    <t>104063</t>
  </si>
  <si>
    <t>CURVA LONGA, 45 GRAUS, PVC OCRE, JUNTA ELÁSTICA, DN 100 MM, PARA COLETOR PREDIAL DE ESGOTO. AF_06/2022</t>
  </si>
  <si>
    <t>104064</t>
  </si>
  <si>
    <t>CURVA LONGA, 90 GRAUS, PVC OCRE, JUNTA ELÁSTICA, DN 150 MM, PARA COLETOR PREDIAL DE ESGOTO. AF_06/2022</t>
  </si>
  <si>
    <t>104065</t>
  </si>
  <si>
    <t>CURVA LONGA, 45 GRAUS, PVC OCRE, JUNTA ELÁSTICA, DN 150 MM, PARA COLETOR PREDIAL DE ESGOTO. AF_06/2022</t>
  </si>
  <si>
    <t>104072</t>
  </si>
  <si>
    <t>TÊ, PVC OCRE, JUNTA ELÁSTICA, DN 200 MM, PARA COLETOR PREDIAL DE ESGOTO. AF_06/2022</t>
  </si>
  <si>
    <t>104076</t>
  </si>
  <si>
    <t>SELIM, PVC OCRE, COM TRAVA, DN 125 X 100 MM OU 150 X 100 MM, PARA COLETOR PREDIAL DE ESGOTO. AF_06/2022</t>
  </si>
  <si>
    <t>104082</t>
  </si>
  <si>
    <t>PLUG, PVC OCRE, JUNTA ELÁSTICA, DN 100 MM, PARA COLETOR PREDIAL DE ESGOTO. AF_06/2022</t>
  </si>
  <si>
    <t>104083</t>
  </si>
  <si>
    <t>PLUG, PVC OCRE, JUNTA ELÁSTICA, DN 150 MM, PARA COLETOR PREDIAL DE ESGOTO. AF_06/2022</t>
  </si>
  <si>
    <t>104084</t>
  </si>
  <si>
    <t>CAP, PVC OCRE, JUNTA ELÁSTICA, DN 150 MM, PARA COLETOR PREDIAL DE ESGOTO. AF_06/2022</t>
  </si>
  <si>
    <t>104085</t>
  </si>
  <si>
    <t>TUBO, PVC OCRE, JUNTA ELÁSTICA, DN 100 MM, PARA COLETOR PREDIAL DE ESGOTO. AF_06/2022</t>
  </si>
  <si>
    <t>104086</t>
  </si>
  <si>
    <t>TUBO, PVC OCRE, JUNTA ELÁSTICA, DN 150 MM, PARA COLETOR PREDIAL DE ESGOTO. AF_06/2022</t>
  </si>
  <si>
    <t>96520</t>
  </si>
  <si>
    <t>ESCAVAÇÃO MECANIZADA PARA BLOCO DE COROAMENTO OU SAPATA COM RETROESCAVADEIRA (SEM ESCAVAÇÃO PARA COLOCAÇÃO DE FÔRMAS). AF_01/2024</t>
  </si>
  <si>
    <t>96521</t>
  </si>
  <si>
    <t>ESCAVAÇÃO MECANIZADA PARA BLOCO DE COROAMENTO OU SAPATA COM RETROESCAVADEIRA (INCLUINDO ESCAVAÇÃO PARA COLOCAÇÃO DE FÔRMAS). AF_01/2024</t>
  </si>
  <si>
    <t>96522</t>
  </si>
  <si>
    <t>ESCAVAÇÃO MANUAL PARA BLOCO DE COROAMENTO OU SAPATA (SEM ESCAVAÇÃO PARA COLOCAÇÃO DE FÔRMAS). AF_01/2024</t>
  </si>
  <si>
    <t>96523</t>
  </si>
  <si>
    <t>ESCAVAÇÃO MANUAL PARA BLOCO DE COROAMENTO OU SAPATA (INCLUINDO ESCAVAÇÃO PARA COLOCAÇÃO DE FÔRMAS). AF_01/2024</t>
  </si>
  <si>
    <t>96524</t>
  </si>
  <si>
    <t>ESCAVAÇÃO MECANIZADA PARA VIGA BALDRAME OU SAPATA CORRIDA COM MINI-ESCAVADEIRA (SEM ESCAVAÇÃO PARA COLOCAÇÃO DE FÔRMAS). AF_01/2024</t>
  </si>
  <si>
    <t>96525</t>
  </si>
  <si>
    <t>ESCAVAÇÃO MECANIZADA PARA VIGA BALDRAME OU SAPATA CORRIDA COM MINI-ESCAVADEIRA (INCLUINDO ESCAVAÇÃO PARA COLOCAÇÃO DE FÔRMAS). AF_01/2024</t>
  </si>
  <si>
    <t>96526</t>
  </si>
  <si>
    <t>ESCAVAÇÃO MANUAL PARA VIGA BALDRAME OU SAPATA CORRIDA (SEM ESCAVAÇÃO PARA COLOCAÇÃO DE FÔRMAS). AF_01/2024</t>
  </si>
  <si>
    <t>96527</t>
  </si>
  <si>
    <t>ESCAVAÇÃO MANUAL PARA VIGA BALDRAME OU SAPATA CORRIDA (INCLUINDO ESCAVAÇÃO PARA COLOCAÇÃO DE FÔRMAS). AF_01/2024</t>
  </si>
  <si>
    <t>96528</t>
  </si>
  <si>
    <t>FABRICAÇÃO, MONTAGEM E DESMONTAGEM DE FÔRMA PARA BLOCO DE COROAMENTO, EM MADEIRA SERRADA, E=25 MM, 1 UTILIZAÇÃO. AF_01/2024</t>
  </si>
  <si>
    <t>101114</t>
  </si>
  <si>
    <t>ESCAVAÇÃO HORIZONTAL EM SOLO DE 1A CATEGORIA COM TRATOR DE ESTEIRAS (100HP/LÂMINA: 2,19M3). AF_07/2020</t>
  </si>
  <si>
    <t>101115</t>
  </si>
  <si>
    <t>ESCAVAÇÃO HORIZONTAL EM SOLO DE 1A CATEGORIA COM TRATOR DE ESTEIRAS (150HP/LÂMINA: 3,18M3). AF_07/2020</t>
  </si>
  <si>
    <t>101116</t>
  </si>
  <si>
    <t>ESCAVAÇÃO HORIZONTAL EM SOLO DE 1A CATEGORIA COM TRATOR DE ESTEIRAS (170HP/LÂMINA: 5,20M3). AF_07/2020</t>
  </si>
  <si>
    <t>101117</t>
  </si>
  <si>
    <t>ESCAVAÇÃO HORIZONTAL EM SOLO DE 1A CATEGORIA COM TRATOR DE ESTEIRAS (347HP/LÂMINA: 8,70M3). AF_07/2020</t>
  </si>
  <si>
    <t>101118</t>
  </si>
  <si>
    <t>ESCAVAÇÃO HORIZONTAL EM SOLO DE 1A CATEGORIA COM TRATOR DE ESTEIRAS (125HP/LÂMINA: 2,70M3). AF_07/2020</t>
  </si>
  <si>
    <t>101119</t>
  </si>
  <si>
    <t>ESCAVAÇÃO HORIZONTAL, INCLUINDO ESCARIFICAÇÃO EM SOLO DE 2A CATEGORIA COM TRATOR DE ESTEIRAS (100HP/LÂMINA: 2,19M3). AF_07/2020</t>
  </si>
  <si>
    <t>101120</t>
  </si>
  <si>
    <t>ESCAVAÇÃO HORIZONTAL, INCLUINDO ESCARIFICAÇÃO EM SOLO DE 2A CATEGORIA COM TRATOR DE ESTEIRAS (150HP/LÂMINA: 3,18M3). AF_07/2020</t>
  </si>
  <si>
    <t>101121</t>
  </si>
  <si>
    <t>ESCAVAÇÃO HORIZONTAL, INCLUINDO ESCARIFICAÇÃO EM SOLO DE 2A CATEGORIA COM TRATOR DE ESTEIRAS (170HP/LÂMINA: 5,20M3). AF_07/2020</t>
  </si>
  <si>
    <t>101122</t>
  </si>
  <si>
    <t>ESCAVAÇÃO HORIZONTAL, INCLUINDO ESCARIFICAÇÃO EM SOLO DE 2A CATEGORIA COM TRATOR DE ESTEIRAS (347HP/LÂMINA: 8,70M3). AF_07/2020</t>
  </si>
  <si>
    <t>5,91</t>
  </si>
  <si>
    <t>101123</t>
  </si>
  <si>
    <t>ESCAVAÇÃO HORIZONTAL, INCLUINDO ESCARIFICAÇÃO EM SOLO DE 2A CATEGORIA COM TRATOR DE ESTEIRAS (125HP/LÂMINA: 2,70M3). AF_07/2020</t>
  </si>
  <si>
    <t>101124</t>
  </si>
  <si>
    <t>ESCAVAÇÃO HORIZONTAL, INCLUINDO CARGA E DESCARGA EM SOLO DE 1A CATEGORIA COM TRATOR DE ESTEIRAS (100HP/LÂMINA: 2,19M3). AF_07/2020</t>
  </si>
  <si>
    <t>101125</t>
  </si>
  <si>
    <t>ESCAVAÇÃO HORIZONTAL, INCLUINDO CARGA E DESCARGA EM SOLO DE 1A CATEGORIA COM TRATOR DE ESTEIRAS (150HP/LÂMINA: 3,18M3). AF_07/2020</t>
  </si>
  <si>
    <t>101126</t>
  </si>
  <si>
    <t>ESCAVAÇÃO HORIZONTAL, INCLUINDO CARGA E DESCARGA EM SOLO DE 1A CATEGORIA COM TRATOR DE ESTEIRAS (170HP/LÂMINA: 5,20M3). AF_07/2020</t>
  </si>
  <si>
    <t>101127</t>
  </si>
  <si>
    <t>ESCAVAÇÃO HORIZONTAL, INCLUINDO CARGA E DESCARGA EM SOLO DE 1A CATEGORIA COM TRATOR DE ESTEIRAS (347HP/LÂMINA: 8,70M3). AF_07/2020</t>
  </si>
  <si>
    <t>101128</t>
  </si>
  <si>
    <t>ESCAVAÇÃO HORIZONTAL, INCLUINDO CARGA E DESCARGA EM SOLO DE 1A CATEGORIA COM TRATOR DE ESTEIRAS (125HP/LÂMINA: 2,70M3). AF_07/2020</t>
  </si>
  <si>
    <t>101129</t>
  </si>
  <si>
    <t>ESCAVAÇÃO HORIZONTAL, INCLUINDO ESCARIFICAÇÃO, CARGA E DESCARGA EM SOLO DE 2A CATEGORIA COM TRATOR DE ESTEIRAS (100HP/LÂMINA: 2,19M3). AF_07/2020</t>
  </si>
  <si>
    <t>101130</t>
  </si>
  <si>
    <t>ESCAVAÇÃO HORIZONTAL, INCLUINDO ESCARIFICAÇÃO, CARGA E DESCARGA EM SOLO DE 2A CATEGORIA COM TRATOR DE ESTEIRAS (150HP/LÂMINA: 3,18M3). AF_07/2020</t>
  </si>
  <si>
    <t>101131</t>
  </si>
  <si>
    <t>ESCAVAÇÃO HORIZONTAL, INCLUINDO ESCARIFICAÇÃO, CARGA E DESCARGA EM SOLO DE 2A CATEGORIA COM TRATOR DE ESTEIRAS (170HP/LÂMINA: 5,20M3). AF_07/2020</t>
  </si>
  <si>
    <t>101132</t>
  </si>
  <si>
    <t>ESCAVAÇÃO HORIZONTAL, INCLUINDO ESCARIFICAÇÃO, CARGA E DESCARGA EM SOLO DE 2A CATEGORIA COM TRATOR DE ESTEIRAS (347HP/LÂMINA: 8,70M3). AF_07/2020</t>
  </si>
  <si>
    <t>101133</t>
  </si>
  <si>
    <t>ESCAVAÇÃO HORIZONTAL, INCLUINDO ESCARIFICAÇÃO, CARGA E DESCARGA EM SOLO DE 2A CATEGORIA COM TRATOR DE ESTEIRAS (125HP/LÂMINA: 2,70M3). AF_07/2020</t>
  </si>
  <si>
    <t>101134</t>
  </si>
  <si>
    <t>ESCAVAÇÃO HORIZONTAL, INCLUINDO CARGA, DESCARGA E TRANSPORTE EM SOLO DE 1A CATEGORIA COM TRATOR DE ESTEIRAS (100HP/LÂMINA: 2,19M3) E CAMINHÃO BASCULANTE DE 10M3, DMT ATÉ 200M. AF_07/2020</t>
  </si>
  <si>
    <t>101135</t>
  </si>
  <si>
    <t>ESCAVAÇÃO HORIZONTAL, INCLUINDO CARGA, DESCARGA E TRANSPORTE EM SOLO DE 1A CATEGORIA COM TRATOR DE ESTEIRAS (150HP/LÂMINA: 3,18M3) E CAMINHÃO BASCULANTE DE 10M3, DMT ATÉ 200M AF_07/2020</t>
  </si>
  <si>
    <t>101136</t>
  </si>
  <si>
    <t>ESCAVAÇÃO HORIZONTAL, INCLUINDO CARGA, DESCARGA E TRANSPORTE EM SOLO DE 1A CATEGORIA COM TRATOR DE ESTEIRAS (170HP/LÂMINA: 5,20M3) E CAMINHÃO BASCULANTE DE 10M3, DMT ATÉ 200M. AF_07/2020</t>
  </si>
  <si>
    <t>101137</t>
  </si>
  <si>
    <t>ESCAVAÇÃO HORIZONTAL, INCLUINDO CARGA, DESCARGA E TRANSPORTE EM SOLO DE 1A CATEGORIA COM TRATOR DE ESTEIRAS (347HP/LÂMINA: 8,70M3) E CAMINHÃO BASCULANTE DE 10M3, DMT ATÉ 200M. AF_07/2020</t>
  </si>
  <si>
    <t>101138</t>
  </si>
  <si>
    <t>ESCAVAÇÃO HORIZONTAL, INCLUINDO CARGA, DESCARGA E TRANSPORTE EM SOLO DE 1A CATEGORIA COM TRATOR DE ESTEIRAS (125HP/LÂMINA: 2,70M3) E CAMINHÃO BASCULANTE DE 10M3, DMT ATÉ 200M. AF_07/2020</t>
  </si>
  <si>
    <t>101139</t>
  </si>
  <si>
    <t>ESCAVAÇÃO HORIZONTAL, INCLUINDO  ESCARIFICAÇÃO, CARGA, DESCARGA E TRANSPORTE EM SOLO DE 2A CATEGORIA COM TRATOR DE ESTEIRAS (100HP/LÂMINA: 2,19M3) E CAMINHÃO BASCULANTE DE 10M3, DMT ATÉ 200M. AF_07/2020</t>
  </si>
  <si>
    <t>19,93</t>
  </si>
  <si>
    <t>101140</t>
  </si>
  <si>
    <t>ESCAVAÇÃO HORIZONTAL, INCLUINDO ESCARIFICAÇÃO, CARGA, DESCARGA E TRANSPORTE EM SOLO DE 2A CATEGORIA COM TRATOR DE ESTEIRAS (150HP/LÂMINA: 3,18M3) E CAMINHÃO BASCULANTE DE 10M3, DMT ATÉ 200M. AF_07/2020</t>
  </si>
  <si>
    <t>101141</t>
  </si>
  <si>
    <t>ESCAVAÇÃO HORIZONTAL, INCLUINDO ESCARIFICAÇÃO, CARGA, DESCARGA E TRANSPORTE EM SOLO DE 2A CATEGORIA COM TRATOR DE ESTEIRAS (170HP/LÂMINA: 5,20M3) E CAMINHÃO BASCULANTE DE 10M3, DMT ATÉ 200M. AF_07/2020</t>
  </si>
  <si>
    <t>101142</t>
  </si>
  <si>
    <t>ESCAVAÇÃO HORIZONTAL, INCLUINDO ESCARIFICAÇÃO, CARGA, DESCARGA E TRANSPORTE EM SOLO DE 2A CATEGORIA COM TRATOR DE ESTEIRAS (347HP/LÂMINA: 8,70M3) E CAMINHÃO BASCULANTE DE 10M3, DMT ATÉ 200M. AF_07/2020</t>
  </si>
  <si>
    <t>101143</t>
  </si>
  <si>
    <t>ESCAVAÇÃO HORIZONTAL, INCLUINDO ESCARIFICAÇÃO, CARGA, DESCARGA E TRANSPORTE EM SOLO DE 2A CATEGORIA COM TRATOR DE ESTEIRAS (125HP/LÂMINA: 2,70M3) E CAMINHÃO BASCULANTE DE 10M3, DMT ATÉ 200M. AF_07/2020</t>
  </si>
  <si>
    <t>101144</t>
  </si>
  <si>
    <t>ESCAVAÇÃO HORIZONTAL, INCLUINDO CARGA, DESCARGA E TRANSPORTE EM SOLO DE 1A CATEGORIA COM TRATOR DE ESTEIRAS (100HP/LÂMINA: 2,19M3) E CAMINHÃO BASCULANTE DE 14M3, DMT ATÉ 200M. AF_07/2020</t>
  </si>
  <si>
    <t>101145</t>
  </si>
  <si>
    <t>ESCAVAÇÃO HORIZONTAL, INCLUINDO CARGA, DESCARGA E TRANSPORTE EM SOLO DE 1A CATEGORIA COM TRATOR DE ESTEIRAS (150HP/LÂMINA: 3,18M3) E CAMINHÃO BASCULANTE DE 14M3, DMT ATÉ 200M. AF_07/2020</t>
  </si>
  <si>
    <t>101146</t>
  </si>
  <si>
    <t>ESCAVAÇÃO HORIZONTAL, INCLUINDO CARGA, DESCARGA E TRANSPORTE EM SOLO DE 1A CATEGORIA COM TRATOR DE ESTEIRAS (170HP/LÂMINA: 5,20M3) E CAMINHÃO BASCULANTE DE 14M3, DMT ATÉ 200M. AF_07/2020</t>
  </si>
  <si>
    <t>101147</t>
  </si>
  <si>
    <t>ESCAVAÇÃO HORIZONTAL, INCLUINDO CARGA, DESCARGA E TRANSPORTE EM SOLO DE 1A CATEGORIA COM TRATOR DE ESTEIRAS (347HP/LÂMINA: 8,70M3) E CAMINHÃO BASCULANTE DE 14M3, DMT ATÉ 200M. AF_07/2020</t>
  </si>
  <si>
    <t>101148</t>
  </si>
  <si>
    <t>ESCAVAÇÃO HORIZONTAL, INCLUINDO CARGA, DESCARGA E TRANSPORTE EM SOLO DE 1A CATEGORIA COM TRATOR DE ESTEIRAS (125HP/LÂMINA: 2,70M3) E CAMINHÃO BASCULANTE DE 14M3, DMT ATÉ 200M. AF_07/2020</t>
  </si>
  <si>
    <t>101149</t>
  </si>
  <si>
    <t>ESCAVAÇÃO HORIZONTAL, INCLUINDO ESCARIFICAÇÃO, CARGA, DESCARGA E TRANSPORTE EM SOLO DE 2A CATEGORIA COM TRATOR DE ESTEIRAS (100HP/LÂMINA: 2,19M3) E CAMINHÃO BASCULANTE DE 14M3, DMT ATÉ 200M. AF_07/2020</t>
  </si>
  <si>
    <t>101150</t>
  </si>
  <si>
    <t>ESCAVAÇÃO HORIZONTAL, INCLUINDO ESCARIFICAÇÃO, CARGA, DESCARGA E TRANSPORTE EM SOLO DE 2A CATEGORIA COM TRATOR DE ESTEIRAS (150HP/LÂMINA: 3,18M3) E CAMINHÃO BASCULANTE DE 14M3, DMT ATÉ 200M. AF_07/2020</t>
  </si>
  <si>
    <t>101151</t>
  </si>
  <si>
    <t>ESCAVAÇÃO HORIZONTAL, INCLUINDO ESCARIFICAÇÃO, CARGA, DESCARGA E TRANSPORTE EM SOLO DE 2A CATEGORIA COM TRATOR DE ESTEIRAS (170HP/LÂMINA: 5,20M3) E CAMINHÃO BASCULANTE DE 14M3, DMT ATÉ 200M. AF_07/2020</t>
  </si>
  <si>
    <t>101152</t>
  </si>
  <si>
    <t>ESCAVAÇÃO HORIZONTAL, INCLUINDO ESCARIFICAÇÃO, CARGA, DESCARGA E TRANSPORTE EM SOLO DE 2A CATEGORIA COM TRATOR DE ESTEIRAS (347HP/LÂMINA: 8,70M3) E CAMINHÃO BASCULANTE DE 14M3, DMT ATÉ 200M. AF_07/2020</t>
  </si>
  <si>
    <t>101153</t>
  </si>
  <si>
    <t>ESCAVAÇÃO HORIZONTAL, INCLUINDO ESCARIFICAÇÃO, CARGA, DESCARGA E TRANSPORTE EM SOLO DE 2A CATEGORIA COM TRATOR DE ESTEIRAS (125HP/LÂMINA: 2,70M3) E CAMINHÃO BASCULANTE DE 14M3, DMT ATÉ 200M. AF_07/2020</t>
  </si>
  <si>
    <t>101206</t>
  </si>
  <si>
    <t>ESCAVAÇÃO VERTICAL PARA  EDIFICAÇÃO, COM CARGA, DESCARGA E TRANSPORTE DE SOLO DE 1ª CATEGORIA, COM ESCAVADEIRA HIDRÁULICA (CAÇAMBA: 0,8 M³ / 111 HP), FROTA DE 3 CAMINHÕES BASCULANTES DE 14 M³, DMT ATÉ 1 KM E VELOCIDADE MÉDIA 14 KM/H. AF_05/2020</t>
  </si>
  <si>
    <t>101207</t>
  </si>
  <si>
    <t>ESCAVAÇÃO VERTICAL PARA EDIFICAÇÃO, COM CARGA, DESCARGA E TRANSPORTE DE SOLO DE 1ª CATEGORIA, COM ESCAVADEIRA HIDRÁULICA (CAÇAMBA: 0,8 M³ / 111 HP), FROTA DE 2 CAMINHÕES BASCULANTES DE 18 M³, DMT ATÉ 1 KM E VELOCIDADE MÉDIA 14 KM/H. AF_05/2020</t>
  </si>
  <si>
    <t>101208</t>
  </si>
  <si>
    <t>ESCAVAÇÃO VERTICAL PARA  EDIFICAÇÃO, COM CARGA, DESCARGA E TRANSPORTE DE SOLO DE 1ª CATEGORIA, COM ESCAVADEIRA HIDRÁULICA (CAÇAMBA: 1,2 M³ / 155 HP), FROTA DE 3 CAMINHÕES BASCULANTES DE 14 M³, DMT ATÉ 1 KM E VELOCIDADE MÉDIA 14 KM/H. AF_05/2020</t>
  </si>
  <si>
    <t>101209</t>
  </si>
  <si>
    <t>ESCAVAÇÃO VERTICAL PARA  EDIFICAÇÃO, COM CARGA, DESCARGA E TRANSPORTE DE SOLO DE 1ª CATEGORIA, COM ESCAVADEIRA HIDRÁULICA (CAÇAMBA: 1,2 M³ / 155 HP), FROTA DE 3 CAMINHÕES BASCULANTES DE 18 M³, DMT ATÉ 1 KM E VELOCIDADE MÉDIA 14 KM/H. AF_05/2020</t>
  </si>
  <si>
    <t>101210</t>
  </si>
  <si>
    <t>ESCAVAÇÃO VERTICAL PARA  EDIFICAÇÃO, COM CARGA, DESCARGA E TRANSPORTE DE SOLO DE 1ª CATEGORIA, COM ESCAVADEIRA HIDRÁULICA (CAÇAMBA: 0,8 M³ / 111 HP), FROTA DE 4 CAMINHÕES BASCULANTES DE 14 M³, DMT DE 1,5 KM E VELOCIDADE MÉDIA 18 KM/H. AF_05/2020</t>
  </si>
  <si>
    <t>101211</t>
  </si>
  <si>
    <t>ESCAVAÇÃO VERTICAL PARA  EDIFICAÇÃO, COM CARGA, DESCARGA E TRANSPORTE DE SOLO DE 1ª CATEGORIA, COM ESCAVADEIRA HIDRÁULICA (CAÇAMBA: 0,8 M³ / 111 HP), FROTA DE 4 CAMINHÕES BASCULANTES DE 14 M³, DMT DE 2 KM E VELOCIDADE MÉDIA 19 KM/H. AF_05/2020</t>
  </si>
  <si>
    <t>101212</t>
  </si>
  <si>
    <t>ESCAVAÇÃO VERTICAL PARA  EDIFICAÇÃO, COM CARGA, DESCARGA E TRANSPORTE DE SOLO DE 1ª CATEGORIA, COM ESCAVADEIRA HIDRÁULICA (CAÇAMBA: 0,8 M³ / 111 HP), FROTA DE 5 CAMINHÕES BASCULANTES DE 14 M³, DMT DE 3 KM E VELOCIDADE MÉDIA 20 KM/H. AF_05/2020</t>
  </si>
  <si>
    <t>101213</t>
  </si>
  <si>
    <t>ESCAVAÇÃO VERTICAL PARA  EDIFICAÇÃO, COM CARGA, DESCARGA E TRANSPORTE DE SOLO DE 1ª CATEGORIA, COM ESCAVADEIRA HIDRÁULICA (CAÇAMBA: 0,8 M³ / 111 HP), FROTA DE 6 CAMINHÕES BASCULANTES DE 14 M³, DMT DE 4 KM E VELOCIDADE MÉDIA 22 KM/H. AF_05/2020</t>
  </si>
  <si>
    <t>101214</t>
  </si>
  <si>
    <t>ESCAVAÇÃO VERTICAL PARA  EDIFICAÇÃO, COM CARGA, DESCARGA E TRANSPORTE DE SOLO DE 1ª CATEGORIA, COM ESCAVADEIRA HIDRÁULICA (CAÇAMBA: 0,8 M³ / 111 HP), FROTA DE 7 CAMINHÕES BASCULANTES DE 14 M³, DMT DE 6 KM E VELOCIDADE MÉDIA 22 KM/H. AF_05/2020</t>
  </si>
  <si>
    <t>101215</t>
  </si>
  <si>
    <t>ESCAVAÇÃO VERTICAL PARA  EDIFICAÇÃO, COM CARGA, DESCARGA E TRANSPORTE DE SOLO DE 1ª CATEGORIA, COM ESCAVADEIRA HIDRÁULICA (CAÇAMBA: 0,8 M³ / 111 HP), FROTA DE 4 CAMINHÕES BASCULANTES DE 18 M³, DMT DE 1,5 KM E VELOCIDADE MÉDIA 18 KM/H. AF_05/2020</t>
  </si>
  <si>
    <t>101216</t>
  </si>
  <si>
    <t>ESCAVAÇÃO VERTICAL PARA  EDIFICAÇÃO, COM CARGA, DESCARGA E TRANSPORTE DE SOLO DE 1ª CATEGORIA, COM ESCAVADEIRA HIDRÁULICA (CAÇAMBA: 0,8 M³ / 111 HP), FROTA DE 4 CAMINHÕES BASCULANTES DE 18 M³, DMT DE 2 KM E VELOCIDADE MÉDIA 19 KM/H. AF_05/2020</t>
  </si>
  <si>
    <t>101217</t>
  </si>
  <si>
    <t>ESCAVAÇÃO VERTICAL PARA  EDIFICAÇÃO, COM CARGA, DESCARGA E TRANSPORTE DE SOLO DE 1ª CATEGORIA, COM ESCAVADEIRA HIDRÁULICA (CAÇAMBA: 0,8 M³ / 111 HP), FROTA DE 5 CAMINHÕES BASCULANTES DE 18 M³, DMT DE 3 KM E VELOCIDADE MÉDIA 20 KM/H. AF_05/2020</t>
  </si>
  <si>
    <t>20,73</t>
  </si>
  <si>
    <t>101218</t>
  </si>
  <si>
    <t>ESCAVAÇÃO VERTICAL PARA  EDIFICAÇÃO, COM CARGA, DESCARGA E TRANSPORTE DE SOLO DE 1ª CATEGORIA, COM ESCAVADEIRA HIDRÁULICA (CAÇAMBA: 0,8 M³ / 111 HP), FROTA DE 5 CAMINHÕES BASCULANTES DE 18 M³, DMT DE 4 KM E VELOCIDADE MÉDIA 22 KM/H. AF_05/2020</t>
  </si>
  <si>
    <t>101219</t>
  </si>
  <si>
    <t>ESCAVAÇÃO VERTICAL PARA  EDIFICAÇÃO, COM CARGA, DESCARGA E TRANSPORTE DE SOLO DE 1ª CATEGORIA, COM ESCAVADEIRA HIDRÁULICA (CAÇAMBA: 0,8 M³ / 111 HP), FROTA DE 6 CAMINHÕES BASCULANTES DE 18 M³, DMT DE 6 KM E VELOCIDADE MÉDIA 22 KM/H. AF_05/2020</t>
  </si>
  <si>
    <t>101220</t>
  </si>
  <si>
    <t>ESCAVAÇÃO VERTICAL PARA  EDIFICAÇÃO, COM CARGA, DESCARGA E TRANSPORTE DE SOLO DE 1ª CATEGORIA, COM ESCAVADEIRA HIDRÁULICA (CAÇAMBA: 1,2 M³ / 155 HP), FROTA DE 5 CAMINHÕES BASCULANTES DE 14 M³, DMT DE 1,5 KM E VELOCIDADE MÉDIA 18 KM/H. AF_05/2020</t>
  </si>
  <si>
    <t>101221</t>
  </si>
  <si>
    <t>ESCAVAÇÃO VERTICAL PARA  EDIFICAÇÃO, COM CARGA, DESCARGA E TRANSPORTE DE SOLO DE 1ª CATEGORIA, COM ESCAVADEIRA HIDRÁULICA (CAÇAMBA: 1,2 M³ / 155 HP), FROTA DE 5 CAMINHÕES BASCULANTES DE 14 M³, DMT DE 2 KM E VELOCIDADE MÉDIA 19 KM/H. AF_05/2020</t>
  </si>
  <si>
    <t>17,89</t>
  </si>
  <si>
    <t>101222</t>
  </si>
  <si>
    <t>ESCAVAÇÃO VERTICAL PARA  EDIFICAÇÃO, COM CARGA, DESCARGA E TRANSPORTE DE SOLO DE 1ª CATEGORIA, COM ESCAVADEIRA HIDRÁULICA (CAÇAMBA: 1,2 M³ / 155 HP), FROTA DE 6 CAMINHÕES BASCULANTES DE 14 M³, DMT DE 3 KM E VELOCIDADE MÉDIA 20 KM/H. AF_05/2020</t>
  </si>
  <si>
    <t>101223</t>
  </si>
  <si>
    <t>ESCAVAÇÃO VERTICAL PARA  EDIFICAÇÃO, COM CARGA, DESCARGA E TRANSPORTE DE SOLO DE 1ª CATEGORIA, COM ESCAVADEIRA HIDRÁULICA (CAÇAMBA: 1,2 M³ / 155 HP), FROTA DE 7 CAMINHÕES BASCULANTES DE 14 M³, DMT DE 4 KM E VELOCIDADE MÉDIA 22 KM/H. AF_05/2020</t>
  </si>
  <si>
    <t>101224</t>
  </si>
  <si>
    <t>ESCAVAÇÃO VERTICAL PARA  EDIFICAÇÃO, COM CARGA, DESCARGA E TRANSPORTE DE SOLO DE 1ª CATEGORIA, COM ESCAVADEIRA HIDRÁULICA (CAÇAMBA: 1,2 M³ / 155 HP), FROTA DE 9 CAMINHÕES BASCULANTES DE 14 M³, DMT DE 6 KM E VELOCIDADE MÉDIA 22 KM/H. AF_05/2020</t>
  </si>
  <si>
    <t>101225</t>
  </si>
  <si>
    <t>ESCAVAÇÃO VERTICAL PARA  EDIFICAÇÃO, COM CARGA, DESCARGA E TRANSPORTE DE SOLO DE 1ª CATEGORIA, COM ESCAVADEIRA HIDRÁULICA (CAÇAMBA: 1,2 M³ / 155 HP), FROTA DE 5 CAMINHÕES BASCULANTES DE 18 M³, DMT DE 1,5 KM E VELOCIDADE MÉDIA 18 KM/H. AF_05/2020</t>
  </si>
  <si>
    <t>101226</t>
  </si>
  <si>
    <t>ESCAVAÇÃO VERTICAL PARA  EDIFICAÇÃO, COM CARGA, DESCARGA E TRANSPORTE DE SOLO DE 1ª CATEGORIA, COM ESCAVADEIRA HIDRÁULICA (CAÇAMBA: 1,2 M³ / 155 HP), FROTA DE 5 CAMINHÕES BASCULANTES DE 18 M³, DMT DE 2 KM E VELOCIDADE MÉDIA 19 KM/H. AF_05/2020</t>
  </si>
  <si>
    <t>101227</t>
  </si>
  <si>
    <t>ESCAVAÇÃO VERTICAL PARA  EDIFICAÇÃO, COM CARGA, DESCARGA E TRANSPORTE DE SOLO DE 1ª CATEGORIA, COM ESCAVADEIRA HIDRÁULICA (CAÇAMBA: 1,2 M³ / 155 HP), FROTA DE 6 CAMINHÕES BASCULANTES DE 18 M³, DMT DE 3 KM E VELOCIDADE MÉDIA 20 KM/H. AF_05/2020</t>
  </si>
  <si>
    <t>101228</t>
  </si>
  <si>
    <t>ESCAVAÇÃO VERTICAL PARA  EDIFICAÇÃO, COM CARGA, DESCARGA E TRANSPORTE DE SOLO DE 1ª CATEGORIA, COM ESCAVADEIRA HIDRÁULICA (CAÇAMBA: 1,2 M³ / 155 HP), FROTA DE 6 CAMINHÕES BASCULANTES DE 18 M³, DMT DE 4 KM E VELOCIDADE MÉDIA 22 KM/H. AF_05/2020</t>
  </si>
  <si>
    <t>101229</t>
  </si>
  <si>
    <t>ESCAVAÇÃO VERTICAL PARA  EDIFICAÇÃO, COM CARGA, DESCARGA E TRANSPORTE DE SOLO DE 1ª CATEGORIA, COM ESCAVADEIRA HIDRÁULICA (CAÇAMBA: 1,2 M³ / 155 HP), FROTA DE 8 CAMINHÕES BASCULANTES DE 18 M³, DMT DE 6 KM E VELOCIDADE MÉDIA 22 KM/H. AF_05/2020</t>
  </si>
  <si>
    <t>101230</t>
  </si>
  <si>
    <t>ESCAVAÇÃO VERTICAL PARA INFRAESTRUTURA, COM CARGA, DESCARGA E TRANSPORTE DE SOLO DE 1ª CATEGORIA, COM ESCAVADEIRA HIDRÁULICA (CAÇAMBA: 0,8 M³ / 111 HP), FROTA DE 3 CAMINHÕES BASCULANTES DE 14 M³, DMT ATÉ 1 KM E VELOCIDADE MÉDIA14 KM/H. AF_05/2020</t>
  </si>
  <si>
    <t>11,39</t>
  </si>
  <si>
    <t>101231</t>
  </si>
  <si>
    <t>ESCAVAÇÃO VERTICAL PARA INFRAESTRUTURA, COM CARGA, DESCARGA E TRANSPORTE DE SOLO DE 1ª CATEGORIA, COM ESCAVADEIRA HIDRÁULICA (CAÇAMBA: 0,8 M³ / 111 HP), FROTA DE 3 CAMINHÕES BASCULANTES DE 18 M³, DMT ATÉ 1 KM E VELOCIDADE MÉDIA14 KM/H. AF_05/2020</t>
  </si>
  <si>
    <t>101232</t>
  </si>
  <si>
    <t>ESCAVAÇÃO VERTICAL PARA INFRAESTRUTURA, COM CARGA, DESCARGA E TRANSPORTE DE SOLO DE 1ª CATEGORIA, COM ESCAVADEIRA HIDRÁULICA (CAÇAMBA: 1,2 M³ / 155 HP), FROTA DE 3 CAMINHÕES BASCULANTES DE 14 M³, DMT ATÉ 1 KM E VELOCIDADE MÉDIA14 KM/H. AF_05/2020</t>
  </si>
  <si>
    <t>101233</t>
  </si>
  <si>
    <t>ESCAVAÇÃO VERTICAL PARA INFRAESTRUTURA, COM CARGA, DESCARGA E TRANSPORTE DE SOLO DE 1ª CATEGORIA, COM ESCAVADEIRA HIDRÁULICA (CAÇAMBA: 1,2 M³ / 155 HP), FROTA DE 3 CAMINHÕES BASCULANTES DE 18 M³, DMT ATÉ 1 KM E VELOCIDADE MÉDIA14 KM/H. AF_05/2020</t>
  </si>
  <si>
    <t>101234</t>
  </si>
  <si>
    <t>ESCAVAÇÃO VERTICAL PARA INFRAESTRUTURA, COM CARGA, DESCARGA E TRANSPORTE DE SOLO DE 1ª CATEGORIA, COM ESCAVADEIRA HIDRÁULICA (CAÇAMBA: 0,8 M³ / 111HP), FROTA DE 5 CAMINHÕES BASCULANTES DE 14 M³, DMT DE 1,5 KM E VELOCIDADE MÉDIA18 KM/H. AF_05/2020</t>
  </si>
  <si>
    <t>101235</t>
  </si>
  <si>
    <t>ESCAVAÇÃO VERTICAL PARA INFRAESTRUTURA, COM CARGA, DESCARGA E TRANSPORTE DE SOLO DE 1ª CATEGORIA, COM ESCAVADEIRA HIDRÁULICA (CAÇAMBA: 0,8 M³ / 111HP), FROTA DE 5 CAMINHÕES BASCULANTES DE 14 M³, DMT DE 2 KM E VELOCIDADE MÉDIA 19 KM/H. AF_05/2020</t>
  </si>
  <si>
    <t>101236</t>
  </si>
  <si>
    <t>ESCAVAÇÃO VERTICAL PARA INFRAESTRUTURA, COM CARGA, DESCARGA E TRANSPORTE DE SOLO DE 1ª CATEGORIA, COM ESCAVADEIRA HIDRÁULICA (CAÇAMBA: 0,8 M³ / 111HP), FROTA DE 6 CAMINHÕES BASCULANTES DE 14 M³, DMT DE 3 KM E VELOCIDADE MÉDIA 20 KM/H. AF_05/2020</t>
  </si>
  <si>
    <t>101237</t>
  </si>
  <si>
    <t>ESCAVAÇÃO VERTICAL PARA INFRAESTRUTURA, COM CARGA, DESCARGA E TRANSPORTE DE SOLO DE 1ª CATEGORIA, COM ESCAVADEIRA HIDRÁULICA (CAÇAMBA: 0,8 M³ / 111HP), FROTA DE 6 CAMINHÕES BASCULANTES DE 14 M³, DMT DE 4 KM E VELOCIDADE MÉDIA 22 KM/H. AF_05/2020</t>
  </si>
  <si>
    <t>101238</t>
  </si>
  <si>
    <t>ESCAVAÇÃO VERTICAL PARA INFRAESTRUTURA, COM CARGA, DESCARGA E TRANSPORTE DE SOLO DE 1ª CATEGORIA, COM ESCAVADEIRA HIDRÁULICA (CAÇAMBA: 0,8 M³ / 111HP), FROTA DE 8 CAMINHÕES BASCULANTES DE 14 M³, DMT DE 6 KM E VELOCIDADE MÉDIA 22 KM/H. AF_05/2020</t>
  </si>
  <si>
    <t>101239</t>
  </si>
  <si>
    <t>ESCAVAÇÃO VERTICAL PARA INFRAESTRUTURA, COM CARGA, DESCARGA E TRANSPORTE DE SOLO DE 1ª CATEGORIA, COM ESCAVADEIRA HIDRÁULICA (CAÇAMBA: 0,8 M³ / 111HP), FROTA DE 4 CAMINHÕES BASCULANTES DE 18 M³, DMT DE 1,5 KM E VELOCIDADE MÉDIA18 KM/H. AF_05/2020</t>
  </si>
  <si>
    <t>101240</t>
  </si>
  <si>
    <t>ESCAVAÇÃO VERTICAL PARA INFRAESTRUTURA, COM CARGA, DESCARGA E TRANSPORTE DE SOLO DE 1ª CATEGORIA, COM ESCAVADEIRA HIDRÁULICA (CAÇAMBA: 0,8 M³ / 111HP), FROTA DE 4 CAMINHÕES BASCULANTES DE 18 M³, DMT DE 2 KM E VELOCIDADE MÉDIA 19 KM/H. AF_05/2020</t>
  </si>
  <si>
    <t>101241</t>
  </si>
  <si>
    <t>ESCAVAÇÃO VERTICAL PARA INFRAESTRUTURA, COM CARGA, DESCARGA E TRANSPORTE DE SOLO DE 1ª CATEGORIA, COM ESCAVADEIRA HIDRÁULICA (CAÇAMBA: 0,8 M³ / 111HP), FROTA DE 5 CAMINHÕES BASCULANTES DE 18 M³, DMT DE 3 KM E VELOCIDADE MÉDIA 20 KM/H. AF_05/2020</t>
  </si>
  <si>
    <t>101242</t>
  </si>
  <si>
    <t>ESCAVAÇÃO VERTICAL PARA INFRAESTRUTURA, COM CARGA, DESCARGA E TRANSPORTE DE SOLO DE 1ª CATEGORIA, COM ESCAVADEIRA HIDRÁULICA (CAÇAMBA: 0,8 M³ / 111HP), FROTA DE 6 CAMINHÕES BASCULANTES DE 18 M³, DMT DE 4 KM E VELOCIDADE MÉDIA 22 KM/H. AF_05/2020</t>
  </si>
  <si>
    <t>101243</t>
  </si>
  <si>
    <t>ESCAVAÇÃO VERTICAL PARA INFRAESTRUTURA, COM CARGA, DESCARGA E TRANSPORTE DE SOLO DE 1ª CATEGORIA, COM ESCAVADEIRA HIDRÁULICA (CAÇAMBA: 0,8 M³ / 111HP), FROTA DE 7 CAMINHÕES BASCULANTES DE 18 M³, DMT DE 6 KM E VELOCIDADE MÉDIA 22 KM/H. AF_05/2020</t>
  </si>
  <si>
    <t>101244</t>
  </si>
  <si>
    <t>ESCAVAÇÃO VERTICAL PARA INFRAESTRUTURA, COM CARGA, DESCARGA E TRANSPORTE DE SOLO DE 1ª CATEGORIA, COM ESCAVADEIRA HIDRÁULICA (CAÇAMBA: 1,2M³ / 155HP), FROTA DE 6 CAMINHÕES BASCULANTES DE 14 M³, DMT DE 1,5 KM E VELOCIDADE MÉDIA18 KM/H. AF_05/2020</t>
  </si>
  <si>
    <t>101245</t>
  </si>
  <si>
    <t>ESCAVAÇÃO VERTICAL PARA INFRAESTRUTURA, COM CARGA, DESCARGA E TRANSPORTE DE SOLO DE 1ª CATEGORIA, COM ESCAVADEIRA HIDRÁULICA (CAÇAMBA: 1,2 M³ / 155HP), FROTA DE 6 CAMINHÕES BASCULANTES DE 14 M³, DMT DE 2 KM E VELOCIDADE MÉDIA 19 KM/H. AF_05/2020</t>
  </si>
  <si>
    <t>101246</t>
  </si>
  <si>
    <t>ESCAVAÇÃO VERTICAL PARA INFRAESTRUTURA, COM CARGA, DESCARGA E TRANSPORTE DE SOLO DE 1ª CATEGORIA, COM ESCAVADEIRA HIDRÁULICA (CAÇAMBA: 1,2 M³ / 155HP), FROTA DE 7 CAMINHÕES BASCULANTES DE 14 M³, DMT DE 3 KM E VELOCIDADE MÉDIA 20 KM/H. AF_05/2020</t>
  </si>
  <si>
    <t>101247</t>
  </si>
  <si>
    <t>ESCAVAÇÃO VERTICAL PARA INFRAESTRUTURA, COM CARGA, DESCARGA E TRANSPORTE DE SOLO DE 1ª CATEGORIA, COM ESCAVADEIRA HIDRÁULICA (CAÇAMBA: 1,2 M³ / 155HP), FROTA DE 8 CAMINHÕES BASCULANTES DE 14 M³, DMT DE 4 KM E VELOCIDADE MÉDIA 22 KM/H. AF_05/2020</t>
  </si>
  <si>
    <t>101248</t>
  </si>
  <si>
    <t>ESCAVAÇÃO VERTICAL PARA INFRAESTRUTURA, COM CARGA, DESCARGA E TRANSPORTE DE SOLO DE 1ª CATEGORIA, COM ESCAVADEIRA HIDRÁULICA (CAÇAMBA: 1,2 M³ / 155HP), FROTA DE 10 CAMINHÕES BASCULANTES DE 14 M³, DMT DE 6 KM E VELOCIDADE MÉDIA22 KM/H. AF_05/2020</t>
  </si>
  <si>
    <t>101249</t>
  </si>
  <si>
    <t>ESCAVAÇÃO VERTICAL PARA INFRAESTRUTURA, COM CARGA, DESCARGA E TRANSPORTE DE SOLO DE 1ª CATEGORIA, COM ESCAVADEIRA HIDRÁULICA (CAÇAMBA: 1,2 M³ / 155HP), FROTA DE 5 CAMINHÕES BASCULANTES DE 18 M³, DMT DE 1,5 KM E VELOCIDADE MÉDIA18 KM/H. AF_05/2020</t>
  </si>
  <si>
    <t>101250</t>
  </si>
  <si>
    <t>ESCAVAÇÃO VERTICAL PARA INFRAESTRUTURA, COM CARGA, DESCARGA E TRANSPORTE DE SOLO DE 1ª CATEGORIA, COM ESCAVADEIRA HIDRÁULICA (CAÇAMBA: 1,2 M³ / 155HP), FROTA DE 6 CAMINHÕES BASCULANTES DE 18 M³, DMT DE 2 KM E VELOCIDADE MÉDIA 19 KM/H. AF_05/2020</t>
  </si>
  <si>
    <t>101251</t>
  </si>
  <si>
    <t>ESCAVAÇÃO VERTICAL PARA INFRAESTRUTURA, COM CARGA, DESCARGA E TRANSPORTE DE SOLO DE 1ª CATEGORIA, COM ESCAVADEIRA HIDRÁULICA (CAÇAMBA: 1,2 M³ / 155HP), FROTA DE 6 CAMINHÕES BASCULANTES DE 18 M³, DMT DE 3 KM E VELOCIDADE MÉDIA 20 KM/H. AF_05/2020</t>
  </si>
  <si>
    <t>101252</t>
  </si>
  <si>
    <t>ESCAVAÇÃO VERTICAL PARA INFRAESTRUTURA, COM CARGA, DESCARGA E TRANSPORTE DE SOLO DE 1ª CATEGORIA, COM ESCAVADEIRA HIDRÁULICA (CAÇAMBA: 1,2 M³ / 155HP), FROTA DE 7 CAMINHÕES BASCULANTES DE 18 M³, DMT DE 4 KM E VELOCIDADE MÉDIA 22 KM/H. AF_05/2020</t>
  </si>
  <si>
    <t>101253</t>
  </si>
  <si>
    <t>ESCAVAÇÃO VERTICAL PARA INFRAESTRUTURA, COM CARGA, DESCARGA E TRANSPORTE DE SOLO DE 1ª CATEGORIA, COM ESCAVADEIRA HIDRÁULICA (CAÇAMBA: 1,2 M³ / 155HP), FROTA DE 9 CAMINHÕES BASCULANTES DE 18 M³, DMT DE 6 KM E VELOCIDADE MÉDIA 22 KM/H. AF_05/2020</t>
  </si>
  <si>
    <t>101254</t>
  </si>
  <si>
    <t>ESCAVAÇÃO VERTICAL PARA  EDIFICAÇÃO, COM CARGA, DESCARGA E TRANSPORTE DE SOLO DE 1ª CATEGORIA, COM ESCAVADEIRA HIDRÁULICA (CAÇAMBA: 0,8 M³ / 111HP), FROTA DE 3 CAMINHÕES BASCULANTES DE 10 M³, DMT ATÉ 1 KM E VELOCIDADE MÉDIA 14 KM/H. AF_05/2020</t>
  </si>
  <si>
    <t>101255</t>
  </si>
  <si>
    <t>ESCAVAÇÃO VERTICAL PARA  EDIFICAÇÃO, COM CARGA, DESCARGA E TRANSPORTE DE SOLO DE 1ª CATEGORIA, COM ESCAVADEIRA HIDRÁULICA (CAÇAMBA: 1,2 M³ / 155HP), FROTA DE 3 CAMINHÕES BASCULANTES DE 10 M³, DMT ATÉ 1 KM E VELOCIDADE MÉDIA 14 KM/H. AF_05/2020</t>
  </si>
  <si>
    <t>101256</t>
  </si>
  <si>
    <t>ESCAVAÇÃO VERTICAL PARA  EDIFICAÇÃO, COM CARGA, DESCARGA E TRANSPORTE DE SOLO DE 1ª CATEGORIA, COM ESCAVADEIRA HIDRÁULICA (CAÇAMBA: 0,8 M³ / 111HP), FROTA DE 5 CAMINHÕES BASCULANTES DE 10 M³, DMT DE 1,5 KM E VELOCIDADE MÉDIA 18 KM/H. AF_05/2020</t>
  </si>
  <si>
    <t>101257</t>
  </si>
  <si>
    <t>ESCAVAÇÃO VERTICAL PARA  EDIFICAÇÃO, COM CARGA, DESCARGA E TRANSPORTE DE SOLO DE 1ª CATEGORIA, COM ESCAVADEIRA HIDRÁULICA (CAÇAMBA: 0,8 M³ / 111HP), FROTA DE 5 CAMINHÕES BASCULANTES DE 10 M³, DMT DE 2 KM E VELOCIDADE MÉDIA 19 KM/H. AF_05/2020</t>
  </si>
  <si>
    <t>101258</t>
  </si>
  <si>
    <t>ESCAVAÇÃO VERTICAL PARA  EDIFICAÇÃO, COM CARGA, DESCARGA E TRANSPORTE DE SOLO DE 1ª CATEGORIA, COM ESCAVADEIRA HIDRÁULICA (CAÇAMBA: 0,8 M³ / 111HP), FROTA DE 6 CAMINHÕES BASCULANTES DE 10 M³, DMT DE 3 KM E VELOCIDADE MÉDIA 20 KM/H. AF_05/2020</t>
  </si>
  <si>
    <t>101259</t>
  </si>
  <si>
    <t>ESCAVAÇÃO VERTICAL PARA  EDIFICAÇÃO, COM CARGA, DESCARGA E TRANSPORTE DE SOLO DE 1ª CATEGORIA, COM ESCAVADEIRA HIDRÁULICA (CAÇAMBA: 0,8 M³ / 111HP), FROTA DE 7 CAMINHÕES BASCULANTES DE 10 M³, DMT DE 4 KM E VELOCIDADE MÉDIA 22 KM/H. AF_05/2020</t>
  </si>
  <si>
    <t>101260</t>
  </si>
  <si>
    <t>ESCAVAÇÃO VERTICAL PARA  EDIFICAÇÃO, COM CARGA, DESCARGA E TRANSPORTE DE SOLO DE 1ª CATEGORIA, COM ESCAVADEIRA HIDRÁULICA (CAÇAMBA: 0,8 M³ / 111HP), FROTA DE 9 CAMINHÕES BASCULANTES DE 10 M³, DMT DE 6 KM E VELOCIDADE MÉDIA 22 KM/H. AF_05/2020</t>
  </si>
  <si>
    <t>101261</t>
  </si>
  <si>
    <t>ESCAVAÇÃO VERTICAL PARA  EDIFICAÇÃO, COM CARGA, DESCARGA E TRANSPORTE DE SOLO DE 1ª CATEGORIA, COM ESCAVADEIRA HIDRÁULICA (CAÇAMBA: 1,2 M³ / 155HP), FROTA DE 6 CAMINHÕES BASCULANTES DE 10 M³, DMT DE 1,5 KM E VELOCIDADE MÉDIA 18 KM/H. AF_05/2020</t>
  </si>
  <si>
    <t>101262</t>
  </si>
  <si>
    <t>ESCAVAÇÃO VERTICAL PARA  EDIFICAÇÃO, COM CARGA, DESCARGA E TRANSPORTE DE SOLO DE 1ª CATEGORIA, COM ESCAVADEIRA HIDRÁULICA (CAÇAMBA: 1,2 M³ / 155HP), FROTA DE 6 CAMINHÕES BASCULANTES DE 10 M³, DMT DE 2 KM E VELOCIDADE MÉDIA 19 KM/H. AF_05/2020</t>
  </si>
  <si>
    <t>101263</t>
  </si>
  <si>
    <t>ESCAVAÇÃO VERTICAL PARA  EDIFICAÇÃO, COM CARGA, DESCARGA E TRANSPORTE DE SOLO DE 1ª CATEGORIA, COM ESCAVADEIRA HIDRÁULICA (CAÇAMBA: 1,2 M³ / 155HP), FROTA DE 7 CAMINHÕES BASCULANTES DE 10 M³, DMT DE 3 KM E VELOCIDADE MÉDIA 20 KM/H. AF_05/2020</t>
  </si>
  <si>
    <t>101264</t>
  </si>
  <si>
    <t>ESCAVAÇÃO VERTICAL PARA  EDIFICAÇÃO, COM CARGA, DESCARGA E TRANSPORTE DE SOLO DE 1ª CATEGORIA, COM ESCAVADEIRA HIDRÁULICA (CAÇAMBA: 1,2 M³ / 155HP), FROTA DE 8 CAMINHÕES BASCULANTES DE 10 M³, DMT DE 4 KM E VELOCIDADE MÉDIA 22 KM/H. AF_05/2020</t>
  </si>
  <si>
    <t>101265</t>
  </si>
  <si>
    <t>ESCAVAÇÃO VERTICAL PARA  EDIFICAÇÃO, COM CARGA, DESCARGA E TRANSPORTE DE SOLO DE 1ª CATEGORIA, COM ESCAVADEIRA HIDRÁULICA (CAÇAMBA: 1,2 M³ / 155HP), FROTA DE 10 CAMINHÕES BASCULANTES DE 10 M³, DMT DE 6 KM E VELOCIDADE MÉDIA 22 KM/H. AF_05/2020</t>
  </si>
  <si>
    <t>101266</t>
  </si>
  <si>
    <t>ESCAVAÇÃO VERTICAL PARA INFRAESTRUTURA, COM CARGA, DESCARGA E TRANSPORTE DE SOLO DE 1ª CATEGORIA, COM ESCAVADEIRA HIDRÁULICA (CAÇAMBA: 0,8 M³ / 111HP), FROTA DE 3 CAMINHÕES BASCULANTES DE 10 M³, DMT ATÉ 1 KM E VELOCIDADE MÉDIA14 KM/H. AF_05/2020</t>
  </si>
  <si>
    <t>101267</t>
  </si>
  <si>
    <t>ESCAVAÇÃO VERTICAL PARA INFRAESTRUTURA, COM CARGA, DESCARGA E TRANSPORTE DE SOLO DE 1ª CATEGORIA, COM ESCAVADEIRA HIDRÁULICA (CAÇAMBA: 1,2 M³ / 155HP), FROTA DE 4 CAMINHÕES BASCULANTES DE 10 M³, DMT ATÉ 1 KM E VELOCIDADE MÉDIA14 KM/H. AF_05/2020</t>
  </si>
  <si>
    <t>101268</t>
  </si>
  <si>
    <t>ESCAVAÇÃO VERTICAL PARA INFRAESTRUTURA, COM CARGA, DESCARGA E TRANSPORTE DE SOLO DE 1ª CATEGORIA, COM ESCAVADEIRA HIDRÁULICA (CAÇAMBA: 0,8 M³ / 111HP), FROTA DE 5 CAMINHÕES BASCULANTES DE 10 M³, DMT DE 1,5 KM E VELOCIDADE MÉDIA18 KM/H. AF_05/2020</t>
  </si>
  <si>
    <t>101269</t>
  </si>
  <si>
    <t>ESCAVAÇÃO VERTICAL PARA INFRAESTRUTURA, COM CARGA, DESCARGA E TRANSPORTE DE SOLO DE 1ª CATEGORIA, COM ESCAVADEIRA HIDRÁULICA (CAÇAMBA: 0,8 M³ / 111HP), FROTA DE 6 CAMINHÕES BASCULANTES DE 10 M³, DMT DE 2 KM E VELOCIDADE MÉDIA 19 KM/H. AF_05/2020</t>
  </si>
  <si>
    <t>101270</t>
  </si>
  <si>
    <t>ESCAVAÇÃO VERTICAL PARA INFRAESTRUTURA, COM CARGA, DESCARGA E TRANSPORTE DE SOLO DE 1ª CATEGORIA, COM ESCAVADEIRA HIDRÁULICA (CAÇAMBA: 0,8 M³ / 111HP), FROTA DE 7 CAMINHÕES BASCULANTES DE 10 M³, DMT DE 3 KM E VELOCIDADE MÉDIA 20 KM/H. AF_05/2020</t>
  </si>
  <si>
    <t>101271</t>
  </si>
  <si>
    <t>ESCAVAÇÃO VERTICAL PARA INFRAESTRUTURA, COM CARGA, DESCARGA E TRANSPORTE DE SOLO DE 1ª CATEGORIA, COM ESCAVADEIRA HIDRÁULICA (CAÇAMBA: 0,8 M³ / 111HP), FROTA DE 8 CAMINHÕES BASCULANTES DE 10 M³, DMT DE 4 KM E VELOCIDADE MÉDIA 22 KM/H. AF_05/2020</t>
  </si>
  <si>
    <t>101272</t>
  </si>
  <si>
    <t>ESCAVAÇÃO VERTICAL PARA INFRAESTRUTURA, COM CARGA, DESCARGA E TRANSPORTE DE SOLO DE 1ª CATEGORIA, COM ESCAVADEIRA HIDRÁULICA (CAÇAMBA: 0,8 M³ / 111HP), FROTA DE 10 CAMINHÕES BASCULANTES DE 10 M³, DMT DE 6 KM E VELOCIDADE MÉDIA22 KM/H. AF_05/2020</t>
  </si>
  <si>
    <t>101273</t>
  </si>
  <si>
    <t>ESCAVAÇÃO VERTICAL PARA INFRAESTRUTURA, COM CARGA, DESCARGA E TRANSPORTE DE SOLO DE 1ª CATEGORIA, COM ESCAVADEIRA HIDRÁULICA (CAÇAMBA: 1,2 M³ / 155HP), FROTA DE 6 CAMINHÕES BASCULANTES DE 10 M³, DMT DE 1,5 KM E VELOCIDADE MÉDIA18 KM/H. AF_05/2020</t>
  </si>
  <si>
    <t>101274</t>
  </si>
  <si>
    <t>ESCAVAÇÃO VERTICAL PARA INFRAESTRUTURA, COM CARGA, DESCARGA E TRANSPORTE DE SOLO DE 1ª CATEGORIA, COM ESCAVADEIRA HIDRÁULICA (CAÇAMBA: 1,2 M³ / 155HP), FROTA DE 7 CAMINHÕES BASCULANTES DE 10 M³, DMT DE 2 KM E VELOCIDADE MÉDIA 19 KM/H. AF_05/2020</t>
  </si>
  <si>
    <t>101275</t>
  </si>
  <si>
    <t>ESCAVAÇÃO VERTICAL PARA INFRAESTRUTURA, COM CARGA, DESCARGA E TRANSPORTE DE SOLO DE 1ª CATEGORIA, COM ESCAVADEIRA HIDRÁULICA (CAÇAMBA: 1,2 M³ / 155HP), FROTA DE 8 CAMINHÕES BASCULANTES DE 10 M³, DMT DE 3 KM E VELOCIDADE MÉDIA 20 KM/H. AF_05/2020</t>
  </si>
  <si>
    <t>101276</t>
  </si>
  <si>
    <t>ESCAVAÇÃO VERTICAL PARA INFRAESTRUTURA, COM CARGA, DESCARGA E TRANSPORTE DE SOLO DE 1ª CATEGORIA, COM ESCAVADEIRA HIDRÁULICA (CAÇAMBA: 1,2 M³ / 155HP), FROTA DE 9 CAMINHÕES BASCULANTES DE 10 M³, DMT DE 4 KM E VELOCIDADE MÉDIA 22 KM/H. AF_05/2020</t>
  </si>
  <si>
    <t>101277</t>
  </si>
  <si>
    <t>ESCAVAÇÃO VERTICAL PARA INFRAESTRUTURA, COM CARGA, DESCARGA E TRANSPORTE DE SOLO DE 1ª CATEGORIA, COM ESCAVADEIRA HIDRÁULICA (CAÇAMBA: 1,2 M³ / 155HP), FROTA DE 12 CAMINHÕES BASCULANTES DE 10 M³, DMT DE 6 KM E VELOCIDADE MÉDIA22 KM/H. AF_05/2020</t>
  </si>
  <si>
    <t>102354</t>
  </si>
  <si>
    <t>102355</t>
  </si>
  <si>
    <t>102360</t>
  </si>
  <si>
    <t>RETIRADA DE MATERIAL DE 3ª CATEGORIA (APÓS ESCAVAÇÃO/DESMONTE) EM VALAS, COM ESCAVADEIRA HIDRÁULICA - EXCLUSIVE CARGA E TRANSPORTE. AF_03/2021</t>
  </si>
  <si>
    <t>102361</t>
  </si>
  <si>
    <t>RETIRADA DE MATERIAL DE 3ª CATEGORIA (APÓS ESCAVAÇÃO/DESMONTE) EM VALAS, COM RETROESCAVADEIRA - EXCLUSIVE CARGA E TRANSPORTE. AF_03/2021</t>
  </si>
  <si>
    <t>90082</t>
  </si>
  <si>
    <t>ESCAVAÇÃO MECANIZADA DE VALA COM PROF. ATÉ 1,5 M (MÉDIA MONTANTE E JUSANTE/UMA COMPOSIÇÃO POR TRECHO), ESCAVADEIRA (0,8 M3), LARG. DE 1,5 M A 2,5 M, EM SOLO DE 1A CATEGORIA, EM LOCAIS COM ALTO NÍVEL DE INTERFERÊNCIA. AF_02/2021</t>
  </si>
  <si>
    <t>90084</t>
  </si>
  <si>
    <t>ESCAVAÇÃO MECANIZADA DE VALA COM PROF. MAIOR QUE 1,5 M ATÉ 3,0 M (MÉDIA MONTANTE E JUSANTE/UMA COMPOSIÇÃO POR TRECHO), ESCAVADEIRA (0,8 M3), LARGURA ATÉ 1,5 M, EM SOLO DE 1A CATEGORIA, EM LOCAIS COM ALTO NÍVEL DE INTERFERÊNCIA. AF_02/2021</t>
  </si>
  <si>
    <t>90086</t>
  </si>
  <si>
    <t>ESCAVAÇÃO MECANIZADA DE VALA COM PROF. MAIOR QUE 3,0 M ATÉ 4,5 M(MÉDIA MONTANTE E JUSANTE/UMA COMPOSIÇÃO POR TRECHO), ESCAVADEIRA (0,8 M3), LARG. MENOR QUE 1,5 M, EM SOLO DE 1A CATEGORIA, EM LOCAIS COM ALTO NÍVEL DE INTERFERÊNCIA. AF_02/2021</t>
  </si>
  <si>
    <t>90087</t>
  </si>
  <si>
    <t>ESCAVAÇÃO MECANIZADA DE VALA COM PROF. DE 3,0 M ATÉ 4,5 M(MÉDIA MONTANTE E JUSANTE/UMA COMPOSIÇÃO POR TRECHO), ESCAVADEIRA (1,2 M3), LARG. DE 1,5 M A 2,5 M, EM SOLO DE 1A CATEGORIA, EM LOCAIS COM ALTO NÍVEL DE INTERFERÊNCIA. AF_02/2021</t>
  </si>
  <si>
    <t>90090</t>
  </si>
  <si>
    <t>ESCAVAÇÃO MECANIZADA DE VALA COM PROF. MAIOR QUE 4,5 M ATÉ 6,0 M(MÉDIA MONTANTE E JUSANTE/UMA COMPOSIÇÃO POR TRECHO), ESCAVADEIRA (1,2 M3), LARG. DE 1,5 M A 2,5 M, EM SOLO DE 1A CATEGORIA, EM LOCAIS COM ALTO NÍVEL DE INTERFERÊNCIA. AF_02/2021</t>
  </si>
  <si>
    <t>90091</t>
  </si>
  <si>
    <t>ESCAVAÇÃO MECANIZADA DE VALA COM PROF. ATÉ 1,5 M (MÉDIA MONTANTE E JUSANTE/UMA COMPOSIÇÃO POR TRECHO), ESCAVADEIRA (0,8 M3), LARG. DE 1,5 M A 2,5 M, EM SOLO DE 1A CATEGORIA, LOCAIS COM BAIXO NÍVEL DE INTERFERÊNCIA. AF_02/2021</t>
  </si>
  <si>
    <t>90092</t>
  </si>
  <si>
    <t>ESCAVAÇÃO MECANIZADA DE VALA COM PROF. MAIOR QUE 1,5 M E ATÉ 3,0 M(MÉDIA MONTANTE E JUSANTE/UMA COMPOSIÇÃO POR TRECHO), ESCAVADEIRA (0,8 M3), LARG. MENOR QUE 1,5 M, EM SOLO DE 1A CATEGORIA, LOCAIS COM BAIXO NÍVEL DE INTERFERÊNCIA. AF_02/2021</t>
  </si>
  <si>
    <t>90094</t>
  </si>
  <si>
    <t>ESCAVAÇÃO MECANIZADA DE VALA COM PROF. MAIOR QUE 3,0 M ATÉ 4,5 M (MÉDIA MONTANTE E JUSANTE/UMA COMPOSIÇÃO POR TRECHO), ESCAVADEIRA (0,8 M3), LARG. MENOR QUE 1,5 M, EM SOLO DE 1A CATEGORIA, LOCAIS COM BAIXO NÍVEL DE INTERFERÊNCIA. AF_02/2021</t>
  </si>
  <si>
    <t>90095</t>
  </si>
  <si>
    <t>ESCAVAÇÃO MECANIZADA DE VALA COM PROF. MAIOR QUE 3,0 M ATÉ 4,5 M (MÉDIA MONTANTE E JUSANTE/UMA COMPOSIÇÃO POR TRECHO), ESCAVADEIRA (1,2 M3), LARG. DE 1,5 M A 2,5 M, EM SOLO DE 1A CATEGORIA, LOCAIS COM BAIXO NÍVEL DE INTERFERÊNCIA. AF_02/2021</t>
  </si>
  <si>
    <t>90098</t>
  </si>
  <si>
    <t>ESCAVAÇÃO MECANIZADA DE VALA COM PROF. MAIOR QUE 4,5 M ATÉ 6,0 M (MÉDIA MONTANTE E JUSANTE/UMA COMPOSIÇÃO POR TRECHO), ESCAVADEIRA (1,2 M3), LARG. DE 1,5 M A 2,5 M, EM SOLO DE 1A CATEGORIA, LOCAIS COM BAIXO NÍVEL DE INTERFERÊNCIA. AF_02/2021</t>
  </si>
  <si>
    <t>90099</t>
  </si>
  <si>
    <t>ESCAVAÇÃO MECANIZADA DE VALA COM PROF. ATÉ 1,5 M (MÉDIA MONTANTE E JUSANTE/UMA COMPOSIÇÃO POR TRECHO), RETROESCAV. (0,26 M3), LARG. MENOR QUE 0,8 M, EM SOLO DE 1A CATEGORIA, EM LOCAIS COM ALTO NÍVEL DE INTERFERÊNCIA. AF_02/2021</t>
  </si>
  <si>
    <t>90100</t>
  </si>
  <si>
    <t>ESCAVAÇÃO MECANIZADA DE VALA COM PROF. ATÉ 1,5 M (MÉDIA MONTANTE E JUSANTE/UMA COMPOSIÇÃO POR TRECHO), RETROESCAV. (0,26 M3), LARG. DE 0,8 M A 1,5 M, EM SOLO DE 1A CATEGORIA, EM LOCAIS COM ALTO NÍVEL DE INTERFERÊNCIA. AF_02/2021</t>
  </si>
  <si>
    <t>90101</t>
  </si>
  <si>
    <t>ESCAVAÇÃO MECANIZADA DE VALA COM PROF. MAIOR QUE 1,5 M ATÉ 3,0 M (MÉDIA MONTANTE E JUSANTE/UMA COMPOSIÇÃO POR TRECHO), RETROESCAV. (0,26 M3), LARG. MENOR QUE 0,8 M, EM SOLO DE 1A CATEGORIA, EM LOCAIS COM ALTO NÍVEL DE INTERFERÊNCIA. AF_02/2021</t>
  </si>
  <si>
    <t>90102</t>
  </si>
  <si>
    <t>ESCAVAÇÃO MECANIZADA DE VALA COM PROF. MAIOR QUE 1,5 M ATÉ 3,0 M (MÉDIA MONTANTE E JUSANTE/UMA COMPOSIÇÃO POR TRECHO), RETROESCAV. (0,26 M3), LARGURA DE 0,8 M A 1,5 M, EM SOLO DE 1A CATEGORIA, EM LOCAIS COM ALTO NÍVEL DE INTERFERÊNCIA. AF_02/2021</t>
  </si>
  <si>
    <t>90105</t>
  </si>
  <si>
    <t>ESCAVAÇÃO MECANIZADA DE VALA COM PROFUNDIDADE ATÉ 1,5 M (MÉDIA MONTANTE E JUSANTE/UMA COMPOSIÇÃO POR TRECHO), RETROESCAV. (0,26 M3), LARGURA MENOR QUE 0,8 M, EM SOLO DE 1A CATEGORIA, LOCAIS COM BAIXO NÍVEL DE INTERFERÊNCIA. AF_02/2021</t>
  </si>
  <si>
    <t>90106</t>
  </si>
  <si>
    <t>ESCAVAÇÃO MECANIZADA DE VALA COM PROFUNDIDADE ATÉ 1,5 M (MÉDIA MONTANTE E JUSANTE/UMA COMPOSIÇÃO POR TRECHO), RETROESCAV. (0,26 M3), LARGURA DE 0,8 M A 1,5 M, EM SOLO DE 1A CATEGORIA, LOCAIS COM BAIXO NÍVEL DE INTERFERÊNCIA. AF_02/2021</t>
  </si>
  <si>
    <t>90107</t>
  </si>
  <si>
    <t>ESCAVAÇÃO MECANIZADA DE VALA COM PROFUNDIDADE MAIOR QUE 1,5 M ATÉ 3,0 M (MÉDIA MONTANTE E JUSANTE/UMA COMPOSIÇÃO POR TRECHO), RETROESCAV. (0,26 M3), LARGURA MENOR QUE 0,8 M, EM SOLO DE 1A CATEGORIA, LOCAIS COM BAIXO NÍVEL DE INTERFERÊNCIA. AF_02/2021</t>
  </si>
  <si>
    <t>90108</t>
  </si>
  <si>
    <t>ESCAVAÇÃO MECANIZADA DE VALA COM PROFUNDIDADE MAIOR QUE 1,5 M ATÉ 3,0 M (MÉDIA MONTANTE E JUSANTE/UMA COMPOSIÇÃO POR TRECHO), RETROESCAV (0,26 M3), LARGURA DE 0,8 M A 1,5 M, EM SOLO DE 1A CATEGORIA, LOCAIS COM BAIXO NÍVEL DE INTERFERÊNCIA. AF_02/2021</t>
  </si>
  <si>
    <t>102276</t>
  </si>
  <si>
    <t>ESCAVAÇÃO MECANIZADA DE VALA COM PROF. ATÉ 1,5 M (MÉDIA MONTANTE E JUSANTE/UMA COMPOSIÇÃO POR TRECHO), ESCAVADEIRA (0,8 M3), LARG. MENOR QUE 1,5 M, EM SOLO DE 1A CATEGORIA, EM LOCAIS COM ALTO NÍVEL DE INTERFERÊNCIA. AF_02/2021</t>
  </si>
  <si>
    <t>102277</t>
  </si>
  <si>
    <t>ESCAVAÇÃO MECANIZADA DE VALA COM PROF. MAIOR QUE  4,5 M ATÉ 6,0 M (MÉDIA MONTANTE E JUSANTE/UMA COMPOSIÇÃO POR TRECHO), ESCAVADEIRA (0,8 M3), LARG. MENOR QUE 1,5 M, EM SOLO DE 1A CATEGORIA, EM LOCAIS COM ALTO NÍVEL DE INTERFERÊNCIA. AF_02/2021</t>
  </si>
  <si>
    <t>102278</t>
  </si>
  <si>
    <t>ESCAVAÇÃO MECANIZADA DE VALA COM PROF. MAIOR QUE 1,50 M ATÉ 3,0 M (MÉDIA MONTANTE E JUSANTE/UMA COMPOSIÇÃO POR TRECHO), ESCAVADEIRA (1,2 M3), LARG. DE 1,5 M A 2,5 M, EM SOLO DE 1A CATEGORIA, EM LOCAIS COM ALTO NÍVEL DE INTERFERÊNCIA. AF_02/2021</t>
  </si>
  <si>
    <t>102279</t>
  </si>
  <si>
    <t>ESCAVAÇÃO MECANIZADA DE VALA COM PROF. ATÉ 1,5 M (MÉDIA MONTANTE E JUSANTE/UMA COMPOSIÇÃO POR TRECHO), ESCAVADEIRA (0,8 M3),LARG. MENOR QUE 1,5 M, EM SOLO DE 1A CATEGORIA, LOCAIS COM BAIXO NÍVEL DE INTERFERÊNCIA. AF_02/2021</t>
  </si>
  <si>
    <t>102280</t>
  </si>
  <si>
    <t>ESCAVAÇÃO MECANIZADA DE VALA COM PROF. MAIOR QUE 4,5 M ATÉ 6,0 M (MÉDIA MONTANTE E JUSANTE/UMA COMPOSIÇÃO POR TRECHO),COM ESCAVADEIRA (0,8 M3), LARG. MENOR QUE 1,5 M, EM SOLO DE 1A CATEGORIA, LOCAIS COM BAIXO NÍVEL DE INTERFERÊNCIA. AF_02/2021</t>
  </si>
  <si>
    <t>102281</t>
  </si>
  <si>
    <t>ESCAVAÇÃO MECANIZADA DE VALA COM PROF. MAIOR QUE 1,5 M ATÉ 3,0 M (MÉDIA MONTANTE E JUSANTE/UMA COMPOSIÇÃO POR TRECHO),COM ESCAVADEIRA (1,2 M3),LARG. DE 1,5 M A 2,5 M, EM SOLO DE 1A CATEGORIA, LOCAIS COM BAIXO NÍVEL DE INTERFERÊNCIA. AF_02/2021</t>
  </si>
  <si>
    <t>102282</t>
  </si>
  <si>
    <t>ESCAVAÇÃO MECANIZADA DE VALA COM PROF. ATÉ 1,5 M (MÉDIA MONTANTE E JUSANTE/UMA COMPOSIÇÃO POR TRECHO), ESCAVADEIRA (0,8 M3),LARG. MENOR QUE 1,5 M, EM SOLO DE MOLE, EM LOCAIS COM ALTO NÍVEL DE INTERFERÊNCIA. AF_02/2021</t>
  </si>
  <si>
    <t>102283</t>
  </si>
  <si>
    <t>ESCAVAÇÃO MECANIZADA DE VALA COM PROF. ATÉ 1,5 M (MÉDIA MONTANTE E JUSANTE/UMA COMPOSIÇÃO POR TRECHO), ESCAVADEIRA (0,8 M3), LARG. DE 1,5 M A 2,5 M, EM SOLO MOLE, EM LOCAIS COM ALTO NÍVEL DE INTERFERÊNCIA. AF_02/2021</t>
  </si>
  <si>
    <t>102284</t>
  </si>
  <si>
    <t>ESCAVAÇÃO MECANIZADA DE VALA COM PROF. MAIOR QUE 1,5 M ATÉ 3,0 M (MÉDIA MONTANTE E JUSANTE/UMA COMPOSIÇÃO POR TRECHO), ESCAVADEIRA (0,8 M3), LARGURA ATÉ 1,5 M, EM SOLO MOLE, EM LOCAIS COM ALTO NÍVEL DE INTERFERÊNCIA. AF_02/2021</t>
  </si>
  <si>
    <t>102285</t>
  </si>
  <si>
    <t>ESCAVAÇÃO MECANIZADA DE VALA COM PROF. MAIOR QUE 3,0 M ATÉ 4,5 M (MÉDIA MONTANTE E JUSANTE/UMA COMPOSIÇÃO POR TRECHO), ESCAVADEIRA (0,8 M3), LARG. MENOR QUE 1,5 M, EM SOLO  MOLE, EM LOCAIS COM ALTO NÍVEL DE INTERFERÊNCIA. AF_02/2021</t>
  </si>
  <si>
    <t>102286</t>
  </si>
  <si>
    <t>ESCAVAÇÃO MECANIZADA DE VALA COM PROF. MAIOR QUE 4,5 M ATÉ 6,0 M (MÉDIA MONTANTE E JUSANTE/UMA COMPOSIÇÃO POR TRECHO), ESCAVADEIRA (0,8 M3),LARG. MENOR QUE 1,5 M, EM SOLO DE MOLE, EM LOCAIS COM ALTO NÍVEL DE INTERFERÊNCIA. AF_02/2021</t>
  </si>
  <si>
    <t>102287</t>
  </si>
  <si>
    <t>ESCAVAÇÃO MECANIZADA DE VALA COM PROF. MAIOR QUE 1,5 M ATÉ 3,0 M (MÉDIA MONTANTE E JUSANTE/UMA COMPOSIÇÃO POR TRECHO),COM ESCAVADEIRA (1,2 M3),LARG. DE 1,5 M A 2,5 M, EM SOLO MOLE, EM LOCAIS COM ALTO NÍVEL DE INTERFERÊNCIA. AF_02/2021</t>
  </si>
  <si>
    <t>102288</t>
  </si>
  <si>
    <t>ESCAVAÇÃO MECANIZADA DE VALA COM PROF. DE 3,0 M ATÉ 4,5 M (MÉDIA MONTANTE E JUSANTE/UMA COMPOSIÇÃO POR TRECHO), ESCAVADEIRA (1,2 M3), LARG. DE 1,5 M A 2,5 M, EM SOLO MOLE, EM LOCAIS COM ALTO NÍVEL DE INTERFERÊNCIA. AF_02/2021</t>
  </si>
  <si>
    <t>102289</t>
  </si>
  <si>
    <t>ESCAVAÇÃO MECANIZADA DE VALA COM PROF. MAIOR QUE 4,5 M ATÉ 6,0 M (MÉDIA MONTANTE E JUSANTE/UMA COMPOSIÇÃO POR TRECHO), ESCAVADEIRA (1,2 M3), LARG. DE 1,5 M A 2,5 M, EM SOLO MOLE, EM LOCAIS COM ALTO NÍVEL DE INTERFERÊNCIA. AF_02/2021</t>
  </si>
  <si>
    <t>102290</t>
  </si>
  <si>
    <t>ESCAVAÇÃO MECANIZADA DE VALA COM PROF. ATÉ 1,5 M (MÉDIA MONTANTE E JUSANTE/UMA COMPOSIÇÃO POR TRECHO), ESCAVADEIRA (0,8 M3),LARG. MENOR QUE 1,5 M, EM SOLO MOLE, LOCAIS COM BAIXO NÍVEL DE INTERFERÊNCIA. AF_02/2021</t>
  </si>
  <si>
    <t>102291</t>
  </si>
  <si>
    <t>ESCAVAÇÃO MECANIZADA DE VALA COM PROF. ATÉ 1,5 M (MÉDIA MONTANTE E JUSANTE/UMA COMPOSIÇÃO POR TRECHO), ESCAVADEIRA (0,8 M3), LARG. DE 1,5 M A 2,5 M, EM SOLO MOLE, LOCAIS COM BAIXO NÍVEL DE INTERFERÊNCIA. AF_02/2021</t>
  </si>
  <si>
    <t>102292</t>
  </si>
  <si>
    <t>ESCAVAÇÃO MECANIZADA DE VALA COM PROF. MAIOR QUE 1,5 M E ATÉ 3,0 M (MÉDIA MONTANTE E JUSANTE/UMA COMPOSIÇÃO POR TRECHO), ESCAVADEIRA (0,8 M3), LARG. MENOR QUE 1,5 M, EM SOLO MOLE, LOCAIS COM BAIXO NÍVEL DE INTERFERÊNCIA. AF_02/2021</t>
  </si>
  <si>
    <t>102293</t>
  </si>
  <si>
    <t>ESCAVAÇÃO MECANIZADA DE VALA COM PROF.MAIOR QUE 3,0 M ATÉ 4,5 M (MÉDIA MONTANTE E JUSANTE/UMA COMPOSIÇÃO POR TRECHO), ESCAVADEIRA (0,8 M3), LARG. MENOR QUE 1,5 M, EM SOLO MOLE, LOCAIS COM BAIXO NÍVEL DE INTERFERÊNCIA. AF_02/2021</t>
  </si>
  <si>
    <t>102294</t>
  </si>
  <si>
    <t>ESCAVAÇÃO MECANIZADA DE VALA COM PROF. MAIOR QUE 4,5 M ATÉ 6,0 M (MÉDIA MONTANTE E JUSANTE/UMA COMPOSIÇÃO POR TRECHO),COM ESCAVADEIRA (0,8 M3), LARG. MENOR QUE 1,5 M, EM SOLO MOLE, LOCAIS COM BAIXO NÍVEL DE INTERFERÊNCIA. AF_02/2021</t>
  </si>
  <si>
    <t>102295</t>
  </si>
  <si>
    <t>ESCAVAÇÃO MECANIZADA DE VALA COM PROF. MAIOR QUE 1,5 M ATÉ 3,0 M (MÉDIA MONTANTE E JUSANTE/UMA COMPOSIÇÃO POR TRECHO),COM ESCAVADEIRA (1,2 M3), LARG. DE 1,5 M A 2,5 M, EM SOLO MOLE, LOCAIS COM BAIXO NÍVEL DE INTERFERÊNCIA. AF_02/2021</t>
  </si>
  <si>
    <t>102296</t>
  </si>
  <si>
    <t>ESCAVAÇÃO MECANIZADA DE VALA COM PROF. MAIOR QUE 3,0 M ATÉ 4,5 M (MÉDIA MONTANTE E JUSANTE/UMA COMPOSIÇÃO POR TRECHO), ESCAVADEIRA (1,2 M3), LARG. DE 1,5 M A 2,5 M, EM SOLO MOLE, LOCAIS COM BAIXO NÍVEL DE INTERFERÊNCIA. AF_02/2021</t>
  </si>
  <si>
    <t>102297</t>
  </si>
  <si>
    <t>ESCAVAÇÃO MECANIZADA DE VALA COM PROF. MAIOR QUE 4,5 M ATÉ 6,0 M (MÉDIA MONTANTE E JUSANTE/UMA COMPOSIÇÃO POR TRECHO), ESCAVADEIRA (1,2 M3), LARG. DE 1,5 M A 2,5 M, EM SOLO MOLE, LOCAIS COM BAIXO NÍVEL DE INTERFERÊNCIA. AF_02/2021</t>
  </si>
  <si>
    <t>102298</t>
  </si>
  <si>
    <t>ESCAVAÇÃO MECANIZADA DE VALA COM PROF. ATÉ 1,5 M (MÉDIA MONTANTE E JUSANTE/UMA COMPOSIÇÃO POR TRECHO), RETROESCAV. (0,26 M3), LARG. MENOR QUE 0,8 M, EM SOLO MOLE, EM LOCAIS COM ALTO NÍVEL DE INTERFERÊNCIA. AF_02/2021</t>
  </si>
  <si>
    <t>102299</t>
  </si>
  <si>
    <t>ESCAVAÇÃO MECANIZADA DE VALA COM PROF. ATÉ 1,5 M (MÉDIA MONTANTE E JUSANTE/UMA COMPOSIÇÃO POR TRECHO), RETROESCAV. (0,26 M3), LARG. DE 0,8 M A 1,5 M, EM SOLO MOLE, EM LOCAIS COM ALTO NÍVEL DE INTERFERÊNCIA. AF_02/2021</t>
  </si>
  <si>
    <t>102300</t>
  </si>
  <si>
    <t>ESCAVAÇÃO MECANIZADA DE VALA COM PROF. MAIOR QUE 1,5 M ATÉ 3,0 M (MÉDIA MONTANTE E JUSANTE/UMA COMPOSIÇÃO POR TRECHO), RETROESCAV. (0,26 M3), LARG. MENOR QUE 0,8 M, EM SOLO MOLE, EM LOCAIS COM ALTO NÍVEL DE INTERFERÊNCIA. AF_02/2021</t>
  </si>
  <si>
    <t>102301</t>
  </si>
  <si>
    <t>ESCAVAÇÃO MECANIZADA DE VALA COM PROF. MAIOR QUE 1,5 M ATÉ 3,0 M (MÉDIA MONTANTE E JUSANTE/UMA COMPOSIÇÃO POR TRECHO), RETROESCAV. (0,26 M3), LARG. DE 0,8 M A 1,5 M, EM SOLO MOLE, EM LOCAIS COM ALTO NÍVEL DE INTERFERÊNCIA. AF_02/2021</t>
  </si>
  <si>
    <t>102302</t>
  </si>
  <si>
    <t>ESCAVAÇÃO MECANIZADA DE VALA COM PROF. ATÉ 1,5 M (MÉDIA MONTANTE E JUSANTE/UMA COMPOSIÇÃO POR TRECHO), RETROESCAV. (0,26 M3), LARG. MENOR  QUE 0,8 M, EM SOLO MOLE, LOCAIS COM BAIXO NÍVEL DE NTERFERÊNCIA.  AF_02/2021</t>
  </si>
  <si>
    <t>102303</t>
  </si>
  <si>
    <t>ESCAVAÇÃO MECANIZADA DE VALA COM PROF. ATÉ 1,5 M (MÉDIA MONTANTE E JUSANTE/UMA COMPOSIÇÃO POR TRECHO), RETROESCAV. (0,26 M3), LARG. DE 0,8 M A 1,5 M, EM SOLO MOLE, LOCAIS COM BAIXO NÍVEL DE INTERFERÊNCIA. AF_02/2021</t>
  </si>
  <si>
    <t>102304</t>
  </si>
  <si>
    <t>ESCAVAÇÃO MECANIZADA DE VALA COM PROF. MAIOR QUE 1,5 M ATÉ 3,0 M (MÉDIA MONTANTE E JUSANTE/UMA COMPOSIÇÃO POR TRECHO), RETROESCAV. (0,26 M3 ),LARG. MENOR QUE 0,8 M, EM SOLO MOLE, LOCAIS COM BAIXO NÍVEL DE INTERFERÊNCIA. AF_02/2021</t>
  </si>
  <si>
    <t>102305</t>
  </si>
  <si>
    <t>ESCAVAÇÃO MECANIZADA DE VALA COM PROF. MAIOR QUE 1,5 M ATÉ 3,0 M (MÉDIA MONTANTE E JUSANTE/UMA COMPOSIÇÃO POR TRECHO), RETROESCAV. (0,26 M3), LARG. DE 0,8 M A 1,5 M, EM SOLO MOLE, LOCAIS COM BAIXO NÍVEL DE INTERFERÊNCIA. AF_02/2021</t>
  </si>
  <si>
    <t>102306</t>
  </si>
  <si>
    <t>ESCAVAÇÃO MECANIZADA DE VALA COM PROF. ATÉ 1,5 M (MÉDIA MONTANTE E JUSANTE/UMA COMPOSIÇÃO POR TRECHO), ESCAVADEIRA (0,8 M3),LARG. ATÉ 1,5 M, EM SOLO DE 2A CATEGORIA, EM LOCAIS COM ALTO NÍVEL DE INTERFERÊNCIA.  AF_02/2021</t>
  </si>
  <si>
    <t>102307</t>
  </si>
  <si>
    <t>ESCAVAÇÃO MECANIZADA DE VALA COM PROF. ATÉ 1,5 M (MÉDIA MONTANTE E JUSANTE/UMA COMPOSIÇÃO POR TRECHO), ESCAVADEIRA (0,8 M3), LARG. DE 1,5 M A 2,5 M, EM SOLO DE 2A CATEGORIA, EM LOCAIS COM ALTO NÍVEL DE INTERFERÊNCIA. AF_02/2021</t>
  </si>
  <si>
    <t>102308</t>
  </si>
  <si>
    <t>ESCAVAÇÃO MECANIZADA DE VALA COM PROF. MAIOR QUE 1,5 M ATÉ 3,0 M (MÉDIA MONTANTE E JUSANTE/UMA COMPOSIÇÃO POR TRECHO), ESCAVADEIRA (0,8 M3), LARG. ATÉ 1,5 M, EM SOLO DE 2A CATEGORIA, EM LOCAIS COM ALTO NÍVEL DE INTERFERÊNCIA. AF_02/2021</t>
  </si>
  <si>
    <t>102309</t>
  </si>
  <si>
    <t>ESCAVAÇÃO MECANIZADA DE VALA COM PROF. MAIOR QUE 3,0 M ATÉ 4,5 M (MÉDIA MONTANTE E JUSANTE/UMA COMPOSIÇÃO POR TRECHO), ESCAVADEIRA (0,8 M3), LARG. MENOR QUE 1,5 M, EM SOLO DE 2A CATEGORIA, EM LOCAIS COM ALTO NÍVEL DE INTERFERÊNCIA. AF_02/2021</t>
  </si>
  <si>
    <t>102310</t>
  </si>
  <si>
    <t>ESCAVAÇÃO MECANIZADA DE VALA COM PROF.MAIOR QUE 4,5 M ATÉ 6,0 M (MÉDIA MONTANTE E JUSANTE/UMA COMPOSIÇÃO POR TRECHO),COM ESCAVADEIRA (0,8 M3), LARG. MENOR QUE 1,5 M, EM SOLO DE 2A CATEGORIA, EM LOCAIS COM ALTO NÍVEL DE INTERFERÊNCIA. AF_02/2021</t>
  </si>
  <si>
    <t>102311</t>
  </si>
  <si>
    <t>ESCAVAÇÃO MECANIZADA DE VALA COM PROF. MAIOR QUE 1,5 M ATÉ 3,0 M (MÉDIA MONTANTE E JUSANTE/UMA COMPOSIÇÃO POR TRECHO),COM ESCAVADEIRA (1,2 M3),LARG. DE 1,5 M A 2,5 M, EM SOLO DE 2A CATEGORIA, EM LOCAIS COM ALTO NÍVEL DE INTERFERÊNCIA. AF_02/2021</t>
  </si>
  <si>
    <t>102312</t>
  </si>
  <si>
    <t>ESCAVAÇÃO MECANIZADA DE VALA COM PROF. DE 3,0 M ATÉ 4,5 M (MÉDIA MONTANTE E JUSANTE/UMA COMPOSIÇÃO POR TRECHO), ESCAVADEIRA (1,2 M3), LARG. DE 1,5 M A 2,5 M, EM SOLO DE 2A CATEGORIA, EM LOCAIS COM ALTO NÍVEL DE INTERFERÊNCIA. AF_02/2021</t>
  </si>
  <si>
    <t>102313</t>
  </si>
  <si>
    <t>ESCAVAÇÃO MECANIZADA DE VALA COM PROF. MAIOR QUE 4,5 M ATÉ 6,0 M (MÉDIA MONTANTE E JUSANTE/UMA COMPOSIÇÃO POR TRECHO), ESCAVADEIRA (1,2 M3), LARG. DE 1,5 M A 2,5 M, EM SOLO DE 2A CATEGORIA, EM LOCAIS COM ALTO NÍVEL DE INTERFERÊNCIA. AF_02/2021</t>
  </si>
  <si>
    <t>102314</t>
  </si>
  <si>
    <t>ESCAVAÇÃO MECANIZADA DE VALA COM PROF. ATÉ 1,5 M (MÉDIA MONTANTE E JUSANTE/UMA COMPOSIÇÃO POR TRECHO),COM ESCAVADEIRA (0,8 M3), LARG. MENOR QUE 1,5 M, EM SOLO DE 2A CATEGORIA, LOCAIS COM BAIXO NÍVEL DE INTERFERÊNCIA. AF_02/2021</t>
  </si>
  <si>
    <t>102315</t>
  </si>
  <si>
    <t>ESCAVAÇÃO MECANIZADA DE VALA COM PROF. ATÉ 1,5 M (MÉDIA MONTANTE E JUSANTE/UMA COMPOSIÇÃO POR TRECHO), ESCAVADEIRA (0,8 M3), LARG. DE 1,5 M A 2,5 M, EM SOLO DE 2A CATEGORIA, LOCAIS COM BAIXO NÍVEL DE INTERFERÊNCIA. AF_02/2021</t>
  </si>
  <si>
    <t>102316</t>
  </si>
  <si>
    <t>ESCAVAÇÃO MECANIZADA DE VALA COM PROF. MAIOR QUE 1,5 M E ATÉ 3,0 M (MÉDIA MONTANTE E JUSANTE/UMA COMPOSIÇÃO POR TRECHO), ESCAVADEIRA (0,8 M3), LARG. MENOR QUE 1,5 M, EM SOLO DE 2A CATEGORIA, LOCAIS COM BAIXO NÍVEL DE INTERFERÊNCIA. AF_02/2021</t>
  </si>
  <si>
    <t>102317</t>
  </si>
  <si>
    <t>ESCAVAÇÃO MECANIZADA DE VALA COM PROF.MAIOR QUE 3,0 M ATÉ 4,5 M (MÉDIA MONTANTE E JUSANTE/UMA COMPOSIÇÃO POR TRECHO), ESCAVADEIRA (0,8 M3), LARG. MENOR QUE 1,5 M, EM SOLO DE 2A CATEGORIA, LOCAIS COM BAIXO NÍVEL DE INTERFERÊNCIA. AF_02/2021</t>
  </si>
  <si>
    <t>102318</t>
  </si>
  <si>
    <t>ESCAVAÇÃO MECANIZADA DE VALA COM PROF.MAIOR QUE 4,5 M ATÉ 6,0 M (MÉDIA MONTANTE E JUSANTE/UMA COMPOSIÇÃO POR TRECHO),COM ESCAVADEIRA (0,8 M3), LARG. MENOR QUE 1,5 M, EM SOLO DE 2A CATEGORIA, EM LOCAIS COM BAIXO NÍVEL DE INTERFERÊNCIA. AF_02/2021</t>
  </si>
  <si>
    <t>102319</t>
  </si>
  <si>
    <t>ESCAVAÇÃO MECANIZADA DE VALA COM PROF. MAIOR QUE 1,5 M ATÉ 3,0 M (MÉDIA MONTANTE E JUSANTE/UMA COMPOSIÇÃO POR TRECHO),COM ESCAVADEIRA (1,2 M3),LARG. DE 1,5 M A 2,5 M, EM SOLO DE 2A CATEGORIA, LOCAIS COM BAIXO NÍVEL DE INTERFERÊNCIA. AF_02/2021</t>
  </si>
  <si>
    <t>102320</t>
  </si>
  <si>
    <t>ESCAVAÇÃO MECANIZADA DE VALA COM PROF. MAIOR QUE 3,0 M ATÉ 4,5 M (MÉDIA MONTANTE E JUSANTE/UMA COMPOSIÇÃO POR TRECHO), ESCAVADEIRA (1,2 M3), LARG. DE 1,5 M A 2,5 M, EM SOLO DE 2A CATEGORIA, LOCAIS COM BAIXO NÍVEL DE INTERFERÊNCIA. AF_02/2021</t>
  </si>
  <si>
    <t>6,71</t>
  </si>
  <si>
    <t>102321</t>
  </si>
  <si>
    <t>ESCAVAÇÃO MECANIZADA DE VALA COM PROF. MAIOR QUE 4,5 M ATÉ 6,0 M (MÉDIA MONTANTE E JUSANTE/UMA COMPOSIÇÃO POR TRECHO), ESCAVADEIRA (1,2 M3), LARG. DE 1,5 M A 2,5 M, EM SOLO DE 2A CATEGORIA, LOCAIS COM BAIXO NÍVEL DE INTERFERÊNCIA. AF_02/2021</t>
  </si>
  <si>
    <t>102322</t>
  </si>
  <si>
    <t>ESCAVAÇÃO MECANIZADA DE VALA COM PROF. ATÉ 1,5 M (MÉDIA MONTANTE E JUSANTE/UMA COMPOSIÇÃO POR TRECHO), RETROESCAV. (0,26 M3), LARG. MENOR QUE 0,8 M, EM SOLO DE 2A CATEGORIA, EM LOCAIS COM ALTO NÍVEL DE INTERFERÊNCIA. AF_02/2021</t>
  </si>
  <si>
    <t>102323</t>
  </si>
  <si>
    <t>ESCAVAÇÃO MECANIZADA DE VALA COM PROF. ATÉ 1,5 M (MÉDIA MONTANTE E JUSANTE/UMA COMPOSIÇÃO POR TRECHO), RETROESCAV. (0,26 M3), LARG. DE 0,8 M A 1,5 M, EM SOLO DE 2A CATEGORIA, EM LOCAIS COM ALTO NÍVEL DE INTERFERÊNCIA. AF_02/2021</t>
  </si>
  <si>
    <t>102324</t>
  </si>
  <si>
    <t>ESCAVAÇÃO MECANIZADA DE VALA COM PROF. MAIOR QUE 1,5 M ATÉ 3,0 M (MÉDIA MONTANTE E JUSANTE/UMA COMPOSIÇÃO POR TRECHO), RETROESCAV. (0,26 M3), LARG. MENOR QUE 0,8 M, EM SOLO DE 2A CATEGORIA, EM LOCAIS COM ALTO NÍVEL DE INTERFERÊNCIA. AF_02/2021</t>
  </si>
  <si>
    <t>102325</t>
  </si>
  <si>
    <t>ESCAVAÇÃO MECANIZADA DE VALA COM PROF. MAIOR QUE 1,5 M ATÉ 3,0 M (MÉDIA MONTANTE E JUSANTE/UMA COMPOSIÇÃO POR TRECHO), RETROESCAV. (0,26 M3), LARG. DE 0,8 M A 1,5 M, EM SOLO DE 2A CATEGORIA, EM LOCAIS COM ALTO NÍVEL DE INTERFERÊNCIA. AF_02/2021</t>
  </si>
  <si>
    <t>102326</t>
  </si>
  <si>
    <t>ESCAVAÇÃO MECANIZADA DE VALA COM PROF. ATÉ 1,5 M (MÉDIA MONTANTE E JUSANTE/UMA COMPOSIÇÃO POR TRECHO), RETROESCAV. (0,26 M3), LARGURA MENOR  QUE 0,8 M, EM SOLO DE 2A CATEGORIA, EM LOCAIS COM BAIXO NÍVEL DE NTERFERÊNCIA. AF_02/2021</t>
  </si>
  <si>
    <t>102327</t>
  </si>
  <si>
    <t>ESCAVAÇÃO MECANIZADA DE VALA COM PROF. ATÉ 1,5 M (MÉDIA MONTANTE E JUSANTE/UMA COMPOSIÇÃO POR TRECHO), RETROESCAV. (0,26 M3 ), LARG. DE 0,8 M A 1,5 M, EM SOLO DE 2A CATEGORIA, EM LOCAIS COM BAIXO NÍVEL DE INTERFERÊNCIA. AF_02/2021</t>
  </si>
  <si>
    <t>102328</t>
  </si>
  <si>
    <t>ESCAVAÇÃO MECANIZADA DE VALA COM PROF. MAIOR QUE 1,5 M ATÉ 3,0 M (MÉDIA MONTANTE E JUSANTE/UMA COMPOSIÇÃO POR TRECHO), RETROESCAV. (0,26 M3),LARG. MENOR QUE 0,8 M, EM SOLO DE 2A CATEGORIA, EM LOCAIS COM BAIXO NÍVEL DE INTERFERÊNCIA. AF_02/2021</t>
  </si>
  <si>
    <t>102329</t>
  </si>
  <si>
    <t>ESCAVAÇÃO MECANIZADA DE VALA COM PROF. MAIOR QUE 1,5 M ATÉ 3,0 M (MÉDIA MONTANTE E JUSANTE/UMA COMPOSIÇÃO POR TRECHO), RETROESCAV. (0,26 M3), LARG. DE 0,8 M A 1,5 M, EM SOLO DE 2A CATEGORIA, EM LOCAIS COM BAIXO NÍVEL DE INTERFERÊNCIA. AF_02/2021</t>
  </si>
  <si>
    <t>94304</t>
  </si>
  <si>
    <t>ATERRO MECANIZADO DE VALA COM ESCAVADEIRA HIDRÁULICA (CAPACIDADE DA CAÇAMBA: 0,8 M³ / POTÊNCIA: 111 HP), LARGURA ATÉ 2,5 M, PROFUNDIDADE ATÉ 1,5 M, COM SOLO ARGILO-ARENOSO. AF_08/2023</t>
  </si>
  <si>
    <t>94306</t>
  </si>
  <si>
    <t>ATERRO MECANIZADO DE VALA COM ESCAVADEIRA HIDRÁULICA (CAPACIDADE DA CAÇAMBA: 0,8 M³ / POTÊNCIA: 111 HP), LARGURA ATÉ 2,5 M, PROFUNDIDADE DE 1,5 A 3,0 M, COM SOLO ARGILO-ARENOSO. AF_08/2023</t>
  </si>
  <si>
    <t>94310</t>
  </si>
  <si>
    <t>ATERRO MECANIZADO DE VALA COM ESCAVADEIRA HIDRÁULICA (CAPACIDADE DA CAÇAMBA: 0,8 M³/POTÊNCIA: 111 HP), LARGURA ATÉ 2,5 M, PROFUNDIDADE DE 3,0 A 6,0 M, COM SOLO ARGILO-ARENOSO. AF_08/2023</t>
  </si>
  <si>
    <t>94316</t>
  </si>
  <si>
    <t>ATERRO MECANIZADO DE VALA COM RETROESCAVADEIRA (CAPACIDADE DA CAÇAMBA DA RETRO: 0,26 M³ / POTÊNCIA: 88 HP), LARGURA ATÉ 1,5 M, PROFUNDIDADE ATÉ 1,5 M, COM SOLO ARGILO-ARENOSO. AF_08/2023</t>
  </si>
  <si>
    <t>73,59</t>
  </si>
  <si>
    <t>94318</t>
  </si>
  <si>
    <t>ATERRO MECANIZADO DE VALA COM RETROESCAVADEIRA (CAPACIDADE DA CAÇAMBA DA RETRO: 0,26 M³ / POTÊNCIA: 88 HP), LARGURA ATÉ 1,5 M, PROFUNDIDADE DE 1,5 A 3,0 M, COM SOLO ARGILO-ARENOSO. AF_08/2023</t>
  </si>
  <si>
    <t>94319</t>
  </si>
  <si>
    <t>ATERRO MANUAL DE VALAS COM SOLO ARGILO-ARENOSO. AF_08/2023</t>
  </si>
  <si>
    <t>94327</t>
  </si>
  <si>
    <t>ATERRO MECANIZADO DE VALA COM ESCAVADEIRA HIDRÁULICA (CAPACIDADE DA CAÇAMBA: 0,8 M³/POTÊNCIA: 111 HP), LARGURA ATÉ 2,5 M, PROFUNDIDADE ATÉ 1,5 M, COM AREIA PARA ATERRO. AF_08/2023</t>
  </si>
  <si>
    <t>94329</t>
  </si>
  <si>
    <t>ATERRO MECANIZADO DE VALA COM ESCAVADEIRA HIDRÁULICA (CAPACIDADE DA CAÇAMBA: 0,8 M³/POTÊNCIA: 111 HP), LARGURA ATÉ 2,5 M, PROFUNDIDADE DE 1,5 A 3,0 M, COM AREIA PARA ATERRO. AF_08/2023</t>
  </si>
  <si>
    <t>94333</t>
  </si>
  <si>
    <t>ATERRO MECANIZADO DE VALA COM ESCAVADEIRA HIDRÁULICA (CAPACIDADE DA CAÇAMBA: 0,8 M³/POTÊNCIA: 111 HP), LARGURA ATÉ 2,5 M, PROFUNDIDADE DE 3,0 A 6,0 M, COM AREIA PARA ATERRO. AF_08/2023</t>
  </si>
  <si>
    <t>94339</t>
  </si>
  <si>
    <t>ATERRO MECANIZADO DE VALA COM RETROESCAVADEIRA (CAPACIDADE DA CAÇAMBA DA RETRO: 0,26 M³/POTÊNCIA: 88 HP), LARGURA ATÉ 1,5 M, PROFUNDIDADE ATÉ 1,5 M, COM AREIA PARA ATERRO. AF_08/2023</t>
  </si>
  <si>
    <t>94341</t>
  </si>
  <si>
    <t>ATERRO MECANIZADO DE VALA COM RETROESCAVADEIRA (CAPACIDADE DA CAÇAMBA DA RETRO: 0,26 M³/POTÊNCIA: 88 HP), LARGURA ATÉ 1,5 M, PROFUNDIDADE DE 1,5 A 3,0 M, COM AREIA PARA ATERRO. AF_08/2023</t>
  </si>
  <si>
    <t>94342</t>
  </si>
  <si>
    <t>ATERRO MANUAL DE VALAS COM AREIA PARA ATERRO. AF_08/2023</t>
  </si>
  <si>
    <t>96385</t>
  </si>
  <si>
    <t>EXECUÇÃO E COMPACTAÇÃO DE ATERRO COM SOLO PREDOMINANTEMENTE ARGILOSO - EXCLUSIVE SOLO, ESCAVAÇÃO, CARGA E TRANSPORTE. AF_11/2019</t>
  </si>
  <si>
    <t>96386</t>
  </si>
  <si>
    <t>EXECUÇÃO E COMPACTAÇÃO DE ATERRO COM SOLO PREDOMINANTEMENTE ARENOSO - EXCLUSIVE SOLO, ESCAVAÇÃO, CARGA E TRANSPORTE. AF_11/2019</t>
  </si>
  <si>
    <t>93367</t>
  </si>
  <si>
    <t>REATERRO MECANIZADO DE VALA COM ESCAVADEIRA HIDRÁULICA (CAPACIDADE DA CAÇAMBA: 0,8 M³/POTÊNCIA: 111 HP), LARGURA DE 1,5 A 2,5 M, PROFUNDIDADE ATÉ 1,5 M, COM SOLO (SEM SUBSTITUIÇÃO) DE 1ª CATEGORIA, COM COMPACTADOR DE SOLOS DE PERCUSSÃO. AF_08/2023</t>
  </si>
  <si>
    <t>93368</t>
  </si>
  <si>
    <t>REATERRO MECANIZADO DE VALA COM ESCAVADEIRA HIDRÁULICA (CAPACIDADE DA CAÇAMBA: 0,8 M³/POTÊNCIA: 111 HP), LARGURA ATÉ 1,5 M, PROFUNDIDADE DE 1,5 A 3,0 M, COM SOLO (SEM SUBSTITUIÇÃO) DE 1ª CATEGORIA, COM COMPACTADOR DE SOLOS DE PERCUSSÃO. AF_08/2023</t>
  </si>
  <si>
    <t>93369</t>
  </si>
  <si>
    <t>REATERRO MECANIZADO DE VALA COM ESCAVADEIRA HIDRÁULICA (CAPACIDADE DA CAÇAMBA: 0,8 M³/POTÊNCIA: 111 HP), LARGURA 1,5 A 2,5 M, PROFUNDIDADE 1,5 A 3,0 M, COM SOLO (SEM SUBSTITUIÇÃO) DE 1ª CATEGORIA, COM COMPACTADOR DE SOLOS DE PERCUSSÃO. AF_08/2023</t>
  </si>
  <si>
    <t>93372</t>
  </si>
  <si>
    <t>REATERRO MECANIZADO DE VALA COM ESCAVADEIRA HIDRÁULICA (CAPACIDADE DA CAÇAMBA: 0,8 M³/POTÊNCIA: 111 HP), LARGURA ATÉ 1,5 M, PROFUNDIDADE DE 3,0 A 6,0 M, COM SOLO (SEM SUBSTITUIÇÃO) DE 1ª CATEGORIA, COM COMPACTADOR DE SOLOS DE PERCUSSÃO. AF_08/2023</t>
  </si>
  <si>
    <t>93373</t>
  </si>
  <si>
    <t>REATERRO MECANIZADO DE VALA COM ESCAVADEIRA HIDRÁULICA (CAPACIDADE DA CAÇAMBA: 0,8 M³/POTÊNCIA: 111 HP), LARGURA 1,5 A 2,5 M, PROFUNDIDADE 3,0 A 6,0 M, COM SOLO (SEM SUBSTITUIÇÃO) DE 1ª CATEGORIA, COM COMPACTADOR DE SOLOS DE PERCUSSÃO. AF_08/2023</t>
  </si>
  <si>
    <t>93378</t>
  </si>
  <si>
    <t>REATERRO MECANIZADO DE VALA COM RETROESCAVADEIRA (CAPACIDADE DA CAÇAMBA   DA RETRO: 0,26 M³/POTÊNCIA: 88 HP), LARGURA ATÉ 0,8 M, PROFUNDIDADE ATÉ 1,5 M, COM SOLO (SEM SUBSTITUIÇÃO) DE 1ª CATEGORIA, COM COMPACTADOR DE SOLOS DE PERCUSSÃO. AF_08/2023</t>
  </si>
  <si>
    <t>93379</t>
  </si>
  <si>
    <t>REATERRO MECANIZADO DE VALA COM RETROESCAVADEIRA (CAPACIDADE DA CAÇAMBA   DA RETRO: 0,26 M³/POTÊNCIA: 88 HP), LARGURA 0,8 A 1,5 M, PROFUNDIDADE ATÉ 1,5 M, COM SOLO (SEM SUBSTITUIÇÃO) DE 1ª CATEGORIA, COM COMPACTADOR DE SOLOS DE PERCUSSÃO AF_08/2023</t>
  </si>
  <si>
    <t>18,98</t>
  </si>
  <si>
    <t>93380</t>
  </si>
  <si>
    <t>REATERRO MECANIZADO DE VALA COM RETROESCAVADEIRA (CAPACIDADE DA CAÇAMBA   DA RETRO: 0,26 M³/POTÊNCIA: 88 HP), LARGURA ATÉ 0,8 M, PROFUNDIDADE 1,5 A 3,0 M, COM SOLO (SEM SUBSTITUIÇÃO) DE 1ª CATEGORIA, COM COMPACTADOR DE SOLOS DE PERCUSSÃO AF_08/2023</t>
  </si>
  <si>
    <t>93381</t>
  </si>
  <si>
    <t>93382</t>
  </si>
  <si>
    <t>REATERRO MANUAL DE VALAS, COM COMPACTADOR DE SOLOS DE PERCUSSÃO. AF_08/2023</t>
  </si>
  <si>
    <t>104728</t>
  </si>
  <si>
    <t>REATERRO MECANIZADO DE VALA COM ESCAVADEIRA HIDRÁULICA (CAPACIDADE DA CAÇAMBA: 0,8 M³/POTÊNCIA: 111 HP), LARGURA DE 1,5 A 2,5 M, PROFUNDIDADE ATÉ 1,5 M, COM SOLO (SEM SUBSTITUIÇÃO) DE 1ª CATEGORIA, COM PLACA VIBRATÓRIA. AF_08/2023</t>
  </si>
  <si>
    <t>104729</t>
  </si>
  <si>
    <t>REATERRO MECANIZADO DE VALA COM ESCAVADEIRA HIDRÁULICA (CAPACIDADE DA CAÇAMBA: 0,8 M³/POTÊNCIA: 111 HP), LARGURA ATÉ 1,5 M, PROFUNDIDADE DE 1,5 A 3,0 M, COM SOLO (SEM SUBSTITUIÇÃO) DE 1ª CATEGORIA, COM PLACA VIBRATÓRIA. AF_08/2023</t>
  </si>
  <si>
    <t>104730</t>
  </si>
  <si>
    <t>REATERRO MECANIZADO DE VALA COM ESCAVADEIRA HIDRÁULICA (CAPACIDADE DA CAÇAMBA: 0,8 M³/POTÊNCIA: 111 HP), LARGURA DE 1,5 A 2,5 M, PROFUNDIDADE DE 1,5 A 3,0 M, COM SOLO (SEM SUBSTITUIÇÃO) DE 1ª CATEGORIA, COM PLACA VIBRATÓRIA. AF_08/2023</t>
  </si>
  <si>
    <t>104731</t>
  </si>
  <si>
    <t>REATERRO MECANIZADO DE VALA COM ESCAVADEIRA HIDRÁULICA (CAPACIDADE DA CAÇAMBA: 0,8 M³/POTÊNCIA: 111 HP), LARGURA ATÉ 1,5 M, PROFUNDIDADE DE 3,0 A 6,0 M, COM SOLO (SEM SUBSTITUIÇÃO) DE 1ª CATEGORIA, COM PLACA VIBRATÓRIA. AF_08/2023</t>
  </si>
  <si>
    <t>104732</t>
  </si>
  <si>
    <t>REATERRO MECANIZADO DE VALA COM ESCAVADEIRA HIDRÁULICA (CAPACIDADE DA CAÇAMBA: 0,8 M³/POTÊNCIA: 111 HP), LARGURA DE 1,5 A 2,5 M, PROFUNDIDADE DE 3,0 A 6,0 M, COM SOLO (SEM SUBSTITUIÇÃO) DE 1ª CATEGORIA, COM PLACA VIBRATÓRIA. AF_08/2023</t>
  </si>
  <si>
    <t>104733</t>
  </si>
  <si>
    <t>REATERRO MECANIZADO DE VALA COM RETROESCAVADEIRA (CAPACIDADE   DA   CAÇAMBA   DA RETRO: 0,26 M³/POTÊNCIA: 88 HP), LARGURA ATÉ 0,8 M, PROFUNDIDADE ATÉ 1,5 M, COM SOLO (SEM SUBSTITUIÇÃO) DE 1ª CATEGORIA, COM PLACA VIBRATÓRIA. AF_08/2023</t>
  </si>
  <si>
    <t>104734</t>
  </si>
  <si>
    <t>REATERRO MECANIZADO DE VALA COM RETROESCAVADEIRA (CAPACIDADE   DA   CAÇAMBA   DA RETRO: 0,26 M³/POTÊNCIA: 88 HP), LARGURA DE 0,8 A 1,5 M, PROFUNDIDADE ATÉ 1,5 M, COM SOLO (SEM SUBSTITUIÇÃO) DE 1ª CATEGORIA, COM PLACA VIBRATÓRIA. AF_08/2023</t>
  </si>
  <si>
    <t>104735</t>
  </si>
  <si>
    <t>REATERRO MECANIZADO DE VALA COM RETROESCAVADEIRA (CAPACIDADE   DA   CAÇAMBA   DA RETRO: 0,26 M³/POTÊNCIA: 88 HP), LARGURA ATÉ 0,8 M, PROFUNDIDADE DE 1,5 A 3,0 M, COM SOLO (SEM SUBSTITUIÇÃO) DE 1ª CATEGORIA, COM PLACA VIBRATÓRIA. AF_08/2023</t>
  </si>
  <si>
    <t>104736</t>
  </si>
  <si>
    <t>REATERRO MECANIZADO DE VALA COM RETROESCAVADEIRA (CAPACIDADE   DA   CAÇAMBA   DA RETRO: 0,26 M³/POTÊNCIA: 88 HP), LARGURA DE 0,8 A 1,5 M, PROFUNDIDADE DE 1,5 A 3,0 M, COM SOLO (SEM SUBSTITUIÇÃO) DE 1ª CATEGORIA, COM PLACA VIBRATÓRIA. AF_08/2023</t>
  </si>
  <si>
    <t>104737</t>
  </si>
  <si>
    <t>REATERRO MANUAL DE VALAS, COM PLACA VIBRATÓRIA. AF_08/2023</t>
  </si>
  <si>
    <t>104738</t>
  </si>
  <si>
    <t>ATERRO MECANIZADO DE VALA COM MINICARREGADEIRA, COM SOLO ARGILO-ARENOSO. AF_08/2023</t>
  </si>
  <si>
    <t>104739</t>
  </si>
  <si>
    <t>ATERRO MECANIZADO DE VALA COM MINICARREGADEIRA, COM AREIA PARA ATERRO. AF_08/2023</t>
  </si>
  <si>
    <t>104740</t>
  </si>
  <si>
    <t>REATERRO MECANIZADO DE VALA COM MINICARREGADEIRA, COM COMPACTADOR DE SOLOS DE PERCUSSÃO. AF_08/2023</t>
  </si>
  <si>
    <t>104741</t>
  </si>
  <si>
    <t>REATERRO MECANIZADO DE VALA COM MINICARREGADEIRA, COM PLACA VIBRATÓRIA. AF_08/2023</t>
  </si>
  <si>
    <t>104742</t>
  </si>
  <si>
    <t>COMPACTAÇÃO DE VALAS COM ROLO COMPRESSOR. AF_08/2023</t>
  </si>
  <si>
    <t>97916</t>
  </si>
  <si>
    <t>TRANSPORTE COM CAMINHÃO BASCULANTE DE 6 M³, EM VIA URBANA EM LEITO NATURAL (UNIDADE: TXKM). AF_07/2020</t>
  </si>
  <si>
    <t>TXKM</t>
  </si>
  <si>
    <t>97917</t>
  </si>
  <si>
    <t>TRANSPORTE COM CAMINHÃO BASCULANTE DE 6 M³, EM VIA URBANA EM REVESTIMENTO PRIMÁRIO (UNIDADE: TXKM). AF_07/2020</t>
  </si>
  <si>
    <t>97918</t>
  </si>
  <si>
    <t>TRANSPORTE COM CAMINHÃO BASCULANTE DE 6 M³, EM VIA URBANA PAVIMENTADA, DMT ATÉ 30 KM (UNIDADE: TXKM). AF_07/2020</t>
  </si>
  <si>
    <t>97919</t>
  </si>
  <si>
    <t>TRANSPORTE COM CAMINHÃO BASCULANTE DE 6 M³, EM VIA URBANA PAVIMENTADA, ADICIONAL PARA DMT EXCEDENTE A 30 KM (UNIDADE: TXKM). AF_07/2020</t>
  </si>
  <si>
    <t>101616</t>
  </si>
  <si>
    <t>PREPARO DE FUNDO DE VALA COM LARGURA MENOR QUE 1,5 M (ACERTO DO SOLO NATURAL). AF_08/2020</t>
  </si>
  <si>
    <t>101617</t>
  </si>
  <si>
    <t>PREPARO DE FUNDO DE VALA COM LARGURA MAIOR OU IGUAL A 1,5 M E MENOR QUE 2,5 M (ACERTO DO SOLO NATURAL). AF_08/2020</t>
  </si>
  <si>
    <t>101618</t>
  </si>
  <si>
    <t>PREPARO DE FUNDO DE VALA COM LARGURA MENOR QUE 1,5 M, COM CAMADA DE AREIA, LANÇAMENTO MANUAL. AF_08/2020</t>
  </si>
  <si>
    <t>101619</t>
  </si>
  <si>
    <t>PREPARO DE FUNDO DE VALA COM LARGURA MENOR QUE 1,5 M, COM CAMADA DE BRITA, LANÇAMENTO MANUAL. AF_08/2020</t>
  </si>
  <si>
    <t>101620</t>
  </si>
  <si>
    <t>PREPARO DE FUNDO DE VALA COM LARGURA MAIOR OU IGUAL A 1,5 M E MENOR QUE 2,5 M, COM CAMADA DE AREIA, LANÇAMENTO MANUAL. AF_08/2020</t>
  </si>
  <si>
    <t>101621</t>
  </si>
  <si>
    <t>PREPARO DE FUNDO DE VALA COM LARGURA MAIOR OU IGUAL A 1,5 M E MENOR QUE 2,5 M, COM CAMADA DE BRITA, LANÇAMENTO MANUAL. AF_08/2020</t>
  </si>
  <si>
    <t>101622</t>
  </si>
  <si>
    <t>PREPARO DE FUNDO DE VALA COM LARGURA MENOR QUE 1,5 M, COM CAMADA DE AREIA, LANÇAMENTO MECANIZADO. AF_08/2020</t>
  </si>
  <si>
    <t>101623</t>
  </si>
  <si>
    <t>PREPARO DE FUNDO DE VALA COM LARGURA MENOR QUE 1,5 M, COM CAMADA DE BRITA, LANÇAMENTO MECANIZADO. AF_08/2020</t>
  </si>
  <si>
    <t>101624</t>
  </si>
  <si>
    <t>PREPARO DE FUNDO DE VALA COM LARGURA MAIOR OU IGUAL A 1,5 M E MENOR QUE 2,5 M, COM CAMADA DE BRITA, LANÇAMENTO MECANIZADO. AF_08/2020</t>
  </si>
  <si>
    <t>101625</t>
  </si>
  <si>
    <t>PREPARO DE FUNDO DE VALA COM LARGURA MAIOR OU IGUAL A 1,5 M E MENOR QUE 2,5 M, COM CAMADA DE AREIA, LANÇAMENTO MECANIZADO. AF_08/2020</t>
  </si>
  <si>
    <t>101159</t>
  </si>
  <si>
    <t>ALVENARIA DE VEDAÇÃO DE BLOCOS CERÂMICOS MACIÇOS DE 5X10X20CM (ESPESSURA 10CM) E ARGAMASSA DE ASSENTAMENTO COM PREPARO EM BETONEIRA. AF_05/2020</t>
  </si>
  <si>
    <t>103322</t>
  </si>
  <si>
    <t>ALVENARIA DE VEDAÇÃO DE BLOCOS CERÂMICOS FURADOS NA VERTICAL DE 9X19X39 CM (ESPESSURA 9 CM) E ARGAMASSA DE ASSENTAMENTO COM PREPARO EM BETONEIRA. AF_12/2021</t>
  </si>
  <si>
    <t>103323</t>
  </si>
  <si>
    <t>ALVENARIA DE VEDAÇÃO DE BLOCOS CERÂMICOS FURADOS NA VERTICAL DE 9X19X39 CM (ESPESSURA 9 CM) E ARGAMASSA DE ASSENTAMENTO COM PREPARO MANUAL. AF_12/2021</t>
  </si>
  <si>
    <t>103324</t>
  </si>
  <si>
    <t>ALVENARIA DE VEDAÇÃO DE BLOCOS CERÂMICOS FURADOS NA VERTICAL DE 14X19X39 CM (ESPESSURA 14 CM) E ARGAMASSA DE ASSENTAMENTO COM PREPARO EM BETONEIRA. AF_12/2021</t>
  </si>
  <si>
    <t>103325</t>
  </si>
  <si>
    <t>ALVENARIA DE VEDAÇÃO DE BLOCOS CERÂMICOS FURADOS NA VERTICAL DE 14X19X39 CM (ESPESSURA 14 CM) E ARGAMASSA DE ASSENTAMENTO COM PREPARO MANUAL. AF_12/2021</t>
  </si>
  <si>
    <t>103326</t>
  </si>
  <si>
    <t>ALVENARIA DE VEDAÇÃO DE BLOCOS CERÂMICOS FURADOS NA VERTICAL DE 19X19X39 CM (ESPESSURA 19 CM) E ARGAMASSA DE ASSENTAMENTO COM PREPARO EM BETONEIRA. AF_12/2021</t>
  </si>
  <si>
    <t>103327</t>
  </si>
  <si>
    <t>ALVENARIA DE VEDAÇÃO DE BLOCOS CERÂMICOS FURADOS NA VERTICAL DE 19X19X39 CM (ESPESSURA 19 CM) E ARGAMASSA DE ASSENTAMENTO COM PREPARO MANUAL. AF_12/2021</t>
  </si>
  <si>
    <t>103328</t>
  </si>
  <si>
    <t>ALVENARIA DE VEDAÇÃO DE BLOCOS CERÂMICOS FURADOS NA HORIZONTAL DE 9X19X19 CM (ESPESSURA 9 CM) E ARGAMASSA DE ASSENTAMENTO COM PREPARO EM BETONEIRA. AF_12/2021</t>
  </si>
  <si>
    <t>103329</t>
  </si>
  <si>
    <t>ALVENARIA DE VEDAÇÃO DE BLOCOS CERÂMICOS FURADOS NA HORIZONTAL DE 9X19X19 CM (ESPESSURA 9 CM) E ARGAMASSA DE ASSENTAMENTO COM PREPARO MANUAL. AF_12/2021</t>
  </si>
  <si>
    <t>103330</t>
  </si>
  <si>
    <t>ALVENARIA DE VEDAÇÃO DE BLOCOS CERÂMICOS FURADOS NA HORIZONTAL DE 11,5X19X19 CM (ESPESSURA 11,5 CM) E ARGAMASSA DE ASSENTAMENTO COM PREPARO EM BETONEIRA. AF_12/2021</t>
  </si>
  <si>
    <t>103331</t>
  </si>
  <si>
    <t>ALVENARIA DE VEDAÇÃO DE BLOCOS CERÂMICOS FURADOS NA HORIZONTAL DE 11,5X19X19 CM (ESPESSURA 11,5 CM) E ARGAMASSA DE ASSENTAMENTO COM PREPARO MANUAL. AF_12/2021</t>
  </si>
  <si>
    <t>103332</t>
  </si>
  <si>
    <t>ALVENARIA DE VEDAÇÃO DE BLOCOS CERÂMICOS FURADOS NA HORIZONTAL DE 9X14X19 CM (ESPESSURA 9 CM) E ARGAMASSA DE ASSENTAMENTO COM PREPARO EM BETONEIRA. AF_12/2021</t>
  </si>
  <si>
    <t>103333</t>
  </si>
  <si>
    <t>ALVENARIA DE VEDAÇÃO DE BLOCOS CERÂMICOS FURADOS NA HORIZONTAL DE 9X14X19 CM (ESPESSURA 9 CM) E ARGAMASSA DE ASSENTAMENTO COM PREPARO MANUAL. AF_12/2021</t>
  </si>
  <si>
    <t>103334</t>
  </si>
  <si>
    <t>ALVENARIA DE VEDAÇÃO DE BLOCOS CERÂMICOS FURADOS NA HORIZONTAL DE 14X9X19 CM (ESPESSURA 14 CM, BLOCO DEITADO) E ARGAMASSA DE ASSENTAMENTO COM PREPARO EM BETONEIRA. AF_12/2021</t>
  </si>
  <si>
    <t>103335</t>
  </si>
  <si>
    <t>ALVENARIA DE VEDAÇÃO DE BLOCOS CERÂMICOS FURADOS NA HORIZONTAL DE 14X9X19 CM (ESPESSURA 14 CM, BLOCO DEITADO) E ARGAMASSA DE ASSENTAMENTO COM PREPARO MANUAL. AF_12/2021</t>
  </si>
  <si>
    <t>103350</t>
  </si>
  <si>
    <t>ALVENARIA DE VEDAÇÃO DE BLOCOS CERÂMICOS FURADOS NA HORIZONTAL DE 9X9X19 CM (ESPESSURA 9 CM) E ARGAMASSA DE ASSENTAMENTO COM PREPARO EM BETONEIRA. AF_12/2021</t>
  </si>
  <si>
    <t>103351</t>
  </si>
  <si>
    <t>ALVENARIA DE VEDAÇÃO DE BLOCOS CERÂMICOS FURADOS NA HORIZONTAL DE 9X9X19 CM (ESPESSURA 9 CM) E ARGAMASSA DE ASSENTAMENTO COM PREPARO MANUAL. AF_12/2021</t>
  </si>
  <si>
    <t>103356</t>
  </si>
  <si>
    <t>ALVENARIA DE VEDAÇÃO DE BLOCOS CERÂMICOS FURADOS NA HORIZONTAL DE 9X19X29 CM (ESPESSURA 9 CM) E ARGAMASSA DE ASSENTAMENTO COM PREPARO EM BETONEIRA. AF_12/2021</t>
  </si>
  <si>
    <t>103357</t>
  </si>
  <si>
    <t>ALVENARIA DE VEDAÇÃO DE BLOCOS CERÂMICOS FURADOS NA HORIZONTAL DE 9X19X29 CM (ESPESSURA 9 CM) E ARGAMASSA DE ASSENTAMENTO COM PREPARO MANUAL. AF_12/2021</t>
  </si>
  <si>
    <t>89282</t>
  </si>
  <si>
    <t>ALVENARIA ESTRUTURAL DE BLOCOS CERÂMICOS 14X19X39, (ESPESSURA DE 14 CM), UTILIZANDO PALHETA E ARGAMASSA DE ASSENTAMENTO COM PREPARO EM BETONEIRA. AF_03/2023</t>
  </si>
  <si>
    <t>89283</t>
  </si>
  <si>
    <t>ALVENARIA ESTRUTURAL DE BLOCOS CERÂMICOS 14X19X39, (ESPESSURA DE 14 CM), UTILIZANDO PALHETA E ARGAMASSA DE ASSENTAMENTO COM PREPARO MANUAL. AF_03/2023</t>
  </si>
  <si>
    <t>89290</t>
  </si>
  <si>
    <t>ALVENARIA ESTRUTURAL DE BLOCOS CERÂMICOS 14X19X29, (ESPESSURA DE 14 CM), UTILIZANDO PALHETA E ARGAMASSA DE ASSENTAMENTO COM PREPARO EM BETONEIRA. AF_03/2023</t>
  </si>
  <si>
    <t>89291</t>
  </si>
  <si>
    <t>ALVENARIA ESTRUTURAL DE BLOCOS CERÂMICOS 14X19X29, (ESPESSURA DE 14 CM), UTILIZANDO PALHETA E ARGAMASSA DE ASSENTAMENTO COM PREPARO MANUAL. AF_03/2023</t>
  </si>
  <si>
    <t>89298</t>
  </si>
  <si>
    <t>ALVENARIA ESTRUTURAL DE BLOCOS CERÂMICOS 14X19X39, (ESPESSURA DE 14 CM), UTILIZANDO COLHER DE PEDREIRO E ARGAMASSA DE ASSENTAMENTO COM PREPARO EM BETONEIRA. AF_03/2023</t>
  </si>
  <si>
    <t>87,27</t>
  </si>
  <si>
    <t>89299</t>
  </si>
  <si>
    <t>ALVENARIA ESTRUTURAL DE BLOCOS CERÂMICOS 14X19X39, (ESPESSURA DE 14 CM), UTILIZANDO COLHER DE PEDREIRO E ARGAMASSA DE ASSENTAMENTO COM PREPARO MANUAL. AF_03/2023</t>
  </si>
  <si>
    <t>89306</t>
  </si>
  <si>
    <t>ALVENARIA ESTRUTURAL DE BLOCOS CERÂMICOS 14X19X29, (ESPESSURA DE 14 CM), UTILIZANDO COLHER DE PEDREIRO E ARGAMASSA DE ASSENTAMENTO COM PREPARO EM BETONEIRA. AF_03/2023</t>
  </si>
  <si>
    <t>89307</t>
  </si>
  <si>
    <t>ALVENARIA ESTRUTURAL DE BLOCOS CERÂMICOS 14X19X29, (ESPESSURA DE 14 CM), UTILIZANDO COLHER DE PEDREIRO E ARGAMASSA DE ASSENTAMENTO COM PREPARO MANUAL. AF_03/2023</t>
  </si>
  <si>
    <t>101157</t>
  </si>
  <si>
    <t>ALVENARIA DE VEDAÇÃO DE BLOCOS DE GESSO DE 7X50X66CM (ESPESSURA 7CM). AF_05/2020</t>
  </si>
  <si>
    <t>101158</t>
  </si>
  <si>
    <t>ALVENARIA DE VEDAÇÃO DE BLOCOS DE GESSO DE 10X50X66CM (ESPESSURA 10CM). AF_05/2020</t>
  </si>
  <si>
    <t>81,99</t>
  </si>
  <si>
    <t>101162</t>
  </si>
  <si>
    <t>ALVENARIA DE VEDAÇÃO COM ELEMENTO VAZADO DE CERÂMICA (COBOGÓ) DE 7X20X20CM E ARGAMASSA DE ASSENTAMENTO COM PREPARO EM BETONEIRA. AF_05/2020</t>
  </si>
  <si>
    <t>103316</t>
  </si>
  <si>
    <t>ALVENARIA DE VEDAÇÃO DE BLOCOS VAZADOS DE CONCRETO DE 9X19X39 CM (ESPESSURA 9 CM) E ARGAMASSA DE ASSENTAMENTO COM PREPARO EM BETONEIRA. AF_12/2021</t>
  </si>
  <si>
    <t>103317</t>
  </si>
  <si>
    <t>ALVENARIA DE VEDAÇÃO DE BLOCOS VAZADOS DE CONCRETO DE 9X19X39 CM (ESPESSURA 9 CM) E ARGAMASSA DE ASSENTAMENTO COM PREPARO MANUAL. AF_12/2021</t>
  </si>
  <si>
    <t>103318</t>
  </si>
  <si>
    <t>ALVENARIA DE VEDAÇÃO DE BLOCOS VAZADOS DE CONCRETO DE 14X19X39 CM (ESPESSURA 14 CM)  E ARGAMASSA DE ASSENTAMENTO COM PREPARO EM BETONEIRA. AF_12/2021</t>
  </si>
  <si>
    <t>103320</t>
  </si>
  <si>
    <t>ALVENARIA DE VEDAÇÃO DE BLOCOS VAZADOS DE CONCRETO DE 19X19X39 CM (ESPESSURA 19 CM) E ARGAMASSA DE ASSENTAMENTO COM PREPARO EM BETONEIRA. AF_12/2021</t>
  </si>
  <si>
    <t>103336</t>
  </si>
  <si>
    <t>ALVENARIA DE VEDAÇÃO DE BLOCOS  VAZADOS DE CONCRETO APARENTE DE 9X19X39 CM (ESPESSURA 9 CM) E ARGAMASSA DE ASSENTAMENTO COM PREPARO EM BETONEIRA. AF_12/2021</t>
  </si>
  <si>
    <t>103337</t>
  </si>
  <si>
    <t>ALVENARIA DE VEDAÇÃO DE BLOCOS  VAZADOS DE CONCRETO APARENTE DE 9X19X39 CM (ESPESSURA 9 CM) E ARGAMASSA DE ASSENTAMENTO COM PREPARO MANUAL. AF_12/2021</t>
  </si>
  <si>
    <t>103338</t>
  </si>
  <si>
    <t>ALVENARIA DE VEDAÇÃO DE BLOCOS  VAZADOS DE CONCRETO APARENTE DE 14X19X39 CM (ESPESSURA 14 CM) E ARGAMASSA DE ASSENTAMENTO COM PREPARO EM BETONEIRA. AF_12/2021</t>
  </si>
  <si>
    <t>103339</t>
  </si>
  <si>
    <t>ALVENARIA DE VEDAÇÃO DE BLOCOS  VAZADOS DE CONCRETO APARENTE DE 14X19X39 CM (ESPESSURA 14 CM) E ARGAMASSA DE ASSENTAMENTO COM PREPARO MANUAL. AF_12/2021</t>
  </si>
  <si>
    <t>103340</t>
  </si>
  <si>
    <t>ALVENARIA DE VEDAÇÃO DE BLOCOS  VAZADOS DE CONCRETO APARENTE DE 19X19X39 CM (ESPESSURA 19 CM) E ARGAMASSA DE ASSENTAMENTO COM PREPARO EM BETONEIRA. AF_12/2021</t>
  </si>
  <si>
    <t>103341</t>
  </si>
  <si>
    <t>ALVENARIA DE VEDAÇÃO DE BLOCOS  VAZADOS DE CONCRETO APARENTE DE 19X19X39 CM (ESPESSURA 19 CM) E ARGAMASSA DE ASSENTAMENTO COM PREPARO MANUAL. AF_12/2021</t>
  </si>
  <si>
    <t>103342</t>
  </si>
  <si>
    <t>ALVENARIA DE VEDAÇÃO DE BLOCOS  VAZADOS DE CONCRETO DE 14X19X29 CM (ESPESSURA 14 CM) E ARGAMASSA DE ASSENTAMENTO COM PREPARO EM BETONEIRA. AF_12/2021</t>
  </si>
  <si>
    <t>103343</t>
  </si>
  <si>
    <t>ALVENARIA DE VEDAÇÃO DE BLOCOS  VAZADOS DE CONCRETO DE 14X19X29 CM (ESPESSURA 14 CM) E ARGAMASSA DE ASSENTAMENTO COM PREPARO MANUAL. AF_12/2021</t>
  </si>
  <si>
    <t>89453</t>
  </si>
  <si>
    <t>ALVENARIA DE BLOCOS DE CONCRETO ESTRUTURAL 14X19X39 CM (ESPESSURA 14 CM), FBK = 4,5 MPA, UTILIZANDO PALHETA. AF_10/2022</t>
  </si>
  <si>
    <t>89455</t>
  </si>
  <si>
    <t>ALVENARIA DE BLOCOS DE CONCRETO ESTRUTURAL 14X19X39 CM (ESPESSURA 14 CM), FBK = 14 MPA, UTILIZANDO PALHETA. AF_10/2022</t>
  </si>
  <si>
    <t>89462</t>
  </si>
  <si>
    <t>ALVENARIA DE BLOCOS DE CONCRETO ESTRUTURAL 14X19X29 CM (ESPESSURA 14 CM), FBK = 4,5 MPA, UTILIZANDO PALHETA. AF_10/2022</t>
  </si>
  <si>
    <t>89464</t>
  </si>
  <si>
    <t>ALVENARIA DE BLOCOS DE CONCRETO ESTRUTURAL 14X19X29 CM (ESPESSURA 14 CM), FBK = 14,0 MPA, UTILIZANDO PALHETA. AF_10/2022</t>
  </si>
  <si>
    <t>89470</t>
  </si>
  <si>
    <t>ALVENARIA DE BLOCOS DE CONCRETO ESTRUTURAL 14X19X39 CM (ESPESSURA 14 CM), FBK = 4,5 MPA, UTILIZANDO COLHER DE PEDREIRO. AF_10/2022</t>
  </si>
  <si>
    <t>89472</t>
  </si>
  <si>
    <t>ALVENARIA DE BLOCOS DE CONCRETO ESTRUTURAL 14X19X39 CM (ESPESSURA 14 CM), FBK = 14 MPA, UTILIZANDO COLHER DE PEDREIRO. AF_10/2022</t>
  </si>
  <si>
    <t>89478</t>
  </si>
  <si>
    <t>ALVENARIA DE BLOCOS DE CONCRETO ESTRUTURAL 14X19X29 CM (ESPESSURA 14 CM), FBK = 4,5 MPA, UTILIZANDO COLHER DE PEDREIRO. AF_10/2022</t>
  </si>
  <si>
    <t>89480</t>
  </si>
  <si>
    <t>ALVENARIA DE BLOCOS DE CONCRETO ESTRUTURAL 14X19X29 CM (ESPESSURA 14 CM), FBK = 14 MPA, UTILIZANDO COLHER DE PEDREIRO. AF_10/2022</t>
  </si>
  <si>
    <t>101161</t>
  </si>
  <si>
    <t>ALVENARIA DE VEDAÇÃO COM ELEMENTO VAZADO DE CONCRETO (COBOGÓ) DE 7X50X50CM E ARGAMASSA DE ASSENTAMENTO COM PREPARO EM BETONEIRA. AF_05/2020</t>
  </si>
  <si>
    <t>101163</t>
  </si>
  <si>
    <t>ALVENARIA DE VEDAÇÃO COM BLOCO DE VIDRO VAZADO, TIPO VENEZIANA, DE 6X20X20CM E ARGAMASSA DE ASSENTAMENTO COM PREPARO EM BETONEIRA. AF_05/2020</t>
  </si>
  <si>
    <t>101164</t>
  </si>
  <si>
    <t>ALVENARIA DE VEDAÇÃO COM BLOCO DE VIDRO, TIPO CANELADO, DE 8X19X19CM E ARGAMASSA DE ASSENTAMENTO COM PREPARO EM BETONEIRA. AF_05/2020</t>
  </si>
  <si>
    <t>96358</t>
  </si>
  <si>
    <t>PAREDE COM SISTEMA EM CHAPAS DE GESSO PARA DRYWALL, USO INTERNO, COM DUAS FACES SIMPLES E ESTRUTURA METÁLICA COM GUIAS SIMPLES, SEM VÃOS. AF_07/2023_PS</t>
  </si>
  <si>
    <t>96359</t>
  </si>
  <si>
    <t>PAREDE COM SISTEMA EM CHAPAS DE GESSO PARA DRYWALL, USO INTERNO, COM DUAS FACES SIMPLES E ESTRUTURA METÁLICA COM GUIAS SIMPLES PARA PAREDES COM ÁREA LÍQUIDA MAIOR OU IGUAL A 6 M2, COM VÃOS. AF_07/2023_PS</t>
  </si>
  <si>
    <t>96360</t>
  </si>
  <si>
    <t>PAREDE COM SISTEMA EM CHAPAS DE GESSO PARA DRYWALL, USO INTERNO, COM DUAS FACES SIMPLES E ESTRUTURA METÁLICA COM GUIAS DUPLAS, SEM VÃOS. AF_07/2023_PS</t>
  </si>
  <si>
    <t>96361</t>
  </si>
  <si>
    <t>PAREDE COM SISTEMA EM CHAPAS DE GESSO PARA DRYWALL, USO INTERNO, COM DUAS FACES SIMPLES E ESTRUTURA METÁLICA COM GUIAS DUPLAS PARA PAREDES COM ÁREA LÍQUIDA MAIOR OU IGUAL A 6 M2, COM VÃOS. AF_07/2023_PS</t>
  </si>
  <si>
    <t>96362</t>
  </si>
  <si>
    <t>PAREDE COM SISTEMA EM CHAPAS DE GESSO PARA DRYWALL, USO INTERNO, COM UMA FACE SIMPLES E OUTRA FACE DUPLA E ESTRUTURA METÁLICA COM GUIAS SIMPLES, SEM VÃOS. AF_07/2023_PS</t>
  </si>
  <si>
    <t>96363</t>
  </si>
  <si>
    <t>PAREDE COM SISTEMA EM CHAPAS DE GESSO PARA DRYWALL, USO INTERNO, COM UMA FACE SIMPLES E OUTRA FACE DUPLA E ESTRUTURA METÁLICA COM GUIAS SIMPLES PARA PAREDES COM ÁREA LÍQUIDA MAIOR OU IGUAL A 6 M2, COM VÃOS. AF_07/2023_PS</t>
  </si>
  <si>
    <t>96364</t>
  </si>
  <si>
    <t>PAREDE COM SISTEMA EM CHAPAS DE GESSO PARA DRYWALL, USO INTERNO COM UMA FACE SIMPLES E OUTRA FACE DUPLA E ESTRUTURA METÁLICA COM GUIAS DUPLAS, SEM VÃOS. AF_07/2023_PS</t>
  </si>
  <si>
    <t>96365</t>
  </si>
  <si>
    <t>PAREDE COM SISTEMA EM CHAPAS DE GESSO PARA DRYWALL, USO INTERNO, COM UMA FACE SIMPLES E OUTRA FACE DUPLA E   ESTRUTURA METÁLICA COM GUIAS DUPLAS PARA PAREDES COM ÁREA LÍQUIDA MAIOR OU IGUAL A 6 M2, COM VÃOS. AF_07/2023_PS</t>
  </si>
  <si>
    <t>96366</t>
  </si>
  <si>
    <t>PAREDE COM SISTEMA EM CHAPAS DE GESSO PARA DRYWALL, USO INTERNO, COM DUAS FACES DUPLAS E ESTRUTURA METÁLICA COM GUIAS SIMPLES, SEM VÃOS. AF_07/2023_PS</t>
  </si>
  <si>
    <t>96367</t>
  </si>
  <si>
    <t>PAREDE COM SISTEMA EM CHAPAS DE GESSO PARA DRYWALL, USO INTERNO, COM DUAS FACES DUPLAS E ESTRUTURA METÁLICA COM GUIAS SIMPLES PARA PAREDES COM ÁREA LÍQUIDA MAIOR OU IGUAL A 6 M2, COM VÃOS. AF_07/2023_PS</t>
  </si>
  <si>
    <t>96368</t>
  </si>
  <si>
    <t>PAREDE COM SISTEMA EM CHAPAS DE GESSO PARA DRYWALL, USO INTERNO COM DUAS FACES DUPLAS E ESTRUTURA METÁLICA COM GUIAS DUPLAS, SEM VÃOS. AF_07/2023_PS</t>
  </si>
  <si>
    <t>96369</t>
  </si>
  <si>
    <t>PAREDE COM SISTEMA EM CHAPAS DE GESSO PARA DRYWALL, USO INTERNO, COM DUAS FACES DUPLAS E ESTRUTURA METÁLICA COM GUIAS DUPLAS PARA PAREDES COM ÁREA LÍQUIDA MAIOR OU IGUAL A 6 M2, COM VÃOS. AF_07/2023_PS</t>
  </si>
  <si>
    <t>96370</t>
  </si>
  <si>
    <t>PAREDE COM SISTEMA EM CHAPAS DE GESSO PARA DRYWALL, USO INTERNO, COM UMA FACE SIMPLES E ESTRUTURA METÁLICA COM GUIAS SIMPLES, SEM VÃOS. AF_07/2023_PS</t>
  </si>
  <si>
    <t>96371</t>
  </si>
  <si>
    <t>PAREDE COM SISTEMA EM CHAPAS DE GESSO PARA DRYWALL, USO INTERNO, COM UMA FACE SIMPLES E ESTRUTURA METÁLICA COM GUIAS SIMPLES PARA PAREDES COM ÁREA LÍQUIDA MAIOR OU IGUAL A 6 M2, COM VÃOS. AF_07/2023_PS</t>
  </si>
  <si>
    <t>96373</t>
  </si>
  <si>
    <t>INSTALAÇÃO DE REFORÇO METÁLICO EM PAREDE DRYWALL. AF_07/2023</t>
  </si>
  <si>
    <t>96374</t>
  </si>
  <si>
    <t>INSTALAÇÃO DE REFORÇO DE MADEIRA EM PAREDE DRYWALL. AF_07/2023</t>
  </si>
  <si>
    <t>102235</t>
  </si>
  <si>
    <t>DIVISÓRIA FIXA EM VIDRO TEMPERADO 10 MM, SEM ABERTURA. AF_01/2021_PS</t>
  </si>
  <si>
    <t>102253</t>
  </si>
  <si>
    <t>DIVISORIA SANITÁRIA, TIPO CABINE, EM GRANITO CINZA POLIDO, ESP = 3CM, ASSENTADO COM ARGAMASSA COLANTE AC III-E, EXCLUSIVE FERRAGENS. AF_01/2021</t>
  </si>
  <si>
    <t>102254</t>
  </si>
  <si>
    <t>DIVISORIA SANITÁRIA, TIPO CABINE, EM MÁRMORE BRANCO POLIDO, ESP = 3CM, ASSENTADO COM ARGAMASSA COLANTE AC III-E, EXCLUSIVE FERRAGENS. AF_01/2021</t>
  </si>
  <si>
    <t>102255</t>
  </si>
  <si>
    <t>TAPA VISTA DE MICTÓRIO EM GRANITO CINZA POLIDO, ESP = 3CM, ASSENTADO COM ARGAMASSA COLANTE AC III-E . AF_01/2021</t>
  </si>
  <si>
    <t>102256</t>
  </si>
  <si>
    <t>TAPA VISTA DE MICTÓRIO EM MÁRMORE BRANCO POLIDO, ESP = 3CM, ASSENTADO COM ARGAMASSA COLANTE AC III-E . AF_01/2021</t>
  </si>
  <si>
    <t>102257</t>
  </si>
  <si>
    <t>DIVISORIA SANITÁRIA, TIPO CABINE, EM PAINEL DE GRANILITE, ESP = 3CM, ASSENTADO COM ARGAMASSA COLANTE AC III-E, EXCLUSIVE FERRAGENS. AF_01/2021</t>
  </si>
  <si>
    <t>102258</t>
  </si>
  <si>
    <t>TAPA VISTA DE MICTÓRIO EM PAINEL DE GRANILITE, ESP = 3CM, ASSENTADO COM ARGAMASSA COLANTE AC III-E . AF_01/2021</t>
  </si>
  <si>
    <t>104718</t>
  </si>
  <si>
    <t>PAREDE COM SISTEMA EM CHAPAS DE GESSO PARA DRYWALL, USO INTERNO, COM DUAS FACES SIMPLES E ESTRUTURA METÁLICA COM GUIAS SIMPLES PARA PAREDES COM ÁREA LÍQUIDA MENOR QUE 6 M2, COM VÃOS. AF_07/2023_PS</t>
  </si>
  <si>
    <t>104719</t>
  </si>
  <si>
    <t>PAREDE COM SISTEMA EM CHAPAS DE GESSO PARA DRYWALL, USO INTERNO, COM DUAS FACES SIMPLES E ESTRUTURA METÁLICA COM GUIAS DUPLAS PARA PAREDES COM ÁREA LÍQUIDA MENOR QUE 6 M2, COM VÃOS. AF_07/2023_PS</t>
  </si>
  <si>
    <t>104720</t>
  </si>
  <si>
    <t>PAREDE COM SISTEMA EM CHAPAS DE GESSO PARA DRYWALL, USO INTERNO, COM UMA FACE SIMPLES E OUTRA FACE DUPLA E ESTRUTURA METÁLICA COM GUIAS SIMPLES PARA PAREDES COM ÁREA LÍQUIDA MENOR QUE 6 M2, COM VÃOS. AF_07/2023_PS</t>
  </si>
  <si>
    <t>104721</t>
  </si>
  <si>
    <t>PAREDE COM SISTEMA EM CHAPAS DE GESSO PARA DRYWALL, USO INTERNO, COM UMA FACE SIMPLES E OUTRA FACE DUPLA E ESTRUTURA METÁLICA COM GUIAS DUPLAS PARA PAREDES COM ÁREA LÍQUIDA MENOR QUE 6 M2, COM VÃOS. AF_07/2023_PS</t>
  </si>
  <si>
    <t>104722</t>
  </si>
  <si>
    <t>PAREDE COM SISTEMA EM CHAPAS DE GESSO PARA DRYWALL, USO INTERNO, COM DUAS FACES DUPLAS E ESTRUTURA METÁLICA COM GUIAS SIMPLES PARA PAREDES COM ÁREA LÍQUIDA MENOR QUE 6 M2, COM VÃOS. AF_07/2023_PS</t>
  </si>
  <si>
    <t>104723</t>
  </si>
  <si>
    <t>PAREDE COM SISTEMA EM CHAPAS DE GESSO PARA DRYWALL, USO INTERNO, COM DUAS FACES DUPLAS E ESTRUTURA METÁLICA COM GUIAS DUPLAS PARA PAREDES COM ÁREA LÍQUIDA MENOR QUE 6 M2, COM VÃOS. AF_07/2023_PS</t>
  </si>
  <si>
    <t>104724</t>
  </si>
  <si>
    <t>PAREDE COM SISTEMA EM CHAPAS DE GESSO PARA DRYWALL, USO INTERNO, COM UMA FACE SIMPLES E ESTRUTURA METÁLICA COM GUIAS SIMPLES PARA PAREDES COM ÁREA LÍQUIDA MENOR QUE 6 M2, COM VÃOS. AF_07/2023_PS</t>
  </si>
  <si>
    <t>101154</t>
  </si>
  <si>
    <t>ALVENARIA DE VEDAÇÃO DE BLOCOS DE CONCRETO CELULAR DE 10X30X60CM (ESPESSURA 10CM) E ARGAMASSA DE ASSENTAMENTO COM PREPARO EM BETONEIRA. AF_05/2020</t>
  </si>
  <si>
    <t>101155</t>
  </si>
  <si>
    <t>ALVENARIA DE VEDAÇÃO DE BLOCOS DE CONCRETO CELULAR DE 15X30X60CM (ESPESSURA 15CM) E ARGAMASSA DE ASSENTAMENTO COM PREPARO EM BETONEIRA. AF_05/2020</t>
  </si>
  <si>
    <t>101156</t>
  </si>
  <si>
    <t>ALVENARIA DE VEDAÇÃO DE BLOCOS DE CONCRETO CELULAR DE 20X30X60CM (ESPESSURA 20CM) E ARGAMASSA DE ASSENTAMENTO COM PREPARO EM BETONEIRA. AF_05/2020</t>
  </si>
  <si>
    <t>101814</t>
  </si>
  <si>
    <t>RECOMPOSIÇÃO DE PAVIMENTOS EM PEDRA POLIÉDRICA, REJUNTAMENTO COM PÓ DE PEDRA, COM REAPROVEITAMENTO DAS PEDRAS POLIÉDRICAS PARA O FECHAMENTO DE VALAS - INCLUSO RETIRADA E COLOCAÇÃO DO MATERIAL. AF_12/2020</t>
  </si>
  <si>
    <t>101816</t>
  </si>
  <si>
    <t>RECOMPOSIÇÃO DE PAVIMENTO EM PEDRAS POLIÉDRICAS, REJUNTAMENTO COM ARGAMASSA, COM REAPROVEITAMENTO DAS PEDRAS POLIÉDRICAS, PARA O FECHAMENTO DE VALAS - INCLUSO RETIRADA E COLOCAÇÃO DO MATERIAL. AF_12/2020</t>
  </si>
  <si>
    <t>101817</t>
  </si>
  <si>
    <t>RECOMPOSIÇÃO DE PAVIMENTO EM PARALELEPÍPEDOS, REJUNTAMENTO COM PÓ DE PEDRA, COM REAPROVEITAMENTO DOS PARALELEPÍPEDOS, PARA O FECHAMENTO DE VALAS - INCLUSO RETIRADA E COLOCAÇÃO DO MATERIAL. AF_12/2020</t>
  </si>
  <si>
    <t>101819</t>
  </si>
  <si>
    <t>RECOMPOSIÇÃO DE PAVIMENTO EM PARALELEPÍPEDOS, REJUNTAMENTO COM ARGAMASSA, COM REAPROVEITAMENTO DOS PARALELEPÍPEDOS, PARA O FECHAMENTO DE VALAS - INCLUSO RETIRADA E COLOCAÇÃO DO MATERIAL. AF_12/2020</t>
  </si>
  <si>
    <t>101820</t>
  </si>
  <si>
    <t>RECOMPOSIÇÃO DE PAVIMENTO EM PISO INTERTRAVADO SEXTAVADO, COM REAPROVEITAMENTO DOS BLOCOS SEXTAVADO, PARA O FECHAMENTO DE VALAS - INCLUSO RETIRADA E COLOCAÇÃO DO MATERIAL. AF_12/2020</t>
  </si>
  <si>
    <t>101822</t>
  </si>
  <si>
    <t>RECOMPOSIÇÃO DE BASE E OU SUB-BASE PARA REMENDO PROFUNDO DE SOLOS DE COMPORTAMENTO LATERÍTICO (ARENOSO) - INCLUSO RETIRADA E COLOCAÇÃO DO MATERIAL. AF_12/2020</t>
  </si>
  <si>
    <t>101823</t>
  </si>
  <si>
    <t>RECOMPOSIÇÃO DE BASE E OU SUB-BASE PARA REMENDO PROFUNDO DE SOLO MELHORADO COM CIMENTO (TEOR DE 2%) - INCLUSO RETIRADA E COLOCAÇÃO DO MATERIAL. AF_12/2020</t>
  </si>
  <si>
    <t>101824</t>
  </si>
  <si>
    <t>RECOMPOSIÇÃO DE BASE E OU SUB-BASE PARA REMENDO PROFUNDO DE SOLO MELHORADO COM CIMENTO (TEOR DE 4%) - INCLUSO RETIRADA E COLOCAÇÃO DO MATERIAL. AF_12/2020</t>
  </si>
  <si>
    <t>101825</t>
  </si>
  <si>
    <t>RECOMPOSIÇÃO DE BASE E OU SUB-BASE PARA REMENDO PROFUNDO DE SOLO COM CIMENTO (TEOR DE 6%) - INCLUSO RETIRADA E COLOCAÇÃO DO MATERIAL. AF_12/2020</t>
  </si>
  <si>
    <t>238,27</t>
  </si>
  <si>
    <t>101826</t>
  </si>
  <si>
    <t>RECOMPOSIÇÃO DE BASE E OU SUB-BASE PARA REMENDO PROFUNDO DE SOLO COM CIMENTO (TEOR DE 8%) - INCLUSO RETIRADA E COLOCAÇÃO DO MATERIAL. AF_12/2020</t>
  </si>
  <si>
    <t>101827</t>
  </si>
  <si>
    <t>RECOMPOSIÇÃO DE BASE E OU SUB-BASE PARA REMENDO PROFUNDO DE SOLO BRITA (40/60) - INCLUSO RETIRADA E COLOCAÇÃO DO MATERIAL. AF_12/2020</t>
  </si>
  <si>
    <t>101828</t>
  </si>
  <si>
    <t>RECOMPOSIÇÃO DE BASE E OU SUB-BASE PARA REMENDO PROFUNDO DE SOLO BRITA (50/50) - INCLUSO RETIRADA E COLOCAÇÃO DO MATERIAL. AF_12/2020</t>
  </si>
  <si>
    <t>101829</t>
  </si>
  <si>
    <t>RECOMPOSIÇÃO DE BASE E OU SUB-BASE PARA REMENDO PROFUNDO DE SOLO BRITA (40/60) COM CIMENTO (TEOR DE 4%) - INCLUSO RETIRADA E COLOCAÇÃO DO MATERIAL. AF_12/2020</t>
  </si>
  <si>
    <t>101830</t>
  </si>
  <si>
    <t>RECOMPOSIÇÃO DE BASE E OU SUB-BASE PARA REMENDO PROFUNDO DE SOLO BRITA (40/60) COM CIMENTO (TEOR DE 6%) - INCLUSO RETIRADA E COLOCAÇÃO DO MATERIAL. AF_12/2020</t>
  </si>
  <si>
    <t>101831</t>
  </si>
  <si>
    <t>RECOMPOSIÇÃO DE BASE E OU SUB-BASE PARA REMENDO PROFUNDO DE SOLO BRITA (40/60) COM CIMENTO (TEOR DE 8%) - INCLUSO RETIRADA E COLOCAÇÃO DO MATERIAL. AF_12/2020</t>
  </si>
  <si>
    <t>101832</t>
  </si>
  <si>
    <t>RECOMPOSIÇÃO DE BASE E OU SUB-BASE PARA REMENDO PROFUNDO DE SOLO BRITA (50/50) COM CIMENTO (TEOR DE 4%) - INCLUSO RETIRADA E COLOCAÇÃO DO MATERIAL. AF_12/2020</t>
  </si>
  <si>
    <t>101833</t>
  </si>
  <si>
    <t>RECOMPOSIÇÃO DE BASE E OU SUB-BASE PARA REMENDO PROFUNDO DE SOLO BRITA (50/50) COM CIMENTO (TEOR DE 6%) - INCLUSO RETIRADA E COLOCAÇÃO DO MATERIAL. AF_12/2020</t>
  </si>
  <si>
    <t>101834</t>
  </si>
  <si>
    <t>RECOMPOSIÇÃO DE BASE E OU SUB-BASE PARA REMENDO PROFUNDO DE SOLO BRITA (50/50) COM CIMENTO (TEOR DE 8%) - INCLUSO RETIRADA E COLOCAÇÃO DO MATERIAL. AF_12/2020</t>
  </si>
  <si>
    <t>101835</t>
  </si>
  <si>
    <t>RECOMPOSIÇÃO DE BASE E OU SUB-BASE PARA REMENDO PROFUNDO DE BRITA GRADUADA SIMPLES - INCLUSO RETIRADA E COLOCAÇÃO DO MATERIAL. AF_12/2020</t>
  </si>
  <si>
    <t>101836</t>
  </si>
  <si>
    <t>RECOMPOSIÇÃO DE BASE E OU SUB-BASE PARA FECHAMENTO DE VALAS DE SOLOS DE COMPORTAMENTO LATERÍTICO (ARENOSO) - INCLUSO RETIRADA E COLOCAÇÃO DO MATERIAL. AF_12/2020</t>
  </si>
  <si>
    <t>101837</t>
  </si>
  <si>
    <t>RECOMPOSIÇÃO DE BASE E OU SUB-BASE PARA FECHAMENTO DE VALAS DE SOLO MELHORADO COM CIMENTO (TEOR DE 2%) - INCLUSO RETIRADA E COLOCAÇÃO DO MATERIAL. AF_12/2020</t>
  </si>
  <si>
    <t>58,53</t>
  </si>
  <si>
    <t>101838</t>
  </si>
  <si>
    <t>RECOMPOSIÇÃO DE BASE E OU SUB-BASE PARA FECHAMENTO DE VALAS DE SOLO MELHORADO COM CIMENTO (TEOR DE 4%) - INCLUSO RETIRADA E COLOCAÇÃO DO MATERIAL. AF_12/2020</t>
  </si>
  <si>
    <t>101839</t>
  </si>
  <si>
    <t>RECOMPOSIÇÃO DE BASE E OU SUB-BASE PARA FECHAMENTO DE VALAS DE SOLO COM CIMENTO (TEOR DE 6%) - INCLUSO RETIRADA E COLOCAÇÃO DO MATERIAL. AF_12/2020</t>
  </si>
  <si>
    <t>101840</t>
  </si>
  <si>
    <t>RECOMPOSIÇÃO DE BASE E OU SUB-BASE PARA FECHAMENTO DE VALAS DE SOLO COM CIMENTO (TEOR DE 8%) - INCLUSO RETIRADA E COLOCAÇÃO DO MATERIAL. AF_12/2020</t>
  </si>
  <si>
    <t>101841</t>
  </si>
  <si>
    <t>RECOMPOSIÇÃO DE BASE E OU SUB-BASE PARA FECHAMENTO DE VALAS DE SOLO BRITA (40/60) - INCLUSO RETIRADA E COLOCAÇÃO DO MATERIAL. AF_12/2020</t>
  </si>
  <si>
    <t>101842</t>
  </si>
  <si>
    <t>RECOMPOSIÇÃO DE BASE E OU SUB-BASE PARA FECHAMENTO DE VALAS DE SOLO BRITA (50/50) - INCLUSO RETIRADA E COLOCAÇÃO DO MATERIAL. AF_12/2020</t>
  </si>
  <si>
    <t>101843</t>
  </si>
  <si>
    <t>RECOMPOSIÇÃO DE BASE E OU SUB-BASE PARA FECHAMENTO DE VALAS DE SOLO BRITA (40/60) COM CIMENTO (TEOR DE 4%) - INCLUSO RETIRADA E COLOCAÇÃO DO MATERIAL. AF_12/2020</t>
  </si>
  <si>
    <t>101844</t>
  </si>
  <si>
    <t>RECOMPOSIÇÃO DE BASE E OU SUB-BASE PARA FECHAMENTO DE VALAS DE SOLO BRITA (40/60) COM CIMENTO (TEOR DE 6%) - INCLUSO RETIRADA E COLOCAÇÃO DO MATERIAL. AF_12/2020</t>
  </si>
  <si>
    <t>101845</t>
  </si>
  <si>
    <t>RECOMPOSIÇÃO DE BASE E OU SUB-BASE PARA FECHAMENTO DE VALAS DE SOLO BRITA (40/60) COM CIMENTO (TEOR DE 8%) - INCLUSO RETIRADA E COLOCAÇÃO DO MATERIAL. AF_12/2020</t>
  </si>
  <si>
    <t>101846</t>
  </si>
  <si>
    <t>RECOMPOSIÇÃO DE BASE E OU SUB-BASE PARA FECHAMENTO DE VALAS DE SOLO BRITA (50/50) COM CIMENTO (TEOR DE 4%) - INCLUSO RETIRADA E COLOCAÇÃO DO MATERIAL. AF_12/2020</t>
  </si>
  <si>
    <t>101847</t>
  </si>
  <si>
    <t>RECOMPOSIÇÃO DE BASE E OU SUB-BASE PARA FECHAMENTO DE VALAS DE SOLO BRITA (50/50) COM CIMENTO (TEOR DE 6%) - INCLUSO RETIRADA E COLOCAÇÃO DO MATERIAL. AF_12/2020</t>
  </si>
  <si>
    <t>101848</t>
  </si>
  <si>
    <t>RECOMPOSIÇÃO DE BASE E OU SUB-BASE PARA FECHAMENTO DE VALAS DE SOLO BRITA (50/50) COM CIMENTO (TEOR DE 8%) - INCLUSO RETIRADA E COLOCAÇÃO DO MATERIAL. AF_12/2020</t>
  </si>
  <si>
    <t>101849</t>
  </si>
  <si>
    <t>RECOMPOSIÇÃO DE BASE E OU SUB-BASE PARA FECHAMENTO DE VALAS DE BRITA GRADUADA SIMPLES - INCLUSO RETIRADA E COLOCAÇÃO DO MATERIAL. AF_12/2020</t>
  </si>
  <si>
    <t>101850</t>
  </si>
  <si>
    <t>REASSENTAMENTO DE PARALELEPÍPEDOS, REJUNTAMENTO COM PÓ DE PEDRA, COM REAPROVEITAMENTO DOS PARALELEPÍPEDOS - INCLUSO RETIRADA E COLOCAÇÃO DO MATERIAL. AF_12/2020</t>
  </si>
  <si>
    <t>101852</t>
  </si>
  <si>
    <t>REASSENTAMENTO DE PARALELEPÍPEDOS, REJUNTAMENTO COM ARGAMASSA, COM REAPROVEITAMENTO DOS PARALELEPÍPEDOS - INCLUSO RETIRADA E COLOCAÇÃO DO MATERIAL. AF_12/2020</t>
  </si>
  <si>
    <t>101853</t>
  </si>
  <si>
    <t>REASSENTAMENTO DE PEDRAS POLIÉDRICAS, REJUNTAMENTO COM PÓ DE PEDRA, COM REAPROVEITAMENTO DAS PEDRAS POLIÉDRICAS - INCLUSO RETIRADA E COLOCAÇÃO DO MATERIAL.  AF_12/2020</t>
  </si>
  <si>
    <t>101855</t>
  </si>
  <si>
    <t>REASSENTAMENTO DE PEDRAS POLIÉDRICAS, REJUNTAMENTO COM ARGAMASSA, COM REAPROVEITAMENTO DAS PEDRAS POLIÉDRICAS - INCLUSO RETIRADA E COLOCAÇÃO DO MATERIAL. AF_12/2020</t>
  </si>
  <si>
    <t>101856</t>
  </si>
  <si>
    <t>REASSENTAMENTO DE BLOCOS PISOGRAMA PARA PISO INTERTRAVADO, COM REAPROVEITAMENTO DOS BLOCOS PISOGRAMA - INCLUSO RETIRADA E COLOCAÇÃO DO MATERIAL. AF_12/2020</t>
  </si>
  <si>
    <t>101857</t>
  </si>
  <si>
    <t>REASSENTAMENTO DE BLOCOS SEXTAVADO PARA PISO INTERTRAVADO, ESPESSURA DE 6 CM, EM CALÇADA, COM REAPROVEITAMENTO DOS BLOCOS SEXTAVADOS - INCLUSO RETIRADA E COLOCAÇÃO DO MATERIAL. AF_12/2020</t>
  </si>
  <si>
    <t>101858</t>
  </si>
  <si>
    <t>REASSENTAMENTO DE BLOCOS SEXTAVADO PARA PISO INTERTRAVADO, ESPESSURA DE 6 CM, EM VIA/ESTACIONAMENTO, COM REAPROVEITAMENTO DOS BLOCOS SEXTAVADO - INCLUSO RETIRADA E COLOCAÇÃO DO MATERIAL. AF_12/2020</t>
  </si>
  <si>
    <t>29,61</t>
  </si>
  <si>
    <t>101859</t>
  </si>
  <si>
    <t>REASSENTAMENTO DE BLOCOS SEXTAVADO PARA PISO INTERTRAVADO, ESPESSURA DE 8 CM, EM VIA/ESTACIONAMENTO, COM REAPROVEITAMENTO DOS BLOCOS SEXTAVADO - INCLUSO RETIRADA E COLOCAÇÃO DO MATERIAL. AF_12/2020</t>
  </si>
  <si>
    <t>101860</t>
  </si>
  <si>
    <t>REASSENTAMENTO DE BLOCOS SEXTAVADO PARA PISO INTERTRAVADO, ESPESSURA DE 10 CM, EM VIA/ESTACIONAMENTO, COM REAPROVEITAMENTO DOS BLOCOS SEXTAVADO - INCLUSO RETIRADA E COLOCAÇÃO DO MATERIAL. AF_12/2020</t>
  </si>
  <si>
    <t>101861</t>
  </si>
  <si>
    <t>REASSENTAMENTO DE BLOCOS RETANGULAR PARA PISO INTERTRAVADO, ESPESSURA DE 4  CM, EM CALÇADA, COM REAPROVEITAMENTO DOS BLOCOS RETANGULAR - INCLUSO RETIRADA E COLOCAÇÃO DO MATERIAL. AF_12/2020</t>
  </si>
  <si>
    <t>101862</t>
  </si>
  <si>
    <t>REASSENTAMENTO DE BLOCOS RETANGULAR PARA PISO INTERTRAVADO, ESPESSURA DE 6 CM, EM CALÇADA, COM REAPROVEITAMENTO DOS BLOCOS RETANGULAR - INCLUSO RETIRADA E COLOCAÇÃO DO MATERIAL. AF_12/2020</t>
  </si>
  <si>
    <t>101863</t>
  </si>
  <si>
    <t>REASSENTAMENTO DE BLOCOS RETANGULAR PARA PISO INTERTRAVADO, ESPESSURA DE 6 CM, EM VIA/ESTACIONAMENTO, COM REAPROVEITAMENTO DOS BLOCOS RETANGULAR - INCLUSO RETIRADA E COLOCAÇÃO DO MATERIAL. AF_12/2020</t>
  </si>
  <si>
    <t>101864</t>
  </si>
  <si>
    <t>REASSENTAMENTO DE BLOCOS RETANGULAR PARA PISO INTERTRAVADO, ESPESSURA DE 8 CM, EM VIA/ESTACIONAMENTO, COM REAPROVEITAMENTO DOS BLOCOS RETANGULAR - INCLUSO RETIRADA E COLOCAÇÃO DO MATERIAL. AF_12/2020</t>
  </si>
  <si>
    <t>101865</t>
  </si>
  <si>
    <t>REASSENTAMENTO DE BLOCOS RETANGULAR PARA PISO INTERTRAVADO, ESPESSURA DE 10 CM, EM VIA/ESTACIONAMENTO, COM REAPROVEITAMENTO DOS BLOCOS RETANGULAR - INCLUSO RETIRADA E COLOCAÇÃO DO MATERIAL. AF_12/2020</t>
  </si>
  <si>
    <t>101866</t>
  </si>
  <si>
    <t>REASSENTAMENTO DE BLOCOS 16 FACES PARA PISO INTERTRAVADO, ESPESSURA DE 4  CM, EM CALÇADA, COM REAPROVEITAMENTO DOS BLOCOS 16 FACES - INCLUSO RETIRADA E COLOCAÇÃO DO MATERIAL. AF_12/2020</t>
  </si>
  <si>
    <t>101867</t>
  </si>
  <si>
    <t>REASSENTAMENTO DE BLOCOS 16 FACES PARA PISO INTERTRAVADO, ESPESSURA DE 6 CM, EM CALÇADA, COM REAPROVEITAMENTO DOS BLOCOS 16 FACES - INCLUSO RETIRADA E COLOCAÇÃO DO MATERIAL. AF_12/2020</t>
  </si>
  <si>
    <t>101868</t>
  </si>
  <si>
    <t>REASSENTAMENTO DE BLOCOS 16 FACES PARA PISO INTERTRAVADO, ESPESSURA DE 6 CM, EM VIA/ESTACIONAMENTO, COM REAPROVEITAMENTO DOS BLOCOS 16 FACES - INCLUSO RETIRADA E COLOCAÇÃO DO MATERIAL. AF_12/2020</t>
  </si>
  <si>
    <t>101869</t>
  </si>
  <si>
    <t>REASSENTAMENTO DE BLOCOS 16 FACES PARA PISO INTERTRAVADO, ESPESSURA DE 8 CM, EM VIA/ESTACIONAMENTO, COM REAPROVEITAMENTO DOS BLOCOS 16 FACES - INCLUSO RETIRADA E COLOCAÇÃO DO MATERIAL. AF_12/2020</t>
  </si>
  <si>
    <t>101870</t>
  </si>
  <si>
    <t>REASSENTAMENTO DE BLOCOS 16 FACES PARA PISO INTERTRAVADO, ESPESSURA DE 10 CM, EM VIA/ESTACIONAMENTO, COM REAPROVEITAMENTO DOS BLOCOS 16 FACES - INCLUSO RETIRADA E COLOCAÇÃO DO MATERIAL. AF_12/2020</t>
  </si>
  <si>
    <t>102098</t>
  </si>
  <si>
    <t>RECOMPOSIÇÃO DE REVESTIMENTO EM CONCRETO ASFÁLTICO (AQUISIÇÃO EM USINA), PARA O FECHAMENTO DE VALAS - INCLUSO DEMOLIÇÃO DO PAVIMENTO. AF_12/2020</t>
  </si>
  <si>
    <t>102988</t>
  </si>
  <si>
    <t>RECOMPOSIÇÃO DE PAVIMENTO EM PISO INTERTRAVADO, COM REAPROVEITAMENTO DOS BLOCOS INTERTRAVADOS, PARA FECHAMENTO DE VALAS - INCLUSO RETIRADA E COLOCAÇÃO DO MATERIAL. AF_12/2020</t>
  </si>
  <si>
    <t>100576</t>
  </si>
  <si>
    <t>REGULARIZAÇÃO E COMPACTAÇÃO DE SUBLEITO DE SOLO  PREDOMINANTEMENTE ARGILOSO. AF_11/2019</t>
  </si>
  <si>
    <t>100577</t>
  </si>
  <si>
    <t>REGULARIZAÇÃO E COMPACTAÇÃO DE SUBLEITO DE SOLO PREDOMINANTEMENTE ARENOSO. AF_11/2019</t>
  </si>
  <si>
    <t>96388</t>
  </si>
  <si>
    <t>EXECUÇÃO E COMPACTAÇÃO DE BASE E OU SUB BASE PARA PAVIMENTAÇÃO DE SOLOS DE COMPORTAMENTO LATERÍTICO (ARENOSO) - EXCLUSIVE SOLO, ESCAVAÇÃO, CARGA E TRANSPORTE. AF_11/2019</t>
  </si>
  <si>
    <t>12,87</t>
  </si>
  <si>
    <t>96389</t>
  </si>
  <si>
    <t>EXECUÇÃO E COMPACTAÇÃO DE BASE E OU SUB BASE PARA PAVIMENTAÇÃO DE SOLO (PREDOMINANTEMENTE ARENOSO) COM CIMENTO (TEOR DE 2%) - EXCLUSIVE SOLO, ESCAVAÇÃO, CARGA E TRANSPORTE. AF_11/2019</t>
  </si>
  <si>
    <t>96390</t>
  </si>
  <si>
    <t>EXECUÇÃO E COMPACTAÇÃO DE BASE E OU SUB BASE PARA PAVIMENTAÇÃO DE SOLO (PREDOMINANTEMENTE ARENOSO) COM CIMENTO (TEOR DE 4%) - EXCLUSIVE SOLO, ESCAVAÇÃO, CARGA E TRANSPORTE. AF_11/2019</t>
  </si>
  <si>
    <t>96391</t>
  </si>
  <si>
    <t>EXECUÇÃO E COMPACTAÇÃO DE BASE E OU SUB BASE PARA PAVIMENTAÇÃO DE SOLO (PREDOMINANTEMENTE ARENOSO) COM CIMENTO (TEOR DE 6%) - EXCLUSIVE SOLO, ESCAVAÇÃO, CARGA E TRANSPORTE. AF_11/2019</t>
  </si>
  <si>
    <t>96392</t>
  </si>
  <si>
    <t>EXECUÇÃO E COMPACTAÇÃO DE BASE E OU SUB BASE PARA PAVIMENTAÇÃO DE SOLO (PREDOMINANTEMENTE ARENOSO) COM CIMENTO (TEOR DE 8%) - EXCLUSIVE SOLO, ESCAVAÇÃO, CARGA E TRANSPORTE. AF_11/2019</t>
  </si>
  <si>
    <t>96396</t>
  </si>
  <si>
    <t>EXECUÇÃO E COMPACTAÇÃO DE BASE E OU SUB BASE PARA PAVIMENTAÇÃO DE BRITA GRADUADA SIMPLES - EXCLUSIVE CARGA E TRANSPORTE. AF_11/2019</t>
  </si>
  <si>
    <t>96397</t>
  </si>
  <si>
    <t>EXECUÇÃO E COMPACTAÇÃO DE BASE E OU SUB BASE PARA PAVIMENTAÇÃO DE BRITA GRADUADA SIMPLES TRATADA COM CIMENTO - EXCLUSIVE CARGA E TRANSPORTE. AF_11/2019</t>
  </si>
  <si>
    <t>96398</t>
  </si>
  <si>
    <t>EXECUÇÃO E COMPACTAÇÃO DE BASE E OU SUB BASE PARA PAVIMENTAÇÃO DE CONCRETO COMPACTADO COM ROLO - EXCLUSIVE CARGA E TRANSPORTE. AF_11/2019</t>
  </si>
  <si>
    <t>96399</t>
  </si>
  <si>
    <t>EXECUÇÃO E COMPACTAÇÃO DE BASE E OU SUB BASE PARA PAVIMENTAÇÃO DE PEDRA RACHÃO  - EXCLUSIVE CARGA E TRANSPORTE. AF_11/2019</t>
  </si>
  <si>
    <t>96400</t>
  </si>
  <si>
    <t>EXECUÇÃO E COMPACTAÇÃO DE BASE E OU SUB BASE PARA PAVIMENTAÇÃO DE MACADAME SECO - EXCLUSIVE CARGA E TRANSPORTE. AF_11/2019</t>
  </si>
  <si>
    <t>100564</t>
  </si>
  <si>
    <t>EXECUÇÃO E COMPACTAÇÃO DE BASE E OU SUB-BASE PARA PAVIMENTAÇÃO DE SOLO (PREDOMINANTEMENTE ARENOSO) BRITA - 40/60 - EXCLUSIVE SOLO, ESCAVAÇÃO, CARGA E TRANSPORTE. AF_11/2019</t>
  </si>
  <si>
    <t>100565</t>
  </si>
  <si>
    <t>EXECUÇÃO E COMPACTAÇÃO DE BASE E OU SUB-BASE PARA PAVIMENTAÇÃO DE SOLO (PREDOMINANTEMENTE ARENOSO) BRITA - 50/50 - EXCLUSIVE SOLO, ESCAVAÇÃO, CARGA E TRANSPORTE. AF_11/2019</t>
  </si>
  <si>
    <t>100566</t>
  </si>
  <si>
    <t>EXECUÇÃO E COMPACTAÇÃO DE BASE E OU SUB-BASE PARA PAVIMENTAÇÃO DE SOLO (PREDOMINANTEMENTE ARENOSO) BRITA - 40/60 COM CIMENTO (TEOR DE 4%) - EXCLUSIVE SOLO, ESCAVAÇÃO, CARGA E TRANSPORTE. AF_11/2019</t>
  </si>
  <si>
    <t>100567</t>
  </si>
  <si>
    <t>EXECUÇÃO E COMPACTAÇÃO DE BASE E OU SUB-BASE PARA PAVIMENTAÇÃO DE SOLO (PREDOMINANTEMENTE ARENOSO) BRITA - 40/60 COM CIMENTO (TEOR DE 6%) - EXCLUSIVE SOLO, ESCAVAÇÃO, CARGA E TRANSPORTE. AF_11/2019</t>
  </si>
  <si>
    <t>100568</t>
  </si>
  <si>
    <t>EXECUÇÃO E COMPACTAÇÃO DE BASE E OU SUB-BASE PARA PAVIMENTAÇÃO DE SOLO (PREDOMINANTEMENTE ARENOSO) BRITA - 40/60 COM CIMENTO (TEOR DE 8%) - EXCLUSIVE SOLO, ESCAVAÇÃO, CARGA E TRANSPORTE. AF_11/2019</t>
  </si>
  <si>
    <t>100569</t>
  </si>
  <si>
    <t>EXECUÇÃO E COMPACTAÇÃO DE BASE E OU SUB-BASE PARA PAVIMENTAÇÃO DE SOLO (PREDOMINANTEMENTE ARENOSO) BRITA - 50/50 COM CIMENTO (TEOR DE 4%)  - EXCLUSIVE SOLO, ESCAVAÇÃO, CARGA E TRANSPORTE. AF_11/2019</t>
  </si>
  <si>
    <t>100570</t>
  </si>
  <si>
    <t>EXECUÇÃO E COMPACTAÇÃO DE BASE E OU SUB-BASE PARA PAVIMENTAÇÃO DE SOLO (PREDOMINANTEMENTE ARENOSO) BRITA - 50/50 COM CIMENTO (TEOR DE 6%) - EXCLUSIVE SOLO, ESCAVAÇÃO, CARGA E TRANSPORTE. AF_11/2019</t>
  </si>
  <si>
    <t>100571</t>
  </si>
  <si>
    <t>EXECUÇÃO E COMPACTAÇÃO DE BASE E OU SUB-BASE PARA PAVIMENTAÇÃO DE SOLO (PREDOMINANTEMENTE ARENOSO) BRITA - 50/50 COM CIMENTO (TEOR DE 8%) - EXCLUSIVE SOLO, ESCAVAÇÃO, CARGA E TRANSPORTE. AF_11/2019</t>
  </si>
  <si>
    <t>100572</t>
  </si>
  <si>
    <t>EXECUÇÃO E COMPACTAÇÃO DE BASE E OU SUB-BASE PARA PAVIMENTAÇÃO DE SOLO (PREDOMINANTEMENTE ARGILOSO) BRITA - 40/60 - EXCLUSIVE SOLO, ESCAVAÇÃO, CARGA E TRANSPORTE. AF_11/2019</t>
  </si>
  <si>
    <t>100573</t>
  </si>
  <si>
    <t>EXECUÇÃO E COMPACTAÇÃO DE BASE E OU SUB-BASE PARA PAVIMENTAÇÃO DE SOLO (PREDOMINANTEMENTE ARGILOSO) BRITA - 50/50 - EXCLUSIVE SOLO, ESCAVAÇÃO, CARGA E TRANSPORTE. AF_11/2019</t>
  </si>
  <si>
    <t>100574</t>
  </si>
  <si>
    <t>ESPALHAMENTO DE MATERIAL COM TRATOR DE ESTEIRAS. AF_11/2019</t>
  </si>
  <si>
    <t>100575</t>
  </si>
  <si>
    <t>REGULARIZAÇÃO DE SUPERFÍCIES COM MOTONIVELADORA. AF_11/2019</t>
  </si>
  <si>
    <t>101767</t>
  </si>
  <si>
    <t>EXECUÇÃO E COMPACTAÇÃO DE BASE E OU SUB BASE PARA PAVIMENTAÇÃO DE SOLOS ESTABILIZADOS GRANULOMETRICAMENTE COM MISTURA DE SOLOS EM PISTA - EXCLUSIVE SOLO, ESCAVAÇÃO, CARGA E TRANSPORTE. AF_11/2019</t>
  </si>
  <si>
    <t>101768</t>
  </si>
  <si>
    <t>EXECUÇÃO E COMPACTAÇÃO DE BASE E OU SUB BASE PARA PAVIMENTAÇÃO DE SOLO ESTABILIZADO GRANULOMETRICAMENTE SEM MISTURA DE SOLOS - EXCLUSIVE SOLO, ESCAVAÇÃO, CARGA E TRANSPORTE. AF_11/2023</t>
  </si>
  <si>
    <t>92391</t>
  </si>
  <si>
    <t>EXECUÇÃO DE PAVIMENTO EM PISO INTERTRAVADO, COM BLOCO PISOGRAMA DE 35 X 15 CM, ESPESSURA 6 CM. AF_10/2022</t>
  </si>
  <si>
    <t>92392</t>
  </si>
  <si>
    <t>EXECUÇÃO DE PAVIMENTO EM PISO INTERTRAVADO, COM BLOCO PISOGRAMA DE 35 X 15 CM, ESPESSURA 8 CM. AF_10/2022</t>
  </si>
  <si>
    <t>92393</t>
  </si>
  <si>
    <t>EXECUÇÃO DE PAVIMENTO EM PISO INTERTRAVADO, COM BLOCO SEXTAVADO DE 25 X 25 CM, ESPESSURA 6 CM. AF_10/2022</t>
  </si>
  <si>
    <t>92394</t>
  </si>
  <si>
    <t>EXECUÇÃO DE PAVIMENTO EM PISO INTERTRAVADO, COM BLOCO SEXTAVADO DE 25 X 25 CM, ESPESSURA 8 CM. AF_10/2022</t>
  </si>
  <si>
    <t>92395</t>
  </si>
  <si>
    <t>EXECUÇÃO DE PAVIMENTO EM PISO INTERTRAVADO, COM BLOCO SEXTAVADO DE 25 X 25 CM, ESPESSURA 10 CM. AF_10/2022</t>
  </si>
  <si>
    <t>92396</t>
  </si>
  <si>
    <t>EXECUÇÃO DE PASSEIO EM PISO INTERTRAVADO, COM BLOCO RETANGULAR COR NATURAL DE 20 X 10 CM, ESPESSURA 6 CM. AF_10/2022</t>
  </si>
  <si>
    <t>92397</t>
  </si>
  <si>
    <t>EXECUÇÃO DE PAVIMENTO EM PISO INTERTRAVADO, COM BLOCO RETANGULAR COR NATURAL DE 20 X 10 CM, ESPESSURA 6 CM. AF_10/2022</t>
  </si>
  <si>
    <t>92398</t>
  </si>
  <si>
    <t>EXECUÇÃO DE PAVIMENTO EM PISO INTERTRAVADO, COM BLOCO RETANGULAR COR NATURAL DE 20 X 10 CM, ESPESSURA 8 CM. AF_10/2022</t>
  </si>
  <si>
    <t>92400</t>
  </si>
  <si>
    <t>EXECUÇÃO DE PAVIMENTO EM PISO INTERTRAVADO, COM BLOCO RETANGULAR DE 20 X 10 CM, ESPESSURA 10 CM. AF_10/2022</t>
  </si>
  <si>
    <t>92402</t>
  </si>
  <si>
    <t>EXECUÇÃO DE PASSEIO EM PISO INTERTRAVADO, COM BLOCO 16 FACES DE 22 X 11 CM, ESPESSURA 6 CM. AF_10/2022</t>
  </si>
  <si>
    <t>92403</t>
  </si>
  <si>
    <t>EXECUÇÃO DE PAVIMENTO EM PISO INTERTRAVADO, COM BLOCO 16 FACES DE 22 X 11 CM, ESPESSURA 6 CM. AF_10/2022</t>
  </si>
  <si>
    <t>92404</t>
  </si>
  <si>
    <t>EXECUÇÃO DE PAVIMENTO EM PISO INTERTRAVADO, COM BLOCO 16 FACES DE 22 X 11 CM, ESPESSURA 8 CM. AF_10/2022</t>
  </si>
  <si>
    <t>92406</t>
  </si>
  <si>
    <t>EXECUÇÃO DE PAVIMENTO EM PISO INTERTRAVADO, COM BLOCO 16 FACES DE 22 X 11 CM, ESPESSURA 10 CM. AF_10/2022</t>
  </si>
  <si>
    <t>93679</t>
  </si>
  <si>
    <t>EXECUÇÃO DE PASSEIO EM PISO INTERTRAVADO, COM BLOCO RETANGULAR COLORIDO DE 20 X 10 CM, ESPESSURA 6 CM. AF_10/2022</t>
  </si>
  <si>
    <t>93680</t>
  </si>
  <si>
    <t>EXECUÇÃO DE PAVIMENTO EM PISO INTERTRAVADO, COM BLOCO RETANGULAR COLORIDO DE 20 X 10 CM, ESPESSURA 6 CM. AF_10/2022</t>
  </si>
  <si>
    <t>93681</t>
  </si>
  <si>
    <t>EXECUÇÃO DE PAVIMENTO EM PISO INTERTRAVADO, COM BLOCO RETANGULAR COLORIDO DE 20 X 10 CM, ESPESSURA 8 CM. AF_10/2022</t>
  </si>
  <si>
    <t>97104</t>
  </si>
  <si>
    <t>EXECUÇÃO DE PAVIMENTO DE CONCRETO SIMPLES (PCS), FCK = 40 MPA, ESPESSURA DE 15,0 CM. AF_04/2022</t>
  </si>
  <si>
    <t>97105</t>
  </si>
  <si>
    <t>EXECUÇÃO DE PAVIMENTO DE CONCRETO SIMPLES (PCS), FCK = 40 MPA, ESPESSURA DE 17,5 CM. AF_04/2022</t>
  </si>
  <si>
    <t>97106</t>
  </si>
  <si>
    <t>EXECUÇÃO DE PAVIMENTO DE CONCRETO SIMPLES (PCS), FCK = 40 MPA, ESPESSURA DE 20,0 CM. AF_04/2022</t>
  </si>
  <si>
    <t>97107</t>
  </si>
  <si>
    <t>EXECUÇÃO DE PAVIMENTO DE CONCRETO SIMPLES (PCS), FCK = 40 MPA, ESPESSURA DE 22,5 CM. AF_04/2022</t>
  </si>
  <si>
    <t>97108</t>
  </si>
  <si>
    <t>EXECUÇÃO DE PAVIMENTO DE CONCRETO SIMPLES (PCS), FCK = 40 MPA, ESPESSURA DE 25,0 CM. AF_04/2022</t>
  </si>
  <si>
    <t>97109</t>
  </si>
  <si>
    <t>EXECUÇÃO DE PAVIMENTO DE CONCRETO SIMPLES (PCS), FCK = 40 MPA, ESPESSURA DE 27,5 CM. AF_04/2022</t>
  </si>
  <si>
    <t>97111</t>
  </si>
  <si>
    <t>EXECUÇÃO DE PAVIMENTO DE CONCRETO ARMADO (PCA), FCK = 30 MPA, ESPESSURA DE 15,0 CM. AF_04/2022</t>
  </si>
  <si>
    <t>97112</t>
  </si>
  <si>
    <t>EXECUÇÃO DE PAVIMENTO DE CONCRETO ARMADO (PCA), FCK = 30 MPA, ESPESSURA DE 17,5 CM. AF_04/2022</t>
  </si>
  <si>
    <t>APLICAÇÃO DE LONA PLÁSTICA PARA EXECUÇÃO DE PAVIMENTOS DE CONCRETO. AF_04/2022</t>
  </si>
  <si>
    <t>97114</t>
  </si>
  <si>
    <t>EXECUÇÃO DE JUNTAS DE CONTRAÇÃO PARA PAVIMENTOS DE CONCRETO. AF_04/2022</t>
  </si>
  <si>
    <t>97115</t>
  </si>
  <si>
    <t>APLICAÇÃO DE GRAXA EM BARRAS DE TRANSFERÊNCIA PARA EXECUÇÃO DE PAVIMENTO DE CONCRETO. AF_04/2022</t>
  </si>
  <si>
    <t>97116</t>
  </si>
  <si>
    <t>97117</t>
  </si>
  <si>
    <t>97118</t>
  </si>
  <si>
    <t>97119</t>
  </si>
  <si>
    <t>97120</t>
  </si>
  <si>
    <t>101167</t>
  </si>
  <si>
    <t>EXECUÇÃO DE PAVIMENTO EM PARALELEPÍPEDOS, REJUNTAMENTO COM PÓ DE PEDRA. AF_05/2020</t>
  </si>
  <si>
    <t>101169</t>
  </si>
  <si>
    <t>EXECUÇÃO DE PAVIMENTO EM PARALELEPÍPEDOS, REJUNTAMENTO COM ARGAMASSA TRAÇO 1:3 (CIMENTO E AREIA). AF_05/2020</t>
  </si>
  <si>
    <t>101170</t>
  </si>
  <si>
    <t>EXECUÇÃO DE PAVIMENTO EM PEDRAS POLIÉDRICAS, REJUNTAMENTO COM PÓ DE PEDRA. AF_05/2020</t>
  </si>
  <si>
    <t>101172</t>
  </si>
  <si>
    <t>EXECUÇÃO DE PAVIMENTO EM PEDRAS POLIÉDRICAS, REJUNTAMENTO COM ARGAMASSA TRAÇO 1:3 (CIMENTO E AREIA). AF_05/2020</t>
  </si>
  <si>
    <t>103904</t>
  </si>
  <si>
    <t>EXECUÇÃO DE PAVIMENTO DE CONCRETO SIMPLES (PCS), FCK = 35 MPA, ESPESSURA DE 15,0 CM. AF_04/2022</t>
  </si>
  <si>
    <t>103905</t>
  </si>
  <si>
    <t>EXECUÇÃO DE PAVIMENTO DE CONCRETO SIMPLES (PCS), FCK = 35 MPA, ESPESSURA DE 16,0 CM. AF_04/2022</t>
  </si>
  <si>
    <t>103906</t>
  </si>
  <si>
    <t>EXECUÇÃO DE PAVIMENTO DE CONCRETO SIMPLES (PCS), FCK = 40 MPA, ESPESSURA DE 16,0 CM. AF_04/2022</t>
  </si>
  <si>
    <t>103907</t>
  </si>
  <si>
    <t>EXECUÇÃO DE PAVIMENTO DE CONCRETO SIMPLES (PCS), FCK = 35 MPA, ESPESSURA DE 17,5 CM. AF_04/2022</t>
  </si>
  <si>
    <t>103908</t>
  </si>
  <si>
    <t>EXECUÇÃO PAVIMENTO DE CONCRETO SIMPLES (PCS), FCK = 35 MPA, ESPESSURA DE 20,0 CM. AF_04/2022</t>
  </si>
  <si>
    <t>103909</t>
  </si>
  <si>
    <t>EXECUÇÃO PAVIMENTO DE CONCRETO SIMPLES (PCS), FCK = 35 MPA, ESPESSURA DE 22,5 CM. AF_04/2022</t>
  </si>
  <si>
    <t>103911</t>
  </si>
  <si>
    <t>EXECUÇÃO DE PAVIMENTO DE CONCRETO SIMPLES (PCS), FCK = 35 MPA, ESPESSURA DE 25,0 CM. AF_04/2022</t>
  </si>
  <si>
    <t>103912</t>
  </si>
  <si>
    <t>EXECUÇÃO PAVIMENTO DE CONCRETO SIMPLES (PCS), FCK = 35 MPA, ESPESSURA DE 27,5 CM. AF_04/2022</t>
  </si>
  <si>
    <t>103913</t>
  </si>
  <si>
    <t>EXECUÇÃO DE PISO INDUSTRIAL DE CONCRETO ARMADO, FCK = 20 MPA, ESPESSURA DE 12,0 CM. AF_04/2022</t>
  </si>
  <si>
    <t>103914</t>
  </si>
  <si>
    <t>EXECUÇÃO DE PISO INDUSTRIAL DE CONCRETO ARMADO, FCK = 20 MPA, ESPESSURA DE 14,0 CM. AF_04/2022</t>
  </si>
  <si>
    <t>103915</t>
  </si>
  <si>
    <t>EXECUÇÃO DE PISO INDUSTRIAL DE CONCRETO ARMADO, FCK = 20 MPA, ESPESSURA DE 15,0 CM. AF_04/2022</t>
  </si>
  <si>
    <t>103916</t>
  </si>
  <si>
    <t>EXECUÇÃO DE PISO INDUSTRIAL DE CONCRETO ARMADO, FCK = 20 MPA, ESPESSURA DE 18,0 CM. AF_04/2022</t>
  </si>
  <si>
    <t>103917</t>
  </si>
  <si>
    <t>EXECUÇÃO DE PISO INDUSTRIAL DE CONCRETO ARMADO, FCK = 20 MPA, ESPESSURA DE 20,0 CM. AF_04/2022</t>
  </si>
  <si>
    <t>103918</t>
  </si>
  <si>
    <t>EXECUÇÃO DE PISO INDUSTRIAL DE CONCRETO ARMADO, FCK = 20 MPA, ESPESSURA DE 22,0 CM. AF_04/2022</t>
  </si>
  <si>
    <t>104432</t>
  </si>
  <si>
    <t>EXECUÇÃO DE PASSEIO EM PISO INTERTRAVADO, COM BLOCO RAQUETE  22 X 13,5 CM, ESPESSURA 6 CM. AF_10/2022</t>
  </si>
  <si>
    <t>104433</t>
  </si>
  <si>
    <t>EXECUÇÃO DE PAVIMENTO EM PISO INTERTRAVADO, COM BLOCO RAQUETE  22 X 13,5 CM, ESPESSURA 6 CM. AF_10/2022</t>
  </si>
  <si>
    <t>103689</t>
  </si>
  <si>
    <t>FORNECIMENTO E INSTALAÇÃO DE PLACA DE OBRA COM CHAPA GALVANIZADA E ESTRUTURA DE MADEIRA. AF_03/2022_PS</t>
  </si>
  <si>
    <t>103694</t>
  </si>
  <si>
    <t>FORNECIMENTO E INSTALAÇÃO DE SUPORTE DE MADEIRA  PARA PLACAS DE SINALIZAÇÃO, EM SOLO, COM H= DE 2,5 M E SEÇÃO DE 7,5 X 7,5 CM. AF_03/2022</t>
  </si>
  <si>
    <t>103695</t>
  </si>
  <si>
    <t>FORNECIMENTO E INSTALAÇÃO DE SUPORTE DE MADEIRA PARA PLACAS DE SINALIZAÇÃO, EM SOLO, COM H= DE 2,0 M E SEÇÃO DE 7,5 X 7,5 CM. AF_03/2022</t>
  </si>
  <si>
    <t>103696</t>
  </si>
  <si>
    <t>FORNECIMENTO E INSTALAÇÃO DE SUPORTE DE MADEIRA PARA PLACAS DE SINALIZAÇÃO EM CONCRETO, COM H= DE 2,5 M E SEÇÃO DE 7,5 X 7,5 CM. AF_03/2022</t>
  </si>
  <si>
    <t>103697</t>
  </si>
  <si>
    <t>FORNECIMENTO E INSTALAÇÃO DE SUPORTE DE MADEIRA PARA PLACAS DE SINALIZAÇÃO, EM BASE DE CONCRETO, COM H= DE 2,0 M E SEÇÃO DE 7,5 X 7,5 CM. AF_03/2022</t>
  </si>
  <si>
    <t>95995</t>
  </si>
  <si>
    <t>EXECUÇÃO DE PAVIMENTO COM APLICAÇÃO DE CONCRETO ASFÁLTICO, CAMADA DE ROLAMENTO - EXCLUSIVE CARGA E TRANSPORTE. AF_11/2019</t>
  </si>
  <si>
    <t>95996</t>
  </si>
  <si>
    <t>EXECUÇÃO DE PAVIMENTO COM APLICAÇÃO DE CONCRETO ASFÁLTICO, CAMADA DE BINDER - EXCLUSIVE CARGA E TRANSPORTE. AF_11/2019</t>
  </si>
  <si>
    <t>96001</t>
  </si>
  <si>
    <t>FRESAGEM DE PAVIMENTO ASFÁLTICO (PROFUNDIDADE ATÉ 5,0 CM) - EXCLUSIVE TRANSPORTE. AF_11/2019</t>
  </si>
  <si>
    <t>96393</t>
  </si>
  <si>
    <t>USINAGEM DE BRITA GRADUADA SIMPLES. AF_03/2020</t>
  </si>
  <si>
    <t>96394</t>
  </si>
  <si>
    <t>USINAGEM DE BRITA GRADUADA TRATADA COM CIMENTO. AF_03/2020</t>
  </si>
  <si>
    <t>96395</t>
  </si>
  <si>
    <t>USINAGEM DE CONCRETO PARA COMPACTAÇÃO COM ROLO. AF_03/2020</t>
  </si>
  <si>
    <t>88411</t>
  </si>
  <si>
    <t>88412</t>
  </si>
  <si>
    <t>2,75</t>
  </si>
  <si>
    <t>88413</t>
  </si>
  <si>
    <t>88414</t>
  </si>
  <si>
    <t>88415</t>
  </si>
  <si>
    <t>88416</t>
  </si>
  <si>
    <t>88417</t>
  </si>
  <si>
    <t>88420</t>
  </si>
  <si>
    <t>88421</t>
  </si>
  <si>
    <t>88423</t>
  </si>
  <si>
    <t>88424</t>
  </si>
  <si>
    <t>88426</t>
  </si>
  <si>
    <t>88428</t>
  </si>
  <si>
    <t>88429</t>
  </si>
  <si>
    <t>88431</t>
  </si>
  <si>
    <t>88432</t>
  </si>
  <si>
    <t>88484</t>
  </si>
  <si>
    <t>FUNDO SELADOR ACRÍLICO, APLICAÇÃO MANUAL EM TETO, UMA DEMÃO. AF_04/2023</t>
  </si>
  <si>
    <t>88485</t>
  </si>
  <si>
    <t>FUNDO SELADOR ACRÍLICO, APLICAÇÃO MANUAL EM PAREDE, UMA DEMÃO. AF_04/2023</t>
  </si>
  <si>
    <t>88488</t>
  </si>
  <si>
    <t>PINTURA LÁTEX ACRÍLICA PREMIUM, APLICAÇÃO MANUAL EM TETO, DUAS DEMÃOS. AF_04/2023</t>
  </si>
  <si>
    <t>PINTURA LÁTEX ACRÍLICA PREMIUM, APLICAÇÃO MANUAL EM PAREDES, DUAS DEMÃOS. AF_04/2023</t>
  </si>
  <si>
    <t>88494</t>
  </si>
  <si>
    <t>EMASSAMENTO COM MASSA LÁTEX, APLICAÇÃO EM TETO, UMA DEMÃO, LIXAMENTO MANUAL. AF_04/2023</t>
  </si>
  <si>
    <t>88495</t>
  </si>
  <si>
    <t>EMASSAMENTO COM MASSA LÁTEX, APLICAÇÃO EM PAREDE, UMA DEMÃO, LIXAMENTO MANUAL. AF_04/2023</t>
  </si>
  <si>
    <t>88496</t>
  </si>
  <si>
    <t>EMASSAMENTO COM MASSA LÁTEX, APLICAÇÃO EM TETO, DUAS DEMÃOS, LIXAMENTO MANUAL. AF_04/2023</t>
  </si>
  <si>
    <t>EMASSAMENTO COM MASSA LÁTEX, APLICAÇÃO EM PAREDE, DUAS DEMÃOS, LIXAMENTO MANUAL. AF_04/2023</t>
  </si>
  <si>
    <t>95305</t>
  </si>
  <si>
    <t>TEXTURA ACRÍLICA, APLICAÇÃO MANUAL EM PAREDE, UMA DEMÃO. AF_04/2023</t>
  </si>
  <si>
    <t>95306</t>
  </si>
  <si>
    <t>TEXTURA ACRÍLICA, APLICAÇÃO MANUAL EM TETO, UMA DEMÃO. AF_04/2023</t>
  </si>
  <si>
    <t>95622</t>
  </si>
  <si>
    <t>95623</t>
  </si>
  <si>
    <t>95624</t>
  </si>
  <si>
    <t>95625</t>
  </si>
  <si>
    <t>95626</t>
  </si>
  <si>
    <t>96126</t>
  </si>
  <si>
    <t>96127</t>
  </si>
  <si>
    <t>96128</t>
  </si>
  <si>
    <t>96129</t>
  </si>
  <si>
    <t>96130</t>
  </si>
  <si>
    <t>96131</t>
  </si>
  <si>
    <t>96132</t>
  </si>
  <si>
    <t>96133</t>
  </si>
  <si>
    <t>96134</t>
  </si>
  <si>
    <t>96135</t>
  </si>
  <si>
    <t>104639</t>
  </si>
  <si>
    <t>PINTURA LÁTEX ACRÍLICA ECONÔMICA, APLICAÇÃO MANUAL EM TETO, DUAS DEMÃOS. AF_04/2023</t>
  </si>
  <si>
    <t>104640</t>
  </si>
  <si>
    <t>PINTURA LÁTEX ACRÍLICA STANDARD, APLICAÇÃO MANUAL EM TETO, DUAS DEMÃOS. AF_04/2023</t>
  </si>
  <si>
    <t>104641</t>
  </si>
  <si>
    <t>PINTURA LÁTEX ACRÍLICA ECONÔMICA, APLICAÇÃO MANUAL EM PAREDES, DUAS DEMÃOS. AF_04/2023</t>
  </si>
  <si>
    <t>104642</t>
  </si>
  <si>
    <t>PINTURA LÁTEX ACRÍLICA STANDARD, APLICAÇÃO MANUAL EM PAREDES, DUAS DEMÃOS. AF_04/2023</t>
  </si>
  <si>
    <t>102193</t>
  </si>
  <si>
    <t>LIXAMENTO DE MADEIRA PARA APLICAÇÃO DE FUNDO OU PINTURA. AF_01/2021</t>
  </si>
  <si>
    <t>102194</t>
  </si>
  <si>
    <t>LIXAMENTO DE MASSA PARA MADEIRA. AF_01/2021</t>
  </si>
  <si>
    <t>102197</t>
  </si>
  <si>
    <t>PINTURA FUNDO NIVELADOR ALQUÍDICO BRANCO EM MADEIRA. AF_01/2021</t>
  </si>
  <si>
    <t>102200</t>
  </si>
  <si>
    <t>APLICAÇÃO MASSA ALQUÍDICA PARA MADEIRA, PARA PINTURA COM TINTA DE ACABAMENTO (PIGMENTADA). AF_01/2021</t>
  </si>
  <si>
    <t>102201</t>
  </si>
  <si>
    <t>APLICAÇÃO MASSA ACRÍLICA PARA MADEIRA, PARA PINTURA COM TINTA DE ACABAMENTO (PIGMENTADA). AF_01/2021</t>
  </si>
  <si>
    <t>102202</t>
  </si>
  <si>
    <t>APLICAÇÃO MASSA EPÓXI PARA MADEIRA, PARA PINTURA COM TINTA PU DE ACABAMENTO (PIGMENTADA). AF_01/2021</t>
  </si>
  <si>
    <t>102203</t>
  </si>
  <si>
    <t>PINTURA VERNIZ (INCOLOR) ALQUÍDICO EM MADEIRA, USO INTERNO E EXTERNO, 1 DEMÃO. AF_01/2021</t>
  </si>
  <si>
    <t>102204</t>
  </si>
  <si>
    <t>PINTURA VERNIZ (INCOLOR) ALQUÍDICO EM MADEIRA, USO INTERNO, 1 DEMÃO. AF_01/2021</t>
  </si>
  <si>
    <t>102205</t>
  </si>
  <si>
    <t>PINTURA VERNIZ (INCOLOR) POLIURETÂNICO (RESINA ALQUÍDICA MODIFICADA) EM MADEIRA, 1 DEMÃO. AF_01/2021</t>
  </si>
  <si>
    <t>102207</t>
  </si>
  <si>
    <t>PINTURA TINTA DE ACABAMENTO (PIGMENTADA) A ÓLEO EM MADEIRA, 1 DEMÃO. AF_01/2021</t>
  </si>
  <si>
    <t>102208</t>
  </si>
  <si>
    <t>PINTURA TINTA DE ACABAMENTO (PIGMENTADA) ESMALTE SINTÉTICO FOSCO EM MADEIRA, 1 DEMÃO. AF_01/2021</t>
  </si>
  <si>
    <t>102209</t>
  </si>
  <si>
    <t>PINTURA TINTA DE ACABAMENTO (PIGMENTADA) ESMALTE SINTÉTICO ACETINADO EM MADEIRA, 1 DEMÃO. AF_01/2021</t>
  </si>
  <si>
    <t>102210</t>
  </si>
  <si>
    <t>PINTURA TINTA DE ACABAMENTO (PIGMENTADA) ESMALTE SINTÉTICO BRILHANTE EM MADEIRA, 1 DEMÃO. AF_01/2021</t>
  </si>
  <si>
    <t>102213</t>
  </si>
  <si>
    <t>PINTURA VERNIZ (INCOLOR) ALQUÍDICO EM MADEIRA, USO INTERNO E EXTERNO, 2 DEMÃOS. AF_01/2021</t>
  </si>
  <si>
    <t>102214</t>
  </si>
  <si>
    <t>PINTURA VERNIZ (INCOLOR) ALQUÍDICO EM MADEIRA, USO INTERNO, 2 DEMÃOS. AF_01/2021</t>
  </si>
  <si>
    <t>102215</t>
  </si>
  <si>
    <t>PINTURA VERNIZ (INCOLOR) POLIURETÂNICO (RESINA ALQUÍDICA MODIFICADA) EM MADEIRA, 2 DEMÃOS. AF_01/2021</t>
  </si>
  <si>
    <t>102217</t>
  </si>
  <si>
    <t>PINTURA TINTA DE ACABAMENTO (PIGMENTADA) A ÓLEO EM MADEIRA, 2 DEMÃOS. AF_01/2021</t>
  </si>
  <si>
    <t>102218</t>
  </si>
  <si>
    <t>PINTURA TINTA DE ACABAMENTO (PIGMENTADA) ESMALTE SINTÉTICO FOSCO EM MADEIRA, 2 DEMÃOS. AF_01/2021</t>
  </si>
  <si>
    <t>102219</t>
  </si>
  <si>
    <t>PINTURA TINTA DE ACABAMENTO (PIGMENTADA) ESMALTE SINTÉTICO ACETINADO EM MADEIRA, 2 DEMÃOS. AF_01/2021</t>
  </si>
  <si>
    <t>102220</t>
  </si>
  <si>
    <t>PINTURA TINTA DE ACABAMENTO (PIGMENTADA) ESMALTE SINTÉTICO BRILHANTE EM MADEIRA, 2 DEMÃOS. AF_01/2021</t>
  </si>
  <si>
    <t>102223</t>
  </si>
  <si>
    <t>PINTURA VERNIZ (INCOLOR) ALQUÍDICO EM MADEIRA, USO INTERNO E EXTERNO, 3 DEMÃOS. AF_01/2021</t>
  </si>
  <si>
    <t>102224</t>
  </si>
  <si>
    <t>PINTURA VERNIZ (INCOLOR) ALQUÍDICO EM MADEIRA, USO INTERNO, 3 DEMÃOS. AF_01/2021</t>
  </si>
  <si>
    <t>102225</t>
  </si>
  <si>
    <t>PINTURA VERNIZ (INCOLOR) POLIURETÂNICO (RESINA ALQUÍDICA MODIFICADA) EM MADEIRA, 3 DEMÃOS. AF_01/2021</t>
  </si>
  <si>
    <t>102227</t>
  </si>
  <si>
    <t>PINTURA TINTA DE ACABAMENTO (PIGMENTADA) A ÓLEO EM MADEIRA, 3 DEMÃOS. AF_01/2021</t>
  </si>
  <si>
    <t>102228</t>
  </si>
  <si>
    <t>PINTURA TINTA DE ACABAMENTO (PIGMENTADA) ESMALTE SINTÉTICO FOSCO EM MADEIRA, 3 DEMÃOS. AF_01/2021</t>
  </si>
  <si>
    <t>102229</t>
  </si>
  <si>
    <t>PINTURA TINTA DE ACABAMENTO (PIGMENTADA) ESMALTE SINTÉTICO ACETINADO EM MADEIRA, 3 DEMÃOS. AF_01/2021</t>
  </si>
  <si>
    <t>102230</t>
  </si>
  <si>
    <t>PINTURA TINTA DE ACABAMENTO (PIGMENTADA) ESMALTE SINTÉTICO BRILHANTE EM MADEIRA, 3 DEMÃOS. AF_01/2021</t>
  </si>
  <si>
    <t>102233</t>
  </si>
  <si>
    <t>PINTURA IMUNIZANTE PARA MADEIRA, 1 DEMÃO. AF_01/2021</t>
  </si>
  <si>
    <t>102234</t>
  </si>
  <si>
    <t>PINTURA IMUNIZANTE PARA MADEIRA, 2 DEMÃOS. AF_01/2021</t>
  </si>
  <si>
    <t>100716</t>
  </si>
  <si>
    <t>JATEAMENTO ABRASIVO COM GRANALHA DE AÇO EM PERFIL METÁLICO EM FÁBRICA. AF_01/2020</t>
  </si>
  <si>
    <t>100717</t>
  </si>
  <si>
    <t>LIXAMENTO MANUAL EM SUPERFÍCIES METÁLICAS EM OBRA. AF_01/2020</t>
  </si>
  <si>
    <t>100718</t>
  </si>
  <si>
    <t>COLOCAÇÃO DE FITA PROTETORA PARA PINTURA. AF_01/2020</t>
  </si>
  <si>
    <t>100719</t>
  </si>
  <si>
    <t>PINTURA COM TINTA ALQUÍDICA DE FUNDO (TIPO ZARCÃO) PULVERIZADA SOBRE PERFIL METÁLICO EXECUTADO EM FÁBRICA (POR DEMÃO). AF_01/2020_PE</t>
  </si>
  <si>
    <t>100720</t>
  </si>
  <si>
    <t>PINTURA COM TINTA ALQUÍDICA DE FUNDO (TIPO ZARCÃO) APLICADA A ROLO OU PINCEL SOBRE PERFIL METÁLICO EXECUTADO EM FÁBRICA (POR DEMÃO). AF_01/2020</t>
  </si>
  <si>
    <t>100721</t>
  </si>
  <si>
    <t>PINTURA COM TINTA ALQUÍDICA DE FUNDO (TIPO ZARCÃO) PULVERIZADA SOBRE SUPERFÍCIES METÁLICAS (EXCETO PERFIL) EXECUTADO EM OBRA (POR DEMÃO). AF_01/2020_PE</t>
  </si>
  <si>
    <t>28,23</t>
  </si>
  <si>
    <t>100723</t>
  </si>
  <si>
    <t>PINTURA COM TINTA ALQUÍDICA DE FUNDO E ACABAMENTO (ESMALTE SINTÉTICO GRAFITE) PULVERIZADA SOBRE PERFIL METÁLICO EXECUTADO EM FÁBRICA (POR DEMÃO). AF_01/2020_PE</t>
  </si>
  <si>
    <t>100724</t>
  </si>
  <si>
    <t>PINTURA COM TINTA ALQUÍDICA DE FUNDO E ACABAMENTO (ESMALTE SINTÉTICO GRAFITE) APLICADA A ROLO OU PINCEL SOBRE PERFIL METÁLICO EXECUTADO EM FÁBRICA (POR DEMÃO). AF_01/2020</t>
  </si>
  <si>
    <t>100725</t>
  </si>
  <si>
    <t>PINTURA COM TINTA ALQUÍDICA DE FUNDO E ACABAMENTO (ESMALTE SINTÉTICO GRAFITE) PULVERIZADA SOBRE SUPERFÍCIES METÁLICAS (EXCETO PERFIL) EXECUTADO EM OBRA (POR DEMÃO). AF_01/2020_PE</t>
  </si>
  <si>
    <t>100726</t>
  </si>
  <si>
    <t>PINTURA COM TINTA ALQUÍDICA DE FUNDO E ACABAMENTO (ESMALTE SINTÉTICO GRAFITE) APLICADA A ROLO OU PINCEL SOBRE SUPERFÍCIES METÁLICAS (EXCETO PERFIL) EXECUTADO EM OBRA (POR DEMÃO). AF_01/2020</t>
  </si>
  <si>
    <t>100727</t>
  </si>
  <si>
    <t>PINTURA COM TINTA EPOXÍDICA DE FUNDO PULVERIZADA SOBRE PERFIL METÁLICO EXECUTADO EM FÁBRICA (POR DEMÃO). AF_01/2020_PE</t>
  </si>
  <si>
    <t>100728</t>
  </si>
  <si>
    <t>PINTURA COM TINTA EPOXÍDICA DE FUNDO APLICADA A ROLO OU PINCEL SOBRE PERFIL METÁLICO EXECUTADO EM FÁBRICA (POR DEMÃO). AF_01/2020</t>
  </si>
  <si>
    <t>100729</t>
  </si>
  <si>
    <t>PINTURA COM TINTA EPOXÍDICA DE ACABAMENTO PULVERIZADA SOBRE PERFIL METÁLICO EXECUTADO EM FÁBRICA (POR DEMÃO). AF_01/2020_PE</t>
  </si>
  <si>
    <t>100730</t>
  </si>
  <si>
    <t>PINTURA COM TINTA EPOXÍDICA DE ACABAMENTO APLICADA A ROLO OU PINCEL SOBRE PERFIL METÁLICO EXECUTADO EM FÁBRICA (POR DEMÃO). AF_01/2020</t>
  </si>
  <si>
    <t>100733</t>
  </si>
  <si>
    <t>PINTURA COM TINTA ACRÍLICA DE FUNDO PULVERIZADA SOBRE SUPERFÍCIES METÁLICAS (EXCETO PERFIL) EXECUTADO EM OBRA (POR DEMÃO). AF_01/2020_PE</t>
  </si>
  <si>
    <t>100734</t>
  </si>
  <si>
    <t>PINTURA COM TINTA ACRÍLICA DE FUNDO APLICADA A ROLO OU PINCEL SOBRE SUPERFÍCIES METÁLICAS (EXCETO PERFIL) EXECUTADO EM OBRA (POR DEMÃO). AF_01/2020</t>
  </si>
  <si>
    <t>100735</t>
  </si>
  <si>
    <t>PINTURA COM TINTA ACRÍLICA DE ACABAMENTO PULVERIZADA SOBRE SUPERFÍCIES METÁLICAS (EXCETO PERFIL) EXECUTADO EM OBRA (POR DEMÃO). AF_01/2020_PE</t>
  </si>
  <si>
    <t>100736</t>
  </si>
  <si>
    <t>PINTURA COM TINTA ACRÍLICA DE ACABAMENTO APLICADA A ROLO OU PINCEL SOBRE SUPERFÍCIES METÁLICAS (EXCETO PERFIL) EXECUTADO EM OBRA (POR DEMÃO). AF_01/2020</t>
  </si>
  <si>
    <t>100739</t>
  </si>
  <si>
    <t>PINTURA COM TINTA ALQUÍDICA DE ACABAMENTO (ESMALTE SINTÉTICO ACETINADO) PULVERIZADA SOBRE PERFIL METÁLICO EXECUTADO EM FÁBRICA (POR DEMÃO). AF_01/2020_PE</t>
  </si>
  <si>
    <t>100740</t>
  </si>
  <si>
    <t>PINTURA COM TINTA ALQUÍDICA DE ACABAMENTO (ESMALTE SINTÉTICO ACETINADO) APLICADA A ROLO OU PINCEL SOBRE PERFIL METÁLICO EXECUTADO EM FÁBRICA (POR DEMÃO). AF_01/2020</t>
  </si>
  <si>
    <t>100741</t>
  </si>
  <si>
    <t>PINTURA COM TINTA ALQUÍDICA DE ACABAMENTO (ESMALTE SINTÉTICO ACETINADO) PULVERIZADA SOBRE SUPERFÍCIES METÁLICAS (EXCETO PERFIL) EXECUTADO EM OBRA (POR DEMÃO). AF_01/2020_PE</t>
  </si>
  <si>
    <t>100742</t>
  </si>
  <si>
    <t>PINTURA COM TINTA ALQUÍDICA DE ACABAMENTO (ESMALTE SINTÉTICO ACETINADO) APLICADA A ROLO OU PINCEL SOBRE SUPERFÍCIES METÁLICAS (EXCETO PERFIL) EXECUTADO EM OBRA (POR DEMÃO). AF_01/2020</t>
  </si>
  <si>
    <t>100743</t>
  </si>
  <si>
    <t>PINTURA COM TINTA ALQUÍDICA DE ACABAMENTO (ESMALTE SINTÉTICO BRILHANTE) PULVERIZADA SOBRE PERFIL METÁLICO EXECUTADO EM FÁBRICA  (POR DEMÃO). AF_01/2020_PE</t>
  </si>
  <si>
    <t>100744</t>
  </si>
  <si>
    <t>PINTURA COM TINTA ALQUÍDICA DE ACABAMENTO (ESMALTE SINTÉTICO BRILHANTE) APLICADA A ROLO OU PINCEL SOBRE PERFIL METÁLICO EXECUTADO EM FÁBRICA (POR DEMÃO). AF_01/2020</t>
  </si>
  <si>
    <t>100745</t>
  </si>
  <si>
    <t>PINTURA COM TINTA ALQUÍDICA DE ACABAMENTO (ESMALTE SINTÉTICO BRILHANTE) PULVERIZADA SOBRE SUPERFÍCIES METÁLICAS (EXCETO PERFIL) EXECUTADO EM OBRA  (POR DEMÃO). AF_01/2020_PE</t>
  </si>
  <si>
    <t>100746</t>
  </si>
  <si>
    <t>PINTURA COM TINTA ALQUÍDICA DE ACABAMENTO (ESMALTE SINTÉTICO BRILHANTE) APLICADA A ROLO OU PINCEL SOBRE SUPERFÍCIES METÁLICAS (EXCETO PERFIL) EXECUTADO EM OBRA (POR DEMÃO). AF_01/2020</t>
  </si>
  <si>
    <t>100747</t>
  </si>
  <si>
    <t>PINTURA COM TINTA ALQUÍDICA DE ACABAMENTO (ESMALTE SINTÉTICO FOSCO) PULVERIZADA SOBRE PERFIL METÁLICO EXECUTADO EM FÁBRICA (POR DEMÃO). AF_01/2020_PE</t>
  </si>
  <si>
    <t>100748</t>
  </si>
  <si>
    <t>PINTURA COM TINTA ALQUÍDICA DE ACABAMENTO (ESMALTE SINTÉTICO FOSCO) APLICADA A ROLO OU PINCEL SOBRE PERFIL METÁLICO EXECUTADO EM FÁBRICA (POR DEMÃO). AF_01/2020</t>
  </si>
  <si>
    <t>100749</t>
  </si>
  <si>
    <t>PINTURA COM TINTA ALQUÍDICA DE ACABAMENTO (ESMALTE SINTÉTICO FOSCO) PULVERIZADA SOBRE SUPERFÍCIES METÁLICAS (EXCETO PERFIL) EXECUTADO EM OBRA (POR DEMÃO). AF_01/2020_PE</t>
  </si>
  <si>
    <t>100750</t>
  </si>
  <si>
    <t>PINTURA COM TINTA ALQUÍDICA DE ACABAMENTO (ESMALTE SINTÉTICO FOSCO) APLICADA A ROLO OU PINCEL SOBRE SUPERFÍCIES METÁLICAS (EXCETO PERFIL) EXECUTADO EM OBRA (POR DEMÃO). AF_01/2020</t>
  </si>
  <si>
    <t>100751</t>
  </si>
  <si>
    <t>PINTURA COM TINTA EPOXÍDICA DE ACABAMENTO PULVERIZADA SOBRE PERFIL METÁLICO EXECUTADO EM FÁBRICA (02 DEMÃOS). AF_01/2020_PE</t>
  </si>
  <si>
    <t>100752</t>
  </si>
  <si>
    <t>PINTURA COM TINTA EPOXÍDICA DE ACABAMENTO APLICADA A ROLO OU PINCEL SOBRE PERFIL METÁLICO EXECUTADO EM FÁBRICA (02 DEMÃOS). AF_01/2020</t>
  </si>
  <si>
    <t>100753</t>
  </si>
  <si>
    <t>PINTURA COM TINTA ACRÍLICA DE ACABAMENTO PULVERIZADA SOBRE SUPERFÍCIES METÁLICAS (EXCETO PERFIL) EXECUTADO EM OBRA (02 DEMÃOS). AF_01/2020_PE</t>
  </si>
  <si>
    <t>100754</t>
  </si>
  <si>
    <t>PINTURA COM TINTA ACRÍLICA DE ACABAMENTO APLICADA A ROLO OU PINCEL SOBRE SUPERFÍCIES METÁLICAS (EXCETO PERFIL) EXECUTADO EM OBRA (02 DEMÃOS). AF_01/2020</t>
  </si>
  <si>
    <t>100757</t>
  </si>
  <si>
    <t>PINTURA COM TINTA ALQUÍDICA DE ACABAMENTO (ESMALTE SINTÉTICO ACETINADO) PULVERIZADA SOBRE SUPERFÍCIES METÁLICAS (EXCETO PERFIL) EXECUTADO EM OBRA (02 DEMÃOS). AF_01/2020_PE</t>
  </si>
  <si>
    <t>100759</t>
  </si>
  <si>
    <t>PINTURA COM TINTA ALQUÍDICA DE ACABAMENTO (ESMALTE SINTÉTICO BRILHANTE) PULVERIZADA SOBRE SUPERFÍCIES METÁLICAS (EXCETO PERFIL) EXECUTADO EM OBRA (02 DEMÃOS). AF_01/2020_PE</t>
  </si>
  <si>
    <t>100760</t>
  </si>
  <si>
    <t>PINTURA COM TINTA ALQUÍDICA DE ACABAMENTO (ESMALTE SINTÉTICO BRILHANTE) APLICADA A ROLO OU PINCEL SOBRE SUPERFÍCIES METÁLICAS (EXCETO PERFIL) EXECUTADO EM OBRA (02 DEMÃOS). AF_01/2020</t>
  </si>
  <si>
    <t>100761</t>
  </si>
  <si>
    <t>PINTURA COM TINTA ALQUÍDICA DE ACABAMENTO (ESMALTE SINTÉTICO FOSCO) PULVERIZADA SOBRE SUPERFÍCIES METÁLICAS (EXCETO PERFIL) EXECUTADO EM OBRA (02 DEMÃOS). AF_01/2020_PE</t>
  </si>
  <si>
    <t>100762</t>
  </si>
  <si>
    <t>PINTURA COM TINTA ALQUÍDICA DE ACABAMENTO (ESMALTE SINTÉTICO FOSCO) APLICADA A ROLO OU PINCEL SOBRE SUPERFÍCIES METÁLICAS (EXCETO PERFIL) EXECUTADO EM OBRA (02 DEMÃOS). AF_01/2020</t>
  </si>
  <si>
    <t>102488</t>
  </si>
  <si>
    <t>PREPARO DO PISO CIMENTADO PARA PINTURA - LIXAMENTO E LIMPEZA. AF_05/2021</t>
  </si>
  <si>
    <t>102489</t>
  </si>
  <si>
    <t>PINTURA HIDROFUGANTE COM SILICONE, APLICAÇÃO MANUAL, 2 DEMÃOS. AF_05/2021</t>
  </si>
  <si>
    <t>102492</t>
  </si>
  <si>
    <t>PINTURA DE PISO COM TINTA ACRÍLICA, APLICAÇÃO MANUAL, 3 DEMÃOS, INCLUSO FUNDO PREPARADOR. AF_05/2021</t>
  </si>
  <si>
    <t>102494</t>
  </si>
  <si>
    <t>PINTURA DE PISO COM TINTA EPÓXI, APLICAÇÃO MANUAL, 2 DEMÃOS, INCLUSO PRIMER EPÓXI. AF_05/2021</t>
  </si>
  <si>
    <t>102496</t>
  </si>
  <si>
    <t>PINTURA DE RODAPÉ COM TINTA EPÓXI, APLICAÇÃO MANUAL, 2 DEMÃOS, INCLUSÃO PRIMER EPÓXI. AF_05/2021</t>
  </si>
  <si>
    <t>102497</t>
  </si>
  <si>
    <t>PINTURA DE RODAPÉ EM PEDRA DECORATIVA COM VERNIZ DE POLIURETANO, APLICAÇÃO MANUAL, 3 DEMÃOS. AF_05/2021</t>
  </si>
  <si>
    <t>102498</t>
  </si>
  <si>
    <t>PINTURA DE MEIO-FIO COM TINTA BRANCA A BASE DE CAL (CAIAÇÃO). AF_05/2021</t>
  </si>
  <si>
    <t>102499</t>
  </si>
  <si>
    <t>ENCERAMENTO DE PISO EM MADEIRA. AF_05/2021</t>
  </si>
  <si>
    <t>102500</t>
  </si>
  <si>
    <t>PINTURA DE DEMARCAÇÃO DE VAGA COM TINTA ACRÍLICA, E = 10 CM, APLICAÇÃO MANUAL. AF_05/2021</t>
  </si>
  <si>
    <t>102501</t>
  </si>
  <si>
    <t>PINTURA DE FAIXA DE PEDESTRE OU ZEBRADA COM TINTA ACRÍLICA, E  = 30 CM, APLICAÇÃO MANUAL. AF_05/2021</t>
  </si>
  <si>
    <t>102504</t>
  </si>
  <si>
    <t>PINTURA DE DEMARCAÇÃO DE QUADRA POLIESPORTIVA COM TINTA ACRÍLICA, E = 5 CM, APLICAÇÃO MANUAL. AF_05/2021</t>
  </si>
  <si>
    <t>102505</t>
  </si>
  <si>
    <t>PINTURA DE DEMARCAÇÃO DE QUADRA POLIESPORTIVA COM BORRACHA CLORADA, E = 5 CM, APLICAÇÃO MANUAL. AF_05/2021</t>
  </si>
  <si>
    <t>102506</t>
  </si>
  <si>
    <t>PINTURA DE DEMARCAÇÃO DE QUADRA POLIESPORTIVA COM TINTA EPÓXI, E = 5 CM, APLICAÇÃO MANUAL. AF_05/2021</t>
  </si>
  <si>
    <t>102507</t>
  </si>
  <si>
    <t>PINTURA DE DEMARCAÇÃO DE VAGA COM TINTA EPÓXI, E = 10 CM, APLICAÇÃO MANUAL. AF_05/2021</t>
  </si>
  <si>
    <t>102508</t>
  </si>
  <si>
    <t>PINTURA DE FAIXA DE PEDESTRE OU ZEBRADA COM TINTA EPÓXI, E  = 30 CM, APLICAÇÃO MANUAL. AF_05/2021</t>
  </si>
  <si>
    <t>102509</t>
  </si>
  <si>
    <t>PINTURA DE FAIXA DE PEDESTRE OU ZEBRADA TINTA RETRORREFLETIVA A BASE DE RESINA ACRÍLICA COM MICROESFERAS DE VIDRO, E = 30 CM, APLICAÇÃO MANUAL. AF_05/2021</t>
  </si>
  <si>
    <t>102512</t>
  </si>
  <si>
    <t>PINTURA DE EIXO VIÁRIO SOBRE ASFALTO COM TINTA RETRORREFLETIVA A BASE DE RESINA ACRÍLICA COM MICROESFERAS DE VIDRO, APLICAÇÃO MECÂNICA COM DEMARCADORA AUTOPROPELIDA. AF_05/2021</t>
  </si>
  <si>
    <t>102513</t>
  </si>
  <si>
    <t>PINTURA DE SÍMBOLOS E TEXTOS COM TINTA ACRÍLICA, DEMARCAÇÃO COM FITA ADESIVA E APLICAÇÃO COM ROLO. AF_05/2021</t>
  </si>
  <si>
    <t>102520</t>
  </si>
  <si>
    <t>PINTURA DE SINALIZAÇÃO VERTICAL DE SEGURANÇA, FAIXAS AMARELA E PRETA, APLICAÇÃO MANUAL, 2 DEMÃOS. AF_05/2021</t>
  </si>
  <si>
    <t>101749</t>
  </si>
  <si>
    <t>PISO CIMENTADO, TRAÇO 1:3 (CIMENTO E AREIA), ACABAMENTO LISO, ESPESSURA 4,0 CM, PREPARO MECÂNICO DA ARGAMASSA. AF_09/2020</t>
  </si>
  <si>
    <t>101750</t>
  </si>
  <si>
    <t>PISO CIMENTADO, TRAÇO 1:3 (CIMENTO E AREIA), ACABAMENTO RÚSTICO, ESPESSURA 4,0 CM, PREPARO MECÂNICO DA ARGAMASSA. AF_09/2020</t>
  </si>
  <si>
    <t>101729</t>
  </si>
  <si>
    <t>PISO EM TACO DE MADEIRA 7X42CM, FIXADO COM COLA BASE DE PVA. AF_09/2020</t>
  </si>
  <si>
    <t>101746</t>
  </si>
  <si>
    <t>ASSOALHO DE MADEIRA. AF_09/2020</t>
  </si>
  <si>
    <t>101751</t>
  </si>
  <si>
    <t>PISO EM TACO DE MADEIRA 7X21CM, FIXADO COM COLA BASE DE PVA. AF_09/2020</t>
  </si>
  <si>
    <t>87246</t>
  </si>
  <si>
    <t>REVESTIMENTO CERÂMICO PARA PISO COM PLACAS TIPO ESMALTADA EXTRA DE DIMENSÕES 35X35 CM APLICADA EM AMBIENTES DE ÁREA MENOR QUE 5 M2. AF_02/2023_PE</t>
  </si>
  <si>
    <t>87247</t>
  </si>
  <si>
    <t>REVESTIMENTO CERÂMICO PARA PISO COM PLACAS TIPO ESMALTADA EXTRA DE DIMENSÕES 35X35 CM APLICADA EM AMBIENTES DE ÁREA ENTRE 5 M2 E 10 M2. AF_02/2023_PE</t>
  </si>
  <si>
    <t>87248</t>
  </si>
  <si>
    <t>REVESTIMENTO CERÂMICO PARA PISO COM PLACAS TIPO ESMALTADA EXTRA DE DIMENSÕES 35X35 CM APLICADA EM AMBIENTES DE ÁREA MAIOR QUE 10 M2. AF_02/2023_PE</t>
  </si>
  <si>
    <t>87249</t>
  </si>
  <si>
    <t>REVESTIMENTO CERÂMICO PARA PISO COM PLACAS TIPO ESMALTADA EXTRA DE DIMENSÕES 45X45 CM APLICADA EM AMBIENTES DE ÁREA MENOR QUE 5 M2. AF_02/2023_PE</t>
  </si>
  <si>
    <t>87250</t>
  </si>
  <si>
    <t>REVESTIMENTO CERÂMICO PARA PISO COM PLACAS TIPO ESMALTADA EXTRA DE DIMENSÕES 45X45 CM APLICADA EM AMBIENTES DE ÁREA ENTRE 5 M2 E 10 M2. AF_02/2023_PE</t>
  </si>
  <si>
    <t>87251</t>
  </si>
  <si>
    <t>REVESTIMENTO CERÂMICO PARA PISO COM PLACAS TIPO ESMALTADA EXTRA DE DIMENSÕES 45X45 CM APLICADA EM AMBIENTES DE ÁREA MAIOR QUE 10 M2. AF_02/2023_PE</t>
  </si>
  <si>
    <t>87255</t>
  </si>
  <si>
    <t>REVESTIMENTO CERÂMICO PARA PISO COM PLACAS TIPO ESMALTADA EXTRA DE DIMENSÕES 60X60 CM APLICADA EM AMBIENTES DE ÁREA MENOR QUE 5 M2. AF_02/2023_PE</t>
  </si>
  <si>
    <t>87256</t>
  </si>
  <si>
    <t>REVESTIMENTO CERÂMICO PARA PISO COM PLACAS TIPO ESMALTADA EXTRA DE DIMENSÕES 60X60 CM APLICADA EM AMBIENTES DE ÁREA ENTRE 5 M2 E 10 M2. AF_02/2023_PE</t>
  </si>
  <si>
    <t>87257</t>
  </si>
  <si>
    <t>REVESTIMENTO CERÂMICO PARA PISO COM PLACAS TIPO ESMALTADA EXTRA DE DIMENSÕES 60X60 CM APLICADA EM AMBIENTES DE ÁREA MAIOR QUE 10 M2. AF_02/2023_PE</t>
  </si>
  <si>
    <t>87258</t>
  </si>
  <si>
    <t>REVESTIMENTO CERÂMICO PARA PISO COM PLACAS TIPO PORCELANATO DE DIMENSÕES 45X45 CM APLICADA EM AMBIENTES DE ÁREA MENOR QUE 5 M². AF_02/2023_PE</t>
  </si>
  <si>
    <t>87259</t>
  </si>
  <si>
    <t>REVESTIMENTO CERÂMICO PARA PISO COM PLACAS TIPO PORCELANATO DE DIMENSÕES 45X45 CM APLICADA EM AMBIENTES DE ÁREA ENTRE 5 M² E 10 M². AF_02/2023_PE</t>
  </si>
  <si>
    <t>87260</t>
  </si>
  <si>
    <t>REVESTIMENTO CERÂMICO PARA PISO COM PLACAS TIPO PORCELANATO DE DIMENSÕES 45X45 CM APLICADA EM AMBIENTES DE ÁREA MAIOR QUE 10 M². AF_02/2023_PE</t>
  </si>
  <si>
    <t>87261</t>
  </si>
  <si>
    <t>REVESTIMENTO CERÂMICO PARA PISO COM PLACAS TIPO PORCELANATO DE DIMENSÕES 60X60 CM APLICADA EM AMBIENTES DE ÁREA MENOR QUE 5 M². AF_02/2023_PE</t>
  </si>
  <si>
    <t>87262</t>
  </si>
  <si>
    <t>REVESTIMENTO CERÂMICO PARA PISO COM PLACAS TIPO PORCELANATO DE DIMENSÕES 60X60 CM APLICADA EM AMBIENTES DE ÁREA ENTRE 5 M² E 10 M². AF_02/2023_PE</t>
  </si>
  <si>
    <t>87263</t>
  </si>
  <si>
    <t>REVESTIMENTO CERÂMICO PARA PISO COM PLACAS TIPO PORCELANATO DE DIMENSÕES 60X60 CM APLICADA EM AMBIENTES DE ÁREA MAIOR QUE 10 M². AF_02/2023_PE</t>
  </si>
  <si>
    <t>93389</t>
  </si>
  <si>
    <t>REVESTIMENTO CERÂMICO PARA PISO COM PLACAS TIPO ESMALTADA PADRÃO POPULAR DE DIMENSÕES 35X35 CM APLICADA EM AMBIENTES DE ÁREA MENOR QUE 5 M2. AF_02/2023_PE</t>
  </si>
  <si>
    <t>93390</t>
  </si>
  <si>
    <t>REVESTIMENTO CERÂMICO PARA PISO COM PLACAS TIPO ESMALTADA PADRÃO POPULAR DE DIMENSÕES 35X35 CM APLICADA EM AMBIENTES DE ÁREA ENTRE 5 M2 E 10 M2. AF_02/2023_PE</t>
  </si>
  <si>
    <t>93391</t>
  </si>
  <si>
    <t>REVESTIMENTO CERÂMICO PARA PISO COM PLACAS TIPO ESMALTADA PADRÃO POPULAR DE DIMENSÕES 35X35 CM APLICADA EM AMBIENTES DE ÁREA MAIOR QUE 10 M2. AF_02/2023_PE</t>
  </si>
  <si>
    <t>104593</t>
  </si>
  <si>
    <t>REVESTIMENTO CERÂMICO PARA PISO COM PLACAS TIPO ESMALTADA EXTRA DE DIMENSÕES 80X80 CM APLICADA EM AMBIENTES DE ÁREA MENOR QUE 5 M². AF_02/2023_PE</t>
  </si>
  <si>
    <t>104594</t>
  </si>
  <si>
    <t>REVESTIMENTO CERÂMICO PARA PISO COM PLACAS TIPO ESMALTADA EXTRA DE DIMENSÕES 80X80 CM APLICADA EM AMBIENTES DE ÁREA ENTRE 5 M² E 10 M². AF_02/2023_PE</t>
  </si>
  <si>
    <t>104595</t>
  </si>
  <si>
    <t>REVESTIMENTO CERÂMICO PARA PISO COM PLACAS TIPO ESMALTADA EXTRA DE DIMENSÕES 80X80 CM APLICADA EM AMBIENTES DE ÁREA MAIOR QUE 10 M². AF_02/2023_PE</t>
  </si>
  <si>
    <t>104596</t>
  </si>
  <si>
    <t>REVESTIMENTO CERÂMICO PARA PISO COM PLACAS TIPO PORCELANATO DE DIMENSÕES 80X80 CM APLICADA EM AMBIENTES DE ÁREA MENOR QUE 5 M². AF_02/2023_PE</t>
  </si>
  <si>
    <t>104597</t>
  </si>
  <si>
    <t>REVESTIMENTO CERÂMICO PARA PISO COM PLACAS TIPO PORCELANATO DE DIMENSÕES 80X80 CM APLICADA EM AMBIENTES DE ÁREA ENTRE 5 M² E 10 M². AF_02/2023_PE</t>
  </si>
  <si>
    <t>104598</t>
  </si>
  <si>
    <t>REVESTIMENTO CERÂMICO PARA PISO COM PLACAS TIPO PORCELANATO DE DIMENSÕES 80X80 CM APLICADA EM AMBIENTES DE ÁREA MAIOR QUE 10 M². AF_02/2023_PE</t>
  </si>
  <si>
    <t>104599</t>
  </si>
  <si>
    <t>REVESTIMENTO CERÂMICO PARA PISO COM PLACAS TIPO ESMALTADA EXTRA DE DIMENSÕES 35X35 CM APLICADA EM DIAGONAL EM AMBIENTES DE ÁREA MENOR QUE 5 M². AF_02/2023_PE</t>
  </si>
  <si>
    <t>104600</t>
  </si>
  <si>
    <t>REVESTIMENTO CERÂMICO PARA PISO COM PLACAS TIPO ESMALTADA PADRÃO POPULAR DE DIMENSÕES 35X35 CM APLICADA EM DIAGONAL EM AMBIENTES DE ÁREA MENOR QUE 5 M². AF_02/2023_PE</t>
  </si>
  <si>
    <t>104601</t>
  </si>
  <si>
    <t>REVESTIMENTO CERÂMICO PARA PISO COM PLACAS TIPO ESMALTADA EXTRA DE DIMENSÕES 35X35 CM APLICADA EM DIAGONAL EM AMBIENTES DE ÁREA ENTRE 5 M² E 10 M². AF_02/2023_PE</t>
  </si>
  <si>
    <t>104602</t>
  </si>
  <si>
    <t>REVESTIMENTO CERÂMICO PARA PISO COM PLACAS TIPO ESMALTADA PADRÃO POPULAR DE DIMENSÕES 35X35 CM APLICADA EM DIAGONAL EM AMBIENTES DE ÁREA ENTRE 5 M² E 10 M². AF_02/2023_PE</t>
  </si>
  <si>
    <t>104603</t>
  </si>
  <si>
    <t>REVESTIMENTO CERÂMICO PARA PISO COM PLACAS TIPO ESMALTADA EXTRA DE DIMENSÕES 35X35 CM APLICADA EM DIAGONAL EM AMBIENTES DE ÁREA MAIOR QUE 10 M². AF_02/2023_PE</t>
  </si>
  <si>
    <t>104604</t>
  </si>
  <si>
    <t>REVESTIMENTO CERÂMICO PARA PISO COM PLACAS TIPO ESMALTADA PADRÃO POPULAR DE DIMENSÕES 35X35 CM APLICADA EM DIAGONAL EM AMBIENTES DE ÁREA MAIOR QUE 10 M². AF_02/2023_PE</t>
  </si>
  <si>
    <t>104605</t>
  </si>
  <si>
    <t>REVESTIMENTO CERÂMICO PARA PISO COM PLACAS TIPO ESMALTADA EXTRA DE DIMENSÕES 45X45 CM APLICADA EM DIAGONAL EM AMBIENTES DE ÁREA MENOR QUE 5 M². AF_02/2023_PE</t>
  </si>
  <si>
    <t>104606</t>
  </si>
  <si>
    <t>REVESTIMENTO CERÂMICO PARA PISO COM PLACAS TIPO ESMALTADA EXTRA DE DIMENSÕES 45X45 CM APLICADA EM DIAGONAL EM AMBIENTES DE ÁREA ENTRE 5 M² E 10 M². AF_02/2023_PE</t>
  </si>
  <si>
    <t>104607</t>
  </si>
  <si>
    <t>REVESTIMENTO CERÂMICO PARA PISO COM PLACAS TIPO ESMALTADA EXTRA DE DIMENSÕES 45X45 CM APLICADA EM DIAGONAL EM AMBIENTES DE ÁREA MAIOR QUE 10 M². AF_02/2023_PE</t>
  </si>
  <si>
    <t>104608</t>
  </si>
  <si>
    <t>REVESTIMENTO CERÂMICO PARA PISO COM PLACAS TIPO PORCELANATO DE DIMENSÕES 45X45 CM APLICADA EM DIAGONAL EM AMBIENTES DE ÁREA MENOR QUE 5 M². AF_02/2023_PE</t>
  </si>
  <si>
    <t>104609</t>
  </si>
  <si>
    <t>REVESTIMENTO CERÂMICO PARA PISO COM PLACAS TIPO PORCELANATO DE DIMENSÕES 45X45 CM APLICADA EM DIAGONAL EM AMBIENTES DE ÁREA ENTRE 5 M² E 10 M². AF_02/2023_PE</t>
  </si>
  <si>
    <t>104610</t>
  </si>
  <si>
    <t>REVESTIMENTO CERÂMICO PARA PISO COM PLACAS TIPO PORCELANATO DE DIMENSÕES 45X45 CM APLICADA EM DIAGONAL EM AMBIENTES DE ÁREA MAIOR QUE 10 M². AF_02/2023_PE</t>
  </si>
  <si>
    <t>98671</t>
  </si>
  <si>
    <t>PISO EM GRANITO APLICADO EM AMBIENTES INTERNOS. AF_09/2020</t>
  </si>
  <si>
    <t>98672</t>
  </si>
  <si>
    <t>PISO EM MÁRMORE APLICADO EM AMBIENTES INTERNOS. AF_09/2020</t>
  </si>
  <si>
    <t>98678</t>
  </si>
  <si>
    <t>PISO ELEVADO COM ESTRUTURA EM AÇO, COMPOSTO POR PEDESTAIS E LONGARINAS. AF_09/2020</t>
  </si>
  <si>
    <t>98679</t>
  </si>
  <si>
    <t>PISO CIMENTADO, TRAÇO 1:3 (CIMENTO E AREIA), ACABAMENTO LISO, ESPESSURA 2,0 CM, PREPARO MECÂNICO DA ARGAMASSA. AF_09/2020</t>
  </si>
  <si>
    <t>98680</t>
  </si>
  <si>
    <t>PISO CIMENTADO, TRAÇO 1:3 (CIMENTO E AREIA), ACABAMENTO LISO, ESPESSURA 3,0 CM, PREPARO MECÂNICO DA ARGAMASSA. AF_09/2020</t>
  </si>
  <si>
    <t>98681</t>
  </si>
  <si>
    <t>PISO CIMENTADO, TRAÇO 1:3 (CIMENTO E AREIA), ACABAMENTO RÚSTICO, ESPESSURA 2,0 CM, PREPARO MECÂNICO DA ARGAMASSA. AF_09/2020</t>
  </si>
  <si>
    <t>98682</t>
  </si>
  <si>
    <t>PISO CIMENTADO, TRAÇO 1:3 (CIMENTO E AREIA), ACABAMENTO RÚSTICO, ESPESSURA 3,0 CM, PREPARO MECÂNICO DA ARGAMASSA. AF_09/2020</t>
  </si>
  <si>
    <t>98685</t>
  </si>
  <si>
    <t>RODAPÉ EM GRANITO, ALTURA 10 CM. AF_09/2020</t>
  </si>
  <si>
    <t>98686</t>
  </si>
  <si>
    <t>RODAPÉ EM LADRILHO HIDRÁULICO, ALTURA 7 CM. AF_09/2020</t>
  </si>
  <si>
    <t>98688</t>
  </si>
  <si>
    <t>RODAPÉ EM POLIESTIRENO, ALTURA 5 CM. AF_09/2020</t>
  </si>
  <si>
    <t>98689</t>
  </si>
  <si>
    <t>SOLEIRA EM GRANITO, LARGURA 15 CM, ESPESSURA 2,0 CM. AF_09/2020</t>
  </si>
  <si>
    <t>101090</t>
  </si>
  <si>
    <t>PISO EM PEDRA PORTUGUESA ASSENTADO SOBRE ARGAMASSA SECA DE CIMENTO E AREIA, TRAÇO 1:3, REJUNTADO COM CIMENTO COMUM. AF_05/2020</t>
  </si>
  <si>
    <t>101091</t>
  </si>
  <si>
    <t>PISO EM LADRILHO HIDRÁULICO APLICADO EM AMBIENTES EXTERNOS. AF_05/2020</t>
  </si>
  <si>
    <t>101725</t>
  </si>
  <si>
    <t>PISO EM LADRILHO HIDRÁULICO APLICADO EM AMBIENTES INTERNOS DE ÁREA MENOR QUE 5 M², INCLUSO APLICAÇÃO DE RESINA. AF_09/2020</t>
  </si>
  <si>
    <t>101726</t>
  </si>
  <si>
    <t>PISO EM LADRILHO HIDRÁULICO APLICADO EM AMBIENTES INTERNOS DE ÁREA ENTRE 5 E 15 M², INCLUSO APLICAÇÃO DE RESINA. AF_09/2020</t>
  </si>
  <si>
    <t>101731</t>
  </si>
  <si>
    <t>PISO EM PEDRA  ASSENTADO SOBRE ARGAMASSA 1:3 (CIMENTO E AREIA). AF_09/2020</t>
  </si>
  <si>
    <t>101732</t>
  </si>
  <si>
    <t>PISO EM PEDRA ARDÓSIA ASSENTADO SOBRE ARGAMASSA 1:3 (CIMENTO E AREIA). AF_09/2020</t>
  </si>
  <si>
    <t>101094</t>
  </si>
  <si>
    <t>PISO PODOTÁTIL DE ALERTA OU DIRECIONAL, DE BORRACHA, ASSENTADO SOBRE ARGAMASSA. AF_05/2020</t>
  </si>
  <si>
    <t>101727</t>
  </si>
  <si>
    <t>PISO VINÍLICO SEMI-FLEXÍVEL EM PLACAS, PADRÃO LISO, ESPESSURA 3,2 MM, FIXADO COM COLA. AF_09/2020</t>
  </si>
  <si>
    <t>101733</t>
  </si>
  <si>
    <t>PISO DE BORRACHA PASTILHADO/FRISADO, ESPESSURA 7MM, ASSENTADO COM ARGAMASSA. AF_09/2020</t>
  </si>
  <si>
    <t>101734</t>
  </si>
  <si>
    <t>PISO DE BORRACHA PASTILHADO, ESPESSURA 15MM, ASSENTADO COM ARGAMASSA. AF_09/2020</t>
  </si>
  <si>
    <t>101735</t>
  </si>
  <si>
    <t>PISO DE BORRACHA ESPORTIVO, ESPESSURA 15MM, ASSENTADO COM ARGAMASSA. AF_09/2020</t>
  </si>
  <si>
    <t>101736</t>
  </si>
  <si>
    <t>PISO DE BORRACHA PASTILHADO, ESPESSURA 3,5MM, FIXADO COM ADESIVO ACRÍLICO. AF_09/2020</t>
  </si>
  <si>
    <t>101737</t>
  </si>
  <si>
    <t>PISO DE BORRACHA CANELADO, ESPESSURA 3,5MM, FIXADO COM ADESIVO ACRÍLICO. AF_09/2020</t>
  </si>
  <si>
    <t>101748</t>
  </si>
  <si>
    <t>PREPARO DE CONTRAPISO COM POLITRIZ. AF_09/2020</t>
  </si>
  <si>
    <t>104162</t>
  </si>
  <si>
    <t>PISO EM GRANILITE, MARMORITE OU GRANITINA EM AMBIENTES INTERNOS, COM ESPESSURA DE 8 MM, INCLUSO MISTURA EM BETONEIRA, COLOCAÇÃO DAS JUNTAS, APLICAÇÃO DO PISO, 4 POLIMENTOS COM POLITRIZ, ESTUCAMENTO, SELADOR E CERA. AF_06/2022</t>
  </si>
  <si>
    <t>101092</t>
  </si>
  <si>
    <t>PISO EM GRANITO APLICADO EM CALÇADAS OU PISOS EXTERNOS. AF_05/2020</t>
  </si>
  <si>
    <t>101093</t>
  </si>
  <si>
    <t>PISO EM MÁRMORE APLICADO EM CALÇADAS OU PISOS EXTERNOS. AF_05/2020</t>
  </si>
  <si>
    <t>98695</t>
  </si>
  <si>
    <t>SOLEIRA EM MÁRMORE, LARGURA 15 CM, ESPESSURA 2,0 CM. AF_09/2020</t>
  </si>
  <si>
    <t>98697</t>
  </si>
  <si>
    <t>RODAPÉ EM MÁRMORE, ALTURA 7 CM. AF_09/2020</t>
  </si>
  <si>
    <t>101738</t>
  </si>
  <si>
    <t>RODAPÉ EM MADEIRA, ALTURA 7CM, FIXADO COM COLA. AF_09/2020</t>
  </si>
  <si>
    <t>101739</t>
  </si>
  <si>
    <t>RODAPÉ EM MADEIRA, ALTURA 7CM, FIXADO COM COLA E PARAFUSOS. AF_09/2020</t>
  </si>
  <si>
    <t>88648</t>
  </si>
  <si>
    <t>RODAPÉ CERÂMICO DE 7CM DE ALTURA COM PLACAS TIPO ESMALTADA EXTRA  DE DIMENSÕES 35X35CM. AF_02/2023</t>
  </si>
  <si>
    <t>88649</t>
  </si>
  <si>
    <t>RODAPÉ CERÂMICO DE 7CM DE ALTURA COM PLACAS TIPO ESMALTADA EXTRA DE DIMENSÕES 45X45CM. AF_02/2023</t>
  </si>
  <si>
    <t>88650</t>
  </si>
  <si>
    <t>RODAPÉ CERÂMICO DE 7CM DE ALTURA COM PLACAS TIPO ESMALTADA EXTRA DE DIMENSÕES 60X60CM. AF_02/2023</t>
  </si>
  <si>
    <t>96467</t>
  </si>
  <si>
    <t>RODAPÉ CERÂMICO DE 7CM DE ALTURA COM PLACAS TIPO ESMALTADA COMERCIAL DE DIMENSÕES 35X35CM (PADRAO POPULAR). AF_02/2023</t>
  </si>
  <si>
    <t>101740</t>
  </si>
  <si>
    <t>RODAPÉ EM ARDÓSIA ALTURA 10CM. AF_09/2020</t>
  </si>
  <si>
    <t>101741</t>
  </si>
  <si>
    <t>RODAPÉ EM MARMORITE, ALTURA 10CM. AF_09/2020</t>
  </si>
  <si>
    <t>94990</t>
  </si>
  <si>
    <t>EXECUÇÃO DE PASSEIO (CALÇADA) OU PISO DE CONCRETO COM CONCRETO MOLDADO IN LOCO, FEITO EM OBRA, ACABAMENTO CONVENCIONAL, NÃO ARMADO. AF_08/2022</t>
  </si>
  <si>
    <t>94991</t>
  </si>
  <si>
    <t>EXECUÇÃO DE PASSEIO (CALÇADA) OU PISO DE CONCRETO COM CONCRETO MOLDADO IN LOCO, USINADO C20, ACABAMENTO CONVENCIONAL, NÃO ARMADO. AF_08/2022</t>
  </si>
  <si>
    <t>94992</t>
  </si>
  <si>
    <t>EXECUÇÃO DE PASSEIO (CALÇADA) OU PISO DE CONCRETO COM CONCRETO MOLDADO IN LOCO, FEITO EM OBRA, ACABAMENTO CONVENCIONAL, ESPESSURA 6 CM, ARMADO. AF_08/2022</t>
  </si>
  <si>
    <t>94993</t>
  </si>
  <si>
    <t>EXECUÇÃO DE PASSEIO (CALÇADA) OU PISO DE CONCRETO COM CONCRETO MOLDADO IN LOCO, USINADO, ACABAMENTO CONVENCIONAL, ESPESSURA 6 CM, ARMADO. AF_08/2022</t>
  </si>
  <si>
    <t>68,07</t>
  </si>
  <si>
    <t>94994</t>
  </si>
  <si>
    <t>EXECUÇÃO DE PASSEIO (CALÇADA) OU PISO DE CONCRETO COM CONCRETO MOLDADO IN LOCO, FEITO EM OBRA, ACABAMENTO CONVENCIONAL, ESPESSURA 8 CM, ARMADO. AF_08/2022</t>
  </si>
  <si>
    <t>94995</t>
  </si>
  <si>
    <t>EXECUÇÃO DE PASSEIO (CALÇADA) OU PISO DE CONCRETO COM CONCRETO MOLDADO IN LOCO, USINADO, ACABAMENTO CONVENCIONAL, ESPESSURA 8 CM, ARMADO. AF_08/2022</t>
  </si>
  <si>
    <t>104626</t>
  </si>
  <si>
    <t>EXECUÇÃO DE PASSEIO (CALÇADA) OU PISO DE CONCRETO COM CONCRETO MOLDADO IN LOCO, USINADO C25, ACABAMENTO CONVENCIONAL, NÃO ARMADO. AF_03/2023</t>
  </si>
  <si>
    <t>104658</t>
  </si>
  <si>
    <t>87620</t>
  </si>
  <si>
    <t>CONTRAPISO EM ARGAMASSA TRAÇO 1:4 (CIMENTO E AREIA), PREPARO MECÂNICO COM BETONEIRA 400 L, APLICADO EM ÁREAS SECAS SOBRE LAJE, ADERIDO, ACABAMENTO NÃO REFORÇADO, ESPESSURA 2CM. AF_07/2021</t>
  </si>
  <si>
    <t>87622</t>
  </si>
  <si>
    <t>CONTRAPISO EM ARGAMASSA TRAÇO 1:4 (CIMENTO E AREIA), PREPARO MANUAL, APLICADO EM ÁREAS SECAS SOBRE LAJE, ADERIDO, ACABAMENTO NÃO REFORÇADO, ESPESSURA 2CM. AF_07/2021</t>
  </si>
  <si>
    <t>87623</t>
  </si>
  <si>
    <t>CONTRAPISO EM ARGAMASSA PRONTA, PREPARO MECÂNICO COM MISTURADOR 300 KG, APLICADO EM ÁREAS SECAS SOBRE LAJE, ADERIDO, ACABAMENTO NÃO REFORÇADO, ESPESSURA 2CM. AF_07/2021</t>
  </si>
  <si>
    <t>87624</t>
  </si>
  <si>
    <t>CONTRAPISO EM ARGAMASSA PRONTA, PREPARO MANUAL, APLICADO EM ÁREAS SECAS SOBRE LAJE, ADERIDO, ACABAMENTO NÃO REFORÇADO, ESPESSURA 2CM. AF_07/2021</t>
  </si>
  <si>
    <t>87630</t>
  </si>
  <si>
    <t>CONTRAPISO EM ARGAMASSA TRAÇO 1:4 (CIMENTO E AREIA), PREPARO MECÂNICO COM BETONEIRA 400 L, APLICADO EM ÁREAS SECAS SOBRE LAJE, ADERIDO, ACABAMENTO NÃO REFORÇADO, ESPESSURA 3CM. AF_07/2021</t>
  </si>
  <si>
    <t>87632</t>
  </si>
  <si>
    <t>CONTRAPISO EM ARGAMASSA TRAÇO 1:4 (CIMENTO E AREIA), PREPARO MANUAL, APLICADO EM ÁREAS SECAS SOBRE LAJE, ADERIDO, ACABAMENTO NÃO REFORÇADO, ESPESSURA 3CM. AF_07/2021</t>
  </si>
  <si>
    <t>87633</t>
  </si>
  <si>
    <t>CONTRAPISO EM ARGAMASSA PRONTA, PREPARO MECÂNICO COM MISTURADOR 300 KG, APLICADO EM ÁREAS SECAS SOBRE LAJE, ADERIDO, ACABAMENTO NÃO REFORÇADO, ESPESSURA 3CM. AF_07/2021</t>
  </si>
  <si>
    <t>87634</t>
  </si>
  <si>
    <t>CONTRAPISO EM ARGAMASSA PRONTA, PREPARO MANUAL, APLICADO EM ÁREAS SECAS SOBRE LAJE, ADERIDO, ACABAMENTO NÃO REFORÇADO, ESPESSURA 3CM. AF_07/2021</t>
  </si>
  <si>
    <t>87640</t>
  </si>
  <si>
    <t>CONTRAPISO EM ARGAMASSA TRAÇO 1:4 (CIMENTO E AREIA), PREPARO MECÂNICO COM BETONEIRA 400 L, APLICADO EM ÁREAS SECAS SOBRE LAJE, ADERIDO, ACABAMENTO NÃO REFORÇADO, ESPESSURA 4CM. AF_07/2021</t>
  </si>
  <si>
    <t>87642</t>
  </si>
  <si>
    <t>CONTRAPISO EM ARGAMASSA TRAÇO 1:4 (CIMENTO E AREIA), PREPARO MANUAL, APLICADO EM ÁREAS SECAS SOBRE LAJE, ADERIDO, ACABAMENTO NÃO REFORÇADO, ESPESSURA 4CM. AF_07/2021</t>
  </si>
  <si>
    <t>87643</t>
  </si>
  <si>
    <t>CONTRAPISO EM ARGAMASSA PRONTA, PREPARO MECÂNICO COM MISTURADOR 300 KG, APLICADO EM ÁREAS SECAS SOBRE LAJE, ADERIDO, ACABAMENTO NÃO REFORÇADO, ESPESSURA 4CM. AF_07/2021</t>
  </si>
  <si>
    <t>87644</t>
  </si>
  <si>
    <t>CONTRAPISO EM ARGAMASSA PRONTA, PREPARO MANUAL, APLICADO EM ÁREAS SECAS SOBRE LAJE, ADERIDO, ACABAMENTO NÃO REFORÇADO, ESPESSURA 4CM. AF_07/2021</t>
  </si>
  <si>
    <t>87680</t>
  </si>
  <si>
    <t>CONTRAPISO EM ARGAMASSA TRAÇO 1:4 (CIMENTO E AREIA), PREPARO MECÂNICO COM BETONEIRA 400 L, APLICADO EM ÁREAS SECAS SOBRE LAJE, NÃO ADERIDO, ACABAMENTO NÃO REFORÇADO, ESPESSURA 4CM. AF_07/2021</t>
  </si>
  <si>
    <t>87682</t>
  </si>
  <si>
    <t>CONTRAPISO EM ARGAMASSA TRAÇO 1:4 (CIMENTO E AREIA), PREPARO MANUAL, APLICADO EM ÁREAS SECAS SOBRE LAJE, NÃO ADERIDO, ACABAMENTO NÃO REFORÇADO, ESPESSURA 4CM. AF_07/2021</t>
  </si>
  <si>
    <t>87683</t>
  </si>
  <si>
    <t>CONTRAPISO EM ARGAMASSA PRONTA, PREPARO MECÂNICO COM MISTURADOR 300 KG, APLICADO EM ÁREAS SECAS SOBRE LAJE, NÃO ADERIDO, ACABAMENTO NÃO REFORÇADO, ESPESSURA 4CM. AF_07/2021</t>
  </si>
  <si>
    <t>87684</t>
  </si>
  <si>
    <t>CONTRAPISO EM ARGAMASSA PRONTA, PREPARO MANUAL, APLICADO EM ÁREAS SECAS SOBRE LAJE, NÃO ADERIDO, ACABAMENTO NÃO REFORÇADO, ESPESSURA 4CM. AF_07/2021</t>
  </si>
  <si>
    <t>87690</t>
  </si>
  <si>
    <t>CONTRAPISO EM ARGAMASSA TRAÇO 1:4 (CIMENTO E AREIA), PREPARO MECÂNICO COM BETONEIRA 400 L, APLICADO EM ÁREAS SECAS SOBRE LAJE, NÃO ADERIDO, ACABAMENTO NÃO REFORÇADO, ESPESSURA 5CM. AF_07/2021</t>
  </si>
  <si>
    <t>87692</t>
  </si>
  <si>
    <t>CONTRAPISO EM ARGAMASSA TRAÇO 1:4 (CIMENTO E AREIA), PREPARO MANUAL, APLICADO EM ÁREAS SECAS SOBRE LAJE, NÃO ADERIDO, ACABAMENTO NÃO REFORÇADO, ESPESSURA 5CM. AF_07/2021</t>
  </si>
  <si>
    <t>87693</t>
  </si>
  <si>
    <t>CONTRAPISO EM ARGAMASSA PRONTA, PREPARO MECÂNICO COM MISTURADOR 300 KG, APLICADO EM ÁREAS SECAS SOBRE LAJE, NÃO ADERIDO, ESPESSURA 5CM. AF_07/2021</t>
  </si>
  <si>
    <t>87694</t>
  </si>
  <si>
    <t>CONTRAPISO EM ARGAMASSA PRONTA, PREPARO MANUAL, APLICADO EM ÁREAS SECAS SOBRE LAJE, NÃO ADERIDO, ACABAMENTO NÃO REFORÇADO, ESPESSURA 5CM. AF_07/2021</t>
  </si>
  <si>
    <t>87700</t>
  </si>
  <si>
    <t>CONTRAPISO EM ARGAMASSA TRAÇO 1:4 (CIMENTO E AREIA), PREPARO MECÂNICO COM BETONEIRA 400 L, APLICADO EM ÁREAS SECAS SOBRE LAJE, NÃO ADERIDO, ACABAMENTO NÃO REFORÇADO, ESPESSURA 6CM. AF_07/2021</t>
  </si>
  <si>
    <t>87702</t>
  </si>
  <si>
    <t>CONTRAPISO EM ARGAMASSA TRAÇO 1:4 (CIMENTO E AREIA), PREPARO MANUAL, APLICADO EM ÁREAS SECAS SOBRE LAJE, NÃO ADERIDO, ACABAMENTO NÃO REFORÇADO, ESPESSURA 6CM. AF_07/2021</t>
  </si>
  <si>
    <t>87703</t>
  </si>
  <si>
    <t>CONTRAPISO EM ARGAMASSA PRONTA, PREPARO MECÂNICO COM MISTURADOR 300 KG, APLICADO EM ÁREAS SECAS SOBRE LAJE, NÃO ADERIDO, ACABAMENTO NÃO REFORÇADO, ESPESSURA 6CM. AF_07/2021</t>
  </si>
  <si>
    <t>87704</t>
  </si>
  <si>
    <t>CONTRAPISO EM ARGAMASSA PRONTA, PREPARO MANUAL, APLICADO EM ÁREAS SECAS SOBRE LAJE, NÃO ADERIDO, ACABAMENTO NÃO REFORÇADO, ESPESSURA 6CM. AF_07/2021</t>
  </si>
  <si>
    <t>87735</t>
  </si>
  <si>
    <t>CONTRAPISO EM ARGAMASSA TRAÇO 1:4 (CIMENTO E AREIA), PREPARO MECÂNICO COM BETONEIRA 400 L, APLICADO EM ÁREAS MOLHADAS SOBRE LAJE, ADERIDO, ACABAMENTO NÃO REFORÇADO, ESPESSURA 2CM. AF_07/2021</t>
  </si>
  <si>
    <t>87737</t>
  </si>
  <si>
    <t>CONTRAPISO EM ARGAMASSA TRAÇO 1:4 (CIMENTO E AREIA), PREPARO MANUAL, APLICADO EM ÁREAS MOLHADAS SOBRE LAJE, ADERIDO, ACABAMENTO NÃO REFORÇADO, ESPESSURA 2CM. AF_07/2021</t>
  </si>
  <si>
    <t>87738</t>
  </si>
  <si>
    <t>CONTRAPISO EM ARGAMASSA PRONTA, PREPARO MECÂNICO COM MISTURADOR 300 KG, APLICADO EM ÁREAS MOLHADAS SOBRE LAJE, ADERIDO, ACABAMENTO NÃO REFORÇADO, ESPESSURA 2CM. AF_07/2021</t>
  </si>
  <si>
    <t>87739</t>
  </si>
  <si>
    <t>CONTRAPISO EM ARGAMASSA PRONTA, PREPARO MANUAL, APLICADO EM ÁREAS MOLHADAS SOBRE LAJE, ADERIDO, ACABAMENTO NÃO REFORÇADO, ESPESSURA 2CM. AF_07/2021</t>
  </si>
  <si>
    <t>87745</t>
  </si>
  <si>
    <t>CONTRAPISO EM ARGAMASSA TRAÇO 1:4 (CIMENTO E AREIA), PREPARO MECÂNICO COM BETONEIRA 400 L, APLICADO EM ÁREAS MOLHADAS SOBRE LAJE, ADERIDO, ACABAMENTO NÃO REFORÇADO, ESPESSURA 3CM. AF_07/2021</t>
  </si>
  <si>
    <t>87747</t>
  </si>
  <si>
    <t>CONTRAPISO EM ARGAMASSA TRAÇO 1:4 (CIMENTO E AREIA), PREPARO MANUAL, APLICADO EM ÁREAS MOLHADAS SOBRE LAJE, ADERIDO, ACABAMENTO NÃO REFORÇADO, ESPESSURA 3CM. AF_07/2021</t>
  </si>
  <si>
    <t>87748</t>
  </si>
  <si>
    <t>CONTRAPISO EM ARGAMASSA PRONTA, PREPARO MECÂNICO COM MISTURADOR 300 KG, APLICADO EM ÁREAS MOLHADAS SOBRE LAJE, ADERIDO, ACABAMENTO NÃO REFORÇADO, ESPESSURA 3CM. AF_07/2021</t>
  </si>
  <si>
    <t>87749</t>
  </si>
  <si>
    <t>CONTRAPISO EM ARGAMASSA PRONTA, PREPARO MANUAL, APLICADO EM ÁREAS MOLHADAS SOBRE LAJE, ADERIDO, ACABAMENTO NÃO REFORÇADO, ESPESSURA 3CM. AF_07/2021</t>
  </si>
  <si>
    <t>87755</t>
  </si>
  <si>
    <t>CONTRAPISO EM ARGAMASSA TRAÇO 1:4 (CIMENTO E AREIA), PREPARO MECÂNICO COM BETONEIRA 400 L, APLICADO EM ÁREAS MOLHADAS SOBRE IMPERMEABILIZAÇÃO, ACABAMENTO NÃO REFORÇADO, ESPESSURA 3CM. AF_07/2021</t>
  </si>
  <si>
    <t>87757</t>
  </si>
  <si>
    <t>CONTRAPISO EM ARGAMASSA TRAÇO 1:4 (CIMENTO E AREIA), PREPARO MANUAL, APLICADO EM ÁREAS MOLHADAS SOBRE IMPERMEABILIZAÇÃO, ACABAMENTO NÃO REFORÇADO, ESPESSURA 3CM. AF_07/2021</t>
  </si>
  <si>
    <t>87758</t>
  </si>
  <si>
    <t>CONTRAPISO EM ARGAMASSA PRONTA, PREPARO MECÂNICO COM MISTURADOR 300 KG, APLICADO EM ÁREAS MOLHADAS SOBRE IMPERMEABILIZAÇÃO, ACABAMENTO NÃO REFORÇADO, ESPESSURA 3CM. AF_07/2021</t>
  </si>
  <si>
    <t>87759</t>
  </si>
  <si>
    <t>CONTRAPISO EM ARGAMASSA PRONTA, PREPARO MANUAL, APLICADO EM ÁREAS MOLHADAS SOBRE IMPERMEABILIZAÇÃO, ACABAMENTO NÃO REFORÇADO, ESPESSURA 3CM. AF_07/2021</t>
  </si>
  <si>
    <t>87765</t>
  </si>
  <si>
    <t>CONTRAPISO EM ARGAMASSA TRAÇO 1:4 (CIMENTO E AREIA), PREPARO MECÂNICO COM BETONEIRA 400 L, APLICADO EM ÁREAS MOLHADAS SOBRE IMPERMEABILIZAÇÃO, ACABAMENTO NÃO REFORÇADO, ESPESSURA 4CM. AF_07/2021</t>
  </si>
  <si>
    <t>87767</t>
  </si>
  <si>
    <t>CONTRAPISO EM ARGAMASSA TRAÇO 1:4 (CIMENTO E AREIA), PREPARO MANUAL, APLICADO EM ÁREAS MOLHADAS SOBRE IMPERMEABILIZAÇÃO, ACABAMENTO NÃO REFORÇADO, ESPESSURA 4CM. AF_07/2021</t>
  </si>
  <si>
    <t>87768</t>
  </si>
  <si>
    <t>CONTRAPISO EM ARGAMASSA PRONTA, PREPARO MECÂNICO COM MISTURADOR 300 KG, APLICADO EM ÁREAS MOLHADAS SOBRE IMPERMEABILIZAÇÃO, ACABAMENTO NÃO REFORÇADO, ESPESSURA 4CM. AF_07/2021</t>
  </si>
  <si>
    <t>87769</t>
  </si>
  <si>
    <t>CONTRAPISO EM ARGAMASSA PRONTA, PREPARO MANUAL, APLICADO EM ÁREAS MOLHADAS SOBRE IMPERMEABILIZAÇÃO, ACABAMENTO NÃO REFORÇADO, ESPESSURA 4CM. AF_07/2021</t>
  </si>
  <si>
    <t>88470</t>
  </si>
  <si>
    <t>CONTRAPISO COM ARGAMASSA AUTONIVELANTE, APLICADO SOBRE LAJE, NÃO ADERIDO, ESPESSURA 3CM. AF_07/2021</t>
  </si>
  <si>
    <t>88471</t>
  </si>
  <si>
    <t>CONTRAPISO COM ARGAMASSA AUTONIVELANTE, APLICADO SOBRE LAJE, NÃO ADERIDO, ESPESSURA 4CM. AF_07/2021</t>
  </si>
  <si>
    <t>88472</t>
  </si>
  <si>
    <t>CONTRAPISO COM ARGAMASSA AUTONIVELANTE, APLICADO SOBRE LAJE, NÃO ADERIDO, ESPESSURA 5CM. AF_07/2021</t>
  </si>
  <si>
    <t>88476</t>
  </si>
  <si>
    <t>CONTRAPISO COM ARGAMASSA AUTONIVELANTE, APLICADO SOBRE LAJE, ADERIDO, ESPESSURA 2CM. AF_07/2021</t>
  </si>
  <si>
    <t>88477</t>
  </si>
  <si>
    <t>CONTRAPISO COM ARGAMASSA AUTONIVELANTE, APLICADO SOBRE LAJE, ADERIDO, ESPESSURA 3CM. AF_07/2021</t>
  </si>
  <si>
    <t>88478</t>
  </si>
  <si>
    <t>CONTRAPISO COM ARGAMASSA AUTONIVELANTE, APLICADO SOBRE LAJE, ADERIDO, ESPESSURA 4CM. AF_07/2021</t>
  </si>
  <si>
    <t>90930</t>
  </si>
  <si>
    <t>CONTRAPISO ACÚSTICO EM ARGAMASSA TRAÇO 1:4 (CIMENTO E AREIA), PREPARO MECÂNICO COM BETONEIRA 400L, APLICADO EM ÁREAS SECAS, ACABAMENTO NÃO REFORÇADO, ESPESSURA 5CM. AF_07/2021</t>
  </si>
  <si>
    <t>74,91</t>
  </si>
  <si>
    <t>90932</t>
  </si>
  <si>
    <t>CONTRAPISO ACÚSTICO EM ARGAMASSA TRAÇO 1:4 (CIMENTO E AREIA), PREPARO MANUAL, APLICADO EM ÁREAS SECAS, ACABAMENTO NÃO REFORÇADO, ESPESSURA 5CM. AF_07/2021</t>
  </si>
  <si>
    <t>90933</t>
  </si>
  <si>
    <t>CONTRAPISO ACÚSTICO EM ARGAMASSA PRONTA, PREPARO MECÂNICO COM MISTURADOR 300 KG, APLICADO EM ÁREAS SECAS, ACABAMENTO NÃO REFORÇADO, ESPESSURA 5CM. AF_07/2021</t>
  </si>
  <si>
    <t>90934</t>
  </si>
  <si>
    <t>CONTRAPISO ACÚSTICO EM ARGAMASSA PRONTA, PREPARO MANUAL, APLICADO EM ÁREAS SECAS, ACABAMENTO NÃO REFORÇADO, ESPESSURA 5CM. AF_07/2021</t>
  </si>
  <si>
    <t>90940</t>
  </si>
  <si>
    <t>CONTRAPISO ACÚSTICO EM ARGAMASSA TRAÇO 1:4 (CIMENTO E AREIA), PREPARO MECÂNICO COM BETONEIRA 400L, APLICADO EM ÁREAS SECAS, ACABAMENTO NÃO REFORÇADO, ESPESSURA 6CM. AF_07/2021</t>
  </si>
  <si>
    <t>90942</t>
  </si>
  <si>
    <t>CONTRAPISO ACÚSTICO EM ARGAMASSA TRAÇO 1:4 (CIMENTO E AREIA), PREPARO MANUAL, APLICADO EM ÁREAS SECAS, ACABAMENTO NÃO REFORÇADO, ESPESSURA 6CM. AF_07/2021</t>
  </si>
  <si>
    <t>90943</t>
  </si>
  <si>
    <t>CONTRAPISO ACÚSTICO EM ARGAMASSA PRONTA, PREPARO MECÂNICO COM MISTURADOR 300 KG, APLICADO EM ÁREAS SECAS, ACABAMENTO NÃO REFORÇADO, ESPESSURA 6CM. AF_07/2021</t>
  </si>
  <si>
    <t>90944</t>
  </si>
  <si>
    <t>CONTRAPISO ACÚSTICO EM ARGAMASSA PRONTA, PREPARO MANUAL, APLICADO EM ÁREAS SECA, ACABAMENTO NÃO REFORÇADO, ESPESSURA 6CM. AF_07/2021</t>
  </si>
  <si>
    <t>90950</t>
  </si>
  <si>
    <t>CONTRAPISO ACÚSTICO EM ARGAMASSA TRAÇO 1:4 (CIMENTO E AREIA), PREPARO MECÂNICO COM BETONEIRA 400L, APLICADO EM ÁREAS SECAS, ACABAMENTO NÃO REFORÇADO, ESPESSURA 7CM. AF_07/2021</t>
  </si>
  <si>
    <t>90952</t>
  </si>
  <si>
    <t>CONTRAPISO ACÚSTICO EM ARGAMASSA TRAÇO 1:4 (CIMENTO E AREIA), PREPARO MANUAL, APLICADO EM ÁREAS SECAS, ACABAMENTO NÃO REFORÇADO, ESPESSURA 7CM. AF_07/2021</t>
  </si>
  <si>
    <t>90953</t>
  </si>
  <si>
    <t>CONTRAPISO ACÚSTICO EM ARGAMASSA PRONTA, PREPARO MECÂNICO COM MISTURADOR 300 KG, APLICADO EM ÁREAS SECAS, ACABAMENTO NÃO REFORÇADO, ESPESSURA 7CM. AF_07/2021</t>
  </si>
  <si>
    <t>90954</t>
  </si>
  <si>
    <t>CONTRAPISO ACÚSTICO EM ARGAMASSA PRONTA, PREPARO MANUAL, APLICADO EM ÁREAS SECAS, ACABAMENTO NÃO REFORÇADO, ESPESSURA 7CM. AF_07/2021</t>
  </si>
  <si>
    <t>102803</t>
  </si>
  <si>
    <t>REFORÇO SUPERFICIAL PARA CONTRAPISOS DE ARGAMASSA SEMI-SECA. AF_07/2021</t>
  </si>
  <si>
    <t>101742</t>
  </si>
  <si>
    <t>RODAPÉ BORRACHA LISO, ALTURA = 7CM, ESPESSURA = 2 MM, PARA ARGAMASSA. AF_09/2020</t>
  </si>
  <si>
    <t>87878</t>
  </si>
  <si>
    <t>CHAPISCO APLICADO EM ALVENARIAS E ESTRUTURAS DE CONCRETO INTERNAS, COM COLHER DE PEDREIRO.  ARGAMASSA TRAÇO 1:3 COM PREPARO MANUAL. AF_10/2022</t>
  </si>
  <si>
    <t>87879</t>
  </si>
  <si>
    <t>CHAPISCO APLICADO EM ALVENARIAS E ESTRUTURAS DE CONCRETO INTERNAS, COM COLHER DE PEDREIRO.  ARGAMASSA TRAÇO 1:3 COM PREPARO EM BETONEIRA 400L. AF_10/2022</t>
  </si>
  <si>
    <t>87881</t>
  </si>
  <si>
    <t>CHAPISCO APLICADO NO TETO OU EM ALVENARIA E ESTRUTURA, COM ROLO PARA TEXTURA ACRÍLICA. ARGAMASSA TRAÇO 1:4 E EMULSÃO POLIMÉRICA (ADESIVO) COM PREPARO MANUAL. AF_10/2022</t>
  </si>
  <si>
    <t>87882</t>
  </si>
  <si>
    <t>CHAPISCO APLICADO NO TETO OU EM ALVENARIA E ESTRUTURA, COM ROLO PARA TEXTURA ACRÍLICA. ARGAMASSA TRAÇO 1:4 E EMULSÃO POLIMÉRICA (ADESIVO) COM PREPARO EM BETONEIRA 400L. AF_10/2022</t>
  </si>
  <si>
    <t>87884</t>
  </si>
  <si>
    <t>CHAPISCO APLICADO NO TETO OU EM ALVENARIA E ESTRUTURA, COM ROLO PARA TEXTURA ACRÍLICA. ARGAMASSA INDUSTRIALIZADA COM PREPARO MANUAL. AF_10/2022</t>
  </si>
  <si>
    <t>87885</t>
  </si>
  <si>
    <t>CHAPISCO APLICADO NO TETO OU EM ALVENARIA E ESTRUTURA, COM ROLO PARA TEXTURA ACRÍLICA. ARGAMASSA INDUSTRIALIZADA COM PREPARO EM MISTURADOR 300 KG. AF_10/2022</t>
  </si>
  <si>
    <t>87886</t>
  </si>
  <si>
    <t>CHAPISCO APLICADO NO TETO OU EM ESTRUTURA, COM DESEMPENADEIRA DENTADA. ARGAMASSA INDUSTRIALIZADA COM PREPARO MANUAL. AF_10/2022</t>
  </si>
  <si>
    <t>87887</t>
  </si>
  <si>
    <t>CHAPISCO APLICADO NO TETO OU EM ESTRUTURA, COM DESEMPENADEIRA DENTADA. ARGAMASSA INDUSTRIALIZADA COM PREPARO EM MISTURADOR 300 KG. AF_10/2022</t>
  </si>
  <si>
    <t>87888</t>
  </si>
  <si>
    <t>CHAPISCO APLICADO EM ALVENARIA (SEM PRESENÇA DE VÃOS) E ESTRUTURAS DE CONCRETO DE FACHADA, COM ROLO PARA TEXTURA ACRÍLICA.  ARGAMASSA TRAÇO 1:4 E EMULSÃO POLIMÉRICA (ADESIVO) COM PREPARO MANUAL. AF_10/2022</t>
  </si>
  <si>
    <t>87889</t>
  </si>
  <si>
    <t>CHAPISCO APLICADO EM ALVENARIA (SEM PRESENÇA DE VÃOS) E ESTRUTURAS DE CONCRETO DE FACHADA, COM ROLO PARA TEXTURA ACRÍLICA.  ARGAMASSA TRAÇO 1:4 E EMULSÃO POLIMÉRICA (ADESIVO) COM PREPARO EM BETONEIRA 400L. AF_10/2022</t>
  </si>
  <si>
    <t>87891</t>
  </si>
  <si>
    <t>CHAPISCO APLICADO EM ALVENARIA (SEM PRESENÇA DE VÃOS) E ESTRUTURAS DE CONCRETO DE FACHADA, COM ROLO PARA TEXTURA ACRÍLICA. ARGAMASSA INDUSTRIALIZADA COM PREPARO MANUAL. AF_10/2022</t>
  </si>
  <si>
    <t>87892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</si>
  <si>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</si>
  <si>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</si>
  <si>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87894</t>
  </si>
  <si>
    <t>CHAPISCO APLICADO EM ALVENARIA (SEM PRESENÇA DE VÃOS) E ESTRUTURAS DE CONCRETO DE FACHADA, COM COLHER DE PEDREIRO.  ARGAMASSA TRAÇO 1:3 COM PREPARO EM BETONEIRA 400L. AF_10/2022</t>
  </si>
  <si>
    <t>87896</t>
  </si>
  <si>
    <t>CHAPISCO APLICADO EM ALVENARIA (SEM PRESENÇA DE VÃOS) E ESTRUTURAS DE CONCRETO DE FACHADA, COM EQUIPAMENTO DE PROJEÇÃO. ARGAMASSA TRAÇO 1:3 COM PREPARO MANUAL. AF_10/2022</t>
  </si>
  <si>
    <t>5,98</t>
  </si>
  <si>
    <t>87897</t>
  </si>
  <si>
    <t>CHAPISCO APLICADO EM ALVENARIA (SEM PRESENÇA DE VÃOS) E ESTRUTURAS DE CONCRETO DE FACHADA, COM EQUIPAMENTO DE PROJEÇÃO.  ARGAMASSA TRAÇO 1:3 COM PREPARO EM BETONEIRA 400 L. AF_10/2022</t>
  </si>
  <si>
    <t>87899</t>
  </si>
  <si>
    <t>CHAPISCO APLICADO EM ALVENARIA (COM PRESENÇA DE VÃOS) E ESTRUTURAS DE CONCRETO DE FACHADA, COM ROLO PARA TEXTURA ACRÍLICA.  ARGAMASSA TRAÇO 1:4 E EMULSÃO POLIMÉRICA (ADESIVO) COM PREPARO MANUAL. AF_10/2022</t>
  </si>
  <si>
    <t>87900</t>
  </si>
  <si>
    <t>CHAPISCO APLICADO EM ALVENARIA (COM PRESENÇA DE VÃOS) E ESTRUTURAS DE CONCRETO DE FACHADA, COM ROLO PARA TEXTURA ACRÍLICA.  ARGAMASSA TRAÇO 1:4 E EMULSÃO POLIMÉRICA (ADESIVO) COM PREPARO EM BETONEIRA 400L. AF_10/2022</t>
  </si>
  <si>
    <t>87902</t>
  </si>
  <si>
    <t>CHAPISCO APLICADO EM ALVENARIA (COM PRESENÇA DE VÃOS) E ESTRUTURAS DE CONCRETO DE FACHADA, COM ROLO PARA TEXTURA ACRÍLICA.  ARGAMASSA INDUSTRIALIZADA COM PREPARO MANUAL. AF_10/2022</t>
  </si>
  <si>
    <t>87903</t>
  </si>
  <si>
    <t>CHAPISCO APLICADO EM ALVENARIA (COM PRESENÇA DE VÃOS) E ESTRUTURAS DE CONCRETO DE FACHADA, COM ROLO PARA TEXTURA ACRÍLICA.  ARGAMASSA INDUSTRIALIZADA COM PREPARO EM MISTURADOR 300 KG. AF_10/2022</t>
  </si>
  <si>
    <t>87904</t>
  </si>
  <si>
    <t>CHAPISCO APLICADO EM ALVENARIA (COM PRESENÇA DE VÃOS) E ESTRUTURAS DE CONCRETO DE FACHADA, COM COLHER DE PEDREIRO.  ARGAMASSA TRAÇO 1:3 COM PREPARO MANUAL. AF_10/2022</t>
  </si>
  <si>
    <t>87905</t>
  </si>
  <si>
    <t>CHAPISCO APLICADO EM ALVENARIA (COM PRESENÇA DE VÃOS) E ESTRUTURAS DE CONCRETO DE FACHADA, COM COLHER DE PEDREIRO.  ARGAMASSA TRAÇO 1:3 COM PREPARO EM BETONEIRA 400L. AF_10/2022</t>
  </si>
  <si>
    <t>87907</t>
  </si>
  <si>
    <t>CHAPISCO APLICADO EM ALVENARIA (COM PRESENÇA DE VÃOS) E ESTRUTURAS DE CONCRETO DE FACHADA, COM EQUIPAMENTO DE PROJEÇÃO.  ARGAMASSA TRAÇO 1:3 COM PREPARO MANUAL. AF_10/2022</t>
  </si>
  <si>
    <t>87908</t>
  </si>
  <si>
    <t>CHAPISCO APLICADO EM ALVENARIA (COM PRESENÇA DE VÃOS) E ESTRUTURAS DE CONCRETO DE FACHADA, COM EQUIPAMENTO DE PROJEÇÃO.  ARGAMASSA TRAÇO 1:3 COM PREPARO EM BETONEIRA 400 L. AF_10/2022</t>
  </si>
  <si>
    <t>87910</t>
  </si>
  <si>
    <t>CHAPISCO APLICADO SOMENTE NA ESTRUTURA DE CONCRETO DA FACHADA, COM DESEMPENADEIRA DENTADA. ARGAMASSA INDUSTRIALIZADA COM PREPARO MANUAL. AF_10/2022</t>
  </si>
  <si>
    <t>87911</t>
  </si>
  <si>
    <t>CHAPISCO APLICADO SOMENTE NA ESTRUTURA DE CONCRETO DA FACHADA, COM DESEMPENADEIRA DENTADA. ARGAMASSA INDUSTRIALIZADA COM PREPARO EM MISTURADOR 300 KG. AF_10/2022</t>
  </si>
  <si>
    <t>104410</t>
  </si>
  <si>
    <t>CHAPISCO APLICADO EM ALVENARIA E ESTRUTURAS DE CONCRETO INTERNAS, COM EQUIPAMENTO DE PROJEÇÃO.  ARGAMASSA TRAÇO 1:3 COM PREPARO MANUAL. AF_10/2022</t>
  </si>
  <si>
    <t>104411</t>
  </si>
  <si>
    <t>CHAPISCO APLICADO EM ALVENARIA E ESTRUTURAS DE CONCRETO INTERNAS, COM EQUIPAMENTO DE PROJEÇÃO.  ARGAMASSA TRAÇO 1:3 COM PREPARO EM BETONEIRA 400 L. AF_10/2022</t>
  </si>
  <si>
    <t>87411</t>
  </si>
  <si>
    <t>APLICAÇÃO MANUAL DE GESSO DESEMPENADO (SEM TALISCAS) EM TETO DE AMBIENTES DE ÁREA MAIOR QUE 10M², ESPESSURA DE 0,5CM. AF_03/2023</t>
  </si>
  <si>
    <t>87412</t>
  </si>
  <si>
    <t>APLICAÇÃO MANUAL DE GESSO DESEMPENADO (SEM TALISCAS) EM TETO DE AMBIENTES DE ÁREA ENTRE 5M² E 10M², ESPESSURA DE 0,5CM. AF_03/2023</t>
  </si>
  <si>
    <t>87413</t>
  </si>
  <si>
    <t>APLICAÇÃO MANUAL DE GESSO DESEMPENADO (SEM TALISCAS) EM TETO DE AMBIENTES DE ÁREA MENOR QUE 5M², ESPESSURA DE 0,5CM. AF_03/2023</t>
  </si>
  <si>
    <t>87414</t>
  </si>
  <si>
    <t>APLICAÇÃO MANUAL DE GESSO DESEMPENADO (SEM TALISCAS) EM TETO DE AMBIENTES DE ÁREA MAIOR QUE 10M², ESPESSURA DE 1,0CM. AF_03/2023</t>
  </si>
  <si>
    <t>87415</t>
  </si>
  <si>
    <t>APLICAÇÃO MANUAL DE GESSO DESEMPENADO (SEM TALISCAS) EM TETO DE AMBIENTES DE ÁREA ENTRE 5M² E 10M², ESPESSURA DE 1,0CM. AF_03/2023</t>
  </si>
  <si>
    <t>87416</t>
  </si>
  <si>
    <t>APLICAÇÃO MANUAL DE GESSO DESEMPENADO (SEM TALISCAS) EM TETO DE AMBIENTES DE ÁREA MENOR QUE 5M², ESPESSURA DE 1,0CM. AF_03/2023</t>
  </si>
  <si>
    <t>87418</t>
  </si>
  <si>
    <t>APLICAÇÃO MANUAL DE GESSO DESEMPENADO (SEM TALISCAS) EM PAREDES, ESPESSURA DE 0,5CM. AF_03/2023</t>
  </si>
  <si>
    <t>87421</t>
  </si>
  <si>
    <t>APLICAÇÃO MANUAL DE GESSO DESEMPENADO (SEM TALISCAS) EM PAREDES, ESPESSURA DE 1,0CM. AF_03/2023</t>
  </si>
  <si>
    <t>87424</t>
  </si>
  <si>
    <t>APLICAÇÃO MANUAL DE GESSO SARRAFEADO (COM TALISCAS) EM PAREDES, ESPESSURA DE 1,0CM. AF_03/2023</t>
  </si>
  <si>
    <t>87427</t>
  </si>
  <si>
    <t>APLICAÇÃO MANUAL DE GESSO SARRAFEADO (COM TALISCAS) EM PAREDES, ESPESSURA DE 1,5CM. AF_03/2023</t>
  </si>
  <si>
    <t>87430</t>
  </si>
  <si>
    <t>APLICAÇÃO DE GESSO PROJETADO COM EQUIPAMENTO DE PROJEÇÃO EM PAREDES, DESEMPENADO (SEM TALISCAS), ESPESSURA DE 0,5CM. AF_03/2023</t>
  </si>
  <si>
    <t>87433</t>
  </si>
  <si>
    <t>APLICAÇÃO DE GESSO PROJETADO COM EQUIPAMENTO DE PROJEÇÃO EM PAREDES, DESEMPENADO (SEM TALISCAS), ESPESSURA DE 1,0CM. AF_03/2023</t>
  </si>
  <si>
    <t>87436</t>
  </si>
  <si>
    <t>APLICAÇÃO DE GESSO PROJETADO COM EQUIPAMENTO DE PROJEÇÃO EM PAREDES, SARRAFEADO (COM TALISCAS), ESPESSURA DE 1,0CM. AF_03/2023</t>
  </si>
  <si>
    <t>87439</t>
  </si>
  <si>
    <t>APLICAÇÃO DE GESSO PROJETADO COM EQUIPAMENTO DE PROJEÇÃO EM PAREDES, SARRAFEADO (COM TALISCAS), ESPESSURA DE 1,5CM. AF_03/2023</t>
  </si>
  <si>
    <t>87527</t>
  </si>
  <si>
    <t>87528</t>
  </si>
  <si>
    <t>87529</t>
  </si>
  <si>
    <t>87530</t>
  </si>
  <si>
    <t>87531</t>
  </si>
  <si>
    <t>87532</t>
  </si>
  <si>
    <t>87535</t>
  </si>
  <si>
    <t>87536</t>
  </si>
  <si>
    <t>87537</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</si>
  <si>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</si>
  <si>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81,55</t>
  </si>
  <si>
    <t>87538</t>
  </si>
  <si>
    <t>MASSA ÚNICA, PARA RECEBIMENTO DE PINTURA, EM ARGAMASSA INDUSTRIALIZADA, PREPARO MECÂNICO, APLICADO COM EQUIPAMENTO DE MISTURA E PROJEÇÃO DE 1,5 M3/H DE ARGAMASSA EM FACES INTERNAS DE PAREDES, ESPESSURA DE 20MM, COM EXECUÇÃO DE TALISCAS. AF_06/2014</t>
  </si>
  <si>
    <t>87539</t>
  </si>
  <si>
    <t>87541</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</si>
  <si>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</si>
  <si>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87543</t>
  </si>
  <si>
    <t>87545</t>
  </si>
  <si>
    <t>87546</t>
  </si>
  <si>
    <t>87547</t>
  </si>
  <si>
    <t>87549</t>
  </si>
  <si>
    <t>87550</t>
  </si>
  <si>
    <t>87553</t>
  </si>
  <si>
    <t>87554</t>
  </si>
  <si>
    <t>87555</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</si>
  <si>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</si>
  <si>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87556</t>
  </si>
  <si>
    <t>MASSA ÚNICA, PARA RECEBIMENTO DE PINTURA, EM ARGAMASSA INDUSTRIALIZADA, PREPARO MECÂNICO, APLICADO COM EQUIPAMENTO DE MISTURA E PROJEÇÃO DE 1,5 M3/H DE ARGAMASSA EM FACES INTERNAS DE PAREDES, ESPESSURA DE 10MM, COM EXECUÇÃO DE TALISCAS. AF_06/2014</t>
  </si>
  <si>
    <t>87557</t>
  </si>
  <si>
    <t>87559</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</si>
  <si>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</si>
  <si>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87561</t>
  </si>
  <si>
    <t>87775</t>
  </si>
  <si>
    <t>EMBOÇO OU MASSA ÚNICA EM ARGAMASSA TRAÇO 1:2:8, PREPARO MECÂNICO COM BETONEIRA 400 L, APLICADA MANUALMENTE EM PANOS DE FACHADA COM PRESENÇA DE VÃOS, ESPESSURA DE 25 MM. AF_08/2022</t>
  </si>
  <si>
    <t>87777</t>
  </si>
  <si>
    <t>EMBOÇO OU MASSA ÚNICA EM ARGAMASSA TRAÇO 1:2:8, PREPARO MANUAL, APLICADA MANUALMENTE EM PANOS DE FACHADA COM PRESENÇA DE VÃOS, ESPESSURA DE 25 MM. AF_08/2022</t>
  </si>
  <si>
    <t>87778</t>
  </si>
  <si>
    <t>EMBOÇO OU MASSA ÚNICA EM ARGAMASSA INDUSTRIALIZADA, PREPARO MECÂNICO E APLICAÇÃO COM EQUIPAMENTO DE MISTURA E PROJEÇÃO DE 1,5 M3/H DE ARGAMASSA EM PANOS DE FACHADA COM PRESENÇA DE VÃOS, ESPESSURA DE 25 MM. AF_08/2022</t>
  </si>
  <si>
    <t>87779</t>
  </si>
  <si>
    <t>EMBOÇO OU MASSA ÚNICA EM ARGAMASSA TRAÇO 1:2:8, PREPARO MECÂNICO COM BETONEIRA 400 L, APLICADA MANUALMENTE EM PANOS DE FACHADA COM PRESENÇA DE VÃOS, ESPESSURA DE 35 MM. AF_08/2022</t>
  </si>
  <si>
    <t>87781</t>
  </si>
  <si>
    <t>EMBOÇO OU MASSA ÚNICA EM ARGAMASSA TRAÇO 1:2:8, PREPARO MANUAL, APLICADA MANUALMENTE EM PANOS DE FACHADA COM PRESENÇA DE VÃOS, ESPESSURA DE 35 MM. AF_08/2022</t>
  </si>
  <si>
    <t>87783</t>
  </si>
  <si>
    <t>EMBOÇO OU MASSA ÚNICA EM ARGAMASSA INDUSTRIALIZADA, PREPARO MECÂNICO E APLICAÇÃO COM EQUIPAMENTO DE MISTURA E PROJEÇÃO DE 1,5 M3/H DE ARGAMASSA EM PANOS DE FACHADA COM PRESENÇA DE VÃOS, ESPESSURA DE 35 MM. AF_08/2022</t>
  </si>
  <si>
    <t>87784</t>
  </si>
  <si>
    <t>EMBOÇO OU MASSA ÚNICA EM ARGAMASSA TRAÇO 1:2:8, PREPARO MECÂNICO COM BETONEIRA 400 L, APLICADA MANUALMENTE EM PANOS DE FACHADA COM PRESENÇA DE VÃOS, ESPESSURA DE 45 MM. AF_08/2022</t>
  </si>
  <si>
    <t>87786</t>
  </si>
  <si>
    <t>EMBOÇO OU MASSA ÚNICA EM ARGAMASSA TRAÇO 1:2:8, PREPARO MANUAL, APLICADA MANUALMENTE EM PANOS DE FACHADA COM PRESENÇA DE VÃOS, ESPESSURA DE 45 MM. AF_08/2022</t>
  </si>
  <si>
    <t>87787</t>
  </si>
  <si>
    <t>EMBOÇO OU MASSA ÚNICA EM ARGAMASSA INDUSTRIALIZADA, PREPARO MECÂNICO E APLICAÇÃO COM EQUIPAMENTO DE MISTURA E PROJEÇÃO DE 1,5 M3/H DE ARGAMASSA EM PANOS DE FACHADA COM PRESENÇA DE VÃOS, ESPESSURA DE 45 MM. AF_08/2022</t>
  </si>
  <si>
    <t>87788</t>
  </si>
  <si>
    <t>EMBOÇO OU MASSA ÚNICA EM ARGAMASSA TRAÇO 1:2:8, PREPARO MECÂNICO COM BETONEIRA 400 L, APLICADA MANUALMENTE EM PANOS DE FACHADA COM PRESENÇA DE VÃOS, ESPESSURA MAIOR OU IGUAL A 50 MM. AF_08/2022</t>
  </si>
  <si>
    <t>87790</t>
  </si>
  <si>
    <t>EMBOÇO OU MASSA ÚNICA EM ARGAMASSA TRAÇO 1:2:8, PREPARO MANUAL, APLICADA MANUALMENTE EM PANOS DE FACHADA COM PRESENÇA DE VÃOS, ESPESSURA MAIOR OU IGUAL A 50 MM. AF_06/2014</t>
  </si>
  <si>
    <t>87791</t>
  </si>
  <si>
    <t>EMBOÇO OU MASSA ÚNICA EM ARGAMASSA INDUSTRIALIZADA, PREPARO MECÂNICO E APLICAÇÃO COM EQUIPAMENTO DE MISTURA E PROJEÇÃO DE 1,5 M3/H DE ARGAMASSA EM PANOS DE FACHADA COM PRESENÇA DE VÃOS, ESPESSURA MAIOR OU IGUAL A 50 MM. AF_08/2022</t>
  </si>
  <si>
    <t>87792</t>
  </si>
  <si>
    <t>EMBOÇO OU MASSA ÚNICA EM ARGAMASSA TRAÇO 1:2:8, PREPARO MECÂNICO COM BETONEIRA 400 L, APLICADA MANUALMENTE EM PANOS CEGOS DE FACHADA (SEM PRESENÇA DE VÃOS), ESPESSURA DE 25 MM. AF_08/2022</t>
  </si>
  <si>
    <t>87794</t>
  </si>
  <si>
    <t>EMBOÇO OU MASSA ÚNICA EM ARGAMASSA TRAÇO 1:2:8, PREPARO MANUAL, APLICADA MANUALMENTE EM PANOS CEGOS DE FACHADA (SEM PRESENÇA DE VÃOS), ESPESSURA DE 25 MM. AF_09/2022</t>
  </si>
  <si>
    <t>87795</t>
  </si>
  <si>
    <t>EMBOÇO OU MASSA ÚNICA EM ARGAMASSA INDUSTRIALIZADA, PREPARO MECÂNICO E APLICAÇÃO COM EQUIPAMENTO DE MISTURA E PROJEÇÃO DE 1,5 M3/H DE ARGAMASSA EM PANOS CEGOS DE FACHADA (SEM PRESENÇA DE VÃOS), ESPESSURA DE 25 MM. AF_08/2022</t>
  </si>
  <si>
    <t>87797</t>
  </si>
  <si>
    <t>EMBOÇO OU MASSA ÚNICA EM ARGAMASSA TRAÇO 1:2:8, PREPARO MECÂNICO COM BETONEIRA 400 L, APLICADA MANUALMENTE EM PANOS CEGOS DE FACHADA (SEM PRESENÇA DE VÃOS), ESPESSURA DE 35 MM. AF_08/2022</t>
  </si>
  <si>
    <t>87799</t>
  </si>
  <si>
    <t>EMBOÇO OU MASSA ÚNICA EM ARGAMASSA TRAÇO 1:2:8, PREPARO MANUAL, APLICADA MANUALMENTE EM PANOS CEGOS DE FACHADA (SEM PRESENÇA DE VÃOS), ESPESSURA DE 35 MM. AF_08/2022</t>
  </si>
  <si>
    <t>87800</t>
  </si>
  <si>
    <t>EMBOÇO OU MASSA ÚNICA EM ARGAMASSA INDUSTRIALIZADA, PREPARO MECÂNICO E APLICAÇÃO COM EQUIPAMENTO DE MISTURA E PROJEÇÃO DE 1,5 M3/H DE ARGAMASSA EM PANOS CEGOS DE FACHADA (SEM PRESENÇA DE VÃOS), ESPESSURA DE 35 MM. AF_08/2022</t>
  </si>
  <si>
    <t>87801</t>
  </si>
  <si>
    <t>EMBOÇO OU MASSA ÚNICA EM ARGAMASSA TRAÇO 1:2:8, PREPARO MECÂNICO COM BETONEIRA 400 L, APLICADA MANUALMENTE EM PANOS CEGOS DE FACHADA (SEM PRESENÇA DE VÃOS), ESPESSURA DE 45 MM. AF_08/2022</t>
  </si>
  <si>
    <t>87803</t>
  </si>
  <si>
    <t>EMBOÇO OU MASSA ÚNICA EM ARGAMASSA TRAÇO 1:2:8, PREPARO MANUAL, APLICADA MANUALMENTE EM PANOS CEGOS DE FACHADA (SEM PRESENÇA DE VÃOS), ESPESSURA DE 45 MM. AF_08/2022</t>
  </si>
  <si>
    <t>87804</t>
  </si>
  <si>
    <t>EMBOÇO OU MASSA ÚNICA EM ARGAMASSA INDUSTRIALIZADA, PREPARO MECÂNICO E APLICAÇÃO COM EQUIPAMENTO DE MISTURA E PROJEÇÃO DE 1,5 M3/H DE ARGAMASSA EM PANOS CEGOS DE FACHADA (SEM PRESENÇA DE VÃOS), ESPESSURA DE 45 MM. AF_08/2022</t>
  </si>
  <si>
    <t>87805</t>
  </si>
  <si>
    <t>EMBOÇO OU MASSA ÚNICA EM ARGAMASSA TRAÇO 1:2:8, PREPARO MECÂNICO COM BETONEIRA 400 L, APLICADA MANUALMENTE EM PANOS CEGOS DE FACHADA (SEM PRESENÇA DE VÃOS), ESPESSURA MAIOR OU IGUAL A 50 MM. AF_08/2022</t>
  </si>
  <si>
    <t>87807</t>
  </si>
  <si>
    <t>EMBOÇO OU MASSA ÚNICA EM ARGAMASSA TRAÇO 1:2:8, PREPARO MANUAL, APLICADA MANUALMENTE EM PANOS CEGOS DE FACHADA (SEM PRESENÇA DE VÃOS), ESPESSURA MAIOR OU IGUAL A 50 MM. AF_08/2022</t>
  </si>
  <si>
    <t>87808</t>
  </si>
  <si>
    <t>EMBOÇO OU MASSA ÚNICA EM ARGAMASSA INDUSTRIALIZADA, PREPARO MECÂNICO E APLICAÇÃO COM EQUIPAMENTO DE MISTURA E PROJEÇÃO DE 1,5 M3/H DE ARGAMASSA EM PANOS CEGOS DE FACHADA (SEM PRESENÇA DE VÃOS), ESPESSURA MAIOR OU IGUAL A 50 MM. AF_08/2022</t>
  </si>
  <si>
    <t>87809</t>
  </si>
  <si>
    <t>EMBOÇO OU MASSA ÚNICA EM ARGAMASSA TRAÇO 1:2:8, PREPARO MECÂNICO COM BETONEIRA 400 L, APLICADA MANUALMENTE EM SUPERFÍCIES EXTERNAS DA SACADA, ESPESSURA DE 25 MM, SEM USO DE TELA METÁLICA DE REFORÇO CONTRA FISSURAÇÃO. AF_08/2022</t>
  </si>
  <si>
    <t>87811</t>
  </si>
  <si>
    <t>EMBOÇO OU MASSA ÚNICA EM ARGAMASSA TRAÇO 1:2:8, PREPARO MANUAL, APLICADA MANUALMENTE EM SUPERFÍCIES EXTERNAS DA SACADA, ESPESSURA DE 25 MM, SEM USO DE TELA METÁLICA DE REFORÇO CONTRA FISSURAÇÃO. AF_08/2022</t>
  </si>
  <si>
    <t>87812</t>
  </si>
  <si>
    <t>EMBOÇO OU MASSA ÚNICA EM ARGAMASSA INDUSTRIALIZADA, PREPARO MECÂNICO E APLICAÇÃO COM EQUIPAMENTO DE MISTURA E PROJEÇÃO DE 1,5 M3/H EM SUPERFÍCIES EXTERNAS DA SACADA, ESPESSURA 25 MM, SEM USO DE TELA METÁLICA. AF_08/2022</t>
  </si>
  <si>
    <t>87813</t>
  </si>
  <si>
    <t>EMBOÇO OU MASSA ÚNICA EM ARGAMASSA TRAÇO 1:2:8, PREPARO MECÂNICO COM BETONEIRA 400 L, APLICADA MANUALMENTE EM SUPERFÍCIES EXTERNAS DA SACADA, ESPESSURA DE 35 MM, SEM USO DE TELA METÁLICA DE REFORÇO CONTRA FISSURAÇÃO. AF_08/2022</t>
  </si>
  <si>
    <t>87815</t>
  </si>
  <si>
    <t>EMBOÇO OU MASSA ÚNICA EM ARGAMASSA TRAÇO 1:2:8, PREPARO MANUAL, APLICADA MANUALMENTE EM SUPERFÍCIES EXTERNAS DA SACADA, ESPESSURA DE 35 MM, SEM USO DE TELA METÁLICA DE REFORÇO CONTRA FISSURAÇÃO. AF_08/2022</t>
  </si>
  <si>
    <t>87816</t>
  </si>
  <si>
    <t>EMBOÇO OU MASSA ÚNICA EM ARGAMASSA INDUSTRIALIZADA, PREPARO MECÂNICO E APLICAÇÃO COM EQUIPAMENTO DE MISTURA E PROJEÇÃO DE 1,5 M3/H EM SUPERFÍCIES EXTERNAS DA SACADA, ESPESSURA 35 MM, SEM USO DE TELA METÁLICA. AF_08/2022</t>
  </si>
  <si>
    <t>87817</t>
  </si>
  <si>
    <t>EMBOÇO OU MASSA ÚNICA EM ARGAMASSA TRAÇO 1:2:8, PREPARO MECÂNICO COM BETONEIRA 400 L, APLICADA MANUALMENTE EM SUPERFÍCIES EXTERNAS DA SACADA, ESPESSURA DE 45 MM, SEM USO DE TELA METÁLICA DE REFORÇO CONTRA FISSURAÇÃO. AF_08/2022</t>
  </si>
  <si>
    <t>87819</t>
  </si>
  <si>
    <t>EMBOÇO OU MASSA ÚNICA EM ARGAMASSA TRAÇO 1:2:8, PREPARO MANUAL, APLICADA MANUALMENTE EM SUPERFÍCIES EXTERNAS DA SACADA, ESPESSURA DE 45 MM, SEM USO DE TELA METÁLICA DE REFORÇO CONTRA FISSURAÇÃO. AF_08/2022</t>
  </si>
  <si>
    <t>87820</t>
  </si>
  <si>
    <t>EMBOÇO OU MASSA ÚNICA EM ARGAMASSA INDUSTRIALIZADA, PREPARO MECÂNICO E APLICAÇÃO COM EQUIPAMENTO DE MISTURA E PROJEÇÃO DE 1,5 M3/H EM SUPERFÍCIES EXTERNAS DA SACADA, ESPESSURA 45 MM, SEM USO DE TELA METÁLICA. AF_08/2022</t>
  </si>
  <si>
    <t>87821</t>
  </si>
  <si>
    <t>EMBOÇO OU MASSA ÚNICA EM ARGAMASSA TRAÇO 1:2:8, PREPARO MECÂNICO COM BETONEIRA 400 L, APLICADA MANUALMENTE EM SUPERFÍCIES EXTERNAS DA SACADA, ESPESSURA MAIOR OU IGUAL A 50 MM, SEM USO DE TELA METÁLICA DE REFORÇO CONTRA FISSURAÇÃO. AF_08/2022</t>
  </si>
  <si>
    <t>87823</t>
  </si>
  <si>
    <t>EMBOÇO OU MASSA ÚNICA EM ARGAMASSA TRAÇO 1:2:8, PREPARO MANUAL, APLICADA MANUALMENTE EM SUPERFÍCIES EXTERNAS DA SACADA, ESPESSURA MAIOR OU IGUAL A 50 MM, SEM USO DE TELA METÁLICA DE REFORÇO CONTRA FISSURAÇÃO. AF_08/2022</t>
  </si>
  <si>
    <t>87824</t>
  </si>
  <si>
    <t>EMBOÇO OU MASSA ÚNICA EM ARGAMASSA INDUSTRIALIZADA, PREPARO MECÂNICO E APLICAÇÃO COM EQUIPAMENTO DE MISTURA E PROJEÇÃO DE 1,5 M3/H EM SUPERFÍCIES EXTERNAS DA SACADA, ESPESSURA MAIOR OU IGUAL A 50 MM, SEM USO DE TELA METÁLICA. AF_08/2022</t>
  </si>
  <si>
    <t>87825</t>
  </si>
  <si>
    <t>EMBOÇO OU MASSA ÚNICA EM ARGAMASSA TRAÇO 1:2:8, PREPARO MECÂNICO COM BETONEIRA 400 L, APLICADA MANUALMENTE NAS PAREDES INTERNAS DA SACADA, ESPESSURA DE 25 MM, SEM USO DE TELA METÁLICA DE REFORÇO CONTRA FISSURAÇÃO. AF_08/2022</t>
  </si>
  <si>
    <t>87827</t>
  </si>
  <si>
    <t>EMBOÇO OU MASSA ÚNICA EM ARGAMASSA TRAÇO 1:2:8, PREPARO MANUAL, APLICADA MANUALMENTE NAS PAREDES INTERNAS DA SACADA, ESPESSURA DE 25 MM, SEM USO DE TELA METÁLICA DE REFORÇO CONTRA FISSURAÇÃO. AF_08/2022</t>
  </si>
  <si>
    <t>87828</t>
  </si>
  <si>
    <t>EMBOÇO OU MASSA ÚNICA EM ARGAMASSA INDUSTRIALIZADA, PREPARO MECÂNICO E APLICAÇÃO COM EQUIPAMENTO DE MISTURA E PROJEÇÃO DE 1,5 M3/H NAS PAREDES INTERNAS DA SACADA, ESPESSURA 25 MM, SEM USO DE TELA METÁLICA. AF_08/2022</t>
  </si>
  <si>
    <t>87829</t>
  </si>
  <si>
    <t>EMBOÇO OU MASSA ÚNICA EM ARGAMASSA TRAÇO 1:2:8, PREPARO MECÂNICO COM BETONEIRA 400 L, APLICADA MANUALMENTE NAS PAREDES INTERNAS DA SACADA, ESPESSURA DE 35 MM, SEM USO DE TELA METÁLICA DE REFORÇO CONTRA FISSURAÇÃO. AF_08/2022</t>
  </si>
  <si>
    <t>87831</t>
  </si>
  <si>
    <t>EMBOÇO OU MASSA ÚNICA EM ARGAMASSA TRAÇO 1:2:8, PREPARO MANUAL, APLICADA MANUALMENTE NAS PAREDES INTERNAS DA SACADA, ESPESSURA DE 35 MM, SEM USO DE TELA METÁLICA DE REFORÇO CONTRA FISSURAÇÃO. AF_08/2022</t>
  </si>
  <si>
    <t>87832</t>
  </si>
  <si>
    <t>EMBOÇO OU MASSA ÚNICA EM ARGAMASSA INDUSTRIALIZADA, PREPARO MECÂNICO E APLICAÇÃO COM EQUIPAMENTO DE MISTURA E PROJEÇÃO DE 1,5 M3/H DE ARGAMASSA NAS PAREDES INTERNAS DA SACADA, ESPESSURA 35 MM, SEM USO DE TELA METÁLICA. AF_08/2022</t>
  </si>
  <si>
    <t>87834</t>
  </si>
  <si>
    <t>REVESTIMENTO DECORATIVO MONOCAMADA APLICADO MANUALMENTE EM PANOS CEGOS DA FACHADA DE UM EDIFÍCIO DE ESTRUTURA CONVENCIONAL, COM ACABAMENTO RASPADO. AF_06/2014</t>
  </si>
  <si>
    <t>87835</t>
  </si>
  <si>
    <t>REVESTIMENTO DECORATIVO MONOCAMADA APLICADO MANUALMENTE EM PANOS CEGOS DA FACHADA DE UM EDIFÍCIO DE ALVENARIA ESTRUTURAL, COM ACABAMENTO RASPADO. AF_06/2014</t>
  </si>
  <si>
    <t>87836</t>
  </si>
  <si>
    <t>REVESTIMENTO DECORATIVO MONOCAMADA APLICADO COM EQUIPAMENTO DE PROJEÇÃO EM PANOS CEGOS DA FACHADA DE UM EDIFÍCIO DE ESTRUTURA CONVENCIONAL, COM ACABAMENTO RASPADO. AF_06/2014</t>
  </si>
  <si>
    <t>87837</t>
  </si>
  <si>
    <t>REVESTIMENTO DECORATIVO MONOCAMADA APLICADO COM EQUIPAMENTO DE PROJEÇÃO EM PANOS CEGOS DA FACHADA DE UM EDIFÍCIO DE ALVENARIA ESTRUTURAL, COM ACABAMENTO RASPADO. AF_06/2014</t>
  </si>
  <si>
    <t>87838</t>
  </si>
  <si>
    <t>87839</t>
  </si>
  <si>
    <t>87840</t>
  </si>
  <si>
    <t>87841</t>
  </si>
  <si>
    <t>87842</t>
  </si>
  <si>
    <t>REVESTIMENTO DECORATIVO MONOCAMADA APLICADO MANUALMENTE EM SUPERFÍCIES EXTERNAS DA SACADA DE UM EDIFÍCIO DE ESTRUTURA CONVENCIONAL E ACABAMENTO RASPADO. AF_06/2014</t>
  </si>
  <si>
    <t>87843</t>
  </si>
  <si>
    <t>REVESTIMENTO DECORATIVO MONOCAMADA APLICADO MANUALMENTE EM SUPERFÍCIES EXTERNAS DA SACADA DE UM EDIFÍCIO DE ALVENARIA ESTRUTURAL E ACABAMENTO RASPADO. AF_06/2014</t>
  </si>
  <si>
    <t>87844</t>
  </si>
  <si>
    <t>REVESTIMENTO DECORATIVO MONOCAMADA APLICADO COM EQUIPAMENTO DE PROJEÇÃO EM SUPERFÍCIES EXTERNAS DA SACADA DE UM EDIFÍCIO DE ESTRUTURA CONVENCIONAL E ACABAMENTO RASPADO. AF_06/2014</t>
  </si>
  <si>
    <t>87845</t>
  </si>
  <si>
    <t>REVESTIMENTO DECORATIVO MONOCAMADA APLICADO COM EQUIPAMENTO DE PROJEÇÃO EM SUPERFÍCIES EXTERNAS DA SACADA DE UM EDIFÍCIO DE ALVENARIA ESTRUTURAL E ACABAMENTO RASPADO. AF_06/2014</t>
  </si>
  <si>
    <t>87846</t>
  </si>
  <si>
    <t>REVESTIMENTO DECORATIVO MONOCAMADA APLICADO MANUALMENTE EM PANOS CEGOS DA FACHADA DE UM EDIFÍCIO DE ESTRUTURA CONVENCIONAL, COM ACABAMENTO TRAVERTINO. AF_06/2014</t>
  </si>
  <si>
    <t>87847</t>
  </si>
  <si>
    <t>REVESTIMENTO DECORATIVO MONOCAMADA APLICADO MANUALMENTE EM PANOS CEGOS DA FACHADA DE UM EDIFÍCIO DE ALVENARIA ESTRUTURAL, COM ACABAMENTO TRAVERTINO. AF_06/2014</t>
  </si>
  <si>
    <t>87848</t>
  </si>
  <si>
    <t>REVESTIMENTO DECORATIVO MONOCAMADA APLICADO COM EQUIPAMENTO DE PROJEÇÃO EM PANOS CEGOS DA FACHADA DE UM EDIFÍCIO DE ESTRUTURA CONVENCIONAL, COM ACABAMENTO TRAVERTINO. AF_06/2014</t>
  </si>
  <si>
    <t>87849</t>
  </si>
  <si>
    <t>REVESTIMENTO DECORATIVO MONOCAMADA APLICADO COM EQUIPAMENTO DE PROJEÇÃO EM PANOS CEGOS DA FACHADA DE UM EDIFÍCIO DE ALVENARIA ESTRUTURAL, COM ACABAMENTO TRAVERTINO. AF_06/2014</t>
  </si>
  <si>
    <t>87850</t>
  </si>
  <si>
    <t>87851</t>
  </si>
  <si>
    <t>87852</t>
  </si>
  <si>
    <t>87853</t>
  </si>
  <si>
    <t>87854</t>
  </si>
  <si>
    <t>REVESTIMENTO DECORATIVO MONOCAMADA APLICADO MANUALMENTE EM SUPERFÍCIES EXTERNAS DA SACADA DE UM EDIFÍCIO DE ESTRUTURA CONVENCIONAL E ACABAMENTO TRAVERTINO. AF_06/2014</t>
  </si>
  <si>
    <t>87855</t>
  </si>
  <si>
    <t>REVESTIMENTO DECORATIVO MONOCAMADA APLICADO MANUALMENTE EM SUPERFÍCIES EXTERNAS DA SACADA DE UM EDIFÍCIO DE ALVENARIA ESTRUTURAL E ACABAMENTO TRAVERTINO. AF_06/2014</t>
  </si>
  <si>
    <t>87856</t>
  </si>
  <si>
    <t>REVESTIMENTO DECORATIVO MONOCAMADA APLICADO COM EQUIPAMENTO DE PROJEÇÃO EM SUPERFÍCIES EXTERNAS DA SACADA DE UM EDIFÍCIO DE ESTRUTURA CONVENCIONAL E ACABAMENTO TRAVERTINO. AF_06/2014</t>
  </si>
  <si>
    <t>87857</t>
  </si>
  <si>
    <t>REVESTIMENTO DECORATIVO MONOCAMADA APLICADO COM EQUIPAMENTO DE PROJEÇÃO EM SUPERFÍCIES EXTERNAS DA SACADA DE UM EDIFÍCIO DE ALVENARIA ESTRUTURAL E ACABAMENTO TRAVERTINO. AF_06/2014</t>
  </si>
  <si>
    <t>87858</t>
  </si>
  <si>
    <t>REVESTIMENTO DECORATIVO MONOCAMADA APLICADO MANUALMENTE NAS PAREDES INTERNAS DA SACADA COM ACABAMENTO RASPADO. AF_06/2014</t>
  </si>
  <si>
    <t>87859</t>
  </si>
  <si>
    <t>REVESTIMENTO DECORATIVO MONOCAMADA APLICADO MANUALMENTE NAS PAREDES INTERNAS DA SACADA COM ACABAMENTO TRAVERTINO. AF_06/2014</t>
  </si>
  <si>
    <t>90406</t>
  </si>
  <si>
    <t>90407</t>
  </si>
  <si>
    <t>MASSA ÚNICA, PARA RECEBIMENTO DE PINTURA, EM ARGAMASSA TRAÇO 1:2:8, PREPARO MANUAL, APLICADA MANUALMENTE EM TETO, ESPESSURA DE 20MM, COM EXECUÇÃO DE TALISCAS. AF_03/2015</t>
  </si>
  <si>
    <t>90408</t>
  </si>
  <si>
    <t>90409</t>
  </si>
  <si>
    <t>MASSA ÚNICA, PARA RECEBIMENTO DE PINTURA, EM ARGAMASSA TRAÇO 1:2:8, PREPARO MANUAL, APLICADA MANUALMENTE EM TETO, ESPESSURA DE 10MM, COM EXECUÇÃO DE TALISCAS. AF_03/2015</t>
  </si>
  <si>
    <t>104203</t>
  </si>
  <si>
    <t>EMBOÇO OU MASSA ÚNICA EM ARGAMASSA TRAÇO 1:2:8, PREPARO MECÂNICA COM BETONEIRA 400 L, APLICADA COM PROJETOR TIPO CANEQUINHA EM PANOS DE FACHADA COM PRESENÇA DE VÃOS, ESPESSURA DE 25 MM, ACESSO POR BALANCIM MANUAL. AF_08/2022</t>
  </si>
  <si>
    <t>104204</t>
  </si>
  <si>
    <t>EMBOÇO OU MASSA ÚNICA EM ARGAMASSA TRAÇO 1:2:8, PREPARO MECÂNICA COM BETONEIRA 400 L, APLICADA COM PROJETOR TIPO CANEQUINHA EM PANOS DE FACHADA COM PRESENÇA DE VÃOS, ESPESSURA DE 35 MM, ACESSO POR BALANCIM MANUAL. AF_08/2022</t>
  </si>
  <si>
    <t>104205</t>
  </si>
  <si>
    <t>EMBOÇO OU MASSA ÚNICA EM ARGAMASSA TRAÇO 1:2:8, PREPARO MECÂNICA COM BETONEIRA 400 L, APLICADA COM PROJETOR TIPO CANEQUINHA EM PANOS DE FACHADA COM PRESENÇA DE VÃOS, ESPESSURA DE 45 MM, ACESSO POR BALANCIM MANUAL. AF_08/2022</t>
  </si>
  <si>
    <t>104206</t>
  </si>
  <si>
    <t>EMBOÇO OU MASSA ÚNICA EM ARGAMASSA TRAÇO 1:2:8, PREPARO MECÂNICA COM BETONEIRA 400 L, APLICADA COM PROJETOR TIPO CANEQUINHA EM PANOS DE FACHADA COM PRESENÇA DE VÃOS, ESPESSURA DE 50 MM, ACESSO POR BALANCIM MANUAL. AF_08/2022</t>
  </si>
  <si>
    <t>104207</t>
  </si>
  <si>
    <t>EMBOÇO OU MASSA ÚNICA EM ARGAMASSA TRAÇO 1:2:8, PREPARO MECÂNICA COM BETONEIRA 400 L, APLICADA COM PROJETOR TIPO CANEQUINHA EM PANOS DE FACHADA SEM PRESENÇA DE VÃOS, ESPESSURA DE 25 MM, ACESSO POR BALANCIM MANUAL. AF_08/2022</t>
  </si>
  <si>
    <t>104208</t>
  </si>
  <si>
    <t>EMBOÇO OU MASSA ÚNICA EM ARGAMASSA TRAÇO 1:2:8, PREPARO MECÂNICA COM BETONEIRA 400 L, APLICADA COM PROJETOR TIPO CANEQUINHA EM PANOS DE FACHADA SEM PRESENÇA DE VÃOS, ESPESSURA DE 35 MM, ACESSO POR BALANCIM MANUAL. AF_08/2022</t>
  </si>
  <si>
    <t>104209</t>
  </si>
  <si>
    <t>EMBOÇO OU MASSA ÚNICA EM ARGAMASSA TRAÇO 1:2:8, PREPARO MECÂNICA COM BETONEIRA 400 L, APLICADA COM PROJETOR TIPO CANEQUINHA EM PANOS DE FACHADA SEM PRESENÇA DE VÃOS, ESPESSURA DE 45 MM, ACESSO POR BALANCIM MANUAL. AF_08/2022</t>
  </si>
  <si>
    <t>104210</t>
  </si>
  <si>
    <t>EMBOÇO OU MASSA ÚNICA EM ARGAMASSA TRAÇO 1:2:8, PREPARO MECÂNICA COM BETONEIRA 400 L, APLICADA COM PROJETOR TIPO CANEQUINHA EM PANOS DE FACHADA SEM PRESENÇA DE VÃOS, ESPESSURA DE 50 MM, ACESSO POR BALANCIM MANUAL. AF_08/2022</t>
  </si>
  <si>
    <t>104211</t>
  </si>
  <si>
    <t>EMBOÇO OU MASSA ÚNICA EM ARGAMASSA TRAÇO 1:2:8, PREPARO MECÂNICA COM BETONEIRA 400 L, APLICADA COM PROJETOR TIPO CANEQUINHA EM SUPERFÍCIES EXTERNAS DA SACADA, ESPESSURA DE 25 MM, ACESSO POR BALANCIM MANUAL, SEM USO DE TELA METÁLICA. AF_08/2022</t>
  </si>
  <si>
    <t>104212</t>
  </si>
  <si>
    <t>EMBOÇO OU MASSA ÚNICA EM ARGAMASSA TRAÇO 1:2:8, PREPARO MECÂNICA COM BETONEIRA 400 L, APLICADA COM PROJETOR TIPO CANEQUINHA EM SUPERFÍCIES EXTERNAS DA SACADA, ESPESSURA DE 35 MM, ACESSO POR BALANCIM MANUAL, SEM USO DE TELA METÁLICA. AF_08/2022</t>
  </si>
  <si>
    <t>104213</t>
  </si>
  <si>
    <t>EMBOÇO OU MASSA ÚNICA EM ARGAMASSA TRAÇO 1:2:8, PREPARO MECÂNICA COM BETONEIRA 400 L, APLICADA COM PROJETOR TIPO CANEQUINHA EM SUPERFÍCIES EXTERNAS DA SACADA, ESPESSURA DE 45 MM, ACESSO POR BALANCIM MANUAL, SEM USO DE TELA METÁLICA. AF_08/2022</t>
  </si>
  <si>
    <t>104214</t>
  </si>
  <si>
    <t>EMBOÇO OU MASSA ÚNICA EM ARGAMASSA TRAÇO 1:2:8, PREPARO MECÂNICA COM BETONEIRA 400 L, APLICADA COM PROJETOR TIPO CANEQUINHA EM SUPERFÍCIES EXTERNAS DA SACADA, ESPESSURA DE 50 MM, ACESSO POR BALANCIM MANUAL, SEM USO DE TELA METÁLICA. AF_08/2022</t>
  </si>
  <si>
    <t>104215</t>
  </si>
  <si>
    <t>EMBOÇO OU MASSA ÚNICA EM ARGAMASSA TRAÇO 1:2:8, PREPARO MECÂNICA COM BETONEIRA 400 L, APLICADA COM PROJETOR TIPO CANEQUINHA EM SUPERFÍCIES INTERNAS DA SACADA, ESPESSURA DE 25 MM,  SEM USO DE TELA METÁLICA. AF_08/2022</t>
  </si>
  <si>
    <t>104216</t>
  </si>
  <si>
    <t>EMBOÇO OU MASSA ÚNICA EM ARGAMASSA TRAÇO 1:2:8, PREPARO MECÂNICA COM BETONEIRA 400 L, APLICADA COM PROJETOR TIPO CANEQUINHA EM SUPERFÍCIES INTERNAS DA SACADA, ESPESSURA DE 35 MM, SEM USO DE TELA METÁLICA. AF_08/2022</t>
  </si>
  <si>
    <t>104217</t>
  </si>
  <si>
    <t>EMBOÇO OU MASSA ÚNICA EM ARGAMASSA TRAÇO 1:2:8, PREPARO MECÂNICA COM BETONEIRA 400 L, APLICADA MANUALMENTE EM PANOS DE FACHADA COM PRESENÇA DE VÃOS, ESPESSURA DE 25 MM, ACESSO POR ANDAIME. AF_08/2022</t>
  </si>
  <si>
    <t>104218</t>
  </si>
  <si>
    <t>EMBOÇO OU MASSA ÚNICA EM ARGAMASSA TRAÇO 1:2:8, PREPARO MANUAL, APLICADA MANUALMENTE EM PANOS DE FACHADA COM PRESENÇA DE VÃOS, ESPESSURA DE 25 MM, ACESSO POR ANDAIME. AF_08/2022</t>
  </si>
  <si>
    <t>104219</t>
  </si>
  <si>
    <t>EMBOÇO OU MASSA ÚNICA EM ARGAMASSA INDUSTRIALIZADA, PREPARO MECÂNICA E APLICAÇÃO COM EQUIPAMENTO DE MISTURA E PROJEÇÃO DE 1,5 M3/H DE ARGAMASSA EM PANOS DE FACHADA COM PRESENÇA DE VÃOS, ESPESSURA DE 25 MM, ACESSO POR ANDAIME. AF_08/2022</t>
  </si>
  <si>
    <t>104220</t>
  </si>
  <si>
    <t>EMBOÇO OU MASSA ÚNICA EM ARGAMASSA TRAÇO 1:2:8, PREPARO MECÂNICA COM BETONEIRA 400 L, APLICADA COM PROJETOR TIPO CANEQUINHA EM PANOS DE FACHADA COM PRESENÇA DE VÃOS, ESPESSURA DE 25 MM, ACESSO POR ANDAIME. AF_08/2022</t>
  </si>
  <si>
    <t>104221</t>
  </si>
  <si>
    <t>EMBOÇO OU MASSA ÚNICA EM ARGAMASSA TRAÇO 1:2:8, PREPARO MECÂNICA COM BETONEIRA 400 L, APLICADA MANUALMENTE EM PANOS DE FACHADA COM PRESENÇA DE VÃOS, ESPESSURA DE 35 MM, ACESSO POR ANDAIME. AF_08/2022</t>
  </si>
  <si>
    <t>104222</t>
  </si>
  <si>
    <t>EMBOÇO OU MASSA ÚNICA EM ARGAMASSA TRAÇO 1:2:8, PREPARO MANUAL, APLICADA MANUALMENTE EM PANOS DE FACHADA COM PRESENÇA DE VÃOS, ESPESSURA DE 35 MM, ACESSO POR ANDAIME. AF_08/2022</t>
  </si>
  <si>
    <t>104223</t>
  </si>
  <si>
    <t>EMBOÇO OU MASSA ÚNICA EM ARGAMASSA INDUSTRIALIZADA, PREPARO MECÂNICA E APLICAÇÃO COM EQUIPAMENTO DE MISTURA E PROJEÇÃO DE 1,5 M3/H DE ARGAMASSA EM PANOS DE FACHADA COM PRESENÇA DE VÃOS, ESPESSURA DE 35 MM, ACESSO POR ANDAIME. AF_08/2022</t>
  </si>
  <si>
    <t>104224</t>
  </si>
  <si>
    <t>EMBOÇO OU MASSA ÚNICA EM ARGAMASSA TRAÇO 1:2:8, PREPARO MECÂNICA COM BETONEIRA 400 L, APLICADA COM PROJETOR TIPO CANEQUINHA EM PANOS DE FACHADA COM PRESENÇA DE VÃOS, ESPESSURA DE 35 MM, ACESSO POR ANDAIME. AF_08/2022</t>
  </si>
  <si>
    <t>104225</t>
  </si>
  <si>
    <t>EMBOÇO OU MASSA ÚNICA EM ARGAMASSA TRAÇO 1:2:8, PREPARO MECÂNICA COM BETONEIRA 400 L, APLICADA MANUALMENTE EM PANOS DE FACHADA COM PRESENÇA DE VÃOS, ESPESSURA DE 45 MM, ACESSO POR ANDAIME. AF_08/2022</t>
  </si>
  <si>
    <t>104226</t>
  </si>
  <si>
    <t>EMBOÇO OU MASSA ÚNICA EM ARGAMASSA TRAÇO 1:2:8, PREPARO MANUAL, APLICADA MANUALMENTE EM PANOS DE FACHADA COM PRESENÇA DE VÃOS, ESPESSURA DE 45 MM, ACESSO POR ANDAIME. AF_08/2022</t>
  </si>
  <si>
    <t>104227</t>
  </si>
  <si>
    <t>EMBOÇO OU MASSA ÚNICA EM ARGAMASSA INDUSTRIALIZADA, PREPARO MECÂNICA E APLICAÇÃO COM EQUIPAMENTO DE MISTURA E PROJEÇÃO DE 1,5 M3/H DE ARGAMASSA EM PANOS DE FACHADA COM PRESENÇA DE VÃOS, ESPESSURA DE 45 MM, ACESSO POR ANDAIME. AF_08/2022</t>
  </si>
  <si>
    <t>104228</t>
  </si>
  <si>
    <t>EMBOÇO OU MASSA ÚNICA EM ARGAMASSA TRAÇO 1:2:8, PREPARO MECÂNICA COM BETONEIRA 400 L, APLICADA COM PROJETOR TIPO CANEQUINHA EM PANOS DE FACHADA COM PRESENÇA DE VÃOS, ESPESSURA DE 45 MM, ACESSO POR ANDAIME. AF_08/2022</t>
  </si>
  <si>
    <t>104229</t>
  </si>
  <si>
    <t>EMBOÇO OU MASSA ÚNICA EM ARGAMASSA TRAÇO 1:2:8, PREPARO MECÂNICA COM BETONEIRA 400 L, APLICADA MANUALMENTE EM PANOS DE FACHADA COM PRESENÇA DE VÃOS, ESPESSURA DE 50 MM, ACESSO POR ANDAIME. AF_08/2022</t>
  </si>
  <si>
    <t>104230</t>
  </si>
  <si>
    <t>EMBOÇO OU MASSA ÚNICA EM ARGAMASSA TRAÇO 1:2:8, PREPARO MANUAL, APLICADA MANUALMENTE EM PANOS DE FACHADA COM PRESENÇA DE VÃOS, ESPESSURA DE 50 MM, ACESSO POR ANDAIME. AF_08/2022</t>
  </si>
  <si>
    <t>104231</t>
  </si>
  <si>
    <t>EMBOÇO OU MASSA ÚNICA EM ARGAMASSA INDUSTRIALIZADA, PREPARO MECÂNICA E APLICAÇÃO COM EQUIPAMENTO DE MISTURA E PROJEÇÃO DE 1,5 M3/H DE ARGAMASSA EM PANOS DE FACHADA COM PRESENÇA DE VÃOS, ESPESSURA DE 50 MM, ACESSO POR ANDAIME. AF_08/2022</t>
  </si>
  <si>
    <t>104232</t>
  </si>
  <si>
    <t>EMBOÇO OU MASSA ÚNICA EM ARGAMASSA TRAÇO 1:2:8, PREPARO MECÂNICA COM BETONEIRA 400 L, APLICADA COM PROJETOR TIPO CANEQUINHA EM PANOS DE FACHADA COM PRESENÇA DE VÃOS, ESPESSURA DE 50 MM, ACESSO POR ANDAIME. AF_08/2022</t>
  </si>
  <si>
    <t>104233</t>
  </si>
  <si>
    <t>EMBOÇO OU MASSA ÚNICA EM ARGAMASSA TRAÇO 1:2:8, PREPARO MECÂNICA COM BETONEIRA 400 L, APLICADA MANUALMENTE EM PANOS DE FACHADA SEM PRESENÇA DE VÃOS, ESPESSURA DE 25 MM, ACESSO POR ANDAIME. AF_08/2022</t>
  </si>
  <si>
    <t>104234</t>
  </si>
  <si>
    <t>EMBOÇO OU MASSA ÚNICA EM ARGAMASSA TRAÇO 1:2:8, PREPARO MANUAL, APLICADA MANUALMENTE EM PANOS DE FACHADA SEM PRESENÇA DE VÃOS, ESPESSURA DE 25 MM, ACESSO POR ANDAIME. AF_08/2022</t>
  </si>
  <si>
    <t>104235</t>
  </si>
  <si>
    <t>EMBOÇO OU MASSA ÚNICA EM ARGAMASSA INDUSTRIALIZADA, PREPARO MECÂNICA E APLICAÇÃO COM EQUIPAMENTO DE MISTURA E PROJEÇÃO DE 1,5 M3/H DE ARGAMASSA EM PANOS DE FACHADA SEM PRESENÇA DE VÃOS, ESPESSURA DE 25 MM, ACESSO POR ANDAIME. AF_08/2022</t>
  </si>
  <si>
    <t>104236</t>
  </si>
  <si>
    <t>EMBOÇO OU MASSA ÚNICA EM ARGAMASSA TRAÇO 1:2:8, PREPARO MECÂNICA COM BETONEIRA 400 L, APLICADA COM PROJETOR TIPO CANEQUINHA EM PANOS DE FACHADA SEM PRESENÇA DE VÃOS, ESPESSURA DE 25 MM, ACESSO POR ANDAIME. AF_08/2022</t>
  </si>
  <si>
    <t>104237</t>
  </si>
  <si>
    <t>EMBOÇO OU MASSA ÚNICA EM ARGAMASSA TRAÇO 1:2:8, PREPARO MECÂNICA COM BETONEIRA 400 L, APLICADA MANUALMENTE EM PANOS DE FACHADA SEM PRESENÇA DE VÃOS, ESPESSURA DE 35 MM, ACESSO POR ANDAIME. AF_08/2022</t>
  </si>
  <si>
    <t>104238</t>
  </si>
  <si>
    <t>EMBOÇO OU MASSA ÚNICA EM ARGAMASSA TRAÇO 1:2:8, PREPARO MANUAL, APLICADA MANUALMENTE EM PANOS DE FACHADA SEM PRESENÇA DE VÃOS, ESPESSURA DE 35 MM, ACESSO POR ANDAIME. AF_08/2022</t>
  </si>
  <si>
    <t>104239</t>
  </si>
  <si>
    <t>EMBOÇO OU MASSA ÚNICA EM ARGAMASSA INDUSTRIALIZADA, PREPARO MECÂNICA E APLICAÇÃO COM EQUIPAMENTO DE MISTURA E PROJEÇÃO DE 1,5 M3/H DE ARGAMASSA EM PANOS DE FACHADA SEM PRESENÇA DE VÃOS, ESPESSURA DE 35 MM, ACESSO POR ANDAIME. AF_08/2022</t>
  </si>
  <si>
    <t>104240</t>
  </si>
  <si>
    <t>EMBOÇO OU MASSA ÚNICA EM ARGAMASSA TRAÇO 1:2:8, PREPARO MECÂNICA COM BETONEIRA 400 L, APLICADA COM PROJETOR TIPO CANEQUINHA EM PANOS DE FACHADA SEM PRESENÇA DE VÃOS, ESPESSURA DE 35 MM, ACESSO POR ANDAIME. AF_08/2022</t>
  </si>
  <si>
    <t>104241</t>
  </si>
  <si>
    <t>EMBOÇO OU MASSA ÚNICA EM ARGAMASSA TRAÇO 1:2:8, PREPARO MECÂNICA COM BETONEIRA 400 L, APLICADA MANUALMENTE EM PANOS DE FACHADA SEM PRESENÇA DE VÃOS, ESPESSURA DE 45 MM, ACESSO POR ANDAIME. AF_08/2022</t>
  </si>
  <si>
    <t>104242</t>
  </si>
  <si>
    <t>EMBOÇO OU MASSA ÚNICA EM ARGAMASSA TRAÇO 1:2:8, PREPARO MANUAL, APLICADA MANUALMENTE EM PANOS DE FACHADA SEM PRESENÇA DE VÃOS, ESPESSURA DE 45 MM, ACESSO POR ANDAIME. AF_08/2022</t>
  </si>
  <si>
    <t>104243</t>
  </si>
  <si>
    <t>EMBOÇO OU MASSA ÚNICA EM ARGAMASSA INDUSTRIALIZADA, PREPARO MECÂNICA E APLICAÇÃO COM EQUIPAMENTO DE MISTURA E PROJEÇÃO DE 1,5 M3/H DE ARGAMASSA EM PANOS DE FACHADA SEM PRESENÇA DE VÃOS, ESPESSURA DE 45 MM, ACESSO POR ANDAIME. AF_08/2022</t>
  </si>
  <si>
    <t>104244</t>
  </si>
  <si>
    <t>EMBOÇO OU MASSA ÚNICA EM ARGAMASSA TRAÇO 1:2:8, PREPARO MECÂNICA COM BETONEIRA 400 L, APLICADA COM PROJETOR TIPO CANEQUINHA EM PANOS DE FACHADA SEM PRESENÇA DE VÃOS, ESPESSURA DE 45 MM, ACESSO POR ANDAIME. AF_08/2022</t>
  </si>
  <si>
    <t>104245</t>
  </si>
  <si>
    <t>EMBOÇO OU MASSA ÚNICA EM ARGAMASSA TRAÇO 1:2:8, PREPARO MECÂNICA COM BETONEIRA 400 L, APLICADA MANUALMENTE EM PANOS DE FACHADA SEM PRESENÇA DE VÃOS, ESPESSURA DE 50 MM, ACESSO POR ANDAIME. AF_08/2022</t>
  </si>
  <si>
    <t>104246</t>
  </si>
  <si>
    <t>EMBOÇO OU MASSA ÚNICA EM ARGAMASSA TRAÇO 1:2:8, PREPARO MANUAL, APLICADA MANUALMENTE EM PANOS DE FACHADA SEM PRESENÇA DE VÃOS, ESPESSURA DE 50 MM, ACESSO POR ANDAIME. AF_08/2022</t>
  </si>
  <si>
    <t>104247</t>
  </si>
  <si>
    <t>EMBOÇO OU MASSA ÚNICA EM ARGAMASSA INDUSTRIALIZADA, PREPARO MECÂNICA E APLICAÇÃO COM EQUIPAMENTO DE MISTURA E PROJEÇÃO DE 1,5 M3/H DE ARGAMASSA EM PANOS DE FACHADA SEM PRESENÇA DE VÃOS, ESPESSURA DE 50 MM, ACESSO POR ANDAIME. AF_08/2022</t>
  </si>
  <si>
    <t>104248</t>
  </si>
  <si>
    <t>EMBOÇO OU MASSA ÚNICA EM ARGAMASSA TRAÇO 1:2:8, PREPARO MECÂNICA COM BETONEIRA 400 L, APLICADA COM PROJETOR TIPO CANEQUINHA EM PANOS DE FACHADA SEM PRESENÇA DE VÃOS, ESPESSURA DE 50 MM, ACESSO POR ANDAIME. AF_08/2022</t>
  </si>
  <si>
    <t>104249</t>
  </si>
  <si>
    <t>EMBOÇO OU MASSA ÚNICA EM ARGAMASSA TRAÇO 1:2:8, PREPARO MECÂNICA COM BETONEIRA 400 L, APLICADA MANUALMENTE EM SUPERFÍCIES EXTERNAS DA SACADA, ESPESSURA DE 25 MM, ACESSO POR ANDAIME, SEM USO DE TELA METÁLICA. AF_08/2022</t>
  </si>
  <si>
    <t>104250</t>
  </si>
  <si>
    <t>EMBOÇO OU MASSA ÚNICA EM ARGAMASSA TRAÇO 1:2:8, PREPARO MANUAL, APLICADA MANUALMENTE EM SUPERFÍCIES EXTERNAS DA SACADA, ESPESSURA DE 25 MM, ACESSO POR ANDAIME, SEM USO DE TELA METÁLICA. AF_08/2022</t>
  </si>
  <si>
    <t>104251</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</si>
  <si>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</si>
  <si>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104252</t>
  </si>
  <si>
    <t>EMBOÇO OU MASSA ÚNICA EM ARGAMASSA TRAÇO 1:2:8, PREPARO MECÂNICA COM BETONEIRA 400 L, APLICADA COM PROJETOR TIPO CANEQUINHA EM SUPERFÍCIES EXTERNAS DA SACADA, ESPESSURA DE 25 MM, ACESSO POR ANDAIME, SEM USO DE TELA METÁLICA. AF_08/2022</t>
  </si>
  <si>
    <t>104253</t>
  </si>
  <si>
    <t>EMBOÇO OU MASSA ÚNICA EM ARGAMASSA TRAÇO 1:2:8, PREPARO MECÂNICA COM BETONEIRA 400 L, APLICADA MANUALMENTE EM SUPERFÍCIES EXTERNAS DA SACADA, ESPESSURA DE 35 MM, ACESSO POR ANDAIME, SEM USO DE TELA METÁLICA. AF_08/2022</t>
  </si>
  <si>
    <t>104254</t>
  </si>
  <si>
    <t>EMBOÇO OU MASSA ÚNICA EM ARGAMASSA TRAÇO 1:2:8, PREPARO MANUAL, APLICADA MANUALMENTE EM SUPERFÍCIES EXTERNAS DA SACADA, ESPESSURA DE 35 MM, ACESSO POR ANDAIME, SEM USO DE TELA METÁLICA. AF_08/2022</t>
  </si>
  <si>
    <t>104255</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</si>
  <si>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</si>
  <si>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104256</t>
  </si>
  <si>
    <t>EMBOÇO OU MASSA ÚNICA EM ARGAMASSA TRAÇO 1:2:8, PREPARO MECÂNICO COM BETONEIRA 400 L, APLICADA COM PROJETOR TIPO CANEQUINHA EM SUPERFÍCIES EXTERNAS DA SACADA, ESPESSURA DE 35 MM, ACESSO POR ANDAIME, SEM USO DE TELA METÁLICA. AF_08/2022</t>
  </si>
  <si>
    <t>104257</t>
  </si>
  <si>
    <t>EMBOÇO OU MASSA ÚNICA EM ARGAMASSA TRAÇO 1:2:8, PREPARO MECÂNICO COM BETONEIRA 400 L, APLICADA MANUALMENTE EM SUPERFÍCIES EXTERNAS DA SACADA, ESPESSURA DE 45 MM, ACESSO POR ANDAIME, SEM USO DE TELA METÁLICA. AF_08/2022</t>
  </si>
  <si>
    <t>104258</t>
  </si>
  <si>
    <t>EMBOÇO OU MASSA ÚNICA EM ARGAMASSA TRAÇO 1:2:8, PREPARO MANUAL, APLICADA MANUALMENTE EM SUPERFÍCIES EXTERNAS DA SACADA, ESPESSURA DE 45 MM, ACESSO POR ANDAIME, SEM USO DE TELA METÁLICA. AF_08/2022</t>
  </si>
  <si>
    <t>104259</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</si>
  <si>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</si>
  <si>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104260</t>
  </si>
  <si>
    <t>EMBOÇO OU MASSA ÚNICA EM ARGAMASSA TRAÇO 1:2:8, PREPARO MECÂNICO COM BETONEIRA 400 L, APLICADA COM PROJETOR TIPO CANEQUINHA EM SUPERFÍCIES EXTERNAS DA SACADA, ESPESSURA DE 45 MM, ACESSO POR ANDAIME, SEM USO DE TELA METÁLICA. AF_08/2022</t>
  </si>
  <si>
    <t>104261</t>
  </si>
  <si>
    <t>EMBOÇO OU MASSA ÚNICA EM ARGAMASSA TRAÇO 1:2:8, PREPARO MECÂNICO COM BETONEIRA 400 L, APLICADA MANUALMENTE EM SUPERFÍCIES EXTERNAS DA SACADA, ESPESSURA DE 50 MM, ACESSO POR ANDAIME, SEM USO DE TELA METÁLICA. AF_08/2022</t>
  </si>
  <si>
    <t>104262</t>
  </si>
  <si>
    <t>EMBOÇO OU MASSA ÚNICA EM ARGAMASSA TRAÇO 1:2:8, PREPARO MANUAL, APLICADA MANUALMENTE EM SUPERFÍCIES EXTERNAS DA SACADA, ESPESSURA DE 50 MM, ACESSO POR ANDAIME, SEM USO DE TELA METÁLICA. AF_08/2022</t>
  </si>
  <si>
    <t>104263</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</si>
  <si>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</si>
  <si>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104264</t>
  </si>
  <si>
    <t>EMBOÇO OU MASSA ÚNICA EM ARGAMASSA TRAÇO 1:2:8, PREPARO MECÂNICO COM BETONEIRA 400 L, APLICADA COM PROJETOR TIPO CANEQUINHA EM SUPERFÍCIES EXTERNAS DA SACADA, ESPESSURA DE 50 MM, ACESSO POR ANDAIME, SEM USO DE TELA METÁLICA. AF_08/2022</t>
  </si>
  <si>
    <t>104627</t>
  </si>
  <si>
    <t>APLICAÇÃO MANUAL DE GESSO DESEMPENADO (SEM TALISCAS) EM TETO DE AMBIENTES COM PAREDES EM PÉ DIREITO DUPLO E ÁREA MAIOR QUE 10M², ESPESSURA DE 0,5CM. AF_03/2023</t>
  </si>
  <si>
    <t>104628</t>
  </si>
  <si>
    <t>APLICAÇÃO MANUAL DE GESSO DESEMPENADO (SEM TALISCAS) EM TETO DE AMBIENTES COM PAREDES EM PÉ DIREITO DUPLO E ÁREA ENTRE 5M² E 10M², ESPESSURA DE 0,5CM. AF_03/2023</t>
  </si>
  <si>
    <t>104629</t>
  </si>
  <si>
    <t>APLICAÇÃO MANUAL DE GESSO DESEMPENADO (SEM TALISCAS) EM TETO DE AMBIENTES COM PAREDES EM PÉ DIREITO DUPLO E ÁREA MENOR QUE 5M², ESPESSURA DE 0,5CM. AF_03/2023</t>
  </si>
  <si>
    <t>104630</t>
  </si>
  <si>
    <t>APLICAÇÃO MANUAL DE GESSO DESEMPENADO (SEM TALISCAS) EM TETO DE AMBIENTES COM PAREDES EM PÉ DIREITO DUPLO E ÁREA MAIOR QUE 10M², ESPESSURA DE 1,0CM. AF_03/2023</t>
  </si>
  <si>
    <t>104631</t>
  </si>
  <si>
    <t>APLICAÇÃO MANUAL DE GESSO DESEMPENADO (SEM TALISCAS) EM TETO DE AMBIENTES COM PAREDES EM PÉ DIREITO DUPLO E ÁREA ENTRE 5M² E 10M², ESPESSURA DE 1,0CM. AF_03/2023</t>
  </si>
  <si>
    <t>104632</t>
  </si>
  <si>
    <t>APLICAÇÃO MANUAL DE GESSO DESEMPENADO (SEM TALISCAS) EM TETO DE AMBIENTES COM PAREDES EM PÉ DIREITO DUPLO E ÁREA MENOR QUE 5M², ESPESSURA DE 1,0CM. AF_03/2023</t>
  </si>
  <si>
    <t>104633</t>
  </si>
  <si>
    <t>APLICAÇÃO MANUAL DE GESSO DESEMPENADO (SEM TALISCAS) EM PAREDES COM PÉ DIREITO DUPLO, ESPESSURA DE 0,5CM. AF_03/2023</t>
  </si>
  <si>
    <t>29,43</t>
  </si>
  <si>
    <t>104634</t>
  </si>
  <si>
    <t>APLICAÇÃO MANUAL DE GESSO DESEMPENADO (SEM TALISCAS) EM PAREDES COM PÉ DIREITO DUPLO, ESPESSURA DE 1,0CM. AF_03/2023</t>
  </si>
  <si>
    <t>104635</t>
  </si>
  <si>
    <t>APLICAÇÃO MANUAL DE GESSO SARRAFEADO (COM TALISCAS) EM PAREDES COM PÉ DIREITO DUPLO, ESPESSURA DE 1,0CM. AF_03/2023</t>
  </si>
  <si>
    <t>104636</t>
  </si>
  <si>
    <t>APLICAÇÃO MANUAL DE GESSO SARRAFEADO (COM TALISCAS) EM PAREDES COM PÉ DIREITO DUPLO, ESPESSURA DE 1,5CM. AF_03/2023</t>
  </si>
  <si>
    <t>87244</t>
  </si>
  <si>
    <t>REVESTIMENTO CERÂMICO PARA PAREDES EXTERNAS EM PASTILHAS DE PORCELANA 5 X 5 CM (PLACAS DE 30 X 30 CM), ALINHADAS A PRUMO. AF_02/2023</t>
  </si>
  <si>
    <t>87245</t>
  </si>
  <si>
    <t>REVESTIMENTO CERÂMICO PARA PAREDES EXTERNAS EM PASTILHAS DE PORCELANA 5 X 5 CM (PLACAS DE 30 X 30 CM), ALINHADAS A PRUMO, APLICADO EM SUPERFÍCIES INTERNAS DE SACADA. AF_02/2023</t>
  </si>
  <si>
    <t>87265</t>
  </si>
  <si>
    <t>REVESTIMENTO CERÂMICO PARA PAREDES INTERNAS COM PLACAS TIPO ESMALTADA EXTRA DE DIMENSÕES 20X20 CM APLICADAS NA ALTURA INTEIRA DAS PAREDES.  AF_02/2023_PE</t>
  </si>
  <si>
    <t>87267</t>
  </si>
  <si>
    <t>REVESTIMENTO CERÂMICO PARA PAREDES INTERNAS COM PLACAS TIPO ESMALTADA EXTRA DE DIMENSÕES 20X20 CM APLICADAS A MEIA ALTURA DAS PAREDES. AF_02/2023_PE</t>
  </si>
  <si>
    <t>87269</t>
  </si>
  <si>
    <t>REVESTIMENTO CERÂMICO PARA PAREDES INTERNAS COM PLACAS TIPO ESMALTADA EXTRA DE DIMENSÕES 25X35 CM APLICADAS NA ALTURA INTEIRA DAS PAREDES. AF_02/2023_PE</t>
  </si>
  <si>
    <t>87271</t>
  </si>
  <si>
    <t>REVESTIMENTO CERÂMICO PARA PAREDES INTERNAS COM PLACAS TIPO ESMALTADA EXTRA DE DIMENSÕES 25X35 CM APLICADAS A MEIA ALTURA DAS PAREDES. AF_02/2023_PE</t>
  </si>
  <si>
    <t>87273</t>
  </si>
  <si>
    <t>REVESTIMENTO CERÂMICO PARA PAREDES INTERNAS COM PLACAS TIPO ESMALTADA EXTRA  DE DIMENSÕES 33X45 CM APLICADAS NA ALTURA INTEIRA DAS PAREDES. AF_02/2023_PE</t>
  </si>
  <si>
    <t>87275</t>
  </si>
  <si>
    <t>REVESTIMENTO CERÂMICO PARA PAREDES INTERNAS COM PLACAS TIPO ESMALTADA EXTRA DE DIMENSÕES 33X45 CM APLICADAS A MEIA ALTURA DAS PAREDES. AF_02/2023_PE</t>
  </si>
  <si>
    <t>88788</t>
  </si>
  <si>
    <t>REVESTIMENTO CERÂMICO PARA PAREDES EXTERNAS EM PASTILHAS DE PORCELANA 2,5 X 2,5 CM (PLACAS DE 30 X 30 CM), ALINHADAS A PRUMO. AF_02/2023</t>
  </si>
  <si>
    <t>88789</t>
  </si>
  <si>
    <t>REVESTIMENTO CERÂMICO PARA PAREDES EXTERNAS EM PASTILHAS DE PORCELANA 2,5 X 2,5 CM (PLACAS DE 30 X 30 CM), ALINHADAS A PRUMO, APLICADO EM SUPERFÍCIES INTERNAS DE SACADA. AF_02/2023</t>
  </si>
  <si>
    <t>93393</t>
  </si>
  <si>
    <t>REVESTIMENTO CERÂMICO PARA PAREDES INTERNAS COM PLACAS TIPO ESMALTADA PADRÃO POPULAR DE DIMENSÕES 20X20 CM, ARGAMASSA TIPO AC I, APLICADAS NA ALTURA INTEIRA DAS PAREDES. AF_02/2023_PE</t>
  </si>
  <si>
    <t>93395</t>
  </si>
  <si>
    <t>REVESTIMENTO CERÂMICO PARA PAREDES INTERNAS COM PLACAS TIPO ESMALTADA PADRÃO POPULAR DE DIMENSÕES 20X20 CM, ARGAMASSA TIPO AC I, APLICADAS A MEIA ALTURA DAS PAREDES. AF_02/2023_PE</t>
  </si>
  <si>
    <t>99195</t>
  </si>
  <si>
    <t>REVESTIMENTO CERÂMICO PARA PAREDES INTERNAS COM PLACAS TIPO ESMALTADA PADRÃO POPULAR DE DIMENSÕES 20X20 CM, ARGAMASSA TIPO AC III, APLICADAS NA ALTURA INTEIRA DAS PAREDES.  AF_02/2023_PE</t>
  </si>
  <si>
    <t>99198</t>
  </si>
  <si>
    <t>REVESTIMENTO CERÂMICO PARA PAREDES INTERNAS COM PLACAS TIPO ESMALTADA PADRÃO POPULAR DE DIMENSÕES 20X20 CM, ARGAMASSA TIPO AC III, APLICADAS A MEIA ALTURA DAS PAREDES. AF_02/2023_PE</t>
  </si>
  <si>
    <t>104611</t>
  </si>
  <si>
    <t>REVESTIMENTO CERÂMICO PARA PAREDES INTERNAS COM PLACAS TIPO ESMALTADA EXTRA DE DIMENSÕES 60X60 CM APLICADAS NA ALTURA INTEIRA DAS PAREDES. AF_02/2023_PE</t>
  </si>
  <si>
    <t>101,92</t>
  </si>
  <si>
    <t>104612</t>
  </si>
  <si>
    <t>REVESTIMENTO CERÂMICO PARA PAREDES INTERNAS COM PLACAS TIPO ESMALTADA EXTRA DE DIMENSÕES 60X60 CM APLICADAS A MEIA ALTURA DAS PAREDES. AF_02/2023_PE</t>
  </si>
  <si>
    <t>104613</t>
  </si>
  <si>
    <t>REVESTIMENTO CERÂMICO PARA PAREDES INTERNAS COM PLACAS TIPO ESMALTADA EXTRA DE DIMENSÕES 20X20 CM APLICADAS EM DIAGONAL, NA ALTURA INTEIRA DAS PAREDES. AF_02/2023_PE</t>
  </si>
  <si>
    <t>104614</t>
  </si>
  <si>
    <t>REVESTIMENTO CERÂMICO PARA PAREDES INTERNAS COM PLACAS TIPO ESMALTADA EXTRA DE DIMENSÕES 20X20 CM APLICADAS EM DIAGONAL, A MEIA ALTURA DAS PAREDES. AF_02/2023_PE</t>
  </si>
  <si>
    <t>104615</t>
  </si>
  <si>
    <t>REVESTIMENTO CERÂMICO PARA PAREDES INTERNAS COM PLACAS TIPO PASTILHA DE DIMENSÕES 5 X 5 CM (PLACAS DE 30 X 30 CM) CM APLICADAS NA ALTURA INTEIRA DAS PAREDES. AF_02/2023</t>
  </si>
  <si>
    <t>104616</t>
  </si>
  <si>
    <t>REVESTIMENTO CERÂMICO PARA PAREDES INTERNAS COM PLACAS TIPO PASTILHA DE DIMENSÕES 2,5 X 2,5 CM (PLACAS DE 30 X 30 CM) CM APLICADAS NA ALTURA INTEIRA DAS PAREDES. AF_02/2023</t>
  </si>
  <si>
    <t>104617</t>
  </si>
  <si>
    <t>REVESTIMENTO CERÂMICO PARA PAREDES INTERNAS COM PLACAS TIPO PASTILHA DE DIMENSÕES 5 X 5 CM (PLACAS DE 30 X 30 CM) CM APLICADAS A MEIA ALTURA DAS PAREDES. AF_02/2023</t>
  </si>
  <si>
    <t>104618</t>
  </si>
  <si>
    <t>REVESTIMENTO CERÂMICO PARA PAREDES INTERNAS COM PLACAS TIPO PASTILHA DE DIMENSÕES 2,5 X 2,5 CM (PLACAS DE 30 X 30 CM) CM APLICADAS A MEIA ALTURA DAS PAREDES. AF_02/2023</t>
  </si>
  <si>
    <t>104619</t>
  </si>
  <si>
    <t>RODAPÉ CERÂMICO DE 7CM DE ALTURA COM PLACAS TIPO ESMALTADA EXTRA DE DIMENSÕES 80X80CM. AF_02/2023</t>
  </si>
  <si>
    <t>101965</t>
  </si>
  <si>
    <t>PEITORIL LINEAR EM GRANITO OU MÁRMORE, L = 15CM, COMPRIMENTO DE ATÉ 2M, ASSENTADO COM ARGAMASSA 1:6 COM ADITIVO. AF_11/2020</t>
  </si>
  <si>
    <t>101966</t>
  </si>
  <si>
    <t>CHAPIM SOBRE MUROS LINEARES, EM GRANITO OU MÁRMORE, L = 25 CM, ASSENTADO COM ARGAMASSA 1:6 COM ADITIVO. AF_11/2020</t>
  </si>
  <si>
    <t>101979</t>
  </si>
  <si>
    <t>CHAPIM (RUFO CAPA) EM AÇO GALVANIZADO, CORTE 33. AF_11/2020</t>
  </si>
  <si>
    <t>96112</t>
  </si>
  <si>
    <t>FORRO EM MADEIRA PINUS, PARA AMBIENTES RESIDENCIAIS, INCLUSIVE ESTRUTURA UNIDIRECIONAL DE FIXAÇÃO. AF_08/2023</t>
  </si>
  <si>
    <t>96122</t>
  </si>
  <si>
    <t>ACABAMENTOS PARA FORRO (RODA-FORRO EM MADEIRA PINUS). AF_08/2023</t>
  </si>
  <si>
    <t>104756</t>
  </si>
  <si>
    <t>FORRO EM MADEIRA PINUS, PARA AMBIENTES RESIDENCIAIS E COMERCIAIS, INCLUSIVE ESTRUTURA BIDIRECIONAL DE FIXAÇÃO. AF_08/2023</t>
  </si>
  <si>
    <t>96109</t>
  </si>
  <si>
    <t>FORRO EM PLACAS DE GESSO, PARA AMBIENTES RESIDENCIAIS. AF_08/2023_PS</t>
  </si>
  <si>
    <t>96110</t>
  </si>
  <si>
    <t>FORRO EM DRYWALL PARA AMBIENTES RESIDENCIAIS, INCLUSIVE ESTRUTURA UNIDIRECIONAL DE FIXAÇÃO. AF_08/2023_PS</t>
  </si>
  <si>
    <t>96113</t>
  </si>
  <si>
    <t>FORRO EM PLACAS DE GESSO, PARA AMBIENTES COMERCIAIS. AF_08/2023_PS</t>
  </si>
  <si>
    <t>96114</t>
  </si>
  <si>
    <t>FORRO EM DRYWALL, PARA AMBIENTES COMERCIAIS, INCLUSIVE ESTRUTURA BIRECIONAL DE FIXAÇÃO. AF_08/2023_PS</t>
  </si>
  <si>
    <t>96120</t>
  </si>
  <si>
    <t>ACABAMENTOS PARA FORRO (MOLDURA DE GESSO). AF_08/2023</t>
  </si>
  <si>
    <t>96123</t>
  </si>
  <si>
    <t>ACABAMENTOS PARA FORRO (MOLDURA EM DRYWALL, COM LARGURA DE 15 CM). AF_08/2023_PS</t>
  </si>
  <si>
    <t>28,89</t>
  </si>
  <si>
    <t>99054</t>
  </si>
  <si>
    <t>ACABAMENTOS PARA FORRO (SANCA DE GESSO, MONTADA NA OBRA). AF_08/2023_PS</t>
  </si>
  <si>
    <t>96111</t>
  </si>
  <si>
    <t>FORRO EM RÉGUAS DE PVC, FRISADO, PARA AMBIENTES RESIDENCIAIS, INCLUSIVE ESTRUTURA UNIDIRECIONAL DE FIXAÇÃO. AF_08/2023_PS</t>
  </si>
  <si>
    <t>96116</t>
  </si>
  <si>
    <t>FORRO EM RÉGUAS DE PVC, FRISADO, PARA AMBIENTES COMERCIAIS, INCLUSIVE ESTRUTURA BIDIRECIONAL DE FIXAÇÃO. AF_08/2023_PS</t>
  </si>
  <si>
    <t>96121</t>
  </si>
  <si>
    <t>ACABAMENTOS PARA FORRO (RODA-FORRO EM PERFIL METÁLICO E PLÁSTICO). AF_08/2023</t>
  </si>
  <si>
    <t>96485</t>
  </si>
  <si>
    <t>FORRO EM RÉGUAS DE PVC, LISO, PARA AMBIENTES RESIDENCIAIS, INCLUSIVE ESTRUTURA UNIDIRECIONAL DE FIXAÇÃO. AF_08/2023_PS</t>
  </si>
  <si>
    <t>96486</t>
  </si>
  <si>
    <t>FORRO EM RÉGUAS DE PVC, LISO, PARA AMBIENTES COMERCIAIS, INCLUSIVE ESTRUTURA BIDIRECIONAL DE FIXAÇÃO. AF_08/2023_PS</t>
  </si>
  <si>
    <t>91515</t>
  </si>
  <si>
    <t>ESTUCAMENTO DE DENSIDADE BAIXA DE PANOS DE FACHADA DO SISTEMA DE PAREDES DE CONCRETO EM EDIFICAÇÕES DE MÚLTIPLOS PAVIMENTOS, ACESSO COM PLATAFORMA OU CADEIRINHA, UTILIZAÇÃO DE ARGAMASSA COLANTE. AF_10/2022</t>
  </si>
  <si>
    <t>91519</t>
  </si>
  <si>
    <t>ESTUCAMENTO DE DENSIDADE BAIXA DE PANOS DE FACHADA DO SISTEMA DE PAREDES DE CONCRETO EM UNIDADES HABITACIONAIS DE PAVIMENTO ÚNICO, UTILIZAÇÃO DE ARGAMASSA COLANTE. AF_10/2022</t>
  </si>
  <si>
    <t>91520</t>
  </si>
  <si>
    <t>ESTUCAMENTO DE DENSIDADE BAIXA NAS FACES INTERNAS DE PAREDES DO SISTEMA DE PAREDES DE CONCRETO, EM AMBIENTES COM ÁREA ENTRE 5 M² E 10 M², UTILIZAÇÃO DE ARGAMASSA COLANTE. AF_10/2022</t>
  </si>
  <si>
    <t>91522</t>
  </si>
  <si>
    <t>ESTUCAMENTO PARA QUALQUER REVESTIMENTO, EM TETO DO SISTEMA DE PAREDES DE CONCRETO, EM AMBIENTES COM ÁREA ENTRE 5 M² E 10 M², UTILIZAÇÃO DE ARGAMASSA COLANTE. AF_10/2022</t>
  </si>
  <si>
    <t>91525</t>
  </si>
  <si>
    <t>ESTUCAMENTO DE DENSIDADE ALTA NAS FACES INTERNAS DE PAREDES DO SISTEMA DE PAREDES DE CONCRETO, EM AMBIENTES COM ÁREA ENTRE 5 M² E 10 M², UTILIZAÇÃO DE ARGAMASSA COLANTE. AF_10/2022</t>
  </si>
  <si>
    <t>104412</t>
  </si>
  <si>
    <t>ESTUCAMENTO PARA QUALQUER REVESTIMENTO, EM TETO DO SISTEMA DE PAREDES DE CONCRETO, EM AMBIENTES COM ÁREA MAIOR QUE 10 M², UTILIZAÇÃO DE ARGAMASSA COLANTE. AF_10/2022</t>
  </si>
  <si>
    <t>104413</t>
  </si>
  <si>
    <t>ESTUCAMENTO PARA QUALQUER REVESTIMENTO, EM TETO DO SISTEMA DE PAREDES DE CONCRETO, EM AMBIENTES COM ÁREA MENOR QUE 5 M², UTILIZAÇÃO DE ARGAMASSA COLANTE. AF_10/2022</t>
  </si>
  <si>
    <t>104414</t>
  </si>
  <si>
    <t>ESTUCAMENTO DE DENSIDADE ALTA NAS FACES INTERNAS DE PAREDES DO SISTEMA DE PAREDES DE CONCRETO, EM AMBIENTES COM ÁREA MAIOR QUE 10 M², UTILIZAÇÃO DE ARGAMASSA COLANTE. AF_10/2022</t>
  </si>
  <si>
    <t>104415</t>
  </si>
  <si>
    <t>ESTUCAMENTO DE DENSIDADE ALTA NAS FACES INTERNAS DE PAREDES DO SISTEMA DE PAREDES DE CONCRETO, EM AMBIENTES COM ÁREA MENOR QUE 5 M², UTILIZAÇÃO DE ARGAMASSA COLANTE. AF_10/2022</t>
  </si>
  <si>
    <t>104416</t>
  </si>
  <si>
    <t>ESTUCAMENTO DE DENSIDADE BAIXA NAS FACES INTERNAS DE PAREDES DO SISTEMA DE PAREDES DE CONCRETO, EM AMBIENTES COM ÁREA MAIOR QUE 10 M², UTILIZAÇÃO DE ARGAMASSA COLANTE. AF_10/2022</t>
  </si>
  <si>
    <t>104417</t>
  </si>
  <si>
    <t>ESTUCAMENTO DE DENSIDADE BAIXA NAS FACES INTERNAS DE PAREDES DO SISTEMA DE PAREDES DE CONCRETO, EM AMBIENTES COM ÁREA MENOR QUE 5 M², UTILIZAÇÃO DE ARGAMASSA COLANTE. AF_10/2022</t>
  </si>
  <si>
    <t>104418</t>
  </si>
  <si>
    <t>ESTUCAMENTO DE DENSIDADE BAIXA DE PANOS DE FACHADA DO SISTEMA DE PAREDES DE CONCRETO EM EDIFICAÇÕES DE MÚLTIPLOS PAVIMENTOS, ACESSO COM BALANCIM, UTILIZAÇÃO DE ARGAMASSA COLANTE. AF_10/2022</t>
  </si>
  <si>
    <t>104419</t>
  </si>
  <si>
    <t>ESTUCAMENTO DE DENSIDADE BAIXA DE PANOS DE FACHADA DO SISTEMA DE PAREDES DE CONCRETO EM UNIDADES HABITACIONAIS DE DOIS PAVIMENTOS (SOBRADO), ACESSO COM ANDAIME FACHADEIRO, UTILIZAÇÃO DE ARGAMASSA COLANTE. AF_10/2022</t>
  </si>
  <si>
    <t>104420</t>
  </si>
  <si>
    <t>ESTUCAMENTO DE DENSIDADE BAIXA DE PANOS DE FACHADA DO SISTEMA DE PAREDES DE CONCRETO EM UNIDADES HABITACIONAIS DE DOIS PAVIMENTOS (SOBRADO), ACESSO COM PLATAFORMA, UTILIZAÇÃO DE ARGAMASSA COLANTE. AF_10/2022</t>
  </si>
  <si>
    <t>104421</t>
  </si>
  <si>
    <t>ESTUCAMENTO DE DENSIDADE ALTA DE PANOS DE FACHADA DO SISTEMA DE PAREDES DE CONCRETO EM EDIFICAÇÕES DE MÚLTIPLOS PAVIMENTOS, ACESSO COM PLATAFORMA OU CADEIRINHA, UTILIZAÇÃO DE ARGAMASSA COLANTE. AF_10/2022</t>
  </si>
  <si>
    <t>104422</t>
  </si>
  <si>
    <t>ESTUCAMENTO DE DENSIDADE ALTA DE PANOS DE FACHADA DO SISTEMA DE PAREDES DE CONCRETO EM EDIFICAÇÕES DE MÚLTIPLOS PAVIMENTOS, ACESSO COM BALANCIM, UTILIZAÇÃO DE ARGAMASSA COLANTE. AF_10/2022</t>
  </si>
  <si>
    <t>104423</t>
  </si>
  <si>
    <t>ESTUCAMENTO DE DENSIDADE ALTA DE PANOS DE FACHADA DO SISTEMA DE PAREDES DE CONCRETO EM UNIDADES HABITACIONAIS DE DOIS PAVIMENTOS (SOBRADO), ACESSO COM ANDAIME FACHADEIRO, UTILIZAÇÃO DE ARGAMASSA COLANTE. AF_10/2022</t>
  </si>
  <si>
    <t>104424</t>
  </si>
  <si>
    <t>ESTUCAMENTO DE DENSIDADE ALTA DE PANOS DE FACHADA DO SISTEMA DE PAREDES DE CONCRETO EM UNIDADES HABITACIONAIS DE DOIS PAVIMENTOS (SOBRADO), ACESSO COM PLATAFORMA, UTILIZAÇÃO DE ARGAMASSA COLANTE. AF_10/2022</t>
  </si>
  <si>
    <t>104425</t>
  </si>
  <si>
    <t>ESTUCAMENTO DE DENSIDADE ALTA DE PANOS DE FACHADA DO SISTEMA DE PAREDES DE CONCRETO EM UNIDADES HABITACIONAIS DE PAVIMENTO ÚNICO, UTILIZAÇÃO DE ARGAMASSA COLANTE. AF_10/2022</t>
  </si>
  <si>
    <t>87280</t>
  </si>
  <si>
    <t>ARGAMASSA TRAÇO 1:7 (EM VOLUME DE CIMENTO E AREIA MÉDIA ÚMIDA) COM ADIÇÃO DE PLASTIFICANTE PARA EMBOÇO/MASSA ÚNICA/ASSENTAMENTO DE ALVENARIA DE VEDAÇÃO, PREPARO MECÂNICO COM BETONEIRA 400 L. AF_08/2019</t>
  </si>
  <si>
    <t>87281</t>
  </si>
  <si>
    <t>ARGAMASSA TRAÇO 1:7 (EM VOLUME DE CIMENTO E AREIA MÉDIA ÚMIDA) COM ADIÇÃO DE PLASTIFICANTE PARA EMBOÇO/MASSA ÚNICA/ASSENTAMENTO DE ALVENARIA DE VEDAÇÃO, PREPARO MECÂNICO COM BETONEIRA 600 L. AF_08/2019</t>
  </si>
  <si>
    <t>87283</t>
  </si>
  <si>
    <t>ARGAMASSA TRAÇO 1:6 (EM VOLUME DE CIMENTO E AREIA MÉDIA ÚMIDA) COM ADIÇÃO DE PLASTIFICANTE PARA EMBOÇO/MASSA ÚNICA/ASSENTAMENTO DE ALVENARIA DE VEDAÇÃO, PREPARO MECÂNICO COM BETONEIRA 400 L. AF_08/2019</t>
  </si>
  <si>
    <t>87284</t>
  </si>
  <si>
    <t>ARGAMASSA TRAÇO 1:6 (EM VOLUME DE CIMENTO E AREIA MÉDIA ÚMIDA) COM ADIÇÃO DE PLASTIFICANTE PARA EMBOÇO/MASSA ÚNICA/ASSENTAMENTO DE ALVENARIA DE VEDAÇÃO, PREPARO MECÂNICO COM BETONEIRA 600 L. AF_08/2019</t>
  </si>
  <si>
    <t>87286</t>
  </si>
  <si>
    <t>ARGAMASSA TRAÇO 1:1:6 (EM VOLUME DE CIMENTO, CAL E AREIA MÉDIA ÚMIDA) PARA EMBOÇO/MASSA ÚNICA/ASSENTAMENTO DE ALVENARIA DE VEDAÇÃO, PREPARO MECÂNICO COM BETONEIRA 400 L. AF_08/2019</t>
  </si>
  <si>
    <t>87287</t>
  </si>
  <si>
    <t>ARGAMASSA TRAÇO 1:1:6 (EM VOLUME DE CIMENTO, CAL E AREIA MÉDIA ÚMIDA) PARA EMBOÇO/MASSA ÚNICA/ASSENTAMENTO DE ALVENARIA DE VEDAÇÃO, PREPARO MECÂNICO COM BETONEIRA 600 L. AF_08/2019</t>
  </si>
  <si>
    <t>87289</t>
  </si>
  <si>
    <t>ARGAMASSA TRAÇO 1:1,5:7,5 (EM VOLUME DE CIMENTO, CAL E AREIA MÉDIA ÚMIDA) PARA EMBOÇO/MASSA ÚNICA/ASSENTAMENTO DE ALVENARIA DE VEDAÇÃO, PREPARO MECÂNICO COM BETONEIRA 400 L. AF_08/2019</t>
  </si>
  <si>
    <t>87290</t>
  </si>
  <si>
    <t>ARGAMASSA TRAÇO 1:1,5:7,5 (EM VOLUME DE CIMENTO, CAL E AREIA MÉDIA ÚMIDA) PARA EMBOÇO/MASSA ÚNICA/ASSENTAMENTO DE ALVENARIA DE VEDAÇÃO, PREPARO MECÂNICO COM BETONEIRA 600 L. AF_08/2019</t>
  </si>
  <si>
    <t>87292</t>
  </si>
  <si>
    <t>ARGAMASSA TRAÇO 1:2:8 (EM VOLUME DE CIMENTO, CAL E AREIA MÉDIA ÚMIDA) PARA EMBOÇO/MASSA ÚNICA/ASSENTAMENTO DE ALVENARIA DE VEDAÇÃO, PREPARO MECÂNICO COM BETONEIRA 400 L. AF_08/2019</t>
  </si>
  <si>
    <t>87294</t>
  </si>
  <si>
    <t>ARGAMASSA TRAÇO 1:2:9 (EM VOLUME DE CIMENTO, CAL E AREIA MÉDIA ÚMIDA) PARA EMBOÇO/MASSA ÚNICA/ASSENTAMENTO DE ALVENARIA DE VEDAÇÃO, PREPARO MECÂNICO COM BETONEIRA 600 L. AF_08/2019</t>
  </si>
  <si>
    <t>87295</t>
  </si>
  <si>
    <t>ARGAMASSA TRAÇO 1:3:12 (EM VOLUME DE CIMENTO, CAL E AREIA MÉDIA ÚMIDA) PARA EMBOÇO/MASSA ÚNICA/ASSENTAMENTO DE ALVENARIA DE VEDAÇÃO, PREPARO MECÂNICO COM BETONEIRA 400 L. AF_08/2019</t>
  </si>
  <si>
    <t>87296</t>
  </si>
  <si>
    <t>ARGAMASSA TRAÇO 1:3:12 (EM VOLUME DE CIMENTO, CAL E AREIA MÉDIA ÚMIDA) PARA EMBOÇO/MASSA ÚNICA/ASSENTAMENTO DE ALVENARIA DE VEDAÇÃO, PREPARO MECÂNICO COM BETONEIRA 600 L. AF_08/2019</t>
  </si>
  <si>
    <t>87298</t>
  </si>
  <si>
    <t>ARGAMASSA TRAÇO 1:3 (EM VOLUME DE CIMENTO E AREIA MÉDIA ÚMIDA) PARA CONTRAPISO, PREPARO MECÂNICO COM BETONEIRA 400 L. AF_08/2019</t>
  </si>
  <si>
    <t>87299</t>
  </si>
  <si>
    <t>ARGAMASSA TRAÇO 1:3 (EM VOLUME DE CIMENTO E AREIA MÉDIA ÚMIDA) PARA CONTRAPISO, PREPARO MECÂNICO COM BETONEIRA 600 L. AF_08/2019</t>
  </si>
  <si>
    <t>87301</t>
  </si>
  <si>
    <t>ARGAMASSA TRAÇO 1:4 (EM VOLUME DE CIMENTO E AREIA MÉDIA ÚMIDA) PARA CONTRAPISO, PREPARO MECÂNICO COM BETONEIRA 400 L. AF_08/2019</t>
  </si>
  <si>
    <t>87302</t>
  </si>
  <si>
    <t>ARGAMASSA TRAÇO 1:4 (EM VOLUME DE CIMENTO E AREIA MÉDIA ÚMIDA) PARA CONTRAPISO, PREPARO MECÂNICO COM BETONEIRA 600 L. AF_08/2019</t>
  </si>
  <si>
    <t>87304</t>
  </si>
  <si>
    <t>ARGAMASSA TRAÇO 1:5 (EM VOLUME DE CIMENTO E AREIA MÉDIA ÚMIDA) PARA CONTRAPISO, PREPARO MECÂNICO COM BETONEIRA 400 L. AF_08/2019</t>
  </si>
  <si>
    <t>87305</t>
  </si>
  <si>
    <t>ARGAMASSA TRAÇO 1:5 (EM VOLUME DE CIMENTO E AREIA MÉDIA ÚMIDA) PARA CONTRAPISO, PREPARO MECÂNICO COM BETONEIRA 600 L. AF_08/2019</t>
  </si>
  <si>
    <t>87307</t>
  </si>
  <si>
    <t>ARGAMASSA TRAÇO 1:6 (EM VOLUME DE CIMENTO E AREIA MÉDIA ÚMIDA) PARA CONTRAPISO, PREPARO MECÂNICO COM BETONEIRA 400 L. AF_08/2019</t>
  </si>
  <si>
    <t>87308</t>
  </si>
  <si>
    <t>ARGAMASSA TRAÇO 1:6 (EM VOLUME DE CIMENTO E AREIA MÉDIA ÚMIDA) PARA CONTRAPISO, PREPARO MECÂNICO COM BETONEIRA 600 L. AF_08/2019</t>
  </si>
  <si>
    <t>87310</t>
  </si>
  <si>
    <t>ARGAMASSA TRAÇO 1:5 (EM VOLUME DE CIMENTO E AREIA GROSSA ÚMIDA) PARA CHAPISCO CONVENCIONAL, PREPARO MECÂNICO COM BETONEIRA 400 L. AF_08/2019</t>
  </si>
  <si>
    <t>87311</t>
  </si>
  <si>
    <t>ARGAMASSA TRAÇO 1:5 (EM VOLUME DE CIMENTO E AREIA GROSSA ÚMIDA) PARA CHAPISCO CONVENCIONAL, PREPARO MECÂNICO COM BETONEIRA 600 L. AF_08/2019</t>
  </si>
  <si>
    <t>87313</t>
  </si>
  <si>
    <t>ARGAMASSA TRAÇO 1:3 (EM VOLUME DE CIMENTO E AREIA GROSSA ÚMIDA) PARA CHAPISCO CONVENCIONAL, PREPARO MECÂNICO COM BETONEIRA 400 L. AF_08/2019</t>
  </si>
  <si>
    <t>87314</t>
  </si>
  <si>
    <t>ARGAMASSA TRAÇO 1:3 (EM VOLUME DE CIMENTO E AREIA GROSSA ÚMIDA) PARA CHAPISCO CONVENCIONAL, PREPARO MECÂNICO COM BETONEIRA 600 L. AF_08/2019</t>
  </si>
  <si>
    <t>87316</t>
  </si>
  <si>
    <t>ARGAMASSA TRAÇO 1:4 (EM VOLUME DE CIMENTO E AREIA GROSSA ÚMIDA) PARA CHAPISCO CONVENCIONAL, PREPARO MECÂNICO COM BETONEIRA 400 L. AF_08/2019</t>
  </si>
  <si>
    <t>87317</t>
  </si>
  <si>
    <t>ARGAMASSA TRAÇO 1:4 (EM VOLUME DE CIMENTO E AREIA GROSSA ÚMIDA) PARA CHAPISCO CONVENCIONAL, PREPARO MECÂNICO COM BETONEIRA 600 L. AF_08/2019</t>
  </si>
  <si>
    <t>87319</t>
  </si>
  <si>
    <t>ARGAMASSA TRAÇO 1:5 (EM VOLUME DE CIMENTO E AREIA GROSSA ÚMIDA) COM ADIÇÃO DE EMULSÃO POLIMÉRICA PARA CHAPISCO ROLADO, PREPARO MECÂNICO COM BETONEIRA 400 L. AF_08/2019</t>
  </si>
  <si>
    <t>87320</t>
  </si>
  <si>
    <t>ARGAMASSA TRAÇO 1:5 (EM VOLUME DE CIMENTO E AREIA GROSSA ÚMIDA) COM ADIÇÃO DE EMULSÃO POLIMÉRICA PARA CHAPISCO ROLADO, PREPARO MECÂNICO COM BETONEIRA 600 L. AF_08/2019</t>
  </si>
  <si>
    <t>87322</t>
  </si>
  <si>
    <t>ARGAMASSA TRAÇO 1:3 (EM VOLUME DE CIMENTO E AREIA GROSSA ÚMIDA) COM ADIÇÃO DE EMULSÃO POLIMÉRICA PARA CHAPISCO ROLADO, PREPARO MECÂNICO COM BETONEIRA 400 L. AF_08/2019</t>
  </si>
  <si>
    <t>87323</t>
  </si>
  <si>
    <t>ARGAMASSA TRAÇO 1:3 (EM VOLUME DE CIMENTO E AREIA GROSSA ÚMIDA) COM ADIÇÃO DE EMULSÃO POLIMÉRICA PARA CHAPISCO ROLADO, PREPARO MECÂNICO COM BETONEIRA 600 L. AF_08/2019</t>
  </si>
  <si>
    <t>87325</t>
  </si>
  <si>
    <t>ARGAMASSA TRAÇO 1:4 (EM VOLUME DE CIMENTO E AREIA GROSSA ÚMIDA) COM ADIÇÃO DE EMULSÃO POLIMÉRICA PARA CHAPISCO ROLADO, PREPARO MECÂNICO COM BETONEIRA 400 L. AF_08/2019</t>
  </si>
  <si>
    <t>87326</t>
  </si>
  <si>
    <t>ARGAMASSA TRAÇO 1:4 (EM VOLUME DE CIMENTO E AREIA GROSSA ÚMIDA) COM ADIÇÃO DE EMULSÃO POLIMÉRICA PARA CHAPISCO ROLADO, PREPARO MECÂNICO COM BETONEIRA 600 L. AF_08/2019</t>
  </si>
  <si>
    <t>87327</t>
  </si>
  <si>
    <t>ARGAMASSA TRAÇO 1:7 (EM VOLUME DE CIMENTO E AREIA MÉDIA ÚMIDA) COM ADIÇÃO DE PLASTIFICANTE PARA EMBOÇO/MASSA ÚNICA/ASSENTAMENTO DE ALVENARIA DE VEDAÇÃO, PREPARO MECÂNICO COM MISTURADOR DE EIXO HORIZONTAL DE 300 KG. AF_08/2019</t>
  </si>
  <si>
    <t>87328</t>
  </si>
  <si>
    <t>ARGAMASSA TRAÇO 1:7 (EM VOLUME DE CIMENTO E AREIA MÉDIA ÚMIDA) COM ADIÇÃO DE PLASTIFICANTE PARA EMBOÇO/MASSA ÚNICA/ASSENTAMENTO DE ALVENARIA DE VEDAÇÃO, PREPARO MECÂNICO COM MISTURADOR DE EIXO HORIZONTAL DE 600 KG. AF_08/2019</t>
  </si>
  <si>
    <t>87329</t>
  </si>
  <si>
    <t>ARGAMASSA TRAÇO 1:6 (EM VOLUME DE CIMENTO E AREIA MÉDIA ÚMIDA) COM ADIÇÃO DE PLASTIFICANTE PARA EMBOÇO/MASSA ÚNICA/ASSENTAMENTO DE ALVENARIA DE VEDAÇÃO, PREPARO MECÂNICO COM MISTURADOR DE EIXO HORIZONTAL DE 300 KG. AF_08/2019</t>
  </si>
  <si>
    <t>87330</t>
  </si>
  <si>
    <t>ARGAMASSA TRAÇO 1:6 (EM VOLUME DE CIMENTO E AREIA MÉDIA ÚMIDA) COM ADIÇÃO DE PLASTIFICANTE PARA EMBOÇO/MASSA ÚNICA/ASSENTAMENTO DE ALVENARIA DE VEDAÇÃO, PREPARO MECÂNICO COM MISTURADOR DE EIXO HORIZONTAL DE 600 KG. AF_08/2019</t>
  </si>
  <si>
    <t>87331</t>
  </si>
  <si>
    <t>ARGAMASSA TRAÇO 1:1:6 (EM VOLUME DE CIMENTO, CAL E AREIA MÉDIA ÚMIDA) PARA EMBOÇO/MASSA ÚNICA/ASSENTAMENTO DE ALVENARIA DE VEDAÇÃO, PREPARO MECÂNICO COM MISTURADOR DE EIXO HORIZONTAL DE 300 KG. AF_08/2019</t>
  </si>
  <si>
    <t>87332</t>
  </si>
  <si>
    <t>ARGAMASSA TRAÇO 1:1:6 (EM VOLUME DE CIMENTO, CAL E AREIA MÉDIA ÚMIDA) PARA EMBOÇO/MASSA ÚNICA/ASSENTAMENTO DE ALVENARIA DE VEDAÇÃO, PREPARO MECÂNICO COM MISTURADOR DE EIXO HORIZONTAL DE 600 KG. AF_08/2019</t>
  </si>
  <si>
    <t>87333</t>
  </si>
  <si>
    <t>ARGAMASSA TRAÇO 1:1,5:7,5 (EM VOLUME DE CIMENTO, CAL E AREIA MÉDIA ÚMIDA) PARA EMBOÇO/MASSA ÚNICA/ASSENTAMENTO DE ALVENARIA DE VEDAÇÃO, PREPARO MECÂNICO COM MISTURADOR DE EIXO HORIZONTAL DE 300 KG. AF_08/2019</t>
  </si>
  <si>
    <t>87334</t>
  </si>
  <si>
    <t>ARGAMASSA TRAÇO 1:1,5:7,5 (EM VOLUME DE CIMENTO, CAL E AREIA MÉDIA ÚMIDA) PARA EMBOÇO/MASSA ÚNICA/ASSENTAMENTO DE ALVENARIA DE VEDAÇÃO, PREPARO MECÂNICO COM MISTURADOR DE EIXO HORIZONTAL DE 600 KG. AF_08/2019</t>
  </si>
  <si>
    <t>87335</t>
  </si>
  <si>
    <t>ARGAMASSA TRAÇO 1:2:8 (EM VOLUME DE CIMENTO, CAL E AREIA MÉDIA ÚMIDA) PARA EMBOÇO/MASSA ÚNICA/ASSENTAMENTO DE ALVENARIA DE VEDAÇÃO, PREPARO MECÂNICO COM MISTURADOR DE EIXO HORIZONTAL DE 300 KG. AF_08/2019</t>
  </si>
  <si>
    <t>87336</t>
  </si>
  <si>
    <t>ARGAMASSA TRAÇO 1:2:8 (EM VOLUME DE CIMENTO, CAL E AREIA MÉDIA ÚMIDA) PARA EMBOÇO/MASSA ÚNICA/ASSENTAMENTO DE ALVENARIA DE VEDAÇÃO, PREPARO MECÂNICO COM MISTURADOR DE EIXO HORIZONTAL DE 600 KG. AF_08/2019</t>
  </si>
  <si>
    <t>87337</t>
  </si>
  <si>
    <t>ARGAMASSA TRAÇO 1:2:9 (EM VOLUME DE CIMENTO, CAL E AREIA MÉDIA ÚMIDA) PARA EMBOÇO/MASSA ÚNICA/ASSENTAMENTO DE ALVENARIA DE VEDAÇÃO, PREPARO MECÂNICO COM MISTURADOR DE EIXO HORIZONTAL DE 300 KG. AF_08/2019</t>
  </si>
  <si>
    <t>87338</t>
  </si>
  <si>
    <t>ARGAMASSA TRAÇO 1:3:12 (EM VOLUME DE CIMENTO, CAL E AREIA MÉDIA ÚMIDA) PARA EMBOÇO/MASSA ÚNICA/ASSENTAMENTO DE ALVENARIA DE VEDAÇÃO, PREPARO MECÂNICO COM MISTURADOR DE EIXO HORIZONTAL DE 600 KG. AF_08/2019</t>
  </si>
  <si>
    <t>87339</t>
  </si>
  <si>
    <t>ARGAMASSA TRAÇO 1:3 (EM VOLUME DE CIMENTO E AREIA MÉDIA ÚMIDA) PARA CONTRAPISO, PREPARO MECÂNICO COM MISTURADOR DE EIXO HORIZONTAL DE 160 KG. AF_08/2019</t>
  </si>
  <si>
    <t>87340</t>
  </si>
  <si>
    <t>ARGAMASSA TRAÇO 1:3 (EM VOLUME DE CIMENTO E AREIA MÉDIA ÚMIDA) PARA CONTRAPISO, PREPARO MECÂNICO COM MISTURADOR DE EIXO HORIZONTAL DE 300 KG. AF_08/2019</t>
  </si>
  <si>
    <t>87341</t>
  </si>
  <si>
    <t>ARGAMASSA TRAÇO 1:3 (EM VOLUME DE CIMENTO E AREIA MÉDIA ÚMIDA) PARA CONTRAPISO, PREPARO MECÂNICO COM MISTURADOR DE EIXO HORIZONTAL DE 600 KG. AF_08/2019</t>
  </si>
  <si>
    <t>87342</t>
  </si>
  <si>
    <t>ARGAMASSA TRAÇO 1:4 (EM VOLUME DE CIMENTO E AREIA MÉDIA ÚMIDA) PARA CONTRAPISO, PREPARO MECÂNICO COM MISTURADOR DE EIXO HORIZONTAL DE 160 KG. AF_08/2019</t>
  </si>
  <si>
    <t>87343</t>
  </si>
  <si>
    <t>ARGAMASSA TRAÇO 1:4 (EM VOLUME DE CIMENTO E AREIA MÉDIA ÚMIDA) PARA CONTRAPISO, PREPARO MECÂNICO COM MISTURADOR DE EIXO HORIZONTAL DE 300 KG. AF_08/2019</t>
  </si>
  <si>
    <t>87344</t>
  </si>
  <si>
    <t>ARGAMASSA TRAÇO 1:4 (EM VOLUME DE CIMENTO E AREIA MÉDIA ÚMIDA) PARA CONTRAPISO, PREPARO MECÂNICO COM MISTURADOR DE EIXO HORIZONTAL DE 600 KG. AF_08/2019</t>
  </si>
  <si>
    <t>87345</t>
  </si>
  <si>
    <t>ARGAMASSA TRAÇO 1:5 (EM VOLUME DE CIMENTO E AREIA MÉDIA ÚMIDA) PARA CONTRAPISO, PREPARO MECÂNICO COM MISTURADOR DE EIXO HORIZONTAL DE 160 KG. AF_08/2019</t>
  </si>
  <si>
    <t>87346</t>
  </si>
  <si>
    <t>ARGAMASSA TRAÇO 1:5 (EM VOLUME DE CIMENTO E AREIA MÉDIA ÚMIDA) PARA CONTRAPISO, PREPARO MECÂNICO COM MISTURADOR DE EIXO HORIZONTAL DE 300 KG. AF_08/2019</t>
  </si>
  <si>
    <t>87347</t>
  </si>
  <si>
    <t>ARGAMASSA TRAÇO 1:5 (EM VOLUME DE CIMENTO E AREIA MÉDIA ÚMIDA) PARA CONTRAPISO, PREPARO MECÂNICO COM MISTURADOR DE EIXO HORIZONTAL DE 600 KG. AF_08/2019</t>
  </si>
  <si>
    <t>87348</t>
  </si>
  <si>
    <t>ARGAMASSA TRAÇO 1:6 (EM VOLUME DE CIMENTO E AREIA MÉDIA ÚMIDA) PARA CONTRAPISO, PREPARO MECÂNICO COM MISTURADOR DE EIXO HORIZONTAL DE 160 KG. AF_08/2019</t>
  </si>
  <si>
    <t>87349</t>
  </si>
  <si>
    <t>ARGAMASSA TRAÇO 1:6 (EM VOLUME DE CIMENTO E AREIA MÉDIA ÚMIDA) PARA CONTRAPISO, PREPARO MECÂNICO COM MISTURADOR DE EIXO HORIZONTAL DE 600 KG. AF_08/2019</t>
  </si>
  <si>
    <t>87350</t>
  </si>
  <si>
    <t>ARGAMASSA TRAÇO 1:5 (EM VOLUME DE CIMENTO E AREIA GROSSA ÚMIDA) PARA CHAPISCO CONVENCIONAL, PREPARO MECÂNICO COM MISTURADOR DE EIXO HORIZONTAL DE 300 KG. AF_08/2019</t>
  </si>
  <si>
    <t>87351</t>
  </si>
  <si>
    <t>ARGAMASSA TRAÇO 1:5 (EM VOLUME DE CIMENTO E AREIA GROSSA ÚMIDA) PARA CHAPISCO CONVENCIONAL, PREPARO MECÂNICO COM MISTURADOR DE EIXO HORIZONTAL DE 600 KG. AF_08/2019</t>
  </si>
  <si>
    <t>87352</t>
  </si>
  <si>
    <t>ARGAMASSA TRAÇO 1:3 (EM VOLUME DE CIMENTO E AREIA GROSSA ÚMIDA) PARA CHAPISCO CONVENCIONAL, PREPARO MECÂNICO COM MISTURADOR DE EIXO HORIZONTAL DE 160 KG. AF_08/2019</t>
  </si>
  <si>
    <t>87353</t>
  </si>
  <si>
    <t>ARGAMASSA TRAÇO 1:3 (EM VOLUME DE CIMENTO E AREIA GROSSA ÚMIDA) PARA CHAPISCO CONVENCIONAL, PREPARO MECÂNICO COM MISTURADOR DE EIXO HORIZONTAL DE 300 KG. AF_08/2019</t>
  </si>
  <si>
    <t>87354</t>
  </si>
  <si>
    <t>ARGAMASSA TRAÇO 1:3 (EM VOLUME DE CIMENTO E AREIA GROSSA ÚMIDA) PARA CHAPISCO CONVENCIONAL, PREPARO MECÂNICO COM MISTURADOR DE EIXO HORIZONTAL DE 600 KG. AF_08/2019</t>
  </si>
  <si>
    <t>87355</t>
  </si>
  <si>
    <t>ARGAMASSA TRAÇO 1:4 (EM VOLUME DE CIMENTO E AREIA GROSSA ÚMIDA) PARA CHAPISCO CONVENCIONAL, PREPARO MECÂNICO COM MISTURADOR DE EIXO HORIZONTAL DE 160 KG. AF_08/2019</t>
  </si>
  <si>
    <t>87356</t>
  </si>
  <si>
    <t>ARGAMASSA TRAÇO 1:4 (EM VOLUME DE CIMENTO E AREIA GROSSA ÚMIDA) PARA CHAPISCO CONVENCIONAL, PREPARO MECÂNICO COM MISTURADOR DE EIXO HORIZONTAL DE 300 KG. AF_08/2019</t>
  </si>
  <si>
    <t>87357</t>
  </si>
  <si>
    <t>ARGAMASSA TRAÇO 1:4 (EM VOLUME DE CIMENTO E AREIA GROSSA ÚMIDA) PARA CHAPISCO CONVENCIONAL, PREPARO MECÂNICO COM MISTURADOR DE EIXO HORIZONTAL DE 600 KG. AF_08/2019</t>
  </si>
  <si>
    <t>87358</t>
  </si>
  <si>
    <t>ARGAMASSA TRAÇO 1:5 (EM VOLUME DE CIMENTO E AREIA GROSSA ÚMIDA) COM ADIÇÃO DE EMULSÃO POLIMÉRICA PARA CHAPISCO ROLADO, PREPARO MECÂNICO COM MISTURADOR DE EIXO HORIZONTAL DE 300 KG. AF_08/2019</t>
  </si>
  <si>
    <t>87359</t>
  </si>
  <si>
    <t>ARGAMASSA TRAÇO 1:5 (EM VOLUME DE CIMENTO E AREIA GROSSA ÚMIDA) COM ADIÇÃO DE EMULSÃO POLIMÉRICA PARA CHAPISCO ROLADO, PREPARO MECÂNICO COM MISTURADOR DE EIXO HORIZONTAL DE 600 KG. AF_08/2019</t>
  </si>
  <si>
    <t>87360</t>
  </si>
  <si>
    <t>ARGAMASSA TRAÇO 1:3 (EM VOLUME DE CIMENTO E AREIA GROSSA ÚMIDA) COM ADIÇÃO DE EMULSÃO POLIMÉRICA PARA CHAPISCO ROLADO, PREPARO MECÂNICO COM MISTURADOR DE EIXO HORIZONTAL DE 160 KG. AF_08/2019</t>
  </si>
  <si>
    <t>87361</t>
  </si>
  <si>
    <t>ARGAMASSA TRAÇO 1:3 (EM VOLUME DE CIMENTO E AREIA GROSSA ÚMIDA) COM ADIÇÃO DE EMULSÃO POLIMÉRICA PARA CHAPISCO ROLADO, PREPARO MECÂNICO COM MISTURADOR DE EIXO HORIZONTAL DE 300 KG. AF_08/2019</t>
  </si>
  <si>
    <t>87362</t>
  </si>
  <si>
    <t>ARGAMASSA TRAÇO 1:3 (EM VOLUME DE CIMENTO E AREIA GROSSA ÚMIDA) COM ADIÇÃO DE EMULSÃO POLIMÉRICA PARA CHAPISCO ROLADO, PREPARO MECÂNICO COM MISTURADOR DE EIXO HORIZONTAL DE 600 KG. AF_08/2019</t>
  </si>
  <si>
    <t>87363</t>
  </si>
  <si>
    <t>ARGAMASSA TRAÇO 1:4 (EM VOLUME DE CIMENTO E AREIA GROSSA ÚMIDA) COM ADIÇÃO DE EMULSÃO POLIMÉRICA PARA CHAPISCO ROLADO, PREPARO MECÂNICO COM MISTURADOR DE EIXO HORIZONTAL DE 300 KG. AF_08/2019</t>
  </si>
  <si>
    <t>87364</t>
  </si>
  <si>
    <t>ARGAMASSA TRAÇO 1:4 (EM VOLUME DE CIMENTO E AREIA GROSSA ÚMIDA) COM ADIÇÃO DE EMULSÃO POLIMÉRICA PARA CHAPISCO ROLADO, PREPARO MECÂNICO COM MISTURADOR DE EIXO HORIZONTAL DE 600 KG. AF_08/2019</t>
  </si>
  <si>
    <t>87365</t>
  </si>
  <si>
    <t>ARGAMASSA TRAÇO 1:7 (EM VOLUME DE CIMENTO E AREIA MÉDIA ÚMIDA) COM ADIÇÃO DE PLASTIFICANTE PARA EMBOÇO/MASSA ÚNICA/ASSENTAMENTO DE ALVENARIA DE VEDAÇÃO, PREPARO MANUAL. AF_08/2019</t>
  </si>
  <si>
    <t>87366</t>
  </si>
  <si>
    <t>ARGAMASSA TRAÇO 1:6 (EM VOLUME DE CIMENTO E AREIA MÉDIA ÚMIDA) COM ADIÇÃO DE PLASTIFICANTE PARA EMBOÇO/MASSA ÚNICA/ASSENTAMENTO DE ALVENARIA DE VEDAÇÃO, PREPARO MANUAL. AF_08/2019</t>
  </si>
  <si>
    <t>87367</t>
  </si>
  <si>
    <t>ARGAMASSA TRAÇO 1:1:6 (EM VOLUME DE CIMENTO, CAL E AREIA MÉDIA ÚMIDA) PARA EMBOÇO/MASSA ÚNICA/ASSENTAMENTO DE ALVENARIA DE VEDAÇÃO, PREPARO MANUAL. AF_08/2019</t>
  </si>
  <si>
    <t>87368</t>
  </si>
  <si>
    <t>ARGAMASSA TRAÇO 1:1,5:7,5 (EM VOLUME DE CIMENTO, CAL E AREIA MÉDIA ÚMIDA) PARA EMBOÇO/MASSA ÚNICA/ASSENTAMENTO DE ALVENARIA DE VEDAÇÃO, PREPARO MANUAL. AF_08/2019</t>
  </si>
  <si>
    <t>87369</t>
  </si>
  <si>
    <t>ARGAMASSA TRAÇO 1:2:8 (EM VOLUME DE CIMENTO, CAL E AREIA MÉDIA ÚMIDA) PARA EMBOÇO/MASSA ÚNICA/ASSENTAMENTO DE ALVENARIA DE VEDAÇÃO, PREPARO MANUAL. AF_08/2019</t>
  </si>
  <si>
    <t>87370</t>
  </si>
  <si>
    <t>ARGAMASSA TRAÇO 1:2:9 (EM VOLUME DE CIMENTO, CAL E AREIA MÉDIA ÚMIDA) PARA EMBOÇO/MASSA ÚNICA/ASSENTAMENTO DE ALVENARIA DE VEDAÇÃO, PREPARO MANUAL. AF_08/2019</t>
  </si>
  <si>
    <t>87371</t>
  </si>
  <si>
    <t>ARGAMASSA TRAÇO 1:3:12 (EM VOLUME DE CIMENTO, CAL E AREIA MÉDIA ÚMIDA) PARA EMBOÇO/MASSA ÚNICA/ASSENTAMENTO DE ALVENARIA DE VEDAÇÃO, PREPARO MANUAL. AF_08/2019</t>
  </si>
  <si>
    <t>87372</t>
  </si>
  <si>
    <t>ARGAMASSA TRAÇO 1:3 (EM VOLUME DE CIMENTO E AREIA MÉDIA ÚMIDA) PARA CONTRAPISO, PREPARO MANUAL. AF_08/2019</t>
  </si>
  <si>
    <t>87373</t>
  </si>
  <si>
    <t>ARGAMASSA TRAÇO 1:4 (EM VOLUME DE CIMENTO E AREIA MÉDIA ÚMIDA) PARA CONTRAPISO, PREPARO MANUAL. AF_08/2019</t>
  </si>
  <si>
    <t>87374</t>
  </si>
  <si>
    <t>ARGAMASSA TRAÇO 1:5 (EM VOLUME DE CIMENTO E AREIA MÉDIA ÚMIDA) PARA CONTRAPISO, PREPARO MANUAL. AF_08/2019</t>
  </si>
  <si>
    <t>87375</t>
  </si>
  <si>
    <t>ARGAMASSA TRAÇO 1:6 (EM VOLUME DE CIMENTO E AREIA MÉDIA ÚMIDA) PARA CONTRAPISO, PREPARO MANUAL. AF_08/2019</t>
  </si>
  <si>
    <t>87376</t>
  </si>
  <si>
    <t>ARGAMASSA TRAÇO 1:5 (EM VOLUME DE CIMENTO E AREIA GROSSA ÚMIDA) PARA CHAPISCO CONVENCIONAL, PREPARO MANUAL. AF_08/2019</t>
  </si>
  <si>
    <t>87377</t>
  </si>
  <si>
    <t>ARGAMASSA TRAÇO 1:3 (EM VOLUME DE CIMENTO E AREIA GROSSA ÚMIDA) PARA CHAPISCO CONVENCIONAL, PREPARO MANUAL. AF_08/2019</t>
  </si>
  <si>
    <t>87378</t>
  </si>
  <si>
    <t>ARGAMASSA TRAÇO 1:4 (EM VOLUME DE CIMENTO E AREIA GROSSA ÚMIDA) PARA CHAPISCO CONVENCIONAL, PREPARO MANUAL. AF_08/2019</t>
  </si>
  <si>
    <t>87379</t>
  </si>
  <si>
    <t>ARGAMASSA TRAÇO 1:5 (EM VOLUME DE CIMENTO E AREIA GROSSA ÚMIDA) COM ADIÇÃO DE EMULSÃO POLIMÉRICA PARA CHAPISCO ROLADO, PREPARO MANUAL. AF_08/2019</t>
  </si>
  <si>
    <t>87380</t>
  </si>
  <si>
    <t>ARGAMASSA TRAÇO 1:3 (EM VOLUME DE CIMENTO E AREIA GROSSA ÚMIDA) COM ADIÇÃO DE EMULSÃO POLIMÉRICA PARA CHAPISCO ROLADO, PREPARO MANUAL. AF_08/2019</t>
  </si>
  <si>
    <t>87381</t>
  </si>
  <si>
    <t>ARGAMASSA TRAÇO 1:4 (EM VOLUME DE CIMENTO E AREIA GROSSA ÚMIDA) COM ADIÇÃO DE EMULSÃO POLIMÉRICA PARA CHAPISCO ROLADO, PREPARO MANUAL. AF_08/2019</t>
  </si>
  <si>
    <t>87382</t>
  </si>
  <si>
    <t>ARGAMASSA INDUSTRIALIZADA MULTIUSO PARA REVESTIMENTOS E ASSENTAMENTO DA ALVENARIA, PREPARO COM MISTURADOR DE EIXO HORIZONTAL DE 160 KG. AF_08/2019</t>
  </si>
  <si>
    <t>87383</t>
  </si>
  <si>
    <t>ARGAMASSA INDUSTRIALIZADA MULTIUSO PARA REVESTIMENTOS E ASSENTAMENTO DA ALVENARIA, PREPARO COM MISTURADOR DE EIXO HORIZONTAL DE 300 KG. AF_08/2019</t>
  </si>
  <si>
    <t>87384</t>
  </si>
  <si>
    <t>ARGAMASSA INDUSTRIALIZADA MULTIUSO PARA REVESTIMENTOS E ASSENTAMENTO DA ALVENARIA, PREPARO COM MISTURADOR DE EIXO HORIZONTAL DE 600 KG. AF_08/2019</t>
  </si>
  <si>
    <t>87385</t>
  </si>
  <si>
    <t>ARGAMASSA PRONTA PARA CONTRAPISO, PREPARO COM MISTURADOR DE EIXO HORIZONTAL DE 160 KG. AF_08/2019</t>
  </si>
  <si>
    <t>87386</t>
  </si>
  <si>
    <t>ARGAMASSA PRONTA PARA CONTRAPISO, PREPARO COM MISTURADOR DE EIXO HORIZONTAL DE 300 KG. AF_08/2019</t>
  </si>
  <si>
    <t>87387</t>
  </si>
  <si>
    <t>ARGAMASSA PRONTA PARA CONTRAPISO, PREPARO COM MISTURADOR DE EIXO HORIZONTAL DE 600 KG. AF_08/2019</t>
  </si>
  <si>
    <t>87388</t>
  </si>
  <si>
    <t>ARGAMASSA PARA REVESTIMENTO DECORATIVO MONOCAMADA (MONOCAPA), PREPARO COM MISTURADOR DE EIXO HORIZONTAL DE 160 KG. AF_08/2019</t>
  </si>
  <si>
    <t>87389</t>
  </si>
  <si>
    <t>ARGAMASSA PARA REVESTIMENTO DECORATIVO MONOCAMADA (MONOCAPA), PREPARO COM MISTURADOR DE EIXO HORIZONTAL DE 300 KG. AF_08/2019</t>
  </si>
  <si>
    <t>87390</t>
  </si>
  <si>
    <t>ARGAMASSA PARA REVESTIMENTO DECORATIVO MONOCAMADA (MONOCAPA), PREPARO COM MISTURADOR DE EIXO HORIZONTAL DE 600 KG. AF_08/2019</t>
  </si>
  <si>
    <t>87391</t>
  </si>
  <si>
    <t>ARGAMASSA INDUSTRIALIZADA PARA CHAPISCO ROLADO, PREPARO COM MISTURADOR DE EIXO HORIZONTAL DE 160 KG. AF_08/2019</t>
  </si>
  <si>
    <t>87393</t>
  </si>
  <si>
    <t>ARGAMASSA INDUSTRIALIZADA PARA CHAPISCO ROLADO, PREPARO COM MISTURADOR DE EIXO HORIZONTAL DE 300 KG. AF_08/2019</t>
  </si>
  <si>
    <t>87394</t>
  </si>
  <si>
    <t>ARGAMASSA INDUSTRIALIZADA PARA CHAPISCO ROLADO, PREPARO COM MISTURADOR DE EIXO HORIZONTAL DE 600 KG. AF_08/2019</t>
  </si>
  <si>
    <t>87395</t>
  </si>
  <si>
    <t>ARGAMASSA INDUSTRIALIZADA PARA CHAPISCO COLANTE, PREPARO COM MISTURADOR DE EIXO HORIZONTAL DE 160 KG. AF_08/2019</t>
  </si>
  <si>
    <t>87396</t>
  </si>
  <si>
    <t>ARGAMASSA INDUSTRIALIZADA PARA CHAPISCO COLANTE, PREPARO COM MISTURADOR DE EIXO HORIZONTAL DE 300 KG. AF_08/2019</t>
  </si>
  <si>
    <t>87397</t>
  </si>
  <si>
    <t>ARGAMASSA INDUSTRIALIZADA PARA CHAPISCO COLANTE, PREPARO COM MISTURADOR DE EIXO HORIZONTAL DE 600 KG. AF_08/2019</t>
  </si>
  <si>
    <t>87398</t>
  </si>
  <si>
    <t>ARGAMASSA INDUSTRIALIZADA MULTIUSO PARA REVESTIMENTOS E ASSENTAMENTO DA ALVENARIA, PREPARO MANUAL. AF_08/2019</t>
  </si>
  <si>
    <t>87399</t>
  </si>
  <si>
    <t>ARGAMASSA PRONTA PARA CONTRAPISO, PREPARO MANUAL. AF_08/2019</t>
  </si>
  <si>
    <t>87401</t>
  </si>
  <si>
    <t>ARGAMASSA INDUSTRIALIZADA PARA CHAPISCO ROLADO, PREPARO MANUAL. AF_08/2019</t>
  </si>
  <si>
    <t>87402</t>
  </si>
  <si>
    <t>ARGAMASSA INDUSTRIALIZADA PARA CHAPISCO COLANTE, PREPARO MANUAL. AF_08/2019</t>
  </si>
  <si>
    <t>87404</t>
  </si>
  <si>
    <t>ARGAMASSA PARA REVESTIMENTO DECORATIVO MONOCAMADA (MONOCAPA), MISTURA E PROJEÇÃO DE 1,5 M3/H DE ARGAMASSA. AF_08/2019</t>
  </si>
  <si>
    <t>87405</t>
  </si>
  <si>
    <t>ARGAMASSA PARA REVESTIMENTO DECORATIVO MONOCAMADA (MONOCAPA), MISTURA E PROJEÇÃO DE 2 M3/H DE ARGAMASSA. AF_06/2014</t>
  </si>
  <si>
    <t>87407</t>
  </si>
  <si>
    <t>ARGAMASSA INDUSTRIALIZADA PARA REVESTIMENTOS, MISTURA E PROJEÇÃO DE 1,5 M³/H DE ARGAMASSA. AF_08/2019</t>
  </si>
  <si>
    <t>87408</t>
  </si>
  <si>
    <t>ARGAMASSA INDUSTRIALIZADA PARA REVESTIMENTOS, MISTURA E PROJEÇÃO DE 2 M³/H DE ARGAMASSA. AF_06/2014</t>
  </si>
  <si>
    <t>87410</t>
  </si>
  <si>
    <t>ARGAMASSA À BASE DE GESSO, MISTURA E PROJEÇÃO DE 1,5 M³/H DE ARGAMASSA. AF_08/2019</t>
  </si>
  <si>
    <t>88626</t>
  </si>
  <si>
    <t>ARGAMASSA TRAÇO 1:0,5:4,5 (EM VOLUME DE CIMENTO, CAL E AREIA MÉDIA ÚMIDA), PREPARO MECÂNICO COM BETONEIRA 400 L. AF_08/2019</t>
  </si>
  <si>
    <t>88627</t>
  </si>
  <si>
    <t>ARGAMASSA TRAÇO 1:0,5:4,5 (EM VOLUME DE CIMENTO, CAL E AREIA MÉDIA ÚMIDA) PARA ASSENTAMENTO DE ALVENARIA, PREPARO MANUAL. AF_08/2019</t>
  </si>
  <si>
    <t>88628</t>
  </si>
  <si>
    <t>ARGAMASSA TRAÇO 1:3 (EM VOLUME DE CIMENTO E AREIA MÉDIA ÚMIDA), PREPARO MECÂNICO COM BETONEIRA 400 L. AF_08/2019</t>
  </si>
  <si>
    <t>88629</t>
  </si>
  <si>
    <t>ARGAMASSA TRAÇO 1:3 (EM VOLUME DE CIMENTO E AREIA MÉDIA ÚMIDA), PREPARO MANUAL. AF_08/2019</t>
  </si>
  <si>
    <t>88630</t>
  </si>
  <si>
    <t>ARGAMASSA TRAÇO 1:4 (CIMENTO E AREIA MÉDIA), PREPARO MECÂNICO COM BETONEIRA 400 L. AF_08/2014</t>
  </si>
  <si>
    <t>88631</t>
  </si>
  <si>
    <t>ARGAMASSA TRAÇO 1:4 (EM VOLUME DE CIMENTO E AREIA MÉDIA ÚMIDA), PREPARO MANUAL. AF_08/2019</t>
  </si>
  <si>
    <t>88715</t>
  </si>
  <si>
    <t>ARGAMASSA TRAÇO 1:2:9 (EM VOLUME DE CIMENTO, CAL E AREIA MÉDIA ÚMIDA) PARA EMBOÇO/MASSA ÚNICA/ASSENTAMENTO DE ALVENARIA DE VEDAÇÃO, PREPARO MECÂNICO COM BETONEIRA 400 L. AF_08/2019</t>
  </si>
  <si>
    <t>95563</t>
  </si>
  <si>
    <t>ARGAMASSA TRAÇO 1:1,93 (EM VOLUME DE CIMENTO E AREIA MÉDIA ÚMIDA), FCK 20 MPA, PREPARO MECÂNICO COM MISTURADOR DUPLO HORIZONTAL DE ALTA TURBULÊNCIA. AF_03/2020</t>
  </si>
  <si>
    <t>100464</t>
  </si>
  <si>
    <t>ARGAMASSA TRAÇO 1:0,5:4,5  (EM VOLUME DE CIMENTO, CAL E AREIA MÉDIA ÚMIDA), PREPARO MECÂNICO COM MISTURADOR DE EIXO HORIZONTAL DE 160 KG. AF_08/2019</t>
  </si>
  <si>
    <t>100465</t>
  </si>
  <si>
    <t>ARGAMASSA TRAÇO 1:0,5:4,5  (EM VOLUME DE CIMENTO, CAL E AREIA MÉDIA ÚMIDA), PREPARO MECÂNICO COM MISTURADOR DE EIXO HORIZONTAL DE 300 KG. AF_08/2019</t>
  </si>
  <si>
    <t>100466</t>
  </si>
  <si>
    <t>ARGAMASSA TRAÇO 1:0,5:4,5  (EM VOLUME DE CIMENTO, CAL E AREIA MÉDIA ÚMIDA), PREPARO MECÂNICO COM MISTURADOR DE EIXO HORIZONTAL DE 600 KG. AF_08/2019</t>
  </si>
  <si>
    <t>100468</t>
  </si>
  <si>
    <t>ARGAMASSA TRAÇO 1:3 (EM VOLUME DE CIMENTO E AREIA MÉDIA ÚMIDA), PREPARO MECÂNICO COM MISTURADOR DE EIXO HORIZONTAL DE 160 KG. AF_08/2019</t>
  </si>
  <si>
    <t>100469</t>
  </si>
  <si>
    <t>ARGAMASSA TRAÇO 1:3 (EM VOLUME DE CIMENTO E AREIA MÉDIA ÚMIDA), PREPARO MECÂNICO COM MISTURADOR DE EIXO HORIZONTAL DE 300 KG. AF_08/2019</t>
  </si>
  <si>
    <t>100470</t>
  </si>
  <si>
    <t>ARGAMASSA TRAÇO 1:3 (EM VOLUME DE CIMENTO E AREIA MÉDIA ÚMIDA), PREPARO MECÂNICO COM MISTURADOR DE EIXO HORIZONTAL DE 600 KG. AF_08/2019</t>
  </si>
  <si>
    <t>100472</t>
  </si>
  <si>
    <t>ARGAMASSA TRAÇO 1:4 (EM VOLUME DE CIMENTO E AREIA MÉDIA ÚMIDA), PREPARO MECÂNICO COM MISTURADOR DE EIXO HORIZONTAL DE 160 KG. AF_08/2019</t>
  </si>
  <si>
    <t>100473</t>
  </si>
  <si>
    <t>ARGAMASSA TRAÇO 1:4 (EM VOLUME DE CIMENTO E AREIA MÉDIA ÚMIDA), PREPARO MECÂNICO COM MISTURADOR DE EIXO HORIZONTAL DE 300 KG. AF_08/2019</t>
  </si>
  <si>
    <t>100474</t>
  </si>
  <si>
    <t>ARGAMASSA TRAÇO 1:4 (EM VOLUME DE CIMENTO E AREIA MÉDIA ÚMIDA), PREPARO MECÂNICO COM MISTURADOR DE EIXO HORIZONTAL DE 600 KG. AF_08/2019</t>
  </si>
  <si>
    <t>100475</t>
  </si>
  <si>
    <t>ARGAMASSA TRAÇO 1:3 (EM VOLUME DE CIMENTO E AREIA MÉDIA ÚMIDA) COM ADIÇÃO DE IMPERMEABILIZANTE, PREPARO MECÂNICO COM BETONEIRA 400 L. AF_08/2019</t>
  </si>
  <si>
    <t>100477</t>
  </si>
  <si>
    <t>ARGAMASSA TRAÇO 1:3 (EM VOLUME DE CIMENTO E AREIA MÉDIA ÚMIDA) COM ADIÇÃO DE IMPERMEABILIZANTE, PREPARO MECÂNICO COM MISTURADOR DE EIXO HORIZONTAL DE 160 KG. AF_08/2019</t>
  </si>
  <si>
    <t>100478</t>
  </si>
  <si>
    <t>ARGAMASSA TRAÇO 1:3 (EM VOLUME DE CIMENTO E AREIA MÉDIA ÚMIDA) COM ADIÇÃO DE IMPERMEABILIZANTE, PREPARO MECÂNICO COM MISTURADOR DE EIXO HORIZONTAL DE 300 KG. AF_08/2019</t>
  </si>
  <si>
    <t>100479</t>
  </si>
  <si>
    <t>ARGAMASSA TRAÇO 1:3 (EM VOLUME DE CIMENTO E AREIA MÉDIA ÚMIDA) COM ADIÇÃO DE IMPERMEABILIZANTE, PREPARO MECÂNICO COM MISTURADOR DE EIXO HORIZONTAL DE 600 KG. AF_08/2019</t>
  </si>
  <si>
    <t>100480</t>
  </si>
  <si>
    <t>ARGAMASSA TRAÇO 1:3 (EM VOLUME DE CIMENTO E AREIA MÉDIA ÚMIDA) COM ADIÇÃO DE IMPERMEABILIZANTE, PREPARO MANUAL. AF_08/2019</t>
  </si>
  <si>
    <t>100481</t>
  </si>
  <si>
    <t>ARGAMASSA TRAÇO 1:4 (EM VOLUME DE CIMENTO E AREIA MÉDIA ÚMIDA) COM ADIÇÃO DE IMPERMEABILIZANTE, PREPARO MECÂNICO COM BETONEIRA 400 L. AF_08/2019</t>
  </si>
  <si>
    <t>100483</t>
  </si>
  <si>
    <t>ARGAMASSA TRAÇO 1:4 (EM VOLUME DE CIMENTO E AREIA MÉDIA ÚMIDA) COM ADIÇÃO DE IMPERMEABILIZANTE, PREPARO MECÂNICO COM MISTURADOR DE EIXO HORIZONTAL DE 160 KG. AF_08/2019</t>
  </si>
  <si>
    <t>100484</t>
  </si>
  <si>
    <t>ARGAMASSA TRAÇO 1:4 (EM VOLUME DE CIMENTO E AREIA MÉDIA ÚMIDA) COM ADIÇÃO DE IMPERMEABILIZANTE, PREPARO MECÂNICO COM MISTURADOR DE EIXO HORIZONTAL DE 300 KG. AF_08/2019</t>
  </si>
  <si>
    <t>100485</t>
  </si>
  <si>
    <t>ARGAMASSA TRAÇO 1:4 (EM VOLUME DE CIMENTO E AREIA MÉDIA ÚMIDA) COM ADIÇÃO DE IMPERMEABILIZANTE, PREPARO MECÂNICO COM MISTURADOR DE EIXO HORIZONTAL DE 600 KG. AF_08/2019</t>
  </si>
  <si>
    <t>100486</t>
  </si>
  <si>
    <t>ARGAMASSA TRAÇO 1:4 (EM VOLUME DE CIMENTO E AREIA MÉDIA ÚMIDA) COM ADIÇÃO DE IMPERMEABILIZANTE, PREPARO MANUAL. AF_08/2019</t>
  </si>
  <si>
    <t>100487</t>
  </si>
  <si>
    <t>ARGAMASSA TRAÇO 1:2:9 (EM VOLUME DE CIMENTO, CAL E AREIA MÉDIA ÚMIDA) PARA EMBOÇO/MASSA ÚNICA/ASSENTAMENTO DE ALVENARIA DE VEDAÇÃO, PREPARO MECÂNICO COM MISTURADOR DE EIXO HORIZONTAL DE 600 KG. AF_08/2019</t>
  </si>
  <si>
    <t>100488</t>
  </si>
  <si>
    <t>ARGAMASSA TRAÇO 1:0,5:4,5 (EM VOLUME DE CIMENTO, CAL E AREIA MÉDIA ÚMIDA), PREPARO MECÂNICO COM BETONEIRA 600 L. AF_08/2019</t>
  </si>
  <si>
    <t>100489</t>
  </si>
  <si>
    <t>ARGAMASSA TRAÇO 1:3 (EM VOLUME DE CIMENTO E AREIA MÉDIA ÚMIDA), PREPARO MECÂNICO COM BETONEIRA 600 L. AF_08/2019</t>
  </si>
  <si>
    <t>100490</t>
  </si>
  <si>
    <t>ARGAMASSA TRAÇO 1:4 (EM VOLUME DE CIMENTO E AREIA MÉDIA ÚMIDA), PREPARO MECÂNICO COM BETONEIRA 600 L. AF_08/2019</t>
  </si>
  <si>
    <t>100491</t>
  </si>
  <si>
    <t>ARGAMASSA TRAÇO 1:3 (EM VOLUME DE CIMENTO E AREIA MÉDIA ÚMIDA) COM ADIÇÃO DE IMPERMEABILIZANTE, PREPARO MECÂNICO COM BETONEIRA 600 L. AF_08/2019</t>
  </si>
  <si>
    <t>100492</t>
  </si>
  <si>
    <t>ARGAMASSA TRAÇO 1:4 (EM VOLUME DE CIMENTO E AREIA MÉDIA ÚMIDA) COM ADIÇÃO DE IMPERMEABILIZANTE, PREPARO MECÂNICO COM BETONEIRA 600 L. AF_08/2019</t>
  </si>
  <si>
    <t>92121</t>
  </si>
  <si>
    <t>PENEIRAMENTO DE AREIA COM PENEIRA ELÉTRICA. AF_11/2015</t>
  </si>
  <si>
    <t>92122</t>
  </si>
  <si>
    <t>PENEIRAMENTO DE AREIA COM PENEIRA MANUAL. AF_11/2015</t>
  </si>
  <si>
    <t>92123</t>
  </si>
  <si>
    <t>ENSACAMENTO DE AREIA. AF_11/2015</t>
  </si>
  <si>
    <t>100195</t>
  </si>
  <si>
    <t>TRANSPORTE HORIZONTAL MANUAL, DE SACOS DE 50 KG (UNIDADE: KGXKM). AF_07/2019</t>
  </si>
  <si>
    <t>KGXKM</t>
  </si>
  <si>
    <t>100196</t>
  </si>
  <si>
    <t>TRANSPORTE HORIZONTAL MANUAL, DE SACOS DE 30 KG (UNIDADE: KGXKM). AF_07/2019</t>
  </si>
  <si>
    <t>100197</t>
  </si>
  <si>
    <t>TRANSPORTE HORIZONTAL MANUAL, DE SACOS DE 20 KG (UNIDADE: KGXKM). AF_07/2019</t>
  </si>
  <si>
    <t>100198</t>
  </si>
  <si>
    <t>TRANSPORTE HORIZONTAL COM CARRINHO PLATAFORMA, DE SACOS DE 50 KG (UNIDADE: KGXKM). AF_07/2019</t>
  </si>
  <si>
    <t>100199</t>
  </si>
  <si>
    <t>TRANSPORTE HORIZONTAL COM CARRINHO PLATAFORMA, DE SACOS DE 30 KG (UNIDADE: KGXKM). AF_07/2019</t>
  </si>
  <si>
    <t>100200</t>
  </si>
  <si>
    <t>TRANSPORTE HORIZONTAL COM CARRINHO PLATAFORMA, DE SACOS DE 20 KG (UNIDADE: KGXKM). AF_07/2019</t>
  </si>
  <si>
    <t>100201</t>
  </si>
  <si>
    <t>TRANSPORTE HORIZONTAL COM CARRINHO DE MÃO, DE SACOS DE 50 KG (UNIDADE: KGXKM). AF_07/2019</t>
  </si>
  <si>
    <t>100202</t>
  </si>
  <si>
    <t>TRANSPORTE HORIZONTAL COM CARRINHO DE MÃO, DE SACOS DE 30 KG (UNIDADE: KGXKM). AF_07/2019</t>
  </si>
  <si>
    <t>1,22</t>
  </si>
  <si>
    <t>100203</t>
  </si>
  <si>
    <t>TRANSPORTE HORIZONTAL COM CARRINHO DE MÃO, DE SACOS DE 20 KG (UNIDADE: KGXKM). AF_07/2019</t>
  </si>
  <si>
    <t>100204</t>
  </si>
  <si>
    <t>TRANSPORTE HORIZONTAL COM MANIPULADOR TELESCÓPICO, DE PÁLETE DE SACOS (UNIDADE: KGXKM). AF_07/2019</t>
  </si>
  <si>
    <t>100205</t>
  </si>
  <si>
    <t>TRANSPORTE HORIZONTAL COM JERICA DE 60 L, DE MASSA/ GRANEL (UNIDADE: M3XKM). AF_07/2019</t>
  </si>
  <si>
    <t>M3XKM</t>
  </si>
  <si>
    <t>100206</t>
  </si>
  <si>
    <t>TRANSPORTE HORIZONTAL COM JERICA DE 90 L, DE MASSA/ GRANEL (UNIDADE: M3XKM). AF_07/2019</t>
  </si>
  <si>
    <t>100207</t>
  </si>
  <si>
    <t>TRANSPORTE HORIZONTAL COM CARREGADEIRA, DE MASSA/ GRANEL (UNIDADE: M3XKM). AF_07/2019</t>
  </si>
  <si>
    <t>100208</t>
  </si>
  <si>
    <t>TRANSPORTE HORIZONTAL MANUAL, DE BLOCOS VAZADOS DE CONCRETO OU CERÂMICO DE 19X19X39CM (UNIDADE: BLOCOXKM). AF_07/2019</t>
  </si>
  <si>
    <t>UNXKM</t>
  </si>
  <si>
    <t>100209</t>
  </si>
  <si>
    <t>TRANSPORTE HORIZONTAL MANUAL, DE BLOCOS CERÂMICOS FURADOS NA HORIZONTAL DE 9X19X19CM (UNIDADE: BLOCOXKM). AF_07/2019</t>
  </si>
  <si>
    <t>100210</t>
  </si>
  <si>
    <t>TRANSPORTE HORIZONTAL COM CARRINHO DE MÃO, DE BLOCOS VAZADOS DE CONCRETO OU CERÂMICO DE 19X19X39CM (UNIDADE: BLOCOXKM). AF_07/2019</t>
  </si>
  <si>
    <t>100211</t>
  </si>
  <si>
    <t>TRANSPORTE HORIZONTAL COM CARRINHO DE MÃO, DE BLOCOS CERÂMICOS FURADOS NA HORIZONTAL DE 9X19X19CM (UNIDADE: BLOCOXKM). AF_07/2019</t>
  </si>
  <si>
    <t>100212</t>
  </si>
  <si>
    <t>TRANSPORTE HORIZONTAL COM CARRINHO PLATAFORMA, DE BLOCOS VAZADOS DE CONCRETO OU CERÂMICO DE 19X19X39CM (UNIDADE: BLOCOXKM). AF_07/2019</t>
  </si>
  <si>
    <t>100213</t>
  </si>
  <si>
    <t>TRANSPORTE HORIZONTAL COM CARRINHO PLATAFORMA, DE BLOCOS CERÂMICOS FURADOS NA HORIZONTAL DE 9X19X19CM (UNIDADE: BLOCOXKM). AF_07/2019</t>
  </si>
  <si>
    <t>100214</t>
  </si>
  <si>
    <t>TRANSPORTE HORIZONTAL COM CARRINHO MINI PÁLETES, DE BLOCOS VAZADOS DE CONCRETO DE 19X19X39CM (UNIDADE: BLOCOXKM). AF_07/2019</t>
  </si>
  <si>
    <t>100215</t>
  </si>
  <si>
    <t>TRANSPORTE HORIZONTAL COM CARRINHO MINI PÁLETES, DE BLOCOS CERÂMICOS FURADOS NA VERTICAL DE 19X19X39CM (UNIDADE: BLOCOXKM). AF_07/2019</t>
  </si>
  <si>
    <t>100216</t>
  </si>
  <si>
    <t>TRANSPORTE HORIZONTAL COM CARRINHO MINI PÁLETES, DE BLOCOS CERÂMICOS FURADOS NA HORIZONTAL DE 9X19X19CM (UNIDADE: BLOCOXKM). AF_07/2019</t>
  </si>
  <si>
    <t>100217</t>
  </si>
  <si>
    <t>TRANSPORTE HORIZONTAL COM MANIPULADOR TELESCÓPICO, DE BLOCOS VAZADOS DE CONCRETO DE 19X19X39CM (UNIDADE: BLOCOXKM). AF_07/2019</t>
  </si>
  <si>
    <t>100218</t>
  </si>
  <si>
    <t>TRANSPORTE HORIZONTAL COM MANIPULADOR TELESCÓPICO, DE BLOCOS CERÂMICOS FURADOS NA VERTICAL DE 19X19X39CM (UNIDADE: BLOCOXKM). AF_07/2019</t>
  </si>
  <si>
    <t>100219</t>
  </si>
  <si>
    <t>TRANSPORTE HORIZONTAL COM MANIPULADOR TELESCÓPICO, DE BLOCOS CERÂMICOS FURADOS NA HORIZONTAL DE 9X19X19CM (UNIDADE: BLOCOXKM). AF_07/2019</t>
  </si>
  <si>
    <t>100220</t>
  </si>
  <si>
    <t>TRANSPORTE HORIZONTAL MANUAL, DE CAIXA COM REVESTIMENTO CERÂMICO (UNIDADE: M2XKM). AF_07/2019</t>
  </si>
  <si>
    <t>M2XKM</t>
  </si>
  <si>
    <t>100221</t>
  </si>
  <si>
    <t>TRANSPORTE HORIZONTAL COM CARRINHO DE MÃO, DE CAIXA COM REVESTIMENTO CERÂMICO (UNIDADE: M2XKM). AF_07/2019</t>
  </si>
  <si>
    <t>100222</t>
  </si>
  <si>
    <t>TRANSPORTE HORIZONTAL COM CARRINHO PLATAFORMA, DE CAIXA COM REVESTIMENTO CERÂMICO (UNIDADE: M2XKM). AF_07/2019</t>
  </si>
  <si>
    <t>100223</t>
  </si>
  <si>
    <t>TRANSPORTE HORIZONTAL COM CARRINHO MINI PÁLETES, DE CAIXA COM REVESTIMENTO CERÂMICO (UNIDADE: M2XKM). AF_07/2019</t>
  </si>
  <si>
    <t>100224</t>
  </si>
  <si>
    <t>TRANSPORTE HORIZONTAL COM MANIPULADOR TELESCÓPICO, DE CAIXA COM REVESTIMENTO CERÂMICO (UNIDADE: M2XKM). AF_07/2019</t>
  </si>
  <si>
    <t>100225</t>
  </si>
  <si>
    <t>TRANSPORTE HORIZONTAL MANUAL, DE LATA DE 18 LITROS (UNIDADE: LXKM). AF_07/2019</t>
  </si>
  <si>
    <t>LXKM</t>
  </si>
  <si>
    <t>100226</t>
  </si>
  <si>
    <t>TRANSPORTE HORIZONTAL COM CARRINHO PLATAFORMA, DE LATA DE 18 LITROS (UNIDADE: LXKM). AF_07/2019</t>
  </si>
  <si>
    <t>100227</t>
  </si>
  <si>
    <t>TRANSPORTE HORIZONTAL COM CARRINHO RACIONAL, DE LATA DE 18 LITROS (UNIDADE: LXKM). AF_07/2019</t>
  </si>
  <si>
    <t>100228</t>
  </si>
  <si>
    <t>TRANSPORTE HORIZONTAL COM MANIPULADOR TELESCÓPICO, DE LATA DE 18 LITROS (UNIDADE: LXKM). AF_07/2019</t>
  </si>
  <si>
    <t>100229</t>
  </si>
  <si>
    <t>TRANSPORTE VERTICAL MANUAL, 1 PAVIMENTO, DE SACOS DE 50 KG (UNIDADE: KG). AF_07/2019</t>
  </si>
  <si>
    <t>100230</t>
  </si>
  <si>
    <t>TRANSPORTE VERTICAL MANUAL, 1 PAVIMENTO, DE SACOS DE 30 KG (UNIDADE: KG). AF_07/2019</t>
  </si>
  <si>
    <t>100231</t>
  </si>
  <si>
    <t>TRANSPORTE VERTICAL MANUAL, 1 PAVIMENTO, DE SACOS DE 20 KG (UNIDADE: KG). AF_07/2019</t>
  </si>
  <si>
    <t>100232</t>
  </si>
  <si>
    <t>TRANSPORTE VERTICAL MANUAL, 1 PAVIMENTO, DE BLOCOS VAZADOS DE CONCRETO OU CERÂMICO DE 19X19X39CM (UNIDADE: BLOCO). AF_07/2019</t>
  </si>
  <si>
    <t>100233</t>
  </si>
  <si>
    <t>TRANSPORTE VERTICAL MANUAL, 1 PAVIMENTO, DE BLOCOS CERÂMICOS FURADOS NA HORIZONTAL DE 9X19X19CM (UNIDADE: BLOCO). AF_07/2019</t>
  </si>
  <si>
    <t>100234</t>
  </si>
  <si>
    <t>TRANSPORTE VERTICAL MANUAL, 1 PAVIMENTO, DE CAIXA COM REVESTIMENTO CERÂMICO (UNIDADE: M2). AF_07/2019</t>
  </si>
  <si>
    <t>100235</t>
  </si>
  <si>
    <t>TRANSPORTE VERTICAL MANUAL, 1 PAVIMENTO, DE LATA DE 18 LITROS (UNIDADE: L). AF_07/2019</t>
  </si>
  <si>
    <t>100236</t>
  </si>
  <si>
    <t>TRANSPORTE HORIZONTAL MANUAL, DE TUBO DE PVC SOLDÁVEL COM DIÂMETRO MENOR OU IGUAL A 60 MM (UNIDADE: MXKM). AF_07/2019</t>
  </si>
  <si>
    <t>MXKM</t>
  </si>
  <si>
    <t>100237</t>
  </si>
  <si>
    <t>TRANSPORTE HORIZONTAL MANUAL, DE TUBO DE PVC SOLDÁVEL COM DIÂMETRO MAIOR QUE 60 MM E MENOR OU IGUAL A 85 MM (UNIDADE: MXKM). AF_07/2019</t>
  </si>
  <si>
    <t>100238</t>
  </si>
  <si>
    <t>TRANSPORTE HORIZONTAL MANUAL, DE TUBO DE CPVC COM DIÂMETRO MENOR OU IGUAL A 73 MM (UNIDADE: MXKM). AF_07/2019</t>
  </si>
  <si>
    <t>100239</t>
  </si>
  <si>
    <t>TRANSPORTE HORIZONTAL MANUAL, DE TUBO DE CPVC COM DIÂMETRO MAIOR QUE 73 MM E MENOR OU IGUAL A 89 MM (UNIDADE: MXKM). AF_07/2019</t>
  </si>
  <si>
    <t>100240</t>
  </si>
  <si>
    <t>TRANSPORTE HORIZONTAL MANUAL, DE TUBO DE PPR - PN12 OU PN25 - COM DIÂMETRO MENOR OU IGUAL A 50 MM (UNIDADE: MXKM). AF_07/2019</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</si>
  <si>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</si>
  <si>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</si>
  <si>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</si>
  <si>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</si>
  <si>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100243</t>
  </si>
  <si>
    <t>TRANSPORTE HORIZONTAL MANUAL, DE TUBO DE COBRE - CLASSE E - COM DIÂMETRO MENOR OU IGUAL A 54 MM (UNIDADE: MXKM). AF_07/2019</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</si>
  <si>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</si>
  <si>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</si>
  <si>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</si>
  <si>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</si>
  <si>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100246</t>
  </si>
  <si>
    <t>TRANSPORTE HORIZONTAL MANUAL, DE TUBO DE PVC SÉRIE NORMAL - ESGOTO PREDIAL, OU REFORÇADO PARA ESGOTO OU ÁGUAS PLUVIAIS PREDIAL, COM DIÂMETRO MENOR OU IGUAL A 75 MM (UNIDADE: MXKM). AF_07/2019</t>
  </si>
  <si>
    <t>100247</t>
  </si>
  <si>
    <t>TRANSPORTE HORIZONTAL MANUAL, DE TUBO DE PVC SÉRIE NORMAL - ESGOTO PREDIAL, OU REFORÇADO PARA ESGOTO OU ÁGUAS PLUVIAIS PREDIAL, COM DIÂMETRO MAIOR QUE 75 MM E MENOR OU IGUAL A 100 MM (UNIDADE: MXKM). AF_07/2019</t>
  </si>
  <si>
    <t>100248</t>
  </si>
  <si>
    <t>TRANSPORTE HORIZONTAL MANUAL, DE TUBO DE PVC SÉRIE NORMAL - ESGOTO PREDIAL, OU REFORÇADO PARA ESGOTO OU ÁGUAS PLUVIAIS PREDIAL, COM DIÂMETRO MAIOR QUE 100 MM E MENOR OU IGUAL A 150 MM (UNIDADE: MXKM). AF_07/2019</t>
  </si>
  <si>
    <t>100249</t>
  </si>
  <si>
    <t>TRANSPORTE HORIZONTAL MANUAL, DE TUBO DE AÇO CARBONO LEVE OU MÉDIO, PRETO OU GALVANIZADO, COM DIÂMETRO MENOR OU IGUAL A 20 MM (UNIDADE: MXKM). AF_07/2019</t>
  </si>
  <si>
    <t>100250</t>
  </si>
  <si>
    <t>TRANSPORTE HORIZONTAL MANUAL, DE TUBO DE AÇO CARBONO LEVE OU MÉDIO, PRETO OU GALVANIZADO, COM DIÂMETRO MAIOR QUE 20 MM E MENOR OU IGUAL A 32 MM (UNIDADE: MXKM). AF_07/2019</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</si>
  <si>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</si>
  <si>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</si>
  <si>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</si>
  <si>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</si>
  <si>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</si>
  <si>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</si>
  <si>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100254</t>
  </si>
  <si>
    <t>TRANSPORTE HORIZONTAL MANUAL, DE TUBO DE AÇO CARBONO LEVE OU MÉDIO, PRETO OU GALVANIZADO, COM DIÂMETRO MAIOR QUE 125 MM E MENOR OU IGUAL A 150 MM (UNIDADE: MXKM). AF_07/2019</t>
  </si>
  <si>
    <t>100255</t>
  </si>
  <si>
    <t>TRANSPORTE HORIZONTAL MANUAL, DE TÁBUAS DE MADEIRA COM SEÇÃO TRANSVERSAL DE 2,5 X 25 CM E 2,5 X 30 CM (UNIDADE: MXKM). AF_07/2019</t>
  </si>
  <si>
    <t>100256</t>
  </si>
  <si>
    <t>TRANSPORTE HORIZONTAL MANUAL, DE CAIBROS DE MADEIRA COM SEÇÃO TRANSVERSAL DE 7,5 X 6 CM E 6 X 8 CM (UNIDADE: MXKM). AF_07/2019</t>
  </si>
  <si>
    <t>100257</t>
  </si>
  <si>
    <t>TRANSPORTE HORIZONTAL MANUAL, DE RIPAS DE MADEIRA COM SEÇÃO TRANSVERSAL DE 1 X 5 CM E 2 X 5 CM (UNIDADE: MXKM).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</si>
  <si>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</si>
  <si>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</si>
  <si>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</si>
  <si>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</si>
  <si>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100260</t>
  </si>
  <si>
    <t>TRANSPORTE HORIZONTAL MANUAL, DE VERGALHÕES DE AÇO COM DIÂMETRO DE 5 MM (UNIDADE: KGXKM). AF_07/2019</t>
  </si>
  <si>
    <t>100261</t>
  </si>
  <si>
    <t>TRANSPORTE HORIZONTAL MANUAL, DE VERGALHÕES DE AÇO COM DIÂMETRO DE 6,3 MM (UNIDADE: KGXKM). AF_07/2019</t>
  </si>
  <si>
    <t>100262</t>
  </si>
  <si>
    <t>TRANSPORTE HORIZONTAL MANUAL, DE VERGALHÕES DE AÇO COM DIÂMETRO DE 8 MM (UNIDADE: KGXKM). AF_07/2019</t>
  </si>
  <si>
    <t>100263</t>
  </si>
  <si>
    <t>TRANSPORTE HORIZONTAL MANUAL, DE VERGALHÕES DE AÇO COM DIÂMETRO DE 10 MM; 12,5 MM; 16 MM; 20 MM; 25 MM OU 32 MM (UNIDADE: KGXKM). AF_07/2019</t>
  </si>
  <si>
    <t>100264</t>
  </si>
  <si>
    <t>TRANSPORTE HORIZONTAL MANUAL, DE JANELA (UNIDADE: M2XKM). AF_07/2019</t>
  </si>
  <si>
    <t>100265</t>
  </si>
  <si>
    <t>TRANSPORTE VERTICAL MANUAL, 1 PAVIMENTO, DE JANELA (UNIDADE: M2). AF_07/2019</t>
  </si>
  <si>
    <t>100266</t>
  </si>
  <si>
    <t>TRANSPORTE HORIZONTAL MANUAL, DE PORTA (UNIDADE: UNIDXKM). AF_07/2019</t>
  </si>
  <si>
    <t>100267</t>
  </si>
  <si>
    <t>TRANSPORTE VERTICAL MANUAL, 1 PAVIMENTO, DE PORTA (UNIDADE: UNID). AF_07/2019</t>
  </si>
  <si>
    <t>100268</t>
  </si>
  <si>
    <t>TRANSPORTE HORIZONTAL MANUAL, DE BANCADA DE MÁRMORE OU GRANITO PARA COZINHA/LAVATÓRIO OU MÁRMORE SINTÉTICO COM CUBA INTEGRADA (UNIDADE: UNIDXKM). AF_07/2019</t>
  </si>
  <si>
    <t>100269</t>
  </si>
  <si>
    <t>TRANSPORTE VERTICAL, BANCADA DE MÁRMORE OU GRANITO PARA COZINHA/LAVATÓRIO OU MÁRMORE SINTÉTICO COM CUBA INTEGRADA, MANUAL, 1 PAVIMENTO, (UNIDADE: UNID). AF_07/2019</t>
  </si>
  <si>
    <t>100270</t>
  </si>
  <si>
    <t>TRANSPORTE HORIZONTAL COM CARRINHO PLATAFORMA, DE BANCADA DE MÁRMORE OU GRANITO PARA COZINHA/LAVATÓRIO OU MÁRMORE SINTÉTICO COM CUBA INTEGRADA (UNIDADE: UNIDXKM). AF_07/2019</t>
  </si>
  <si>
    <t>100271</t>
  </si>
  <si>
    <t>TRANSPORTE HORIZONTAL MANUAL, DE VIDRO (UNIDADE: M2XKM). AF_07/2019</t>
  </si>
  <si>
    <t>100272</t>
  </si>
  <si>
    <t>TRANSPORTE VERTICAL MANUAL, 1 PAVIMENTO, DE VIDRO (UNIDADE: M2). AF_07/2019</t>
  </si>
  <si>
    <t>100273</t>
  </si>
  <si>
    <t>TRANSPORTE HORIZONTAL MANUAL, DE TELA DE AÇO (UNIDADE: KGXKM). AF_07/2019</t>
  </si>
  <si>
    <t>100274</t>
  </si>
  <si>
    <t>TRANSPORTE HORIZONTAL MANUAL, DE COMPENSADO DE MADEIRA (UNIDADE: M2XKM). AF_07/2019</t>
  </si>
  <si>
    <t>100275</t>
  </si>
  <si>
    <t>TRANSPORTE HORIZONTAL MANUAL, DE TELHA TERMOACÚSTICA OU TELHA DE AÇO ZINCADO (UNIDADE: M2XKM). AF_07/2019</t>
  </si>
  <si>
    <t>100276</t>
  </si>
  <si>
    <t>TRANSPORTE HORIZONTAL MANUAL, DE TELHA DE FIBROCIMENTO OU TELHA ESTRUTURAL DE FIBROCIMENTO, CANALETE 90 OU KALHETÃO (UNIDADE: M2XKM). AF_07/2019</t>
  </si>
  <si>
    <t>100277</t>
  </si>
  <si>
    <t>TRANSPORTE HORIZONTAL COM MANIPULADOR TELESCÓPICO, DE TELHAS TERMOACÚSTICAS, FIBROCIMENTO, AÇO ZINCADO, FIBROCIMENTO ESTRUTURAL, CANALETE 90 OU KALHETÃO (UNIDADE: M2XKM). AF_07/2019</t>
  </si>
  <si>
    <t>2,03</t>
  </si>
  <si>
    <t>100278</t>
  </si>
  <si>
    <t>TRANSPORTE HORIZONTAL MANUAL, DE BACIA SANITÁRIA, CAIXA ACOPLADA, TANQUE OU PIA (UNIDADE: UNIDXKM). AF_07/2019</t>
  </si>
  <si>
    <t>100279</t>
  </si>
  <si>
    <t>TRANSPORTE VERTICAL MANUAL, 1 PAVIMENTO, DE BACIA SANITÁRIA, CAIXA ACOPLADA, TANQUE OU PIA (UNIDADE: UNID). AF_07/2019</t>
  </si>
  <si>
    <t>0,91</t>
  </si>
  <si>
    <t>100280</t>
  </si>
  <si>
    <t>TRANSPORTE HORIZONTAL COM CARRINHO PLATAFORMA, DE BACIA SANITÁRIA, CAIXA ACOPLADA, TANQUE OU PIA (UNIDADE: UNIDXKM). AF_07/2019</t>
  </si>
  <si>
    <t>100281</t>
  </si>
  <si>
    <t>TRANSPORTE HORIZONTAL COM MANIPULADOR TELESCÓPICO, DE BACIA SANITÁRIA, CAIXA ACOPLADA, TANQUE OU PIA (UNIDADE: UNIDXKM). AF_07/2019</t>
  </si>
  <si>
    <t>100282</t>
  </si>
  <si>
    <t>TRANSPORTE HORIZONTAL MANUAL, DE TELHA DE CONCRETO OU CERÂMICA (UNIDADE: M2XKM). AF_07/2019</t>
  </si>
  <si>
    <t>100283</t>
  </si>
  <si>
    <t>TRANSPORTE HORIZONTAL COM CARRINHO PLATAFORMA, DE TELHA DE CONCRETO OU CERÂMICA (UNIDADE: M2XKM). AF_07/2019</t>
  </si>
  <si>
    <t>100284</t>
  </si>
  <si>
    <t>TRANSPORTE HORIZONTAL COM MANIPULADOR TELESCÓPICO, DE TELHA DE CONCRETO OU CERÂMICA (UNIDADE: M2XKM). AF_07/2019</t>
  </si>
  <si>
    <t>100285</t>
  </si>
  <si>
    <t>TRANSPORTE HORIZONTAL MANUAL, DE BARRAMENTO BLINDADO (UNIDADE: MXKM). AF_07/2019</t>
  </si>
  <si>
    <t>100286</t>
  </si>
  <si>
    <t>TRANSPORTE HORIZONTAL COM CARRINHO PLATAFORMA, DE BARRAMENTO BLINDADO (UNIDADE: MXKM). AF_07/2019</t>
  </si>
  <si>
    <t>100287</t>
  </si>
  <si>
    <t>99802</t>
  </si>
  <si>
    <t>LIMPEZA DE PISO CERÂMICO OU PORCELANATO COM VASSOURA A SECO. AF_04/2019</t>
  </si>
  <si>
    <t>99803</t>
  </si>
  <si>
    <t>LIMPEZA DE PISO CERÂMICO OU PORCELANATO COM PANO ÚMIDO. AF_04/2019</t>
  </si>
  <si>
    <t>99804</t>
  </si>
  <si>
    <t>LIMPEZA DE PISO CERÂMICO OU PORCELANATO UTILIZANDO DETERGENTE NEUTRO E ESCOVAÇÃO MANUAL. AF_04/2019</t>
  </si>
  <si>
    <t>99805</t>
  </si>
  <si>
    <t>LIMPEZA DE PISO CERÂMICO OU COM PEDRAS RÚSTICAS UTILIZANDO ÁCIDO MURIÁTICO. AF_04/2019</t>
  </si>
  <si>
    <t>99806</t>
  </si>
  <si>
    <t>LIMPEZA DE REVESTIMENTO CERÂMICO EM PAREDE COM PANO ÚMIDO AF_04/2019</t>
  </si>
  <si>
    <t>99807</t>
  </si>
  <si>
    <t>LIMPEZA DE REVESTIMENTO CERÂMICO EM PAREDE UTILIZANDO DETERGENTE NEUTRO E ESCOVAÇÃO MANUAL. AF_04/2019</t>
  </si>
  <si>
    <t>99808</t>
  </si>
  <si>
    <t>LIMPEZA DE REVESTIMENTO CERÂMICO EM PAREDE UTILIZANDO ÁCIDO MURIÁTICO. AF_04/2019</t>
  </si>
  <si>
    <t>99809</t>
  </si>
  <si>
    <t>LIMPEZA DE PISO DE LADRILHO HIDRÁULICO COM PANO ÚMIDO. AF_04/2019</t>
  </si>
  <si>
    <t>99810</t>
  </si>
  <si>
    <t>LIMPEZA DE PISO DE MÁRMORE/GRANITO UTILIZANDO DETERGENTE NEUTRO E ESCOVAÇÃO MANUAL. AF_04/2019</t>
  </si>
  <si>
    <t>99811</t>
  </si>
  <si>
    <t>LIMPEZA DE CONTRAPISO COM VASSOURA A SECO. AF_04/2019</t>
  </si>
  <si>
    <t>99812</t>
  </si>
  <si>
    <t>LIMPEZA DE LADRILHO HIDRÁULICO EM PAREDE COM PANO ÚMIDO. AF_04/2019</t>
  </si>
  <si>
    <t>99813</t>
  </si>
  <si>
    <t>LIMPEZA DE MÁRMORE/GRANITO EM PAREDE UTILIZANDO DETERGENTE NEUTRO E ESCOVAÇÃO MANUAL. AF_04/2019</t>
  </si>
  <si>
    <t>99814</t>
  </si>
  <si>
    <t>LIMPEZA DE SUPERFÍCIE COM JATO DE ALTA PRESSÃO. AF_04/2019</t>
  </si>
  <si>
    <t>99815</t>
  </si>
  <si>
    <t>LIMPEZA DE PIA INOX COM BANCADA DE PEDRA, INCLUSIVE METAIS CORRESPONDENTES. AF_04/2019</t>
  </si>
  <si>
    <t>99816</t>
  </si>
  <si>
    <t>LIMPEZA DE TANQUE OU LAVATÓRIO DE LOUÇA ISOLADO, INCLUSIVE METAIS CORRESPONDENTES. AF_04/2019</t>
  </si>
  <si>
    <t>99817</t>
  </si>
  <si>
    <t>LIMPEZA DE LAVATÓRIO DE LOUÇA COM BANCADA DE PEDRA, INCLUSIVE METAIS CORRESPONDENTES. AF_04/2019</t>
  </si>
  <si>
    <t>99818</t>
  </si>
  <si>
    <t>LIMPEZA DE BACIA SANITÁRIA, BIDÊ OU MICTÓRIO EM LOUÇA, INCLUSIVE METAIS CORRESPONDENTES. AF_04/2019</t>
  </si>
  <si>
    <t>99819</t>
  </si>
  <si>
    <t>LIMPEZA DE BANCADA DE PEDRA (MÁRMORE OU GRANITO). AF_04/2019</t>
  </si>
  <si>
    <t>99820</t>
  </si>
  <si>
    <t>LIMPEZA DE JANELA INTEIRAMENTE DE VIDRO. AF_04/2019</t>
  </si>
  <si>
    <t>99821</t>
  </si>
  <si>
    <t>LIMPEZA DE JANELA DE VIDRO COM CAIXILHO EM AÇO/ALUMÍNIO/PVC. AF_04/2019</t>
  </si>
  <si>
    <t>99822</t>
  </si>
  <si>
    <t>LIMPEZA DE PORTA DE MADEIRA. AF_04/2019</t>
  </si>
  <si>
    <t>1,32</t>
  </si>
  <si>
    <t>99823</t>
  </si>
  <si>
    <t>LIMPEZA DE PORTA INTEIRAMENTE DE VIDRO. AF_04/2019</t>
  </si>
  <si>
    <t>99824</t>
  </si>
  <si>
    <t>LIMPEZA DE PORTA EM AÇO/ALUMÍNIO. AF_04/2019</t>
  </si>
  <si>
    <t>99825</t>
  </si>
  <si>
    <t>LIMPEZA DE PORTA DE VIDRO COM CAIXILHO EM AÇO/ ALUMÍNIO/ PVC. AF_04/2019</t>
  </si>
  <si>
    <t>99826</t>
  </si>
  <si>
    <t>LIMPEZA DE FORRO REMOVÍVEL COM PANO ÚMIDO. AF_04/2019</t>
  </si>
  <si>
    <t>1,83</t>
  </si>
  <si>
    <t>97010</t>
  </si>
  <si>
    <t>GUARDA-CORPO FIXADO EM FÔRMA DE MADEIRA COM TRAVESSÕES EM MADEIRA PREGADA E FECHAMENTO EM TELA DE POLIPROPILENO PARA EDIFICAÇÕES COM ATÉ 2 PAVIMENTOS. AF_11/2017</t>
  </si>
  <si>
    <t>97011</t>
  </si>
  <si>
    <t>GUARDA-CORPO FIXADO EM FÔRMA DE MADEIRA COM TRAVESSÕES EM MADEIRA PREGADA E FECHAMENTO EM TELA DE POLIPROPILENO PARA EDIFICAÇÕES COM  3 PAVIMENTOS. AF_11/2017</t>
  </si>
  <si>
    <t>97012</t>
  </si>
  <si>
    <t>GUARDA-CORPO FIXADO EM FÔRMA DE MADEIRA COM TRAVESSÕES EM MADEIRA PREGADA E FECHAMENTO EM TELA DE POLIPROPILENO PARA EDIFICAÇÕES COM ALTURA IGUAL OU SUPERIOR A 4 PAVIMENTOS. AF_11/2017</t>
  </si>
  <si>
    <t>97013</t>
  </si>
  <si>
    <t>97014</t>
  </si>
  <si>
    <t>97015</t>
  </si>
  <si>
    <t>97016</t>
  </si>
  <si>
    <t>97017</t>
  </si>
  <si>
    <t>97018</t>
  </si>
  <si>
    <t>97031</t>
  </si>
  <si>
    <t>97032</t>
  </si>
  <si>
    <t>97033</t>
  </si>
  <si>
    <t>97034</t>
  </si>
  <si>
    <t>97039</t>
  </si>
  <si>
    <t>97040</t>
  </si>
  <si>
    <t>97041</t>
  </si>
  <si>
    <t>97046</t>
  </si>
  <si>
    <t>97047</t>
  </si>
  <si>
    <t>97048</t>
  </si>
  <si>
    <t>97054</t>
  </si>
  <si>
    <t>97062</t>
  </si>
  <si>
    <t>97063</t>
  </si>
  <si>
    <t>97064</t>
  </si>
  <si>
    <t>97065</t>
  </si>
  <si>
    <t>97066</t>
  </si>
  <si>
    <t>97067</t>
  </si>
  <si>
    <t>97621</t>
  </si>
  <si>
    <t>DEMOLIÇÃO DE ALVENARIA DE BLOCO FURADO, DE FORMA MANUAL, COM REAPROVEITAMENTO. AF_09/2023</t>
  </si>
  <si>
    <t>DEMOLIÇÃO DE ALVENARIA DE BLOCO FURADO, DE FORMA MANUAL, SEM REAPROVEITAMENTO. AF_09/2023</t>
  </si>
  <si>
    <t>97623</t>
  </si>
  <si>
    <t>DEMOLIÇÃO DE ALVENARIA DE TIJOLO MACIÇO, DE FORMA MANUAL, COM REAPROVEITAMENTO. AF_09/2023</t>
  </si>
  <si>
    <t>97624</t>
  </si>
  <si>
    <t>DEMOLIÇÃO DE ALVENARIA DE TIJOLO MACIÇO, DE FORMA MANUAL, SEM REAPROVEITAMENTO. AF_09/2023</t>
  </si>
  <si>
    <t>97625</t>
  </si>
  <si>
    <t>DEMOLIÇÃO DE ALVENARIA PARA QUALQUER TIPO DE BLOCO, DE FORMA MECANIZADA, SEM REAPROVEITAMENTO. AF_09/2023</t>
  </si>
  <si>
    <t>97626</t>
  </si>
  <si>
    <t>DEMOLIÇÃO DE PILARES E VIGAS EM CONCRETO ARMADO, DE FORMA MANUAL, SEM REAPROVEITAMENTO. AF_09/2023</t>
  </si>
  <si>
    <t>97627</t>
  </si>
  <si>
    <t>DEMOLIÇÃO DE PILARES E VIGAS EM CONCRETO ARMADO, DE FORMA MECANIZADA COM MARTELETE, SEM REAPROVEITAMENTO. AF_09/2023</t>
  </si>
  <si>
    <t>DEMOLIÇÃO DE LAJES, EM CONCRETO ARMADO, DE FORMA MANUAL, SEM REAPROVEITAMENTO. AF_09/2023</t>
  </si>
  <si>
    <t>97629</t>
  </si>
  <si>
    <t>DEMOLIÇÃO DE LAJES, EM CONCRETO ARMADO, DE FORMA MECANIZADA COM MARTELETE, SEM REAPROVEITAMENTO. AF_09/2023</t>
  </si>
  <si>
    <t>97631</t>
  </si>
  <si>
    <t>DEMOLIÇÃO DE ARGAMASSAS, DE FORMA MANUAL, SEM REAPROVEITAMENTO. AF_09/2023</t>
  </si>
  <si>
    <t>97632</t>
  </si>
  <si>
    <t>DEMOLIÇÃO DE RODAPÉ CERÂMICO, DE FORMA MANUAL, SEM REAPROVEITAMENTO. AF_09/2023</t>
  </si>
  <si>
    <t>97633</t>
  </si>
  <si>
    <t>DEMOLIÇÃO DE REVESTIMENTO CERÂMICO, DE FORMA MANUAL, SEM REAPROVEITAMENTO. AF_09/2023</t>
  </si>
  <si>
    <t>97634</t>
  </si>
  <si>
    <t>DEMOLIÇÃO DE REVESTIMENTO CERÂMICO, DE FORMA MECANIZADA COM MARTELETE, SEM REAPROVEITAMENTO. AF_09/2023</t>
  </si>
  <si>
    <t>97635</t>
  </si>
  <si>
    <t>REMOÇÃO DE PISO DE BLOCO INTERTRAVADO OU DE PEDRA PORTUGUESA, DE FORMA MANUAL, COM REAPROVEITAMENTO. AF_09/2023</t>
  </si>
  <si>
    <t>97636</t>
  </si>
  <si>
    <t>DEMOLIÇÃO PARCIAL DE PAVIMENTO ASFÁLTICO, DE FORMA MECANIZADA, SEM REAPROVEITAMENTO. AF_09/2023</t>
  </si>
  <si>
    <t>REMOÇÃO DE TAPUME/ CHAPAS METÁLICAS E DE MADEIRA, DE FORMA MANUAL, SEM REAPROVEITAMENTO. AF_09/2023</t>
  </si>
  <si>
    <t>97638</t>
  </si>
  <si>
    <t>REMOÇÃO DE CHAPAS E PERFIS DE DRYWALL, DE FORMA MANUAL, SEM REAPROVEITAMENTO. AF_09/2023</t>
  </si>
  <si>
    <t>97639</t>
  </si>
  <si>
    <t>REMOÇÃO DE PLACAS E PILARETES DE CONCRETO, DE FORMA MANUAL, SEM REAPROVEITAMENTO. AF_09/2023</t>
  </si>
  <si>
    <t>97640</t>
  </si>
  <si>
    <t>REMOÇÃO DE FORROS DE DRYWALL, PVC E FIBROMINERAL, DE FORMA MANUAL, SEM REAPROVEITAMENTO. AF_09/2023</t>
  </si>
  <si>
    <t>97641</t>
  </si>
  <si>
    <t>REMOÇÃO DE FORRO DE GESSO, DE FORMA MANUAL, SEM REAPROVEITAMENTO. AF_09/2023</t>
  </si>
  <si>
    <t>97642</t>
  </si>
  <si>
    <t>REMOÇÃO DE TRAMA METÁLICA OU DE MADEIRA PARA FORRO, DE FORMA MANUAL, SEM REAPROVEITAMENTO. AF_09/2023</t>
  </si>
  <si>
    <t>97643</t>
  </si>
  <si>
    <t>REMOÇÃO DE PISO DE MADEIRA (ASSOALHO E BARROTE), DE FORMA MANUAL, SEM REAPROVEITAMENTO. AF_09/2023</t>
  </si>
  <si>
    <t>97644</t>
  </si>
  <si>
    <t>REMOÇÃO DE PORTAS, DE FORMA MANUAL, SEM REAPROVEITAMENTO. AF_09/2023</t>
  </si>
  <si>
    <t>97645</t>
  </si>
  <si>
    <t>REMOÇÃO DE JANELAS, DE FORMA MANUAL, SEM REAPROVEITAMENTO. AF_09/2023</t>
  </si>
  <si>
    <t>REMOÇÃO DE TELHAS DE FIBROCIMENTO METÁLICA E CERÂMICA, DE FORMA MANUAL, SEM REAPROVEITAMENTO. AF_09/2023</t>
  </si>
  <si>
    <t>97648</t>
  </si>
  <si>
    <t>REMOÇÃO DE PROTEÇÃO TÉRMICA PARA COBERTURA EM EPS, DE FORMA MANUAL, SEM REAPROVEITAMENTO. AF_09/2023</t>
  </si>
  <si>
    <t>97649</t>
  </si>
  <si>
    <t>REMOÇÃO DE TELHAS DE FIBROCIMENTO, METÁLICA E CERÂMICA, DE FORMA MECANIZADA, COM USO DE GUINDASTE, SEM REAPROVEITAMENTO. AF_09/2023</t>
  </si>
  <si>
    <t>REMOÇÃO DE TRAMA DE MADEIRA PARA COBERTURA, DE FORMA MANUAL, SEM REAPROVEITAMENTO. AF_09/2023</t>
  </si>
  <si>
    <t>97651</t>
  </si>
  <si>
    <t>REMOÇÃO DE TESOURAS DE MADEIRA, COM VÃO MENOR QUE 8M, DE FORMA MANUAL, SEM REAPROVEITAMENTO. AF_09/2023</t>
  </si>
  <si>
    <t>97652</t>
  </si>
  <si>
    <t>REMOÇÃO DE TESOURAS DE MADEIRA, COM VÃO MAIOR OU IGUAL A 8M, DE FORMA MANUAL, SEM REAPROVEITAMENTO. AF_09/2023</t>
  </si>
  <si>
    <t>97653</t>
  </si>
  <si>
    <t>REMOÇÃO DE TESOURAS DE MADEIRA, COM VÃO MENOR QUE 8M, DE FORMA MECANIZADA, COM REAPROVEITAMENTO. AF_09/2023</t>
  </si>
  <si>
    <t>97654</t>
  </si>
  <si>
    <t>REMOÇÃO DE TESOURAS DE MADEIRA, COM VÃO MAIOR OU IGUAL A 8M, DE FORMA MECANIZADA, COM REAPROVEITAMENTO. AF_09/2023</t>
  </si>
  <si>
    <t>97655</t>
  </si>
  <si>
    <t>REMOÇÃO DE TRAMA METÁLICA PARA COBERTURA, DE FORMA MANUAL, SEM REAPROVEITAMENTO. AF_09/2023</t>
  </si>
  <si>
    <t>97656</t>
  </si>
  <si>
    <t>REMOÇÃO DE TESOURAS METÁLICAS, COM VÃO MENOR QUE 8M, DE FORMA MANUAL, SEM REAPROVEITAMENTO. AF_09/2023</t>
  </si>
  <si>
    <t>97657</t>
  </si>
  <si>
    <t>REMOÇÃO DE TESOURAS METÁLICAS, COM VÃO MAIOR OU IGUAL A 8M, DE FORMA MANUAL, SEM REAPROVEITAMENTO. AF_09/2023</t>
  </si>
  <si>
    <t>97658</t>
  </si>
  <si>
    <t>REMOÇÃO DE TESOURAS METÁLICAS, COM VÃO MENOR QUE 8M, DE FORMA MECANIZADA, COM REAPROVEITAMENTO. AF_09/2023</t>
  </si>
  <si>
    <t>97659</t>
  </si>
  <si>
    <t>REMOÇÃO DE TESOURAS METÁLICAS, COM VÃO MAIOR OU IGUAL A 8M, DE FORMA MECANIZADA, COM REAPROVEITAMENTO. AF_09/2023</t>
  </si>
  <si>
    <t>97660</t>
  </si>
  <si>
    <t>REMOÇÃO DE INTERRUPTORES/TOMADAS ELÉTRICAS, DE FORMA MANUAL, SEM REAPROVEITAMENTO. AF_09/2023</t>
  </si>
  <si>
    <t>97661</t>
  </si>
  <si>
    <t>REMOÇÃO DE CABOS ELÉTRICOS, COM SEÇÃO DE 10 MM², FORMA MANUAL, SEM REAPROVEITAMENTO. AF_09/2023</t>
  </si>
  <si>
    <t>97662</t>
  </si>
  <si>
    <t>REMOÇÃO DE TUBULAÇÕES (TUBOS E CONEXÕES) DE ÁGUA FRIA, DE FORMA MANUAL, SEM REAPROVEITAMENTO. AF_09/2023</t>
  </si>
  <si>
    <t>97663</t>
  </si>
  <si>
    <t>REMOÇÃO DE LOUÇAS, DE FORMA MANUAL, SEM REAPROVEITAMENTO. AF_09/2023</t>
  </si>
  <si>
    <t>97664</t>
  </si>
  <si>
    <t>REMOÇÃO DE ACESSÓRIOS, DE FORMA MANUAL, SEM REAPROVEITAMENTO. AF_09/2023</t>
  </si>
  <si>
    <t>97665</t>
  </si>
  <si>
    <t>REMOÇÃO DE LUMINÁRIAS, DE FORMA MANUAL, SEM REAPROVEITAMENTO. AF_09/2023</t>
  </si>
  <si>
    <t>97666</t>
  </si>
  <si>
    <t>REMOÇÃO DE METAIS SANITÁRIOS, DE FORMA MANUAL, SEM REAPROVEITAMENTO. AF_09/2023</t>
  </si>
  <si>
    <t>104789</t>
  </si>
  <si>
    <t>DEMOLIÇÃO DE PISO DE CONCRETO SIMPLES, DE FORMA MANUAL, SEM REAPROVEITAMENTO. AF_09/2023</t>
  </si>
  <si>
    <t>104790</t>
  </si>
  <si>
    <t>DEMOLIÇÃO DE PISO DE CONCRETO SIMPLES, DE FORMA MECANIZADA COM MARTELETE, SEM REAPROVEITAMENTO. AF_09/2023</t>
  </si>
  <si>
    <t>104791</t>
  </si>
  <si>
    <t>DEMOLIÇÃO DE ARGAMASSAS, DE FORMA DE FORMA MECANIZADA COM MARTELETE, SEM REAPROVEITAMENTO. AF_09/2023</t>
  </si>
  <si>
    <t>6,56</t>
  </si>
  <si>
    <t>104792</t>
  </si>
  <si>
    <t>REMOÇÃO DE CABOS ELÉTRICOS, COM SEÇÃO DE ATÉ 2,5 MM², DE FORMA MANUAL, SEM REAPROVEITAMENTO. AF_09/2023</t>
  </si>
  <si>
    <t>104793</t>
  </si>
  <si>
    <t>REMOÇÃO DE CABOS ELÉTRICOS, COM SEÇÃO MAIOR QUE 2,5 MM² E MENOR QUE 10 MM², DE FORMA MANUAL, SEM REAPROVEITAMENTO. AF_09/2023</t>
  </si>
  <si>
    <t>104794</t>
  </si>
  <si>
    <t>REMOÇÃO DE CABOS ELÉTRICOS, COM SEÇÃO DE 16 MM², FORMA MANUAL, SEM REAPROVEITAMENTO. AF_09/2023</t>
  </si>
  <si>
    <t>104795</t>
  </si>
  <si>
    <t>REMOÇÃO DE CABOS ELÉTRICOS, COM SEÇÃO DE 25 MM², FORMA MANUAL, SEM REAPROVEITAMENTO. AF_09/2023</t>
  </si>
  <si>
    <t>104796</t>
  </si>
  <si>
    <t>DEMOLIÇÃO DE GUIAS, SARJETAS OU SARJETÕES, DE FORMA MECANIZADA, SEM REAPROVEITAMENTO. AF_09/2023</t>
  </si>
  <si>
    <t>104797</t>
  </si>
  <si>
    <t>REMOÇAO DE GUIAS PRÉ-FABRICADAS DE CONCRETO, DE FORMA MECANIZADA, COM REAPROVEITAMENTO. AF_09/2023</t>
  </si>
  <si>
    <t>104798</t>
  </si>
  <si>
    <t>REMOÇÃO DE SUPORTE METÁLICO OU DE MADEIRA PARA PLACAS DE SINALIZAÇÃO VIÁRIA, DE FORMA MANUAL, SEM REAPROVEITAMENTO. AF_09/2023</t>
  </si>
  <si>
    <t>104799</t>
  </si>
  <si>
    <t>REMOÇÃO DE PLACAS DE SINALIZAÇÃO VIÁRIA, DE FORMA MANUAL, SEM REAPROVEITAMENTO. AF_09/2023</t>
  </si>
  <si>
    <t>104800</t>
  </si>
  <si>
    <t>REMOÇÃO DE CERCAS E MOURÕES, DE FORMA MANUAL, SEM REAPROVEITAMENTO. AF_09/2023</t>
  </si>
  <si>
    <t>104801</t>
  </si>
  <si>
    <t>REMOÇÃO DE ALAMBRADOS PARA QUADRAS POLIESPORTIVAS, ESTRUTURADO POR TUBOS DE AÇO GALVANIZADO, COM TELA DE ARAME GALVANIZADO, DE FORMA MANUAL, SEM REAPROVEITAMENTO. AF_09/2023</t>
  </si>
  <si>
    <t>104802</t>
  </si>
  <si>
    <t>REMOÇÃO DE TELA DE ARAME GALVANIZADO DE ALAMBRADOS PARA QUADRAS POLIESPORTIVAS, DE FORMA MANUAL, SEM REMOÇÃO DA ESTRUTURA DE SUSTENTAÇÃO, SEM REAPROVEITAMENTO. AF_09/2023</t>
  </si>
  <si>
    <t>104803</t>
  </si>
  <si>
    <t>REMOÇÃO CALHAS E RUFOS, DE FORMA MANUAL, SEM REAPROVEITAMENTO. AF_09/2023</t>
  </si>
  <si>
    <t>95967</t>
  </si>
  <si>
    <t>SERVIÇOS TÉCNICOS ESPECIALIZADOS PARA ACOMPANHAMENTO DE EXECUÇÃO DE FUNDAÇÕES PROFUNDAS E ESTRUTURAS DE CONTENÇÃO</t>
  </si>
  <si>
    <t>99059</t>
  </si>
  <si>
    <t>99060</t>
  </si>
  <si>
    <t>99061</t>
  </si>
  <si>
    <t>99062</t>
  </si>
  <si>
    <t>99063</t>
  </si>
  <si>
    <t>93588</t>
  </si>
  <si>
    <t>TRANSPORTE COM CAMINHÃO BASCULANTE DE 10 M³, EM VIA URBANA EM LEITO NATURAL (UNIDADE: M3XKM). AF_07/2020</t>
  </si>
  <si>
    <t>93589</t>
  </si>
  <si>
    <t>TRANSPORTE COM CAMINHÃO BASCULANTE DE 10 M³, EM VIA URBANA EM REVESTIMENTO PRIMÁRIO (UNIDADE: M3XKM). AF_07/2020</t>
  </si>
  <si>
    <t>93590</t>
  </si>
  <si>
    <t>TRANSPORTE COM CAMINHÃO BASCULANTE DE 10 M³, EM VIA URBANA PAVIMENTADA, ADICIONAL PARA DMT EXCEDENTE A 30 KM (UNIDADE: M3XKM). AF_07/2020</t>
  </si>
  <si>
    <t>93591</t>
  </si>
  <si>
    <t>TRANSPORTE COM CAMINHÃO BASCULANTE DE 14 M³, EM VIA URBANA EM LEITO NATURAL (UNIDADE: M3XKM). AF_07/2020</t>
  </si>
  <si>
    <t>93592</t>
  </si>
  <si>
    <t>TRANSPORTE COM CAMINHÃO BASCULANTE DE 14 M³, EM VIA URBANA EM REVESTIMENTO PRIMÁRIO (UNIDADE: M3XKM). AF_07/2020</t>
  </si>
  <si>
    <t>93593</t>
  </si>
  <si>
    <t>TRANSPORTE COM CAMINHÃO BASCULANTE DE 14 M³, EM VIA URBANA PAVIMENTADA, ADICIONAL PARA DMT EXCEDENTE A 30 KM (UNIDADE: M3XKM). AF_07/2020</t>
  </si>
  <si>
    <t>93594</t>
  </si>
  <si>
    <t>TRANSPORTE COM CAMINHÃO BASCULANTE DE 10 M³, EM VIA URBANA EM LEITO NATURAL (UNIDADE: TXKM). AF_07/2020</t>
  </si>
  <si>
    <t>93595</t>
  </si>
  <si>
    <t>TRANSPORTE COM CAMINHÃO BASCULANTE DE 10 M³, EM VIA URBANA EM REVESTIMENTO PRIMÁRIO (UNIDADE: TXKM). AF_07/2020</t>
  </si>
  <si>
    <t>93596</t>
  </si>
  <si>
    <t>TRANSPORTE COM CAMINHÃO BASCULANTE DE 10 M³, EM VIA URBANA PAVIMENTADA, ADICIONAL PARA DMT EXCEDENTE A 30 KM (UNIDADE: TXKM). AF_07/2020</t>
  </si>
  <si>
    <t>93597</t>
  </si>
  <si>
    <t>TRANSPORTE COM CAMINHÃO BASCULANTE DE 14 M³, EM VIA URBANA EM LEITO NATURAL (UNIDADE: TXKM). AF_07/2020</t>
  </si>
  <si>
    <t>93598</t>
  </si>
  <si>
    <t>TRANSPORTE COM CAMINHÃO BASCULANTE DE 14 M³, EM VIA URBANA EM REVESTIMENTO PRIMÁRIO (UNIDADE: TXKM). AF_07/2020</t>
  </si>
  <si>
    <t>93599</t>
  </si>
  <si>
    <t>TRANSPORTE COM CAMINHÃO BASCULANTE DE 14 M³, EM VIA URBANA PAVIMENTADA, ADICIONAL PARA DMT EXCEDENTE A 30 KM (UNIDADE: TXKM). AF_07/2020</t>
  </si>
  <si>
    <t>95425</t>
  </si>
  <si>
    <t>TRANSPORTE COM CAMINHÃO BASCULANTE DE 18 M³, EM VIA URBANA EM LEITO NATURAL (UNIDADE: M3XKM). AF_07/2020</t>
  </si>
  <si>
    <t>95426</t>
  </si>
  <si>
    <t>TRANSPORTE COM CAMINHÃO BASCULANTE DE 18 M³, EM VIA URBANA EM REVESTIMENTO PRIMÁRIO (UNIDADE: M3XKM). AF_07/2020</t>
  </si>
  <si>
    <t>95427</t>
  </si>
  <si>
    <t>TRANSPORTE COM CAMINHÃO BASCULANTE DE 18 M³, EM VIA URBANA PAVIMENTADA, ADICIONAL PARA DMT EXCEDENTE A 30 KM (UNIDADE: M3XKM). AF_07/2020</t>
  </si>
  <si>
    <t>95428</t>
  </si>
  <si>
    <t>TRANSPORTE COM CAMINHÃO BASCULANTE DE 18 M³, EM VIA URBANA EM LEITO NATURAL (UNIDADE: TXKM). AF_07/2020</t>
  </si>
  <si>
    <t>1,56</t>
  </si>
  <si>
    <t>95429</t>
  </si>
  <si>
    <t>TRANSPORTE COM CAMINHÃO BASCULANTE DE 18 M³, EM VIA URBANA EM REVESTIMENTO PRIMÁRIO (UNIDADE: TXKM). AF_07/2020</t>
  </si>
  <si>
    <t>1,37</t>
  </si>
  <si>
    <t>95430</t>
  </si>
  <si>
    <t>TRANSPORTE COM CAMINHÃO BASCULANTE DE 18 M³, EM VIA URBANA PAVIMENTADA, ADICIONAL PARA DMT EXCEDENTE A 30 KM (UNIDADE: TXKM). AF_07/2020</t>
  </si>
  <si>
    <t>95875</t>
  </si>
  <si>
    <t>TRANSPORTE COM CAMINHÃO BASCULANTE DE 10 M³, EM VIA URBANA PAVIMENTADA, DMT ATÉ 30 KM (UNIDADE: M3XKM). AF_07/2020</t>
  </si>
  <si>
    <t>95876</t>
  </si>
  <si>
    <t>TRANSPORTE COM CAMINHÃO BASCULANTE DE 14 M³, EM VIA URBANA PAVIMENTADA, DMT ATÉ 30 KM (UNIDADE: M3XKM). AF_07/2020</t>
  </si>
  <si>
    <t>95877</t>
  </si>
  <si>
    <t>TRANSPORTE COM CAMINHÃO BASCULANTE DE 18 M³, EM VIA URBANA PAVIMENTADA, DMT ATÉ 30 KM (UNIDADE: M3XKM). AF_07/2020</t>
  </si>
  <si>
    <t>95878</t>
  </si>
  <si>
    <t>TRANSPORTE COM CAMINHÃO BASCULANTE DE 10 M³, EM VIA URBANA PAVIMENTADA, DMT ATÉ 30 KM (UNIDADE: TXKM). AF_07/2020</t>
  </si>
  <si>
    <t>95879</t>
  </si>
  <si>
    <t>TRANSPORTE COM CAMINHÃO BASCULANTE DE 14 M³, EM VIA URBANA PAVIMENTADA, DMT ATÉ 30 KM (UNIDADE: TXKM). AF_07/2020</t>
  </si>
  <si>
    <t>95880</t>
  </si>
  <si>
    <t>TRANSPORTE COM CAMINHÃO BASCULANTE DE 18 M³, EM VIA URBANA PAVIMENTADA, DMT ATÉ 30 KM (UNIDADE: TXKM). AF_07/2020</t>
  </si>
  <si>
    <t>97912</t>
  </si>
  <si>
    <t>TRANSPORTE COM CAMINHÃO BASCULANTE DE 6 M³, EM VIA URBANA EM LEITO NATURAL (UNIDADE: M3XKM). AF_07/2020</t>
  </si>
  <si>
    <t>97913</t>
  </si>
  <si>
    <t>TRANSPORTE COM CAMINHÃO BASCULANTE DE 6 M³, EM VIA URBANA EM REVESTIMENTO PRIMÁRIO (UNIDADE: M3XKM). AF_07/2020</t>
  </si>
  <si>
    <t>97914</t>
  </si>
  <si>
    <t>TRANSPORTE COM CAMINHÃO BASCULANTE DE 6 M³, EM VIA URBANA PAVIMENTADA, DMT ATÉ 30 KM (UNIDADE: M3XKM). AF_07/2020</t>
  </si>
  <si>
    <t>97915</t>
  </si>
  <si>
    <t>TRANSPORTE COM CAMINHÃO BASCULANTE DE 6 M³, EM VIA URBANA PAVIMENTADA, ADICIONAL PARA DMT EXCEDENTE A 30 KM (UNIDADE: M3XKM). AF_07/2020</t>
  </si>
  <si>
    <t>100937</t>
  </si>
  <si>
    <t>TRANSPORTE COM CAMINHÃO BASCULANTE DE 6 M³, EM VIA INTERNA (DENTRO DO CANTEIRO - UNIDADE: M3XKM). AF_07/2020</t>
  </si>
  <si>
    <t>100938</t>
  </si>
  <si>
    <t>TRANSPORTE COM CAMINHÃO BASCULANTE DE 10 M³, EM VIA INTERNA (DENTRO DO CANTEIRO - UNIDADE: M3XKM). AF_07/2020</t>
  </si>
  <si>
    <t>100939</t>
  </si>
  <si>
    <t>TRANSPORTE COM CAMINHÃO BASCULANTE DE 14 M³, EM VIA INTERNA (DENTRO DO CANTEIRO - UNIDADE:M3XKM). AF_07/2020</t>
  </si>
  <si>
    <t>100940</t>
  </si>
  <si>
    <t>TRANSPORTE COM CAMINHÃO BASCULANTE DE 18 M³, EM VIA INTERNA (DENTRO DO CANTEIRO - UNIDADE: M3XKM). AF_07/2020</t>
  </si>
  <si>
    <t>100941</t>
  </si>
  <si>
    <t>TRANSPORTE COM CAMINHÃO BASCULANTE DE 6 M³, EM VIA INTERNA (DENTRO DO CANTEIRO - UNIDADE: TXKM). AF_07/2020</t>
  </si>
  <si>
    <t>100942</t>
  </si>
  <si>
    <t>TRANSPORTE COM CAMINHÃO BASCULANTE DE 10 M³, EM VIA INTERNA A OBRA (UNIDADE: TXKM). AF_07/2020</t>
  </si>
  <si>
    <t>100943</t>
  </si>
  <si>
    <t>TRANSPORTE COM CAMINHÃO BASCULANTE DE 14 M³, EM VIA INTERNA (DENTRO DO CANTEIRO - UNIDADE: TXKM). AF_07/2020</t>
  </si>
  <si>
    <t>100944</t>
  </si>
  <si>
    <t>TRANSPORTE COM CAMINHÃO BASCULANTE DE 18 M³, EM VIA INTERNA (DENTRO DO CANTEIRO - UNIDADE: TXKM). AF_07/2020</t>
  </si>
  <si>
    <t>100945</t>
  </si>
  <si>
    <t>TRANSPORTE COM CAMINHÃO CARROCERIA 9T, EM VIA URBANA EM LEITO NATURAL (UNIDADE: TXKM). AF_07/2020</t>
  </si>
  <si>
    <t>100946</t>
  </si>
  <si>
    <t>TRANSPORTE COM CAMINHÃO CARROCERIA 9T, EM VIA URBANA EM REVESTIMENTO PRIMÁRIO (UNIDADE: TXKM). AF_07/2020</t>
  </si>
  <si>
    <t>100947</t>
  </si>
  <si>
    <t>TRANSPORTE COM CAMINHÃO CARROCERIA 9T, EM VIA URBANA PAVIMENTADA, DMT ATÉ 30KM (UNIDADE: TXKM). AF_07/2020</t>
  </si>
  <si>
    <t>2,29</t>
  </si>
  <si>
    <t>100948</t>
  </si>
  <si>
    <t>TRANSPORTE COM CAMINHÃO CARROCERIA 9T, EM VIA URBANA PAVIMENTADA, ADICIONAL PARA DMT EXCEDENTE A 30 KM (UNIDADE: TXKM). AF_07/2020</t>
  </si>
  <si>
    <t>100949</t>
  </si>
  <si>
    <t>TRANSPORTE COM CAMINHÃO CARROCERIA 9T, EM VIA INTERNA (DENTRO DO CANTEIRO - UNIDADE: TXKM). AF_07/2020</t>
  </si>
  <si>
    <t>100950</t>
  </si>
  <si>
    <t>TRANSPORTE COM CAMINHÃO CARROCERIA COM GUINDAUTO (MUNCK),  MOMENTO MÁXIMO DE CARGA 11,7 TM, EM VIA URBANA EM LEITO NATURAL (UNIDADE: TXKM). AF_07/2020</t>
  </si>
  <si>
    <t>100951</t>
  </si>
  <si>
    <t>TRANSPORTE COM CAMINHÃO CARROCERIA COM GUINDAUTO (MUNCK),  MOMENTO MÁXIMO DE CARGA 11,7 TM, EM VIA URBANA EM REVESTIMENTO PRIMÁRIO (UNIDADE: TXKM). AF_07/2020</t>
  </si>
  <si>
    <t>100952</t>
  </si>
  <si>
    <t>TRANSPORTE COM CAMINHÃO CARROCERIA COM GUINDAUTO (MUNCK),  MOMENTO MÁXIMO DE CARGA 11,7 TM, EM VIA URBANA PAVIMENTADA, DMT ATÉ 30KM (UNIDADE: TXKM). AF_07/2020</t>
  </si>
  <si>
    <t>100953</t>
  </si>
  <si>
    <t>TRANSPORTE COM CAMINHÃO CARROCERIA COM GUINDAUTO (MUNCK),  MOMENTO MÁXIMO DE CARGA 11,7 TM, EM VIA URBANA PAVIMENTADA, ADICIONAL PARA DMT EXCEDENTE A 30 KM (UNIDADE: TXKM). AF_07/2020</t>
  </si>
  <si>
    <t>100954</t>
  </si>
  <si>
    <t>TRANSPORTE COM CAMINHÃO CARROCERIA COM GUINDAUTO (MUNCK),  MOMENTO MÁXIMO DE CARGA 11,7 TM, EM VIA INTERNA (DENTRO DO CANTEIRO - UNIDADE: TXKM). AF_07/2020</t>
  </si>
  <si>
    <t>100955</t>
  </si>
  <si>
    <t>TRANSPORTE COM CAMINHÃO PIPA DE 6 M³, EM VIA URBANA EM LEITO NATURAL (UNIDADE: M3XKM). AF_07/2020</t>
  </si>
  <si>
    <t>100956</t>
  </si>
  <si>
    <t>TRANSPORTE COM CAMINHÃO PIPA DE 6 M³, EM VIA URBANA EM REVESTIMENTO PRIMÁRIO (UNIDADE: M3XKM). AF_07/2020</t>
  </si>
  <si>
    <t>100957</t>
  </si>
  <si>
    <t>TRANSPORTE COM CAMINHÃO PIPA DE 6 M³, EM VIA URBANA PAVIMENTADA, DMT ATÉ 30KM (UNIDADE: M3XKM). AF_07/2020</t>
  </si>
  <si>
    <t>100958</t>
  </si>
  <si>
    <t>TRANSPORTE COM CAMINHÃO PIPA DE 6 M³, EM VIA URBANA PAVIMENTADA, ADICIONAL PARA DMT EXCEDENTE A 30 KM (UNIDADE: M3XKM). AF_07/2020</t>
  </si>
  <si>
    <t>100959</t>
  </si>
  <si>
    <t>TRANSPORTE COM CAMINHÃO PIPA DE 6 M³, EM VIA INTERNA (DENTRO DO CANTEIRO - UNIDADE: M3XKM). AF_07/2020</t>
  </si>
  <si>
    <t>100960</t>
  </si>
  <si>
    <t>TRANSPORTE COM CAMINHÃO PIPA DE 10 M³, EM VIA URBANA EM LEITO NATURAL (UNIDADE: M3XKM). AF_07/2020</t>
  </si>
  <si>
    <t>100961</t>
  </si>
  <si>
    <t>TRANSPORTE COM CAMINHÃO PIPA DE 10 M³, EM VIA URBANA EM REVESTIMENTO PRIMÁRIO (UNIDADE: M3XKM). AF_07/2020</t>
  </si>
  <si>
    <t>100962</t>
  </si>
  <si>
    <t>TRANSPORTE COM CAMINHÃO PIPA DE 10 M³, EM VIA URBANA PAVIMENTADA, DMT ATÉ 30KM (UNIDADE: M3XKM). AF_07/2020</t>
  </si>
  <si>
    <t>100963</t>
  </si>
  <si>
    <t>TRANSPORTE COM CAMINHÃO PIPA DE 10 M³, EM VIA URBANA PAVIMENTADA, ADICIONAL PARA DMT EXCEDENTE A 30 KM (UNIDADE: M3XKM). AF_07/2020</t>
  </si>
  <si>
    <t>100964</t>
  </si>
  <si>
    <t>TRANSPORTE COM CAMINHÃO PIPA DE 10 M³, EM VIA INTERNA (DENTRO DO CANTEIRO - UNIDADE: M3XKM). AF_07/2020</t>
  </si>
  <si>
    <t>100973</t>
  </si>
  <si>
    <t>CARGA, MANOBRA E DESCARGA DE SOLOS E MATERIAIS GRANULARES EM CAMINHÃO BASCULANTE 6 M³ - CARGA COM PÁ CARREGADEIRA (CAÇAMBA DE 1,7 A 2,8 M³ / 128 HP) E DESCARGA LIVRE (UNIDADE: M3). AF_07/2020</t>
  </si>
  <si>
    <t>100974</t>
  </si>
  <si>
    <t>CARGA, MANOBRA E DESCARGA DE SOLOS E MATERIAIS GRANULARES EM CAMINHÃO BASCULANTE 10 M³ - CARGA COM PÁ CARREGADEIRA (CAÇAMBA DE 1,7 A 2,8 M³ / 128 HP) E DESCARGA LIVRE (UNIDADE: M3). AF_07/2020</t>
  </si>
  <si>
    <t>100975</t>
  </si>
  <si>
    <t>CARGA, MANOBRA E DESCARGA DE SOLOS E MATERIAIS GRANULARES EM CAMINHÃO BASCULANTE 14 M³ - CARGA COM PÁ CARREGADEIRA (CAÇAMBA DE 1,7 A 2,8 M³ / 128 HP) E DESCARGA LIVRE (UNIDADE: M3). AF_07/2020</t>
  </si>
  <si>
    <t>100965</t>
  </si>
  <si>
    <t>TRANSPORTE COM CAMINHÃO TANQUE DE TRANSPORTE DE MATERIAL ASFÁLTICO DE 30000 L, EM VIA URBANA EM  LEITO NATURAL (UNIDADE: TXKM). AF_07/2020</t>
  </si>
  <si>
    <t>100966</t>
  </si>
  <si>
    <t>TRANSPORTE COM CAMINHÃO TANQUE DE TRANSPORTE DE MATERIAL ASFÁLTICO DE 30000 L, EM VIA URBANA EM  REVESTIMENTO PRIMÁRIO (UNIDADE: TXKM). AF_07/2020</t>
  </si>
  <si>
    <t>100969</t>
  </si>
  <si>
    <t>TRANSPORTE COM CAMINHÃO TANQUE DE TRANSPORTE DE MATERIAL ASFÁLTICO DE 20000 L, EM VIA URBANA EM LEITO NATURAL (UNIDADE: TXKM). AF_07/2020</t>
  </si>
  <si>
    <t>100970</t>
  </si>
  <si>
    <t>TRANSPORTE COM CAMINHÃO TANQUE DE TRANSPORTE DE MATERIAL ASFÁLTICO DE 20000 L, EM VIA URBANA EM  REVESTIMENTO PRIMÁRIO (UNIDADE: TXKM). AF_07/2020</t>
  </si>
  <si>
    <t>102330</t>
  </si>
  <si>
    <t>TRANSPORTE COM CAMINHÃO TANQUE DE TRANSPORTE DE MATERIAL ASFÁLTICO DE 30000 L, EM VIA URBANA PAVIMENTADA, DMT ATÉ 30KM (UNIDADE: TXKM). AF_07/2020</t>
  </si>
  <si>
    <t>102331</t>
  </si>
  <si>
    <t>TRANSPORTE COM CAMINHÃO TANQUE DE TRANSPORTE DE MATERIAL ASFÁLTICO DE 30000 L, EM VIA URBANA PAVIMENTADA, ADICIONAL PARA DMT EXCEDENTE A 30 KM (UNIDADE: TXKM). AF_07/2020</t>
  </si>
  <si>
    <t>102332</t>
  </si>
  <si>
    <t>TRANSPORTE COM CAMINHÃO TANQUE DE TRANSPORTE DE MATERIAL ASFÁLTICO DE 20000 L, EM VIA URBANA PAVIMENTADA, DMT ATÉ 30KM (UNIDADE: TXKM). AF_07/2020</t>
  </si>
  <si>
    <t>1,88</t>
  </si>
  <si>
    <t>102333</t>
  </si>
  <si>
    <t>TRANSPORTE COM CAMINHÃO TANQUE DE TRANSPORTE DE MATERIAL ASFÁLTICO DE 20000 L, EM VIA URBANA PAVIMENTADA, ADICIONAL PARA DMT EXCEDENTE A 30 KM (UNIDADE: TXKM). AF_07/2020</t>
  </si>
  <si>
    <t>101019</t>
  </si>
  <si>
    <t>CARGA, MANOBRA E DESCARGA MANUAL DE TUBOS PLÁSTICOS, DN MENOR OU IGUAL A 100 MM, EM CAMINHÃO CARROCERIA 9T. AF_07/2020</t>
  </si>
  <si>
    <t>T</t>
  </si>
  <si>
    <t>101479</t>
  </si>
  <si>
    <t>CARGA, MANOBRA E DESCARGA MANUAL DE TUBOS PLÁSTICOS, DN 200 MM, EM CAMINHÃO CARROCERIA 9T. AF_07/2020</t>
  </si>
  <si>
    <t>102568</t>
  </si>
  <si>
    <t>CARGA, MANOBRA E DESCARGA MANUAL DE TUBOS PLÁSTICOS, DN 150 MM, EM CAMINHÃO CARROCERIA 9T. AF_06/2021</t>
  </si>
  <si>
    <t>100976</t>
  </si>
  <si>
    <t>CARGA, MANOBRA E DESCARGA DE SOLOS E MATERIAIS GRANULARES EM CAMINHÃO BASCULANTE 18 M³ - CARGA COM PÁ CARREGADEIRA (CAÇAMBA DE 1,7 A 2,8 M³ / 128 HP) E DESCARGA LIVRE (UNIDADE: M3). AF_07/2020</t>
  </si>
  <si>
    <t>100977</t>
  </si>
  <si>
    <t>CARGA, MANOBRA E DESCARGA DE SOLOS E MATERIAIS GRANULARES EM CAMINHÃO BASCULANTE 6 M³ - CARGA COM ESCAVADEIRA HIDRÁULICA (CAÇAMBA DE 1,20 M³ / 155 HP) E DESCARGA LIVRE (UNIDADE: M3). AF_07/2020</t>
  </si>
  <si>
    <t>100978</t>
  </si>
  <si>
    <t>CARGA, MANOBRA E DESCARGA DE SOLOS E MATERIAIS GRANULARES EM CAMINHÃO BASCULANTE 10 M³ - CARGA COM ESCAVADEIRA HIDRÁULICA (CAÇAMBA DE 1,20 M³ / 155 HP) E DESCARGA LIVRE (UNIDADE: M3). AF_07/2020</t>
  </si>
  <si>
    <t>100979</t>
  </si>
  <si>
    <t>CARGA, MANOBRA E DESCARGA DE SOLOS E MATERIAIS GRANULARES EM CAMINHÃO BASCULANTE 14 M³ - CARGA COM ESCAVADEIRA HIDRÁULICA (CAÇAMBA DE 1,20 M³ / 155 HP) E DESCARGA LIVRE (UNIDADE: M3). AF_07/2020</t>
  </si>
  <si>
    <t>100980</t>
  </si>
  <si>
    <t>CARGA, MANOBRA E DESCARGA DE SOLOS E MATERIAIS GRANULARES EM CAMINHÃO BASCULANTE 18 M³ - CARGA COM ESCAVADEIRA HIDRÁULICA (CAÇAMBA DE 1,20 M³ / 155 HP) E DESCARGA LIVRE (UNIDADE: M3). AF_07/2020</t>
  </si>
  <si>
    <t>100981</t>
  </si>
  <si>
    <t>CARGA, MANOBRA E DESCARGA DE ENTULHO EM CAMINHÃO BASCULANTE 6 M³ - CARGA COM ESCAVADEIRA HIDRÁULICA  (CAÇAMBA DE 0,80 M³ / 111 HP) E DESCARGA LIVRE (UNIDADE: M3). AF_07/2020</t>
  </si>
  <si>
    <t>100982</t>
  </si>
  <si>
    <t>CARGA, MANOBRA E DESCARGA DE ENTULHO EM CAMINHÃO BASCULANTE 10 M³ - CARGA COM ESCAVADEIRA HIDRÁULICA  (CAÇAMBA DE 0,80 M³ / 111 HP) E DESCARGA LIVRE (UNIDADE: M3). AF_07/2020</t>
  </si>
  <si>
    <t>100983</t>
  </si>
  <si>
    <t>CARGA, MANOBRA E DESCARGA DE ENTULHO EM CAMINHÃO BASCULANTE 14 M³ - CARGA COM ESCAVADEIRA HIDRÁULICA  (CAÇAMBA DE 0,80 M³ / 111 HP) E DESCARGA LIVRE (UNIDADE: M3). AF_07/2020</t>
  </si>
  <si>
    <t>100984</t>
  </si>
  <si>
    <t>CARGA, MANOBRA E DESCARGA DE ENTULHO EM CAMINHÃO BASCULANTE 18 M³ - CARGA COM ESCAVADEIRA HIDRÁULICA  (CAÇAMBA DE 0,80 M³ / 111 HP) E DESCARGA LIVRE (UNIDADE: M3). AF_07/2020</t>
  </si>
  <si>
    <t>100985</t>
  </si>
  <si>
    <t>CARGA DE MISTURA ASFÁLTICA EM CAMINHÃO BASCULANTE 6 M³ (UNIDADE: M3). AF_07/2020</t>
  </si>
  <si>
    <t>100986</t>
  </si>
  <si>
    <t>CARGA DE MISTURA ASFÁLTICA EM CAMINHÃO BASCULANTE 10 M³ (UNIDADE: M3). AF_07/2020</t>
  </si>
  <si>
    <t>100987</t>
  </si>
  <si>
    <t>CARGA DE MISTURA ASFÁLTICA EM CAMINHÃO BASCULANTE 14 M³ (UNIDADE: M3). AF_07/2020</t>
  </si>
  <si>
    <t>100988</t>
  </si>
  <si>
    <t>CARGA DE MISTURA ASFÁLTICA EM CAMINHÃO BASCULANTE 18 M³ (UNIDADE: M3). AF_07/2020</t>
  </si>
  <si>
    <t>100989</t>
  </si>
  <si>
    <t>CARGA, MANOBRA E DESCARGA DE SOLOS E MATERIAIS GRANULARES EM CAMINHÃO BASCULANTE 6 M³ - CARGA COM PÁ CARREGADEIRA (CAÇAMBA DE 1,7 A 2,8 M³ / 128 HP) E DESCARGA LIVRE (UNIDADE: T). AF_07/2020</t>
  </si>
  <si>
    <t>100990</t>
  </si>
  <si>
    <t>CARGA, MANOBRA E DESCARGA DE SOLOS E MATERIAIS GRANULARES EM CAMINHÃO BASCULANTE 10 M³ - CARGA COM PÁ CARREGADEIRA (CAÇAMBA DE 1,7 A 2,8 M³ / 128 HP) E DESCARGA LIVRE (UNIDADE: T). AF_07/2020</t>
  </si>
  <si>
    <t>100991</t>
  </si>
  <si>
    <t>CARGA, MANOBRA E DESCARGA DE SOLOS E MATERIAIS GRANULARES EM CAMINHÃO BASCULANTE 14 M³ - CARGA COM PÁ CARREGADEIRA (CAÇAMBA DE 1,7 A 2,8 M³ / 128 HP) E DESCARGA LIVRE (UNIDADE: T). AF_07/2020</t>
  </si>
  <si>
    <t>100992</t>
  </si>
  <si>
    <t>CARGA, MANOBRA E DESCARGA DE SOLOS E MATERIAIS GRANULARES EM CAMINHÃO BASCULANTE 18 M³ - CARGA COM PÁ CARREGADEIRA (CAÇAMBA DE 1,7 A 2,8 M³ / 128 HP) E DESCARGA LIVRE (UNIDADE: T). AF_07/2020</t>
  </si>
  <si>
    <t>100993</t>
  </si>
  <si>
    <t>CARGA, MANOBRA E DESCARGA DE SOLOS E MATERIAIS GRANULARES EM CAMINHÃO BASCULANTE 6 M³ - CARGA COM ESCAVADEIRA HIDRÁULICA (CAÇAMBA DE 1,20 M³ / 155 HP) E DESCARGA LIVRE (UNIDADE: T). AF_07/2020</t>
  </si>
  <si>
    <t>100994</t>
  </si>
  <si>
    <t>CARGA, MANOBRA E DESCARGA DE SOLOS E MATERIAIS GRANULARES EM CAMINHÃO BASCULANTE 10 M³ - CARGA COM ESCAVADEIRA HIDRÁULICA (CAÇAMBA DE 1,20 M³ / 155 HP) E DESCARGA LIVRE (UNIDADE: T). AF_07/2020</t>
  </si>
  <si>
    <t>100995</t>
  </si>
  <si>
    <t>CARGA, MANOBRA E DESCARGA DE SOLOS E MATERIAIS GRANULARES EM CAMINHÃO BASCULANTE 14 M³ - CARGA COM ESCAVADEIRA HIDRÁULICA (CAÇAMBA DE 1,20 M³ / 155 HP) E DESCARGA LIVRE (UNIDADE: T). AF_07/2020</t>
  </si>
  <si>
    <t>100996</t>
  </si>
  <si>
    <t>CARGA, MANOBRA E DESCARGA DE SOLOS E MATERIAIS GRANULARES EM CAMINHÃO BASCULANTE 18 M³ - CARGA COM ESCAVADEIRA HIDRÁULICA (CAÇAMBA DE 1,20 M³ / 155 HP) E DESCARGA LIVRE (UNIDADE: T). AF_07/2020</t>
  </si>
  <si>
    <t>100997</t>
  </si>
  <si>
    <t>CARGA, MANOBRA E DESCARGA DE ENTULHO EM CAMINHÃO BASCULANTE 6 M³ - CARGA COM ESCAVADEIRA HIDRÁULICA  (CAÇAMBA DE 0,80 M³ / 111 HP) E DESCARGA LIVRE (UNIDADE: T). AF_07/2020</t>
  </si>
  <si>
    <t>100998</t>
  </si>
  <si>
    <t>CARGA, MANOBRA E DESCARGA DE ENTULHO EM CAMINHÃO BASCULANTE 10 M³ - CARGA COM ESCAVADEIRA HIDRÁULICA  (CAÇAMBA DE 0,80 M³ / 111 HP) E DESCARGA LIVRE (UNIDADE: T). AF_07/2020</t>
  </si>
  <si>
    <t>100999</t>
  </si>
  <si>
    <t>CARGA, MANOBRA E DESCARGA DE ENTULHO EM CAMINHÃO BASCULANTE 14 M³ - CARGA COM ESCAVADEIRA HIDRÁULICA  (CAÇAMBA DE 0,80 M³ / 111 HP) E DESCARGA LIVRE (UNIDADE: T). AF_07/2020</t>
  </si>
  <si>
    <t>101000</t>
  </si>
  <si>
    <t>CARGA, MANOBRA E DESCARGA DE ENTULHO EM CAMINHÃO BASCULANTE 18 M³ - CARGA COM ESCAVADEIRA HIDRÁULICA  (CAÇAMBA DE 0,80 M³ / 111 HP) E DESCARGA LIVRE (UNIDADE: T). AF_07/2020</t>
  </si>
  <si>
    <t>101001</t>
  </si>
  <si>
    <t>CARGA DE MISTURA ASFÁLTICA EM CAMINHÃO BASCULANTE 6 M³ (UNIDADE: T). AF_07/2020</t>
  </si>
  <si>
    <t>101002</t>
  </si>
  <si>
    <t>CARGA DE MISTURA ASFÁLTICA EM CAMINHÃO BASCULANTE 10 M³ (UNIDADE: T). AF_07/2020</t>
  </si>
  <si>
    <t>101003</t>
  </si>
  <si>
    <t>CARGA DE MISTURA ASFÁLTICA EM CAMINHÃO BASCULANTE 14 M³ (UNIDADE: T). AF_07/2020</t>
  </si>
  <si>
    <t>101004</t>
  </si>
  <si>
    <t>CARGA DE MISTURA ASFÁLTICA EM CAMINHÃO BASCULANTE 18 M³ (UNIDADE: T). AF_07/2020</t>
  </si>
  <si>
    <t>7,42</t>
  </si>
  <si>
    <t>101005</t>
  </si>
  <si>
    <t>CARGA, MANOBRA E DESCARGA DE ÁGUA EM CAMINHÃO PIPA 6 M³. AF_07/2020</t>
  </si>
  <si>
    <t>101006</t>
  </si>
  <si>
    <t>CARGA, MANOBRA E DESCARGA DE ÁGUA EM CAMINHÃO PIPA 10 M³. AF_07/2020</t>
  </si>
  <si>
    <t>101007</t>
  </si>
  <si>
    <t>CARGA DE ÁGUA EM CAMINHÃO PIPA 6 M³. AF_07/2020</t>
  </si>
  <si>
    <t>101008</t>
  </si>
  <si>
    <t>CARGA DE ÁGUA EM CAMINHÃO PIPA 10 M³. AF_07/2020</t>
  </si>
  <si>
    <t>101009</t>
  </si>
  <si>
    <t>CARGA, MANOBRA E DESCARGA DE POSTE DE CONCRETO EM CAMINHÃO CARROCERIA COM GUINDAUTO (MUNCK) 11,7 TM. AF_07/2020</t>
  </si>
  <si>
    <t>101010</t>
  </si>
  <si>
    <t>CARGA, MANOBRA E DESCARGA DE PERFIL METÁLICO EM CAMINHÃO CARROCERIA COM GUINDAUTO (MUNCK) 11,7 TM. AF_07/2020</t>
  </si>
  <si>
    <t>101013</t>
  </si>
  <si>
    <t>CARGA, MANOBRA E DESCARGA DE TUBOS DE CONCRETO, DN MENOR OU IGUAL A 300 MM, EM CAMINHÃO CARROCERIA COM GUINDAUTO (MUNCK) 11,7 TM. AF_07/2020</t>
  </si>
  <si>
    <t>101014</t>
  </si>
  <si>
    <t>CARGA, MANOBRA E DESCARGA DE TUBOS DE CONCRETO, DN 400 MM, EM CAMINHÃO CARROCERIA COM GUINDAUTO (MUNCK) 11,7 TM. AF_07/2020</t>
  </si>
  <si>
    <t>101015</t>
  </si>
  <si>
    <t>CARGA, MANOBRA E DESCARGA DE TUBOS DE CONCRETO, DN 500 MM, EM CAMINHÃO CARROCERIA COM GUINDAUTO (MUNCK) 11,7 TM. AF_07/2020</t>
  </si>
  <si>
    <t>101016</t>
  </si>
  <si>
    <t>CARGA, MANOBRA E DESCARGA DE TUBOS METÁLICOS, DN MENOR OU IGUAL A 150 MM, EM CAMINHÃO CARROCERIA COM GUINDAUTO (MUNCK) 11,7 TM. AF_07/2020</t>
  </si>
  <si>
    <t>101017</t>
  </si>
  <si>
    <t>CARGA, MANOBRA E DESCARGA DE TUBOS METÁLICOS, DN 200 MM, EM CAMINHÃO CARROCERIA COM GUINDAUTO (MUNCK) 11,7 TM. AF_07/2020</t>
  </si>
  <si>
    <t>101018</t>
  </si>
  <si>
    <t>CARGA, MANOBRA E DESCARGA DE TUBOS METÁLICOS, DN 250 MM, EM CAMINHÃO CARROCERIA COM GUINDAUTO (MUNCK) 11,7 TM. AF_07/2020</t>
  </si>
  <si>
    <t>101463</t>
  </si>
  <si>
    <t>CARGA, MANOBRA E DESCARGA DE TUBOS DE CONCRETO, DN 600 MM, EM CAMINHÃO CARROCERIA COM GUINDAUTO (MUNCK) 11,7 TM. AF_07/2020</t>
  </si>
  <si>
    <t>101464</t>
  </si>
  <si>
    <t>CARGA, MANOBRA E DESCARGA DE TUBOS DE CONCRETO, DN 700 MM, EM CAMINHÃO CARROCERIA COM GUINDAUTO (MUNCK) 11,7 TM. AF_07/2020</t>
  </si>
  <si>
    <t>101465</t>
  </si>
  <si>
    <t>CARGA, MANOBRA E DESCARGA DE TUBOS DE CONCRETO, DN 800 MM, EM CAMINHÃO CARROCERIA COM GUINDAUTO (MUNCK) 11,7 TM. AF_07/2020</t>
  </si>
  <si>
    <t>101466</t>
  </si>
  <si>
    <t>CARGA, MANOBRA E DESCARGA DE TUBOS DE CONCRETO, DN 900 MM, EM CAMINHÃO CARROCERIA COM GUINDAUTO (MUNCK) 11,7 TM. AF_07/2020</t>
  </si>
  <si>
    <t>101467</t>
  </si>
  <si>
    <t>CARGA, MANOBRA E DESCARGA DE TUBOS DE CONCRETO, DN 1000 MM, EM CAMINHÃO CARROCERIA COM GUINDAUTO (MUNCK) 11,7 TM. AF_07/2020</t>
  </si>
  <si>
    <t>101468</t>
  </si>
  <si>
    <t>CARGA, MANOBRA E DESCARGA DE TUBOS DE CONCRETO, DN 1200 MM, EM CAMINHÃO CARROCERIA COM GUINDAUTO (MUNCK) 11,7 TM. AF_07/2020</t>
  </si>
  <si>
    <t>101469</t>
  </si>
  <si>
    <t>CARGA, MANOBRA E DESCARGA DE TUBOS METÁLICOS, DN 300 MM, EM CAMINHÃO CARROCERIA COM GUINDAUTO (MUNCK) 11,7 TM. AF_07/2020</t>
  </si>
  <si>
    <t>101470</t>
  </si>
  <si>
    <t>CARGA, MANOBRA E DESCARGA DE TUBOS METÁLICOS, DN 350 MM, EM CAMINHÃO CARROCERIA COM GUINDAUTO (MUNCK) 11,7 TM. AF_07/2020</t>
  </si>
  <si>
    <t>101471</t>
  </si>
  <si>
    <t>CARGA, MANOBRA E DESCARGA DE TUBOS METÁLICOS, DN 400 MM, EM CAMINHÃO CARROCERIA COM GUINDAUTO (MUNCK) 11,7 TM. AF_07/2020</t>
  </si>
  <si>
    <t>101472</t>
  </si>
  <si>
    <t>CARGA, MANOBRA E DESCARGA DE TUBOS METÁLICOS, DN 500 MM, EM CAMINHÃO CARROCERIA COM GUINDAUTO (MUNCK) 11,7 TM. AF_07/2020</t>
  </si>
  <si>
    <t>101473</t>
  </si>
  <si>
    <t>CARGA, MANOBRA E DESCARGA DE TUBOS METÁLICOS, DN 600 MM, EM CAMINHÃO CARROCERIA COM GUINDAUTO (MUNCK) 11,7 TM. AF_07/2020</t>
  </si>
  <si>
    <t>101474</t>
  </si>
  <si>
    <t>CARGA, MANOBRA E DESCARGA DE TUBOS METÁLICOS, DN 700 MM, EM CAMINHÃO CARROCERIA COM GUINDAUTO (MUNCK) 11,7 TM. AF_07/2020</t>
  </si>
  <si>
    <t>101475</t>
  </si>
  <si>
    <t>CARGA, MANOBRA E DESCARGA DE TUBOS METÁLICOS, DN 800 MM, EM CAMINHÃO CARROCERIA COM GUINDAUTO (MUNCK) 11,7 TM. AF_07/2020</t>
  </si>
  <si>
    <t>101476</t>
  </si>
  <si>
    <t>CARGA, MANOBRA E DESCARGA DE TUBOS METÁLICOS, DN 900 MM, EM CAMINHÃO CARROCERIA COM GUINDAUTO (MUNCK) 11,7 TM. AF_07/2020</t>
  </si>
  <si>
    <t>101477</t>
  </si>
  <si>
    <t>CARGA, MANOBRA E DESCARGA DE TUBOS METÁLICOS, DN 1000 MM, EM CAMINHÃO CARROCERIA COM GUINDAUTO (MUNCK) 11,7 TM. AF_07/2020</t>
  </si>
  <si>
    <t>101478</t>
  </si>
  <si>
    <t>CARGA, MANOBRA E DESCARGA DE TUBOS METÁLICOS, DN 1200 MM, EM CAMINHÃO CARROCERIA COM GUINDAUTO (MUNCK) 11,7 TM. AF_07/2020</t>
  </si>
  <si>
    <t>101480</t>
  </si>
  <si>
    <t>CARGA, MANOBRA E DESCARGA DE TUBOS PLÁSTICOS, DN 250 MM, EM CAMINHÃO CARROCERIA COM GUINDAUTO (MUNCK) 11,7 TM. AF_07/2020</t>
  </si>
  <si>
    <t>101481</t>
  </si>
  <si>
    <t>CARGA, MANOBRA E DESCARGA DE TUBOS PLÁSTICOS, DN 300 MM, EM CAMINHÃO CARROCERIA COM GUINDAUTO (MUNCK) 11,7 TM. AF_07/2020</t>
  </si>
  <si>
    <t>101482</t>
  </si>
  <si>
    <t>CARGA, MANOBRA E DESCARGA DE TUBOS PLÁSTICOS, DN 400 MM, EM CAMINHÃO CARROCERIA COM GUINDAUTO (MUNCK) 11,7 TM. AF_07/2020</t>
  </si>
  <si>
    <t>101483</t>
  </si>
  <si>
    <t>CARGA, MANOBRA E DESCARGA DE TUBOS PLÁSTICOS, DN 500 MM, EM CAMINHÃO CARROCERIA COM GUINDAUTO (MUNCK) 11,7 TM. AF_07/2020</t>
  </si>
  <si>
    <t>101484</t>
  </si>
  <si>
    <t>CARGA, MANOBRA E DESCARGA DE TUBOS PLÁSTICOS, DN 600 MM, EM CAMINHÃO CARROCERIA COM GUINDAUTO (MUNCK) 11,7 TM. AF_07/2020</t>
  </si>
  <si>
    <t>101485</t>
  </si>
  <si>
    <t>CARGA, MANOBRA E DESCARGA DE TUBOS PLÁSTICOS, DN 750 MM, EM CAMINHÃO CARROCERIA COM GUINDAUTO (MUNCK) 11,7 TM. AF_07/2020</t>
  </si>
  <si>
    <t>101486</t>
  </si>
  <si>
    <t>CARGA, MANOBRA E DESCARGA DE TUBOS PLÁSTICOS, DN 900 MM, EM CAMINHÃO CARROCERIA COM GUINDAUTO (MUNCK) 11,7 TM. AF_07/2020</t>
  </si>
  <si>
    <t>101487</t>
  </si>
  <si>
    <t>CARGA, MANOBRA E DESCARGA DE TUBOS PLÁSTICOS, DN 1000 MM, EM CAMINHÃO CARROCERIA COM GUINDAUTO (MUNCK) 11,7 TM. AF_07/2020</t>
  </si>
  <si>
    <t>101488</t>
  </si>
  <si>
    <t>CARGA, MANOBRA E DESCARGA DE TUBOS PLÁSTICOS, DN 1200 MM, EM CAMINHÃO CARROCERIA COM GUINDAUTO (MUNCK) 11,7 TM. AF_07/2020</t>
  </si>
  <si>
    <t>101188</t>
  </si>
  <si>
    <t>RECOMPOSIÇÃO PARCIAL DE ARAME FARPADO Nº 14 CLASSE 250, FIXADO EM CERCA COM MOURÕES DE CONCRETO - FORNECIMENTO E INSTALAÇÃO. AF_05/2020</t>
  </si>
  <si>
    <t>101189</t>
  </si>
  <si>
    <t>CERCA COM MOURÕES DE CONCRETO, RETO, H=3,00 M, ESPAÇAMENTO DE 2,5 M, CRAVADOS 0,5 M, COM 4 FIOS DE ARAME FARPADO Nº 14 CLASSE 250 - FORNECIMENTO E INSTALAÇÃO. AF_05/2020</t>
  </si>
  <si>
    <t>101190</t>
  </si>
  <si>
    <t>CERCA COM MOURÕES DE CONCRETO, RETO, H=3,00 M, ESPAÇAMENTO DE 2,5 M, CRAVADOS 0,5 M, COM 4 FIOS DE ARAME DE AÇO OVALADO 15X17 - FORNECIMENTO E INSTALAÇÃO. AF_05/2020</t>
  </si>
  <si>
    <t>101191</t>
  </si>
  <si>
    <t>CERCA COM MOURÕES DE CONCRETO, RETO, H=3,00 M, ESPAÇAMENTO DE 2,5 M, CRAVADOS 0,5 M, COM 4 FIOS DE ARAME MISTO - FORNECIMENTO E INSTALAÇÃO. AF_05/2020</t>
  </si>
  <si>
    <t>101192</t>
  </si>
  <si>
    <t>CERCA COM MOURÕES DE CONCRETO, RETO, H=2,30 M, ESPAÇAMENTO DE 2,5 M, CRAVADOS 0,5 M, COM 4 FIOS DE ARAME FARPADO Nº 14 CLASSE 250 - FORNECIMENTO E INSTALAÇÃO. AF_05/2020</t>
  </si>
  <si>
    <t>65,32</t>
  </si>
  <si>
    <t>101193</t>
  </si>
  <si>
    <t>CERCA COM MOURÕES DE CONCRETO, RETO, H=2,30 M, ESPAÇAMENTO DE 2,5 M, CRAVADOS 0,5 M, COM 4 FIOS DE ARAME DE AÇO OVALADO 15X17 - FORNECIMENTO E INSTALAÇÃO. AF_05/2020</t>
  </si>
  <si>
    <t>101194</t>
  </si>
  <si>
    <t>CERCA COM MOURÕES DE CONCRETO, RETO, H=2,30 M, ESPAÇAMENTO DE 2,5 M, CRAVADOS 0,5 M, COM 4 FIOS DE ARAME MISTO - FORNECIMENTO E INSTALAÇÃO. AF_05/2020</t>
  </si>
  <si>
    <t>101197</t>
  </si>
  <si>
    <t>CERCA COM MOURÕES DE CONCRETO, SEÇÃO "T" PONTA INCLINADA, 10X10 CM, ESPAÇAMENTO DE 2,5 M, CRAVADOS 0,5 M, COM 11 FIOS DE ARAME FARPADO Nº 14 - FORNECIMENTO E INSTALAÇÃO. AF_05/2020</t>
  </si>
  <si>
    <t>101198</t>
  </si>
  <si>
    <t>CERCA COM MOURÕES DE CONCRETO, SEÇÃO "T" PONTA INCLINADA, 10X10 CM, ESPAÇAMENTO DE 2,5 M, CRAVADOS 0,5 M, COM 11 FIOS DE ARAME DE AÇO OVALADO 15X17 - FORNECIMENTO E INSTALAÇÃO. AF_05/2020</t>
  </si>
  <si>
    <t>101199</t>
  </si>
  <si>
    <t>CERCA COM MOURÕES DE CONCRETO, SEÇÃO "T" PONTA INCLINADA, 10X10CM, ESPAÇAMENTO DE 2,5M, CRAVADOS 0,5M, COM 11 FIOS DE ARAME MISTO - FORNECIMENTO E INSTALAÇÃO. AF_05/2020</t>
  </si>
  <si>
    <t>101200</t>
  </si>
  <si>
    <t>CERCA COM MOURÕES DE MADEIRA, 7,5X7,5 CM, ESPAÇAMENTO DE 2,5 M, ALTURA LIVRE DE 2 M, CRAVADOS 0,5 M, COM 4 FIOS DE ARAME FARPADO Nº 14 CLASSE 250 - FORNECIMENTO E INSTALAÇÃO. AF_05/2020</t>
  </si>
  <si>
    <t>101201</t>
  </si>
  <si>
    <t>CERCA COM MOURÕES DE MADEIRA, 7,5X7,5 CM, ESPAÇAMENTO DE 2,5 M, ALTURA LIVRE DE 2 M, CRAVADOS 0,5 M, COM 8 FIOS DE ARAME FARPADO Nº 14 CLASSE 250 - FORNECIMENTO E INSTALAÇÃO. AF_05/2020</t>
  </si>
  <si>
    <t>101202</t>
  </si>
  <si>
    <t>CERCA COM MOURÕES DE MADEIRA ROLIÇA, DIÂMETRO 11 CM, ESPAÇAMENTO DE 2,5 M, ALTURA LIVRE DE 1,7 M, CRAVADOS 0,5 M, COM 5 FIOS DE ARAME FARPADO Nº 14 CLASSE 250 - FORNECIMENTO E INSTALAÇÃO. AF_05/2020</t>
  </si>
  <si>
    <t>101203</t>
  </si>
  <si>
    <t>CERCA COM MOURÕES DE MADEIRA ROLIÇA, DIÂMETRO 11 CM, ESPAÇAMENTO DE 2,5 M, ALTURA LIVRE DE 1,7 M, CRAVADOS 0,5 M, COM 5 FIOS DE ARAME DE AÇO OVALADO 15X17 - FORNECIMENTO E INSTALAÇÃO. AF_05/2020</t>
  </si>
  <si>
    <t>101204</t>
  </si>
  <si>
    <t>CERCA COM MOURÕES DE MADEIRA ROLIÇA, DIÂMETRO 11 CM, ESPAÇAMENTO DE 2,5 M, ALTURA LIVRE DE 1,7 M, CRAVADOS 0,5 M, COM 5 FIOS DE ARAME MISTO - FORNECIMENTO E INSTALAÇÃO. AF_05/2020</t>
  </si>
  <si>
    <t>101205</t>
  </si>
  <si>
    <t>PORTÃO COM MOURÕES DE MADEIRA ROLIÇA, DIÂMETRO 11 CM, COM 5 FIOS DE ARAME FARPADO Nº 14 CLASSE 250, SEM DOBRADIÇAS - FORNECIMENTO E INSTALAÇÃO. AF_05/2020</t>
  </si>
  <si>
    <t>102362</t>
  </si>
  <si>
    <t>102363</t>
  </si>
  <si>
    <t>102364</t>
  </si>
  <si>
    <t>98509</t>
  </si>
  <si>
    <t>PLANTIO DE ARBUSTO OU  CERCA VIVA. AF_05/2018</t>
  </si>
  <si>
    <t>98510</t>
  </si>
  <si>
    <t>PLANTIO DE ÁRVORE ORNAMENTAL COM ALTURA DE MUDA MENOR OU IGUAL A 2,00 M. AF_05/2018</t>
  </si>
  <si>
    <t>98511</t>
  </si>
  <si>
    <t>PLANTIO DE ÁRVORE ORNAMENTAL COM ALTURA DE MUDA MAIOR QUE 2,00 M E MENOR OU IGUAL A 4,00 M. AF_05/2018</t>
  </si>
  <si>
    <t>98516</t>
  </si>
  <si>
    <t>PLANTIO DE PALMEIRA COM ALTURA DE MUDA MENOR OU IGUAL A 2,00 M. AF_05/2018</t>
  </si>
  <si>
    <t>98520</t>
  </si>
  <si>
    <t>APLICAÇÃO DE ADUBO EM SOLO. AF_05/2018</t>
  </si>
  <si>
    <t>98521</t>
  </si>
  <si>
    <t>APLICAÇÃO DE CALCÁRIO PARA CORREÇÃO DO PH DO SOLO. AF_05/2018</t>
  </si>
  <si>
    <t>98522</t>
  </si>
  <si>
    <t>ALAMBRADO EM MOURÕES DE CONCRETO, COM TELA DE ARAME GALVANIZADO (INCLUSIVE MURETA EM CONCRETO). AF_05/2018</t>
  </si>
  <si>
    <t>98503</t>
  </si>
  <si>
    <t>PLANTIO DE GRAMA EM PAVIMENTO CONCREGRAMA. AF_05/2018</t>
  </si>
  <si>
    <t>98504</t>
  </si>
  <si>
    <t>PLANTIO DE GRAMA BATATAIS EM PLACAS. AF_05/2018</t>
  </si>
  <si>
    <t>98505</t>
  </si>
  <si>
    <t>PLANTIO DE FORRAÇÃO. AF_05/2018</t>
  </si>
  <si>
    <t>103946</t>
  </si>
  <si>
    <t>PLANTIO DE GRAMA ESMERALDA OU SÃO CARLOS OU CURITIBANA, EM PLACAS. AF_05/2022</t>
  </si>
  <si>
    <t>103185</t>
  </si>
  <si>
    <t>INSTALAÇÃO DE ESQUI TRIPLO, EM TUBO DE AÇO CARBONO - EQUIPAMENTO DE GINÁSTICA PARA ACADEMIA AO AR LIVRE / ACADEMIA DA TERCEIRA IDADE - ATI, INSTALADO SOBRE PISO DE CONCRETO EXISTENTE. AF_10/2021</t>
  </si>
  <si>
    <t>103186</t>
  </si>
  <si>
    <t>INSTALAÇÃO DE MULTIEXERCITADOR COM SEIS FUNÇÕES, EM TUBO DE AÇO CARBONO - EQUIPAMENTO DE GINÁSTICA PARA ACADEMIA AO AR LIVRE / ACADEMIA DA TERCEIRA IDADE - ATI, INSTALADO SOBRE PISO DE CONCRETO EXISTENTE. AF_10/2021</t>
  </si>
  <si>
    <t>103187</t>
  </si>
  <si>
    <t>INSTALAÇÃO DE SIMULADOR DE CAMINHADA TRIPLO, EM TUBO DE AÇO CARBONO - EQUIPAMENTO DE GINÁSTICA PARA ACADEMIA AO AR LIVRE / ACADEMIA DA TERCEIRA IDADE - ATI, INSTALADO SOBRE PISO DE CONCRETO EXISTENTE. AF_10/2021</t>
  </si>
  <si>
    <t>103188</t>
  </si>
  <si>
    <t>INSTALAÇÃO DE SIMULADOR DE CAVALGADA TRIPLO, EM TUBO DE AÇO CARBONO - EQUIPAMENTO DE GINÁSTICA PARA ACADEMIA AO AR LIVRE / ACADEMIA DA TERCEIRA IDADE - ATI, INSTALADO SOBRE PISO DE CONCRETO EXISTENTE. AF_10/2021</t>
  </si>
  <si>
    <t>103189</t>
  </si>
  <si>
    <t>INSTALAÇÃO DE SIMULADOR DE REMO INDIVIDUAL, EM TUBO DE AÇO CARBONO - EQUIPAMENTO DE GINÁSTICA PARA ACADEMIA AO AR LIVRE / ACADEMIA DA TERCEIRA IDADE - ATI, INSTALADO SOBRE PISO DE CONCRETO EXISTENTE. AF_10/2021</t>
  </si>
  <si>
    <t>103190</t>
  </si>
  <si>
    <t>INSTALAÇÃO DE PRESSÃO DE PERNAS TRIPLO, EM TUBO DE AÇO CARBONO - EQUIPAMENTO DE GINÁSTICA PARA ACADEMIA AO AR LIVRE / ACADEMIA DA TERCEIRA IDADE - ATI, INSTALADO SOBRE SOLO. AF_10/2021</t>
  </si>
  <si>
    <t>103191</t>
  </si>
  <si>
    <t>INSTALAÇÃO DE ALONGADOR COM TRÊS ALTURAS, EM TUBO DE AÇO CARBONO - EQUIPAMENTO DE GINASTICA PARA ACADEMIA AO AR LIVRE / ACADEMIA DA TERCEIRA IDADE - ATI, INSTALADO SOBRE SOLO. AF_10/2021</t>
  </si>
  <si>
    <t>103192</t>
  </si>
  <si>
    <t>INSTALAÇÃO DE ROTAÇÃO DIAGONAL DUPLA, APARELHO TRIPLO, EM TUBO DE AÇO CARBONO - EQUIPAMENTO DE GINÁSTICA PARA ACADEMIA AO AR LIVRE / ACADEMIA DA TERCEIRA IDADE - ATI, INSTALADO SOBRE SOLO. AF_10/2021</t>
  </si>
  <si>
    <t>103193</t>
  </si>
  <si>
    <t>INSTALAÇÃO DE ROTAÇÃO VERTICAL DUPLO, EM TUBO DE AÇO CARBONO - EQUIPAMENTO DE GINÁSTICA PARA ACADEMIA AO AR LIVRE / ACADEMIA DA TERCEIRA IDADE - ATI, INSTALADO SOBRE SOLO. AF_10/2021</t>
  </si>
  <si>
    <t>103194</t>
  </si>
  <si>
    <t>INSTALAÇÃO DE SURF DUPLO, EM TUBO DE AÇO CARBONO - EQUIPAMENTO DE GINÁSTICA PARA ACADEMIA AO AR LIVRE / ACADEMIA DA TERCEIRA IDADE - ATI, INSTALADO SOBRE SOLO. AF_10/2021</t>
  </si>
  <si>
    <t>103195</t>
  </si>
  <si>
    <t>INSTALAÇÃO DE PLACA ORIENTATIVA SOBRE EXERCÍCIOS, 2,00M X 1,00M, EM TUBO DE AÇO CARBONO - PARA ACADEMIA AO AR LIVRE / ACADEMIA DA TERCEIRA IDADE - ATI, INSTALADO SOBRE SOLO. AF_10/2021</t>
  </si>
  <si>
    <t>103205</t>
  </si>
  <si>
    <t>INSTALAÇÃO DE PRESSÃO DE PERNAS TRIPLO, EM TUBO DE AÇO CARBONO - EQUIPAMENTO DE GINÁSTICA PARA ACADEMIA AO AR LIVRE / ACADEMIA DA TERCEIRA IDADE - ATI, INSTALADO SOBRE PISO DE CONCRETO EXISTENTE. AF_10/2021</t>
  </si>
  <si>
    <t>103206</t>
  </si>
  <si>
    <t>INSTALAÇÃO DE ALONGADOR COM TRÊS ALTURAS, EM TUBO DE AÇO CARBONO - EQUIPAMENTO DE GINÁSTICA PARA ACADEMIA AO AR LIVRE / ACADEMIA DA TERCEIRA IDADE - ATI, INSTALADO SOBRE PISO DE CONCRETO EXISTENTE. AF_10/2021</t>
  </si>
  <si>
    <t>103207</t>
  </si>
  <si>
    <t>INSTALAÇÃO DE ROTAÇÃO DIAGONAL DUPLA, APARELHO TRIPLO, EM TUBO DE AÇO CARBONO - EQUIPAMENTO DE GINÁSTICA PARA ACADEMIA AO AR LIVRE / ACADEMIA DA TERCEIRA IDADE - ATI, INSTALADO SOBRE PISO DE CONCRETO EXISTENTE. AF_10/2021</t>
  </si>
  <si>
    <t>103208</t>
  </si>
  <si>
    <t>INSTALAÇÃO DE ROTAÇÃO VERTICAL DUPLO, EM TUBO DE ACO CARBONO - EQUIPAMENTO DE GINASTICA PARA ACADEMIA AO AR LIVRE / ACADEMIA DA TERCEIRA IDADE - ATI, INSTALADO SOBRE PISO DE CONCRETO EXISTENTE. AF_10/2021</t>
  </si>
  <si>
    <t>103209</t>
  </si>
  <si>
    <t>INSTALAÇÃO DE SURF DUPLO, EM TUBO DE AÇO CARBONO - EQUIPAMENTO DE GINÁSTICA PARA ACADEMIA AO AR LIVRE / ACADEMIA DA TERCEIRA IDADE - ATI, INSTALADO SOBRE PISO DE CONCRETO EXISTENTE. AF_10/2021</t>
  </si>
  <si>
    <t>103210</t>
  </si>
  <si>
    <t>INSTALAÇÃO DE PLACA ORIENTATIVA SOBRE EXERCÍCIOS, 2,00M X 1,00M, EM TUBO DE AÇO CARBONO - PARA ACADEMIA AO AR LIVRE / ACADEMIA DA TERCEIRA IDADE - ATI, INSTALADO SOBRE PISO DE CONCRETO EXISTENTE. AF_10/2021</t>
  </si>
  <si>
    <t>103304</t>
  </si>
  <si>
    <t>INSTALAÇÃO DE BANCO METÁLICO COM ENCOSTO, 1,60 M DE COMPRIMENTO, EM TUBO DE AÇO CARBONO COM PINTURA ELETROSTÁTICA, SOBRE PISO DE CONCRETO EXISTENTE. AF_11/2021</t>
  </si>
  <si>
    <t>103307</t>
  </si>
  <si>
    <t>INSTALAÇÃO DE LIXEIRA METÁLICA DUPLA, CAPACIDADE DE 60 L, EM TUBO DE AÇO CARBONO E CESTOS EM CHAPA DE AÇO COM PINTURA ELETROSTÁTICA, SOBRE PISO DE CONCRETO EXISTENTE. AF_11/2021</t>
  </si>
  <si>
    <t>103310</t>
  </si>
  <si>
    <t>INSTALAÇÃO DE LIXEIRA METÁLICA DUPLA, CAPACIDADE DE 60 L, EM TUBO DE AÇO CARBONO E CESTOS EM CHAPA DE AÇO COM PINTURA ELETROSTÁTICA, SOBRE SOLO. AF_11/2021</t>
  </si>
  <si>
    <t>103314</t>
  </si>
  <si>
    <t>INSTALAÇÃO DE PERGOLADO DE MADEIRA, EM MAÇARANDUBA, ANGELIM OU EQUIVALENTE DA REGIÃO, FIXADO COM CONCRETO SOBRE PISO DE CONCRETO EXISTENTE. AF_11/2021</t>
  </si>
  <si>
    <t>103315</t>
  </si>
  <si>
    <t>INSTALAÇÃO DE PERGOLADO DE MADEIRA, EM MAÇARANDUBA, ANGELIM OU EQUIVALENTE DA REGIÃO, FIXADO COM CONCRETO SOBRE SOLO. AF_11/2021</t>
  </si>
  <si>
    <t>103769</t>
  </si>
  <si>
    <t>PAR DE TABELAS DE BASQUETE DE COMPENSADO NAVAL, COM AROS E REDES - FORNECIMENTO E INSTALAÇÃO. AF_03/2022</t>
  </si>
  <si>
    <t>98525</t>
  </si>
  <si>
    <t>98526</t>
  </si>
  <si>
    <t>98527</t>
  </si>
  <si>
    <t>98528</t>
  </si>
  <si>
    <t>98529</t>
  </si>
  <si>
    <t>98530</t>
  </si>
  <si>
    <t>98531</t>
  </si>
  <si>
    <t>98532</t>
  </si>
  <si>
    <t>98533</t>
  </si>
  <si>
    <t>98534</t>
  </si>
  <si>
    <t>98535</t>
  </si>
  <si>
    <t>88238</t>
  </si>
  <si>
    <t>AJUDANTE DE ARMADOR COM ENCARGOS COMPLEMENTARES</t>
  </si>
  <si>
    <t>88239</t>
  </si>
  <si>
    <t>AJUDANTE DE CARPINTEIRO COM ENCARGOS COMPLEMENTARES</t>
  </si>
  <si>
    <t>88240</t>
  </si>
  <si>
    <t>AJUDANTE DE ESTRUTURA METÁLICA COM ENCARGOS COMPLEMENTARES</t>
  </si>
  <si>
    <t>88241</t>
  </si>
  <si>
    <t>AJUDANTE DE OPERAÇÃO EM GERAL COM ENCARGOS COMPLEMENTARES</t>
  </si>
  <si>
    <t>88242</t>
  </si>
  <si>
    <t>AJUDANTE DE PEDREIRO COM ENCARGOS COMPLEMENTARES</t>
  </si>
  <si>
    <t>88243</t>
  </si>
  <si>
    <t>AJUDANTE ESPECIALIZADO COM ENCARGOS COMPLEMENTARES</t>
  </si>
  <si>
    <t>88245</t>
  </si>
  <si>
    <t>ARMADOR COM ENCARGOS COMPLEMENTARES</t>
  </si>
  <si>
    <t>88246</t>
  </si>
  <si>
    <t>ASSENTADOR DE TUBOS COM ENCARGOS COMPLEMENTARES</t>
  </si>
  <si>
    <t>88247</t>
  </si>
  <si>
    <t>AUXILIAR DE ELETRICISTA COM ENCARGOS COMPLEMENTARES</t>
  </si>
  <si>
    <t>88248</t>
  </si>
  <si>
    <t>AUXILIAR DE ENCANADOR OU BOMBEIRO HIDRÁULICO COM ENCARGOS COMPLEMENTARES</t>
  </si>
  <si>
    <t>88249</t>
  </si>
  <si>
    <t>AUXILIAR DE LABORATÓRIO COM ENCARGOS COMPLEMENTARES</t>
  </si>
  <si>
    <t>88250</t>
  </si>
  <si>
    <t>AUXILIAR DE MECÂNICO COM ENCARGOS COMPLEMENTARES</t>
  </si>
  <si>
    <t>88251</t>
  </si>
  <si>
    <t>AUXILIAR DE SERRALHEIRO COM ENCARGOS COMPLEMENTARES</t>
  </si>
  <si>
    <t>88252</t>
  </si>
  <si>
    <t>AUXILIAR DE SERVIÇOS GERAIS COM ENCARGOS COMPLEMENTARES</t>
  </si>
  <si>
    <t>88253</t>
  </si>
  <si>
    <t>AUXILIAR DE TOPÓGRAFO COM ENCARGOS COMPLEMENTARES</t>
  </si>
  <si>
    <t>88255</t>
  </si>
  <si>
    <t>AUXILIAR TÉCNICO DE ENGENHARIA COM ENCARGOS COMPLEMENTARES</t>
  </si>
  <si>
    <t>88256</t>
  </si>
  <si>
    <t>AZULEJISTA OU LADRILHISTA COM ENCARGOS COMPLEMENTARES</t>
  </si>
  <si>
    <t>88257</t>
  </si>
  <si>
    <t>BLASTER, DINAMITADOR OU CABO DE FOGO COM ENCARGOS COMPLEMENTARES</t>
  </si>
  <si>
    <t>88260</t>
  </si>
  <si>
    <t>CALCETEIRO COM ENCARGOS COMPLEMENTARES</t>
  </si>
  <si>
    <t>88261</t>
  </si>
  <si>
    <t>CARPINTEIRO DE ESQUADRIA COM ENCARGOS COMPLEMENTARES</t>
  </si>
  <si>
    <t>88262</t>
  </si>
  <si>
    <t>CARPINTEIRO DE FORMAS COM ENCARGOS COMPLEMENTARES</t>
  </si>
  <si>
    <t>88263</t>
  </si>
  <si>
    <t>CAVOUQUEIRO OU OPERADOR PERFURATRIZ/ROMPEDOR COM ENCARGOS COMPLEMENTARES</t>
  </si>
  <si>
    <t>88264</t>
  </si>
  <si>
    <t>ELETRICISTA COM ENCARGOS COMPLEMENTARES</t>
  </si>
  <si>
    <t>88265</t>
  </si>
  <si>
    <t>ELETRICISTA INDUSTRIAL COM ENCARGOS COMPLEMENTARES</t>
  </si>
  <si>
    <t>88266</t>
  </si>
  <si>
    <t>ELETROTÉCNICO COM ENCARGOS COMPLEMENTARES</t>
  </si>
  <si>
    <t>88267</t>
  </si>
  <si>
    <t>ENCANADOR OU BOMBEIRO HIDRÁULICO COM ENCARGOS COMPLEMENTARES</t>
  </si>
  <si>
    <t>88269</t>
  </si>
  <si>
    <t>GESSEIRO COM ENCARGOS COMPLEMENTARES</t>
  </si>
  <si>
    <t>88270</t>
  </si>
  <si>
    <t>IMPERMEABILIZADOR COM ENCARGOS COMPLEMENTARES</t>
  </si>
  <si>
    <t>88272</t>
  </si>
  <si>
    <t>MACARIQUEIRO COM ENCARGOS COMPLEMENTARES</t>
  </si>
  <si>
    <t>88273</t>
  </si>
  <si>
    <t>MARCENEIRO COM ENCARGOS COMPLEMENTARES</t>
  </si>
  <si>
    <t>88274</t>
  </si>
  <si>
    <t>MARMORISTA/GRANITEIRO COM ENCARGOS COMPLEMENTARES</t>
  </si>
  <si>
    <t>88275</t>
  </si>
  <si>
    <t>MECÃNICO DE EQUIPAMENTOS PESADOS COM ENCARGOS COMPLEMENTARES</t>
  </si>
  <si>
    <t>88277</t>
  </si>
  <si>
    <t>MONTADOR (TUBO AÇO/EQUIPAMENTOS) COM ENCARGOS COMPLEMENTARES</t>
  </si>
  <si>
    <t>88278</t>
  </si>
  <si>
    <t>MONTADOR DE ESTRUTURA METÁLICA COM ENCARGOS COMPLEMENTARES</t>
  </si>
  <si>
    <t>88279</t>
  </si>
  <si>
    <t>MONTADOR ELETROMECÃNICO COM ENCARGOS COMPLEMENTARES</t>
  </si>
  <si>
    <t>88281</t>
  </si>
  <si>
    <t>MOTORISTA DE BASCULANTE COM ENCARGOS COMPLEMENTARES</t>
  </si>
  <si>
    <t>88282</t>
  </si>
  <si>
    <t>MOTORISTA DE CAMINHÃO COM ENCARGOS COMPLEMENTARES</t>
  </si>
  <si>
    <t>88283</t>
  </si>
  <si>
    <t>MOTORISTA DE CAMINHÃO E CARRETA COM ENCARGOS COMPLEMENTARES</t>
  </si>
  <si>
    <t>88284</t>
  </si>
  <si>
    <t>MOTORISTA DE VEÍCULO LEVE COM ENCARGOS COMPLEMENTARES</t>
  </si>
  <si>
    <t>88286</t>
  </si>
  <si>
    <t>MOTORISTA OPERADOR DE MUNCK COM ENCARGOS COMPLEMENTARES</t>
  </si>
  <si>
    <t>88288</t>
  </si>
  <si>
    <t>NIVELADOR COM ENCARGOS COMPLEMENTARES</t>
  </si>
  <si>
    <t>88291</t>
  </si>
  <si>
    <t>OPERADOR DE BETONEIRA (CAMINHÃO) COM ENCARGOS COMPLEMENTARES</t>
  </si>
  <si>
    <t>29,58</t>
  </si>
  <si>
    <t>88292</t>
  </si>
  <si>
    <t>OPERADOR DE COMPRESSOR OU COMPRESSORISTA COM ENCARGOS COMPLEMENTARES</t>
  </si>
  <si>
    <t>88293</t>
  </si>
  <si>
    <t>OPERADOR DE DEMARCADORA DE FAIXAS COM ENCARGOS COMPLEMENTARES</t>
  </si>
  <si>
    <t>88294</t>
  </si>
  <si>
    <t>OPERADOR DE ESCAVADEIRA COM ENCARGOS COMPLEMENTARES</t>
  </si>
  <si>
    <t>88295</t>
  </si>
  <si>
    <t>OPERADOR DE GUINCHO COM ENCARGOS COMPLEMENTARES</t>
  </si>
  <si>
    <t>88296</t>
  </si>
  <si>
    <t>OPERADOR DE GUINDASTE COM ENCARGOS COMPLEMENTARES</t>
  </si>
  <si>
    <t>88297</t>
  </si>
  <si>
    <t>OPERADOR DE MÁQUINAS E EQUIPAMENTOS COM ENCARGOS COMPLEMENTARES</t>
  </si>
  <si>
    <t>88298</t>
  </si>
  <si>
    <t>OPERADOR DE MARTELETE OU MARTELETEIRO COM ENCARGOS COMPLEMENTARES</t>
  </si>
  <si>
    <t>88299</t>
  </si>
  <si>
    <t>OPERADOR DE MOTO-ESCREIPER COM ENCARGOS COMPLEMENTARES</t>
  </si>
  <si>
    <t>88300</t>
  </si>
  <si>
    <t>OPERADOR DE MOTONIVELADORA COM ENCARGOS COMPLEMENTARES</t>
  </si>
  <si>
    <t>88301</t>
  </si>
  <si>
    <t>OPERADOR DE PÁ CARREGADEIRA COM ENCARGOS COMPLEMENTARES</t>
  </si>
  <si>
    <t>88302</t>
  </si>
  <si>
    <t>OPERADOR DE PAVIMENTADORA COM ENCARGOS COMPLEMENTARES</t>
  </si>
  <si>
    <t>88303</t>
  </si>
  <si>
    <t>OPERADOR DE ROLO COMPACTADOR COM ENCARGOS COMPLEMENTARES</t>
  </si>
  <si>
    <t>88304</t>
  </si>
  <si>
    <t>OPERADOR DE USINA DE ASFALTO, DE SOLOS OU DE CONCRETO COM ENCARGOS COMPLEMENTARES</t>
  </si>
  <si>
    <t>88306</t>
  </si>
  <si>
    <t>OPERADOR JATO DE AREIA OU JATISTA COM ENCARGOS COMPLEMENTARES</t>
  </si>
  <si>
    <t>88307</t>
  </si>
  <si>
    <t>OPERADOR PARA BATE ESTACAS COM ENCARGOS COMPLEMENTARES</t>
  </si>
  <si>
    <t>88308</t>
  </si>
  <si>
    <t>PASTILHEIRO COM ENCARGOS COMPLEMENTARES</t>
  </si>
  <si>
    <t>88309</t>
  </si>
  <si>
    <t>PEDREIRO COM ENCARGOS COMPLEMENTARES</t>
  </si>
  <si>
    <t>88310</t>
  </si>
  <si>
    <t>PINTOR COM ENCARGOS COMPLEMENTARES</t>
  </si>
  <si>
    <t>88311</t>
  </si>
  <si>
    <t>PINTOR DE LETREIROS COM ENCARGOS COMPLEMENTARES</t>
  </si>
  <si>
    <t>88312</t>
  </si>
  <si>
    <t>PINTOR PARA TINTA EPÓXI COM ENCARGOS COMPLEMENTARES</t>
  </si>
  <si>
    <t>88313</t>
  </si>
  <si>
    <t>POCEIRO COM ENCARGOS COMPLEMENTARES</t>
  </si>
  <si>
    <t>88314</t>
  </si>
  <si>
    <t>RASTELEIRO COM ENCARGOS COMPLEMENTARES</t>
  </si>
  <si>
    <t>88315</t>
  </si>
  <si>
    <t>SERRALHEIRO COM ENCARGOS COMPLEMENTARES</t>
  </si>
  <si>
    <t>88316</t>
  </si>
  <si>
    <t>SERVENTE COM ENCARGOS COMPLEMENTARES</t>
  </si>
  <si>
    <t>88317</t>
  </si>
  <si>
    <t>SOLDADOR COM ENCARGOS COMPLEMENTARES</t>
  </si>
  <si>
    <t>88318</t>
  </si>
  <si>
    <t>SOLDADOR A (PARA SOLDA A SER TESTADA COM RAIOS "X") COM ENCARGOS COMPLEMENTARES</t>
  </si>
  <si>
    <t>88321</t>
  </si>
  <si>
    <t>TÉCNICO DE LABORATÓRIO COM ENCARGOS COMPLEMENTARES</t>
  </si>
  <si>
    <t>88322</t>
  </si>
  <si>
    <t>TÉCNICO DE SONDAGEM COM ENCARGOS COMPLEMENTARES</t>
  </si>
  <si>
    <t>88323</t>
  </si>
  <si>
    <t>TELHADISTA COM ENCARGOS COMPLEMENTARES</t>
  </si>
  <si>
    <t>88324</t>
  </si>
  <si>
    <t>TRATORISTA COM ENCARGOS COMPLEMENTARES</t>
  </si>
  <si>
    <t>88325</t>
  </si>
  <si>
    <t>VIDRACEIRO COM ENCARGOS COMPLEMENTARES</t>
  </si>
  <si>
    <t>88377</t>
  </si>
  <si>
    <t>OPERADOR DE BETONEIRA ESTACIONÁRIA/MISTURADOR COM ENCARGOS COMPLEMENTARES</t>
  </si>
  <si>
    <t>88441</t>
  </si>
  <si>
    <t>JARDINEIRO COM ENCARGOS COMPLEMENTARES</t>
  </si>
  <si>
    <t>90766</t>
  </si>
  <si>
    <t>ALMOXARIFE COM ENCARGOS COMPLEMENTARES</t>
  </si>
  <si>
    <t>90767</t>
  </si>
  <si>
    <t>APONTADOR OU APROPRIADOR COM ENCARGOS COMPLEMENTARES</t>
  </si>
  <si>
    <t>90768</t>
  </si>
  <si>
    <t>ARQUITETO DE OBRA JUNIOR COM ENCARGOS COMPLEMENTARES</t>
  </si>
  <si>
    <t>90769</t>
  </si>
  <si>
    <t>ARQUITETO DE OBRA PLENO COM ENCARGOS COMPLEMENTARES</t>
  </si>
  <si>
    <t>90770</t>
  </si>
  <si>
    <t>ARQUITETO DE OBRA SENIOR COM ENCARGOS COMPLEMENTARES</t>
  </si>
  <si>
    <t>90772</t>
  </si>
  <si>
    <t>AUXILIAR DE ESCRITORIO COM ENCARGOS COMPLEMENTARES</t>
  </si>
  <si>
    <t>90775</t>
  </si>
  <si>
    <t>DESENHISTA PROJETISTA COM ENCARGOS COMPLEMENTARES</t>
  </si>
  <si>
    <t>90776</t>
  </si>
  <si>
    <t>ENCARREGADO GERAL COM ENCARGOS COMPLEMENTARES</t>
  </si>
  <si>
    <t>90777</t>
  </si>
  <si>
    <t>ENGENHEIRO CIVIL DE OBRA JUNIOR COM ENCARGOS COMPLEMENTARES</t>
  </si>
  <si>
    <t>90778</t>
  </si>
  <si>
    <t>ENGENHEIRO CIVIL DE OBRA PLENO COM ENCARGOS COMPLEMENTARES</t>
  </si>
  <si>
    <t>90779</t>
  </si>
  <si>
    <t>ENGENHEIRO CIVIL DE OBRA SENIOR COM ENCARGOS COMPLEMENTARES</t>
  </si>
  <si>
    <t>90780</t>
  </si>
  <si>
    <t>MESTRE DE OBRAS COM ENCARGOS COMPLEMENTARES</t>
  </si>
  <si>
    <t>90781</t>
  </si>
  <si>
    <t>TOPOGRAFO COM ENCARGOS COMPLEMENTARES</t>
  </si>
  <si>
    <t>93558</t>
  </si>
  <si>
    <t>MOTORISTA DE CAMINHAO COM ENCARGOS COMPLEMENTARES</t>
  </si>
  <si>
    <t>MES</t>
  </si>
  <si>
    <t>93561</t>
  </si>
  <si>
    <t>93563</t>
  </si>
  <si>
    <t>93564</t>
  </si>
  <si>
    <t>93565</t>
  </si>
  <si>
    <t>93566</t>
  </si>
  <si>
    <t>93567</t>
  </si>
  <si>
    <t>93568</t>
  </si>
  <si>
    <t>93569</t>
  </si>
  <si>
    <t>ARQUITETO JUNIOR COM ENCARGOS COMPLEMENTARES</t>
  </si>
  <si>
    <t>93570</t>
  </si>
  <si>
    <t>ARQUITETO PLENO COM ENCARGOS COMPLEMENTARES</t>
  </si>
  <si>
    <t>93571</t>
  </si>
  <si>
    <t>ARQUITETO SENIOR COM ENCARGOS COMPLEMENTARES</t>
  </si>
  <si>
    <t>93572</t>
  </si>
  <si>
    <t>ENCARREGADO GERAL DE OBRAS COM ENCARGOS COMPLEMENTARES</t>
  </si>
  <si>
    <t>94295</t>
  </si>
  <si>
    <t>94296</t>
  </si>
  <si>
    <t>95308</t>
  </si>
  <si>
    <t>CURSO DE CAPACITAÇÃO PARA AJUDANTE DE ARMADOR (ENCARGOS COMPLEMENTARES) - HORISTA</t>
  </si>
  <si>
    <t>95309</t>
  </si>
  <si>
    <t>CURSO DE CAPACITAÇÃO PARA AJUDANTE DE CARPINTEIRO (ENCARGOS COMPLEMENTARES) - HORISTA</t>
  </si>
  <si>
    <t>95310</t>
  </si>
  <si>
    <t>CURSO DE CAPACITAÇÃO PARA AJUDANTE DE ESTRUTURA METÁLICA (ENCARGOS COMPLEMENTARES) - HORISTA</t>
  </si>
  <si>
    <t>95311</t>
  </si>
  <si>
    <t>CURSO DE CAPACITAÇÃO PARA AJUDANTE DE OPERAÇÃO EM GERAL (ENCARGOS COMPLEMENTARES) - HORISTA</t>
  </si>
  <si>
    <t>95312</t>
  </si>
  <si>
    <t>CURSO DE CAPACITAÇÃO PARA AJUDANTE DE PEDREIRO (ENCARGOS COMPLEMENTARES) - HORISTA</t>
  </si>
  <si>
    <t>95313</t>
  </si>
  <si>
    <t>CURSO DE CAPACITAÇÃO PARA AJUDANTE ESPECIALIZADO (ENCARGOS COMPLEMENTARES) - HORISTA</t>
  </si>
  <si>
    <t>95314</t>
  </si>
  <si>
    <t>CURSO DE CAPACITAÇÃO PARA ARMADOR (ENCARGOS COMPLEMENTARES) - HORISTA</t>
  </si>
  <si>
    <t>95315</t>
  </si>
  <si>
    <t>CURSO DE CAPACITAÇÃO PARA ASSENTADOR DE TUBOS (ENCARGOS COMPLEMENTARES) - HORISTA</t>
  </si>
  <si>
    <t>95316</t>
  </si>
  <si>
    <t>CURSO DE CAPACITAÇÃO PARA AUXILIAR DE ELETRICISTA (ENCARGOS COMPLEMENTARES) - HORISTA</t>
  </si>
  <si>
    <t>95317</t>
  </si>
  <si>
    <t>CURSO DE CAPACITAÇÃO PARA AUXILIAR DE ENCANADOR OU BOMBEIRO HIDRÁULICO (ENCARGOS COMPLEMENTARES) - HORISTA</t>
  </si>
  <si>
    <t>95318</t>
  </si>
  <si>
    <t>CURSO DE CAPACITAÇÃO PARA AUXILIAR DE LABORATÓRIO (ENCARGOS COMPLEMENTARES) - HORISTA</t>
  </si>
  <si>
    <t>95319</t>
  </si>
  <si>
    <t>CURSO DE CAPACITAÇÃO PARA AUXILIAR DE MECÂNICO (ENCARGOS COMPLEMENTARES) - HORISTA</t>
  </si>
  <si>
    <t>95320</t>
  </si>
  <si>
    <t>CURSO DE CAPACITAÇÃO PARA AUXILIAR DE SERRALHEIRO (ENCARGOS COMPLEMENTARES) - HORISTA</t>
  </si>
  <si>
    <t>95321</t>
  </si>
  <si>
    <t>CURSO DE CAPACITAÇÃO PARA AUXILIAR DE SERVIÇOS GERAIS (ENCARGOS COMPLEMENTARES) - HORISTA</t>
  </si>
  <si>
    <t>95322</t>
  </si>
  <si>
    <t>CURSO DE CAPACITAÇÃO PARA AUXILIAR DE TOPÓGRAFO (ENCARGOS COMPLEMENTARES) - HORISTA</t>
  </si>
  <si>
    <t>95323</t>
  </si>
  <si>
    <t>CURSO DE CAPACITAÇÃO PARA AUXILIAR TÉCNICO DE ENGENHARIA (ENCARGOS COMPLEMENTARES) - HORISTA</t>
  </si>
  <si>
    <t>95324</t>
  </si>
  <si>
    <t>CURSO DE CAPACITAÇÃO PARA AZULEJISTA OU LADRILHISTA (ENCARGOS COMPLEMENTARES) - HORISTA</t>
  </si>
  <si>
    <t>95325</t>
  </si>
  <si>
    <t>CURSO DE CAPACITAÇÃO PARA BLASTER, DINAMITADOR OU CABO DE FOGO (ENCARGOS COMPLEMENTARES) - HORISTA</t>
  </si>
  <si>
    <t>95328</t>
  </si>
  <si>
    <t>CURSO DE CAPACITAÇÃO PARA CALCETEIRO (ENCARGOS COMPLEMENTARES) - HORISTA</t>
  </si>
  <si>
    <t>95329</t>
  </si>
  <si>
    <t>CURSO DE CAPACITAÇÃO PARA CARPINTEIRO DE ESQUADRIA (ENCARGOS COMPLEMENTARES) - HORISTA</t>
  </si>
  <si>
    <t>95330</t>
  </si>
  <si>
    <t>CURSO DE CAPACITAÇÃO PARA CARPINTEIRO DE FÔRMAS (ENCARGOS COMPLEMENTARES) - HORISTA</t>
  </si>
  <si>
    <t>95331</t>
  </si>
  <si>
    <t>CURSO DE CAPACITAÇÃO PARA CAVOUQUEIRO OU OPERADOR PERFURATRIZ/ROMPEDOR (ENCARGOS COMPLEMENTARES) - HORISTA</t>
  </si>
  <si>
    <t>95332</t>
  </si>
  <si>
    <t>CURSO DE CAPACITAÇÃO PARA ELETRICISTA (ENCARGOS COMPLEMENTARES) - HORISTA</t>
  </si>
  <si>
    <t>95333</t>
  </si>
  <si>
    <t>CURSO DE CAPACITAÇÃO PARA ELETRICISTA INDUSTRIAL (ENCARGOS COMPLEMENTARES) - HORISTA</t>
  </si>
  <si>
    <t>95334</t>
  </si>
  <si>
    <t>CURSO DE CAPACITAÇÃO PARA ELETROTÉCNICO (ENCARGOS COMPLEMENTARES) - HORISTA</t>
  </si>
  <si>
    <t>95335</t>
  </si>
  <si>
    <t>CURSO DE CAPACITAÇÃO PARA ENCANADOR OU BOMBEIRO HIDRÁULICO (ENCARGOS COMPLEMENTARES) - HORISTA</t>
  </si>
  <si>
    <t>95337</t>
  </si>
  <si>
    <t>CURSO DE CAPACITAÇÃO PARA GESSEIRO (ENCARGOS COMPLEMENTARES) - HORISTA</t>
  </si>
  <si>
    <t>95338</t>
  </si>
  <si>
    <t>CURSO DE CAPACITAÇÃO PARA IMPERMEABILIZADOR (ENCARGOS COMPLEMENTARES) - HORISTA</t>
  </si>
  <si>
    <t>95339</t>
  </si>
  <si>
    <t>CURSO DE CAPACITAÇÃO PARA MAÇARIQUEIRO (ENCARGOS COMPLEMENTARES) - HORISTA</t>
  </si>
  <si>
    <t>95340</t>
  </si>
  <si>
    <t>CURSO DE CAPACITAÇÃO PARA MARCENEIRO (ENCARGOS COMPLEMENTARES) - HORISTA</t>
  </si>
  <si>
    <t>95341</t>
  </si>
  <si>
    <t>CURSO DE CAPACITAÇÃO PARA MARMORISTA/GRANITEIRO (ENCARGOS COMPLEMENTARES) - HORISTA</t>
  </si>
  <si>
    <t>95342</t>
  </si>
  <si>
    <t>CURSO DE CAPACITAÇÃO PARA MECÂNICO DE EQUIPAMENTOS PESADOS (ENCARGOS COMPLEMENTARES) - HORISTA</t>
  </si>
  <si>
    <t>95343</t>
  </si>
  <si>
    <t>CURSO DE CAPACITAÇÃO PARA MONTADOR  DE TUBO AÇO/EQUIPAMENTOS (ENCARGOS COMPLEMENTARES) - HORISTA</t>
  </si>
  <si>
    <t>95344</t>
  </si>
  <si>
    <t>CURSO DE CAPACITAÇÃO PARA MONTADOR DE ESTRUTURA METÁLICA (ENCARGOS COMPLEMENTARES) - HORISTA</t>
  </si>
  <si>
    <t>95345</t>
  </si>
  <si>
    <t>CURSO DE CAPACITAÇÃO PARA MONTADOR ELETROMECÂNICO (ENCARGOS COMPLEMENTARES) - HORISTA</t>
  </si>
  <si>
    <t>95346</t>
  </si>
  <si>
    <t>CURSO DE CAPACITAÇÃO PARA MOTORISTA DE BASCULANTE (ENCARGOS COMPLEMENTARES) - HORISTA</t>
  </si>
  <si>
    <t>95347</t>
  </si>
  <si>
    <t>CURSO DE CAPACITAÇÃO PARA MOTORISTA DE CAMINHÃO (ENCARGOS COMPLEMENTARES) - HORISTA</t>
  </si>
  <si>
    <t>95348</t>
  </si>
  <si>
    <t>CURSO DE CAPACITAÇÃO PARA MOTORISTA DE CAMINHÃO E CARRETA (ENCARGOS COMPLEMENTARES) - HORISTA</t>
  </si>
  <si>
    <t>95349</t>
  </si>
  <si>
    <t>CURSO DE CAPACITAÇÃO PARA MOTORISTA DE VEÍCULO LEVE (ENCARGOS COMPLEMENTARES) - HORISTA</t>
  </si>
  <si>
    <t>95351</t>
  </si>
  <si>
    <t>CURSO DE CAPACITAÇÃO PARA MOTORISTA OPERADOR DE MUNCK (ENCARGOS COMPLEMENTARES) - HORISTA</t>
  </si>
  <si>
    <t>95352</t>
  </si>
  <si>
    <t>CURSO DE CAPACITAÇÃO PARA NIVELADOR (ENCARGOS COMPLEMENTARES) - HORISTA</t>
  </si>
  <si>
    <t>95354</t>
  </si>
  <si>
    <t>CURSO DE CAPACITAÇÃO PARA OPERADOR DE BETONEIRA (CAMINHÃO) (ENCARGOS COMPLEMENTARES) - HORISTA</t>
  </si>
  <si>
    <t>95355</t>
  </si>
  <si>
    <t>CURSO DE CAPACITAÇÃO PARA OPERADOR DE COMPRESSOR OU COMPRESSORISTA (ENCARGOS COMPLEMENTARES) - HORISTA</t>
  </si>
  <si>
    <t>95356</t>
  </si>
  <si>
    <t>CURSO DE CAPACITAÇÃO PARA OPERADOR DE DEMARCADORA DE FAIXAS (ENCARGOS COMPLEMENTARES) - HORISTA</t>
  </si>
  <si>
    <t>95357</t>
  </si>
  <si>
    <t>CURSO DE CAPACITAÇÃO PARA OPERADOR DE ESCAVADEIRA (ENCARGOS COMPLEMENTARES) - HORISTA</t>
  </si>
  <si>
    <t>95358</t>
  </si>
  <si>
    <t>CURSO DE CAPACITAÇÃO PARA OPERADOR DE GUINCHO (ENCARGOS COMPLEMENTARES) - HORISTA</t>
  </si>
  <si>
    <t>95359</t>
  </si>
  <si>
    <t>CURSO DE CAPACITAÇÃO PARA OPERADOR DE GUINDASTE (ENCARGOS COMPLEMENTARES) - HORISTA</t>
  </si>
  <si>
    <t>95360</t>
  </si>
  <si>
    <t>CURSO DE CAPACITAÇÃO PARA OPERADOR DE MÁQUINAS E EQUIPAMENTOS (ENCARGOS COMPLEMENTARES) - HORISTA</t>
  </si>
  <si>
    <t>95361</t>
  </si>
  <si>
    <t>CURSO DE CAPACITAÇÃO PARA OPERADOR DE MARTELETE OU MARTELETEIRO (ENCARGOS COMPLEMENTARES) - HORISTA</t>
  </si>
  <si>
    <t>95362</t>
  </si>
  <si>
    <t>CURSO DE CAPACITAÇÃO PARA OPERADOR DE MOTO-ESCREIPER (ENCARGOS COMPLEMENTARES) - HORISTA</t>
  </si>
  <si>
    <t>95363</t>
  </si>
  <si>
    <t>CURSO DE CAPACITAÇÃO PARA OPERADOR DE MOTONIVELADORA (ENCARGOS COMPLEMENTARES) - HORISTA</t>
  </si>
  <si>
    <t>95364</t>
  </si>
  <si>
    <t>CURSO DE CAPACITAÇÃO PARA OPERADOR DE PÁ CARREGADEIRA (ENCARGOS COMPLEMENTARES) - HORISTA</t>
  </si>
  <si>
    <t>95365</t>
  </si>
  <si>
    <t>CURSO DE CAPACITAÇÃO PARA OPERADOR DE PAVIMENTADORA (ENCARGOS COMPLEMENTARES) - HORISTA</t>
  </si>
  <si>
    <t>95366</t>
  </si>
  <si>
    <t>CURSO DE CAPACITAÇÃO PARA OPERADOR DE ROLO COMPACTADOR (ENCARGOS COMPLEMENTARES) - HORISTA</t>
  </si>
  <si>
    <t>95367</t>
  </si>
  <si>
    <t>CURSO DE CAPACITAÇÃO PARA OPERADOR DE USINA DE ASFALTO, DE SOLOS OU DE CONCRETO (ENCARGOS COMPLEMENTARES) - HORISTA</t>
  </si>
  <si>
    <t>95368</t>
  </si>
  <si>
    <t>CURSO DE CAPACITAÇÃO PARA OPERADOR JATO DE AREIA OU JATISTA (ENCARGOS COMPLEMENTARES) - HORISTA</t>
  </si>
  <si>
    <t>95369</t>
  </si>
  <si>
    <t>CURSO DE CAPACITAÇÃO PARA OPERADOR PARA BATE ESTACAS (ENCARGOS COMPLEMENTARES) - HORISTA</t>
  </si>
  <si>
    <t>95370</t>
  </si>
  <si>
    <t>CURSO DE CAPACITAÇÃO PARA PASTILHEIRO (ENCARGOS COMPLEMENTARES) - HORISTA</t>
  </si>
  <si>
    <t>95371</t>
  </si>
  <si>
    <t>CURSO DE CAPACITAÇÃO PARA PEDREIRO (ENCARGOS COMPLEMENTARES) - HORISTA</t>
  </si>
  <si>
    <t>95372</t>
  </si>
  <si>
    <t>CURSO DE CAPACITAÇÃO PARA PINTOR (ENCARGOS COMPLEMENTARES) - HORISTA</t>
  </si>
  <si>
    <t>95373</t>
  </si>
  <si>
    <t>CURSO DE CAPACITAÇÃO PARA PINTOR DE LETREIROS (ENCARGOS COMPLEMENTARES) - HORISTA</t>
  </si>
  <si>
    <t>95374</t>
  </si>
  <si>
    <t>CURSO DE CAPACITAÇÃO PARA PINTOR PARA TINTA EPÓXI (ENCARGOS COMPLEMENTARES) - HORISTA</t>
  </si>
  <si>
    <t>95375</t>
  </si>
  <si>
    <t>CURSO DE CAPACITAÇÃO PARA POCEIRO (ENCARGOS COMPLEMENTARES) - HORISTA</t>
  </si>
  <si>
    <t>95376</t>
  </si>
  <si>
    <t>CURSO DE CAPACITAÇÃO PARA RASTELEIRO (ENCARGOS COMPLEMENTARES) - HORISTA</t>
  </si>
  <si>
    <t>95377</t>
  </si>
  <si>
    <t>CURSO DE CAPACITAÇÃO PARA SERRALHEIRO (ENCARGOS COMPLEMENTARES) - HORISTA</t>
  </si>
  <si>
    <t>95378</t>
  </si>
  <si>
    <t>CURSO DE CAPACITAÇÃO PARA SERVENTE (ENCARGOS COMPLEMENTARES) - HORISTA</t>
  </si>
  <si>
    <t>95379</t>
  </si>
  <si>
    <t>CURSO DE CAPACITAÇÃO PARA SOLDADOR (ENCARGOS COMPLEMENTARES) - HORISTA</t>
  </si>
  <si>
    <t>95380</t>
  </si>
  <si>
    <t>CURSO DE CAPACITAÇÃO PARA SOLDADOR A (PARA SOLDA A SER TESTADA COM RAIOS  X ) (ENCARGOS COMPLEMENTARES) - HORISTA</t>
  </si>
  <si>
    <t>95383</t>
  </si>
  <si>
    <t>CURSO DE CAPACITAÇÃO PARA TÉCNICO DE LABORATÓRIO (ENCARGOS COMPLEMENTARES) - HORISTA</t>
  </si>
  <si>
    <t>95384</t>
  </si>
  <si>
    <t>CURSO DE CAPACITAÇÃO PARA TÉCNICO DE SONDAGEM (ENCARGOS COMPLEMENTARES) - HORISTA</t>
  </si>
  <si>
    <t>95385</t>
  </si>
  <si>
    <t>CURSO DE CAPACITAÇÃO PARA TELHADISTA (ENCARGOS COMPLEMENTARES) - HORISTA</t>
  </si>
  <si>
    <t>95386</t>
  </si>
  <si>
    <t>CURSO DE CAPACITAÇÃO PARA TRATORISTA (ENCARGOS COMPLEMENTARES) - HORISTA</t>
  </si>
  <si>
    <t>95387</t>
  </si>
  <si>
    <t>CURSO DE CAPACITAÇÃO PARA VIDRACEIRO (ENCARGOS COMPLEMENTARES) - HORISTA</t>
  </si>
  <si>
    <t>95389</t>
  </si>
  <si>
    <t>CURSO DE CAPACITAÇÃO PARA OPERADOR DE BETONEIRA ESTACIONÁRIA/MISTURADOR (ENCARGOS COMPLEMENTARES) - HORISTA</t>
  </si>
  <si>
    <t>95390</t>
  </si>
  <si>
    <t>CURSO DE CAPACITAÇÃO PARA JARDINEIRO (ENCARGOS COMPLEMENTARES) - HORISTA</t>
  </si>
  <si>
    <t>95392</t>
  </si>
  <si>
    <t>CURSO DE CAPACITAÇÃO PARA ALMOXARIFE (ENCARGOS COMPLEMENTARES) - HORISTA</t>
  </si>
  <si>
    <t>95393</t>
  </si>
  <si>
    <t>CURSO DE CAPACITAÇÃO PARA APONTADOR OU APROPRIADOR (ENCARGOS COMPLEMENTARES) - HORISTA</t>
  </si>
  <si>
    <t>95394</t>
  </si>
  <si>
    <t>CURSO DE CAPACITAÇÃO PARA ARQUITETO DE OBRA JÚNIOR (ENCARGOS COMPLEMENTARES) - HORISTA</t>
  </si>
  <si>
    <t>95395</t>
  </si>
  <si>
    <t>CURSO DE CAPACITAÇÃO PARA ARQUITETO DE OBRA PLENO (ENCARGOS COMPLEMENTARES) - HORISTA</t>
  </si>
  <si>
    <t>95396</t>
  </si>
  <si>
    <t>CURSO DE CAPACITAÇÃO PARA ARQUITETO DE OBRA SÊNIOR (ENCARGOS COMPLEMENTARES) - HORISTA</t>
  </si>
  <si>
    <t>95398</t>
  </si>
  <si>
    <t>CURSO DE CAPACITAÇÃO PARA AUXILIAR DE ESCRITÓRIO (ENCARGOS COMPLEMENTARES) - HORISTA</t>
  </si>
  <si>
    <t>95400</t>
  </si>
  <si>
    <t>CURSO DE CAPACITAÇÃO PARA DESENHISTA PROJETISTA (ENCARGOS COMPLEMENTARES) - HORISTA</t>
  </si>
  <si>
    <t>95401</t>
  </si>
  <si>
    <t>CURSO DE CAPACITAÇÃO PARA ENCARREGADO GERAL (ENCARGOS COMPLEMENTARES) - HORISTA</t>
  </si>
  <si>
    <t>95402</t>
  </si>
  <si>
    <t>CURSO DE CAPACITAÇÃO PARA ENGENHEIRO CIVIL DE OBRA JÚNIOR (ENCARGOS COMPLEMENTARES) - HORISTA</t>
  </si>
  <si>
    <t>95403</t>
  </si>
  <si>
    <t>CURSO DE CAPACITAÇÃO PARA ENGENHEIRO CIVIL DE OBRA PLENO (ENCARGOS COMPLEMENTARES) - HORISTA</t>
  </si>
  <si>
    <t>95404</t>
  </si>
  <si>
    <t>CURSO DE CAPACITAÇÃO PARA ENGENHEIRO CIVIL DE OBRA SÊNIOR (ENCARGOS COMPLEMENTARES) - HORISTA</t>
  </si>
  <si>
    <t>95405</t>
  </si>
  <si>
    <t>CURSO DE CAPACITAÇÃO PARA MESTRE DE OBRAS (ENCARGOS COMPLEMENTARES) - HORISTA</t>
  </si>
  <si>
    <t>95406</t>
  </si>
  <si>
    <t>CURSO DE CAPACITAÇÃO PARA TOPÓGRAFO (ENCARGOS COMPLEMENTARES) - HORISTA</t>
  </si>
  <si>
    <t>95408</t>
  </si>
  <si>
    <t>CURSO DE CAPACITAÇÃO  PARA MOTORISTA DE CAMINHÃO (ENCARGOS COMPLEMENTARES) - MENSALISTA</t>
  </si>
  <si>
    <t>95411</t>
  </si>
  <si>
    <t>CURSO DE CAPACITAÇÃO PARA DESENHISTA PROJETISTA (ENCARGOS COMPLEMENTARES) - MENSALISTA</t>
  </si>
  <si>
    <t>95413</t>
  </si>
  <si>
    <t>CURSO DE CAPACITAÇÃO PARA ALMOXARIFE (ENCARGOS COMPLEMENTARES) - MENSALISTA</t>
  </si>
  <si>
    <t>95414</t>
  </si>
  <si>
    <t>CURSO DE CAPACITAÇÃO PARA APONTADOR OU APROPRIADOR (ENCARGOS COMPLEMENTARES) - MENSALISTA</t>
  </si>
  <si>
    <t>95415</t>
  </si>
  <si>
    <t>CURSO DE CAPACITAÇÃO PARA ENGENHEIRO CIVIL DE OBRA JÚNIOR (ENCARGOS COMPLEMENTARES) - MENSALISTA</t>
  </si>
  <si>
    <t>95416</t>
  </si>
  <si>
    <t>CURSO DE CAPACITAÇÃO PARA AUXILIAR DE ESCRITÓRIO (ENCARGOS COMPLEMENTARES) - MENSALISTA</t>
  </si>
  <si>
    <t>95417</t>
  </si>
  <si>
    <t>CURSO DE CAPACITAÇÃO PARA ENGENHEIRO CIVIL DE OBRA PLENO (ENCARGOS COMPLEMENTARES) - MENSALISTA</t>
  </si>
  <si>
    <t>95418</t>
  </si>
  <si>
    <t>CURSO DE CAPACITAÇÃO PARA ENGENHEIRO CIVIL DE OBRA SÊNIOR (ENCARGOS COMPLEMENTARES) - MENSALISTA</t>
  </si>
  <si>
    <t>95419</t>
  </si>
  <si>
    <t>CURSO DE CAPACITAÇÃO PARA ARQUITETO JÚNIOR (ENCARGOS COMPLEMENTARES) - MENSALISTA</t>
  </si>
  <si>
    <t>95420</t>
  </si>
  <si>
    <t>CURSO DE CAPACITAÇÃO PARA ARQUITETO PLENO (ENCARGOS COMPLEMENTARES) - MENSALISTA</t>
  </si>
  <si>
    <t>95421</t>
  </si>
  <si>
    <t>CURSO DE CAPACITAÇÃO PARA ARQUITETO SÊNIOR (ENCARGOS COMPLEMENTARES) - MENSALISTA</t>
  </si>
  <si>
    <t>95422</t>
  </si>
  <si>
    <t>CURSO DE CAPACITAÇÃO PARA ENCARREGADO GERAL DE OBRAS (ENCARGOS COMPLEMENTARES) - MENSALISTA</t>
  </si>
  <si>
    <t>95423</t>
  </si>
  <si>
    <t>CURSO DE CAPACITAÇÃO PARA MESTRE DE OBRAS (ENCARGOS COMPLEMENTARES) - MENSALISTA</t>
  </si>
  <si>
    <t>95424</t>
  </si>
  <si>
    <t>CURSO DE CAPACITAÇÃO PARA TOPÓGRAFO (ENCARGOS COMPLEMENTARES) - MENSALISTA</t>
  </si>
  <si>
    <t>100288</t>
  </si>
  <si>
    <t>CURSO DE CAPACITAÇÃO PARA VIGIA DIURNO (ENCARGOS COMPLEMENTARES) - HORISTA</t>
  </si>
  <si>
    <t>100289</t>
  </si>
  <si>
    <t>VIGIA DIURNO COM ENCARGOS COMPLEMENTARES</t>
  </si>
  <si>
    <t>100291</t>
  </si>
  <si>
    <t>CURSO DE CAPACITAÇÃO PARA AJUDANTE DE PINTOR (ENCARGOS COMPLEMENTARES) - HORISTA</t>
  </si>
  <si>
    <t>100293</t>
  </si>
  <si>
    <t>CURSO DE CAPACITAÇÃO PARA AUXILIAR DE AZULEJISTA (ENCARGOS COMPLEMENTARES) - HORISTA</t>
  </si>
  <si>
    <t>100295</t>
  </si>
  <si>
    <t>CURSO DE CAPACITAÇÃO PARA MONTADOR DE ELETROELETRONICOS (ENCARGOS COMPLEMENTARES) - HORISTA</t>
  </si>
  <si>
    <t>100298</t>
  </si>
  <si>
    <t>CURSO DE CAPACITAÇÃO PARA MECÂNICO DE REFRIGERAÇÃO (ENCARGOS COMPLEMENTARES) - HORISTA</t>
  </si>
  <si>
    <t>100299</t>
  </si>
  <si>
    <t>CURSO DE CAPACITAÇÃO PARA TÉCNICO EM SEGURANÇA DO TRABALHO (ENCARGOS COMPLEMENTARES) - HORISTA</t>
  </si>
  <si>
    <t>100301</t>
  </si>
  <si>
    <t>AJUDANTE DE PINTOR COM ENCARGOS COMPLEMENTARES</t>
  </si>
  <si>
    <t>100303</t>
  </si>
  <si>
    <t>AUXILIAR DE AZULEJISTA COM ENCARGOS COMPLEMENTARES</t>
  </si>
  <si>
    <t>100307</t>
  </si>
  <si>
    <t>MONTADOR DE ELETROELETRÔNICOS COM ENCARGOS COMPLEMENTARES</t>
  </si>
  <si>
    <t>100308</t>
  </si>
  <si>
    <t>MECÂNICO DE REFRIGERAÇÃO COM ENCARGOS COMPLEMENTARES</t>
  </si>
  <si>
    <t>100309</t>
  </si>
  <si>
    <t>TÉCNICO EM SEGURANÇA DO TRABALHO COM ENCARGOS COMPLEMENTARES</t>
  </si>
  <si>
    <t>100315</t>
  </si>
  <si>
    <t>CURSO DE CAPACITAÇÃO PARA TÉCNICO EM SEGURANÇA DO TRABALHO (ENCARGOS COMPLEMENTARES) - MENSALISTA</t>
  </si>
  <si>
    <t>100321</t>
  </si>
  <si>
    <t>100533</t>
  </si>
  <si>
    <t>TECNICO DE EDIFICACOES COM ENCARGOS COMPLEMENTARES</t>
  </si>
  <si>
    <t>100534</t>
  </si>
  <si>
    <t>100535</t>
  </si>
  <si>
    <t>CURSO DE CAPACITAÇÃO PARA TECNICO DE EDIFICACOES (ENCARGOS COMPLEMENTARES) - HORISTA</t>
  </si>
  <si>
    <t>100536</t>
  </si>
  <si>
    <t>CURSO DE CAPACITAÇÃO PARA TECNICO DE EDIFICACOES (ENCARGOS COMPLEMENTARES) - MENSALISTA</t>
  </si>
  <si>
    <t>101286</t>
  </si>
  <si>
    <t>CURSO DE CAPACITAÇÃO PARA AJUDANTE DE ARMADOR (ENCARGOS COMPLEMENTARES) - MENSALISTA</t>
  </si>
  <si>
    <t>101287</t>
  </si>
  <si>
    <t>CURSO DE CAPACITAÇÃO PARA AJUDANTE DE ELETRICISTA (ENCARGOS COMPLEMENTARES) - MENSALISTA</t>
  </si>
  <si>
    <t>121,39</t>
  </si>
  <si>
    <t>101288</t>
  </si>
  <si>
    <t>CURSO DE CAPACITAÇÃO PARA AJUDANTE DE ESTRUTURAS METÁLICAS(ENCARGOS COMPLEMENTARES) - MENSALISTA</t>
  </si>
  <si>
    <t>101289</t>
  </si>
  <si>
    <t>CURSO DE CAPACITAÇÃO PARA AJUDANTE DE OPERAÇÃO EM GERAL (ENCARGOS COMPLEMENTARES) - MENSALISTA</t>
  </si>
  <si>
    <t>101290</t>
  </si>
  <si>
    <t>CURSO DE CAPACITAÇÃO PARA AJUDANTE DE PINTOR (ENCARGOS COMPLEMENTARES) - MENSALISTA</t>
  </si>
  <si>
    <t>101291</t>
  </si>
  <si>
    <t>CURSO DE CAPACITAÇÃO PARA AJUDANTE DE SERRALHEIRO (ENCARGOS COMPLEMENTARES) - MENSALISTA</t>
  </si>
  <si>
    <t>101292</t>
  </si>
  <si>
    <t>CURSO DE CAPACITAÇÃO PARA AJUDANTE ESPECIALIZADO (ENCARGOS COMPLEMENTARES) - MENSALISTA</t>
  </si>
  <si>
    <t>101293</t>
  </si>
  <si>
    <t>CURSO DE CAPACITAÇÃO PARA ARMADOR (ENCARGOS COMPLEMENTARES) - MENSALISTA</t>
  </si>
  <si>
    <t>101294</t>
  </si>
  <si>
    <t>CURSO DE CAPACITAÇÃO PARA ASSENTADOR DE MANILHA (ENCARGOS COMPLEMENTARES) - MENSALISTA</t>
  </si>
  <si>
    <t>101295</t>
  </si>
  <si>
    <t>CURSO DE CAPACITAÇÃO PARA AUXILIAR DE AZULEJISTA (ENCARGOS COMPLEMENTARES) - MENSALISTA</t>
  </si>
  <si>
    <t>101296</t>
  </si>
  <si>
    <t>CURSO DE CAPACITAÇÃO PARA AUXILIAR DE ENCANADOR OU BOMBEIRO HIDRÁULICO (ENCARGOS COMPLEMENTARES) - MENSALISTA</t>
  </si>
  <si>
    <t>101297</t>
  </si>
  <si>
    <t>CURSO DE CAPACITAÇÃO PARA AUXILIAR DE LABORATORISTA (ENCARGOS COMPLEMENTARES) - MENSALISTA</t>
  </si>
  <si>
    <t>101298</t>
  </si>
  <si>
    <t>CURSO DE CAPACITAÇÃO PARA AUXILIAR DE MECANICO (ENCARGOS COMPLEMENTARES) - MENSALISTA</t>
  </si>
  <si>
    <t>101299</t>
  </si>
  <si>
    <t>CURSO DE CAPACITAÇÃO PARA AUXILIAR DE PEDREIRO (ENCARGOS COMPLEMENTARES) - MENSALISTA</t>
  </si>
  <si>
    <t>101300</t>
  </si>
  <si>
    <t>CURSO DE CAPACITAÇÃO PARA AUXILIAR DE SERVIÇOS GERAIS (ENCARGOS COMPLEMENTARES) - MENSALISTA</t>
  </si>
  <si>
    <t>101301</t>
  </si>
  <si>
    <t>CURSO DE CAPACITAÇÃO PARA AUXILIAR DE TOPÓGRAFO (ENCARGOS COMPLEMENTARES) - MENSALISTA</t>
  </si>
  <si>
    <t>101302</t>
  </si>
  <si>
    <t>CURSO DE CAPACITAÇÃO PARA AUXILIAR TÉCNICO DE ENGENHARIA (ENCARGOS COMPLEMENTARES) - MENSALISTA</t>
  </si>
  <si>
    <t>101303</t>
  </si>
  <si>
    <t>CURSO DE CAPACITAÇÃO PARA MONTADOR DE ELETROELETRONICOS(ENCARGOS COMPLEMENTARES) - MENSALISTA</t>
  </si>
  <si>
    <t>101304</t>
  </si>
  <si>
    <t>CURSO DE CAPACITAÇÃO PARA AZULEJISTA OU LADRILHISTA (ENCARGOS COMPLEMENTARES) - MENSALISTA</t>
  </si>
  <si>
    <t>101305</t>
  </si>
  <si>
    <t>CURSO DE CAPACITAÇÃO PARA BLASTER, DINAMITADOR OU CABO DE FORÇA (ENCARGOS COMPLEMENTARES) - MENSALISTA</t>
  </si>
  <si>
    <t>101307</t>
  </si>
  <si>
    <t>CURSO DE CAPACITAÇÃO PARA CALCETEIRO (ENCARGOS COMPLEMENTARES) - MENSALISTA</t>
  </si>
  <si>
    <t>101308</t>
  </si>
  <si>
    <t>CURSO DE CAPACITAÇÃO PARA MONTADOR DE ESTRUTURAS METALICAS (ENCARGOS COMPLEMENTARES) - MENSALISTA</t>
  </si>
  <si>
    <t>101309</t>
  </si>
  <si>
    <t>CURSO DE CAPACITAÇÃO PARA CARPINTEIRO AUXILIAR (ENCARGOS COMPLEMENTARES) - MENSALISTA</t>
  </si>
  <si>
    <t>101310</t>
  </si>
  <si>
    <t>CURSO DE CAPACITAÇÃO PARA CARPINTEIRO DE ESQUADRIAS (ENCARGOS COMPLEMENTARES) - MENSALISTA</t>
  </si>
  <si>
    <t>101311</t>
  </si>
  <si>
    <t>CURSO DE CAPACITAÇÃO PARA CARPINTEIRO DE FORMAS (ENCARGOS COMPLEMENTARES) - MENSALISTA</t>
  </si>
  <si>
    <t>101312</t>
  </si>
  <si>
    <t>CURSO DE CAPACITAÇÃO PARA CAVOUQUEIRO OU OPERADOR DE PERFURATRIZ (ENCARGOS COMPLEMENTARES) - MENSALISTA</t>
  </si>
  <si>
    <t>101313</t>
  </si>
  <si>
    <t>CURSO DE CAPACITAÇÃO PARA ELETRICISTA (ENCARGOS COMPLEMENTARES) - MENSALISTA</t>
  </si>
  <si>
    <t>101314</t>
  </si>
  <si>
    <t>CURSO DE CAPACITAÇÃO PARA ELETRICISTA DE MANUTENÇÃO INDUSTRIAL (ENCARGOS COMPLEMENTARES) - MENSALISTA</t>
  </si>
  <si>
    <t>101315</t>
  </si>
  <si>
    <t>CURSO DE CAPACITAÇÃO PARA ELETROTÉCNICO (ENCARGOS COMPLEMENTARES) - MENSALISTA</t>
  </si>
  <si>
    <t>101316</t>
  </si>
  <si>
    <t>CURSO DE CAPACITAÇÃO PARA ENCANADOR OU BOMBEIRO HIDRÁULICO (ENCARGOS COMPLEMENTARES) - MENSALISTA</t>
  </si>
  <si>
    <t>101320</t>
  </si>
  <si>
    <t>CURSO DE CAPACITAÇÃO PARA MONTADOR DE MAQUINAS (ENCARGOS COMPLEMENTARES) - MENSALISTA</t>
  </si>
  <si>
    <t>101322</t>
  </si>
  <si>
    <t>CURSO DE CAPACITAÇÃO PARA GESSEIRO (ENCARGOS COMPLEMENTARES) - MENSALISTA</t>
  </si>
  <si>
    <t>101323</t>
  </si>
  <si>
    <t>CURSO DE CAPACITAÇÃO PARA IMPERMEABILIZADOR (ENCARGOS COMPLEMENTARES) - MENSALISTA</t>
  </si>
  <si>
    <t>101324</t>
  </si>
  <si>
    <t>CURSO DE CAPACITAÇÃO PARA MOTORISTA DE CAMINHAO-BASCULANTE (ENCARGOS COMPLEMENTARES) - MENSALISTA</t>
  </si>
  <si>
    <t>101325</t>
  </si>
  <si>
    <t>CURSO DE CAPACITAÇÃO PARA INSTALADOR DE TUBULAÇÕES (ENCARGOS COMPLEMENTARES) - MENSALISTA</t>
  </si>
  <si>
    <t>101326</t>
  </si>
  <si>
    <t>CURSO DE CAPACITAÇÃO PARA JARDINEIRO (ENCARGOS COMPLEMENTARES) - MENSALISTA</t>
  </si>
  <si>
    <t>101328</t>
  </si>
  <si>
    <t>CURSO DE CAPACITAÇÃO PARA MOTORISTA DE CAMINHAO-CARRETA (ENCARGOS COMPLEMENTARES) - MENSALISTA</t>
  </si>
  <si>
    <t>101329</t>
  </si>
  <si>
    <t>CURSO DE CAPACITAÇÃO PARA MAÇARIQUEIRO (ENCARGOS COMPLEMENTARES) - MENSALISTA</t>
  </si>
  <si>
    <t>101330</t>
  </si>
  <si>
    <t>CURSO DE CAPACITAÇÃO PARA MARCENEIRO (ENCARGOS COMPLEMENTARES) - MENSALISTA</t>
  </si>
  <si>
    <t>101331</t>
  </si>
  <si>
    <t>CURSO DE CAPACITAÇÃO PARA MARMORISTA / GRANITEIRO (ENCARGOS COMPLEMENTARES) - MENSALISTA</t>
  </si>
  <si>
    <t>101332</t>
  </si>
  <si>
    <t>CURSO DE CAPACITAÇÃO PARA MOTORISTA DE CARRO DE PASSEIO (ENCARGOS COMPLEMENTARES) - MENSALISTA</t>
  </si>
  <si>
    <t>101333</t>
  </si>
  <si>
    <t>CURSO DE CAPACITAÇÃO PARA MECÂNICO DE EQUIPAMENTOS PESADOS (ENCARGOS COMPLEMENTARES) - MENSALISTA</t>
  </si>
  <si>
    <t>101334</t>
  </si>
  <si>
    <t>CURSO DE CAPACITAÇÃO PARA MECÂNICO DE REFRIGERAÇÃO (ENCARGOS COMPLEMENTARES) - MENSALISTA</t>
  </si>
  <si>
    <t>101336</t>
  </si>
  <si>
    <t>CURSO DE CAPACITAÇÃO PARA MOTORISTA OPERADOR DE CAMINHAO COM MUNCK (ENCARGOS COMPLEMENTARES) - MENSALISTA</t>
  </si>
  <si>
    <t>101337</t>
  </si>
  <si>
    <t>CURSO DE CAPACITAÇÃO PARA NIVELADOR (ENCARGOS COMPLEMENTARES) - MENSALISTA</t>
  </si>
  <si>
    <t>101338</t>
  </si>
  <si>
    <t>CURSO DE CAPACITAÇÃO PARA OPERADOR DE BATE-ESTACAS (ENCARGOS COMPLEMENTARES) - MENSALISTA</t>
  </si>
  <si>
    <t>101339</t>
  </si>
  <si>
    <t>CURSO DE CAPACITAÇÃO PARA OPERADOR DE BETONEIRA (ENCARGOS COMPLEMENTARES) - MENSALISTA</t>
  </si>
  <si>
    <t>101340</t>
  </si>
  <si>
    <t>CURSO DE CAPACITAÇÃO PARA OPERADOR DE BETONEIRA ESTACIONARIA / MISTURADOR (ENCARGOS COMPLEMENTARES) - MENSALISTA</t>
  </si>
  <si>
    <t>101341</t>
  </si>
  <si>
    <t>CURSO DE CAPACITAÇÃO PARA OPERADOR DE COMPRESSOR DE AR OU COMPRESSORISTA (ENCARGOS COMPLEMENTARES) - MENSALISTA</t>
  </si>
  <si>
    <t>101342</t>
  </si>
  <si>
    <t>CURSO DE CAPACITAÇÃO PARA OPERADOR DE DEMARCADORA DE FAIXAS DE TRAFEGO (ENCARGOS COMPLEMENTARES) - MENSALISTA</t>
  </si>
  <si>
    <t>101343</t>
  </si>
  <si>
    <t>CURSO DE CAPACITAÇÃO PARA OPERADOR DE ESCAVADEIRA (ENCARGOS COMPLEMENTARES) - MENSALISTA</t>
  </si>
  <si>
    <t>101344</t>
  </si>
  <si>
    <t>CURSO DE CAPACITAÇÃO PARA OPERADOR DE GUINCHO OU GUINCHEIRO (ENCARGOS COMPLEMENTARES) - MENSALISTA</t>
  </si>
  <si>
    <t>101345</t>
  </si>
  <si>
    <t>CURSO DE CAPACITAÇÃO PARA OPERADOR DE GUINDASTE (ENCARGOS COMPLEMENTARES) - MENSALISTA</t>
  </si>
  <si>
    <t>101346</t>
  </si>
  <si>
    <t>CURSO DE CAPACITAÇÃO PARA OPERADOR DE JATO ABRASIVO OU JATISTA (ENCARGOS COMPLEMENTARES) - MENSALISTA</t>
  </si>
  <si>
    <t>101347</t>
  </si>
  <si>
    <t>CURSO DE CAPACITAÇÃO PARA OPERADOR DE MAQUINAS E TRATORES DIVERSOS (ENCARGOS COMPLEMENTARES) - MENSALISTA</t>
  </si>
  <si>
    <t>101348</t>
  </si>
  <si>
    <t>CURSO DE CAPACITAÇÃO PARA OPERADOR DE MARTELETE OU MARTELETEIRO (ENCARGOS COMPLEMENTARES) - MENSALISTA</t>
  </si>
  <si>
    <t>101349</t>
  </si>
  <si>
    <t>CURSO DE CAPACITAÇÃO PARA OPERADOR DE MOTO SCRAPER (ENCARGOS COMPLEMENTARES) - MENSALISTA</t>
  </si>
  <si>
    <t>101350</t>
  </si>
  <si>
    <t>CURSO DE CAPACITAÇÃO PARA OPERADOR DE MOTONIVELADORA (ENCARGOS COMPLEMENTARES) - MENSALISTA</t>
  </si>
  <si>
    <t>101351</t>
  </si>
  <si>
    <t>CURSO DE CAPACITAÇÃO PARA OPERADOR DE PA CARREGADEIRA (ENCARGOS COMPLEMENTARES) - MENSALISTA</t>
  </si>
  <si>
    <t>101352</t>
  </si>
  <si>
    <t>CURSO DE CAPACITAÇÃO PARA OPERADOR DE PAVIMENTADORA / MESA VIBROACABADORA (ENCARGOS COMPLEMENTARES) - MENSALISTA</t>
  </si>
  <si>
    <t>101353</t>
  </si>
  <si>
    <t>CURSO DE CAPACITAÇÃO PARA OPERADOR DE ROLO COMPACTADOR (ENCARGOS COMPLEMENTARES) - MENSALISTA</t>
  </si>
  <si>
    <t>101355</t>
  </si>
  <si>
    <t>CURSO DE CAPACITAÇÃO PARA OPERADOR DE USINA DE ASFALTO, DE SOLOS OU DE CONCRETO (ENCARGOS COMPLEMENTARES) - MENSALISTA</t>
  </si>
  <si>
    <t>101356</t>
  </si>
  <si>
    <t>CURSO DE CAPACITAÇÃO PARA PASTILHEIRO (ENCARGOS COMPLEMENTARES) - MENSALISTA</t>
  </si>
  <si>
    <t>101357</t>
  </si>
  <si>
    <t>CURSO DE CAPACITAÇÃO PARA PEDREIRO (ENCARGOS COMPLEMENTARES) - MENSALISTA</t>
  </si>
  <si>
    <t>101358</t>
  </si>
  <si>
    <t>CURSO DE CAPACITAÇÃO PARA PINTOR (ENCARGOS COMPLEMENTARES) - MENSALISTA</t>
  </si>
  <si>
    <t>101359</t>
  </si>
  <si>
    <t>CURSO DE CAPACITAÇÃO PARA PINTOR DE LETREIROS (ENCARGOS COMPLEMENTARES) - MENSALISTA</t>
  </si>
  <si>
    <t>101360</t>
  </si>
  <si>
    <t>CURSO DE CAPACITAÇÃO PARA PINTOR PARA TINTA EPOXI (ENCARGOS COMPLEMENTARES) - MENSALISTA</t>
  </si>
  <si>
    <t>101361</t>
  </si>
  <si>
    <t>CURSO DE CAPACITAÇÃO PARA POCEIRO / ESCAVADOR DE VALAS E TUBULOES (ENCARGOS COMPLEMENTARES) - MENSALISTA</t>
  </si>
  <si>
    <t>101363</t>
  </si>
  <si>
    <t>CURSO DE CAPACITAÇÃO PARA SERRALHEIRO (ENCARGOS COMPLEMENTARES) - MENSALISTA</t>
  </si>
  <si>
    <t>101364</t>
  </si>
  <si>
    <t>CURSO DE CAPACITAÇÃO PARA SERVENTE DE OBRAS (ENCARGOS COMPLEMENTARES) - MENSALISTA</t>
  </si>
  <si>
    <t>101365</t>
  </si>
  <si>
    <t>CURSO DE CAPACITAÇÃO PARA SOLDADOR (ENCARGOS COMPLEMENTARES) - MENSALISTA</t>
  </si>
  <si>
    <t>101366</t>
  </si>
  <si>
    <t>CURSO DE CAPACITAÇÃO PARA SOLDADOR ELETRICO (ENCARGOS COMPLEMENTARES) - MENSALISTA</t>
  </si>
  <si>
    <t>101368</t>
  </si>
  <si>
    <t>CURSO DE CAPACITAÇÃO PARA TECNICO EM LABORATORIO E CAMPO DE CONSTRUCAO CIVIL (ENCARGOS COMPLEMENTARES) - MENSALISTA</t>
  </si>
  <si>
    <t>101369</t>
  </si>
  <si>
    <t>CURSO DE CAPACITAÇÃO PARA TECNICO EM SONDAGEM (ENCARGOS COMPLEMENTARES) - MENSALISTA</t>
  </si>
  <si>
    <t>101370</t>
  </si>
  <si>
    <t>CURSO DE CAPACITAÇÃO PARA TELHADOR (ENCARGOS COMPLEMENTARES) - MENSALISTA</t>
  </si>
  <si>
    <t>101371</t>
  </si>
  <si>
    <t>CURSO DE CAPACITAÇÃO PARA VIDRACEIRO (ENCARGOS COMPLEMENTARES) - MENSALISTA</t>
  </si>
  <si>
    <t>101372</t>
  </si>
  <si>
    <t>CURSO DE CAPACITAÇÃO PARA VIGIA DIURNO (ENCARGOS COMPLEMENTARES) - MENSALISTA</t>
  </si>
  <si>
    <t>101374</t>
  </si>
  <si>
    <t>101375</t>
  </si>
  <si>
    <t>AJUDANTE DE ELETRICISTA COM ENCARGOS COMPLEMENTARES</t>
  </si>
  <si>
    <t>101376</t>
  </si>
  <si>
    <t>AJUDANTE DE ESTRUTURAS METÁLICAS COM ENCARGOS COMPLEMENTARES</t>
  </si>
  <si>
    <t>101377</t>
  </si>
  <si>
    <t>101378</t>
  </si>
  <si>
    <t>101379</t>
  </si>
  <si>
    <t>AJUDANTE DE SERRALHEIRO COM ENCARGOS COMPLEMENTARES</t>
  </si>
  <si>
    <t>101380</t>
  </si>
  <si>
    <t>101381</t>
  </si>
  <si>
    <t>101382</t>
  </si>
  <si>
    <t>ASSENTADOR DE MANILHAS COM ENCARGOS COMPLEMENTARES</t>
  </si>
  <si>
    <t>101383</t>
  </si>
  <si>
    <t>101384</t>
  </si>
  <si>
    <t>101385</t>
  </si>
  <si>
    <t>AUXILIAR DE LABORATORISTA DE SOLOS E DE CONCRETO COM ENCARGOS COMPLEMENTARES</t>
  </si>
  <si>
    <t>101386</t>
  </si>
  <si>
    <t>101387</t>
  </si>
  <si>
    <t>AUXILIAR DE PEDREIRO COM ENCARGOS COMPLEMENTARES</t>
  </si>
  <si>
    <t>101388</t>
  </si>
  <si>
    <t>101389</t>
  </si>
  <si>
    <t>101390</t>
  </si>
  <si>
    <t>AUXILIAR TÉCNICO / ASSISTENTE DE ENGENHARIA COM ENCARGOS COMPLEMENTARES</t>
  </si>
  <si>
    <t>101391</t>
  </si>
  <si>
    <t>AZULEJISTA OU LADRILHEIRO COM ENCARGOS COMPLEMENTARES</t>
  </si>
  <si>
    <t>101392</t>
  </si>
  <si>
    <t>BLASTER, DINAMITADOR OU CABO DE FORÇA COM ENCARGOS COMPLEMENTARES</t>
  </si>
  <si>
    <t>101394</t>
  </si>
  <si>
    <t>101395</t>
  </si>
  <si>
    <t>CARPINTEIRO AUXILIAR COM ENCARGOS COMPLEMENTARES</t>
  </si>
  <si>
    <t>101396</t>
  </si>
  <si>
    <t>CARPINTEIRO DE ESQUADRIAS COM ENCARGOS COMPLEMENTARES</t>
  </si>
  <si>
    <t>101397</t>
  </si>
  <si>
    <t>101398</t>
  </si>
  <si>
    <t>CAVOUQUEIRO OU OPERADOR DE PERFURATRIZ COM ENCARGOS COMPLEMENTARES</t>
  </si>
  <si>
    <t>101399</t>
  </si>
  <si>
    <t>101400</t>
  </si>
  <si>
    <t>ELETRICISTA DE MANUTENÇÃO INDUSTRIAL COM ENCARGOS COMPLEMENTARES</t>
  </si>
  <si>
    <t>101401</t>
  </si>
  <si>
    <t>101402</t>
  </si>
  <si>
    <t>101407</t>
  </si>
  <si>
    <t>101408</t>
  </si>
  <si>
    <t>101409</t>
  </si>
  <si>
    <t>INSTALADOR DE TUBULAÇÕES COM ENCARGOS COMPLEMENTARES</t>
  </si>
  <si>
    <t>101410</t>
  </si>
  <si>
    <t>101412</t>
  </si>
  <si>
    <t>MAÇARIQUEIRO COM ENCARGOS COMPLEMENTARES</t>
  </si>
  <si>
    <t>101413</t>
  </si>
  <si>
    <t>101414</t>
  </si>
  <si>
    <t>MARMORISTA / GRANITEIRO COM ENCARGOS COMPLEMENTARES</t>
  </si>
  <si>
    <t>101415</t>
  </si>
  <si>
    <t>MECÂNICO DE EQUIPAMENTOS PESADOS COM ENCARGOS COMPLEMENTARES</t>
  </si>
  <si>
    <t>101416</t>
  </si>
  <si>
    <t>101417</t>
  </si>
  <si>
    <t>MONTADOR DE ELETROELETRÔNICO COM ENCARGOS COMPLEMENTARES</t>
  </si>
  <si>
    <t>101418</t>
  </si>
  <si>
    <t>MONTADOR DE ESTRUTURAS METÁLICAS COM ENCARGOS COMPLEMENTARES</t>
  </si>
  <si>
    <t>101419</t>
  </si>
  <si>
    <t>MONTADOR DE MÁQUINAS COM ENCARGOS COMPLEMENTARES</t>
  </si>
  <si>
    <t>101420</t>
  </si>
  <si>
    <t>MOTORISTA DE CAMINHÃO BASCULANTE COM ENCARGOS COMPLEMENTARES</t>
  </si>
  <si>
    <t>101421</t>
  </si>
  <si>
    <t>MOTORISTA DE CAMINHÃO CARRETA COM ENCARGOS COMPLEMENTARES</t>
  </si>
  <si>
    <t>101422</t>
  </si>
  <si>
    <t>MOTORISTA DE CARRO DE PASSEIO COM ENCARGOS COMPLEMENTARES</t>
  </si>
  <si>
    <t>101424</t>
  </si>
  <si>
    <t>MOTORISTA OPERADOR DE CAMINHÃO COM MUNCK COM ENCARGOS COMPLEMENTARES</t>
  </si>
  <si>
    <t>101425</t>
  </si>
  <si>
    <t>NIVELADOR  COM ENCARGOS COMPLEMENTARES</t>
  </si>
  <si>
    <t>101426</t>
  </si>
  <si>
    <t>OPERADOR DE BATE-ESTACA COM ENCARGOS COMPLEMENTARES</t>
  </si>
  <si>
    <t>101427</t>
  </si>
  <si>
    <t>101428</t>
  </si>
  <si>
    <t>OPERADOR DE BETONEIRA ESTACIONÁRIA COM ENCARGOS COMPLEMENTARES</t>
  </si>
  <si>
    <t>101429</t>
  </si>
  <si>
    <t>OPERADOR DE COMPRESSOR DE AR OU COMPRESSORISTA COM ENCARGOS COMPLEMENTARES</t>
  </si>
  <si>
    <t>101430</t>
  </si>
  <si>
    <t>OPERADOR DE DEMARCADORA DE FAIXAS DE TRÁFEGO COM ENCARGOS COMPLEMENTARES</t>
  </si>
  <si>
    <t>101431</t>
  </si>
  <si>
    <t>101432</t>
  </si>
  <si>
    <t>OPERADOR DE GUINCHO OU GUINCHEIRO COM ENCARGOS COMPLEMENTARES</t>
  </si>
  <si>
    <t>101433</t>
  </si>
  <si>
    <t>101434</t>
  </si>
  <si>
    <t>OPERADOR DE JATO ABRASIVO OU JATISTA COM ENCARGOS COMPLEMENTARES</t>
  </si>
  <si>
    <t>101435</t>
  </si>
  <si>
    <t>OPERADOR DE MÁQUINAS E TRATORES DIVERSOS COM ENCARGOS COMPLEMENTARES</t>
  </si>
  <si>
    <t>101436</t>
  </si>
  <si>
    <t>101437</t>
  </si>
  <si>
    <t>OPERADOR DE MOTO SCRAPER COM ENCARGOS COMPLEMENTARES</t>
  </si>
  <si>
    <t>101438</t>
  </si>
  <si>
    <t>101439</t>
  </si>
  <si>
    <t>101440</t>
  </si>
  <si>
    <t>OPERADOR DE PAVIMENTADORA / MESA VIBROACABADORA COM ENCARGOS COMPLEMENTARES</t>
  </si>
  <si>
    <t>101441</t>
  </si>
  <si>
    <t>101443</t>
  </si>
  <si>
    <t>101444</t>
  </si>
  <si>
    <t>101445</t>
  </si>
  <si>
    <t>101446</t>
  </si>
  <si>
    <t>101447</t>
  </si>
  <si>
    <t>101448</t>
  </si>
  <si>
    <t>101449</t>
  </si>
  <si>
    <t>POCEIRO / ESCAVADOR DE VALAS COM ENCARGOS COMPLEMENTARES</t>
  </si>
  <si>
    <t>101451</t>
  </si>
  <si>
    <t>101452</t>
  </si>
  <si>
    <t>SERVENTE DE OBRAS COM ENCARGOS COMPLEMENTARES</t>
  </si>
  <si>
    <t>101453</t>
  </si>
  <si>
    <t>101454</t>
  </si>
  <si>
    <t>SOLDADOR ELÉTRICO COM ENCARGOS COMPLEMENTARES</t>
  </si>
  <si>
    <t>101456</t>
  </si>
  <si>
    <t>TÉCNICO DE LABORATÓRIO E CAMPO DE CONSTRUÇÃO COM ENCARGOS COMPLEMENTARES</t>
  </si>
  <si>
    <t>101457</t>
  </si>
  <si>
    <t>TÉCNICO EM SONDAGEM COM ENCARGOS COMPLEMENTARES</t>
  </si>
  <si>
    <t>101458</t>
  </si>
  <si>
    <t>TELHADOR COM ENCARGOS COMPLEMENTARES</t>
  </si>
  <si>
    <t>101459</t>
  </si>
  <si>
    <t>101460</t>
  </si>
  <si>
    <t>SEM</t>
  </si>
  <si>
    <t>COM</t>
  </si>
  <si>
    <t>TOPOGRAFIA - EQUIPAMENTOS E SERVIÇOS</t>
  </si>
  <si>
    <t>LEVANTAMENTO PLANIMÉTRICO CADASTRAL</t>
  </si>
  <si>
    <t>INFRA 07/2023</t>
  </si>
  <si>
    <t>LEVANTAMENTO PLANIALTIMÉTRICO CADASTRAL</t>
  </si>
  <si>
    <t>LOCAÇÃO DE EIXO DE REFERÊNCIA PARA PROJETO DE VIA PÚBLICA</t>
  </si>
  <si>
    <t>NIVELAMENTO DE SEÇÕES TRANSVERSAIS</t>
  </si>
  <si>
    <t>M/SEC</t>
  </si>
  <si>
    <t>LEVANTAMENTO PLANIMÉTRICO DE VIA PÚBLICA E SEMI-CADASTRO DE IMÓVEIS</t>
  </si>
  <si>
    <t>NIVELAMENTO DO EIXO DE VIA PÚBLICA INCLUSIVE SOLEIRAS, GUIAS E TAMPÕES</t>
  </si>
  <si>
    <t>CADASTRO DE GALERIA EXISTENTE</t>
  </si>
  <si>
    <t>PV</t>
  </si>
  <si>
    <t>ELEMENTOS PARA LOCAÇÃO DE OBRA DE ARTE</t>
  </si>
  <si>
    <t>M/ EIXO</t>
  </si>
  <si>
    <t>TRANSPORTE DE COTA DE REFERÊNCIA DE NÍVEL</t>
  </si>
  <si>
    <t>NIVELAMENTO GEOMÉTRICO NO INTERIOR DA GALERIA</t>
  </si>
  <si>
    <t>CADASTRO ESPECIAL DE GALERIA MOLDADA (1:500)</t>
  </si>
  <si>
    <t>NIVELAMENTO GEOMÉTRICO DE FUNDO DO CANAL OU CÓRREGO</t>
  </si>
  <si>
    <t>RELATÓRIO TÉCNICO</t>
  </si>
  <si>
    <t>CADASTRO DE CANALIZAÇÕES CIRCULARES</t>
  </si>
  <si>
    <t>CADASTRO E AMARRAÇÃO DE CAIXA DE INSPEÇÃO, OU CAIXA DE CONCORDÂNCIA, OU CAIXA MORTA</t>
  </si>
  <si>
    <t>CADASTRO E AMARRAÇÂO DE BOCA DE LOBO OU LEÃO</t>
  </si>
  <si>
    <t>CADASTRO E AMARRAÇÃO DE PV</t>
  </si>
  <si>
    <t>CADASTRO E AMARRAÇÃO DE PV RECOBERTO</t>
  </si>
  <si>
    <t>TRANSPORTE DE COORDENADAS</t>
  </si>
  <si>
    <t>ESTAÇÃO TOTAL PRECISÃO 5", TIPO "LEICA" TC-705 OU SIMILAR, INCLUSIVE ACESSÓRIOS</t>
  </si>
  <si>
    <t>ESTAÇÃO TOTAL PRECISÃO 3", TIPO "LEICA" TC-1103 OU SIMILAR, INCLUSIVE ACESSÓRIOS</t>
  </si>
  <si>
    <t>ESTAÇÃO TOTAL PRECISÃO 1,5", TIPO "LEICA" TC 1101 OU SIMILAR, INCLUSIVE ACESSÓRIOS</t>
  </si>
  <si>
    <t>TEODOLITO DE PRECISÃO 10", TIPO "LEICA" TC 110 OU SIMILAR, INCLUSIVE ACESSÓRIOS</t>
  </si>
  <si>
    <t>NÍVEL PRECISÃO 1,5 MM/KM, TIPO "LEICA" NA2 OU SIMILAR</t>
  </si>
  <si>
    <t>NÍVEL PRECISÃO 0,7 MM/KM, TIPO "LEICA" NA2 OU SIMILAR, INCLUSIVE ACESSÓRIOS</t>
  </si>
  <si>
    <t>NÍVEL PRECISÃO 0,3 MM/KM, TIPO "LEICA" NA2, ACOPLADO COM GPM3 OU SIMILAR, INCLUSIVE ACESSÓRIOS</t>
  </si>
  <si>
    <t>SONDAGENS E ENSAIOS</t>
  </si>
  <si>
    <t>SONDAGEM MANUAL</t>
  </si>
  <si>
    <t>.</t>
  </si>
  <si>
    <t>SONDAGEM A TRADO MANUAL</t>
  </si>
  <si>
    <t>SONDAGEM COM EXTRAÇÃO DE AMOSTRAS NAS CONDIÇÕES NATURAIS</t>
  </si>
  <si>
    <t>SONDAGEM A PERCUSSÃO</t>
  </si>
  <si>
    <t>MOBILIZAÇÃO E INSTALAÇÃO DE 1 EQUIPAMENTO</t>
  </si>
  <si>
    <t>DESLOCAMENTO DE EQUIPAMENTO ENTRE FUROS EM TERRENO PLANO, CONSIDERANDO A DISTÂNCIA ATÉ 100M</t>
  </si>
  <si>
    <t>DESLOCAMENTO DE EQUIPAMENTO ENTRE FUROS EM TERRENO PLANO, CONSIDERANDO A DISTÂNCIA DE 100 À 200M</t>
  </si>
  <si>
    <t>DESLOCAMENTO DE EQUIPAMENTO ENTRE FUROS EM TERRENO PLANO, CONSIDERANDO A DISTÂNCIA ACIMA DE 200M</t>
  </si>
  <si>
    <t>DESLOCAMENTO DE EQUIPAMENTO EM TERRENO ACIDENTADO, CONSIDERANDO A DISTÂNCIA ATÉ 50M</t>
  </si>
  <si>
    <t>DESLOCAMENTO DE EQUIPAMENTO EM TERRENO ACIDENTADO, CONSIDERANDO A DISTÂNCIA ACIMA DE 50M</t>
  </si>
  <si>
    <t>EXECUÇÃO DE PLATAFORMA EM TERRENO ALAGADIÇO OU ACIDENTADO</t>
  </si>
  <si>
    <t>PERFURAÇÃO E EXECUÇÃO  DE  ENSAIO PENETOMÉTRICO OU DE LAVAGEM POR TEMPO</t>
  </si>
  <si>
    <t>SONDAGEM ROTATIVA</t>
  </si>
  <si>
    <t>MOBILIZAÇÃO E INSTALAÇÃO DE 1 EQUIPAMENTO, CONSIDERANDO A DISTÂNCIA ATÉ 10KM</t>
  </si>
  <si>
    <t>MOBILIZAÇÃO E INSTALAÇÃO DE 1 EQUIPAMENTO, CONSIDERANDO A DISTÂNCIA DE 10 À 20KM</t>
  </si>
  <si>
    <t>MOBILIZAÇÃO E INSTALAÇÃO DE 1 EQUIPAMENTO, CONSIDERANDO A DISTÂNCIA ACIMA DE 20KM</t>
  </si>
  <si>
    <t>DESLOCAMENTO DE EQUIPAMENTO ENTRE FUROS EM TERRENO ACIDENTADO, CONSIDERANDO A DISTÂNCIA ATÉ 50M</t>
  </si>
  <si>
    <t>DESLOCAMENTO DE EQUIPAMENTO ENTRE FUROS EM TERRENO ACIDENTADO, CONSIDERANDO A DISTÂNCIA ACIMA DE 50M</t>
  </si>
  <si>
    <t>PERFURAÇÃO EM SOLOS OU ROCHAS DECOMPOSTAS HX</t>
  </si>
  <si>
    <t>PERFURAÇÃO EM SOLOS OU ROCHAS DECOMPOSTAS NX</t>
  </si>
  <si>
    <t>PERFURAÇÃO EM SOLOS OU ROCHAS DECOMPOSTAS BX</t>
  </si>
  <si>
    <t>PERFURAÇÃO EM SOLOS OU ROCHAS DECOMPOSTAS AX</t>
  </si>
  <si>
    <t>PERFURAÇÃO EM ROCHA MOLE (FILITOS, SILTITOS, ARENITOS, E ROCHAS AFINS), ACRÉSCIMO DE ... (EM RELAÇÃO AO PREÇO DA PERFURAÇÃO EM SOLOS E ROCHAS DECOMPOSTAS)</t>
  </si>
  <si>
    <t>%</t>
  </si>
  <si>
    <t>PERFURAÇÃO EM ROCHA DURA OU EXTRA-DURA (GRANITOS, GNAISSES, QUARTZITOS E ROCHAS AFINS), ACRÉSCIMO DE... (EM RELAÇÃO AO PREÇO DA PERFURAÇÃO EM SOLOS OU ROCHAS DECOMPOSTAS)</t>
  </si>
  <si>
    <t>POÇOS DE INSPEÇÃO</t>
  </si>
  <si>
    <t>EXECUÇÃO DE POÇO COM 1M2 DE ÁREA</t>
  </si>
  <si>
    <t>EXECUÇÃO E MATERIAL PARA ESCORAMENTO</t>
  </si>
  <si>
    <t>REATERRO DO POÇO</t>
  </si>
  <si>
    <t>ENSAIOS "IN SITU"</t>
  </si>
  <si>
    <t>INSTALAÇÃO DE MEDIDOR DE NÍVEL D'ÁGUA</t>
  </si>
  <si>
    <t>INSTALAÇÃO DE PIEZOMETRO</t>
  </si>
  <si>
    <t>ENSAIOS DE LABORATÓRIO</t>
  </si>
  <si>
    <t>ENSAIOS DE LABORATÓRIO - UMIDADE NATURAL</t>
  </si>
  <si>
    <t>ENS.</t>
  </si>
  <si>
    <t>ENSAIOS DE LABORATÓRIO - LIMITE DE LIQUIDEZ</t>
  </si>
  <si>
    <t>ENSAIOS DE LABORATÓRIO - PLASTICIDADE</t>
  </si>
  <si>
    <t>ENSAIOS DE LABORATÓRIO - COMPACTAÇÃO</t>
  </si>
  <si>
    <t>ENSAIOS DE LABORATÓRIO - GRANULOMETRIA</t>
  </si>
  <si>
    <t>ENSAIOS DE LABORATÓRIO - PROCTOR SIMPLES</t>
  </si>
  <si>
    <t>ENSAIOS DE LABORATÓRIO - CBR MOLDADO</t>
  </si>
  <si>
    <t>ENSAIOS DE LABORATÓRIO - ENSAIO DE CBR INDEFORMADO</t>
  </si>
  <si>
    <t>ENSAIOS DE LABORATÓRIO - CBR-5 PONTOS (MOLDADO)</t>
  </si>
  <si>
    <t>02.06.10</t>
  </si>
  <si>
    <t>ENSAIOS DE LABORATÓRIO - CBR-5 PONTOS (INDEFORMADO)</t>
  </si>
  <si>
    <t>ENSAIOS DE LABORATÓRIO - LOS ANGELES</t>
  </si>
  <si>
    <t>ENSAIOS DE LABORATÓRIO - DURABILIDADE</t>
  </si>
  <si>
    <t>ENSAIOS DE LABORATÓRIO - ADESIVIDADE</t>
  </si>
  <si>
    <t>ENSAIOS DE LABORATÓRIO - VISCOSIDADE</t>
  </si>
  <si>
    <t>ENSAIOS DE LABORATÓRIO - PONTO DE FULGOR</t>
  </si>
  <si>
    <t>ENSAIOS DE LABORATÓRIO - PENETRAÇÃO</t>
  </si>
  <si>
    <t>ENSAIOS DE LABORATÓRIO - PONTO DE AMOLECIMENTO</t>
  </si>
  <si>
    <t>ENSAIOS DE LABORATÓRIO - DOSAGEM MARSHALL, GRANULOMETRIA, TEOR DE ASFALTO, ESTABILIDADE E FLUÊNCIA</t>
  </si>
  <si>
    <t>CONTROLE TECNOLÓGICO DE CONCRETO - ENSAIO DE ESCLEROMETRIA EM 10 PONTOS COM 16 TIROS POR PONTO</t>
  </si>
  <si>
    <t>PROJETOS, ESTUDOS E SERVIÇOS</t>
  </si>
  <si>
    <t>DIMENSIONAMENTO DE PAVIMENTO</t>
  </si>
  <si>
    <t>FURO</t>
  </si>
  <si>
    <t>PROJETO EM PLANTA PARA PAVIMENTAÇÃO DE VIA PÚBLICA COM UMA PISTA</t>
  </si>
  <si>
    <t>PROJETO EM PERFIL DE PAVIMENTAÇÃO DE VIA PÚBLICA COM UMA PISTA</t>
  </si>
  <si>
    <t>PROJETO HIDRÁULICO DE GALERIA PLUVIAL EM TUBOS</t>
  </si>
  <si>
    <t>PROJETO HIDRÁULICO DE GALERIA PLUVIAL MOLDADA EXCLUINDO O PROJETO ESTRUTURAL</t>
  </si>
  <si>
    <t>PROJETO HIDRÁULICO DE REFORÇO DE GALERIA EXISTENTE, EM TUBOS</t>
  </si>
  <si>
    <t>ESTUDO HIDROLÓGICO DE VIA PÚBLICA INTEGRANTE DE PROGRAMA DE PAVIMENTAÇÃO, QUE VIER A DISPENSAR GALERIA OU EXIGÍ-LA MOLDADA</t>
  </si>
  <si>
    <t>ESTUDO HIDROLÓGICO DE VIA PÚBLICA INTEGRANTE DE PROGRAMA DE PAVIMENTAÇÃO E PROJETO HIDRÁULICO, SE NECESSÁRIA GALERIA EM TUBOS</t>
  </si>
  <si>
    <t>ESTUDO HIDROLÓGICO DE ÁREA ARRUADA</t>
  </si>
  <si>
    <t>KM2</t>
  </si>
  <si>
    <t>ESTUDO HIDROLÓGICO DE ÁREA NÃO ARRUADA</t>
  </si>
  <si>
    <t>ESTUDO HIDRÁULICO DE VIA SITUADA EM ÁREA, OBJETO DE ESTUDO HIDROLÓGICO</t>
  </si>
  <si>
    <t>ESTUDO HIDROLÓGICO E VERIFICAÇÃO DA SUFICIÊNCIA DE GALERIA EXISTENTE, EM TUBOS</t>
  </si>
  <si>
    <t>VERIFICAÇÃO NO PROJETO DE SISTEMA DE DRENAGEM, DE VIAS QUE DISPENSAM GALERIA DE ÁGUAS PLUVIAIS</t>
  </si>
  <si>
    <t>TRANSCRIÇÃO E ADAPTAÇÃO DE SISTEMAS DE DRENAGEM PROJETADOS EM VIAS PÚBLICAS</t>
  </si>
  <si>
    <t>CÁLCULO ESTRUTURAL DE CONCRETO ARMADO PARA PONTES, VIADUTOS, MUROS DE ARRIMO E OBRAS CONGÊNERES - PERCENTAGEM A SER APLICADA AO ORÇAMENTO DA PARTE ESTRUTURAL DA OBRA, USANDO OS PREÇOS UNITÁRIOS DA TABELA DE SIURB</t>
  </si>
  <si>
    <t>CÁLCULO ESTRUTURAL DE CONCRETO ARMADO PARA PONTES, VIADUTOS, MUROS DE ARRIMO E OBRAS CONGÊNERES - PERCENTAGEM A SER APLICADA AO ORÇAMENTO DA PARTE ESTRUTURAL DA OBRA, USANDO OS PREÇOS UNITÁRIOS DA TABELA DE SMSO - ATÉ  50M3</t>
  </si>
  <si>
    <t>CÁLCULO ESTRUTURAL DE CONCRETO ARMADO PARA PONTES, VIADUTOS, MUROS DE ARRIMO E OBRAS CONGÊNERES - PERCENTAGEM A SER APLICADA AO ORÇAMENTO DA PARTE ESTRUTURAL DA OBRA, USANDO OS PREÇOS UNITÁRIOS DA TABELA DE SMSO - ATÉ 100M3</t>
  </si>
  <si>
    <t>CÁLCULO ESTRUTURAL DE CONCRETO ARMADO PARA PONTES, VIADUTOS, MUROS DE ARRIMO E OBRAS CONGÊNERES - PERCENTAGEM A SER APLICADA AO ORÇAMENTO DA PARTE ESTRUTURAL DA OBRA, USANDO OS PREÇOS UNITÁRIOS DA TABELA DE SMSO - ATÉ 200M3</t>
  </si>
  <si>
    <t>CÁLCULO ESTRUTURAL DE CONCRETO ARMADO PARA PONTES, VIADUTOS, MUROS DE ARRIMO E OBRAS CONGÊNERES - PERCENTAGEM A SER APLICADA AO ORÇAMENTO DA PARTE ESTRUTURAL DA OBRA, USANDO OS PREÇOS UNITÁRIOS DA TABELA DE SMSO - ATÉ 500M3</t>
  </si>
  <si>
    <t>CÁLCULO ESTRUTURAL DE CONCRETO ARMADO PARA PONTES, VIADUTOS, MUROS DE ARRIMO E OBRAS CONGÊNERES - PERCENTAGEM A SER APLICADA AO ORÇAMENTO DA PARTE ESTRUTURAL DA OBRA, USANDO OS PREÇOS UNITÁRIOS DA TABELA DE SMSO - ATÉ 1.000M3</t>
  </si>
  <si>
    <t>CÁLCULO ESTRUTURAL DE CONCRETO ARMADO PARA PONTES, VIADUTOS, MUROS DE ARRIMO E OBRAS CONGÊNERES - PERCENTAGEM A SER APLICADA AO ORÇAMENTO DA PARTE ESTRUTURAL DA OBRA, USANDO OS PREÇOS UNITÁRIOS DA TABELA DE SMSO - ATÉ 2.000M3</t>
  </si>
  <si>
    <t>CÁLCULO ESTRUTURAL DE CONCRETO ARMADO PARA PONTES, VIADUTOS, MUROS DE ARRIMO E OBRAS CONGÊNERES - PERCENTAGEM A SER APLICADA AO ORÇAMENTO DA PARTE ESTRUTURAL DA OBRA, USANDO OS PREÇOS UNITÁRIOS DA TABELA DE SMSO - ATÉ 5.000M3</t>
  </si>
  <si>
    <t>CÁLCULO ESTRUTURAL DE CONCRETO ARMADO PARA PONTES, VIADUTOS, MUROS DE ARRIMO E OBRAS CONGÊNERES - PERCENTAGEM A SER APLICADA AO ORÇAMENTO DA PARTE ESTRUTURAL DA OBRA, USANDO OS PREÇOS UNITÁRIOS DA TABELA DE SMSO - ATÉ 10.000M3</t>
  </si>
  <si>
    <t>CÁLCULO ESTRUTURAL DE CONCRETO ARMADO PARA PONTES, VIADUTOS, MUROS DE ARRIMO E OBRAS CONGÊNERES - PERCENTAGEM A SER APLICADA AO ORÇAMENTO DA PARTE ESTRUTURAL DA OBRA, USANDO OS PREÇOS UNITÁRIOS DA TABELA DE SMSO - ACIMA DE 10.000M3</t>
  </si>
  <si>
    <t>PROJETO ESTRUTURAL DE CONCRETO ARMADO PARA GALERIA MOLDADA, EM MÓDULOS DE 10M DE EXTENSÃO, PODENDO AS FUNDAÇÕES SEREM DIRETAS, SOBRE ESTACAS OU AMBAS AS SOLUÇÕES, APLICA-SE OS PERCENTUAIS DO ITEM 3.15 PARA MÓDULO; PARA REPETIÇÃO DE MÓDULOS ADOTA-SE:</t>
  </si>
  <si>
    <t>PROJETO ESTRUTURAL DE CONCRETO ARMADO PARA GALERIA MOLDADA, EM MÓDULOS DE 10M DE EXTENSÃO, PODENDO AS FUNDAÇÕES SEREM DIRETAS, SOBRE ESTACAS OU AMBAS AS SOLUÇÕES, APLICA-SE OS PERCENTUAIS DO ITEM 3.15 PARA MÓDULO; PARA REPETIÇÃO DE MÓDULOS ADOTA-SE  1  A 5 REPETIÇÕES</t>
  </si>
  <si>
    <t>25N</t>
  </si>
  <si>
    <t>PROJETO ESTRUTURAL DE CONCRETO ARMADO PARA GALERIA MOLDADA, EM MÓDULOS DE 10M DE EXTENSÃO, PODENDO AS FUNDAÇÕES SEREM DIRETAS, SOBRE ESTACAS OU AMBAS AS SOLUÇÕES, APLICA-SE OS PERCENTUAIS DO ITEM 3.15 PARA MÓDULO; PARA REPETIÇÃO DE MÓDULOS ADOTA-SE  6  A 10 REPETIÇÕES</t>
  </si>
  <si>
    <t>25+20N</t>
  </si>
  <si>
    <t>PROJETO ESTRUTURAL DE CONCRETO ARMADO PARA GALERIA MOLDADA, EM MÓDULOS DE 10M DE EXTENSÃO, PODENDO AS FUNDAÇÕES SEREM DIRETAS, SOBRE ESTACAS OU AMBAS AS SOLUÇÕES, APLICA-SE OS PERCENTUAIS DO ITEM 3.15 PARA MÓDULO; PARA REPETIÇÃO DE MÓDULOS ADOTA-SE 11  A 20 REPETIÇÕES</t>
  </si>
  <si>
    <t>75+15N</t>
  </si>
  <si>
    <t>PROJETO ESTRUTURAL DE CONCRETO ARMADO PARA GALERIA MOLDADA, EM MÓDULOS DE 10M DE EXTENSÃO, PODENDO AS FUNDAÇÕES SEREM DIRETAS, SOBRE ESTACAS OU AMBAS AS SOLUÇÕES, APLICA-SE OS PERCENTUAIS DO ITEM 3.15 PARA MÓDULO; PARA REPETIÇÃO DE MÓDULOS ADOTA-SE 21  A 40 REPETIÇÕES</t>
  </si>
  <si>
    <t>175+10N</t>
  </si>
  <si>
    <t>PROJETO ESTRUTURAL DE CONCRETO ARMADO PARA GALERIA MOLDADA, EM MÓDULOS DE 10M DE EXTENSÃO, PODENDO AS FUNDAÇÕES SEREM DIRETAS, SOBRE ESTACAS OU AMBAS AS SOLUÇÕES, APLICA-SE OS PERCENTUAIS DO ITEM 3.15 PARA MÓDULO; PARA REPETIÇÃO DE MÓDULOS ADOTA-SE 41 EM DIANTE</t>
  </si>
  <si>
    <t>375+5N</t>
  </si>
  <si>
    <t>VISTORIA TÉCNICA DE VIAS DE PROGRAMA DE PAVIMENTAÇÃO</t>
  </si>
  <si>
    <t>M/VIA</t>
  </si>
  <si>
    <t>PLANILHA DE QUANTIDADE DE SERVIÇOS DE VIAS DO PROGRAMA DE PAVIMENTAÇÃO</t>
  </si>
  <si>
    <t>CÓPIA XEROX EM TAMANHO OFÍCIO, UMA FACE, PRETO E BRANCO</t>
  </si>
  <si>
    <t>CÓPIA XEROX TAMANHO OFÍCIO UMA FACE COLORIDA</t>
  </si>
  <si>
    <t>CÓPIA XEROX TAMANHO A3 UMA FACE-PRETO E BRANCO</t>
  </si>
  <si>
    <t>CÓPIA XEROX TAMANHO A3 UMA FACE COLORIDA</t>
  </si>
  <si>
    <t>CÓPIA XEROX PRETO E BRANCO</t>
  </si>
  <si>
    <t>LOCAÇÃO DE VEÍCULO DE PASSAGEIRO TIPO VW GOL OU SIMILAR, COM MOTORISTA, INCLUINDO MANUTENÇÃO E COMBUSTÍVEL (MÍNIMO 200 H/MÊS)</t>
  </si>
  <si>
    <t>FOTO COLORIDA 10 X 15CM ( REVELAÇÃO)</t>
  </si>
  <si>
    <t>CONSULTOR</t>
  </si>
  <si>
    <t>COORDENADOR GERAL</t>
  </si>
  <si>
    <t>COORDENADOR SETORIAL</t>
  </si>
  <si>
    <t>ENGENHEIRO/ ARQUITETO SÊNIOR</t>
  </si>
  <si>
    <t>ENGENHEIRO/ ARQUITETO  PLENO</t>
  </si>
  <si>
    <t>ENGENHEIRO/ ARQUITETO JUNIOR</t>
  </si>
  <si>
    <t>AUXILIAR DE LABORATÓRIO</t>
  </si>
  <si>
    <t>AUXILIAR DE TOPOGRAFIA</t>
  </si>
  <si>
    <t>TECNÓLOGO  EM CONSTRUÇÃO CIVIL NÍVEL SUPERIOR, COM 5 À 10 ANOS DE EXPERIÊNCIA</t>
  </si>
  <si>
    <t>DESENHISTA - CADISTA</t>
  </si>
  <si>
    <t>DESENHISTA PROJETISTA</t>
  </si>
  <si>
    <t>LABORATORISTA DE SOLO/PAVIMENTAÇÃO</t>
  </si>
  <si>
    <t>PROJETISTA</t>
  </si>
  <si>
    <t>TOPÓGRAFO</t>
  </si>
  <si>
    <t>AJUDANTE GERAL</t>
  </si>
  <si>
    <t>DIGITADOR</t>
  </si>
  <si>
    <t>MENSAGEIRO</t>
  </si>
  <si>
    <t>SECRETÁRIA</t>
  </si>
  <si>
    <t>SECRETÁRIA EXECUTIVA</t>
  </si>
  <si>
    <t>DESENHISTA DE TOPOGRAFIA</t>
  </si>
  <si>
    <t>TÉCNICO - NÍVEL MÉDIO</t>
  </si>
  <si>
    <t>SERVIÇO DE PLOTAGEM EM PAPEL SULFITE, TAMANHO A1, PRETO E BRANCO</t>
  </si>
  <si>
    <t>PLOTAGEM EM PAPEL SULFITE, TAMANHO A1, COLORIDA (ARQUIVO ORIGINAL COM EXTENSÃO "PLT")</t>
  </si>
  <si>
    <t>PLOTAGEM EM PAPEL SULFITE, TAMANHO A0, PRETO E BRANCO (ARQUIVO ORIGINAL COM EXTENSÃO "PLT")</t>
  </si>
  <si>
    <t>PLOTAGEM EM PAPEL SULFITE,TAMANHO A0, COLORIDA (ARQUIVO ORIGINAL COM EXTENSÃO "PLT")</t>
  </si>
  <si>
    <t>PROJETO BÁSICO (PRANCHA A1)</t>
  </si>
  <si>
    <t>ADVOGADO JÚNIOR</t>
  </si>
  <si>
    <t>ADVOGADO PLENO</t>
  </si>
  <si>
    <t>ADVOGADO SÊNIOR</t>
  </si>
  <si>
    <t>GEÓLOGO JÚNIOR</t>
  </si>
  <si>
    <t>GEÓLOGO PLENO</t>
  </si>
  <si>
    <t>GEÓLOGO SÊNIOR</t>
  </si>
  <si>
    <t>GEÓGRAFO JÚNIOR</t>
  </si>
  <si>
    <t>GEÓGRAFO PLENO</t>
  </si>
  <si>
    <t>GEÓGRAFO SÊNIOR</t>
  </si>
  <si>
    <t>ASSISTENTE SOCIAL JÚNIOR</t>
  </si>
  <si>
    <t>ASSISTENTE SOCIAL PLENO</t>
  </si>
  <si>
    <t>ASSISTENTE SOCIAL SÊNIOR</t>
  </si>
  <si>
    <t>MOVIMENTO DE TERRA</t>
  </si>
  <si>
    <t>ESCAVAÇÃO MANUAL PARA FUNDAÇÕES E VALAS COM PROFUNDIDADE MÉDIA MENOR OU IGUAL À 1,50M</t>
  </si>
  <si>
    <t>ESCAVAÇÃO MANUAL PARA FUNDAÇÕES E VALAS COM PROFUNDIDADE MÉDIA MAIOR QUE 1,5M E MENOR OU IGUAL À 3,0M</t>
  </si>
  <si>
    <t>ESCAVAÇÃO MANUAL PARA FUNDAÇÕES E VALAS COM PROFUNDIDADE MÉDIA MAIOR QUE 3,00M</t>
  </si>
  <si>
    <t>ESCAVAÇÃO MECÂNICA PARA FUNDAÇÕES E VALAS COM PROFUNDIDADE MENOR OU IGUAL À 4,0M</t>
  </si>
  <si>
    <t>ESCAVAÇÃO MECÂNICA PARA FUNDAÇÕES E VALAS COM PROFUNDIDADE MAIOR QUE 4,0M</t>
  </si>
  <si>
    <t>ESCAVAÇÃO MANUAL DE CÓRREGO</t>
  </si>
  <si>
    <t>ESCAVAÇÃO MECÂNICA DE CÓRREGO</t>
  </si>
  <si>
    <t>REATERRO COMPACTADO DE FUNDAÇÃO</t>
  </si>
  <si>
    <t>REENCHIMENTO DE VALA COM COMPACTAÇÃO, SEM FORNECIMENTO DE TERRA</t>
  </si>
  <si>
    <t>ESCAVAÇÃO MECÂNICA, CARGA E REMOÇÃO DE TERRA ATÉ A DISTÂNCIA MÉDIA DE 1,0KM, COM CAMINHÃO BASCULANTE DE 10M3</t>
  </si>
  <si>
    <t>ESCAVAÇÃO MECÂNICA, CARGA E REMOÇÃO DE TERRA ATÉ A DISTÂNCIA MÉDIA DE 1,0KM, COM CAMINHÃO BASCULANTE DE 14M3</t>
  </si>
  <si>
    <t>ESCAVAÇÃO MECÂNICA, CARGA E REMOÇÃO DE TERRA ATÉ A DISTÂNCIA MÉDIA DE 1,0KM, COM CAMINHÃO BASCULANTE DE 17M3</t>
  </si>
  <si>
    <t>CARGA E REMOÇÃO DE TERRA ATÉ A DISTÂNCIA MÉDIA DE 1,0KM, COM CAMINHÃO BASCULANTE DE 10M3</t>
  </si>
  <si>
    <t>CARGA E REMOÇÃO DE TERRA ATÉ A DISTÂNCIA MÉDIA DE 1,0KM, COM CAMINHÃO BASCULANTE DE 14M3</t>
  </si>
  <si>
    <t>CARGA E REMOÇÃO DE TERRA ATÉ A DISTÂNCIA MÉDIA DE 1,0KM, COM CAMINHÃO BASCULANTE DE 17M3</t>
  </si>
  <si>
    <t>FORNECIMENTO DE TERRA, INCLUINDO ESCAVAÇÃO, CARGA E TRANSPORTE ATÉ A DISTÂNCIA MÉDIA DE 1,0KM, MEDIDO NO ATERRO COMPACTADO</t>
  </si>
  <si>
    <t>COMPACTAÇÃO DE TERRA, MEDIDA NO ATERRO</t>
  </si>
  <si>
    <t>LIMPEZA MECANIZADA DE TERRENO, INCLUSIVE DE CAMADA VEGETAL ATÉ 30CM DE PROFUNDIDADE, SEM TRANSPORTE</t>
  </si>
  <si>
    <t>CORTE, RECORTE E REMOÇÃO DE ÁRVORES INCLUSIVE RAIZES DIÂM. &gt; 5 E &lt; 15CM</t>
  </si>
  <si>
    <t>CORTE, RECORTE E REMOÇÃO DE ÁRVORES INCLUSIVE RAIZES DIÂM. &gt; 15 E &lt; 30CM</t>
  </si>
  <si>
    <t>CORTE, RECORTE E REMOÇÃO DE ÁRVORES INCLUSIVE RAIZES DIÂM. &gt; 30 E &lt; 60CM</t>
  </si>
  <si>
    <t>CORTE, RECORTE E REMOÇÃO DE ÁRVORES INCLUSIVE RAIZES DIÂM. &gt; 60 E &lt; 90 CM</t>
  </si>
  <si>
    <t>CORTE, RECORTE E REMOÇÃO DE ÁRVORES INCLUSIVE RAIZES DIÂM. &gt; 90CM</t>
  </si>
  <si>
    <t>APILOAMENTO MANUAL DE CAVA DE FUNDAÇÃO</t>
  </si>
  <si>
    <t>REMOÇÃO DE TERRA ALÉM DO PRIMEIRO KM, COM CAMINHÃO DE 14M3</t>
  </si>
  <si>
    <t>REMOÇÃO DE TERRA ALÉM DO PRIMEIRO KM, COM CAMINHÃO DE 17M3</t>
  </si>
  <si>
    <t>REMOÇÃO DE TERRA ALÉM DO PRIMEIRO KM, COM CAMINHÃO DE 10M3</t>
  </si>
  <si>
    <t>M3xKM</t>
  </si>
  <si>
    <t>PAVIMENTAÇÃO</t>
  </si>
  <si>
    <t>ARRANCAMENTO DE GUIAS, INCLUI CARGA EM CAMINHÃO</t>
  </si>
  <si>
    <t>ARRANCAMENTO DE PARALELEPÍPEDOS, INCLUI CARGA EM CAMINHÃO</t>
  </si>
  <si>
    <t>DEMOLIÇÃO DE PAVIMENTO DE CONCRETO, SARJETA OU SARJETÃO, INCLUI CARGA EM CAMINHÃO</t>
  </si>
  <si>
    <t>DEMOLIÇÃO DE PAVIMENTO ASFÁLTICO, INCLUSIVE CAPA, INCLUI CARGA NO CAMINHÃO</t>
  </si>
  <si>
    <t>DEMOLIÇÃO DE CAPA ASFÁLTICA, INCLUI CARGA NO CAMINHÃO</t>
  </si>
  <si>
    <t>DEMOLIÇÃO DE ROCHA E CARGA NO CAMINHÃO (COM EMPREGO DE EXPLOSIVO)</t>
  </si>
  <si>
    <t>REGULARIZAÇÃO E COMPACTAÇÃO DE RUAS DE TERRA (IE-5)</t>
  </si>
  <si>
    <t>REMANEJAMENTO DE RAMAL DOMICILIAR DE ÁGUA, INCLUSIVE ABERTURA E FECHAMENTO DE VALA</t>
  </si>
  <si>
    <t>REMANEJAMENTO GERAL DE ÁGUA ATÉ 4", INCLUSIVE ABERTURA E FECHAMENTO DE VALA</t>
  </si>
  <si>
    <t>ABERTURA DE CAIXA ATÉ 40CM, INCLUI ESCAVAÇÃO, COMPACTAÇÃO, TRANSPORTE E PREPARO DO SUB-LEITO</t>
  </si>
  <si>
    <t>ABERTURA DE CAIXA ATÉ 25CM, INCLUI ESCAVAÇÃO, COMPACTAÇÃO, TRANSPORTE E PREPARO DO SUB-LEITO</t>
  </si>
  <si>
    <t>BASE DE CONCRETO FCK=15,00MPA PARA GUIAS, SARJETAS OU SARJETÕES</t>
  </si>
  <si>
    <t>FORNECIMENTO E ASSENTAMENTO DE GUIAS TIPO PMSP 100, INCLUSIVE ENCOSTAMENTO DE TERRA</t>
  </si>
  <si>
    <t>FORNECIMENTO E ASSENTAMENTO DE GUIAS TIPO PMSP 100, INCLUSIVE ENCOSTAMENTO DE TERRA - FCK=20,0MPA</t>
  </si>
  <si>
    <t>FORNECIMENTO E ASSENTAMENTO DE GUIAS TIPO PMSP 100, INCLUSIVE ENCOSTAMENTO DE TERRA - FCK=25,0MPA</t>
  </si>
  <si>
    <t>FORNECIMENTO E ASSENTAMENTO DE GUIAS TIPO PMSP 100, INCLUSIVE ENCOSTAMENTO DE TERRA - FCK=30,0MPA</t>
  </si>
  <si>
    <t>FORNECIMENTO E ASSENTAMENTO DE BLOCOS DE CONCRETO SOBRE AREIA, PARA REVITALIZAÇÃO DE CALÇADÕES, DIMENSÃO 200 X 400 X 160MM (COR NATURAL)</t>
  </si>
  <si>
    <t>FORNECIMENTO E ASSENTAMENTO DE BLOCOS DE CONCRETO SOBRE AREIA, PARA REVITALIZAÇÃO DE CALÇADÕES, DIMENSÃO 200 X 400 X 160MM (COR GRAFITE)</t>
  </si>
  <si>
    <t>FORNECIMENTO E ASSENTAMENTO DE BLOCOS DE CONCRETO SOBRE AREIA, PARA REVITALIZAÇÃO DE CALÇADÕES, DIMENSÃO 200 X 400 X 160MM (COR CINZA)</t>
  </si>
  <si>
    <t>FORNECIMENTO E ASSENTAMENTO DE GUIAS PARA JARDIM 7 X 11 X 100CM (IE-3)</t>
  </si>
  <si>
    <t>ARRANCAMENTO E REASSENTAMENTO DE GUIAS SOBRE CONCRETO</t>
  </si>
  <si>
    <t>ABERTURA DE GARGULA COM RECONSTRUÇÃO DE TRECHO DA CANALIZAÇÃO</t>
  </si>
  <si>
    <t>CONSTRUÇÃO DE SARJETA OU SARJETÃO DE CONCRETO</t>
  </si>
  <si>
    <t>CONSTRUÇÃO DE SARJETA OU SARJETÃO DE CONCRETO - FCK=25,0MPA</t>
  </si>
  <si>
    <t>CONSTRUÇÃO DE SARJETA OU SARJETÃO DE CONCRETO - FCK= 20,0MPA</t>
  </si>
  <si>
    <t>FUNDAÇÃO DE RACHÃO</t>
  </si>
  <si>
    <t>BASE DE MACADAME HIDRÁULICO</t>
  </si>
  <si>
    <t>CAMADA DE ISOLAMENTO SOB O MACADAME HIDRÁULICO CONFORME IE-8</t>
  </si>
  <si>
    <t>BASE DE COXIM DE AREIA</t>
  </si>
  <si>
    <t>BASE DE CONCRETO FCK=15,0MPA, PARA PAVIMENTO</t>
  </si>
  <si>
    <t>BASE DE MACADAME BETUMINOSO</t>
  </si>
  <si>
    <t>BASE DE MACADAME BETUMINOSO COM EMULSÃO ASFÁLTICA CATIÔNICA</t>
  </si>
  <si>
    <t>BASE DE BINDER</t>
  </si>
  <si>
    <t>BASE DE BINDER ABERTO (SEM TRANSPORTE)</t>
  </si>
  <si>
    <t>BASE DE BINDER DENSO (SEM TRANSPORTE)</t>
  </si>
  <si>
    <t>IMPRIMAÇÃO BETUMINOSA LIGANTE</t>
  </si>
  <si>
    <t>IMPRIMAÇÃO BETUMINOSA IMPERMEABILIZANTE</t>
  </si>
  <si>
    <t>REVESTIMENTO DE CONCRETO ASFÁLTICO (SEM TRANSPORTE)</t>
  </si>
  <si>
    <t>REVESTIMENTO DE CONCRETO ASFÁLTICO, SEM O FORNECIMENTO DOS MATERIAIS</t>
  </si>
  <si>
    <t>REVESTIMENTO DE PRÉ-MISTURADO À QUENTE (SEM TRANSPORTE)</t>
  </si>
  <si>
    <t>REVESTIMENTO DE PRÉ-MISTURADO À FRIO (SEM TRANSPORTE)</t>
  </si>
  <si>
    <t>REVESTIMENTO DE MASTIQUE ASFÁLTICO, COM ESPESSURA DE 3,0CM</t>
  </si>
  <si>
    <t>FORNECIMENTO E ASSENTAMENTO DE PARALELEPÍPEDOS SOBRE AREIA (IE-23)</t>
  </si>
  <si>
    <t>FORNECIMENTO E ASSENTAMENTO DE PARALELEPÍPEDOS SOBRE BASE DE CONCRETO, FCK=15,0MPA (IE-23)</t>
  </si>
  <si>
    <t>ARRANCAMENTO E REASSENTAMENTO DE PARALELEPÍPEDOS SOBRE CONCRETO FCK=15,0MPA (IE-23)</t>
  </si>
  <si>
    <t>ARRANCAMENTO E REASSENTAMENTO DE PARALELEPÍPEDOS SOBRE AREIA (IE-23)</t>
  </si>
  <si>
    <t>ARRANCAMENTO, LIMPEZA E EMPILHAMENTO DE PARALELEPÍPEDOS</t>
  </si>
  <si>
    <t>REJUNTAMENTO DE PARALELEPÍPEDOS COM AREIA (IE-23)</t>
  </si>
  <si>
    <t>REJUNTAMENTO DE PARALELEPÍPEDOS COM ARGAMASSA DE CIMENTO E AREIA 1:3 (IE-23)</t>
  </si>
  <si>
    <t>REJUNTAMENTO DE PARALELEPÍPEDOS COM ASFALTO E PEDRISCO (IE-23)</t>
  </si>
  <si>
    <t>TRANSPORTE DE PARALELEPÍPEDOS</t>
  </si>
  <si>
    <t>PASSEIO DE CONCRETO FCK=15,0MPA, INCLUSIVE PREPARO DE CAIXA E LASTRO DE BRITA</t>
  </si>
  <si>
    <t>PASSEIO DE MOSAICO, INCLUSIVE PREPARO DE CAIXA E BASE CONCRETO COM 7CM DE ESPESSURA</t>
  </si>
  <si>
    <t>PASSEIO DE LADRILHO HIDRÁULICO, INCLUSIVE PREPARO DE CAIXA E BASE DE CONCRETO COM 5CM DE ESPESSURA</t>
  </si>
  <si>
    <t>PLANTIO DE GRAMA EM PLACAS</t>
  </si>
  <si>
    <t>REVESTIMENTO PRIMÁRIO COM PEDRA BRITADA N.2 MISTURADA AO SOLO LOCAL, INCLUSIVE ESCARIFICAÇÃO, VERIFICAÇÃO, UMEDECIMENTO, COMPACTAÇÃO E ENSAIOS, CAMADA ACABADA (IE-7)</t>
  </si>
  <si>
    <t>BASE DE BRITA GRADUADA</t>
  </si>
  <si>
    <t>REFORÇO DE SUB-LEITO/SUB-BASE DE SOLO MELHORADO COM ADITIVO QUÍMICO - 2,0%</t>
  </si>
  <si>
    <t>REFORÇO DE SUB-LEITO/SUB-BASE DE SOLO MELHORADO COM ADITIVO QUÍMICO - 2,5%</t>
  </si>
  <si>
    <t>REFORÇO DE SUB-LEITO/SUB-BASE DE SOLO MELHORADO COM ADITIVO QUÍMICO - 3,0%</t>
  </si>
  <si>
    <t>REFORÇO DE SUB-LEITO/SUB-BASE DE SOLO MELHORADO COM CIMENTO 3,0% EM PESO</t>
  </si>
  <si>
    <t>REFORÇO DE SUB-LEITO/SUB-BASE DE SOLO MELHORADO COM CIMENTO 4,0% EM PESO</t>
  </si>
  <si>
    <t>REFORÇO DE SUB-LEITO/SUB-BASE DE SOLO MELHORADO COM CIMENTO 5,0% EM PESO</t>
  </si>
  <si>
    <t>REFORÇO DE SUB-LEITO/SUB-BASE DE SOLO  MELHORADO COM CIMENTO 6,0% EM PESO</t>
  </si>
  <si>
    <t>REFORÇO DE SUB-LEITO/SUB-BASE DE SOLO MELHORADO COM CAL 3,0% EM PESO</t>
  </si>
  <si>
    <t>REFORÇO DE SUB-LEITO/SUB-BASE DE SOLO MELHORADO COM CAL 4,0% EM PESO</t>
  </si>
  <si>
    <t>REFORÇO DE SUB-LEITO/SUB-BASE DE SOLO MELHORADO COM CAL 5,0% EM PESO</t>
  </si>
  <si>
    <t>REFORÇO DE SUB-LEITO/SUB-BASE DE SOLO MELHORADO COM CAL 6,0% EM PESO</t>
  </si>
  <si>
    <t>REFORÇO DE SUB-LEITO/SUB-BASE DE SOLO MELHORADO COM BRITA 30% EM VOLUME</t>
  </si>
  <si>
    <t>REFORÇO DE SUB-LEITO/SUB-BASE DE SOLO MELHORADO COM BRITA 40% EM VOLUME</t>
  </si>
  <si>
    <t>REFORÇO DE SUB-LEITO/SUB-BASE DE SOLO MELHORADO COM BRITA 50,0% EM VOLUME</t>
  </si>
  <si>
    <t>REFORÇO DE SUB-LEITO/SUB-BASE DE SOLO MELHORADO COM BRITA 60% EM VOLUME</t>
  </si>
  <si>
    <t>TRANSPORTE DE PAVIMENTO ASFÁLTICO</t>
  </si>
  <si>
    <t>TRANSPORTE DE CAPA ASFÁLTICA</t>
  </si>
  <si>
    <t>IRRIGAÇÃO DE RUAS</t>
  </si>
  <si>
    <t>ASSENTAMENTO DE PARALELEPÍPEDOS SOBRE BASE DE CONCRETO FCK=15,0MPA (IE-23)</t>
  </si>
  <si>
    <t>ASSENTAMENTO DE PARALELEPÍPEDOS SOBRE AREIA (IE-23)</t>
  </si>
  <si>
    <t>PASSEIOS DE LADRILHO HIDRÁULICO FORNECIDO PELA PREFEITURA</t>
  </si>
  <si>
    <t>ASSENTAMENTO DE GUIAS TIPO PMSP 100, INCLUSIVE ENCOSTAMENTO DE TERRA</t>
  </si>
  <si>
    <t>ASSENTAMENTO DE GUIAS PARA JARDIM 7 X 11 X 100CM (IE-3)</t>
  </si>
  <si>
    <t>REBAIXAMENTO DE GUIAS</t>
  </si>
  <si>
    <t>TRANSPORTE DE ROCHA</t>
  </si>
  <si>
    <t>TRANSPORTE DE PRÉ-MISTURADO À QUENTE</t>
  </si>
  <si>
    <t>CARGA, DESCARGA E TRANSPORTE DE PMQ ATÉ A DISTÂNCIA MÉDIA DE IDA E VOLTA DE 1KM</t>
  </si>
  <si>
    <t>TRANSPORTE DE PMQ ALÉM DO PRIMEIRO KM</t>
  </si>
  <si>
    <t>TRANSPORTE DE CONCRETO ASFÁLTICO</t>
  </si>
  <si>
    <t>CARGA, DESCARGA E TRANSPORTE DE CONCRETO ASFÁLTICO ATÉ A DISTÂNCIA MÉDIA DE IDA E VOLTA DE 1KM</t>
  </si>
  <si>
    <t>TRANSPORTE DE CONCRETO ASFÁLTICO ALÉM DO PRIMEIRO KM</t>
  </si>
  <si>
    <t>TRANSPORTE DE BINDER</t>
  </si>
  <si>
    <t>CARGA, DESCARGA E TRANSPORTE DE BINDER ATÉ A DISTÂNCIA MÉDIA DE IDA E VOLTA DE 1KM</t>
  </si>
  <si>
    <t>TRANSPORTE DE BINDER ALÉM DO PRIMEIRO KM</t>
  </si>
  <si>
    <t>TRANSPORTE DE PRÉ-MISTURADO À FRIO</t>
  </si>
  <si>
    <t>CARGA, DESCARGA E TRANSPORTE DE PMF ATÉ A DISTÂNCIA MÉDIA DE IDA E VOLTA DE 1KM</t>
  </si>
  <si>
    <t>TRANSPORTE DE PMF ALÉM DO PRIMEIRO KM</t>
  </si>
  <si>
    <t>TRANSPORTE DE PAVIMENTO DE CONCRETO, SARJETA E SARJETÃO</t>
  </si>
  <si>
    <t>TRANSPORTE DE GUIAS</t>
  </si>
  <si>
    <t>REFORÇO DE SUB-LEITO/SUB-BASE DE SOLO MELHORADO COM BRITA 10% EM VOLUME</t>
  </si>
  <si>
    <t>REFORÇO DE SUB-LEITO/SUB-BASE DE SOLO MELHORADO COM BRITA 20% EM VOLUME</t>
  </si>
  <si>
    <t>FORNECIMENTO E ASSENTAMENTO DE BLOCOS DE CONCRETO SOBRE AREIA</t>
  </si>
  <si>
    <t>FORNECIMENTO E ASSENTAMENTO DE BLOCOS DE CONCRETO SOBRE AREIA - VIAS TRÁFEGO LEVE</t>
  </si>
  <si>
    <t>FORNECIMENTO E ASSENTAMENTO DE BLOCOS DE CONCRETO SOBRE AREIA - VIAS TRÁFEGO MÉDIO</t>
  </si>
  <si>
    <t>FORNECIMENTO E ASSENTAMENTO DE BLOCOS DE CONCRETO SOBRE AREIA - VIAS ARTERIAIS</t>
  </si>
  <si>
    <t>FORNECIMENTO E INSTALAÇÃO DE DEFENSA METÁLICA GALVANIZADA, TIPO SEMI-MALEÁVEL SIMPLES</t>
  </si>
  <si>
    <t>RETIRADA DE DEFENSA METÁLICA TIPO SEMI-MALEÁVEL SIMPLES</t>
  </si>
  <si>
    <t>REMANEJAMENTO DE DEFENSA METÁLICA TIPO SEMI-MALEÁVEL SIMPLES</t>
  </si>
  <si>
    <t>BASE DE BRITA GRADUADA TRATADA COM CIMENTO - BGTC</t>
  </si>
  <si>
    <t>PAVIMENTOS PERMEÁVEIS - PERFIL PARA CALÇADAS E PASSEIOS COM PISO DE CONCRETO PRÉ-MOLDADO INTERTRAVADO DRENANTE COM INFILTRAÇÃO TOTAL</t>
  </si>
  <si>
    <t>PAVIMENTOS PERMEÁVEIS - PERFIL PARA ESTACIONAMENTO DE VEÍCULOS LEVES COM PISOS DE CONCRETO PRÉ-MOLDADO INTERTRAVADO DRENANTE COM INFILTRAÇÃO TOTAL</t>
  </si>
  <si>
    <t>PISO/ PASSEIO DE CONCRETO, INCLUINDO O PREPARO DA CAIXA, LASTRO DE BRITA E A MÃO DE OBRA REFERENTE AOS SERVIÇOS NO CONCRETO: LANÇAMENTO E ACABAMENTO (RIPADO E DESEMPENADO) EXCLUSIVE O FORNECIMENTO DO CONCRETO</t>
  </si>
  <si>
    <t>PISO/ PASSEIO DE CONCRETO ARMADO, INCLUINDO O PREPARO DA CAIXA, LASTRO DE BRITA, TELA METÁLICA E A MÃO DE OBRA REFERENTE AOS SERVIÇOS NO CONCRETO: LANÇAMENTO E ACABAMENTO (RIPADO E DESEMPENADO), EXCLUSIVE O FORNECIMENTO DO CONCRETO</t>
  </si>
  <si>
    <t>REVESTIMENTO DE MISTURA ASFÁLTICA  TIPO SMA COM POLÍMERO E FIBRA (SEM TRANSPORTE)</t>
  </si>
  <si>
    <t>MICROREVESTIMENTO A QUENTE DE MISTURA ASFÁLTICA  TIPO SMA COM POLÍMERO E FIBRA (SEM TRANSPORTE), ESPESSURA INDICADA 1,5 À 2,5CM</t>
  </si>
  <si>
    <t>REVESTIMENTO DE MISTURA ASFÁLTICA TIPO CPA COM POLÍMERO E FIBRA (SEM TRANSPORTE)</t>
  </si>
  <si>
    <t>REVESTIMENTO DE MISTURA ASFÁLTICA TIPO CPA COM BORRACHA (SEM TRANSPORTE)</t>
  </si>
  <si>
    <t>REVESTIMENTO DE MISTURA ASFÁLTICA TIPO "GAP GRADED" COM POLÍMERO (SEM TRANSPORTE)</t>
  </si>
  <si>
    <t>REVESTIMENTO DE MISTURA ASFÁLTICA TIPO "GAP GRADED" COM BORRACHA (SEM TRANSPORTE)</t>
  </si>
  <si>
    <t>BASE BETUMINOSA DE MATERIAIS PROVENIENTES DA FRESAGEM DE PAVIMENTOS ASFÁLTICOS (RAP) RECICLADO EM USINA MÓVEL COM ATÉ 3% DE EMULSÃO MODIFICADA COM POLÍMERO, FORNECIMENTO E APLICAÇÃO, NÃO INCLUI TRANSPORTE ATÉ O LOCAL DOS SERVIÇOS, CAMADA ACABADA</t>
  </si>
  <si>
    <t xml:space="preserve">BASE BETUMINOSA DE MATERIAIS PROVENIENTES DOS RESÍDUOS SÓLIDOS DA CONSTRUÇÃO CIVIL (RCC) E/OU DA FRESAGEM DE PAVIMENTOS ASFÁLTICOS (RAP) RECICLADO EM USINA MÓVEL COM ATÉ 3% DE CAP, FORNECIMENTO E APLICAÇÃO, NÃO INCLUI TRANSPORTE ATÉ O LOCAL DOS SERVIÇOS, </t>
  </si>
  <si>
    <t>REVESTIMENTO DE MISTURA ASFÁLTICA COM POLÍMERO -  FAIXA III (SEM TRANSPORTE)</t>
  </si>
  <si>
    <t>REVESTIMENTO DE CONCRETO ASFÁLTICO USINADO MORNO ( SEM TRANSPORTE)</t>
  </si>
  <si>
    <t>MICRO REVESTIMENTO ASFÁLTICO À FRIO COM EMULSÃO MODIFICADA COM POLÍMERO, COM TAXA MÉDIA DE APLICAÇÃO DE 12 KG/M2 CONFORME NORMA DNIT 035/2018 - ES</t>
  </si>
  <si>
    <t>SELAGEM DE TRINCAS À QUENTE COM EQUIPAMENTO SELA TRINCA ACOPLADO AO CAMINHÃO CARROCERIA DE MADEIRA</t>
  </si>
  <si>
    <t>CANALIZAÇÃO DE TUBOS</t>
  </si>
  <si>
    <t>ARRANCAMENTO E REMOÇÃO DE CANALIZAÇÃO, 30,0CM &lt; 0 &lt; OU = A 60CM</t>
  </si>
  <si>
    <t>ARRANCAMENTO E REMOÇÃO DE CANALIZAÇÃO 0 &gt; 60CM</t>
  </si>
  <si>
    <t>ESCORAMENTO DESCONTÍNUO DE MADEIRA PARA CANALIZAÇÃO DE TUBOS</t>
  </si>
  <si>
    <t>ESCORAMENTO CONTÍNUO DE MADEIRA PARA CANALIZAÇÃO DE TUBOS</t>
  </si>
  <si>
    <t>LASTRO DE BRITA E PÓ DE PEDRA</t>
  </si>
  <si>
    <t>LASTRO DE CONCRETO FCK=10MPA</t>
  </si>
  <si>
    <t>FORNECIMENTO E ASSENTAMENTO DE TUBOS DE CONCRETO SIMPLES - DIÂMETRO 30CM</t>
  </si>
  <si>
    <t>FORNECIMENTO E ASSENTAMENTO DE TUBOS DE CONCRETO SIMPLES - DIÂMETRO 40CM</t>
  </si>
  <si>
    <t>FORNECIMENTO E ASSENTAMENTO DE TUBOS DE CONCRETO SIMPLES - DIÂMETRO 50CM</t>
  </si>
  <si>
    <t>FORNECIMENTO E ASSENTAMENTO DE TUBOS DE CONCRETO ARMADO, DIÂMETRO 60CM</t>
  </si>
  <si>
    <t>FORNECIMENTO E ASSENTAMENTO DE TUBOS DE CONCRETO ARMADO, DIÂMETRO 60CM - TIPO PA-2</t>
  </si>
  <si>
    <t>FORNECIMENTO E ASSENTAMENTO DE TUBOS DE CONCRETO ARMADO, DIÂMETRO 60CM - TIPO PA-3</t>
  </si>
  <si>
    <t>FORNECIMENTO E ASSENTAMENTO DE TUBO DE CONCRETO ARMADO, DIÂMETRO 70CM</t>
  </si>
  <si>
    <t>FORNECIMENTO E ASSENTAMENTO DE TUBO DE CONCRETO ARMADO, DIÂMETRO 70CM - TIPO PA-2</t>
  </si>
  <si>
    <t>FORNECIMENTO E ASSENTAMENTO DE TUBO DE CONCRETO ARMADO, DIÂMETRO 70CM - TIPO PA-3</t>
  </si>
  <si>
    <t>FORNECIMENTO E ASSENTAMENTO DE TUBOS DE CONCRETO ARMADO, DIÂMETRO 80CM</t>
  </si>
  <si>
    <t>FORNECIMENTO E ASSENTAMENTO DE TUBOS DE CONCRETO ARMADO, DIÂMETRO 80CM - TIPO PA-2</t>
  </si>
  <si>
    <t>FORNECIMENTO E ASSENTAMENTO DE TUBOS DE CONCRETO ARMADO, DIÂMETRO 80CM - TIPO PA-3</t>
  </si>
  <si>
    <t>FORNECIMENTO E ASSENTAMENTO DE TUBOS DE CONCRETO ARMADO, DIÂMETRO 90CM</t>
  </si>
  <si>
    <t>FORNECIMENTO E ASSENTAMENTO DE TUBOS DE CONCRETO ARMADO, DIÂMETRO 90CM - TIPO PA-2</t>
  </si>
  <si>
    <t>FORNECIMENTO E ASSENTAMENTO DE TUBOS DE CONCRETO ARMADO, DIÂMETRO 90CM - TIPO PA-3</t>
  </si>
  <si>
    <t>FORNECIMENTO E ASSENTAMENTO DE TUBOS DE CONCRETO ARMADO, DIÂMETRO 100CM</t>
  </si>
  <si>
    <t>FORNECIMENTO E ASSENTAMENTO DE TUBOS DE CONCRETO ARMADO, DIÂMETRO 100CM - TIPO PA-2</t>
  </si>
  <si>
    <t>FORNECIMENTO E ASSENTAMENTO DE TUBOS DE CONCRETO ARMADO, DIÂMETRO 100CM - TIPO PA-3</t>
  </si>
  <si>
    <t>FORNECIMENTO E ASSENTAMENTO DE TUBOS DE CONCRETO ARMADO, DIÂMETRO 120CM</t>
  </si>
  <si>
    <t>FORNECIMENTO E ASSENTAMENTO DE TUBOS DE CONCRETO ARMADO, DIÂMETRO 120CM - TIPO PA-2</t>
  </si>
  <si>
    <t>FORNECIMENTO E ASSENTAMENTO DE TUBOS DE CONCRETO ARMADO, DIÂMETRO 120CM - TIPO PA-3</t>
  </si>
  <si>
    <t>FORNECIMENTO E ASSENTAMENTO DE TUBOS DE CONCRETO ARMADO, DIÂMETRO 150CM</t>
  </si>
  <si>
    <t>FORNECIMENTO E ASSENTAMENTO DE TUBOS DE CONCRETO ARMADO, DIÂMETRO 150CM - TIPO PA-2</t>
  </si>
  <si>
    <t>FORNECIMENTO E ASSENTAMENTO DE TUBOS DE CONCRETO ARMADO, DIÂMETRO 150CM - TIPO PA-3</t>
  </si>
  <si>
    <t>FORNECIMENTO E ASSENTAMENTO DE TUBO EM POLIETILENO DE ALTA RESISTÊNCIA PEAD, COR PRETA, COM DN 300MM</t>
  </si>
  <si>
    <t>FORNECIMENTO E ASSENTAMENTO DE TUBO EM POLIETILENO DE ALTA RESISTÊNCIA PEAD, COR PRETA, COM DN 400MM</t>
  </si>
  <si>
    <t>FORNECIMENTO E ASSENTAMENTO DE TUBO EM POLIETILENO DE ALTA RESISTÊNCIA PEAD, COR PRETA, COM DN 500MM</t>
  </si>
  <si>
    <t>FORNECIMENTO E ASSENTAMENTO DE TUBO EM POLIETILENO DE ALTA RESISTÊNCIA PEAD, COR PRETA, COM DN 600MM</t>
  </si>
  <si>
    <t>FORNECIMENTO E ASSENTAMENTO DE TUBO EM POLIETILENO DE ALTA RESISTÊNCIA PEAD, COR PRETA, COM DN 800MM</t>
  </si>
  <si>
    <t>FORNECIMENTO E ASSENTAMENTO DE TUBO EM POLIETILENO DE ALTA RESISTÊNCIA PEAD, COR PRETA, COM DN 1000MM</t>
  </si>
  <si>
    <t>FORNECIMENTO E ASSENTAMENTO DE TUBO EM POLIETILENO DE ALTA RESISTÊNCIA PEAD, COR PRETA, COM DN 1200MM</t>
  </si>
  <si>
    <t>POÇO DE VISITA</t>
  </si>
  <si>
    <t>POÇO DE VISITA TIPO 1 - 1,40 X 1,40 X 1,40M</t>
  </si>
  <si>
    <t>POÇO DE VISITA TIPO 2 - 1,60 X 1,60 X 1,60M</t>
  </si>
  <si>
    <t>POÇO DE VISITA TIPO 3 - 2,20 X 2,20 X 2,20M</t>
  </si>
  <si>
    <t>CHAMINÉ DE POÇO DE VISITA COM ALVENARIA DE UM TIJOLO COMUM</t>
  </si>
  <si>
    <t>TAMPÃO PARA GALERIAS DE ÁGUAS PLUVIAIS</t>
  </si>
  <si>
    <t>INSTALAÇÃO DE TAMPÃO PARA GALERIA DE ÁGUAS PLUVIAIS - ARTICULADO, EXCETO FORNECIMENTO DE TAMPÃO</t>
  </si>
  <si>
    <t>INSTALAÇÃO DE TAMPÃO PARA GALERIA DE ÁGUAS PLUVIAIS - NÃO ARTICULADO, EXCETO FORNECIMENTO DE TAMPÃO</t>
  </si>
  <si>
    <t>FORNECIMENTO DE TAMPÃO DE FERRO FUNDIDO DÚCTIL CLASSE MÍNIMA 400 (40T) D=600MM - NBR 10160 ARTICULADO - P/ GAL. ÁGUAS PLUV.</t>
  </si>
  <si>
    <t>FORNECIMENTO DE TAMPÃO DE FERRO FUNDIDO DÚCTIL CLASSE MÍNIMA 400 (40T) D=600MM - NBR 10160 NÃO ARTICULADO - P/ GAL. ÁGUAS PLUV.</t>
  </si>
  <si>
    <t>FORNECIMENTO DE TAMPÃO - GRELHA DE FERRO FUNDIDO DÚCTIL CLASSE MÍNIMA 400 (40T) D=600MM - NBR 10160 ARTICULADO - P/ GAL. ÁGUAS PLUV.</t>
  </si>
  <si>
    <t>FORNECIMENTO DE TAMPÃO - GRELHA DE FERRO FUNDIDO DÚCTIL CLASSE MÍNIMA 400 (40T) D=600MM - NBR 10160 NÃO ARTICULADO - P/ GAL. ÁGUAS PLUV.</t>
  </si>
  <si>
    <t>FORNECIMENTO DE TAMPÃO MAIS ARO, AMBOS EM PLÁSTICO CLASSE MÍNIMA 400 (40T) D=600MM - ABNT - P/ GAL. ÁGUAS PLUV.</t>
  </si>
  <si>
    <t>LEVANTAMENTO OU REBAIXAMENTO DE TAMPÃO DE POÇO DE VISITA</t>
  </si>
  <si>
    <t>BOCA DE LOBO</t>
  </si>
  <si>
    <t>BOCA DE LOBO SIMPLES</t>
  </si>
  <si>
    <t>BOCA DE LOBO DUPLA</t>
  </si>
  <si>
    <t>BOCA DE LOBO TRIPLA</t>
  </si>
  <si>
    <t>BOCA DE LOBO QUÁDRUPLA</t>
  </si>
  <si>
    <t>REFORMA DE BOCA DE LOBO</t>
  </si>
  <si>
    <t>REFORMA DE BOCA DE LOBO SIMPLES</t>
  </si>
  <si>
    <t>REFORMA DE BOCA DE LOBO DUPLA</t>
  </si>
  <si>
    <t>REFORMA DE BOCA DE LOBO TRIPLA</t>
  </si>
  <si>
    <t>SUBSTITUIÇÃO DE GUIA CHAPÉU PARA BOCA DE LOBO</t>
  </si>
  <si>
    <t>DRENO DE BRITA</t>
  </si>
  <si>
    <t>DRENO DE AREIA</t>
  </si>
  <si>
    <t>FORNECIMENTO E ASSENTAMENTO DE TUBO DRENO DE CONCRETO FURADO - DIÂMETRO 20,0CM</t>
  </si>
  <si>
    <t>FORNECIMENTO E ASSENTAMENTO DE TUBO DE PEAD CORRUGADO E PERFURADOPARA DRENAGEM - DIÂMETRO 2,5" (EM ACORDO COM AS NORMAS DNIT 093/06, NBR 15073 E NBR 14692)</t>
  </si>
  <si>
    <t>FORNECIMENTO E ASSENTAMENTO DE TUBO DE PEAD CORRUGADO E PERFURADOPARA DRENAGEM - DIÂMETRO 3,0" (EM ACORDO COM AS NORMAS DNIT 093/06, NBR 15073 E NBR 14692)</t>
  </si>
  <si>
    <t>FORNECIMENTO E ASSENTAMENTO DE TUBO DE PEAD CORRUGADO E PERFURADOPARA DRENAGEM - DIÂMETRO 4,0" (EM ACORDO COM AS NORMAS DNIT 093/06, NBR 15073 E NBR 14692)</t>
  </si>
  <si>
    <t>FORNECIMENTO E ASSENTAMENTO DE TUBO DE PEAD CORRUGADO E PERFURADOPARA DRENAGEM - DIÂMETRO 6,0" (EM ACORDO COM AS NORMAS DNIT 093/06, NBR 15073 E NBR 14692)</t>
  </si>
  <si>
    <t>FORNECIMENTO E ASSENTAMENTO DE MANILHA DE CERÂMICA - DIÂMETRO 4" X 60CM</t>
  </si>
  <si>
    <t>FORNECIMENTO E ASSENTAMENTO DE MANILHA DE CERÂMICA - DIÂMETRO 6" X 1M</t>
  </si>
  <si>
    <t>FORNECIMENTO E ASSENTAMENTO DE MANILHA DE CERÂMICA - DIÂMETRO 8" X 1M</t>
  </si>
  <si>
    <t>FORNECIMENTO E ASSENTAMENTO DE MANILHA DE CERÂMICA - DIÂMETRO 12" X 1M</t>
  </si>
  <si>
    <t>LIGAÇÃO DOMICILIAR DE ESGOTO COM MANILHA DE CERÂMICA TIPO SABESP - DIÂMETRO 4"</t>
  </si>
  <si>
    <t>ASSENTAMENTO DE MANILHA DE CERÂMICA - DIÂMETRO 4"</t>
  </si>
  <si>
    <t>ASSENTAMENTO DE MANILHA DE CERÂMICA - DIÂMETRO 6"</t>
  </si>
  <si>
    <t>ASSENTAMENTO DE MANILHA DE CERÂMICA - DIÂMETRO 8"</t>
  </si>
  <si>
    <t>ASSENTAMENTO DE MANILHA DE CERÂMICA - DIÂMETRO 12"</t>
  </si>
  <si>
    <t>ASSENTAMENTO DE TUBULAÇÃO DE FERRO FUNDIDO TIPO SABESP - DIÂMETRO 75MM</t>
  </si>
  <si>
    <t>ASSENTAMENTO DE TUBULAÇÃO DE FERRO FUNDIDO TIPO SABESP - DIÂMETRO 100MM</t>
  </si>
  <si>
    <t>ENSECADEIRA DE MADEIRA EM PAREDES SIMPLES, COM POSTERIOR RETIRADA DO MATERIAL</t>
  </si>
  <si>
    <t>ENSECADEIRA DE MADEIRA EM PAREDES DUPLAS, COM POSTERIOR RETIRADA DO MATERIAL</t>
  </si>
  <si>
    <t>FORNECIMENTO E ASSENTAMENTO DE CANALETA (MEIO TUBO) DE CONCRETO - DIÂMETRO 30CM</t>
  </si>
  <si>
    <t>FORNECIMENTO E ASSENTAMENTO DE CANALETA (MEIO TUBO) DE CONCRETO - DIÂMETRO 40CM</t>
  </si>
  <si>
    <t>FORNECIMENTO E ASSENTAMENTO DE CANALETA (MEIO TUBO) DE CONCRETO - DIÂMETRO 50CM</t>
  </si>
  <si>
    <t>ESGOTAMENTO D'ÁGUA COM BOMBA SUBMERSA - POTÊNCIA ATÉ 5HP</t>
  </si>
  <si>
    <t>HPXH</t>
  </si>
  <si>
    <t>ASSENTAMENTO DE TUBOS DE CONCRETO EXISTENTE - DIÂMETRO 30CM</t>
  </si>
  <si>
    <t>ASSENTAMENTO DE TUBOS DE CONCRETO EXISTENTE - DIÂMETRO 40CM</t>
  </si>
  <si>
    <t>ASSENTAMENTO DE TUBOS DE CONCRETO EXISTENTE - DIÂMETRO 50CM</t>
  </si>
  <si>
    <t>ASSENTAMENTO DE TUBOS DE CONCRETO EXISTENTE - DIÂMETRO 60CM</t>
  </si>
  <si>
    <t>ASSENTAMENTO DE TUBOS DE CONCRETO EXISTENTE -  DIÂMETRO 70CM</t>
  </si>
  <si>
    <t>ASSENTAMENTO DE TUBOS DE CONCRETO EXISTENTE - DIÂMETRO 80CM</t>
  </si>
  <si>
    <t>ASSENTAMENTO DE TUBOS DE CONCRETO EXISTENTE - DIÂMETRO 90CM</t>
  </si>
  <si>
    <t>ASSENTAMENTO DE TUBOS DE CONCRETO EXISTENTE - DIÂMETRO 100CM</t>
  </si>
  <si>
    <t>ASSENTAMENTO DE TUBOS DE CONCRETO EXISTENTE - DIÂMETRO 110CM</t>
  </si>
  <si>
    <t>ASSENTAMENTO DE TUBOS DE CONCRETO EXISTENTE - DIÂMETRO 120CM</t>
  </si>
  <si>
    <t>ASSENTAMENTO DE TUBOS DE CONCRETO EXISTENTE - DIÂMETRO 150CM</t>
  </si>
  <si>
    <t>BOCA DE LEÃO</t>
  </si>
  <si>
    <t>INSTALAÇÃO DE BOCA DE LEÃO SIMPLES COM GRELHA ARTICULADA, EXCETO FORNECIMENTO DA GRELHA</t>
  </si>
  <si>
    <t>INSTALAÇÃO DE BOCA DE LEÃO SIMPLES COM GRELHA NÃO-ARTICULADA, EXCETO FORNECIMENTO DA GRELHA</t>
  </si>
  <si>
    <t>INSTALAÇÃO DE BOCA DE LEÃO DUPLA COM GRELHA ARTICULADA, EXCETO O FORNECIMENTO DA GRELHA</t>
  </si>
  <si>
    <t>INSTALAÇÃO DE BOCA DE LEÃO DUPLA COM GRELHA NÃO-ARTICULADA, EXCETO O FORNECIMENTO DA GRELHA</t>
  </si>
  <si>
    <t>FORNECIMENTO DE GRELHA TIPO "BOCA DE LEÃO" DE FERRO FUND. DÚCTIL CL. MÍN.250 - 25T - DIM. APR=810X270MM - NBR 10160 - T. ARTICU. - P/ GAL. ÁGUAS PLUV.</t>
  </si>
  <si>
    <t>FORNECIMENTO DE GRELHA TIPO "BOCA DE LEÃO" DE FERRO FUND. DÚCTIL CL. MÍN.250 - 25T - DIM. APR=810X270MM - NBR 10160 - T. NÃO ARTICU. - P/ GAL. ÁGUAS PLUV.</t>
  </si>
  <si>
    <t>FORNECIMENTO DE GRELHA TIPO "BOCA DE LEÃO" DE FERRO FUND. DÚCTIL CL. MÍN.D400 - 40T - DIM. APR=810X270MM - NBR 10160 - T. ARTICU. - P/ GAL. ÁGUAS PLUV.</t>
  </si>
  <si>
    <t>FORNECIMENTO DE GRELHA TIPO "BOCA DE LEÃO" DE FERRO FUND. DÚCTIL CL. MÍN.D400 - 40T - DIM. APR=810X270MM - NBR 10160 - T. NÃO ARTICU. - P/ GAL. ÁGUAS PLUV.</t>
  </si>
  <si>
    <t>FORNECIMENTO DE GRELHA TIPO "BOCA DE LEÃO" DE FERRO FUND. DÚCTIL CL. MÍN.D400 - 40T - DIM. APR=500X500MM - NBR 10160 - T. ARTICU. - P/ GAL. ÁGUAS PLUV.</t>
  </si>
  <si>
    <t>FORNECIMENTO DE GRELHA TIPO "BOCA DE LEÃO" DE PLÁSTICO CL. MÍNIMA 250 - 25T - DIM.APR=810X270MM - ABNT - T. ARTICU. P/ GAL. ÁGUAS PLUV.</t>
  </si>
  <si>
    <t>REFORMA DE BOCA DE LEÃO</t>
  </si>
  <si>
    <t>REFORMA DE BOCA DE LEÃO SIMPLES</t>
  </si>
  <si>
    <t>REFORMA DE BOCA DE LEÃO DUPLA</t>
  </si>
  <si>
    <t>SUBSTITUIÇÃO DA GRELHA TIPO "BOCA DE LEÃO" - TIPO ARTICULADA, EXCETO O FORNECIMENTO DA GRELHA</t>
  </si>
  <si>
    <t>SUBSTITUIÇÃO DE GRELHA TIPO "BOCA DE LEÃO" - TIPO NÃO-ARTICULADA, EXCETO O FORNECIMENTO DA GRELHA</t>
  </si>
  <si>
    <t>FORNECIMENTO E ASSENTAMENTO DE TUBO DE PVC RÍGIDO, COR BRANCA, PARA ESGOTO, JUNTAS SOLDADAS</t>
  </si>
  <si>
    <t>FORNECIMENTO E ASSENTAMENTO DE TUBO DE PVC RÍGIDO, COR BRANCA, PARA ESGOTO, PONTA E BOLSA - DIÂMETRO 50MM (2")</t>
  </si>
  <si>
    <t>FORNECIMENTO E ASSENTAMENTO DE TUBO DE PVC RÍGIDO, COR BRANCA, PARA ESGOTO, PONTA E BOLSA - DIÂMETRO 75MM (3")</t>
  </si>
  <si>
    <t>FORNECIMENTO E ASSENTAMENTO DE TUBO DE PVC RÍGIDO, COR BRANCA, PARA ESGOTO, PONTA E BOLSA - DIÂMETRO 100MM (4")</t>
  </si>
  <si>
    <t>FORNECIMENTO E COLOCAÇÃO DE MANTA GEOTÊXTIL COM  RESISTÊNCIA  À TRAÇÃO LONGITUDINAL  DE 7KN/M E TRAÇÃO TRANSVERSAL DE 6KN/M</t>
  </si>
  <si>
    <t>FORNECIMENTO E COLOCAÇÃO DE MANTA GEOTÊXTIL COM RESISTÊNCIA À TRAÇÃO LONGITUDINAL DE 8KN/M E TRAÇÃO TRANSVERSAL DE 7KN/M</t>
  </si>
  <si>
    <t>FORNECIMENTO E COLOCAÇÃO DE MANTA GEOTÊXTIL COM RESISTÊNCIA À TRAÇÃO LONGITUDINAL DE 9KN/M E TRAÇÃO TRANSVERSAL DE 8KN/M</t>
  </si>
  <si>
    <t>FORNECIMENTO E COLOCAÇÃO DE MANTA GEOTÊXTIL COM RESISTÊNCIA À TRAÇÃO LONGITUDINAL DE 10KN/M E TRAÇÃO TRANSVERSAL DE 9KN/M</t>
  </si>
  <si>
    <t>FORNECIMENTO E COLOCAÇÃO DE MANTA GEOTÊXTIL COM RESISTÊNCIA À TRAÇÃO LONGITUDINAL DE 14KN/M E TRAÇÃO TRANSVERSAL DE 12KN/M</t>
  </si>
  <si>
    <t>FORNECIMENTO E COLOCAÇÃO DE MANTA GEOTÊXTIL COM RESISTÊNCIA À TRAÇÃO LONGITUDINAL DE 16KN/M E TRAÇÃO TRANSVERSAL DE 14KN/M</t>
  </si>
  <si>
    <t>FORNECIMENTO E COLOCAÇÃO DE MANTA GEOTÊXTIL COM RESISTÊNCIA À TRAÇÃO LONGITUDINAL DE 21KN/M E TRAÇÃO TRANSVERSAL DE 19KN/M</t>
  </si>
  <si>
    <t>FORNECIMENTO E COLOCAÇÃO DE MANTA GEOTÊXTIL COM RESISTÊNCIA À TRAÇÃO LONGITUDINAL DE 26KN/M E TRAÇÃO TRANSVERSAL DE 23KN/M</t>
  </si>
  <si>
    <t>FORNECIMENTO E COLOCAÇÃO DE MANTA GEOTÊXTIL COM RESISTÊNCIA À TRAÇÃO LONGITUDINAL DE 31KN/M E TRAÇÃO TRANSVERSAL DE 27KN/M</t>
  </si>
  <si>
    <t>FORNECIMENTO E APLICAÇÃO DE GEOMEMBRANA DE PEAD - 1MM DE ESPESSURA</t>
  </si>
  <si>
    <t>FORNECIMENTO E APLICAÇÃO DE MANTA FORMADA PELA ASSOCIAÇÃO DE UM TECIDO TÉCNICO DE POLIESTER COM FILME DE POLIETILENO DE BAIXA DENSIDADE EM ACORDO COM A NBR12824</t>
  </si>
  <si>
    <t>FORNECIMENTO E APLICAÇÃO DE GEOCOMPOSTO FORMADO POR NÚCLEO TRIDIMENSIONAL, FLEXÍVEL DE FILAMENTO DE POLIPROPILENO, ASSOCIADO ÀS SUAS DUAS SUPERFÍCIES GEOTEXTEIS NÃO TECIDOS</t>
  </si>
  <si>
    <t>SERVIÇOS DE LIMPEZA MECÂNICA DOS SISTEMAS DE DRENAGEM (GALERIAS, BOCA DE LOBO, PV, ETC), COM UTILIZAÇÃO DE EQUIPAMENTO COMBINADO HIDROJATO/ SUGADOR</t>
  </si>
  <si>
    <t>SERVIÇOS DE LIMPEZA MECÂNICA DOS SISTEMAS DE DRENAGEM (GALERIAS, BOCA DE LOBO, PV, ETC), COM UTILIZAÇÃO DE EQUIPAMENTO COMBINADO HIDROJATO/ SUGADOR/ RECICLADOR</t>
  </si>
  <si>
    <t>GALERIAS MOLDADAS, CÓRREGOS E DRENAGEM</t>
  </si>
  <si>
    <t>ESCORAMENTO CONTÍNUO DE MADEIRA PARA GALERIAS MOLDADAS, COM REAPROVEITAMENTO</t>
  </si>
  <si>
    <t>ESCORAMENTO PARA GALERIAS MOLDADAS UTILIZANDO PERFIS METÁLICOS, COM REAPROVEITAMENTO</t>
  </si>
  <si>
    <t>ESCORAMENTO PARA GALERIAS MOLDADAS, UTILIZANDO PERFIS METÁLICOS, COM REAPROVEITAMENTO - PROFUNDIDADE &lt; OU = 4M, COM BOCA DE 3 À 5M</t>
  </si>
  <si>
    <t>ESCORAMENTO PARA GALERIAS MOLDADAS, UTILIZANDO PERFIS METÁLICOS, COM REAPROVEITAMENTO - PROFUNDIDADE &lt; OU = 4M, COM BOCA DE 5 À 8M</t>
  </si>
  <si>
    <t>ESCORAMENTO PARA GALERIAS MOLDADAS, UTILIZANDO PERFIS METÁLICOS, COM REAPROVEITAMENTO - PROFUNDIDADE &gt; 4M, &lt; OU = 6M, COM BOCA DE 3 À 5M</t>
  </si>
  <si>
    <t>ESCORAMENTO PARA GALERIAS MOLDADAS, UTILIZANDO PERFIS METÁLICOS, COM REAPROVEITAMENTO - PROFUNDIDADE &gt; 4M, &lt; OU = 6M, COM BOCA DE 5 À 8M</t>
  </si>
  <si>
    <t>ESCORAMENTO PARA GALERIAS MOLDADAS, UTILIZANDO PERFIS METÁLICOS, COM REAPROVEITAMENTO - PROFUNDIDADE &gt; 6M, &lt; OU = 8M, COM BOCA DE 3 À 5M</t>
  </si>
  <si>
    <t>ESCORAMENTO PARA GALERIAS MOLDADAS, UTILIZANDO PERFIS METÁLICOS, COM REAPROVEITAMENTO - PROFUNDIDADE &gt; 6M, &lt; OU = 8M, COM BOCA DE 5 À 8M</t>
  </si>
  <si>
    <t>PERFIS METÁLICOS PERDIDOS EM ESCORAMENTOS, NO CASO DE IMPOSSIBILIDADE DO REAPROVEITAMENTO PREVISTO NOS ITENS 7.3.</t>
  </si>
  <si>
    <t>CIMBRAMENTO EM GALERIA MOLDADA</t>
  </si>
  <si>
    <t>FORMA PARA GALERIA MOLDADA</t>
  </si>
  <si>
    <t>FORNECIMENTO E APLICAÇÃO DE AÇO CA-25</t>
  </si>
  <si>
    <t>FORNECIMENTO E APLICAÇÃO DE AÇO CA-50 - DIÂMETRO &lt;  1/2"</t>
  </si>
  <si>
    <t>FORNECIMENTO E APLICAÇÃO DE AÇO CA-50 - DIÂMETRO &gt; OU = 1/2"</t>
  </si>
  <si>
    <t>FORNECIMENTO E APLICAÇÃO DE AÇO CA-60</t>
  </si>
  <si>
    <t>FORNECIMENTO E APLICAÇÃO DE TELA DE AÇO</t>
  </si>
  <si>
    <t>FORNECIMENTO E APLICAÇÃO DE CONCRETO USINADO FCK=10MPA</t>
  </si>
  <si>
    <t>FORNECIMENTO E APLICAÇÃO DE CONCRETO USINADO FCK=15,0MPA</t>
  </si>
  <si>
    <t>FORNECIMENTO E APLICAÇÃO DE CONCRETO USINADO FCK=20,0MPA</t>
  </si>
  <si>
    <t>FORNECIMENTO E APLICAÇÃO DE CONCRETO USINADO FCK=25MPA</t>
  </si>
  <si>
    <t>FORNECIMENTO E APLICAÇÃO DE CONCRETO USINADO FCK=30,0MPA</t>
  </si>
  <si>
    <t>ENROCAMENTO DE PEDRA EM TALUDES</t>
  </si>
  <si>
    <t>BARBACANS DE TUBOS DE PVC - DIÂMETRO 4"</t>
  </si>
  <si>
    <t>MURO DE ARRIMO DE RACHÃO COM ARGAMASSA DE CIMENTO E AREIA 1:3</t>
  </si>
  <si>
    <t>DESASSOREAMENTO, LIMPEZA E REMOÇÃO DE MATERIAL DE GALERIA MOLDADA</t>
  </si>
  <si>
    <t>FORNECIMENTO E COLOCAÇÃO DE GABIÃO TIPO CAIXA, H = 0,50 M, DE MALHA 8 X 10CM, GALVANIZADO, DE FIO Ø = 2,7MM</t>
  </si>
  <si>
    <t>FORNECIMENTO E COLOCAÇÃO DE GABIÃO TIPO CAIXA, H = 1,00M, DE MALHA 8 X 10CM, GALVANIZADO, DE FIO Ø = 2,7MM</t>
  </si>
  <si>
    <t>FORNECIMENTO E COLOCAÇÃO DE GABIÃO TIPO CAIXA, H = 0,50M, DE MALHA 8 X 10CM, GALVANIZADO E REVESTIDO EM PVC, DE FIO Ø = 2,4MM</t>
  </si>
  <si>
    <t>FORNECIMENTO E COLOCAÇÃO DE GABIÃO TIPO CAIXA, H = 1,00M, DE MALHA 8 X 10CM, GALVANIZADO E REVESTIDO EM PVC, DE FIO Ø = 2,4MM</t>
  </si>
  <si>
    <t>FORNECIMENTO  E COLOCAÇÃO DE GABIÃO TIPO COLCHÃO RENO, H = 0,17M, DE MALHA 6 X 8CM, GALVANIZADO, REVESTIDO EM PVC, DE FIO Ø = 2,0MM</t>
  </si>
  <si>
    <t>FORNECIMENTO  E COLOCAÇÃO DE GABIÃO TIPO COLCHÃO RENO, H = 0,23M, DE MALHA 6 X 8CM, GALVANIZADO, REVESTIDO EM PVC, DE FIO Ø = 2,0MM</t>
  </si>
  <si>
    <t>FORNECIMENTO  E COLOCAÇÃO DE GABIÃO TIPO COLCHÃO RENO, H = 0,30M, DE MALHA 6 X 8CM, GALVANIZADO, REVESTIDO EM PVC, DE FIO Ø = 2,0MM</t>
  </si>
  <si>
    <t>FORNECIMENTO E COLOCAÇÃO DE GABIÃO TIPO SACO, D = 0,65M, DE MALHA 8 X 10CM, GALVANIZADO, REVESTIDO EM PVC, DE FIO Ø = 2,4MM</t>
  </si>
  <si>
    <t>FORNECIMENTO E COLOCAÇÃO DE MANTA GEOTÊXTIL COM RESISTÊNCIA À TRAÇÃO LONGITUDINAL DE 7KN/M E TRAÇÃO TRANSVERSAL DE 6KN/M EM JUNTA DE DILATAÇÃO</t>
  </si>
  <si>
    <t>FORNECIMENTO E COLOCAÇÃO DE MANTA GEOTÊXTIL COM RESISTÊNCIA À TRAÇÃO LONGITUDINAL DE 8KN/M E TRAÇÃO TRANSVERSAL DE 7KN/M EM JUNTA DE DILATAÇÃO</t>
  </si>
  <si>
    <t>FORNECIMENTO E COLOCAÇÃO DE MANTA GEOTÊXTIL COM RESISTÊNCIA À TRAÇÃO LONGITUDINAL DE 9KN/M E TRAÇÃO TRANSVERSAL DE 8KN/M EM JUNTA DE DILATAÇÃO</t>
  </si>
  <si>
    <t>FORNECIMENTO E COLOCAÇÃO DE MANTA GEOTÊXTIL COM RESISTÊNCIA À TRAÇÃO LONGITUDINAL DE 10KN/M E TRAÇÃO TRANSVERSAL DE 9KN/M EM JUNTA DE DILATAÇÃO</t>
  </si>
  <si>
    <t>FORNECIMENTO E COLOCAÇÃO DE MANTA GEOTÊXTIL COM RESISTÊNCIA À TRAÇÃO LONGITUDINAL DE 14KN/M E TRAÇÃO TRANSVERSAL DE 12KN/M EM JUNTA DE DILATAÇÃO</t>
  </si>
  <si>
    <t>FORNECIMENTO E COLOCAÇÃO DE MANTA GEOTÊXTIL COM RESISTÊNCIA À TRAÇÃO LONGITUDINAL DE 16KN/M E TRAÇÃO TRANSVERSAL DE 14KN/M EM JUNTA DE DILATAÇÃO</t>
  </si>
  <si>
    <t>FORNECIMENTO E COLOCAÇÃO DE MANTA GEOTÊXTIL COM RESISTÊNCIA À TRAÇÃO LONGITUDINAL DE 21KN/M E TRAÇÃO TRANSVERSAL DE 19KN/M EM JUNTA DE DILATAÇÃO</t>
  </si>
  <si>
    <t>FORNECIMENTO E COLOCAÇÃO DE MANTA GEOTÊXTIL COM RESISTÊNCIA À TRAÇÃO LONGITUDINAL DE 26KN/M E TRAÇÃO TRANSVERSAL DE 23KN/M EM JUNTA DE DILATAÇÃO</t>
  </si>
  <si>
    <t>FORNECIMENTO E COLOCAÇÃO DE MANTA GEOTÊXTIL COM RESISTÊNCIA À TRAÇÃO LONGITUDINAL DE 31KN/M E TRAÇÃO TRANSVERSAL DE 27KN/M EM JUNTA DE DILATAÇÃO</t>
  </si>
  <si>
    <t>PONTES E VIADUTOS</t>
  </si>
  <si>
    <t>FORNECIMENTO E CRAVAÇÃO DE ESTACAS DE EUCALIPTO - DIÂMETRO 20 À 30CM</t>
  </si>
  <si>
    <t>FORNECIMENTO E CRAVAÇÃO DE ESTACA METÁLICA - PERFIL DE AÇO LAMINADO W 250X32,7</t>
  </si>
  <si>
    <t>FORNECIMENTO E CRAVAÇÃO DE ESTACA METÁLICA - PERFIL DE AÇO LAMINADO W 310X52</t>
  </si>
  <si>
    <t>FORMA PARA SAPATAS E BALDRAMES</t>
  </si>
  <si>
    <t>FORMA COMUM</t>
  </si>
  <si>
    <t>FORMA COMUM, INCLUSIVE CIMBRAMENTO</t>
  </si>
  <si>
    <t>FORMA COMUM, EXCLUSIVE  CIMBRAMENTO</t>
  </si>
  <si>
    <t>FORMA PARA CONCRETO APARENTE</t>
  </si>
  <si>
    <t>FORMA PARA CONCRETO APARENTE, INCLUSIVE CIMBRAMENTO DE ALTURA ATÉ 3M</t>
  </si>
  <si>
    <t>FORMA PARA CONCRETO APARENTE, EXCLUSIVE CIMBRAMENTO</t>
  </si>
  <si>
    <t>FORMA INTERNA NÃO RECUPERÁVEL, INCLUSIVE CIMBRAMENTO ATÉ 3,00M</t>
  </si>
  <si>
    <t>CIMBRAMENTO METÁLICO DE ALTURA MAIOR QUE 3,00M - FORNECIMENTO DOS MATERIAIS</t>
  </si>
  <si>
    <t>CIMBRAMENTO METÁLICO DE ALTURA MAIOR QUE 3,00M, MONTAGEM E POSTERIOR DESMONTAGEM, INCLUSIVE O TRANSPORTE DOS MATERIAIS</t>
  </si>
  <si>
    <t>FORNECIMENTO E APLICAÇÃO DE AÇO CA-50 - DIÂMETRO MENOR QUE 1/2"</t>
  </si>
  <si>
    <t>FORNECIMENTO E APLICAÇÃO DE AÇO CA-50 - DIÂMETRO MAIOR OU IGUAL À 1/2"</t>
  </si>
  <si>
    <t>FORNECIMENTO E APLICAÇÃO DE CONCRETO USINADO FCK=10MPA - BOMBEADO</t>
  </si>
  <si>
    <t>FORNECIMENTO  E APLICAÇÃO DE CONCRETO USINADO FCK=15,0MPA - BOMBEADO</t>
  </si>
  <si>
    <t>FORNECIMENTO  E APLICAÇÃO DE CONCRETO USINADO FCK=20,0MPA - BOMBEADO</t>
  </si>
  <si>
    <t>FORNECIMENTO  E APLICAÇÃO DE CONCRETO USINADO FCK=25MPA  -BOMBEADO</t>
  </si>
  <si>
    <t>FORNECIMENTO  E APLICAÇÃO DE CONCRETO USINADO FCK=30,0MPA - BOMBEADO</t>
  </si>
  <si>
    <t>FORNECIMENTO E APLICAÇÃO DE CONCRETO CICLÓPICO, CONTENDO 70% DE CONCRETO FCK=15,0MPA E 30% DE PEDRA AMARROADA</t>
  </si>
  <si>
    <t>ALVENARIA DE TIJOLO COMUM PARA FUNDAÇÃO</t>
  </si>
  <si>
    <t>ALVENARIA DE UM TIJOLO COMUM</t>
  </si>
  <si>
    <t>ALVENARIA DE MEIO TIJOLO COMUM</t>
  </si>
  <si>
    <t>ALVENARIA EM BLOCOS DE CONCRETO 09 X 19 X 39CM</t>
  </si>
  <si>
    <t>ALVENARIA EM BLOCOS DE CONCRETO 19 X 19 X 39CM</t>
  </si>
  <si>
    <t>ALVENARIA DE PEDRA SECA</t>
  </si>
  <si>
    <t>ALVENARIA DE PEDRA ARGAMASSADA</t>
  </si>
  <si>
    <t>CHAPISCO COM ARGAMASSA DE CIMENTO E AREIA 1:6</t>
  </si>
  <si>
    <t>REVESTIMENTO COM 2CM DE ARGAMASSA, CIMENTO E AREIA 1:3</t>
  </si>
  <si>
    <t>EMBOÇO COM ARGAMASSA DE CIMENTO, CAL E AREIA NO TRAÇO 1:2:8</t>
  </si>
  <si>
    <t>REBOCO</t>
  </si>
  <si>
    <t>IMPERMEABILIZAÇÃO DE CONCRETO EM CONTATO COM A TERRA</t>
  </si>
  <si>
    <t>IMPERMEABILIZAÇÃO DE TABULEIROS</t>
  </si>
  <si>
    <t>JUNTA TIPO FUNGENBAND O-12 OU SIMILAR</t>
  </si>
  <si>
    <t>JUNTA TIPO FUNGENBAND O-22 OU SIMILAR</t>
  </si>
  <si>
    <t>APOIO DE NEOPRENE SIMPLES</t>
  </si>
  <si>
    <t>APOIO DE NEOPRENE FRETADO</t>
  </si>
  <si>
    <t>GRADIL DE FERRO MODELO PMSP</t>
  </si>
  <si>
    <t>GRADIL DE FERRO MODELO PMSP, INCLUI PINTURA</t>
  </si>
  <si>
    <t>PINTURA DE GRADIL DE FERRO, MODELO PMSP</t>
  </si>
  <si>
    <t>DEMOLIÇÃO DE ALVENARIA</t>
  </si>
  <si>
    <t>DEMOLIÇÃO DE CONCRETO ARMADO</t>
  </si>
  <si>
    <t>CORTE DE PERFIL DE AÇO 10"</t>
  </si>
  <si>
    <t>CORTE DE PERFIL DE AÇO 12"</t>
  </si>
  <si>
    <t>EMENDA DE TOPO DE PERFIL DE AÇO 10"</t>
  </si>
  <si>
    <t>EMENDA DE TOPO DE PERFIL DE AÇO 12"</t>
  </si>
  <si>
    <t>FORNECIMENTO E COLOCAÇÃO DE JUNTA DE DILATAÇÃO DE ELASTÔMERO DE NEOPRENE, TIPO JEENE JJ 2540 VV OU SIMILAR</t>
  </si>
  <si>
    <t>FORNECIMENTO E COLOCAÇÃO DE JUNTA DE DILATAÇÃO DE ELASTÔMERO DE NEOPRENE, TIPO JEENE JJ 3550 VV OU SIMILAR</t>
  </si>
  <si>
    <t>FORNECIMENTO E COLOCAÇÃO DE AÇO DE PROTENSÃO CP-190-RB - 4 Ø=1/2" INCLUINDO BAINHA, PROTENSÃO E INJEÇÃO</t>
  </si>
  <si>
    <t>FORNECIMENTO E COLOCAÇÃO DE AÇO DE PROTENSÃO CP-190-RB 6 Ø = 1/2"   INCLUINDO BAINHA, PROTENSÃO E INJEÇÃO</t>
  </si>
  <si>
    <t>FORNECIMENTO E COLOCAÇÃO DE AÇO DE PROTENSÃO CP-190-RB - 12 Ø = 1/2" INCLUINDO BAINHA, PROTENSÃO E INJEÇÃO</t>
  </si>
  <si>
    <t>ANCORAGEM ATIVA SÉRIE V- 4 Ø = 1/2"</t>
  </si>
  <si>
    <t>ANCORAGEM ATIVA SÉRIE V-6 - Ø = 1/2"</t>
  </si>
  <si>
    <t>ANCORAGEM ATIVA SÉRIE V-12 - Ø = 1/2"</t>
  </si>
  <si>
    <t>BROCA, DIÂMETRO 25CM, PROFUNDIDADE ATÉ 4M</t>
  </si>
  <si>
    <t>ALVENARIA DE BLOCOS DE CONCRETO 14 X 19 X 39CM</t>
  </si>
  <si>
    <t>FORNECIMENTO E COLOCAÇÃO DE JUNTA DE DILATAÇÃO DE ELASTÔMERO DE NEOPRENE, TIPO JEENE JJ6080VV OU SIMILAR</t>
  </si>
  <si>
    <t>FORNECIMENTO E COLOCAÇÃO DE JUNTA DE DILATAÇÃO DE ELASTÔMERO DE NEOPRENE, TIPO JEENE JJ 99120 VV OU SIMILAR</t>
  </si>
  <si>
    <t>FORNECIMENTO E COLOCAÇÃO DE AÇO DE PROTENSÃO CP-190 RB 12 DIÂMETRO 5/8", INCLUIDO BAINHA, PROTENSÃO E INJEÇÃO</t>
  </si>
  <si>
    <t>FORNECIMENTO E COLOCAÇÃO DE JUNTA DE DILATAÇÃO DE ELASTÔMERO DE NEOPRENE, TIPO JEENE JJ 0411 M OU SIMILAR</t>
  </si>
  <si>
    <t>FORNECIMENTO E COLOCAÇÃO DE JUNTA DILATAÇÃO ELASTÔMERO NEOPRENE, JEENE JJ2027M OU SIMILAR</t>
  </si>
  <si>
    <t>FORNECIMENTO E COLOCAÇÃO DE JUNTA DE DILATAÇÃO DE ELASTÔMERO DE NEOPRENE, TIPO JEENE JJ5070 OU SIMILAR</t>
  </si>
  <si>
    <t>ANCORAGEM ATIVA SÉRIE V 12 Ø = 5/8 "</t>
  </si>
  <si>
    <t>CARGA E REMOÇÃO DE ENTULHO ATÉ A DISTÂNCIA MÉDIA DE IDA E VOLTA DE 1KM</t>
  </si>
  <si>
    <t>REMOÇÃO DE ENTULHO ALÉM DO PRIMEIRO KM</t>
  </si>
  <si>
    <t>BRITAGEM DOS MATERIAIS PROVENIENTES DOS RESÍDUOS DA CONSTRUÇÃO CIVIL</t>
  </si>
  <si>
    <t>FRESAGEM</t>
  </si>
  <si>
    <t>FRESAGEM DE PAVIMENTO ASFÁLTICO COM ESPESSURA ATÉ 3CM, EM VIAS EXPRESSAS, INCLUSIVE REMOÇÃO DO MATERIAL FRESADO ATÉ 10KM E VARRIÇÃO</t>
  </si>
  <si>
    <t>FRESAGEM DE PAVIMENTO ASFÁLTICO COM ESPESSURA ATÉ 3CM, EM VIAS ARTERIAIS, INCLUSIVE REMOÇÃO DO MATERIAL FRESADO ATÉ 10KM E VARRIÇÃO</t>
  </si>
  <si>
    <t>FRESAGEM DE PAVIMENTO ASFÁLTICO COM ESPESSURA ATÉ 5CM, EM VIAS EXPRESSAS, INCLUSIVE REMOÇÃO DO MATERIAL FRESADO ATÉ 10KM E VARRIÇÃO</t>
  </si>
  <si>
    <t>FRESAGEM DE PAVIMENTO ASFÁLTICO COM ESPESSURA ATÉ 5CM, EM VIAS ARTERIAIS, INCLUSIVE REMOÇÃO DO MATERIAL FRESADO ATÉ 10KM E VARRIÇÃO</t>
  </si>
  <si>
    <t>RECUPERAÇÃO ESTRUTURAL DE OBRAS DE ARTE (PONTES E VIADUTOS)</t>
  </si>
  <si>
    <t>ANDAIMES METÁLICOS</t>
  </si>
  <si>
    <t>M3XMES</t>
  </si>
  <si>
    <t>PLATAFORMA DE MADEIRA A SEREM ARMADAS SOBRE ANDAIMES METÁLICOS</t>
  </si>
  <si>
    <t>APICOAMENTO DE SUPERFÍCIES DE CONCRETO (COM EQUIPAMENTO PNEUMÁTICO)</t>
  </si>
  <si>
    <t>CORTE SUPERFICIAL DE CONCRETO ATÉ 3 CM DE PROFUNDIDADE</t>
  </si>
  <si>
    <t>JATEAMENTO PARA LIMPEZA DE FERRAGENS E SUPERFÍCIES DE CONCRETO</t>
  </si>
  <si>
    <t>FORNECIMENTO, PREPARO E APLICAÇÃO DE ADESIVO EPOXÍDICO PARA COLAGEM</t>
  </si>
  <si>
    <t>FORNECIMENTO, PREPARO E APLICAÇÃO DE CONCRETO PROJETADO, MEDIDO NO PROJETO</t>
  </si>
  <si>
    <t>FORNECIMENTO, PREPARO E APLICAÇÃO DE CONCRETO PROJETADO, MEDIDO NO PROJETO - FCK = 20MPA - EM OBRAS DE CONTENÇÃO</t>
  </si>
  <si>
    <t>FORNECIMENTO, PREPARO E APLICAÇÃO DE CONCRETO PROJETADO, MEDIDO NO PROJETO - FCK = 25MPA - EM OBRAS DE CONTENÇÃO</t>
  </si>
  <si>
    <t>FORNECIMENTO, PREPARO E APLICAÇÃO DE CONCRETO PROJETADO, MEDIDO NO PROJETO - FCK = 30MPA - EM OBRAS DE CONTENÇÃO</t>
  </si>
  <si>
    <t>GRAUTE</t>
  </si>
  <si>
    <t>GRAUTE COM PEDRISCO - FORNECIMENTO, PREPARO E APLICAÇÃO</t>
  </si>
  <si>
    <t>GRAUTE - FORNECIMENTO, PREPARO E APLICAÇÃO</t>
  </si>
  <si>
    <t>COLMATAÇÃO DE FISSURAS COM FORNECIMENTO E APLICAÇÃO DE ARGAMASSA EPOXÍDICA</t>
  </si>
  <si>
    <t>BICOS DE INJEÇÃO PARA RESINAS - FORNECIMENTO, INSTALAÇÃO E POSTERIOR CORTE</t>
  </si>
  <si>
    <t>TRATAMENTO DE TRINCAS INATIVAS COM INJEÇÃO DE RESINA EPÓXI</t>
  </si>
  <si>
    <t>CALDA DE CIMENTO PARA INJEÇÃO - FORNECIMENTO, PREPARO E APLICAÇÃO</t>
  </si>
  <si>
    <t>TRATAMENTO DE TRINCAS INATIVAS COM INJEÇÃO DE RESINA EPÓXI DE BAIXA VISCOSIDADE, BICOMPONENTE, ISENTA DE SOLVENTES</t>
  </si>
  <si>
    <t>CURA QUÍMICA</t>
  </si>
  <si>
    <t>SINALIZAÇÃO</t>
  </si>
  <si>
    <t>SINALIZAÇÃO - TAPUME MÓVEL</t>
  </si>
  <si>
    <t>SINALIZAÇÃO - ILUMINAÇÃO</t>
  </si>
  <si>
    <t>HIDROJATEAMENTO DE ALTA PRESSÃO PARA LIMPEZA DE SUPERFÍCIES</t>
  </si>
  <si>
    <t>PROTEÇÃO PARA TERCEIROS COM TELA DE NYLON</t>
  </si>
  <si>
    <t>LIXAMENTO MECÂNICO DE SUPERFÍCIES DE CONCRETO</t>
  </si>
  <si>
    <t>FORNECIMENTO E APLICAÇÃO DE RESINA EPOXÍDICA PARA CHUMBAMENTO DE ARMADURAS EM FUROS DE CONCRETO</t>
  </si>
  <si>
    <t>CORTE DE CONCRETO COM DISCO DIAMANTADO ATÉ PROFUNDIDADE DE 13CM</t>
  </si>
  <si>
    <t>REMOÇÃO DE PINTURA EXISTENTE COM REMOVEDOR "PINTOFF" OU SIMILAR</t>
  </si>
  <si>
    <t>TINTA PVA (LÁTEX) - CONCRETO OU REBOCO SEM MASSA CORRIDA</t>
  </si>
  <si>
    <t>FURAÇÃO EM CONCRETO ARMADO</t>
  </si>
  <si>
    <t>FURAÇÃO EM CONCRETO - DIÂMETRO 5/8"</t>
  </si>
  <si>
    <t>CM</t>
  </si>
  <si>
    <t>FURAÇÃO EM CONCRETO - DIÂMETRO 3/4"</t>
  </si>
  <si>
    <t>FURAÇÃO EM CONCRETO - DIÂMETRO 1"</t>
  </si>
  <si>
    <t>FURAÇÃO EM CONCRETO - DIÂMETRO 1 1/4"</t>
  </si>
  <si>
    <t>FURAÇÃO EM CONCRETO ARMADO - DIÂMETRO 2"</t>
  </si>
  <si>
    <t>FURAÇÃO EM CONCRETO ARMADO - DIÂMETRO 3"</t>
  </si>
  <si>
    <t>FURAÇÃO EM CONCRETO ARMADO - DIÂMETRO 4"</t>
  </si>
  <si>
    <t>FURAÇÃO DE CONCRETO ARMADO - DIÂMETRO 1 1/2"</t>
  </si>
  <si>
    <t>APLICAÇÃO DE TINTA ANTI-PICHAÇÃO - BASE SOLVENTE - 2 DEMÃOS</t>
  </si>
  <si>
    <t>APLICAÇÃO DE VERNIZ ANTI-PICHAÇÃO - BASE SOLVENTE - 2 DEMÃOS (REMOÇÃO DA PICHAÇÃO SOMENTE A SECO OU COM ÁGUA E SABÃO)</t>
  </si>
  <si>
    <t>CUSTO HORÁRIO EM OPERAÇÃO DE MÁQUINAS E VIATURAS (INCLUI COMBUSTÍVEL E OPERADOR)</t>
  </si>
  <si>
    <t>CAMINHÃO BASCULANTE 4,0M3</t>
  </si>
  <si>
    <t>CAMINHÃO CARGA SECA CAPACIDADE  8TON.</t>
  </si>
  <si>
    <t>CAMINHÃO CARGA SECA CAPACIDADE 8TON COM GUINDASTE</t>
  </si>
  <si>
    <t>CAMINHÃO COM TANQUE IRRIGADOR DE 6000 LITROS</t>
  </si>
  <si>
    <t>CAMINHÃO TRATOR COM SEMI REBOQUE PLANO CARREGA TUDO</t>
  </si>
  <si>
    <t>COMPRESSOR PORTÁTIL - 295 PCM</t>
  </si>
  <si>
    <t>CARRO POPULAR 50% EM OPERAÇÃO</t>
  </si>
  <si>
    <t>MOTONIVELADORA - 125HP</t>
  </si>
  <si>
    <t>MOTONIVELADORA</t>
  </si>
  <si>
    <t>PÁ CARREGADEIRA DE PNEUS - 1,80M3</t>
  </si>
  <si>
    <t>RETROESCAVADEIRA CAP CAÇAMBA FRONTAL 0,76M3</t>
  </si>
  <si>
    <t>ROLO COMPACTADOR VIBRATÓRIO LISO 4T</t>
  </si>
  <si>
    <t>ROLO COMPACTADOR  PÉ DE CARNEIRO DE UM CIL. 12,2 TON</t>
  </si>
  <si>
    <t>TRATOR DE TRAÇÃO AGRÍCOLA</t>
  </si>
  <si>
    <t>TRATOR DE ESTEIRA - 9TON</t>
  </si>
  <si>
    <t>TRATOR DE ESTEIRA - 16TON</t>
  </si>
  <si>
    <t>FURGÃO LONGO, TETO ALTO  50% EM OPERAÇÃO</t>
  </si>
  <si>
    <t>CAMINHÃO BASCULANTE 10M3</t>
  </si>
  <si>
    <t>ROMPEDOR</t>
  </si>
  <si>
    <t>CAMINHÃO ESPARGIDOR - 6000L</t>
  </si>
  <si>
    <t>VIBROACABADORA  DE ASFALTO SOBRE ESTEIRA CAP. 300 TON/H</t>
  </si>
  <si>
    <t>GUINDASTE DE LANÇA FIXA SOBRE ESTEIRAS - 12T</t>
  </si>
  <si>
    <t>GUINDASTE HIDRÁULICO SOBRE PNEUS - 20/25 T</t>
  </si>
  <si>
    <t>MÃO DE OBRA PARA SERVIÇOS NAS SUBPREFEITURAS  (INCLUI ENCARGOS SOCIAIS)</t>
  </si>
  <si>
    <t>CALCETEIRO</t>
  </si>
  <si>
    <t>CARPINTEIRO</t>
  </si>
  <si>
    <t>ELETRICISTA</t>
  </si>
  <si>
    <t>ENCANADOR</t>
  </si>
  <si>
    <t>ESGOTEIRO</t>
  </si>
  <si>
    <t>FERREIRO</t>
  </si>
  <si>
    <t>MOTORISTA DE CAMINHÃO</t>
  </si>
  <si>
    <t>OPERADOR DE MÁQUINA PESADA</t>
  </si>
  <si>
    <t>PEDREIRO</t>
  </si>
  <si>
    <t>SERVENTE</t>
  </si>
  <si>
    <t>ENCARREGADO</t>
  </si>
  <si>
    <t>ENGENHEIRO DA OBRA</t>
  </si>
  <si>
    <t>FUNDAÇÕES</t>
  </si>
  <si>
    <t>EXECUÇÃO DE ESTACA RAIZ, SEM O FORNECIMENTO DOS MATERIAIS</t>
  </si>
  <si>
    <t>ESTACA TIPO RAIZ, 100MM, COM PERFURAÇÃO EM SOLO - 10T</t>
  </si>
  <si>
    <t>ESTACA TIPO RAIZ, 100MM, COM PERFURAÇÃO EM ROCHA - 10T</t>
  </si>
  <si>
    <t>ESTACA TIPO RAIZ, 120MM, COM PERFURAÇÃO EM SOLO - 15T</t>
  </si>
  <si>
    <t>ESTACA TIPO RAIZ, 120MM, COM PERFURAÇÃO EM ROCHA - 15T</t>
  </si>
  <si>
    <t>ESTACA TIPO RAIZ, 150MM, COM PERFURAÇÃO EM SOLO - 25T</t>
  </si>
  <si>
    <t>ESTACA TIPO RAIZ, 150MM, COM PERFURAÇÃO EM ROCHA - 25T</t>
  </si>
  <si>
    <t>ESTACA TIPO RAIZ, 160MM, COM PERFURAÇÃO EM SOLO - 35T</t>
  </si>
  <si>
    <t>ESTACA TIPO RAIZ, 160MM, COM PERFURAÇÃO EM ROCHA - 35T</t>
  </si>
  <si>
    <t>ESTACA TIPO RAIZ, 200MM, COM PERFURAÇÃO EM SOLO - 50T</t>
  </si>
  <si>
    <t>ESTACA TIPO RAIZ, 200MM, COM PERFURAÇÃO EM ROCHA - 50T</t>
  </si>
  <si>
    <t>ESTACA TIPO RAIZ, 250MM, COM PERFURAÇÃO EM SOLO - 80T</t>
  </si>
  <si>
    <t>ESTACA TIPO RAIZ, 250MM, COM PERFURAÇÃO EM ROCHA - 80T</t>
  </si>
  <si>
    <t>ESTACA TIPO RAIZ, 310MM, COM PERFURAÇÃO EM SOLO - 100T</t>
  </si>
  <si>
    <t>ESTACA TIPO RAIZ, 310MM, COM PERFURAÇÃO EM ROCHA - 100T</t>
  </si>
  <si>
    <t>ESTACA TIPO RAIZ, 400MM, COM PERFURAÇÃO EM SOLO - 130T</t>
  </si>
  <si>
    <t>ESTACA TIPO RAIZ, 400MM, COM PERFURAÇÃO EM ROCHA - 130T</t>
  </si>
  <si>
    <t>MATERIAIS PARA A ESTACA TIPO RAIZ (AS QUANTIDADES SERÃO LEVANTADAS NO PROJETO)</t>
  </si>
  <si>
    <t>MATERIAIS PARA A ESTACA TIPO RAIZ (AS QUANTIDADES SERÃO LEVANTADAS NO PROJETO) - FORNECIMENTO DE CIMENTO COMUM</t>
  </si>
  <si>
    <t>MATERIAIS PARA A ESTACA TIPO RAIZ (AS QUANTIDADES SERÃO LEVANTADAS NO PROJETO) - FORNECIMENTO DE AREIA</t>
  </si>
  <si>
    <t>MATERIAIS PARA A ESTACA TIPO RAIZ (AS QUANTIDADES SERÃO LEVANTADAS NO PROJETO) - FORNECIMENTO DE AÇO CA-50, COM BITOLA &gt; = 12,5MM</t>
  </si>
  <si>
    <t>MATERIAIS PARA A ESTACA TIPO RAIZ (AS QUANTIDADES SERÃO LEVANTADAS NO PROJETO) - FORNECIMENTO DE AÇO CA-50, COM BITOLA = &lt; 12,5MM</t>
  </si>
  <si>
    <t>MATERIAIS PARA A ESTACA TIPO RAIZ (AS QUANTIDADES SERÃO LEVANTADAS NO PROJETO) - FORNECIMENTO DE ÁGUA</t>
  </si>
  <si>
    <t>MATERIAIS PARA A ESTACA TIPO RAIZ (AS QUANTIDADES SERÃO LEVANTADAS NO PROJETO) - FORNECIMENTO DE ARAME RECOZIDO N.18</t>
  </si>
  <si>
    <t>SERVIÇOS COM AGREGADOS RECICLADOS DE RESÍDUOS DA CONSTRUÇÃO</t>
  </si>
  <si>
    <t>SERVIÇOS NÃO INCLUINDO O FORNECIMENTO DOS  AGREGADOS RECICLADOS</t>
  </si>
  <si>
    <t>REVESTIMENTO PRIMÁRIO COM AGREGADO RECICLADO MISTURADO AO SOLO LOCAL, INCLUSIVE ESCARIFICAÇÃO, VERIFICAÇÃO, UMEDECIMENTO, COMPACTAÇÃO E ENSAIOS, CAMADA ACABADA, SEM FORNECIMENTO DE AGREGADO</t>
  </si>
  <si>
    <t>BASE DE AGREGADO RECICLADO, SEM FORNECIMENTO DE AGREGADO</t>
  </si>
  <si>
    <t>REFORÇO SO SUB-LEITO/SUB-BASE DE SOLO MELHORADO COM AGREGADO RECICLADO 10% EM VOLUME, SEM FORNECIMENTO DE AGREGADO</t>
  </si>
  <si>
    <t>REFORÇO DO SUB-LEITO/SUB-BASE DE SOLO MELHORADO COM AGREGADO RECICLADO 20% EM VOLUME, SEM FORNECIMENTO DE AGREGADO</t>
  </si>
  <si>
    <t>REFORÇO DO SUB-LEITO/SUB-BASE DE SOLO MELHORADO COM AGREGADO RECICLADO 30% EM VOLUME, SEM FORNECIMENTO DE AGREGADO</t>
  </si>
  <si>
    <t>REFORÇO DO SUB-LEITO/SUB-BASE DE SOLO MELHORADO COM AGREGADO RECICLADO 40% EM VOLUME, SEM FORNECIMENTO DE AGREGADO</t>
  </si>
  <si>
    <t>REFORÇO DO SUB-LEITO/SUB-BASE DE SOLO MELHORADO COM AGREGADO RECICLADO 50% EM VOLUME, SEM FORNECIMENTO DE AGREGADO</t>
  </si>
  <si>
    <t>REFORÇO DO SUB-LEITO/SUB-BASE DE SOLO MELHORADO COM AGREGADO RECICLADO 60% EM VOLUME, SEM FORNECIMENTO DE AGREGADO</t>
  </si>
  <si>
    <t>LASTRO DE AGREGADO RECICLADO, SEM FORNECIMENTO DE AGREGADO</t>
  </si>
  <si>
    <t>DRENO DE AGREGADO RECICLADO, SEM FORNECIMENTO DE AGREGADO</t>
  </si>
  <si>
    <t>SERVIÇOS INCLUINDO O FORNECIMENTO DOS AGREGADOS RECICLADOS</t>
  </si>
  <si>
    <t>FUNDAÇÃO DE AGREGADO RECICLADO, COM FORNECIMENTO DE AGREGADO</t>
  </si>
  <si>
    <t>REVESTIMENTO PRIMÁRIO COM AGREGADO RECICLADO MISTURADO AO SOLO LOCAL, COM FORNECIMENTO DE AGREGADO</t>
  </si>
  <si>
    <t>BASE DE AGREGADO RECICLADO, COM FORNECIMENTO DE AGREGADO</t>
  </si>
  <si>
    <t>REFORÇO DO SUB-LEITO/SUB-BASE DE SOLO MELHORADO COM AGREGADO RECICLADO 10% EM VOLUME, COM FORNECIMENTO DE AGREGADO</t>
  </si>
  <si>
    <t>REFORÇO DO SUB-LEITO/SUB-BASE DE SOLO MELHORADO COM AGREGADO RECICLADO 20% EM VOLUME, COM FORNECIMENTO DE AGREGADO</t>
  </si>
  <si>
    <t>REFORÇO DO SUB-LEITO/SUB-BASE DE SOLO MELHORADO COM AGREGADO RECICLADO 30% EM VOLUME, COM FORNECIMENTO DE AGREGADO</t>
  </si>
  <si>
    <t>REFORÇO DO SUB-LEITO/SUB-BASE DE SOLO MELHORADO COM AGREGADO RECICLADO 40% EM VOLUME, COM FORNECIMENTO DE AGREGADO</t>
  </si>
  <si>
    <t>REFORÇO DO SUB-LEITO/SUB-BASE DE SOLO MELHORADO COM AGREGADO RECICLADO 50% EM VOLUME, COM FORNECIMENTO DE AGREGADO</t>
  </si>
  <si>
    <t>REFORÇO DO SUB-LEITO/SUB-BASE DE SOLO MELHORADO COM AGREGADO RECICLADO 60% EM VOLUME, COM FORNECIMENTO DE AGREGADO</t>
  </si>
  <si>
    <t>LASTRO DE AGREGADO RECICLADO, COM FORNECIMENTO DE AGREGADO</t>
  </si>
  <si>
    <t>DRENO DE AGREGADO RECICLADO, COM FORNECIMENTO DE AGREGADO</t>
  </si>
  <si>
    <t>TÚNEIS</t>
  </si>
  <si>
    <t>ESCAVAÇÃO MANUAL EM SOLO PARA EXECUÇÃO DE TÚNEL POR SISTEMA NÃO DESTRUTIVO, INCLUSIVE REMOÇÃO DO MATERIAL ESCAVADO ATÉ FORA DO POÇO</t>
  </si>
  <si>
    <t>ESCAVAÇÃO MANUAL EM SOLO PARA EXECUÇÃO DE POÇO DE ACESSO</t>
  </si>
  <si>
    <t>ILUMINAÇÃO E VENTILAÇÃO PARA EXECUÇÃO DE TÚNEL POR SISTEMA NÃO DESTRUTIVO</t>
  </si>
  <si>
    <t>EXECUÇÃO DE POÇO DE ACESSO EM CHAPA DE AÇO CORRUGADA, INCLUSA MONTAGEM DAS CHAPAS E CONSOLIDAÇÃO EXTERNA COM INJEÇÃO DE SOLO-CIMENTO, SEM FORNECIMENTO DE SOLO, CIMENTO E CHAPAS DE AÇO</t>
  </si>
  <si>
    <t>EXECUÇÃO DE POÇO DE ACESSO EM CHAPA DE AÇO CORRUGADA, INCLUSA MONTAGEM DAS CHAPAS E CONSOLIDAÇÃO EXTERNA COM INJEÇÃO DE SOLO-CIMENTO, SEM FORNECIMENTO DE SOLO, CIMENTO E CHAPAS DE AÇO - DIÂMETRO 2,40M</t>
  </si>
  <si>
    <t>EXECUÇÃO DE POÇO DE ACESSO EM CHAPA DE AÇO CORRUGADA, INCLUSA MONTAGEM DAS CHAPAS E CONSOLIDAÇÃO EXTERNA COM INJEÇÃO DE SOLO-CIMENTO, SEM FORNECIMENTO DE SOLO, CIMENTO E CHAPAS DE AÇO - DIÂMETRO 2,60M</t>
  </si>
  <si>
    <t>EXECUÇÃO DE POÇO DE ACESSO EM CHAPA DE AÇO CORRUGADA, INCLUSA MONTAGEM DAS CHAPAS E CONSOLIDAÇÃO EXTERNA COM INJEÇÃO DE SOLO-CIMENTO, SEM FORNECIMENTO DE SOLO, CIMENTO E CHAPAS DE AÇO - DIÂMETRO 2,80M</t>
  </si>
  <si>
    <t>EXECUÇÃO DE POÇO DE ACESSO EM CHAPA DE AÇO CORRUGADA, INCLUSA MONTAGEM DAS CHAPAS E CONSOLIDAÇÃO EXTERNA COM INJEÇÃO DE SOLO-CIMENTO, SEM FORNECIMENTO DE SOLO, CIMENTO E CHAPAS DE AÇO - DIÂMETRO 3,00M</t>
  </si>
  <si>
    <t>EXECUÇÃO DE POÇO DE ACESSO EM CHAPA DE AÇO CORRUGADA, INCLUSA MONTAGEM DAS CHAPAS E CONSOLIDAÇÃO EXTERNA COM INJEÇÃO DE SOLO-CIMENTO, SEM FORNECIMENTO DE SOLO, CIMENTO E CHAPAS DE AÇO - DIÂMETRO 3,20M</t>
  </si>
  <si>
    <t>EXECUÇÃO DE "TUNNEL LINER" INCLUSA MONTAGEM DAS CHAPAS E CONSOLIDAÇÃO EXTERNA COM INJEÇÃO DE SOLO-CIMENTO, SEM FORNECIMENTO DAS CHAPAS DE AÇO, SOLO E CIMENTO</t>
  </si>
  <si>
    <t>EXECUÇÃO DE "TUNNEL LINER" INCLUSA MONTAGEM DAS CHAPAS E CONSOLIDAÇÃO EXTERNA COM INJEÇÃO DE SOLO-CIMENTO, SEM FORNECIMENTO DAS CHAPAS DE AÇO, SOLO E CIMENTO - DIÂMETRO 1,60M</t>
  </si>
  <si>
    <t>EXECUÇÃO DE "TUNNEL LINER" INCLUSA MONTAGEM DAS CHAPAS E CONSOLIDAÇÃO EXTERNA COM INJEÇÃO DE SOLO-CIMENTO, SEM FORNECIMENTO DAS CHAPAS DE AÇO, SOLO E CIMENTO - DIÂMETRO 1,80M</t>
  </si>
  <si>
    <t>EXECUÇÃO DE "TUNNEL LINER" INCLUSA MONTAGEM DAS CHAPAS E CONSOLIDAÇÃO EXTERNA COM INJEÇÃO DE SOLO-CIMENTO, SEM FORNECIMENTO DAS CHAPAS DE AÇO, SOLO E CIMENTO - DIÂMETRO 2,00M</t>
  </si>
  <si>
    <t>EXECUÇÃO DE "TUNNEL LINER" INCLUSA MONTAGEM DAS CHAPAS E CONSOLIDAÇÃO EXTERNA COM INJEÇÃO DE SOLO-CIMENTO, SEM FORNECIMENTO DAS CHAPAS DE AÇO, SOLO E CIMENTO - DIÂMETRO 2,20M</t>
  </si>
  <si>
    <t>FORNECIMENTO DE CHAPA DE AÇO CORRUGADA, TIPO "TUNNEL LINER", GALVANIZADA</t>
  </si>
  <si>
    <t>FORNECIMENTO DE CHAPA DE AÇO CORRUGADA, TIPO "TUNNEL LINER", GALVANIZADA - DIÂMETRO 1,60M E ESPESSURA 2,70MM</t>
  </si>
  <si>
    <t>FORNECIMENTO DE CHAPA DE AÇO CORRUGADA, TIPO "TUNNEL LINER", GALVANIZADA - DIÂMETRO 1,80M E ESPESSURA 2,70MM</t>
  </si>
  <si>
    <t>FORNECIMENTO DE CHAPA DE AÇO CORRUGADA, TIPO "TUNNEL LINER", GALVANIZADA - DIÂMETRO 2,00M E ESPESSURA 2,70MM</t>
  </si>
  <si>
    <t>FORNECIMENTO DE CHAPA DE AÇO CORRUGADA, TIPO "TUNNEL LINER", GALVANIZADA - DIÂMETRO 2,20M E ESPESSURA 2,70MM</t>
  </si>
  <si>
    <t>FORNECIMENTO DE CHAPA DE AÇO CORRUGADA, TIPO "TUNNEL LINER", GALVANIZADA - DIÂMETRO 2,40M E ESPESSURA 2,70MM</t>
  </si>
  <si>
    <t>FORNECIMENTO DE CHAPA DE AÇO CORRUGADA, TIPO "TUNNEL LINER", GALVANIZADA - DIÂMETRO 2,60M E ESPESSURA 2,70MM</t>
  </si>
  <si>
    <t>FORNECIMENTO DE CHAPA DE AÇO CORRUGADA, TIPO "TUNNEL LINER", GALVANIZADA - DIÂMETRO 2,80M E ESPESSURA 2,70MM</t>
  </si>
  <si>
    <t>FORNECIMENTO DE CHAPA DE AÇO CORRUGADA, TIPO "TUNNEL LINER", GALVANIZADA - DIÂMETRO 3,00M E ESPESSURA 2,70MM</t>
  </si>
  <si>
    <t>FORNECIMENTO DE CHAPA DE AÇO CORRUGADA, TIPO "TUNNEL LINER", GALVANIZADA - DIÂMETRO 3,20M E ESPESSURA 2,70MM</t>
  </si>
  <si>
    <t>FORNECIMENTO DE CHAPA DE AÇO CORRUGADA, TIPO "TUNNEL LINER", GALVANIZADA - DIÂMETRO 2,00M E ESPESSURA 3,40MM</t>
  </si>
  <si>
    <t>FORNECIMENTO DE CHAPA DE AÇO CORRUGADA, TIPO "TUNNEL LINER", GALVANIZADA - DIÂMETRO 2,20M E ESPESSURA 3,40MM</t>
  </si>
  <si>
    <t>FORNECIMENTO DE CHAPA DE AÇO CORRUGADA, TIPO "TUNNEL LINER", GALVANIZADA - DIÂMETRO 2,40M E ESPESSURA 3,40MM</t>
  </si>
  <si>
    <t>FORNECIMENTO DE CHAPA DE AÇO CORRUGADA, TIPO "TUNNEL LINER", GALVANIZADA - DIÂMETRO 2,60M E ESPESSURA 3,40MM</t>
  </si>
  <si>
    <t>FORNECIMENTO DE CHAPA DE AÇO CORRUGADA, TIPO "TUNNEL LINER", GALVANIZADA - DIÂMETRO 2,80M E ESPESSURA 3,40MM</t>
  </si>
  <si>
    <t>FORNECIMENTO DE CHAPA DE AÇO CORRUGADA, TIPO "TUNNEL LINER", GALVANIZADA - DIÂMETRO 3,00M E ESPESSURA 3,40MM</t>
  </si>
  <si>
    <t>FORNECIMENTO DE CHAPA DE AÇO CORRUGADA, TIPO "TUNNEL LINER", GALVANIZADA - DIÂMETRO 3,20M E ESPESSURA 3,40MM</t>
  </si>
  <si>
    <t>FORNECIMENTO DE CHAPA PRETA DE AÇO CORRUGADA, TIPO "TUNNEL LINER"</t>
  </si>
  <si>
    <t>FORNECIMENTO DE CHAPA PRETA DE AÇO CORRUGADA, TIPO "TUNNEL LINER" - DIÂMETRO 1,60M E ESPESSURA 2,50MM</t>
  </si>
  <si>
    <t>FORNECIMENTO DE CHAPA PRETA DE AÇO CORRUGADA, TIPO "TUNNEL LINER" - DIÂMETRO 1,80M E ESPESSURA 2,50MM</t>
  </si>
  <si>
    <t>FORNECIMENTO DE CHAPA PRETA DE AÇO CORRUGADA, TIPO "TUNNEL LINER" - DIÂMETRO 2,00M E ESPESSURA 2,50MM</t>
  </si>
  <si>
    <t>FORNECIMENTO DE CHAPA PRETA DE AÇO CORRUGADA, TIPO "TUNNEL LINER" - DIÂMETRO 2,20M E ESPESSURA 2,50MM</t>
  </si>
  <si>
    <t>FORNECIMENTO DE CHAPA PRETA DE AÇO CORRUGADA, TIPO "TUNNEL LINER" - DIÂMETRO 2,40M E ESPESSURA 2,50MM</t>
  </si>
  <si>
    <t>FORNECIMENTO DE CHAPA PRETA DE AÇO CORRUGADA, TIPO "TUNNEL LINER" - DIÂMETRO 2,60M E ESPESSURA 2,50MM</t>
  </si>
  <si>
    <t>FORNECIMENTO DE CHAPA PRETA DE AÇO CORRUGADA, TIPO "TUNNEL LINER" - DIÂMETRO 2,80M E ESPESSURA 2,50MM</t>
  </si>
  <si>
    <t>FORNECIMENTO DE CHAPA PRETA DE AÇO CORRUGADA, TIPO "TUNNEL LINER" - DIÂMETRO 3,00M E ESPESSURA 2,50MM</t>
  </si>
  <si>
    <t>FORNECIMENTO DE CHAPA PRETA DE AÇO CORRUGADA, TIPO "TUNNEL LINER" - DIÂMETRO 3,20M E ESPESSURA 2,50MM</t>
  </si>
  <si>
    <t>FORNECIMENTO DE CHAPA PRETA DE AÇO CORRUGADA, TIPO "TUNNEL LINER" - DIÂMETRO 2,00M E ESPESSURA 3,40MM</t>
  </si>
  <si>
    <t>FORNECIMENTO DE CHAPA PRETA DE AÇO CORRUGADA, TIPO "TUNNEL LINER" - DIÂMETRO 2,20M E ESPESSURA 3,40MM</t>
  </si>
  <si>
    <t>FORNECIMENTO DE CHAPA PRETA DE AÇO CORRUGADA, TIPO "TUNNEL LINER" - DIÂMETRO 2,40M E ESPESSURA 3,40MM</t>
  </si>
  <si>
    <t>FORNECIMENTO DE CHAPA PRETA DE AÇO CORRUGADA, TIPO "TUNNEL LINER" - DIÂMETRO 2,60M E ESPESSURA 3,40MM</t>
  </si>
  <si>
    <t>FORNECIMENTO DE CHAPA PRETA DE AÇO CORRUGADA, TIPO "TUNNEL LINER" - DIÂMETRO 2,80M E ESPESSURA 3,40MM</t>
  </si>
  <si>
    <t>FORNECIMENTO DE CHAPA PRETA DE AÇO CORRUGADA, TIPO "TUNNEL LINER" - DIÂMETRO 3,00M E ESPESSURA 3,40MM</t>
  </si>
  <si>
    <t>FORNECIMENTO DE CHAPA PRETA DE AÇO CORRUGADA, TIPO "TUNNEL LINER" - DIÂMETRO 3,20M E ESPESSURA 3,40MM</t>
  </si>
  <si>
    <t>CAMBOTAS METÁLICAS PARA TÚNEL NATM</t>
  </si>
  <si>
    <t>FORNECIMENTO E APLICAÇÃO DE ENFILAGEM, COM TUBO DE AÇO, DIÂMETRO 2 1/2" E PAREDE DE 5,16MM DE ESPESSURA, EXCETO INJEÇÃO, PARA IMPLATAÇÃO DE TÚNEL NATM</t>
  </si>
  <si>
    <t>FORMAS METÁLICAS PARA CONCRETAGEM DO REVESTIMENTO INTERNO DE "TUNNEL LINER", FORNECIMENTO, MONTAGEM E POSTERIOR DESMONTAGEM</t>
  </si>
  <si>
    <t>RELATÓRIO DE CONSULTA PRÉVIA</t>
  </si>
  <si>
    <t>ESTUDO DE VIABILIDADE AMBIENTAL - EVA 1 - ATÉ 30.000 M2</t>
  </si>
  <si>
    <t>ESTUDO DE VIABILIDADE AMBIENTAL - EVA 2 - ACIMA DE 30.000 M2</t>
  </si>
  <si>
    <t>RELATÓRIO DE COMPLEMENTAÇÃO AO EVA 1</t>
  </si>
  <si>
    <t>RELATÓRIO DE COMPLEMENTAÇÃO AO EVA 2</t>
  </si>
  <si>
    <t>EIA 1: PROJETOS DE DRENAGEM COM EXTENSÃO DE 1000 À 3000M</t>
  </si>
  <si>
    <t>EIA 2: PROJETOS DE DRENAGEM COM CANALIZAÇÃO DE 3001 À 5000M</t>
  </si>
  <si>
    <t>EIA 3: PROJETOS DE DRENAGEM COM CANALIZAÇÃO E RESERVATÓRIO, BARRAGENS, BARRAMENTOS, POLDERS, ETC...</t>
  </si>
  <si>
    <t>EIA 4: PROJETOS E CANALIZAÇÕES ACIMA DE 1000M E VIÁRIO ACIMA DE 3000M</t>
  </si>
  <si>
    <t>EIA 5: PROJETOS VIÁRIOS DE 3000 À 5000M</t>
  </si>
  <si>
    <t>EIA 6: PROJETOS VIÁRIOS ACIMA DE 5000M</t>
  </si>
  <si>
    <t>EIA 7: PROJETOS VIÁRIOS IGUAL OU SUPERIOR À 3000M ACOMPANHADOS DE OBRAS DE ARTE (PONTES, VIADUTOS OU PASSARELAS). VIÁRIO E OBRAS DE ARTE.</t>
  </si>
  <si>
    <t>EIA 8: PROJETOS VIÁRIOS IGUAL OU SUPERIOR À 3000M ACOMPANHADOS DE OBRAS DE ARTE (PONTES, VIADUTOS OU PASSARELAS). PROJETOS MISTOS COMPOSTOS DE DRENAGEM, VIÁRIO E OBRAS E ARTE.</t>
  </si>
  <si>
    <t>AUDIÊNCIA PÚBLICA</t>
  </si>
  <si>
    <t>RELATÓRIO DE COMPLEMENTAÇÃO AO EIA/RIMA 4-8</t>
  </si>
  <si>
    <t>RELATÓRIO DE COMPLEMENTAÇÃO AO EIA/RIMA 1-3</t>
  </si>
  <si>
    <t>PLANO BÁSICO AMBIENTAL - PBA CONTENDO ATÉ 20 PLANOS E PROGRAMAS DO MEIO FÍSICO, BIÓTICO E SOCIOECONÔMICO</t>
  </si>
  <si>
    <t>PLANO BÁSICO AMBIENTAL - PBA CONTENDO ACIMA DE 20 PLANOS E PROGRAMAS DO MEIO FÍSICO, BIÓTICO E SOCIOECONÔMICO</t>
  </si>
  <si>
    <t>RELATÓRIO DE ATENDIMENTO ÀS EXIGÊNCIAS DA LICENÇA AMBIENTAL PRÉVIA - LAP</t>
  </si>
  <si>
    <t>RELATÓRIO DE COMPLEMENTAÇÕES AO ATENDIMENTO DA LAP - LICENÇA AMBIENTAL PRÉVIA</t>
  </si>
  <si>
    <t>RELATÓRIO DE SOLICITAÇÃO DE LICENÇA AMBIENTAL DE INSTALAÇÃO - LAI</t>
  </si>
  <si>
    <t>FICHA DE CARACTERIZAÇÃO DO EMPREENDIMENTO - FCA, CONFORME INSTRUÇÃO NORMATIVA IPHAN N°01/2015</t>
  </si>
  <si>
    <t>RELATÓRIO DE AVALIAÇÃO DE IMPACTO AOS BENS CULTURAIS TOMBADOS, VALORADOS E REGISTRADOS</t>
  </si>
  <si>
    <t>ACOMPANHAMENTO ARQUEOLÓGICO</t>
  </si>
  <si>
    <t>PROJETO DE AVALIAÇÃO DE IMPACTO AO PATRIMÔNIO ARQUEOLÓGICO</t>
  </si>
  <si>
    <t>RELATÓRIO DE AVALIAÇÃO DE IMPACTO AO PATRIMÔNIO ARQUEOLÓGICO</t>
  </si>
  <si>
    <t>PROGRAMA DE GESTÃO DOS BENS CULTURAIS TOMBADOS, VALORADOS E REGISTRADOS</t>
  </si>
  <si>
    <t>RELATÓRIO DE GESTÃO DOS BENS CULTURAIS TOMBADOS, VALORADOS E REGISTRADOS</t>
  </si>
  <si>
    <t>PROJETO DE SALVAMENTO ARQUEOLÓGICO</t>
  </si>
  <si>
    <t>RELATÓRIO DE SALVAMENTO ARQUEOLÓGICO</t>
  </si>
  <si>
    <t>PROJETO E RELATÓRIO INTEGRADO DE EDUCAÇÃO PATRIMONIAL</t>
  </si>
  <si>
    <t>CARACTERIZAÇÃO DA APP E FRAGMENTO DE MATA PARA ÁREA DE ATÉ 25.000M2</t>
  </si>
  <si>
    <t>CARATERIZAÇÃO DA APP E FRAGMENTO DE MATA ACIMA DE 25.000M2</t>
  </si>
  <si>
    <t>CADASTRAMENTO ARBÓREO DE ATÉ 100 EXEMPLARES ARBÓREOS</t>
  </si>
  <si>
    <t>CADASTRAMENTO ARBÓREO DE ATÉ 1000 EXEMPLARES</t>
  </si>
  <si>
    <t>CADASTRAMENTO ARBÓREO MAIOR QUE 1000 EXEMPLARES</t>
  </si>
  <si>
    <t>ELABORAÇÃO DE DOCUMENTOS TÉCNICOS PARA O TERMO DE COMPROMISSO AMBIENTAL - TCA E PLANTAS DE SITUAÇÃO ATUAL, SITUAÇÃO PRETENDIDA E PROJETO DE COMPENSAÇÃO AMBIENTAL PARA ATÉ 100 EXEMPLARES ARBÓREOS</t>
  </si>
  <si>
    <t>ELABORAÇÃO DE DOCUMENTOS TÉCNICOS PARA O TERMO DE COMPROMISSO AMBIENTAL - TCA E PLANTAS DE SITUAÇÃO ATUAL, SITUAÇÃO PRETENDIDA E PROJETO DE COMPENSAÇÃO AMBIENTAL DE 101 ATÉ 1000 EXEMPLARES ARBÓREOS</t>
  </si>
  <si>
    <t>ELABORAÇÃO DE DOCUMENTOS TÉCNICOS PARA O TERMO DE COMPROMISSO AMBIENTAL - TCA E PLANTAS DE SITUAÇÃO ATUAL, SITUAÇÃO PRETENDIDA E PROJETO DE COMPENSAÇÃO AMBIENTAL PARA MAIS DE 1000 EXEMPLARES ARBÓREOS</t>
  </si>
  <si>
    <t>ELABORAÇÃO DE ADITIVO AO TERMO DE COMPROMISSO AMBIENTAL - TCA</t>
  </si>
  <si>
    <t>REQUERIMENTO, ESTUDOS, DOCUMENTOS, MAPAS E PLANTAS PARA OBTENÇÃO DA OUTORGA DO DAEE</t>
  </si>
  <si>
    <t>RELATÓRIO DE AVALIAÇÃO PRELIMINAR CONFORME CETESB DD N°38/2017/C</t>
  </si>
  <si>
    <t>RELATÓRIO DE INVESTIGAÇÃO CONFIRMATÓRIA CONFORME CETESB DD N°38/2017/C</t>
  </si>
  <si>
    <t>IMPLEMENTAÇÃO DO PROGRAMA DE MONITORAMENTO DE RUÍDO E VIBRAÇÕES PARA ÁREAS ATÉ 60.000 M2</t>
  </si>
  <si>
    <t>IMPLEMENTAÇÃO DO PROGRAMA DE MONITORAMENTO DE RUÍDO E VIBRAÇÕES PARA ÁREAS ACIMA DE  60.000 M2</t>
  </si>
  <si>
    <t>IMPLEMENTAÇÃO DO PROGRAMA DE MONITORAMENTO E CONTROLE DE EMISSÕES ATMOSFÉRICAS PARA ÁREAS ATÉ 60.000 M2</t>
  </si>
  <si>
    <t>IMPLEMENTAÇÃO DO PROGRAMA DE MONITORAMENTO E CONTROLE DE EMISSÕES ATMOSFÉRICAS PARA ÁREAS ACIMA DE 60.000 M2</t>
  </si>
  <si>
    <t>IMPLEMENTAÇÃO DO PROGRAMA DE MONITORAMENTO GEOTÉCNICO PARA ÁREAS ATÉ 60.000 M2</t>
  </si>
  <si>
    <t>IMPLEMENTAÇÃO DO PROGRAMA DE MONITORAMENTO GEOTÉCNICO PARA ÁREAS ACIMA DE  60.000 M2</t>
  </si>
  <si>
    <t>IMPLEMENTAÇÃO DO PROGRAMA DE GERENCIAMENTO DE EFLUENTES LÍQUIDOS PARA ÁREAS ATÉ 60.000 M2</t>
  </si>
  <si>
    <t>IMPLEMENTAÇÃO DO PROGRAMA DE GERENCIAMENTO DE EFLUENTES LÍQUIDOS PARA ÁREAS ACIMA DE  60.000 M2</t>
  </si>
  <si>
    <t>IMPLEMENTAÇÃO DO PROGRAMA DE GERENCIAMENTO DE RESÍDUOS SÓLIDOS</t>
  </si>
  <si>
    <t>IMPLEMENTAÇÃO DO PROGRAMA DE CONTROLE DE EROSÃO E ASSOREAMENTO PARA ÁREAS ATÉ 60.000 M2</t>
  </si>
  <si>
    <t>IMPLEMENTAÇÃO DO PROGRAMA DE CONTROLE DE EROSÃO E ASSOREAMENTO PARA ÁREAS ACIMA DE 60.000 M2</t>
  </si>
  <si>
    <t>IMPLEMENTAÇÃO DO PROGRAMA DE INTERRUPÇÃO TEMPORÁRIA DAS OBRAS</t>
  </si>
  <si>
    <t>IMPLEMENTAÇÃO DO PROGRAMA DE CONTROLE DA DISPERSÃO E PROLIFERAÇÃO DA FAUNA SINANTRÓPICA </t>
  </si>
  <si>
    <t>IMPLEMENTAÇÃO DO PROGRAMA DE MONITORAMENTO E MANEJO DA FAUNA SILVESTRE (AVIFAUNA, MASTOFAUNA, HERPETOFAUNA E ICTIOFAUNA) ATÉ 50 EXEMPLARES</t>
  </si>
  <si>
    <t>IMPLEMENTAÇÃO DO PROGRAMA DE MONITORAMENTO E MANEJO DA FAUNA SILVESTRE (AVIFAUNA, MASTOFAUNA, HERPETOFAUNA E ICTIOFAUNA) DE 51 A 100 EXEMPLARES</t>
  </si>
  <si>
    <t>IMPLEMENTAÇÃO DO PROGRAMA DE MONITORAMENTO E MANEJO DA FAUNA SILVESTRE (AVIFAUNA, MASTOFAUNA, HERPETOFAUNA E ICTIOFAUNA) MAIS QUE 100 EXEMPLARES</t>
  </si>
  <si>
    <t>IMPLEMENTAÇÃO DO PROGRAMA DE COMUNICAÇÃO SOCIAL</t>
  </si>
  <si>
    <t>IMPLEMENTAÇÃO DO PROGRAMA DE REALOCAÇÃO DE EQUIPAMENTOS SOCIAIS</t>
  </si>
  <si>
    <t>RELATÓRIO SEMESTRAL DO PROGRAMA DE MONITORAMENTO DE RUÍDO E VIBRAÇÕES PARA ÁREAS ATÉ 60.000 M2</t>
  </si>
  <si>
    <t>RELATÓRIO SEMESTRAL DO PROGRAMA DE MONITORAMENTO DE RUÍDO E VIBRAÇÕES PARA ÁREAS ACIMA DE 60.000 M2</t>
  </si>
  <si>
    <t>RELATÓRIO SEMESTRAL DO PROGRAMA DE MONITORAMENTO E CONTROLE DE EMISSÕES ATMOSFÉRICAS PARA ÁREAS ATÉ 60.000 M2</t>
  </si>
  <si>
    <t>RELATÓRIO SEMESTRAL DO PROGRAMA DE MONITORAMENTO E CONTROLE DE EMISSÕES ATMOSFÉRICAS PARA ÁREAS ACIMA DE  60.000 M2</t>
  </si>
  <si>
    <t>RELATÓRIO SEMESTRAL DO PROGRAMA DE MONITORAMENTO GEOTÉCNICO PARA ÁREAS ATÉ 60.000 M2</t>
  </si>
  <si>
    <t>RELATÓRIO SEMESTRAL DO PROGRAMA DE MONITORAMENTO GEOTÉCNICO PARA ÁREAS ACIMA DE  60.000 M2</t>
  </si>
  <si>
    <t>RELATÓRIO SEMESTRAL DO PROGRAMA DE GERENCIAMENTO DE EFLUENTES LÍQUIDOS PARA ÁREAS ATÉ 60.000 M2</t>
  </si>
  <si>
    <t>RELATÓRIO SEMESTRAL DO PROGRAMA DE GERENCIAMENTO DE EFLUENTES LÍQUIDOS PARA ÁREAS ACIMA DE  60.000 M2</t>
  </si>
  <si>
    <t>RELATÓRIO SEMESTRAL DO PROGRAMA DE GERENCIAMENTO DE RESÍDUOS SÓLIDOS</t>
  </si>
  <si>
    <t>RELATÓRIO SEMESTRAL DO  PROGRAMA DE CONTROLE DE EROSÃO E ASSOREAMENTO PARA ÁREAS ATÉ 60.000 M2</t>
  </si>
  <si>
    <t>RELATÓRIO SEMESTRAL DO PROGRAMA DE CONTROLE DE EROSÃO E ASSOREAMENTO PARA ÁREAS ACIMA 60.000 M2</t>
  </si>
  <si>
    <t>RELATÓRIO SEMESTRAL DO PROGRAMA DE INTERRUPÇÃO TEMPORÁRIA DAS OBRAS</t>
  </si>
  <si>
    <t>MANUAL DE LIMPEZA DOS RESERVATÓRIOS</t>
  </si>
  <si>
    <t>RELATÓRIO DO PROGRAMA DE MANEJO DE VEGETAÇÃO E INTERVENÇÃO EM APP ATÉ 100 EXEMPLARES</t>
  </si>
  <si>
    <t>RELATÓRIO DO PROGRAMA DE MANEJO DE VEGETAÇÃO E INTERVENÇÃO EM APP DE 101 A 1000 EXEMPLARES</t>
  </si>
  <si>
    <t>RELATÓRIO DO PROGRAMA DE MANEJO DE VEGETAÇÃO E INTERVENÇÃO EM APP MAIS DE 1000 EXEMPLARES</t>
  </si>
  <si>
    <t>RELATÓRIO SEMESTRAL DO PROGRAMA DE CONTROLE DA DISPERSÃO E PROLIFERAÇÃO DA FAUNA SINANTRÓPICA </t>
  </si>
  <si>
    <t>RELATÓRIO SEMESTRAL DO PROGRAMA DE MONITORAMENTO E MANEJO DA FAUNA SILVESTRE (AVIFAUNA, MASTOFAUNA, HERPETOFAUNA E ICTIOFAUNA) ATÉ 50  EXEMPLARES</t>
  </si>
  <si>
    <t>RELATÓRIO SEMESTRAL DO PROGRAMA DE MONITORAMENTO E MANEJO DA FAUNA SILVESTRE (AVIFAUNA, MASTOFAUNA, HERPETOFAUNA E ICTIOFAUNA) DE 51 A 100 EXEMPLARES</t>
  </si>
  <si>
    <t>RELATÓRIO SEMESTRAL DO PROGRAMA DE MONITORAMENTO E MANEJO DA FAUNA SILVESTRE (AVIFAUNA, MASTOFAUNA, HERPETOFAUNA E ICTIOFAUNA) MAIS QUE 100 EXEMPLARES</t>
  </si>
  <si>
    <t>RELATÓRIO DO PROGRAMA DE IMPLANTAÇÃO DO PAISAGISMO, RECOMPOSIÇÃO DAS ÁREAS VERDES E BALANÇO DE ÁREAS PERMEÁVEIS</t>
  </si>
  <si>
    <t>RELATÓRIO DO   PROGRAMA DE COMPENSAÇÃO AMBIENTAL  DOS IMPACTOS NÃO MITIGÁVEIS - ART.36 DA LEI DO SNUC LEI 9.985/2000.</t>
  </si>
  <si>
    <t>RELATÓRIO SEMESTRAL DO PROGRAMA DE COMUNICAÇÃO SOCIAL</t>
  </si>
  <si>
    <t>RELATÓRIO  SEMESTRAL DO PROGRAMA DE REALOCAÇÃO DE EQUIPAMENTOS SOCIAIS</t>
  </si>
  <si>
    <t>RELATÓRIO SEMESTRAL DO PROGRAMA DE DESAPROPRIAÇÃO</t>
  </si>
  <si>
    <t>RELATÓRIO DO PROGRAMA DE REMOÇÃO E REASSENTAMENTO  </t>
  </si>
  <si>
    <t>RELATÓRIO SEMESTRAL PROGRAMA DE ARTICULAÇÃO INSTITUCIONAL  </t>
  </si>
  <si>
    <t>UM</t>
  </si>
  <si>
    <t>RELATÓRIO SEMESTRAL DO  PROGRAMA DE GESTÃO DO PATRIMONIO ARQUEOLOGICO E DOS BENS CULTURAIS  TOMBADOS, VALORADOS E REGISTRADOS  </t>
  </si>
  <si>
    <t>RELATÓRIO SEMESTRAL DO PROGRAMA DE EDUCACAO AMBIENTAL E TREINAMENTO AMBIENTAL DOS TRABALHADORES</t>
  </si>
  <si>
    <t>RELATÓRIO SEMESTRAL DE ATENDIMENTO À LAI</t>
  </si>
  <si>
    <t>SERVICOS PRELIMINARES</t>
  </si>
  <si>
    <t>LIMPEZA DO TERRENO</t>
  </si>
  <si>
    <t>LIMPEZA MECANIZADA GERAL, INCLUSIVE REMOÇÃO DA COBERTURA VEGETAL - TRONCOS COM DIÂMETRO ATÉ 10CM - SEM TRANSPORTE</t>
  </si>
  <si>
    <t>DESTOCAMENTO, INCLUSIVE REMOÇÃO DAS RAÍZES - DIÂMETRO 30,01 À 50 CM</t>
  </si>
  <si>
    <t>DESTOCAMENTO, INCLUSIVE REMOÇÃO DAS RAÍZES - DIÂMETROS MAIORES QUE 50 CM</t>
  </si>
  <si>
    <t>CARGA MECANIZADA E REMOÇÃO DE ENTULHO, INCLUSIVE TRANSPORTE ATÉ 1KM</t>
  </si>
  <si>
    <t>CARGA MANUAL E REMOÇÃO DE ENTULHO, INCLUSIVE TRANSPORTE ATÉ 1 KM</t>
  </si>
  <si>
    <t>DESTOCAMENTO MANUAL, INCLUSIVE REMOÇÃO DE RAÍZES - DIÂMETRO 10,01 À 30 CM</t>
  </si>
  <si>
    <t>TRANSPORTE DE ENTULHO POR CAMINHÃO BASCULANTE, A PARTIR DE 1KM</t>
  </si>
  <si>
    <t>CORTE, RECORTE E REMOÇÃO DE ÁRVORES INCLUSIVE RAIZES DIÂM. &gt; 60 E &lt; 90CM</t>
  </si>
  <si>
    <t>MOVIMENTO DE TERRA MANUAL</t>
  </si>
  <si>
    <t>CORTE</t>
  </si>
  <si>
    <t>CORTE E ESPALHAMENTO DENTRO DA OBRA</t>
  </si>
  <si>
    <t>ATERRO, INCLUSIVE COMPACTAÇÃO</t>
  </si>
  <si>
    <t>CARGA MECANIZADA E REMOÇÃO DE TERRA, INCLUSIVE TRANSPORTE ATÉ 1KM</t>
  </si>
  <si>
    <t>MOVIMENTO DE TERRA MECANIZADO</t>
  </si>
  <si>
    <t>CORTE E ATERRO COMPACTADO</t>
  </si>
  <si>
    <t>CORTE E CARREGAMENTO PARA BOTA-FORA, INCLUSIVE TRANSPORTE ATÉ 1KM</t>
  </si>
  <si>
    <t>FORNECIMENTO DE TERRA, INCLUSIVE CORTE, CARGA, DESCARGA E TRANSPORTE ATÉ 1KM</t>
  </si>
  <si>
    <t>TRANSPORTE DE TERRA POR CAMINHÃO BASCULANTE, A PARTIR DE 1KM</t>
  </si>
  <si>
    <t>DRENAGEM DO TERRENO</t>
  </si>
  <si>
    <t>ESCORAMENTO DE VALAS, CONTINUO</t>
  </si>
  <si>
    <t>ESCORAMENTO DE VALAS, DESCONTINUO</t>
  </si>
  <si>
    <t>APILOAMENTO DO FUNDO DE VALAS, PARA SIMPLES REGULARIZAÇÃO</t>
  </si>
  <si>
    <t>LASTRO DE AGREGADO RECICLADO</t>
  </si>
  <si>
    <t>TUBO DE CONCRETO - DIÂMETRO DE 30CM</t>
  </si>
  <si>
    <t>TUBO DE CONCRETO - DIÂMETRO DE 40CM</t>
  </si>
  <si>
    <t>TUBO DE CONCRETO - DIÂMETRO DE 50CM</t>
  </si>
  <si>
    <t>TUBO DE CONCRETO - DIÂMETRO DE 60CM</t>
  </si>
  <si>
    <t>TUBO DE CONCRETO - DIÂMETRO DE 80CM</t>
  </si>
  <si>
    <t>TUBO DE CONCRETO - DIÂMETRO DE 100CM</t>
  </si>
  <si>
    <t>TUBO DE CONCRETO - DIÂMETRO DE 120CM</t>
  </si>
  <si>
    <t>CAIXA DE LIGAÇÃO OU INSPEÇÃO - ALVENARIA DE 1 TIJOLO, REVESTIDA</t>
  </si>
  <si>
    <t>TAPUMES</t>
  </si>
  <si>
    <t>TAPUME CHAPA COMPENSADA 6MM</t>
  </si>
  <si>
    <t>TAPUME CHAPA COMPENSADA RESINADA 10MM</t>
  </si>
  <si>
    <t>TAPUME METÁLICO COM TELHA METÁLICA, SEM PINTURA, TRAPEZOIDAL 40 ESP=0,43MM, COLUNAS, BASES E PARAFUSOS</t>
  </si>
  <si>
    <t>TELA PARA PROTEÇÃO DE OBRAS, MALHA 2 MM</t>
  </si>
  <si>
    <t>02-00-00</t>
  </si>
  <si>
    <t>FUNDACOES</t>
  </si>
  <si>
    <t>02-01-00</t>
  </si>
  <si>
    <t>FUNDAÇÃO PROFUNDA</t>
  </si>
  <si>
    <t>02-01-01</t>
  </si>
  <si>
    <t>BROCA DE CONCRETO - DIÂMETRO DE 20CM</t>
  </si>
  <si>
    <t>02-01-02</t>
  </si>
  <si>
    <t>BROCA DE CONCRETO - DIÂMETRO DE 25CM</t>
  </si>
  <si>
    <t>BROCA DE CONCRETO - DIÂMETRO DE 30CM</t>
  </si>
  <si>
    <t>ESTACA DE CONCRETO MOLDADA NO LOCAL, TIPO "STRAUSS" - ATÉ 20T</t>
  </si>
  <si>
    <t>ESTACA DE CONCRETO MOLDADA NO LOCAL, TIPO "STRAUSS" - ATÉ 30T</t>
  </si>
  <si>
    <t>ESTACA DE CONCRETO MOLDADA NO LOCAL, TIPO "STRAUSS" - ATÉ 40T</t>
  </si>
  <si>
    <t>ESTACA DE CONCRETO MOLDADA NO LOCAL, TIPO "STRAUSS" - ATÉ 60T</t>
  </si>
  <si>
    <t>TUBULÃO - ESCAVAÇÃO A CÉU ABERTO, COM PÁ E PICARETA</t>
  </si>
  <si>
    <t>TUBULÃO A CÉU ABERTO FCK=20 MPA</t>
  </si>
  <si>
    <t>EMENDA DE ESTACA DE CONCRETO PRÉ-MOLDADA - DIÂMETRO 17 CM - 20 T</t>
  </si>
  <si>
    <t>EMENDA DE ESTACA DE CONCRETO PRÉ-MOLDADA - DIÂMETRO 20 CM - 30 T</t>
  </si>
  <si>
    <t>EMENDA DE ESTACA DE CONCRETO PRÉ-MOLDADA - DIÂMETRO 23 CM - 40 T</t>
  </si>
  <si>
    <t>EMENDA DE ESTACA DE CONCRETO PRÉ-MOLDADA - DIÂMETRO 28 CM - 60 T</t>
  </si>
  <si>
    <t>EMENDA DE ESTACA DE CONCRETO PRÉ-MOLDADA - DIÂMETRO 33 CM - 70 T</t>
  </si>
  <si>
    <t>ESTACAS ESCAVADAS MECANICAMENTE - DIÂMETRO DE 25CM</t>
  </si>
  <si>
    <t>ESTACAS ESCAVADAS MECANICAMENTE - DIÂMETRO DE 30CM</t>
  </si>
  <si>
    <t>ESTACAS ESCAVADAS MECANICAMENTE - DIÂMETRO DE 35CM</t>
  </si>
  <si>
    <t>ESTACAS ESCAVADAS MECANICAMENTE - DIÂMETRO DE 40CM</t>
  </si>
  <si>
    <t>ESTACAS ESCAVADAS MECANICAMENTE - DIÂMETRO DE 80CM</t>
  </si>
  <si>
    <t>ESTACA RAIZ DIÂMETRO DE 160MM PARA ATÉ 35 TF</t>
  </si>
  <si>
    <t>ESTACA RAIZ DIÂMETRO DE 200MM PARA ATÉ 50 TF</t>
  </si>
  <si>
    <t>ESTACA RAIZ DIÂMETRO DE 250MM PARA ATÉ 80 TF</t>
  </si>
  <si>
    <t>ESTACA RAIZ DIÂMETRO DE 310MM PARA ATÉ 100 TF</t>
  </si>
  <si>
    <t>FORNECIMENTO E CRAVAÇÃO DE ESTACA PERFIL DE AÇO I 15"</t>
  </si>
  <si>
    <t>CORTE DE ESTACA METÁLICA PERFIL 10"</t>
  </si>
  <si>
    <t>CORTE DE ESTACA METÁLICA PERFIL 12"</t>
  </si>
  <si>
    <t>CORTE DE ESTACA METÁLICA PERFIL I 15"</t>
  </si>
  <si>
    <t>EMENDA DE TOPO PARA ESTACA METÁLICA PERFIL 10"</t>
  </si>
  <si>
    <t>EMENDA DE TOPO PARA ESTACA METÁLICA PERFIL 12"</t>
  </si>
  <si>
    <t>EMENDA DE TOPO PARA ESTACA METÁLICA PERFIL I 15"</t>
  </si>
  <si>
    <t>ESTACA ESCAVADA HÉLICE CONTÍNUA - DIÂMETRO 25CM</t>
  </si>
  <si>
    <t>ESTACA ESCAVADA HÉLICE CONTÍNUA - DIÂMETRO 30CM</t>
  </si>
  <si>
    <t>ESTACA ESCAVADA HÉLICE CONTÍNUA - DIÂMETRO 35CM</t>
  </si>
  <si>
    <t>ESTACA ESCAVADA HÉLICE CONTÍNUA - DIÂMETRO 40CM</t>
  </si>
  <si>
    <t>ESTACA ESCAVADA HÉLICE CONTÍNUA - DIÂMETRO 50CM</t>
  </si>
  <si>
    <t>ESTACA ESCAVADA HÉLICE CONTÍNUA - DIÂMETRO 60CM</t>
  </si>
  <si>
    <t>ESTACA ESCAVADA HÉLICE CONTÍNUA - DIÂMETRO 25CM - EXCLUSIVE MATERIAIS</t>
  </si>
  <si>
    <t>ESTACA ESCAVADA HÉLICE CONTÍNUA - DIÂMETRO 30CM - EXCLUSIVE MATERIAIS</t>
  </si>
  <si>
    <t>ESTACA ESCAVADA HÉLICE CONTÍNUA - DIÂMETRO 35CM - EXCLUSIVE MATERIAIS</t>
  </si>
  <si>
    <t>ESTACA ESCAVADA HÉLICE CONTÍNUA - DIÂMETRO 40CM - EXCLUSIVE MATERIAIS</t>
  </si>
  <si>
    <t>ESTACA ESCAVADA HÉLICE CONTÍNUA - DIÂMETRO 50CM - EXCLUSIVE MATERIAIS</t>
  </si>
  <si>
    <t>ESTACA ESCAVADA HÉLICE CONTÍNUA - DIÂMETRO 60CM - EXCLUSIVE MATERIAIS</t>
  </si>
  <si>
    <t>02-02-00</t>
  </si>
  <si>
    <t>VALAS</t>
  </si>
  <si>
    <t>ESCAVAÇÃO MANUAL COM PROFUNDIDADE IGUAL OU INFERIOR A 1,50M</t>
  </si>
  <si>
    <t>02-02-02</t>
  </si>
  <si>
    <t>ESCAVAÇÃO MANUAL COM PROFUNDIDADE SUPERIOR A 1,50M</t>
  </si>
  <si>
    <t>02-02-05</t>
  </si>
  <si>
    <t>02-02-06</t>
  </si>
  <si>
    <t>ESCORAMENTO DE VALAS - DESCONTINUO</t>
  </si>
  <si>
    <t>02-02-10</t>
  </si>
  <si>
    <t>APILOAMENTO DO FUNDO DE VALAS, COM SOQUETE VIBRATÓRIO</t>
  </si>
  <si>
    <t>LASTRO DE CONCRETO - 150KG CIM/M3</t>
  </si>
  <si>
    <t>LASTRO DE CONCRETO COM AGREGADO RECICLADO - 150 KG CIM/M3</t>
  </si>
  <si>
    <t>02-03-00</t>
  </si>
  <si>
    <t>FUNDAÇÃO - FORMA</t>
  </si>
  <si>
    <t>02-03-01</t>
  </si>
  <si>
    <t>FORMA COMUM DE TÁBUAS DE PINUS</t>
  </si>
  <si>
    <t>02-04-00</t>
  </si>
  <si>
    <t>FUNDAÇÃO - ARMADURA</t>
  </si>
  <si>
    <t>ARMADURA EM AÇO CA-60</t>
  </si>
  <si>
    <t>ARMADURA EM AÇO CA-60 - TELA</t>
  </si>
  <si>
    <t>02-05-00</t>
  </si>
  <si>
    <t>FUNDAÇÃO - CONCRETO</t>
  </si>
  <si>
    <t>CONCRETO FCK=15,0MPA - USINADO</t>
  </si>
  <si>
    <t>CONCRETO FCK=20,0MPA - USINADO</t>
  </si>
  <si>
    <t>CONCRETO FCK=25MPA - USINADO</t>
  </si>
  <si>
    <t>CONCRETO FCK=30MPA - USINADO</t>
  </si>
  <si>
    <t>02-06-00</t>
  </si>
  <si>
    <t>EMBASAMENTO</t>
  </si>
  <si>
    <t>02-06-01</t>
  </si>
  <si>
    <t>ALVENARIA DE EMBASAMENTO - TIJOLOS MACIÇOS COMUNS</t>
  </si>
  <si>
    <t>02-06-05</t>
  </si>
  <si>
    <t>02-06-10</t>
  </si>
  <si>
    <t>REATERRO DE VALAS, INCLUSIVE APILOAMENTO</t>
  </si>
  <si>
    <t>DEMOLIÇÃO DE ALVENARIA DE EMBASAMENTO - TIJOLOS MACIÇOS COMUNS</t>
  </si>
  <si>
    <t>DEMOLIÇÃO MANUAL DE CONCRETO SIMPLES</t>
  </si>
  <si>
    <t>DEMOLIÇÃO MANUAL DE CONCRETO ARMADO</t>
  </si>
  <si>
    <t>DEMOLIÇÃO MECANIZADA DE CONCRETO SIMPLES</t>
  </si>
  <si>
    <t>DEMOLIÇÃO MECANIZADA DE CONCRETO ARMADO</t>
  </si>
  <si>
    <t>OUTROS SERVIÇOS</t>
  </si>
  <si>
    <t>BUZINOTE PVC - 2", C=0,30 M</t>
  </si>
  <si>
    <t>03-00-00</t>
  </si>
  <si>
    <t>03-01-00</t>
  </si>
  <si>
    <t>ESTRUTURA DE CONCRETO ARMADO - FORMAS</t>
  </si>
  <si>
    <t>FORMA COMUM DE TÁBUAS DE PINUS - PLANA</t>
  </si>
  <si>
    <t>FORMA ESPECIAL DE CHAPAS RESINADAS (10MM) - CURVA</t>
  </si>
  <si>
    <t>FORMA ESPECIAL DE CHAPAS PLASTIFICADAS (10MM) - CURVA</t>
  </si>
  <si>
    <t>FORMA ESPECIAL DE CHAPAS RESINADAS (10MM) - PLANA</t>
  </si>
  <si>
    <t>FORMA ESPECIAL DE CHAPAS RESINADAS (12MM) - PLANA</t>
  </si>
  <si>
    <t>FORMA ESPECIAL DE CHAPAS PLASTIFICADAS (10MM) - PLANA</t>
  </si>
  <si>
    <t>FORMA ESPECIAL DE CHAPAS PLASTIFICADAS (12MM) - PLANA</t>
  </si>
  <si>
    <t>FORMA DE TUBO DE PAPELÃO, DIÂMETRO 350MM</t>
  </si>
  <si>
    <t>CIMBRAMENTO PARA ALTURAS ENTRE 3,01M E 7,00M</t>
  </si>
  <si>
    <t>03-02-00</t>
  </si>
  <si>
    <t>ESTRUTURA DE CONCRETO ARMADO - ARMADURA</t>
  </si>
  <si>
    <t>03-03-00</t>
  </si>
  <si>
    <t>ESTRUTURA DE CONCRETO ARMADO - CONCRETO</t>
  </si>
  <si>
    <t>CONCRETO FCK = 15,0MPA - VIRADO NA OBRA</t>
  </si>
  <si>
    <t>CONCRETO FCK = 20,0MPA - VIRADO NA OBRA</t>
  </si>
  <si>
    <t>CONCRETO FCK = 25,0MPA - VIRADO NA OBRA</t>
  </si>
  <si>
    <t>CONCRETO FCK = 15,0MPA - USINADO</t>
  </si>
  <si>
    <t>CONCRETO FCK = 20,0MPA - USINADO</t>
  </si>
  <si>
    <t>CONCRETO FCK = 20,0MPA - USINADO E BOMBEÁVEL</t>
  </si>
  <si>
    <t>CONCRETO FCK = 25,0MPA - USINADO</t>
  </si>
  <si>
    <t>CONCRETO FCK = 25,0MPA - USINADO E BOMBEÁVEL</t>
  </si>
  <si>
    <t>CONCRETO USINADO, BOMBEÁVEL FCK = 20MPA COM PEDRA 1</t>
  </si>
  <si>
    <t>CONCRETO FCK = 30,0MPA - USINADO</t>
  </si>
  <si>
    <t>CONCRETO FCK = 30,0MPA - USINADO E BOMBEÁVEL</t>
  </si>
  <si>
    <t>CONCRETO FCK = 35,0MPA - USINADO</t>
  </si>
  <si>
    <t>CONCRETO FCK = 35,0MPA - USINADO E BOMBEÁVEL</t>
  </si>
  <si>
    <t>CONCRETO FCK = 40,0MPA - USINADO</t>
  </si>
  <si>
    <t>CONCRETO FCK = 40,0MPA - USINADO E BOMBEÁVEL</t>
  </si>
  <si>
    <t>BOMBEAMENTO DE CONCRETO</t>
  </si>
  <si>
    <t>03-04-00</t>
  </si>
  <si>
    <t>ESTRUTURA DE CONCRETO - LAJE MISTA</t>
  </si>
  <si>
    <t>LAJE MISTA TRELIÇADA H-10CM COM CAPEAMENTO 4CM (14CM)</t>
  </si>
  <si>
    <t>LAJE MISTA TRELIÇADA H-12CM COM CAPEAMENTO 4CM (16CM)</t>
  </si>
  <si>
    <t>LAJE MISTA TRELIÇADA H-15CM COM CAPEAMENTO 4CM (19CM)</t>
  </si>
  <si>
    <t>LAJE MISTA TRELIÇADA H-20CM COM CAPEAMENTO 4CM (24CM)</t>
  </si>
  <si>
    <t>LAJE MISTA TRELIÇADA H-25CM COM CAPEAMENTO 5CM (30CM)</t>
  </si>
  <si>
    <t>03-40-00</t>
  </si>
  <si>
    <t>ESTRUTURA DE CONCRETO - RECUPERAÇÃO E TRATAMENTO</t>
  </si>
  <si>
    <t>LIMPEZA DE SUPERFÍCIES COM HIDROJATEAMENTO</t>
  </si>
  <si>
    <t>LIMPEZA E REMOÇÃO DE SUPERFÍCIE DETERIORADA COM JATEAMENTO</t>
  </si>
  <si>
    <t>LIMPEZA DE JUNTA DE DILATAÇÃO COM REMOÇÃO DO EXCESSO DE CONCRETO - ATÉ 3CM</t>
  </si>
  <si>
    <t>LIMPEZA DE CONCRETO E ARMADURA COM ESCOVA DE AÇO</t>
  </si>
  <si>
    <t>TRATAMENTO DE ARMADURA COM APLICAÇÃO DE PRODUTO INIBIDOR OXIDANTE</t>
  </si>
  <si>
    <t>LIXAMENTO MECÂNICO EM SUPERFÍCIES DE CONCRETO</t>
  </si>
  <si>
    <t>PREPARO E APLICAÇÃO DE ESTUQUE</t>
  </si>
  <si>
    <t>LIXAMENTO MANUAL DE SUPERFÍCIES DE CONCRETO</t>
  </si>
  <si>
    <t>POLIMENTO DE CONCRETO</t>
  </si>
  <si>
    <t>POLIMENTO DE CONCRETO NOVO</t>
  </si>
  <si>
    <t>PREPARAÇÃO DE PONTE DE ADERÊNCIA COM ADESIVO A BASE DE EPÓXI</t>
  </si>
  <si>
    <t>ANCORAGEM DE BARRAS DE AÇO COM ADESIVO A BASE DE EPÓXI</t>
  </si>
  <si>
    <t>03-50-00</t>
  </si>
  <si>
    <t>DEMOLIÇÃO DE LAJES MISTAS COM ESPESSURA FINAL IGUAL OU INFERIOR A 16CM</t>
  </si>
  <si>
    <t>DEMOLIÇÃO DE LAJES MISTAS COM ESPESSURA FINAL SUPERIOR A 16 CM, ATÉ 30CM</t>
  </si>
  <si>
    <t>ESTRUTURA METÁLICA VERTICAL</t>
  </si>
  <si>
    <t>FORNECIMENTO E MONTAGEM DE ESTRUTURA METÁLICA VERTICAL - NÃO PATINÁVEL</t>
  </si>
  <si>
    <t>FORNECIMENTO E MONTAGEM DE ESTRUTURA METÁLICA VERTICAL - PATINÁVEL</t>
  </si>
  <si>
    <t>04-00-00</t>
  </si>
  <si>
    <t>VEDOS</t>
  </si>
  <si>
    <t>04-01-00</t>
  </si>
  <si>
    <t>ALVENARIA DE TIJOLOS E BLOCOS</t>
  </si>
  <si>
    <t>TIJOLOS MACIÇOS COMUNS - ESPELHO</t>
  </si>
  <si>
    <t>TIJOLOS MACIÇOS COMUNS - 1/2 TIJOLO</t>
  </si>
  <si>
    <t>TIJOLOS MACIÇOS COMUNS - 1 1/2 TIJOLO</t>
  </si>
  <si>
    <t>TIJOLOS MACIÇOS COMUNS - APARENTE, 1/2 TIJOLO</t>
  </si>
  <si>
    <t>TIJOLOS MACIÇOS COMUNS - APARENTE, 1 TIJOLO</t>
  </si>
  <si>
    <t>TIJOLOS CERÂMICOS FURADOS - 1/2 TIJOLO</t>
  </si>
  <si>
    <t>TIJOLOS CERÂMICOS FURADOS - 1 TIJOLO</t>
  </si>
  <si>
    <t>TIJOLOS LAMINADOS - ESPELHO</t>
  </si>
  <si>
    <t>TIJOLOS LAMINADOS - 1/2 TIJOLO</t>
  </si>
  <si>
    <t>TIJOLOS LAMINADOS - 1 TIJOLO</t>
  </si>
  <si>
    <t>TIJOLOS DE VIDRO - CANELADO, 19X19CM</t>
  </si>
  <si>
    <t>TIJOLOS DE VIDRO - TIJOLINHO, 19X19CM</t>
  </si>
  <si>
    <t>TIJOLOS DE VIDRO - VENTILAÇÃO TIPO VENEZIANA</t>
  </si>
  <si>
    <t>BLOCO DE CONCRETO CELULAR AUTOCLAVADO - 15CM</t>
  </si>
  <si>
    <t>BLOCO DE CONCRETO CELULAR AUTOCLAVADO - 20CM</t>
  </si>
  <si>
    <t>BLOCO CERÂMICO COMUM - 14CM</t>
  </si>
  <si>
    <t>BLOCO CERÂMICO COMUM - 19CM</t>
  </si>
  <si>
    <t>04-02-00</t>
  </si>
  <si>
    <t>ALVENARIA DE ELEMENTOS VAZADOS</t>
  </si>
  <si>
    <t>04-03-00</t>
  </si>
  <si>
    <t>OUTROS ELEMENTOS DIVISÓRIOS</t>
  </si>
  <si>
    <t>DIVISÓRIA EM ARDÓSIA CINZA - POLIDA 2 LADOS - ESPESSURA 30MM</t>
  </si>
  <si>
    <t>DEMOLIÇÃO DE ALVENARIA ESTRUTURAL DE BLOCOS VAZADOS DE CONCRETO</t>
  </si>
  <si>
    <t>DEMOLIÇÃO DE ALVENARIA EM GERAL (TIJOLOS OU BLOCOS)</t>
  </si>
  <si>
    <t>DEMOLIÇÃO DE ALVENARIA DE ELEMENTOS VAZADOS</t>
  </si>
  <si>
    <t>DEMOLIÇÃO DE VERGAS, CINTAS E PILARETES DE CONCRETO</t>
  </si>
  <si>
    <t>DEMOLIÇÃO DE PLACAS DIVISÓRIAS DE GRANILITE OU SIMILAR</t>
  </si>
  <si>
    <t>DEMOLIÇÃO DE DIVISÓRIAS - CHAPAS OU TÁBUAS, INCLUSIVE ENTARUGAMENTO</t>
  </si>
  <si>
    <t>04-60-00</t>
  </si>
  <si>
    <t>RETIRADAS</t>
  </si>
  <si>
    <t>RETIRADA DE ALVENARIA DE BLOCOS DE PEDRA NATURAL</t>
  </si>
  <si>
    <t>RETIRADA DE ALVENARIA DE TIJOLOS DE VIDRO OU ELEMENTOS VAZADOS</t>
  </si>
  <si>
    <t>RETIRADA DE PLACAS DIVISÓRIAS DE GRANILITE OU SIMILAR</t>
  </si>
  <si>
    <t>RETIRADA DE DIVISÓRIAS - CHAPAS OU TÁBUAS, EXCLUSIVE ENTARUGAMENTO</t>
  </si>
  <si>
    <t>RETIRADA DE DIVISÓRIAS - CHAPAS OU TÁBUAS, INCLUSIVE ENTARUGAMENTO</t>
  </si>
  <si>
    <t>RETIRADA DE DIVISÓRIAS - CHAPAS FIB.MADEIRA, COM MONTANTES METÁLICOS</t>
  </si>
  <si>
    <t>RECOLOCAÇÕES</t>
  </si>
  <si>
    <t>RECOLOCAÇÃO DE PLACAS DIVISÓRIAS DE GRANILITE OU SIMILAR</t>
  </si>
  <si>
    <t>RECOLOCAÇÃO DE DIVISÓRIAS - CHAPAS OU TÁBUAS, EXCLUSIVE ENTARUGAMENTO</t>
  </si>
  <si>
    <t>RECOLOCAÇÃO DE DIVISÓRIAS - CHAPAS FIB.MADEIRA, COM MONTANTES METÁLICOS</t>
  </si>
  <si>
    <t>05-00-00</t>
  </si>
  <si>
    <t>IMPERMEABILIZACOES</t>
  </si>
  <si>
    <t>05-01-00</t>
  </si>
  <si>
    <t>IMPERMEABILIZANTE CONTRA UMIDADE DO SOLO</t>
  </si>
  <si>
    <t>CIMENTO IMPERMEABILIZANTE DE CRISTALIZAÇÃO - ESTRUTUTURA ENTERRADA</t>
  </si>
  <si>
    <t>REGULARIZAÇÃO COM ARGAMASSA DE CIMENTO E AREIA - TRAÇO 1:3, ESPESSURA MÉDIA 30MM</t>
  </si>
  <si>
    <t>PROTEÇÃO MECÂNICA COM ARGAMASSA DE CIMENTO E AREIA - TRAÇO 1:7, ESPESSURA MÉDIA 30MM</t>
  </si>
  <si>
    <t>05-02-00</t>
  </si>
  <si>
    <t>IMPERMEABILIZANTE CONTRA ÁGUA SOB PRESSÃO</t>
  </si>
  <si>
    <t>CIMENTO IMPERMEABILIZANTE DE CRISTALIZAÇÃO - ESTRUTURA ELEVADA</t>
  </si>
  <si>
    <t>PINTURA PROTETORA COM TINTA BETUMINOSA (PARA ARGAMASSA IMPERMEÁVEL) - 2 DEMÃOS</t>
  </si>
  <si>
    <t>05-03-00</t>
  </si>
  <si>
    <t>IMPERMEABILIZANTE CONTRA ÁGUA DE PERCOLAÇÃO</t>
  </si>
  <si>
    <t>MANTA ASFÁLTICA ESPESSURA DE 3MM COM VÉU DE POLIÉSTER COLADA A MAÇARICO</t>
  </si>
  <si>
    <t>MANTA ASFÁLTICA ESPESSURA DE 4MM COM VÉU DE POLIÉSTER COLADA A MAÇARICO</t>
  </si>
  <si>
    <t>MANTA ASFÁLTICA ESPESSURA DE 4MM ANTI RAIZ COM VÉU DE POLIÉSTER</t>
  </si>
  <si>
    <t>IMPERMEABILIZAÇÃO A BASE DE EMULSÃO ASFÁLTICA MODIFICADA COM ELASTÔMEROS - ESTRUTURADA COM TECIDO DE POLIÉSTER - 2 CAMADAS DE ESTRUTURANTE</t>
  </si>
  <si>
    <t>ARGILA EXPANDIDA SOLTA</t>
  </si>
  <si>
    <t>ISOLAMENTO TÉRMICO COM ARGILA EXPANDIDA SOLTA - ESPESSURA 70MM</t>
  </si>
  <si>
    <t>ISOLAMENTO TÉRMICO COM POLIESTIRENO EXPANDIDO - ESPESSURA 50MM</t>
  </si>
  <si>
    <t>05-04-00</t>
  </si>
  <si>
    <t>JUNTAS DE DILATAÇÃO</t>
  </si>
  <si>
    <t>MASTIQUE ELÁSTICO A BASE DE SILICONE</t>
  </si>
  <si>
    <t>FORNECIMENTO E COLOCAÇÃO DE JUNTA DE DILATAÇÃO DE ELASTÔMERO DE NEOPRENE, TIPO JEENE JJ2540VV OU SIMILAR</t>
  </si>
  <si>
    <t>05-50-00</t>
  </si>
  <si>
    <t>DEMOLIÇÃO DE ARGAMASSA IMPERMEÁVEL - ESPESSURA MÉDIA DE 30MM</t>
  </si>
  <si>
    <t>DEMOLIÇÃO DE SISTEMAS IMPERMEABILIZANTES DE BASE ASFÁLTICA</t>
  </si>
  <si>
    <t>DEMOLIÇÃO DE SISTEMAS DE ISOLAMENTO TÉRMICO EM GERAL</t>
  </si>
  <si>
    <t>DEMOLIÇÃO DE CAPEAMENTO PROTETOR, EXECUTADO COM ARGAMASSA DE CIMENTO E AREIA</t>
  </si>
  <si>
    <t>DEMOLIÇÃO DE PROTEÇÃO TERMOMECÂNICA - LADRILHOS CERÂMICOS OU HIDRÁULICOS</t>
  </si>
  <si>
    <t>DEMOLIÇÃO DE ARGAMASSA DE REGULARIZAÇÃO - ESPESSURA MÉDIA DE 30MM</t>
  </si>
  <si>
    <t>05-60-00</t>
  </si>
  <si>
    <t>RETIRADA DE ISOLAMENTO TÉRMICO - TIJOLOS CERÂMICOS FURADOS</t>
  </si>
  <si>
    <t>RETIRADA DE ISOLAMENTO TÉRMICO - AGREGADOS SOLTOS EM GERAL</t>
  </si>
  <si>
    <t>05-70-00</t>
  </si>
  <si>
    <t>RECOLOCAÇÃO DE ISOLAMENTO TÉRMICO - AGREGADOS SOLTOS EM GERAL</t>
  </si>
  <si>
    <t>05-80-00</t>
  </si>
  <si>
    <t>SERVIÇOS PARCIAIS</t>
  </si>
  <si>
    <t>05-90-00</t>
  </si>
  <si>
    <t>RESINAS</t>
  </si>
  <si>
    <t>06-00-00</t>
  </si>
  <si>
    <t>COBERTURAS</t>
  </si>
  <si>
    <t>06-01-00</t>
  </si>
  <si>
    <t>ESTRUTURAS DE COBERTURA</t>
  </si>
  <si>
    <t>ESTRUTURA DE MADEIRA, EM TERÇAS, PARA TELHAS ONDULADAS CRFS/AL/PL/AG</t>
  </si>
  <si>
    <t>ESTRUTURA DE MADEIRA, PONTALETADA, PARA TELHAS ONDULADAS CRFS/AL/PL/AG</t>
  </si>
  <si>
    <t>ESTRUTURA COM TESOURAS DE MADEIRA PARA TELHAS ONDULADAS CRFS/AL/PL - VÃOS ATÉ 7,00M</t>
  </si>
  <si>
    <t>ESTRUTURA COM TESOURAS DE MADEIRA PARA TELHAS ONDULADAS CRFS/AL/PL - VÃOS 7,01 À 10,00M</t>
  </si>
  <si>
    <t>ESTRUTURA COM TESOURAS DE MADEIRA PARA TELHAS ONDULADAS CRFS/AL/PL - VÃOS 10,01 À 13,00M</t>
  </si>
  <si>
    <t>ESTRUTURA COM TESOURAS DE MADEIRA PARA TELHAS ONDULADAS CRFS/AL/PL - VÃOS 13,01 À 18,00M</t>
  </si>
  <si>
    <t>FORNECIMENTO DE ESTRUTURA METÁLICA PARA COBERTURA</t>
  </si>
  <si>
    <t>MONTAGEM DE ESTRUTURA METÁLICA PARA COBERTURA</t>
  </si>
  <si>
    <t>06-02-00</t>
  </si>
  <si>
    <t>TELHADOS</t>
  </si>
  <si>
    <t>TELHAS DE BARRO COZIDO - PAULISTA</t>
  </si>
  <si>
    <t>TELHAS DE BARRO COZIDO - SUPER-PAULISTA (PLAN)</t>
  </si>
  <si>
    <t>TELHAS DE BARRO COZIDO - FRANCESA</t>
  </si>
  <si>
    <t>TELHA ESTRUTURAL TRAPEZOIDAL EM CRFS, LARGURA ÚTIL=44CM - ESPESSURA 8MM</t>
  </si>
  <si>
    <t>TELHA TRAPEZOIDAL DUPLA EM AÇO GALVANIZADO - E= 0,8MM, REVESTIMENTO B, H=40MM - PINTADA 1 FACE - MIOLO EM POLIURETANO E=30MM</t>
  </si>
  <si>
    <t>TELHA TRAPEZOIDAL EM AÇO GALVANIZADO ESPESSURA DE 0,50MM, REVESTIMENTO B, H=40MM</t>
  </si>
  <si>
    <t>TELHA ONDULADA EM AÇO GALVANIZADO ESPESSURA DE 0,50MM, REVESTIMENTO B, H=17,5MM</t>
  </si>
  <si>
    <t>TELHA TRAPEZOIDAL DUP. AÇO GALVANIZADO ESPESSURA DE 0,5MM, REVESTIMENTO B, H=40MM, COM MIOLO POLIURETANO E=30MM</t>
  </si>
  <si>
    <t>TELHA TRAPEZOIDAL EM AÇO GALVANIZADO ESP=0,5MM, H=40MM, COM PINTURA ELETROLÍTICA COR BRANCA 2 FACES</t>
  </si>
  <si>
    <t>TELHA ONDULADA EM AÇO GALVANIZADO E=0,5MM, REVESTIMENTO B, H=17,5MM COM PINTURA ELETROLÍTICA COR BRANCA 2 FACES</t>
  </si>
  <si>
    <t>TELHA TRAPEZOIDAL DUP. AÇO GALVANIZADO E=0,5MM, REVESTIMENTO B, H=40MM PINTURA MIOLO POLIURETANO E=30MM</t>
  </si>
  <si>
    <t>TELHAS EM POLICARBONATO ALVEOLAR 6MM COM ESTRUTURA METÁLICA GALVANIZADA INSTALADA</t>
  </si>
  <si>
    <t>CUMEEIRA OU ESPIGÃO PARA TELHAS PAULISTA, PLAN E FRANCESA - BARRO OU VIDRO</t>
  </si>
  <si>
    <t>SUBCOBERTURA COM FOLHA DE ALUMÍNIO</t>
  </si>
  <si>
    <t>06-03-00</t>
  </si>
  <si>
    <t>DOMOS DE VENTILAÇÃO E ILUMINAÇÃO</t>
  </si>
  <si>
    <t>06-50-00</t>
  </si>
  <si>
    <t>DEMOLIÇÃO DE TELHAS DE BARRO COZIDO OU VIDRO EM GERAL</t>
  </si>
  <si>
    <t>DEMOLIÇÃO DE TELHAS EM GERAL, EXCLUSIVE TELHAS DE BARRO COZIDO E VIDRO</t>
  </si>
  <si>
    <t>06-60-00</t>
  </si>
  <si>
    <t>RETIRADA DE ESTRUTURA MADEIRA PONTALETADA - PARA TELHAS DE BARRO COZIDO</t>
  </si>
  <si>
    <t>RETIRADA DE ESTRUTURA MADEIRA PONTALETADA - PARA TELHA ONDULADA DE CIMENTO AMIANTO, ALUMÍNIO OU PLÁSTICO</t>
  </si>
  <si>
    <t>RETIRADA DE ESTRUTURA DE MADEIRA COM TESOURAS - PARA TELHAS DE BARRO COZIDO</t>
  </si>
  <si>
    <t>RETIRADA DE ESTRUTURA DE MADEIRA COM TESOURAS - PARA TELHA ONDULADA DE CIMENTO AMIANTO, ALUMÍNIO OU PLÁSTICO</t>
  </si>
  <si>
    <t>RETIRADA DE ESTRUTURA METÁLICA INCLUSIVE PERFIS DE FIXAÇÃO</t>
  </si>
  <si>
    <t>RETIRADA PARCIAL DE MADEIRAMENTO DE TELHADO - RIPAS</t>
  </si>
  <si>
    <t>RETIRADA PARCIAL DE MADEIRAMENTO DE TELHADO - CAIBROS</t>
  </si>
  <si>
    <t>RETIRADA PARCIAL DE MADEIRAMENTO DE TELHADO - VIGAS</t>
  </si>
  <si>
    <t>RETIRADA DE FERRAGEM PARA MADEIRAMENTO DE TELHADO</t>
  </si>
  <si>
    <t>RETIRADA DE TELHAS DE BARRO COZIDO OU VIDRO - TIPO FRANCESA</t>
  </si>
  <si>
    <t>RETIRADA DE TELHAS DE BARRO COZIDO OU VIDRO - TIPO PAULISTA</t>
  </si>
  <si>
    <t>RETIRADA DE TELHAS DE BARRO COZIDO - TIPO SUPER-PAULISTA (PLAN)</t>
  </si>
  <si>
    <t>RETIRADA DE TELHAS EM GERAL, EXCLUSIVE TELHAS DE BARRO COZIDO, VIDRO E ESTRUTURAIS DE CRFS</t>
  </si>
  <si>
    <t>RETIRADA DE TELHAS ESTRUTURAIS DE CRFS OU CIMENTO AMIANTO - LARGURA ÚTIL=44CM</t>
  </si>
  <si>
    <t>RETIRADA DE TELHAS ESTRUTURAIS DE CRFS OU CIMENTO AMIANTO - LARGURA ÚTIL=90CM</t>
  </si>
  <si>
    <t>RETIRADA DE CUMEEIRAS OU ESPIGÕES DE BARRO COZIDO OU VIDRO EM GERAL</t>
  </si>
  <si>
    <t>RETIRADA DE CUMEEIRAS OU ESPIGÕES DE MATERIAIS EM GERAL - EXCLUSIVE BARRO COZIDO OU VIDRO</t>
  </si>
  <si>
    <t>RECOLOCAÇÃO PARCIAL DE MADEIRAMENTO DE TELHADO - RIPAS</t>
  </si>
  <si>
    <t>RECOLOCAÇÃO PARCIAL DE MADEIRAMENTO DE TELHADO - CAIBROS</t>
  </si>
  <si>
    <t>RECOLOCAÇÃO PARCIAL DE MADEIRAMENTO DE TELHADO - VIGAS</t>
  </si>
  <si>
    <t>RECOLOCAÇÃO DE FERRAGEM PARA MADEIRAMENTO DE TELHADO</t>
  </si>
  <si>
    <t>RECOLOCAÇÃO DE TELHAS DE BARRO COZIDO OU VIDRO - TIPO FRANCESA</t>
  </si>
  <si>
    <t>RECOLOCAÇÃO DE TELHAS DE BARRO COZIDO OU VIDRO - TIPO PAULISTA</t>
  </si>
  <si>
    <t>RECOLOCAÇÃO DE TELHAS DE BARRO COZIDO - TIPO SUPER-PAULISTA (PLAN)</t>
  </si>
  <si>
    <t>RECOLOCAÇÃO DE TELHAS DE CRF, CIMENTO AMIANTO, ALUMÍNIO OU PLÁSTICO - ONDULADA COMUM</t>
  </si>
  <si>
    <t>RECOLOCAÇÃO DE TELHAS ESTRUTURAIS DE CRFS OU CIMENTO AMIANTO - LARGURA ÚTIL=44CM</t>
  </si>
  <si>
    <t>RECOLOCAÇÃO DE TELHAS ESTRUTURAIS DE CRFS OU CIMENTO AMIANTO - LARGURA ÚTIL=90CM</t>
  </si>
  <si>
    <t>RECOLOCAÇÃO DE CUMEEIRAS OU ESPIGÕES DE BARRO COZIDO</t>
  </si>
  <si>
    <t>RECOLOCAÇÃO DE CUMEEIRAS OU ESPIGÕES DE MATERIAIS EM GERAL - EXCLUSIVE BARRO COZIDO OU VIDRO</t>
  </si>
  <si>
    <t>REVISÃO GERAL DE TELHADOS DE BARRO, INCLUSIVE TOMADA DE GOTEIRA</t>
  </si>
  <si>
    <t>REMANEJAMENTO DE TELHAS DE BARRO COZIDO, INCLUSIVE ESCOVAMENTO</t>
  </si>
  <si>
    <t>REVISÃO, ESCOVAÇÃO, INCLUSIVE  TOMADA DE GOTEIRAS DE TELHADOS EM GERAL, EXCLUSIVE PARA TELHAS DE BARRO COZIDO OU VIDRO</t>
  </si>
  <si>
    <t>MADEIRAMENTO DE TELHADO, PADRÃO PEROBA - RIPAS 1,5X5CM</t>
  </si>
  <si>
    <t>MADEIRAMENTO DE TELHADO, PADRÃO PEROBA - CAIBROS 5X6CM</t>
  </si>
  <si>
    <t>MADEIRAMENTO DE TELHADO, PADRÃO PEROBA - VIGAS 6X12CM</t>
  </si>
  <si>
    <t>PARAFUSO ROSCA SOBERBA PARA FIXAÇÃO DE TELHAS EM CRFS OU CIMENTO AMIANTO</t>
  </si>
  <si>
    <t>GANCHO COM ROSCA UMA EXTREMIDADE PARA FIXAÇÃO DE TELHA ESTRUTURAL TRAPEZOIDAL - 90CM</t>
  </si>
  <si>
    <t>PLACA DE VENTILAÇÃO PARA TELHA ESTRUTURAL TRAPEZOIDAL - 90CM</t>
  </si>
  <si>
    <t>07-00-00</t>
  </si>
  <si>
    <t>ESQUADRIAS DE MADEIRA</t>
  </si>
  <si>
    <t>07-01-00</t>
  </si>
  <si>
    <t>PORTAS DE PASSAGEM</t>
  </si>
  <si>
    <t>PM.03 - PORTA LISA ESPECIAL/ SÓLIDA PARA BOX, PARA PORTADORES DE DEFICIÊNCIA FÍSICA - 82X170CM</t>
  </si>
  <si>
    <t>PM.04 - PORTA LISA ESPECIAL/ SÓLIDA PARA PORTADORES DE DEFICIÊNCIA FÍSICA - 82X210CM</t>
  </si>
  <si>
    <t>PM.39 - PORTA DE MADEIRA LISA COMUM/ ENCABEÇADA DE CORRER, 2 FOLHAS, TRILHO DE ALUMÍNIO</t>
  </si>
  <si>
    <t>JG</t>
  </si>
  <si>
    <t>EM.21 - VISOR FIXO COM VIDRO E REQUADRO DE MADEIRA PARA PORTA</t>
  </si>
  <si>
    <t>EM.26 - FAIXA BATE MACA EM LAMINADO  MELAMÍNICO PARA PORTA DE MADEIRA</t>
  </si>
  <si>
    <t>FERRAGENS E COMPLEMENTOS METÁLICOS</t>
  </si>
  <si>
    <t>CONJUNTO DE FECHADURA DE CILINDRO, 55MM, TRÁFEGO INTENSO, MAÇANETA EM ZAMAC, GUARNIÇÕES EM AÇO, ACABAMENTO CROMADO - PARA PORTA INTERNA OU EXTERNA</t>
  </si>
  <si>
    <t>CONJUNTO DE FECHADURA DE CILINDRO, CAIXA RASA (22MM) - PORTA COM MONTANTE ESTREITO</t>
  </si>
  <si>
    <t>CONJUNTO DE FECHADURA DE CILINDRO, SÓ LINGUETA (55MM) - TRÁFEGO INTENSO - PORTA DE ABRIR</t>
  </si>
  <si>
    <t>CONJUNTO DE FECHADURA DE CILINDRO, BICO DE PAPAGAIO (22MM) - PORTA DE CORRER</t>
  </si>
  <si>
    <t>FECHADURA TIPO GORGE, SÓ LINGUETA, 55MM, TRÁFEGO INTENSO</t>
  </si>
  <si>
    <t>FECHADURA TIPO TRANQUETA E TRINCO (55MM) - TRÁFEGO INTENSO, MAÇANETA EM ZAMAC, GUARNIÇÕES EM AÇO, ACABAMENTO CROMADO BRILHANTE - PORTA DE SANITÁRIO</t>
  </si>
  <si>
    <t>CONJUNTO DE FECHADURA TIPO TETRA - SOMENTE TRANCA</t>
  </si>
  <si>
    <t>TARGETA DE SOBREPOR,TIPO "LIVRE-OCUPADO"- 60X65MM</t>
  </si>
  <si>
    <t>FECHO DE EMBUTIR, TRAVA ACIONADA POR ALAVANCA, 3/4"X400MM - PORTA 2 FOLHAS</t>
  </si>
  <si>
    <t>MOLA FECHA-PORTA,TIPO LEVE (AMORTECEDOR HIDRÁULICO)</t>
  </si>
  <si>
    <t>MOLA FECHA-PORTA,TIPO PESADO</t>
  </si>
  <si>
    <t>MOLA VAI-E-VEM, DE TOPO</t>
  </si>
  <si>
    <t>PORTA-CADEADO DE FERRO PINTADO - 63MM PESO MÍNIMO 25G</t>
  </si>
  <si>
    <t>BARRA ANTI-PÂNICO PARA  PORTA 1 FOLHA - COLOCADA</t>
  </si>
  <si>
    <t>RESPIRO PARA ARMÁRIO EM LATÃO CROMADO - DIÂMETRO 10CM</t>
  </si>
  <si>
    <t>07-03-00</t>
  </si>
  <si>
    <t>PORTAS COM REVESTIMENTO</t>
  </si>
  <si>
    <t>07-03-01</t>
  </si>
  <si>
    <t>07-03-02</t>
  </si>
  <si>
    <t>07-03-03</t>
  </si>
  <si>
    <t>07-03-04</t>
  </si>
  <si>
    <t>07-03-05</t>
  </si>
  <si>
    <t>PM.57 - PORTA GUICHÊ EM MADEIRA LISA ESPECIAL/ SÓLIDA - 82X210CM - REVESTIDA COM LAMINADO  MELAMÍNICO</t>
  </si>
  <si>
    <t>07-09-00</t>
  </si>
  <si>
    <t>ARMÁRIOS</t>
  </si>
  <si>
    <t>ARMÁRIO SEM PORTAS, REVESTIMENTO EXTERNO E INTERNO EM LAMINADO MELAMÍNICO</t>
  </si>
  <si>
    <t>ARMÁRIO COM PORTAS, SEM REVESTIMENTO</t>
  </si>
  <si>
    <t>ARMÁRIO COM PORTAS, REVESTIMENTO EXTERNO E INTERNO EM LAMINADO MELAMÍNICO</t>
  </si>
  <si>
    <t>PORTAS PARA ARMÁRIO SEM REVESTIMENTO</t>
  </si>
  <si>
    <t>PORTAS PARA ARMÁRIO COM REVESTIMENTO EXTERNO EM LAMINADO MELAMÍNICO</t>
  </si>
  <si>
    <t>PORTAS PARA ARMÁRIO COM REVESTIMENTO EXTERNO E INTERNO EM LAMINADO MELAMÍNICO</t>
  </si>
  <si>
    <t>PRATELEIRA PARA ARMÁRIO SEM REVESTIMENTO</t>
  </si>
  <si>
    <t>PRATELEIRA PARA ARMÁRIO, REVESTIDA EM 1 FACE EM LAMINADO MELAMÍNICO</t>
  </si>
  <si>
    <t>PRATELEIRA PARA ARMÁRIO, REVESTIDA EM 2 FACES, EM LAMINADO MELAMÍNICO</t>
  </si>
  <si>
    <t>GAVETA PARA ARMÁRIO SEM REVESTIMENTO</t>
  </si>
  <si>
    <t>GAVETA PARA ARMÁRIO,REVESTIMENTO EXTERNO EM LAMINADO MELAMÍNICO</t>
  </si>
  <si>
    <t>GAVETA PARA ARMÁRIO, REVESTIMENTO EXTERNO E INTERNO EM LAMINADO MELAMÍNICO</t>
  </si>
  <si>
    <t>07-10-00</t>
  </si>
  <si>
    <t>MM.13 -  ARMÁRIO PARA CUMBUCAS</t>
  </si>
  <si>
    <t>MM.14 -  ARMÁRIO PARA CANECAS</t>
  </si>
  <si>
    <t>MM.15 -  ARMÁRIO PARA PRATOS</t>
  </si>
  <si>
    <t>MM.20 - CABIDE DE MADEIRA PARA SACOLAS</t>
  </si>
  <si>
    <t>RETIRADA DE FOLHAS DE PORTA DE PASSAGEM OU JANELA</t>
  </si>
  <si>
    <t>RETIRADA DE BATENTES DE MADEIRA</t>
  </si>
  <si>
    <t>RETIRADA DE GUARNIÇÕES OU MOLDURAS DE MADEIRA</t>
  </si>
  <si>
    <t>RETIRADA DE GUICHÊS, INCLUSIVE BATENTE E FERRAGENS</t>
  </si>
  <si>
    <t>RETIRADA DE FECHADURAS DE EMBUTIR, COMPLETAS</t>
  </si>
  <si>
    <t>RETIRADA DE FECHADURAS, FECHOS OU TARGETAS DE SOBREPOR</t>
  </si>
  <si>
    <t>RETIRADA DE MAÇANETAS</t>
  </si>
  <si>
    <t>PAR</t>
  </si>
  <si>
    <t>RETIRADA DE ESPELHOS</t>
  </si>
  <si>
    <t>RETIRADA DE ROSETAS OU ENTRADAS DE CHAVE GORGE</t>
  </si>
  <si>
    <t>RETIRADA DE BORBOLETAS OU LEVANTADORES TIPO "UNHA"</t>
  </si>
  <si>
    <t>RETIRADA DE DOBRADIÇAS</t>
  </si>
  <si>
    <t>RECOLOCAÇÃO DE FOLHAS DE PORTA DE PASSAGEM OU JANELA</t>
  </si>
  <si>
    <t>RECOLOCAÇÃO DE BATENTES MADEIRA</t>
  </si>
  <si>
    <t>RECOLOCAÇÃO DE GUARNIÇÕES OU MOLDURAS DE MADEIRA</t>
  </si>
  <si>
    <t>RECOLOCAÇÃO DE GUICHÊS, INCLUSIVE BATENTE E FERRAGENS</t>
  </si>
  <si>
    <t>RECOLOCAÇÃO DE FECHADURAS DE EMBUTIR, COMPLETAS</t>
  </si>
  <si>
    <t>RECOLOCAÇÃO DE FECHADURAS, FECHOS OU TARGETAS DE SOBREPOR</t>
  </si>
  <si>
    <t>RECOLOCAÇÃO DE MAÇANETAS</t>
  </si>
  <si>
    <t>RECOLOCAÇÃO DE ESPELHOS</t>
  </si>
  <si>
    <t>RECOLOCAÇÃO DE ROSETAS OU ENTRADAS DE CHAVE GORGE</t>
  </si>
  <si>
    <t>RECOLOCAÇÃO DE BORBOLETAS OU LEVANTADORES TIPO "UNHA"</t>
  </si>
  <si>
    <t>RECOLOCAÇÃO DE DOBRADIÇAS</t>
  </si>
  <si>
    <t>GUARNIÇÃO OU MOLDURA DE MADEIRA - 4,5CM</t>
  </si>
  <si>
    <t>GUARNIÇÃO OU MOLDURA DE MADEIRA - 7,5CM</t>
  </si>
  <si>
    <t>GUARNIÇÃO OU MOLDURA DE MADEIRA - 10,0CM</t>
  </si>
  <si>
    <t>GUARNIÇÃO OU MOLDURA DE MADEIRA - 15,0CM</t>
  </si>
  <si>
    <t>CONJUNTO DE FECHADURA DE CILINDRO (55MM) - TRÁFEGO INTENSO, MAÇANETA EM ZAMAC, GUARNIÇÕES EM AÇO, ACABAMENTO CROMADO BRILHANTE - INCLUSIVE ADAPTAÇÃO DA FURAÇÃO</t>
  </si>
  <si>
    <t>CONJUNTO DE FECHADURA DE CILINDRO, CAIXA RASA (22MM) - PORTA COM MONTANTE ESTREITO - INCLUSIVE ADAPTAÇÃO DA FURAÇÃO</t>
  </si>
  <si>
    <t>CONJUNTO DE FECHADURA DE CILINDRO, SÓ LINGUETA (55MM) - TRÁFEGO INTENSO - PORTA DE ABRIR -  INCLUSIVE ADAPTAÇÃO DA FURAÇÃO</t>
  </si>
  <si>
    <t>CONJUNTO DE FECHADURA DE CILINDRO, BICO DE PAPAGAIO (22MM) - PORTA DE CORRER - INCUSIVE ADAPTAÇÃO DA FURAÇÃO</t>
  </si>
  <si>
    <t>FECHADURA TIPO GORGE, 55MM, TRÁFEGO INTENSO, MAÇANETA EM ZAMAC, GUARNIÇÕES EM AÇO, ACABAMENTO CROMADO BRILHANTE - INCLUSIVE ADAPTAÇÃO DA FURAÇÃO</t>
  </si>
  <si>
    <t>FECHADURA TIPO GORGE, SÓ LINGUETA, 55MM, TRÁFEGO INTENSO - INCLUSIVE ADAPTAÇÃO DA FURAÇÃO</t>
  </si>
  <si>
    <t>TARGETA DE SOBREPOR, TIPO "LIVRE-OCUPADO" - 60X65MM - INCLUSIVE ADAPTAÇÃO E FURAÇÃO</t>
  </si>
  <si>
    <t>MAÇANETA EM ZAMAC</t>
  </si>
  <si>
    <t>ESPELHO RETANGULAR EM AÇO CROMADO BRILHANTE</t>
  </si>
  <si>
    <t>DOBRADIÇA EM AÇO LAMINADO, CROMADA - 3 1/2"X3"</t>
  </si>
  <si>
    <t>08-00-00</t>
  </si>
  <si>
    <t>ESQUADRIAS METALICAS</t>
  </si>
  <si>
    <t>08-01-00</t>
  </si>
  <si>
    <t>PORTAS</t>
  </si>
  <si>
    <t>PP.01 - PORTA EM FERRO PERFILADO, DUPLA ALMOFADADA - ABRIR, 1 FOLHA</t>
  </si>
  <si>
    <t>PP.02 - PORTA EM FERRO PERFILADO, DUPLA ALMOFADADA - ABRIR, 2 FOLHA</t>
  </si>
  <si>
    <t>PP.04 - PORTA EM FERRO PERFILADO, MEIO VIDRO COM SUBDIVISÕES - ABRIR, 1 FOLHA</t>
  </si>
  <si>
    <t>PP.05 - PORTA EM FERRO PERFILADO, MEIO VIDRO COM SUBDIVISÕES - ABRIR, 2 FOLHAS</t>
  </si>
  <si>
    <t>PP.06 - PORTA EM FERRO PERFILADO, MEIO VIDRO COM SUBDIVISÕES - CORRER</t>
  </si>
  <si>
    <t>PP.01 - PORTA EM FERRO PERFILADO - INSTALAÇÃO SANITÁRIA PARA PORTADORES DE DEFICIÊNCIA - 90 X 210CM</t>
  </si>
  <si>
    <t>PF.10 - PORTA EM PERFIL DE CHAPA DOBRADA, MEIO VIDRO - ABRIR, 1 FOLHA</t>
  </si>
  <si>
    <t>PA.10 - PORTA EM ALUMÍNIO ANODIZADO, MEIO VIDRO - ABRIR, 1 FOLHA</t>
  </si>
  <si>
    <t>PA.11 - PORTA EM ALUMÍNIO ANODIZADO, MEIO VIDRO, DE ABRIR, 2 FOLHAS</t>
  </si>
  <si>
    <t>PA.12 - PORTA EM ALUMÍNIO ANODIZADO,MEIO VIDRO - CORRER</t>
  </si>
  <si>
    <t>PA.16 - PORTA EM ALUMÍNIO ANODIZADO, VENEZIANA - ABRIR, 1 FOLHA</t>
  </si>
  <si>
    <t>PORTA DE ENROLAR, EM CHAPA ONDULADA N.22</t>
  </si>
  <si>
    <t>BATENTE DE ALUMÍNIO PARA DIVISÓRIA DE GRANILITE</t>
  </si>
  <si>
    <t>EP.14/16 - BANDEIRA FIXA EM FERRO PERFILADO COM SUBDIVISÕES PARA VIDRO</t>
  </si>
  <si>
    <t>CAIXILHOS</t>
  </si>
  <si>
    <t>CP.01 - CAIXILHO EM FERRO PERFILADO - FIXO, SEM VENTILAÇÃO PERMANENTE</t>
  </si>
  <si>
    <t>CP.05 - CAIXILHO EM FERRO PERFILADO - PIVOTANTE</t>
  </si>
  <si>
    <t>CP.09 - CAIXILHO EM FERRO PERFILADO - MAXIMAR</t>
  </si>
  <si>
    <t>CP.17 - CAIXILHO EM FERRO PERFILADO - DE CORRER</t>
  </si>
  <si>
    <t>CF.13 - CAIXILHO EM PERFIL DE CHAPA DOBRADA - BASCULANTE</t>
  </si>
  <si>
    <t>CF.19 - CAIXILHO EM PERFIL DE CHAPA DOBRADA, VENEZIANA, FIXO COM VENTILAÇÃO PERMANENTE</t>
  </si>
  <si>
    <t>EP.06 - GRADE DE PROTEÇÃO EM FERRO REDONDO</t>
  </si>
  <si>
    <t>EP.07 - GRADE DE PROTEÇÃO EM FERRO CHATO</t>
  </si>
  <si>
    <t>EP.11 - TELA MOSQUITEIRO EM ARAME GALVANIZADO MALHA 14, FIO 28 INCLUSIVE  REQUADRO</t>
  </si>
  <si>
    <t>PORTAS ESPECIAIS</t>
  </si>
  <si>
    <t>PP.47 - PORTA EM FERRO PERFILADO COM CHAPA PARA ENTRADA DE ÁGUA OU GÁS ENCANADO</t>
  </si>
  <si>
    <t>PP.48 - PORTA EM FERRO PERFILADO COM CHAPA PARA PASSA-PRATOS</t>
  </si>
  <si>
    <t>RETIRADA DE BATENTES METÁLICOS</t>
  </si>
  <si>
    <t>RETIRADA DE BRAÇO DE ALAVANCA</t>
  </si>
  <si>
    <t>RETIRADA DE ALAVANCA</t>
  </si>
  <si>
    <t>RETIRADA DE PUXADOR DE ENGATE, PARA CAIXILHOS DE CORRER</t>
  </si>
  <si>
    <t>08-70-00</t>
  </si>
  <si>
    <t>RECOLOCAÇÃO DE ESQUADRIAS METÁLICAS EM GERAL, PORTAS OU CAIXILHOS</t>
  </si>
  <si>
    <t>RECOLOCAÇÃO DE BATENTES METÁLICOS</t>
  </si>
  <si>
    <t>RECOLOCAÇÃO DE BRAÇO DE ALAVANCA</t>
  </si>
  <si>
    <t>RECOLOCAÇÃO DE ALAVANCA</t>
  </si>
  <si>
    <t>RECOLOCAÇÃO DE PUXADOR DE ENGATE, PARA CAIXILHOS DE CORRER</t>
  </si>
  <si>
    <t>08-80-00</t>
  </si>
  <si>
    <t>BRAÇO DE ALAVANCA EM FERRO CHATO</t>
  </si>
  <si>
    <t>ALAVANCA EM METAL CROMADO, PARA CAIXILHOS BASCULANTES</t>
  </si>
  <si>
    <t>CAIXILHOS E TROCA DE REBITES</t>
  </si>
  <si>
    <t>FERRO TRABALHADO - CAIXILHOS E PEQUENAS PEÇAS DE SERRALHERIA</t>
  </si>
  <si>
    <t>ALUMÍNIO EXTRUDADO TRABALHADO - CAIXILHOS E PEQUENAS PEÇAS DE SERRALHERIA</t>
  </si>
  <si>
    <t>09-00-00</t>
  </si>
  <si>
    <t>INSTALACOES ELETRICAS</t>
  </si>
  <si>
    <t>09-01-00</t>
  </si>
  <si>
    <t>ENTRADA DE ENERGIA E TELEFONE</t>
  </si>
  <si>
    <t>ENTRADA AÉREA DE TELEFONE</t>
  </si>
  <si>
    <t>09-02-00</t>
  </si>
  <si>
    <t>ELETRODUTOS - BT</t>
  </si>
  <si>
    <t>ELETRODUTO DE PVC RÍGIDO, ROSCÁVEL - 20MM (1/2")</t>
  </si>
  <si>
    <t>ELETRODUTO DE PVC RÍGIDO, ROSCÁVEL - 25MM (3/4")</t>
  </si>
  <si>
    <t>ELETRODUTO DE PVC RÍGIDO, ROSCÁVEL - 32MM (1")</t>
  </si>
  <si>
    <t>ELETRODUTO DE PVC RÍGIDO, ROSCÁVEL - 40MM (1 1/4")</t>
  </si>
  <si>
    <t>ELETRODUTO DE PVC RÍGIDO, ROSCÁVEL - 50MM (1 1/2")</t>
  </si>
  <si>
    <t>ELETRODUTO DE PVC RÍGIDO, ROSCÁVEL - 60MM (2")</t>
  </si>
  <si>
    <t>ELETRODUTO DE PVC RÍGIDO, ROSCÁVEL - 75MM (2 1/2")</t>
  </si>
  <si>
    <t>ELETRODUTO DE PVC RÍGIDO, ROSCÁVEL - 85MM (3")</t>
  </si>
  <si>
    <t>ELETRODUTO DE PVC RÍGIDO, ROSCÁVEL - 110MM (4")</t>
  </si>
  <si>
    <t>ELETRODUTO DE AÇO GALVANIZADO ELETROLÍTICO, TIPO LEVE I - 3/4"</t>
  </si>
  <si>
    <t>ELETRODUTO DE AÇO GALVANIZADO ELETROLÍTICO, TIPO LEVE I - 1"</t>
  </si>
  <si>
    <t>ELETRODUTO DE AÇO GALVANIZADO ELETROLÍTICO, TIPO LEVE I - 1 1/4"</t>
  </si>
  <si>
    <t>ELETRODUTO DE AÇO GALVANIZADO ELETROLÍTICO, TIPO LEVE I - 1 1/2"</t>
  </si>
  <si>
    <t>ELETRODUTO DE AÇO GALVANIZADO ELETROLÍTICO, TIPO LEVE I - 2"</t>
  </si>
  <si>
    <t>ELETRODUTO DE AÇO GALVANIZADO ELETROLÍTICO, TIPO LEVE I - 2 1/2"</t>
  </si>
  <si>
    <t>ELETRODUTO DE AÇO GALVANIZADO ELETROLÍTICO, TIPO LEVE I - 3"</t>
  </si>
  <si>
    <t>ELETRODUTO DE AÇO GALVANIZADO ELETROLÍTICO, TIPO LEVE I - 4"</t>
  </si>
  <si>
    <t>ELETRODUTO DE AÇO GALVANIZADO A FOGO, TIPO SEMI-PESADO/ MÉDIO - 1/2"</t>
  </si>
  <si>
    <t>ELETRODUTO DE AÇO GALVANIZADO A FOGO, TIPO SEMI-PESADO/ MÉDIO - 3/4"</t>
  </si>
  <si>
    <t>ELETRODUTO DE AÇO GALVANIZADO A FOGO, TIPO SEMI-PESADO/ MÉDIO - 1 1/4"</t>
  </si>
  <si>
    <t>ELETRODUTO DE AÇO GALVANIZADO A FOGO, TIPO SEMI-PESADO/ MÉDIO - 1 1/2"</t>
  </si>
  <si>
    <t>ELETRODUTO DE AÇO GALVANIZADO A FOGO, TIPO SEMI-PESADO/ MÉDIO - 2"</t>
  </si>
  <si>
    <t>ELETRODUTO DE AÇO GALVANIZADO A FOGO, TIPO SEMI-PESADO/ MÉDIO - 2 1/2"</t>
  </si>
  <si>
    <t>ELETRODUTO DE AÇO GALVANIZADO A FOGO, TIPO SEMI-PESADO/ MÉDIO - 3"</t>
  </si>
  <si>
    <t>ELETRODUTO DE AÇO GALVANIZADO A FOGO, TIPO SEMI-PESADO/ MÉDIO - 4"</t>
  </si>
  <si>
    <t>ELETRODUTO DE POLIETILENO FLEXÍVEL, ALTA RESISTÊNCIA - 3"</t>
  </si>
  <si>
    <t>ELETRODUTO DE POLIETILENO FLEXÍVEL, ALTA RESISTÊNCIA - 4"</t>
  </si>
  <si>
    <t>ELETRODUTO DE POLIETILENO FLEXÍVEL, ALTA RESISTÊNCIA - 2"</t>
  </si>
  <si>
    <t>ELETRODUTO DE PVC CORRUGADO REFORÇADO, ANTICHAMA - 20MM (1/2")</t>
  </si>
  <si>
    <t>ELETRODUTO DE PVC CORRUGADO REFORÇADO, ANTICHAMA - 25MM (3/4")</t>
  </si>
  <si>
    <t>TUBO METÁLICO FLEXÍVEL REVESTIDO COM PVC-3/4"</t>
  </si>
  <si>
    <t>TUBO METÁLICO FLEXÍVEL REVESTIDO COM PVC-1"</t>
  </si>
  <si>
    <t>TUBO METÁLICO FLEXÍVEL REVESTIDO COM PVC-1 1/2"</t>
  </si>
  <si>
    <t>ENVELOPAMENTO DE ELETRODUTO ENTERRADO, COM CONCRETO</t>
  </si>
  <si>
    <t>ENVELOPAMENTO DE ELETRODUTO ENTERRADO COM CONCRETO E AGREGADO RECICLADO</t>
  </si>
  <si>
    <t>09-03-00</t>
  </si>
  <si>
    <t>CONDUTORES - BT</t>
  </si>
  <si>
    <t>CABO 1,00MM2 - ISOLAMENTO PARA 0,7KV - CLASSE 4 - FLEXÍVEL</t>
  </si>
  <si>
    <t>CABO 1,50MM2 - ISOLAMENTO PARA 0,7KV - CLASSE 4 - FLEXÍVEL</t>
  </si>
  <si>
    <t>CABO 2,50MM2 - ISOLAMENTO PARA 0,7KV - CLASSE 4 - FLEXÍVEL</t>
  </si>
  <si>
    <t>CABO 4,00MM2 - ISOLAMENTO PARA 0,7KV - CLASSE 4 - FLEXÍVEL</t>
  </si>
  <si>
    <t>CABO 6,00MM2 - ISOLAMENTO PARA 0,7KV - CLASSE 4 - FLEXÍVEL</t>
  </si>
  <si>
    <t>CABO 10,00MM2 - ISOLAMENTO PARA 0,7KV - CLASSE 4 - FLEXÍVEL</t>
  </si>
  <si>
    <t>CABO 16,00MM2 - ISOLAMENTO PARA 0,7KV - CLASSE 4 - FLEXÍVEL</t>
  </si>
  <si>
    <t>CABO 25,00MM2 - ISOLAMENTO PARA 0,7KV - CLASSE 4 - FLEXÍVEL</t>
  </si>
  <si>
    <t>CABO 35,00MM2 - ISOLAMENTO PARA 0,7KV - CLASSE 4 - FLEXÍVEL</t>
  </si>
  <si>
    <t>CABO 50,00MM2 - ISOLAMENTO PARA 0,7KV - CLASSE 4 - FLEXÍVEL</t>
  </si>
  <si>
    <t>CABO 70,00MM2 - ISOLAMENTO PARA 0,7KV - CLASSE 4 - FLEXÍVEL</t>
  </si>
  <si>
    <t>CABO 95,00MM2 - ISOLAMENTO PARA 0,7KV - CLASSE 4 - FLEXÍVEL</t>
  </si>
  <si>
    <t>CABO 120,00MM2 - ISOLAMENTO PARA 0,7KV - CLASSE 4 - FLEXÍVEL</t>
  </si>
  <si>
    <t>CABO 150,00MM2 - ISOLAMENTO PARA 0,7KV - CLASSE 4 - FLEXÍVEL</t>
  </si>
  <si>
    <t>CABO 185,00MM2 - ISOLAMENTO PARA 0,7KV - CLASSE 4 - FLEXÍVEL</t>
  </si>
  <si>
    <t>CABO 240,00MM2 - ISOLAMENTO PARA 0,7KV - CLASSE 4 - FLEXÍVEL</t>
  </si>
  <si>
    <t>CABO 300.00 MM2 - ISOLAMENTO PARA 0.7KV - CLASSE 4 - FLEXÍVEL</t>
  </si>
  <si>
    <t>CABO COBRE FLEXÍVEL, ISOL. 750V NÃO HALOGENADO - ANTICHAMA - 1,5MM2</t>
  </si>
  <si>
    <t>CABO COBRE FLEXÍVEL, ISOL. 750V NÃO HALOGENADO, ATICHAMA - 2,5MM2</t>
  </si>
  <si>
    <t>CABO COBRE FLEXÍVEL, ISOL. 750V NÃO HALOGENADO, ANTICHAMA - 4,0MM2</t>
  </si>
  <si>
    <t>CABO COBRE FLEXÍVEL, ISOL. 750V NÃO HALOGENADO, ANTICHAMA 6,0MM2</t>
  </si>
  <si>
    <t>CABO 1,50MM2 - ISOLAMENTO PARA 1,0KV - CLASSE 4 - FLEXÍVEL</t>
  </si>
  <si>
    <t>CABO 2,50MM2 - ISOLAMENTO PARA 1,0KV - CLASSE 4 - FLEXÍVEL</t>
  </si>
  <si>
    <t>CABO 4,00MM2 - ISOLAMENTO PARA 1,0KV - CLASSE 4 - FLEXÍVEL</t>
  </si>
  <si>
    <t>CABO 6,00MM2 - ISOLAMENTO PARA 1,0KV - CLASSE 4 - FLEXÍVEL</t>
  </si>
  <si>
    <t>CABO 10,00MM2 - ISOLAMENTO PARA 1,0KV - CLASSE 4 - FLEXÍVEL</t>
  </si>
  <si>
    <t>CABO 16,00MM2 - ISOLAMENTO PARA 1,0KV - CLASSE 4 - FLEXÍVEL</t>
  </si>
  <si>
    <t>CABO 25,00MM2 - ISOLAMENTO PARA 1,0KV - CLASSE 4 - FLEXÍVEL</t>
  </si>
  <si>
    <t>CABO 35,00MM2 - ISOLAMENTO PARA 1,0KV - CLASSE 4 - FLEXÍVEL</t>
  </si>
  <si>
    <t>CABO 50,00MM2 - ISOLAMENTO PARA 1,0KV - CLASSE 4 - FLEXÍVEL</t>
  </si>
  <si>
    <t>CABO 70,00MM2 - ISOLAMENTO PARA 1,0KV - CLASSE 4 - FLEXÍVEL</t>
  </si>
  <si>
    <t>CABO 95,00MM2 - ISOLAMENTO PARA 1,0KV - CLASSE 4 - FLEXÍVEL</t>
  </si>
  <si>
    <t>CABO 120,00MM2 - ISOLAMENTO PARA 1,0KV - CLASSE 4 - FLEXÍVEL</t>
  </si>
  <si>
    <t>CABO 150,00MM2 - ISOLAMENTO PARA 1,0KV - CLASSE 4 - FLEXÍVEL</t>
  </si>
  <si>
    <t>CABO 185,00MM2 - ISOLAMENTO PARA 1,0KV - CLASSE 4 - FLEXÍVEL</t>
  </si>
  <si>
    <t>CABO 240,00MM2 - ISOLAMENTO PARA 1,0KV - CLASSE 4 - FLEXÍVEL</t>
  </si>
  <si>
    <t>CABO 300.00 MM2 - ISOLAMENTO PARA 1.0KV - CLASSE 4 - FLEXÍVEL</t>
  </si>
  <si>
    <t>FIO TELEFÔNICO INTERNO TIPO FI-60 PAR TRANCADO</t>
  </si>
  <si>
    <t>FIO TELEFÔNICO EXTERNO TIPO FE-100 PAR PARALELO</t>
  </si>
  <si>
    <t>CABO FLEXÍVEL PVC-750V - 2 CONDUTORES - 1,5MM2</t>
  </si>
  <si>
    <t>CABO FLEXÍVEL PVC - 750V - 2 CONDUTORES - 4,00MM2</t>
  </si>
  <si>
    <t>CABO FLEXÍVEL PVC-750V - 3 CONDUTORES - 1,5MM2</t>
  </si>
  <si>
    <t>CABO FLEXÍVEL PVC - 750V - 3 CONDUTORES - 2,50MM2</t>
  </si>
  <si>
    <t>CABO FLEXÍVEL PVC-750V - 4 CONDUTORES - 1,5MM2</t>
  </si>
  <si>
    <t>09-04-00</t>
  </si>
  <si>
    <t>COMPONENTES DE QUADROS ELÉTRICOS</t>
  </si>
  <si>
    <t>SINALIZADOR LUMINOSO DIÂMETRO 22MM, COM LÂMPADA</t>
  </si>
  <si>
    <t>SINALIZADOR LUMINOSO DIÂMETRO 30 MM, COM LÂMPADA</t>
  </si>
  <si>
    <t>VOLTÍMETRO 96X96MM 250V</t>
  </si>
  <si>
    <t>CONTATOR TRIPOLAR I NOMINAL 12A</t>
  </si>
  <si>
    <t>CONTATOR TRIPOLAR I NOMINAL 22A</t>
  </si>
  <si>
    <t>CONTATOR TRIPOLAR I NOMINAL 40A</t>
  </si>
  <si>
    <t>CONTATOR TRIPOLAR I NOMINAL 55A</t>
  </si>
  <si>
    <t>RELÊ BIMETÁLICO DE SOBRECARGA AJUSTE DE 6 ATÉ 12.5A</t>
  </si>
  <si>
    <t>RELÊ BIMETÁLICO DE SOBRECARGA AJUSTE DE 16 ATÉ 25A</t>
  </si>
  <si>
    <t>RELÊ BIMETÁLICO DE SOBRECARGA AJUSTE DE 25 ATÉ 40A</t>
  </si>
  <si>
    <t>RELÊ DE TEMPO ELETRÔNICO AJUSTE DE 6 ATÉ 60S</t>
  </si>
  <si>
    <t>DISPOSITIVO DE PROTEÇÃO CONTRA SURTOS 275V - 15KA</t>
  </si>
  <si>
    <t>INTERRUPTOR DIFERENCIAL RESIDUAL BIPOLAR 25A - SENSIBILIDADE 30MA - 220V</t>
  </si>
  <si>
    <t>INTERRUPTOR DIFERENCIAL RESIDUAL BIPOLAR 40A - SENSIBILIDADE 30MA - 220V</t>
  </si>
  <si>
    <t>INTERRUPTOR DIFERENCIAL RESIDUAL BIPOLAR 63A, SENSIBILIDADE 30MA - 220V</t>
  </si>
  <si>
    <t>INTERRUPTOR DIFERENCIAL TETRAPOLAR - 40A - SENSIBILIDADE 30MA - 380V</t>
  </si>
  <si>
    <t>INTERRUPTOR DIFERENCIAL TETRAPOLAR - 63A SENSIBILIDADE 30MA - 380V</t>
  </si>
  <si>
    <t>INTERRUPTOR DIFERENCIAL TETRAPOLAR - 80A SENSIBILIDADE 30MA - 380V</t>
  </si>
  <si>
    <t>INTERRUPTOR DIFERENCIAL TETRAPOLAR - 100A SENSIBILIDADE 30MA - 380V</t>
  </si>
  <si>
    <t>INTERRUPTOR DIFERENCIAL TETRAPOLAR - 125A SENSIBILIDADE 30MA - 380V</t>
  </si>
  <si>
    <t>INTERRUPTOR DIFERENCIAL TETRAPOLAR - 63A SENSIBILIDADE 300MA - 380V</t>
  </si>
  <si>
    <t>INTERRUPTOR DIFERENCIAL TETRAPOLAR - 80A SENSIBILIDADE 300MA - 380V</t>
  </si>
  <si>
    <t>INTERRUPTOR DIFERENCIAL TETRAPOLAR - 100A SENSIBIL. 300MA - 380V</t>
  </si>
  <si>
    <t>INTERRUPTOR DIFERENCIAL TETRAPOLAR - 125A SENSIBILIDADE 300MA - 380V</t>
  </si>
  <si>
    <t>QUADROS E CAIXAS</t>
  </si>
  <si>
    <t>QUADRO DE DISTRIBUIÇÃO EM CHAPA METÁLICA - PARA ATÉ 16 DISJUNTORES</t>
  </si>
  <si>
    <t>QUADRO DE DISTRIBUIÇÃO EM CHAPA METÁLICA - PARA ATÉ 24 DISJUNTORES</t>
  </si>
  <si>
    <t>un</t>
  </si>
  <si>
    <t>QUADRO DE DISTRIBUIÇÃO EM CHAPA METÁLICA - PARA ATÉ 28 DISJUNTORES</t>
  </si>
  <si>
    <t>QUADRO DE DISTRIBUIÇÃO EM CHAPA METÁLICA - PARA ATÉ 34 DISJUNTORES</t>
  </si>
  <si>
    <t>QUADRO DE DISTRIBUIÇÃO EM CHAPA METÁLICA - PARA ATÉ 44 DISJUNTORES</t>
  </si>
  <si>
    <t>QUADRO DE DISTRIBUIÇÃO EM CHAPA METÁLICA - PARA ATÉ 70 DISJUNTORES</t>
  </si>
  <si>
    <t>CAIXA DE PASSAGEM E LIGAÇÃO EM PVC OCTOGONAL FUNDO MOVEL 10X10CM, INCLUSIVE ESPELHO</t>
  </si>
  <si>
    <t>CAIXA DE PASSAGEM E LIGAÇÃO EM PVC 7,5X7,5X5,0CM (3"X3"), INCLUSIVE ESPELHO</t>
  </si>
  <si>
    <t>CAIXA DE PVC 10X5X5CM, INCLUSIVE ESPELHO</t>
  </si>
  <si>
    <t>CAIXA E PVC 10X10X5CM, INCLUSIVE ESPELHO</t>
  </si>
  <si>
    <t>CAIXA DE PASSAGEM EM FERRO ESTAMPADO - 3"X3", INCLUSIVE ESPELHO</t>
  </si>
  <si>
    <t>CAIXA DE PASSAGEM EM FERRO ESTAMPADO - 4"X2", INCLUSIVE ESPELHO</t>
  </si>
  <si>
    <t>CAIXA DE PASSAGEM EM FERRO ESTAMPADO - 4"X4", INCLUSIVE ESPELHO</t>
  </si>
  <si>
    <t>CAIXA DE PASSAGEM EM FERRO ESTAMPADO COM FUNDO MÓVEL</t>
  </si>
  <si>
    <t>CAIXA DE PASSAGEM TIPO CONDULETE - 1/2"</t>
  </si>
  <si>
    <t>CAIXA DE PASSAGEM TIPO CONDULETE - 3/4"</t>
  </si>
  <si>
    <t>CAIXA DE PASSAGEM TIPO CONDULETE - 1"</t>
  </si>
  <si>
    <t>CAIXA DE PASSAGEM TIPO CONDULETE - 1 1/4"</t>
  </si>
  <si>
    <t>CAIXA DE PASSAGEM TIPO CONDULETE - 1 1/2"</t>
  </si>
  <si>
    <t>CAIXA DE PASSAGEM TIPO CONDULETE - 2"</t>
  </si>
  <si>
    <t>CAIXA DE PASSAGEM TIPO CONDULETE - 2 1/2"</t>
  </si>
  <si>
    <t>CAIXA DE PASSAGEM TIPO CONDULETE - 3"</t>
  </si>
  <si>
    <t>CAIXA DE PASSAGEM TIPO CONDULETE - 4"</t>
  </si>
  <si>
    <t>CAIXA DE PASSAGEM EM CHAPA METÁLICA COM TAMPA PARAFUSADA - 10X10X8CM</t>
  </si>
  <si>
    <t>CAIXA DE PASSAGEM EM CHAPA METÁLICA COM TAMPA PARAFUSADA - 20X20X10CM</t>
  </si>
  <si>
    <t>CAIXA DE PASSAGEM EM CHAPA METÁLICA COM TAMPA PARAFUSADA - 30X30X12CM</t>
  </si>
  <si>
    <t>CAIXA DE PASSAGEM EM CHAPA METÁLICA COM TAMPA PARAFUSADA - 40X40X15CM</t>
  </si>
  <si>
    <t>CAIXA DE PASSAGEM EM ALUMÍNIO COM TAMPA E VEDAÇÃO 20X20CM</t>
  </si>
  <si>
    <t>CAIXA DE PASSAGEM EM ALUMÍNIO COM TAMPA E VEDAÇÃO 30X30CM</t>
  </si>
  <si>
    <t>CAIXA DE PASSAGEM EM ALUMÍNIO COM TAMPA E VEDAÇÃO 40X40CM</t>
  </si>
  <si>
    <t>CAIXA DE PASSAGEM EM CHAPA METÁLICA COM PORTA E FECHADURA - 40X40X15CM - USO PARA TELEFONIA</t>
  </si>
  <si>
    <t>CAIXA DE PASSAGEM EM CHAPA METÁLICA COM PORTA E FECHADURA - 50X50X15CM - USO PARA TELEFONIA</t>
  </si>
  <si>
    <t>CAIXA DE PASSAGEM EM ALVENARIA - ESCAVAÇÃO E APILOAMENTO</t>
  </si>
  <si>
    <t>CAIXA DE PASSAGEM EM ALVENARIA - LASTRO DE BRITA (FUNDO)</t>
  </si>
  <si>
    <t>CAIXA DE PASSAGEM EM ALVENARIA - LASTRO DE CONCRETO (FUNDO)</t>
  </si>
  <si>
    <t>CAIXA DE PASSAGEM EM ALVENARIA - PAREDE DE 1/2 TIJOLO, REVESTIDA</t>
  </si>
  <si>
    <t>CAIXA DE PASSAGEM EM ALVENARIA - PAREDE DE 1 TIJOLO, REVESTIDA</t>
  </si>
  <si>
    <t>CAIXA DE PASSAGEM EM ALVENARIA - TAMPA DE CONCRETO</t>
  </si>
  <si>
    <t>CAIXA TELEFÔNICA INTERNA PADRÃO TELESP N.2 20X20X12CM</t>
  </si>
  <si>
    <t>CAIXA TELEFÔNICA INTERNA PADRÃO TELESP N.3 40X40X13,5CM</t>
  </si>
  <si>
    <t>CAIXA TELEFÔNICA INTERNA PADRÃO TELESP N. 4 60X60X13,5CM</t>
  </si>
  <si>
    <t>CAIXA TELEFÔNICA INTERNA PADRÃO TELESP N. 5 80X80X13,5CM</t>
  </si>
  <si>
    <t>CAIXA TELEFÔNICA INTERNA PADRÃO TELESP N.6 120X120X13,5CM</t>
  </si>
  <si>
    <t>CAIXA TELEFÔNICA INTERNA PADRÃO TELESP N.7 150X150X17CM</t>
  </si>
  <si>
    <t>CAIXA DE PASSAGEM E TAMPA PRÉ-MOLDADAS EM CONCRETO, SEM FUNDO, 20X20CM</t>
  </si>
  <si>
    <t>CAIXA DE PASSAGEM E TAMPA PRÉ-MOLDADAS EM CONCRETO, SEM FUNDO, 30X30CM</t>
  </si>
  <si>
    <t>CAIXA DE PASSAGEM E TAMPA PRÉ-MOLDADAS EM CONCRETO, SEM FUNDO, 50X50CM</t>
  </si>
  <si>
    <t>CAIXA DE PASSAGEM E TAMPA PRÉ-MOLDADAS EM CONCRETO, SEM FUNDO, 100X100</t>
  </si>
  <si>
    <t>CAIXA DE ALUMÍNIO 10X10CM, ALTA COM TAMPA DE LATÃO PARA TOMADAS</t>
  </si>
  <si>
    <t>QUADRO GERAL OU DE DISTRIBUIÇÃO, EM CHAPA METÁLICA N.14 ESMALTADA</t>
  </si>
  <si>
    <t>CHAVES, FUSÍVEIS E ATERRAMENTO</t>
  </si>
  <si>
    <t>CHAVE SECCIONADORA TRIPOLAR, ABERTURA SOB CARGA - SECA 250A/600V</t>
  </si>
  <si>
    <t>CHAVE SECCIONADORA TRIPOLAR, ABERTURA SOB CARGA - SECA 400A/600V</t>
  </si>
  <si>
    <t>CHAVE SECCIONADORA TRIPOLAR, ABERTURA SOB CARGA - SECA 630A/600V</t>
  </si>
  <si>
    <t>CHAVE SECCIONADORA TIPO NH, COM BASE E FUSÍVEIS - 125A (ABERTURA SEM CARGA)</t>
  </si>
  <si>
    <t>CHAVE SECCIONADORA TIPO NH, COM BASE E FUSÍVEIS - 250A (ABERTURA SEM CARGA)</t>
  </si>
  <si>
    <t>CHAVE SECCIONADORA TIPO NH, COM BASE E FUSÍVEIS - 400A (ABERTURA SEM CARGA)</t>
  </si>
  <si>
    <t>CHAVE SECCIONADORA TIPO NH, COM BASE E FUSÍVEIS - 630A (ABERTURA SEM CARGA)</t>
  </si>
  <si>
    <t>CHAVE SECCIONADORA TRIPOLAR, ABERTURA SOB CARGA, COM FUSÍVEIS NH00 - 125A/500V</t>
  </si>
  <si>
    <t>CHAVE SECCIONADORA TRIPOLAR, ABERTURA SOB CARGA, COM FUSÍVEIS NH1 - 250A/500V</t>
  </si>
  <si>
    <t>CHAVE SECCIONADORA TRIPOLAR, ABERTURA SOB CARGA, COM FUSÍVEIS NH2 - 400A/500V</t>
  </si>
  <si>
    <t>CHAVE SECCIONADORA TRIPOLAR, ABERTURA SOB CARGA, COM FUSÍVEIS NH3 -630A/600V</t>
  </si>
  <si>
    <t>CHAVE SECCIONADORA ROTATIVA ABERT. SOB CARGA TP (PACCO) - 3X16A</t>
  </si>
  <si>
    <t>CHAVE SECCIONADORA ROTATIVA ABERTURA SOB CARGA TIPO (PACCO) - 3X63A</t>
  </si>
  <si>
    <t>FUSÍVEL TIPO "DIAZED", TIPO RÁPIDO OU RETARDADO - 2/25A</t>
  </si>
  <si>
    <t>FUSÍVEL TIPO NH - 100/200A</t>
  </si>
  <si>
    <t>FUSÍVEL TIPO NH - 224/355A</t>
  </si>
  <si>
    <t>FUSÍVEL TIPO NH - 425/630A</t>
  </si>
  <si>
    <t>FUSÍVEL TIPO NH TAMANHO 04 DE 800-1250A</t>
  </si>
  <si>
    <t>BASE PARA FUSÍVEIS TIPO "DIAZED" - 2/25A</t>
  </si>
  <si>
    <t>BASE PARA FUSÍVEIS TIPO "DIAZED" - 35/63A</t>
  </si>
  <si>
    <t>BASE COM FUSÍVEIS TIPO NH - ATÉ 125A</t>
  </si>
  <si>
    <t>BASE COM FUSÍVEIS TIPO NH - ATÉ 250A</t>
  </si>
  <si>
    <t>BASE COM FUSÍVEIS TIPO NH - ATÉ 400A</t>
  </si>
  <si>
    <t>BASE COM FUSÍVEIS TIPO NH - TAMANHO 03 DE 425 - 630A</t>
  </si>
  <si>
    <t>BASE COM FUSÍVEIS TIPO NH - TAMANHO 04 DE 800 - 1250A</t>
  </si>
  <si>
    <t>ISOLADOR DE POLIÉSTER TIPO TONEL B.T. USO INTERNO - 15X20MM</t>
  </si>
  <si>
    <t>ISOLADOR DE POLIÉSTER TIPO TONEL B.T. USO INTERNO - 40X50MM</t>
  </si>
  <si>
    <t>ISOLADOR DE POLIÉSTER TIPO TONEL B.T. USO INTERNO - 60X60MM</t>
  </si>
  <si>
    <t>ISOLADOR DE POLIÉSTER TIPO TONEL B.T. USO INTERNO - 60X75MM</t>
  </si>
  <si>
    <t>BARRAMENTO DE COBRE PARA 30A - 6,35X1,58MM</t>
  </si>
  <si>
    <t>BARRAMENTO DE COBRE PARA 60A - 9,52X2,38MM</t>
  </si>
  <si>
    <t>BARRAMENTO DE COBRE PARA 100A - 15X3MM</t>
  </si>
  <si>
    <t>BARRAMENTO DE COBRE PARA 150A - 20X4MM</t>
  </si>
  <si>
    <t>BARRAMENTO DE COBRE PARA 200A - 25X4MM</t>
  </si>
  <si>
    <t>BARRAMENTO DE COBRE PARA 400A - 40X7MM</t>
  </si>
  <si>
    <t>BARRAMENTO DE COBRE PARA 600A - 7X60MM</t>
  </si>
  <si>
    <t>BARRAMENTO DE COBRE PARA 800A - 10X80MM</t>
  </si>
  <si>
    <t>BARRAMENTO DE COBRE PARA 1000A - 10X100MM</t>
  </si>
  <si>
    <t>BARRAMENTO DE COBRE PARA 1200A - 9,5X127MM</t>
  </si>
  <si>
    <t>BARRAMENTO DE COBRE PARA 1400A - 9,52X152MM</t>
  </si>
  <si>
    <t>PROTEÇÃO PARA BARRAMENTO DE QUADROS EM POLICARBONATO COMPACTO 4MM</t>
  </si>
  <si>
    <t>CABO DE COBRE NÚ, PARA ATERRAMENTO - 6,00MM2</t>
  </si>
  <si>
    <t>CABO DE COBRE NÚ, PARA ATERRAMENTO - 10,00MM2</t>
  </si>
  <si>
    <t>CABO DE COBRE NÚ, PARA ATERRAMENTO - 16,00MM2</t>
  </si>
  <si>
    <t>CABO DE COBRE NÚ, PARA ATERRAMENTO - 25,00MM2</t>
  </si>
  <si>
    <t>CABO DE COBRE NÚ, PARA ATERRAMENTO - 35,00MM2</t>
  </si>
  <si>
    <t>CABO DE COBRE NÚ, PARA ATERRAMENTO - 50,00MM2</t>
  </si>
  <si>
    <t>CABO DE COBRE NÚ, PARA ATERRAMENTO - 70.00MM2</t>
  </si>
  <si>
    <t>CABO DE COBRE NÚ, PARA ATERRAMENTO - 95,00MM2</t>
  </si>
  <si>
    <t>CABO DE COBRE NÚ, PARA ATERRAMENTO - 120,00MM2</t>
  </si>
  <si>
    <t>ATERRAMENTO DE QUADROS, EXCLUSIVE CABO</t>
  </si>
  <si>
    <t>PONTOS DE ENERGIA</t>
  </si>
  <si>
    <t>PONTO COM INTERRUPTOR SIMPLES - 1 TECLA, EM CAIXA 4"X2"</t>
  </si>
  <si>
    <t>PONTO COM INTERRUPTOR SIMPLES - 2 TECLAS, EM CAIXA 4"X2"</t>
  </si>
  <si>
    <t>PONTO COM INTERRUPTOR SIMPLES - 3 TECLAS, EM CAIXA 4"X2"</t>
  </si>
  <si>
    <t>PONTO COM INTERRUPTOR SIMPLES - 2 TECLAS, EM CAIXA 4"X4"</t>
  </si>
  <si>
    <t>PONTO COM INTERRUPTOR SIMPLES - 3 TECLAS, EM CAIXA 4"X4"</t>
  </si>
  <si>
    <t>PONTO COM INTERRUPTOR SIMPLES - 4 TECLAS, EM CAIXA 4"X4"</t>
  </si>
  <si>
    <t>PONTO COM INTERRUPTOR SIMPLES E TOMADA 110V - EM CAIXA 4"X4"</t>
  </si>
  <si>
    <t>PONTO COM INTERRUPTOR PARALELO - 1 TECLA, EM CAIXA 4"X2"</t>
  </si>
  <si>
    <t>PONTO COM INTERRUPTOR SIMPLES BIPOLAR - EM CAIXA 4"X2"</t>
  </si>
  <si>
    <t>PONTO COM INTERRUPTOR PARALELO BIPOLAR - EM CAIXA 4"X2"</t>
  </si>
  <si>
    <t>PONTO COM DOIS INTERRUPTORES SIMPLES BIPOLAR - EM CAIXA 4"X4"</t>
  </si>
  <si>
    <t>PONTO COM INTERRUPTOR SIMPLES - 1 TECLA, EM CONDULETE 3/4"</t>
  </si>
  <si>
    <t>PONTO COM INTERRUPTOR SIMPLES - 2 TECLAS, EM CONDULETE 3/4"</t>
  </si>
  <si>
    <t>PONTO COM INTERRUPTOR SIMPLES - 3 TECLAS, EM CONDULETE 3/4"</t>
  </si>
  <si>
    <t>PONTO COM INTERRUPTOR SIMPLES - 4 TECLAS, EM CONDULETE 3/4" CORPO DUPLO</t>
  </si>
  <si>
    <t>PONTO COM INTERRUPTOR PARALELO - 1 TECLA, EM CONDULETE 3/4"</t>
  </si>
  <si>
    <t>PONTO COM INTERRUPTOR SIMPLES E TOMADA 110V - EM CONDULETE 3/4" CORPO DUPLO</t>
  </si>
  <si>
    <t>PONTO COM INTERRUPTOR SIMPLES BIPOLAR - EM CONDULETE 3/4"</t>
  </si>
  <si>
    <t>PONTO COM INTERRUPTOR PARALELO BIPOLAR - EM CONDULETE 3/4"</t>
  </si>
  <si>
    <t>PONTO COM DOIS INTERRUPTORES SIMPLES BIPOLAR - EM CONDULETE 3/4"</t>
  </si>
  <si>
    <t>PONTO COM TRÊS INTERRUPTORES SIMPLES BIPOLAR - EM CONDULETE 3/4" CORPO DUPLO</t>
  </si>
  <si>
    <t>PONTO COM TOMADA SIMPLES DE EMBUTIR - 110/220V CAIXA 4"X2"</t>
  </si>
  <si>
    <t>PONTO COM TOMADA SIMPLES 110/220V - EM CONDULETE 3/4"</t>
  </si>
  <si>
    <t>PONTO COM TOMADA SIMPLES DE EMBUTIR - PARA PISO</t>
  </si>
  <si>
    <t>PONTO SECO PARA TELEFONE - CAIXA 4"X4"</t>
  </si>
  <si>
    <t>PONTO SECO PARA TELEFONE EM CONDULETE</t>
  </si>
  <si>
    <t>PONTO COM BOTÃO PARA CAMPAINHA - USO AO TEMPO - CAIXA 4"X2"</t>
  </si>
  <si>
    <t>PONTO COM CIGARRA DE SOBREPOR, TIPO COLEGIAL - CAIXA 3"X3"</t>
  </si>
  <si>
    <t>PONTO DE LUZ - CAIXA FUNDO MÓVEL</t>
  </si>
  <si>
    <t>PONTO DE LUZ - CONDULETE 3/4"</t>
  </si>
  <si>
    <t>DISJUNTORES</t>
  </si>
  <si>
    <t>MINI DISJUNTOR - TIPO EUROPEU (IEC) - UNIPOLAR 6/25A</t>
  </si>
  <si>
    <t>MINI DISJUNTOR - TIPO EUROPEU (IEC) - UNIPOLAR 32/50A</t>
  </si>
  <si>
    <t>MINI DISJUNTOR - TIPO EUROPEU (IEC) - BIPOLAR 6/25A</t>
  </si>
  <si>
    <t>MINI DISJUNTOR - TIPO EUROPEU (IEC) -  BIPOLAR 32/50A</t>
  </si>
  <si>
    <t>MINI DISJUNTOR - TIPO EUROPEU (IEC) - TRIPOLAR 6/25A</t>
  </si>
  <si>
    <t>MINI DISJUNTOR - TIPO EUROPEU (IEC) - TRIPOLAR 32/50A</t>
  </si>
  <si>
    <t>MINI DISJUNTOR - TIPO EUROPEU (IEC) - TRIPOLAR 63A</t>
  </si>
  <si>
    <t>MINI DISJUNTOR - TIPO EUROPEU (IEC) - TRIPOLAR 80A</t>
  </si>
  <si>
    <t>MINI DISJUNTOR - TIPO EUROPEU (IEC) - TRIPOLAR 100A</t>
  </si>
  <si>
    <t>MINI DISJUNTOR - TIPO EUROPEU (IEC) - BIPOLAR 63A</t>
  </si>
  <si>
    <t>MINI DISJUNTOR - TIPO EUROPEU (IEC) - BIPOLAR 80A</t>
  </si>
  <si>
    <t>DISJUNTOR AUTOMÁTICO TRIPOLAR A SECO  800A/600V</t>
  </si>
  <si>
    <t>DISJUNTOR AUTOMÁTICO TRIPOLAR A SECO 1000A/600V</t>
  </si>
  <si>
    <t>DISJUNTOR AUTOMÁTICO TRIPOLAR A SECO 1250A/600V</t>
  </si>
  <si>
    <t>DISJUNTOR AUTOMÁTICO TRIPOLAR A SECO 1600A/600V</t>
  </si>
  <si>
    <t>DISJUNTOR AUTOMÁTICO TRIPOLAR A SECO 2000A/600V</t>
  </si>
  <si>
    <t>DISJUNTOR AUTOMÁTICO TRIPOLAR A SECO 2500A/600V</t>
  </si>
  <si>
    <t>DISJUNTOR AUTOMÁTICO TRIPOLAR A SECO 3200A/600V</t>
  </si>
  <si>
    <t>MINI DISJUNTOR - TIPO EUROPEU (IEC) - BIPOLAR 100A</t>
  </si>
  <si>
    <t>MINI DISJUNTOR - TIPO EUROPEU (IEC) - BIPOLAR 125A</t>
  </si>
  <si>
    <t>DISJUNTOR CAIXA MOLDADA BIPOLAR 150A COM DISPARADOR TERMOMAGNÉTICO AJUSTÁVEL</t>
  </si>
  <si>
    <t>DISJUNTOR CAIXA MOLDADA BIPOLAR 200A COM DISPARADOR TERMOMAGNÉTICO AJUSTÁVEL</t>
  </si>
  <si>
    <t>DISJUNTOR CX MOLDADA BIPOLAR 250A C/ DISPARADOR TERM/MAGNET. AJUSTÁVEL</t>
  </si>
  <si>
    <t>DISJUNTOR CAIXA MOLDADA TRIPOLAR 100A COM DISPARADOR TERMOMAGNÉTICO AJUSTÁVEL</t>
  </si>
  <si>
    <t>DISJUNTOR CAIXA MOLDADA TRIPOLAR 125A COM DISPARADOR TERMOMAGNÉTICO AJUSTÁVEL</t>
  </si>
  <si>
    <t>DISJUNTOR CAIXA MOLDADA TRIPOLAR 150A COM DISPARADOR TERMOMAGNÉTICO AJUSTÁVEL</t>
  </si>
  <si>
    <t>DISJUNTOR CAIXA MOLDADA TRIPOLAR 200A COM DISPARADOR TERMOMAGNÉTICO AJUSTÁVEL</t>
  </si>
  <si>
    <t>DISJUNTOR CAIXA MOLDADA TRIPOLAR 250A COM DISPARADOR TERMOMAGNÉTICO AJUSTÁVEL</t>
  </si>
  <si>
    <t>DISJUNTOR CAIXA MOLDADA TRIPOLAR 300A COM DISPARADOR TERMOMAGNÉTICO AJUSTÁVEL</t>
  </si>
  <si>
    <t>DISJUNTOR CAIXA MOLDADA TRIPOLAR 400A COM DISPARADOR TERMOMAGNÉTICO AJUSTÁVEL</t>
  </si>
  <si>
    <t>DISJUNTOR CAIXA MOLDADA TRIPOLAR 450A COM DISPARADOR TERMOMAGNÉTICO AJUSTÁVEL</t>
  </si>
  <si>
    <t>DISJUNTOR CAIXA MOLDADA TRIPOLAR 630A COM DISPARADOR TERMOMAGNÉTICO AJUSTÁVEL</t>
  </si>
  <si>
    <t>DISJUNTOR TERMOMAGNÉTICO DIFERENCIAL BIPOLAR - 16A - SENSIBILIDADE 30MA - 230V</t>
  </si>
  <si>
    <t>DISJUNTOR TERMOMAGNÉTICO DIFERENCIAL BIPOLAR - 20A - SENSIBILIDADE 30MA - 230V</t>
  </si>
  <si>
    <t>DISJUNTOR TERMOMAGNÉTICO DIFERENCIAL BIPOLAR - 25A - SENSIBILIDADE 30MA - 240V</t>
  </si>
  <si>
    <t>DISJUNTOR TERMOMAGNÉTICO DIFERENCIAL BIPOLAR - 32A - SENSIBILIDADE 30MA - 230V</t>
  </si>
  <si>
    <t>DISJUNTOR TERMOMAGNÉTICO DIFERENCIAL BIPOLAR - 40A - SENSIBILIDADE 30MA - 240V</t>
  </si>
  <si>
    <t>DISJUNTOR TERMOMAGNÉTICO DIFERENCIAL BIPOLAR - 63A - SENSIBILIDADE 30MA - 240V</t>
  </si>
  <si>
    <t>DISJUNTOR TERMOMAGNÉTICO DIFERENCIAL TRIPOLAR - 63A - SENSIBILIDADE 30MA - 240V</t>
  </si>
  <si>
    <t>APARELHOS DE ILUMINAÇÃO</t>
  </si>
  <si>
    <t>LUMINÁRIA INDUSTRIAL, CORPO REFLETOR REPUXADO EM CHAPA DE ALUMÍNIO ANODIZADO E SELADO - FLANGE DE FIXAÇÃO EM LIGA DE ALUMÍNIO FUNDIDO  PARA LÂMPADA DE VAPOR DE MERCÚRIO ATÉ 400W</t>
  </si>
  <si>
    <t>PROJETOR DE ALUMÍNIO FUNDIDO COM VIDRO PARA LÂMPADA ATÉ 500W</t>
  </si>
  <si>
    <t>PROJETOR DE ALUMÍNIO FUNDIDO COM VIDRO PARA LÂMPADA ATÉ 1000W</t>
  </si>
  <si>
    <t>PROJETOR DE ALUMÍNIO REPUXADO COM VIDRO PARA LÂMPADA ATÉ 400W</t>
  </si>
  <si>
    <t>PROJETOR PARA USO EXTERNO COM LÂMPADA LED DE 150W - COMPLETA</t>
  </si>
  <si>
    <t>LUMINÁRIA BLINDADA EM ALUMÍNIO FUNDIDO DE EMBUTIR ATÉ 200W</t>
  </si>
  <si>
    <t>LUMINÁRIA BLINDADA EM ALUMÍNIO FUNDIDO, DE SOBREPOR, TIPO "TARTARUGA" PARA 1 LÂMPADA DE ATÉ 200W</t>
  </si>
  <si>
    <t>LUMINÁRIA COMERCIAL DE SOBREPOR COM DIFUSOR TRANSPARENTE OU FOSCO PARA 2 LÂMPADAS TUBULARES DE LED 9/10W - COMPLETA</t>
  </si>
  <si>
    <t>LUMINÁRIA COMERCIAL DE SOBREPOR COM DIFUSOR TRANSPARENTE OU FOSCO PARA 2 LÂMPADAS TUBULARES DE LED 18/20W - COMPLETA</t>
  </si>
  <si>
    <t>LUMINÁRIA COMERCIAL DE EMBUTIR COM DIFUSOR TRANSPARENTE OU FOSCO PARA 2 LÂMPADAS TUBULARES T8 DE 10W - BASE G13-IRC&gt;=80 - COMPLETA</t>
  </si>
  <si>
    <t>LUMINÁRIA COMERCIAL DE EMBUTIR COM DIFUSOR TRANSPARENTE OU FOSCO PARA 2 LÂMPADAS TUBULARES DE LED 18/20W - COMPLETA</t>
  </si>
  <si>
    <t>LUMINÁRIA COMERCIAL DE EMBUTIR COM CORPO, ALETAS PLANAS, TAMPA PORTA LÂMPADAS EM CHAPA DE AÇO TRATADA E PINTADA NA COR BRANCA, REFLETOR COM ACABAMENTO ESPECULAR DE ALTO BRILHO PARA 2 LÂMPADAS FLUORESCENTES DE 16/20W - COMPLETA</t>
  </si>
  <si>
    <t>LUMINÁRIA COMERCIAL DE EMBUTIR COM CORPO, ALETAS PLANAS, TAMPA PORTA LÂMPADAS EM CHAPA DE AÇO TRATADA E PINTADA NA COR BRANCA, REFLETOR COM ACABAMENTO ESPECULAR DE ALTO BRILHO PARA 2 LÂMPADAS FLUORESCENTES DE 32/40W - COMPLETA</t>
  </si>
  <si>
    <t>LUMINÁRIA HERMÉTICA EM ALUMÍNIO FUNDIDO PARA LÂMPADA ATÉ 250W - COM APROVAÇÃO DE ILUME/ PMSP</t>
  </si>
  <si>
    <t>LUMINÁRIA INDUSTRIAL, CORPO EM CHAPA DE AÇO TRATADA, PINTADA E REFLETOR EM ALUMÍNIO ANODIZADO DE ALTO BRILHO - 1XT 14W</t>
  </si>
  <si>
    <t>LUMINÁRIA INDUSTRIAL CORPO EM CHAPA DE AÇO TRATADA, PINTADA E REFLETOR EM ALUMÍNIO ANODIZADO E ALTO BRILHO - 2XT 14W</t>
  </si>
  <si>
    <t>LUMINÁRIA INDUSTRIAL - 1 LÂMPADA FLUORESCENTE 16W</t>
  </si>
  <si>
    <t>LUMINÁRIA INDUSTRIAL - 2 LÂMPADAS FLUORESCENTES 16/20W</t>
  </si>
  <si>
    <t>LUMINÁRIA INDUSTRIAL - 1 LÂMPADA FLUORESCENTE 32W</t>
  </si>
  <si>
    <t>LUMINÁRIA INDUSTRIAL - 2 LÂMPADAS FLUORESCENTE 32/40W</t>
  </si>
  <si>
    <t>LUMINÁRIA TIPO PLAFONIER BRANCA PARA LÂMPADA FLUORESCENTE 2X32W, COM DIFUSOR EM POLIESTIRENO TRANSPARENTE E SOQUETES (REF. COVISA)</t>
  </si>
  <si>
    <t>LUMINÁRIA INDUSTRIAL CORPO EM CHAPA DE AÇO TRATADA, PINTADA E REFLETOR EM ALUMÍNIO ANODIZADO DE ALTO BRILHO - 1XT 28W</t>
  </si>
  <si>
    <t>LUMINÁRIA INDUSTRIAL CORPO EM CHAPA DE AÇO TRATADA, PINTADA E REFLETOR EM ALUMÍNIO ANODIZADO DE ALTO BRILHO - 2XT 28W</t>
  </si>
  <si>
    <t>LUMINÁRIA COMERCIAL DE SOBREPOR, COM CORPO, ALETAS PLANAS E TAMPA PORTA LÂMPADAS EM CHAPA DE AÇO TRATADO E PINTURA NA COR BRANCA, REFLETOR COM ACABAMENTO ESPECULAR DE ALTO BRILHO - 2 LÂMPADAS FLUORESCENTES 16/20W</t>
  </si>
  <si>
    <t>LUMINÁRIA COMERCIAL DE SOBREPOR, COM CORPO, ALETAS PLANAS E TAMPA PORTA LÂMPADAS EM CHAPA DE AÇO TRATADA E PINTURA NA COR BRANCA, REFLETOR COM ACABAMENTO ESPECULAR DE ALTO BRILHO - 2 LÂMPADAS FLUORESCENTES 32/40W</t>
  </si>
  <si>
    <t>LUMINÁRIA COMERCIAL - 1 LÂMPADA FLUORESCENTE 54W</t>
  </si>
  <si>
    <t>LUMINÁRIA COMERCIAL - 2 LÂMPADAS FLUORESCENTES 54W</t>
  </si>
  <si>
    <t>LUMINÁRIA COMERCIAL - 1 LÂMPADA FLUORESCENTE DE 14W</t>
  </si>
  <si>
    <t>LUMINÁRIA COMERCIAL - 1 LÂMPADA FLUORESCENTE DE 28W</t>
  </si>
  <si>
    <t>LUMINÁRIA COMERCIAL - 2 LÂMPADAS FLUORESCENTES 14W</t>
  </si>
  <si>
    <t>LUMINÁRIA COMERCIAL - 2 LÂMPADAS FLUORESCENTES 28W</t>
  </si>
  <si>
    <t>EQUIPAMENTOS DE EMERGÊNCIA E SEGURANÇA</t>
  </si>
  <si>
    <t>LUMINÁRIA DE EMERGÊNCIA AUTÔNOMA COM LÂMPADA FLUORESCENTE 15W</t>
  </si>
  <si>
    <t>LUMINÁRIA DE EMERGÊNCIA AUTÔNOMA COM 2 PROJETORES 55W/12VCC</t>
  </si>
  <si>
    <t>LUMINÁRIA DE EMERGÊNCIA AUTÔNOMA COM LÂMPADA FLUORESCENTE 9W</t>
  </si>
  <si>
    <t>LUMINÁRIA DE EMERGÊNCIA AUTÔNOMA COM 30 LEDS - 2W - AUTONOMIA MIN. 3H - COMPLETA</t>
  </si>
  <si>
    <t>BATERIA AUTOMOTIVA SELADA SEM COMPLEMENTAÇÃO DE NÍVEL 40AH-12V</t>
  </si>
  <si>
    <t>CENTRAL DE ALARME DE INCÊNDIO ATÉ 12 LAÇOS</t>
  </si>
  <si>
    <t>CENTRAL DE ALARME DE INCÊNDIO ATÉ 24 LAÇOS</t>
  </si>
  <si>
    <t>ACIONADOR LIGA-DESLIGA PARA BOMBA COM MARTELO QUEBRA VIDRO</t>
  </si>
  <si>
    <t>ACIONADOR MANUAL TIPO "QUEBRE O VIDRO"</t>
  </si>
  <si>
    <t>CAMPAINHA DE TIMBRE (SINO) 24V-95DB</t>
  </si>
  <si>
    <t>SIRENE ELETRÔNICA SOM AGUDO ONDULANTE 24V-100 À 120DB, COM FLASH</t>
  </si>
  <si>
    <t>SIRENE ELETRÔNICA BITONAL 24V-100 À 120DB, COM FLASH</t>
  </si>
  <si>
    <t>DETECTOR ÓPTICO DE FUMAÇA PARA SISTEMAS ENDEREÇÁVEIS</t>
  </si>
  <si>
    <t>DETECTOR DE PRESENÇA TIPO INFRAVERMELHO PASSIVO - 110VCA</t>
  </si>
  <si>
    <t>NO-BREAK TRIFÁSICO - 15 KVA - AUTONOMIA DE 15MIN.</t>
  </si>
  <si>
    <t>NO BREAK BIFÁSICO 10 KVA - AUTONOMIA DE 15 MINUTOS</t>
  </si>
  <si>
    <t>ESTABILIZADOR ELETRÔNICO TRIFÁSICO - 15KVA</t>
  </si>
  <si>
    <t>GRUPO GERADOR 110KVA EXCITAÇÃO BRUSHLESS C/ QUADRO TRANSF. AUTOMÁTICA</t>
  </si>
  <si>
    <t>GRUPO GERADOR 150KVA EXCITAÇÃO BRUSHLESS C/ QUADRO TRANSF. AUTOMÁTICA</t>
  </si>
  <si>
    <t>GRUPO GERADOR 275KVA EXCITAÇÃO BRUSHLESS C/ QUADRO TRANSF. AUTOMÁTICA</t>
  </si>
  <si>
    <t>PÁRA-RAIOS</t>
  </si>
  <si>
    <t>PÁRA-RAIOS TIPO "FRANKLIN", EXCLUSIVE DESCIDA E ATERRAMENTO</t>
  </si>
  <si>
    <t>CAIXA DE INSPEÇÃO DE ATERRAMENTO TIPO SUSPENSA EM PVC OU POLIPROPILENO</t>
  </si>
  <si>
    <t>LUZ DE OBSTÁCULO SIMPLES COM FOTOCELULA SOLAR</t>
  </si>
  <si>
    <t>LUZ DE OBSTÁCULO DUPLA COM FOTOCELULA SOLAR</t>
  </si>
  <si>
    <t>CONDUTOR EM AÇO CA - 25 - 1/2" P/ PARA-RAIO</t>
  </si>
  <si>
    <t>HASTE DE AÇO GALVANIZADO, INCLUSIVE BASE E ESTAIS - 2"/3M</t>
  </si>
  <si>
    <t>CORDOALHA DE COBRE NÚ, INCLUSIVE ISOLADORES - 16,00MM2</t>
  </si>
  <si>
    <t>CORDOALHA DE COBRE NÚ, INCLUSIVE ISOLADORES - 35,00MM2</t>
  </si>
  <si>
    <t>CORDOALHA DE COBRE NÚ, INCLUSIVE ISOLADORES - 50,00MM2</t>
  </si>
  <si>
    <t>TUBO DE PVC PARA PROTEÇÃO DE CORDOALHA - 2"X3M</t>
  </si>
  <si>
    <t>TOMADA DE TERRA COMPLETA</t>
  </si>
  <si>
    <t>TOMADA DE TERRA COMPLETA PARA 1 HASTE</t>
  </si>
  <si>
    <t>BARRA CHATA DE ALUMÍNIO TIPO FITA 1/4" X 3/4"</t>
  </si>
  <si>
    <t>BARRA CHATA DE ALUMÍNIO TIPO FITA 1/8" X 7/8"</t>
  </si>
  <si>
    <t>DIVERSOS</t>
  </si>
  <si>
    <t>QUADRO COMANDO PARA CONJUNTO MOTOR-BOMBA, MONOFÁSICO - ATÉ 5HP</t>
  </si>
  <si>
    <t>QUADRO COMANDO PARA CONJUNTO MOTOR-BOMBA, TRIFÁSICO - ATÉ 5HP</t>
  </si>
  <si>
    <t>QUADRO DE ÁGUA DE REUSO</t>
  </si>
  <si>
    <t>QUADRO DE BOMBA DE INCÊNDIO</t>
  </si>
  <si>
    <t>QUADRO DE BOMBA DE RECALQUE</t>
  </si>
  <si>
    <t>ELETROFERRAGENS</t>
  </si>
  <si>
    <t>PERFILADO LISO CHAPA 14-GE-MED. 19X38MM COM TAMPA E INSTALAÇÃO</t>
  </si>
  <si>
    <t>PERFILADO LISO CHAPA 14-GE-MED. 38X38MM COM TAMPA E INSTALAÇÃO</t>
  </si>
  <si>
    <t>PERFILADO LISO CHAPA 14-GE-MED. 38X76MM COM TAMPA E INSTALAÇÃO.</t>
  </si>
  <si>
    <t>PERFILADO PERFURADO CHAPA 14-GE-MED. 19X38MM COM TAMPA E INSTALAÇÃO</t>
  </si>
  <si>
    <t>PERFILADO PERFURADO CHAPA 14-GE-MED. 38X38MM COM TAMPA E INSTALAÇÃO</t>
  </si>
  <si>
    <t>PERFILADO PERFURADO CHAPA 14-GE-MED. 38X76MM COM TAMPA E INSTALAÇÃO</t>
  </si>
  <si>
    <t>ELETROCALHA LISA GALVANIZADA ELETROLÍTICA CHAPA 14 - 100X50MM  COM TAMPA E INSTALAÇÃO</t>
  </si>
  <si>
    <t>ELETROCALHA LISA GALVANIZADA ELETROLÍTICA CHAPA 14 - 125X50MM  COM TAMPA E INSTALAÇÃO</t>
  </si>
  <si>
    <t>ELETROCALHA LISA GALVANIZADA ELETROLÍTICA CHAPA 14 - 150X50MM  COM TAMPA E INSTALAÇÃO</t>
  </si>
  <si>
    <t>ELETROCALHA LISA GALV. ELETROLÍTICA CHAPA 14 - 175X50MM C/ TAMPA E INST.</t>
  </si>
  <si>
    <t>ELETROCALHA LISA GALVANIZADA ELETROLÍTICA CHAPA 14 - 200X50MM  COM TAMPA E INSTALAÇÃO</t>
  </si>
  <si>
    <t>ELETROCALHA LISA GALV. ELETROL. CHAPA 14 - 250X50MM C/ TAMPA E INST.</t>
  </si>
  <si>
    <t>ELETROCALHA LISA GALVANIZADA ELETROLÍTICA CHAPA 14 - 300X50MM  COM TAMPA E INSTALAÇÃO</t>
  </si>
  <si>
    <t>ELETROCALHA LISA GALV. ELETROL. CHAPA 14 - 150X100MM C/ TAMPA E INST.</t>
  </si>
  <si>
    <t>ELETROCALHA LISA GALVANIZADA ELETROLÍTICA CHAPA 14 - 200X100MM COM TAMPA E INSTALAÇÃO</t>
  </si>
  <si>
    <t>ELETROCALHA LISA GALV. ELETROL. CHAPA 14 - 250X100MM C/ TAMPA E INST.</t>
  </si>
  <si>
    <t>ELETROCALHA LISA GALVANIZADA ELETROLÍTICA CHAPA 14 - 300X100MM COM TAMPA E INSTALAÇÃO</t>
  </si>
  <si>
    <t>ELETROCALHA LISA GALV. ELETROL. CHAPA 14 - 400X100MM C/ TAMPA E INST.</t>
  </si>
  <si>
    <t>ELETROCALHA PERF. GALV. ELETROL. CHAPA 14 - 100X50MM C/ TAMPA E INST.</t>
  </si>
  <si>
    <t>ELETROCALHA PERF. GALV. ELETROL. CHAPA 14 - 125X50MM C/ TAMPA E INST.</t>
  </si>
  <si>
    <t>ELETROCALHA PERF. GALV. ELETROL. CHAPA 14 - 150X50MM C/ TAMPA E INST.</t>
  </si>
  <si>
    <t>ELETROCALHA PERF. GALV. ELETROL. CHAPA 14 - 175X50MM C/ TAMPA E INST.</t>
  </si>
  <si>
    <t>ELETROCALHA PERF. GALV. ELETROL. CHAPA 14 - 200X50MM C/ TAMPA E INST.</t>
  </si>
  <si>
    <t>ELETROCALHA PERF. GALV. ELETROL. CHAPA 14 - 250X50MM C/ TAMPA E INST.</t>
  </si>
  <si>
    <t>ELETROCALHA PERF. GALV. ELETROL. CHAPA 14 - 300X50MM C/ TAMPA E INST.</t>
  </si>
  <si>
    <t>ELETROCALHA PERF. GALV. ELETROL. CHAPA 14 - 150X100MM C/ TAMPA E INST.</t>
  </si>
  <si>
    <t>ELETROCALHA PERF. GALV. ELETROL. CHAPA 14 - 200X100MM C/ TAMPA E INST.</t>
  </si>
  <si>
    <t>ELETROCALHA PERF. GALV. CHAPA 14 - 250X100MM C/ TAMPA E INST.</t>
  </si>
  <si>
    <t>ELETROCALHA PERF. GALV. ELETROL. CHAPA 14 - 400X100MM C/ TAMPA E INST.</t>
  </si>
  <si>
    <t>ALTA TENSÃO</t>
  </si>
  <si>
    <t>ÓLEO ISOLANTE PARA TRANSFORMADOR/ DISJUNTOR 30KV/CM</t>
  </si>
  <si>
    <t>ISOLADOR SUPORTE TIPO PEDESTAL EM PORCELANA - 15KV</t>
  </si>
  <si>
    <t>ISOLADOR SUPORTE TIPO PEDESTAL EM PORCELANA - 1KV</t>
  </si>
  <si>
    <t>ISOLADOR SUPORTE TIPO PEDESTAL EM EPOXI - 15KV</t>
  </si>
  <si>
    <t>ISOLADOR SUPORTE TIPO PEDESTAL EPOXI - 1KV</t>
  </si>
  <si>
    <t>VERGALHÃO DE COBRE 3/8" (10MM)</t>
  </si>
  <si>
    <t>TERMINAL OU CONECTOR PARA VERGALHÃO DE COBRE 3/8" (10MM)</t>
  </si>
  <si>
    <t>CABO DE MÉDIA TENSÃO PARA 12/20KV - 1 X 35MM2 UNIPOLAR</t>
  </si>
  <si>
    <t>MUFLA UNIPOLAR INTERNA PARA CABO ATÉ 35MM2 - 15KV</t>
  </si>
  <si>
    <t>MUFLA UNIPOLAR EXTERNA PARA CABO ATÉ 35MM2 - 15KV</t>
  </si>
  <si>
    <t>MUFLA TRIPOLAR INTERNA PARA CABO ATÉ 35MM2 - 15KV</t>
  </si>
  <si>
    <t>MUFLA TRIPOLAR EXTERNA PARA CABO ATÉ 35MM2 - 15KV</t>
  </si>
  <si>
    <t>BUCHA D PASSAGEM INTERNA/ EXTERNA - 15KV</t>
  </si>
  <si>
    <t>BUCHA DE PASSAGEM PARA NEUTRO - 1KV</t>
  </si>
  <si>
    <t>CHAPA DE FERRO 150X0,50X1/4" PARA BUCHAS DE PASSAGEM</t>
  </si>
  <si>
    <t>BUCHA DE PASSAGEM COM ROSCA PARA CUBICULO BLINDADO</t>
  </si>
  <si>
    <t>FUSIVEL HH PARA 40A/ 15KV</t>
  </si>
  <si>
    <t>BASE TRIPOLAR PARA FUSIVEL LIMITADOR HH - 15KV/ 200A</t>
  </si>
  <si>
    <t>TRANSFORMADOR POTENCIAL A ÓLEO 500VA - 13.2KV/220V</t>
  </si>
  <si>
    <t>FUSIVEL PARA TRANSFORMADOR DE POTENCIAL</t>
  </si>
  <si>
    <t>DISJUNTOR PVO 15KV/ 350MVA - COMPLETO</t>
  </si>
  <si>
    <t>BOBINA D MÍNIMA TENSÃO DO DISJUNTOR VOL. NORMAL DE ÓLEO</t>
  </si>
  <si>
    <t>RELE DE FALTA DE FASE E MÍNIMA TENSÃO TRIFÁSICO</t>
  </si>
  <si>
    <t>ESTRADO DE MADEIRA 100X100CM</t>
  </si>
  <si>
    <t>VARA DE MANOBRA DE FIBRA DE VIDRO, 3,00M/ 15KV</t>
  </si>
  <si>
    <t>CAIXA DE MEDIÇÃO A3 PADRÃO ELETROPAULO</t>
  </si>
  <si>
    <t>JANELA PARA VENTILAÇÃO PERMANENTE TIPO CHICANA - INCLUSIVE TELA</t>
  </si>
  <si>
    <t>PLACA DE AVISO EM ALUMÍNIO PARA CABINE PRIMÁRIA COM MED 16X23CM (VARIAÇÃO DE +OU- 2CM)</t>
  </si>
  <si>
    <t>PLAQUETA INDICATIVADE PVC 8 X 12CM</t>
  </si>
  <si>
    <t>MUDANÇA DOS TAP'S DO TRANSFORMADOR DE FORÇA</t>
  </si>
  <si>
    <t>LIMPEZA DO POSTO PRIMÁRIO E PINTURA DOS BARRAMENTOS</t>
  </si>
  <si>
    <t>BRAÇADEIRA PARA ELETRODUTO EM POSTE</t>
  </si>
  <si>
    <t>LUVA DE BORRACHA ISOLAÇÃO 20KV</t>
  </si>
  <si>
    <t>CHAVE SECCIONADORA TRIP SECA INTERNA 200A/ 15KV</t>
  </si>
  <si>
    <t>CHAVE SECCIONADORA TRIP SECA INTERNA 400A/15KV</t>
  </si>
  <si>
    <t>CHAVE SECIONADORA TRIP INTERNA C/ BASE FUS HH 400A/15KV</t>
  </si>
  <si>
    <t>INSTALAÇÃO DE CONJUNTO DE ACIONAMENTO PARA CHAVE SECCIONADORA</t>
  </si>
  <si>
    <t>TRANSFORMADOR ISOLADOR BIFÁSICO 10KVA</t>
  </si>
  <si>
    <t>TRANSFORMADOR TRIFÁSICO 15KV - 13,2KV/ 220V/ 127V - 112,5KVA</t>
  </si>
  <si>
    <t>TRANSFORMADOR TRIFÁSICO 15KV - 13,2KV/ 220V/ 127V - 150KVA</t>
  </si>
  <si>
    <t>TRANSFORMADOR TRIFÁSICO 15KV - 13,2KV/ 220V/ 127V - 225KVA</t>
  </si>
  <si>
    <t>TRANSFORMADOR TRIFÁSICO 15KV - 13,2KV/ 220V/ 127V - 300KVA</t>
  </si>
  <si>
    <t>TRANSFORMADOR DE POTENCIAL A SELO 13,2/ 0,11 - 0,22KV - 1000VA</t>
  </si>
  <si>
    <t>TRANSFORMADOR DE POTENCIAL A SECO 15KV - 220V - 1000VA</t>
  </si>
  <si>
    <t>TRANSFORMADOR TRIFÁSICO À SECO 500KVA - 13,8/13,2/12,6 KV - 220/127V</t>
  </si>
  <si>
    <t>TRANSFORMADOR TRIFÁSICO, À SECO, 300 KVA, 13,8/ 13,2/ 12,6 KV - 220V, CLASSE 15 KV</t>
  </si>
  <si>
    <t>CAPACITOR PARA CORREÇÃO DO FATOR DE POTÊNCIA - 220V - 5,0KVA</t>
  </si>
  <si>
    <t>CAPACITOR PARA CORREÇÃO DO FATOR DE POTÊNCIA - 220V - 10,0KVA</t>
  </si>
  <si>
    <t>CAPACITOR PARA CORREÇÃO DO FATOR DE POTÊNCIA - 220V - 15KVA</t>
  </si>
  <si>
    <t>CAPACITOR PARA CORREÇÃO DO FATOR DE POTÊNCIA - 220V - 20,0KVA</t>
  </si>
  <si>
    <t>CAPACITOR PARA CORREÇÃO DO FATOR DE POTÊNCIA - 220V - 30,0KVA</t>
  </si>
  <si>
    <t>CAPACITOR PARA CORREÇÃO DO FATOR DE POTÊNCIA - 220V - 40,0KVA</t>
  </si>
  <si>
    <t>CAPACITOR PARA CORREÇÃO DP FATOR DE POTÊNCIA - 220V - 50,0KVA</t>
  </si>
  <si>
    <t>BANCO AUTOMÁTICO DE CAPACITORES, 15 KVAR, 220V, TRIFÁSICO, MONTADO EM PAINEL PARA CORREÇÃO DE FATOR DE POTÊNCIA</t>
  </si>
  <si>
    <t>BANCO AUTOMÁTICO DE CAPACITORES, 30 KVAR, 220V, TRIFÁSICO, MONTADO EM PAINEL PARA CORREÇÃO DE FATOR DE POTÊNCIA</t>
  </si>
  <si>
    <t>BANCO AUTOMÁTICO DE CAPACITORES, 50 KVAR, 220V, TRIFÁSICO, MONTADO EM PAINEL PARA CORREÇÃO DE FATOR DE POTÊNCIA</t>
  </si>
  <si>
    <t>DPS - DISPOSITIVO PROTEÇÃO CONTRA SURTOS 275V - 40KA</t>
  </si>
  <si>
    <t>DISPOSITIVO DE PROTEÇÃO CONTRA SURTOS - DPS - 500 VCC - 45 KA - CLASSE II</t>
  </si>
  <si>
    <t>DISPOSITIVO DE PROTEÇÃO CONTRA SURTOS - DPS - 1000 VCC - 45 KA - CLASSE I</t>
  </si>
  <si>
    <t>BARRAMENTO DE COBRE TIPO DIN BIPOLAR PARA 63A</t>
  </si>
  <si>
    <t>BARRAMENTO DE COBRE TIPO DIN TRIPOLAR PARA 80A</t>
  </si>
  <si>
    <t>EMENDA PARA CABO DE MÉDIA TENSÃO 12/20KV - 1X25/ 1X35MM2 - UNIPOLAR</t>
  </si>
  <si>
    <t>BASE PARA FUSIVEL DE TRANSFORMADOR DE POTENCIAL</t>
  </si>
  <si>
    <t>FUSIVEL HH PARA 7,5A/ 15KV</t>
  </si>
  <si>
    <t>FUSIVEL HH PARA 10A/ 15KV</t>
  </si>
  <si>
    <t>FUSIVEL HH PARA 20A/ 15KV</t>
  </si>
  <si>
    <t>DISJUNTOR A VÁCUO 15KV/ 350MVA - COMPLETO - CARREGAM. MANUAL</t>
  </si>
  <si>
    <t>DISJUNTOR A VÁCUO 15KV/ 350MVA - MOTORIZADO - COMPLETO</t>
  </si>
  <si>
    <t>PARA-RAIO TIPO POLIMERICO CLASSE 15KV</t>
  </si>
  <si>
    <t>ESTRADO DE BORRACHA ISOLANTE 100X100X2,5CM</t>
  </si>
  <si>
    <t>LUVA DE SOBREPOSIÇÃO PARA LUVA ISOLANTE EM COURO DE VAQUETA</t>
  </si>
  <si>
    <t>TRANSFORMADOR TRIFÁSICO A SECO 150KVA - 13,8/ 13,2/ 12,6KV - 220/ 127V</t>
  </si>
  <si>
    <t>TRANSFORMADOR TRIFÁSICO A SECO 225KVA - 13,8/ 13,2/ 12,6KV - 220/ 127V</t>
  </si>
  <si>
    <t>TRANSFORMADOR DE CORRENTE PARA PROTEÇÃO RELAÇÃO 20:5A</t>
  </si>
  <si>
    <t>RELE DE SOBRECORRENTE DE AÇÃO INDIRETA PARA MÉDIA TENSÃO</t>
  </si>
  <si>
    <t>REMOÇÃO DE CABOS DE ALTA TENSÃO EM LINHA SUBTERRÂNEA ATÉ 35MM2</t>
  </si>
  <si>
    <t>CARTUCHO PARA CONEXÃO EXOTERMICA CABO/ CABO</t>
  </si>
  <si>
    <t>CARTUCHO PARA CONEXÃO EXOTERMICA CABO/ HASTE</t>
  </si>
  <si>
    <t>CARTUCHO PARA CONEXÃO EXOTERMICA ESTRUTURA METÁLICA</t>
  </si>
  <si>
    <t>PLACA DE AVISO DE POLIESTIRENO 30X40 E 2MM</t>
  </si>
  <si>
    <t>BOLSA EM LONA PARA LUVA ISOLANTE</t>
  </si>
  <si>
    <t>CAIXA DE MADEIRA PARA ARMAZENAMENTO DE LUVA ISOLANTE</t>
  </si>
  <si>
    <t>TRANSFORMADOR DE CORRENTE PARA PROTEÇÃO RELAÇÃO 50:5A</t>
  </si>
  <si>
    <t>TRANSFORMADOR DE CORRENTE PARA PROTEÇÃO RELAÇÃO 75:5A</t>
  </si>
  <si>
    <t>TRANSFORMADOR DE CORRENTE PARA PROTEÇÃO RELAÇÃO 100:5A</t>
  </si>
  <si>
    <t>CONJUNTOS DE ILUMINAÇÃO</t>
  </si>
  <si>
    <t>LC.02 - ILUMINAÇÃO DE QUADRA COM POSTE CONCRETO TUBULAR H LIV.=10M COM 3 PROJETORES VAPOR MERCÚRIO 400W</t>
  </si>
  <si>
    <t>ILUMINAÇÃO DE QUADRA COM POSTE DE CONCRETO TUBULAR, ALT. UTIL 10M COM 3 PROJETORES COM LÂMPADA DE LED 100W, INCLUSIVE CAIXA DE INSPEÇÃO DE ALVENARIA 40X40X40CM DE 1 TIJOLO COM TAMPA DE CONCRETO</t>
  </si>
  <si>
    <t>POSTE DE AÇO GALVANIZADO TIPO RETO, FLANGEADO H=5M COM LUMINÁRIA HERMÉTICA EM ALUMÍNIO FUNDIDO PARA LÂMPADA DE VAPOR DE MERCÚRIO DE 250W - COM APROVAÇÃO DE ILUME/ PMSP</t>
  </si>
  <si>
    <t>POSTE DE AÇO GALVANIZADO TIPO RETO, FLANGEADO H=7M COM LUMINÁRIA HERMÉTICA EM ALUMÍNIO FUNDIDO PARA LÂMPADA DE VAPOR DE MERCÚRIO DE 250W - COM APROVAÇÃO DE ILUME/ PMSP</t>
  </si>
  <si>
    <t>POSTE GALVANIZADO, RETO, FLANGEADO, H=5M COM LUMINÁRIA HERMÉTICA TIPO LED DE 150W COM APROVAÇÃO DE ILUME/PMSP, INCLUSIVE CAIXA DE INSPEÇÃO DE ALVENARIA 40X40X40CM DE 1 TIJOLO COM TAMPA DE CONCRETO</t>
  </si>
  <si>
    <t>POSTE DE AÇO GALVANIZADO, RETO, FLANGEADO, H=5M COM LUMINÁRIA HERMÉTICA TIPO LED DE 120W COM APROVAÇÃO DE ILUME/PMSP, INCLUSIVE CAIXA DE INSPEÇÃO DE ALVENARIA 40X40X40CM DE 1 TIJOLO COM TAMPA DE CONCRETO</t>
  </si>
  <si>
    <t>DEMOLIÇÕES - ENTRADA E DISTRIBUIÇÃO</t>
  </si>
  <si>
    <t>REMOÇÃO DE POSTE DE ENTRADA DE ENERGIA EM BAIXA TENSÃO - GALVANIZADO</t>
  </si>
  <si>
    <t>REMOÇÃO DE ARMAÇÃO TIPO BRAQUETE</t>
  </si>
  <si>
    <t>REMOÇÃO DE CABEÇOTE TIPO "TELESP"</t>
  </si>
  <si>
    <t>REMOÇÃO DE CAIXA DE ENTRADA DE TELEFONE TIPO "TELESP"</t>
  </si>
  <si>
    <t>REMOÇÃO DE PERFILADOS</t>
  </si>
  <si>
    <t>REMOÇÃO DE ELETRODUTOS EMBUTIDOS - ATÉ 2"</t>
  </si>
  <si>
    <t>REMOÇÃO DE ELETRODUTOS EMBUTIDOS - ACIMA DE 2"</t>
  </si>
  <si>
    <t>REMOÇÃO DE ELETRODUTOS APARENTES - ACIMA DE 2"</t>
  </si>
  <si>
    <t>REMOÇÃO DE CABO EMBUTIDO - ACIMA DE 16MM2</t>
  </si>
  <si>
    <t>REMOÇÃO DE TERMINAIS OU CONECTORES DE PRESSÃO PARA CABOS</t>
  </si>
  <si>
    <t>REMOÇÃO DE SUPORTE-ISOLADOR TIPO ROLDANA</t>
  </si>
  <si>
    <t>DEMOLIÇÕES - CAIXAS E QUADROS</t>
  </si>
  <si>
    <t>REMOÇÃO DE ISOLADORES EM QUADROS ELÉTRICOS</t>
  </si>
  <si>
    <t>REMOÇÃO DE DISJUNTOR AUTOMÁTICO UNIPOLAR ATÉ 50A</t>
  </si>
  <si>
    <t>REMOÇÃO DE DISJUNTOR AUTOMÁTICO BIPOLAR ATÉ 50A</t>
  </si>
  <si>
    <t>REMOÇÃO DE DISJUNTOR AUTOMÁTICO TRIPOLAR ATÉ 50A</t>
  </si>
  <si>
    <t>REMOÇÃO DE CAIXA PARA FUSÍVEL OU TOMADA, INSTALADA EM PERFILADOS</t>
  </si>
  <si>
    <t>REMOÇÃO DE QUADRO DE DISTRIBUIÇÃO OU CAIXA DE PASSAGEM</t>
  </si>
  <si>
    <t>REMOÇÃO DE FUNDO DE QUADRO DE DISTRIBUIÇÃO OU CAIXA DE PASSAGEM</t>
  </si>
  <si>
    <t>REMOÇÃO DE TAMPA DE QUADRO DE DISTRIBUIÇÃO OU CAIXA DE PASSAGEM</t>
  </si>
  <si>
    <t>REMOÇÃO DE FECHADURA DE QUADRO DE DISTRIBUIÇÃO OU CAIXA DE PASSAGEM</t>
  </si>
  <si>
    <t>REMOÇÃO DE DISJUNTOR AUTOMÁTICO TIPO "QUICK-LAG"</t>
  </si>
  <si>
    <t>REMOÇÃO DE BASE EM CHAPA DE FERRO PARA DISJUNTOR TIPO "QUICK-LAG"</t>
  </si>
  <si>
    <t>REMOÇÃO DE CAPACITOR PARA CORREÇÃO DE FATOR DE POTÊNCIA</t>
  </si>
  <si>
    <t>REMOÇÃO DE CHAVE SECCIONADORA TIPO FACA - BASE DE MÁRMORE OU ARDÓSIA</t>
  </si>
  <si>
    <t>REMOÇÃO DE CHAVE SECCIONADORA OU BASE PARA FUSÍVEIS TIPO NH - UNIPOLAR</t>
  </si>
  <si>
    <t>REMOÇÃO DE CHAVE SECCIONADORA OU BASE PARA FUSÍVEIS TIPO NH - TRIPOLAR</t>
  </si>
  <si>
    <t>REMOÇÃO DE BASE PARA FUSÍVEIS TIPO "DIAZED"</t>
  </si>
  <si>
    <t>DEMOLIÇÕES - PONTOS E APARELHOS</t>
  </si>
  <si>
    <t>REMOÇÃO DE SOQUETE</t>
  </si>
  <si>
    <t>REMOÇÃO DE REATOR PARA LÂMPADA FLUORESCENTE</t>
  </si>
  <si>
    <t>REMOÇÃO DE LÂMPADA INCANDESCENTE OU FLUORESCENTE</t>
  </si>
  <si>
    <t>REMOÇÃO DE LÂMPADA DE VAPOR DE MERCÚRIO, SÓDIO OU MISTA</t>
  </si>
  <si>
    <t>REMOÇÃO DE PLACA DIFUSORA PARA LÂMPADA FLUORESCENTE</t>
  </si>
  <si>
    <t>REMOÇÃO DE INTERRUPTOR, TOMADA, BOTÃO DE CAMPAINHA OU CIGARRA</t>
  </si>
  <si>
    <t>REMOÇÃO DE REATOR PARA LÂMPADA HG/NA - EM CAIXA DE PASSAGEM</t>
  </si>
  <si>
    <t>REMOÇÃO DE REATOR PARA LÂMPADA HG/NA - EM POSTE</t>
  </si>
  <si>
    <t>REMOÇÃO DE LUMINÁRIA INTERNA PARA LÂMPADA INCANDESCENTE</t>
  </si>
  <si>
    <t>REMOÇÃO DE LUMINÁRIA INTERNA PARA LÂMPADA FLUORESCENTE</t>
  </si>
  <si>
    <t>REMOÇÃO DE LUMINÁRIA EXTERNA INSTALADA EM POSTE</t>
  </si>
  <si>
    <t>REMOÇÃO DE LUMINÁRIA EXTERNA INSTALADA EM BRAÇO DE FERRO</t>
  </si>
  <si>
    <t>REMOÇÃO DE LUMINÁRIA A PROVA DE TEMPO, GASES E VAPOR</t>
  </si>
  <si>
    <t>REMOÇÃO DE PROJETOR DE FACHADA</t>
  </si>
  <si>
    <t>REMOÇÃO DE PROJETOR DE JARDIM</t>
  </si>
  <si>
    <t>REMOÇÃO DE CRUZETA DE FERRO PARA FIXAÇÃO DE PROJETOR</t>
  </si>
  <si>
    <t>REMOÇÃO DE BRAÇO DE LUMINÁRIA</t>
  </si>
  <si>
    <t>DEMOLIÇÕES - PÁRA-RAIOS E OUTROS</t>
  </si>
  <si>
    <t>REMOÇÃO DE CAPTOR DE PÁRA-RAIOS - TIPO FRANKLIN</t>
  </si>
  <si>
    <t>REMOÇÃO DE CAPTOR DE PÁRA-RAIOS - RADIOATIVO</t>
  </si>
  <si>
    <t>REMOÇÃO DE CORDOALHA DE COBRE NÚ</t>
  </si>
  <si>
    <t>REMOÇÃO DE CABO DE COBRE NÚ, PARA ATERRAMENTO</t>
  </si>
  <si>
    <t>REMOÇÃO DE CONECTOR TIPO "SPLIT-BOLT"</t>
  </si>
  <si>
    <t>REMOÇÃO DE BASE E HASTE DE PÁRA-RAIOS</t>
  </si>
  <si>
    <t>REMOÇÃO DE CABO DE AÇO E ESTICADORES</t>
  </si>
  <si>
    <t>REMOÇÃO DE BRAÇADEIRA PARA 3 ESTAIS</t>
  </si>
  <si>
    <t>REMOÇÃO DE TUBO DE PROTEÇÃO PARA CORDOALHA, INCLUSIVE FIXAÇÕES</t>
  </si>
  <si>
    <t>REMOÇÃO DE AUTOMÁTICO DE BÓIA</t>
  </si>
  <si>
    <t>REMOÇÃO DE CONTACTOR MAGNÉTICO E RELÊS PARA QUADRO DE COMANDO</t>
  </si>
  <si>
    <t>REMOÇÃO DE POSTE DE FERRO, INCLUSIVE BASE DE FIXAÇÃO</t>
  </si>
  <si>
    <t>REMOÇÃO DE POSTE DE CONCRETO EM REDE DE ENERGIA</t>
  </si>
  <si>
    <t>DEMOLIÇÕES - CABINE PRIMÁRIA</t>
  </si>
  <si>
    <t>REMOÇÃO DE ISOLADOR TIPO DISCO, INCLUSIVE GANCHO DE SUSTENTAÇÃO</t>
  </si>
  <si>
    <t>REMOÇÃO DE ISOLADOR TIPO CASTANHA, INCLUSIVE GANCHO DE SUSTENTAÇÃO</t>
  </si>
  <si>
    <t>REMOÇÃO DE ISOLADOR TIPO PINO PARA A.T. INCLUSIVE PINO</t>
  </si>
  <si>
    <t>REMOÇÃO DE ISOLADOR TIPO PEDESTAL PARA A.T.</t>
  </si>
  <si>
    <t>REMOÇÃO DE CRUZETA DE MADEIRA</t>
  </si>
  <si>
    <t>REMOÇÃO DE BUCHA DE PASSAGEM INTERNA/EXTERNA PARA A.T.</t>
  </si>
  <si>
    <t>REMOÇÃO DE CHAPA DE FERRO PARA BUCHA DE PASSAGEM</t>
  </si>
  <si>
    <t>REMOÇÃO DE VERGALHÃO DE COBRE 3/8"</t>
  </si>
  <si>
    <t>REMOÇÃO DE TERMINAL OU CONECTOR PARA VERGALHÃO DE COBRE</t>
  </si>
  <si>
    <t>REMOÇÃO DE CHAVE SECCIONADORA TRIPOLAR</t>
  </si>
  <si>
    <t>REMOÇÃO DE TRANSFORMADOR DE POTENCIAL</t>
  </si>
  <si>
    <t>REMOÇÃO DE DISJUNTOR A ÓLEO - VOL NORMAL OU REDUZIDO</t>
  </si>
  <si>
    <t>REMOÇÃO DE TRANSFORMADOR DE POTÊNCIA CLASSE 15KV</t>
  </si>
  <si>
    <t>REMOÇÃO DE CHAVE FUSÍVEL TIPO MATHEUS</t>
  </si>
  <si>
    <t>REMOÇÃO DE SUPORTE DE TRANSFORMADOR EM POSTE</t>
  </si>
  <si>
    <t>REMOÇÃO DE CABOS DE A.T. EM LINHA AÉREA ATÉ 35MM2</t>
  </si>
  <si>
    <t>REMOÇÃO DE PÁRA-RAIOS TIPO CRISTAL VALVE CLASSE 15KV</t>
  </si>
  <si>
    <t>REMOÇÃO DE CONTATORES E RELÊS EM GERAL</t>
  </si>
  <si>
    <t>REMOÇÃO DE MUFLA INTERNA UNIPOLAR/TRIPOLAR</t>
  </si>
  <si>
    <t>REMOÇÃO DE BUCHA DE PASSAGEM PARA NEUTRO - 1KV</t>
  </si>
  <si>
    <t>REMOÇÃO DE ÓLEO ISOLANTE DE TRANSFORMADOR OU DISJUNTOR</t>
  </si>
  <si>
    <t>REMOÇÃO DE SELA PARA CRUZETA DE MADEIRA</t>
  </si>
  <si>
    <t>REMOÇÃO DE FUSÍVEL EM ALTA TENSÃO TIPO "HH"</t>
  </si>
  <si>
    <t>REMOÇÃO DE ELO FUSÍVEL EM CHAVE TIPO MATHEUS</t>
  </si>
  <si>
    <t>REMOÇÃO DE RELÊ OU BOBINA - DISJUNTOR DE A.T.</t>
  </si>
  <si>
    <t>REMOÇÃO DE MUFLA EXTERNA UNIPOLAR / TRIPOLAR</t>
  </si>
  <si>
    <t>REMOÇÃO DE MUFLA INTERNA UNIPOLAR / TRIPOLAR</t>
  </si>
  <si>
    <t>RETIRADAS - ENTRADA E DISTRIBUIÇÃO</t>
  </si>
  <si>
    <t>RETIRADA DE POSTE DE ENTRADA DE ENERGIA EM BAIXA TENSÃO - GALVANIZADO</t>
  </si>
  <si>
    <t>RETIRADA DE POSTE DE ENTRADA DE ENERGIA EM BAIXA TENSÃO - CONCRETO</t>
  </si>
  <si>
    <t>RETIRADA DE CAIXA DE ENTRADA DE ENERGIA EM BAIXA TENSÃO</t>
  </si>
  <si>
    <t>RETIRADA DE ARMAÇÃO TIPO BRAQUETE</t>
  </si>
  <si>
    <t>RETIRADA DE CABEÇOTE TIPO "TELESP"</t>
  </si>
  <si>
    <t>RETIRADA DE CONDULETE</t>
  </si>
  <si>
    <t>RETIRADA DE PERFILADOS</t>
  </si>
  <si>
    <t>RETIRADA DE ELETRODUTOS APARENTES - ATÉ 2"</t>
  </si>
  <si>
    <t>RETIRADA DE ELETRODUTOS APARENTES - ACIMA DE 2"</t>
  </si>
  <si>
    <t>RETIRADA DE FIO EMBUTIDO - ATÉ 16MM2</t>
  </si>
  <si>
    <t>RETIRADA DE CABO EMBUTIDO - ACIMA DE 16MM2</t>
  </si>
  <si>
    <t>RETIRADA DE FIO APARENTE - ATÉ 16MM2</t>
  </si>
  <si>
    <t>RETIRADA DE CABO APARENTE - ACIMA DE 16MM2</t>
  </si>
  <si>
    <t>RETIRADA DE TERMINAIS OU CONECTORES DE PRESSÃO PARA CABOS</t>
  </si>
  <si>
    <t>RETIRADA DE SUPORTE-ISOLADOR TIPO ROLDANA</t>
  </si>
  <si>
    <t>RETIRADAS - CAIXAS E QUADROS</t>
  </si>
  <si>
    <t>RETIRADA DE BARRAMENTOS EM QUADROS ELÉTRICOS</t>
  </si>
  <si>
    <t>RETIRADA DE ISOLADORES EM QUADROS ELÉTRICOS</t>
  </si>
  <si>
    <t>RETIRADA DE DISJUNTOR AUTOMÁTICO UNIPOLAR ATÉ 50A</t>
  </si>
  <si>
    <t>RETIRADA DE DISJUNTOR AUTOMÁTICO BIPOLAR ATÉ 50A</t>
  </si>
  <si>
    <t>RETIRADA DE DISJUNTOR AUTOMÁTICO TRIPOLAR ATÉ 50A</t>
  </si>
  <si>
    <t>RETIRADA DE CAIXA PARA FUSÍVEL OU TOMADA, INSTALADA EM PERFILADOS</t>
  </si>
  <si>
    <t>RETIRADA DE QUADRO DE DISTRIBUIÇÃO OU CAIXA DE PASSAGEM</t>
  </si>
  <si>
    <t>RETIRADA DE FECHADURA DE QUADRO DE DISTRIBUIÇÃO OU CAIXA DE PASSAGEM</t>
  </si>
  <si>
    <t>RETIRADA DE DISJUNTOR AUTOMÁTICO TIPO "QUICK-LAG"</t>
  </si>
  <si>
    <t>RETIRADA DE BASE EM CHAPA DE FERRO, PARA DISJUNTOR TIPO "QUICK-LAG"</t>
  </si>
  <si>
    <t>RETIRADA DE CAPACITOR PARA CORREÇÃO DE FATOR DE POTÊNCIA</t>
  </si>
  <si>
    <t>RETIRADA DE CHAVE SECCIONADORA OU BASE PARA FUSÍVEIS TIPO NH UNIPOLAR</t>
  </si>
  <si>
    <t>RETIRADA DE CHAVE SECCIONADORA OU BASE PARA FUSÍVEIS TIPO NH TRIPOLAR</t>
  </si>
  <si>
    <t>RETIRADA DE BASE PARA FUSÍVEIS TIPO DIAZED</t>
  </si>
  <si>
    <t>RETIRADA DE BARRAMENTO DE COBRE</t>
  </si>
  <si>
    <t>RETIRADAS - PONTOS E APARELHOS</t>
  </si>
  <si>
    <t>RETIRADA DE SOQUETES EM LUMINÁRIAS</t>
  </si>
  <si>
    <t>RETIRADA DE REATOR EM LUMINÁRIA FLUORESCENTE</t>
  </si>
  <si>
    <t>RETIRADA DE LÂMPADA INCANDESCENTE OU FLUORESCENTE</t>
  </si>
  <si>
    <t>RETIRADA DE LÂMPADA VAPOR DE MERCÚRIO, SÓDIO OU MISTA</t>
  </si>
  <si>
    <t>RETIRADA DE PLACA DIFUSORA PARA LÂMPADA FLUORESCENTE</t>
  </si>
  <si>
    <t>RETIRADA DE LUMINÁRIA INTERNA PARA LÂMPADA INCANDESCENTE</t>
  </si>
  <si>
    <t>RETIRADA DE LUMINÁRIA INTERNA PARA LÂMPADA FLUORESCENTE</t>
  </si>
  <si>
    <t>RETIRADA DE LUMINÁRIA EXTERNA INSTALADA EM POSTE</t>
  </si>
  <si>
    <t>RETIRADA DE LUMINÁRIA EXTERNA INSTALADA EM BRAÇO DE FERRO</t>
  </si>
  <si>
    <t>RETIRADA DE LUMINÁRIA A PROVA DE TEMPO, GASES E VAPOR</t>
  </si>
  <si>
    <t>RETIRADA DE PROJETOR DE FACHADA</t>
  </si>
  <si>
    <t>RETIRADA DE PROJETOR DE JARDIM</t>
  </si>
  <si>
    <t>RETIRADA DE BRAÇO DE LUMINÁRIA</t>
  </si>
  <si>
    <t>RETIRADAS - PÁRA-RAIOS E OUTROS</t>
  </si>
  <si>
    <t>RETIRADA DE CORDOALHA DE COBRE NÚ</t>
  </si>
  <si>
    <t>RETIRADA DE CORDOALHA DE COBRE NÚ PARA ATERRAMENTO</t>
  </si>
  <si>
    <t>RETIRADA DE CONECTOR TIPO "SPLIT-BOLT"</t>
  </si>
  <si>
    <t>RETIRADA DE POSTE DE FERRO, INCLUSIVE BASE DE FIXAÇÃO</t>
  </si>
  <si>
    <t>RETIRADA DE POSTE DE FERRO ENGASTADO NO SOLO</t>
  </si>
  <si>
    <t>RETIRADA DE POSTE DE CONCRETO EM REDE DE ENERGIA</t>
  </si>
  <si>
    <t>RETIRADAS - CABINE PRIMÁRIA</t>
  </si>
  <si>
    <t>RETIRADA DE ISOLADOR TIPO DISCO INCLUSIVE GANCHO DE SUSTENTAÇÃO</t>
  </si>
  <si>
    <t>RETIRADA DE ISOLADOR TIPO CASTANHA INCLUSIVE GANCHO DE SUSTENTAÇÃO</t>
  </si>
  <si>
    <t>RETIRADA DE ISOLADOR TIPO PINO A.T. INCLUSIVE PINO</t>
  </si>
  <si>
    <t>RETIRADA DE ISOLADOR TIPO PEDESTAL PARA A.T.</t>
  </si>
  <si>
    <t>RETIRADA DE CRUZETA DE MADEIRA</t>
  </si>
  <si>
    <t>RETIRADA DE BUCHA DE PASSAGEM INTERNA/EXTERNA PARA A.T.</t>
  </si>
  <si>
    <t>RETIRADA DE CHAPA DE FERRO PARA BUCHA DE PASSAGEM</t>
  </si>
  <si>
    <t>RETIRADA DE VERGALHÃO DE COBRE 3/8"</t>
  </si>
  <si>
    <t>RETIRADA DE TERMINAL OU CONECTOR PARA VERGALHÃO DE COBRE</t>
  </si>
  <si>
    <t>RETIRADA DE CHAVE SECCIONADORA TRIPOLAR CLASSE 15 K.V.</t>
  </si>
  <si>
    <t>RETIRADA DE TRANSFORMADOR DE POTENCIAL</t>
  </si>
  <si>
    <t>RETIRADA DE DISJUNTOR A.T. DE VOL. NORMAL OU REDUZIDO DE ÓLEO</t>
  </si>
  <si>
    <t>RETIRADA DE TRANSFORMADOR DE POTÊNCIA CLASSE 15 KV</t>
  </si>
  <si>
    <t>RETIRADA DE CHAVE FUSÍVEL TIPO MATHEUS</t>
  </si>
  <si>
    <t>RETIRADA DE SUPORTE DE TRANSFORMADOR EM POSTE</t>
  </si>
  <si>
    <t>RETIRADA DE CABO DE A.T. EM LINHA AÉREA ATÉ 35MM2</t>
  </si>
  <si>
    <t>RETIRADA DE PÁRA-RAIO TIPO CRISTAL VALVE 15KV</t>
  </si>
  <si>
    <t>RETIRADA DE CONTATORES E RELÊS EM GERAL</t>
  </si>
  <si>
    <t>RETIRADA DE FUSÍVEL EM ALTA TENSÃO TIPO "HH"</t>
  </si>
  <si>
    <t>RETIRADA DE ELO FUSÍVEL EM CHAVE TIPO MATHEUS</t>
  </si>
  <si>
    <t>RECOLOCAÇÕES - ENTRADA E DISTRIBUIÇÃO</t>
  </si>
  <si>
    <t>RECOLOCAÇÃO DE POSTE DE ENTRADA DE ENERGIA EM BAIXA TENSÃO - GALVANIZADO</t>
  </si>
  <si>
    <t>RECOLOCAÇÃO DE POSTE DE ENTRADA DE ENERGIA EM BAIXA TENSÃO - CONCRETO</t>
  </si>
  <si>
    <t>RECOLOCAÇÃO DE CAIXA DE ENTRADA DE ENERGIA EM BAIXA TENSÃO</t>
  </si>
  <si>
    <t>RECOLOCAÇÃO DE ARMAÇÃO TIPO BRAQUETE</t>
  </si>
  <si>
    <t>RECOLOCAÇÃO DE CABEÇOTE TIPO "TELESP"</t>
  </si>
  <si>
    <t>RECOLOCAÇÃO DE CONDULETE</t>
  </si>
  <si>
    <t>RECOLOCAÇÃO DE PERFILADOS</t>
  </si>
  <si>
    <t>RECOLOCAÇÃO DE ELETRODUTOS APARENTES - ATÉ 2"</t>
  </si>
  <si>
    <t>RECOLOCAÇÃO DE ELETRODUTOS APARENTES - ACIMA DE 2"</t>
  </si>
  <si>
    <t>RECOLOCAÇÃO DE FIO EMBUTIDO - ATÉ 16MM2</t>
  </si>
  <si>
    <t>RECOLOCAÇÃO DE CABO EMBUTIDO - ACIMA DE 16MM2</t>
  </si>
  <si>
    <t>RECOLOCAÇÃO DE FIO APARENTE - ATÉ 16MM2</t>
  </si>
  <si>
    <t>RECOLOCAÇÃO DE CABO APARENTE - ACIMA DE 16MM2</t>
  </si>
  <si>
    <t>RECOLOCAÇÃO DE TERMINAIS OU CONECTORES DE PRESSÃO PARA CABOS</t>
  </si>
  <si>
    <t>RECOLOCAÇÃO DE SUPORTE-ISOLADOR TIPO ROLDANA</t>
  </si>
  <si>
    <t>RECOLOCAÇÕES - CAIXAS E QUADROS</t>
  </si>
  <si>
    <t>RECOLOCAÇÃO DE BARRAMENTOS EM QUADROS ELÉTRICOS</t>
  </si>
  <si>
    <t>RECOLOCAÇÃO DE ISOLADORES EM QUADROS ELÉTRICOS</t>
  </si>
  <si>
    <t>RECOLOCAÇÃO DE DISJUNTOR AUTOMÁTICO UNIPOLAR ATÉ 50A</t>
  </si>
  <si>
    <t>RECOLOCAÇÃO DE DISJUNTOR AUTOMÁTICO BIPOLAR ATÉ 50A</t>
  </si>
  <si>
    <t>RECOLOCAÇÃO DE DISJUNTOR AUTOMÁTICO TRIPOLAR ATÉ 50A</t>
  </si>
  <si>
    <t>RECOLOCAÇÃO DE CAIXA PARA FUSÍVEL OU TOMADA, INSTALADA EM PERFILADOS</t>
  </si>
  <si>
    <t>RECOLOCAÇÃO DE QUADRO DE DISTRIBUIÇÃO OU CAIXA DE PASSAGEM</t>
  </si>
  <si>
    <t>RECOLOCAÇÃO DE FECHADURA DE QUADRO DE DISTRIBUIÇÃO OU CAIXA DE PASSAGEM</t>
  </si>
  <si>
    <t>RECOLOCAÇÃO DE DISJUNTOR AUTOMÁTICO TIPO "QUICK-LAG"</t>
  </si>
  <si>
    <t>RECOLOCAÇÃO DE BASE EM CHAPA DE FERRO, PARA DISJUNTOR TIPO "QUICK-LAG"</t>
  </si>
  <si>
    <t>RECOLOCAÇÃO DE CAPACITOR PARA CORREÇÃO DE FATOR DE POTÊNCIA</t>
  </si>
  <si>
    <t>RECOLOCAÇÃO DE CHAVE SECCIONADA OU BASE PARA FUSÍVEL TIPO NH-UNIPOLAR</t>
  </si>
  <si>
    <t>RECOLOCAÇÃO DE CHAVE SECCIONADA OU BASE PARA FUSÍVEL TIPO NH-TRIPOLAR</t>
  </si>
  <si>
    <t>RECOLOCAÇÃO DE BASE DE FUSÍVEIS TIPO " DIAZED"</t>
  </si>
  <si>
    <t>RECOLOCAÇÃO DE BARRAMENTO DE COBRE</t>
  </si>
  <si>
    <t>RECOLOCAÇÕES - PONTOS E APARELHOS</t>
  </si>
  <si>
    <t>RECOLOCAÇÃO DE SOQUETES EM LUMINÁRIAS</t>
  </si>
  <si>
    <t>RECOLOCAÇÃO DE REATOR EM LUMINÁRIA FLUORESCENTE</t>
  </si>
  <si>
    <t>RECOLOCAÇÃO DE LÂMPADA FLUORESCENTE</t>
  </si>
  <si>
    <t>RECOLOCAÇÃO DE LÂMPADA VAPOR DE MERCÚRIO, SÓDIO OU MISTA</t>
  </si>
  <si>
    <t>RECOLOCAÇÃO DE PLACA DIFUSORA PARA LÂMPADA FLUORESCENTE</t>
  </si>
  <si>
    <t>RECOLOCAÇÃO DE LUMINÁRIA INTERNA PARA LÂMPADA FLUORESCENTE</t>
  </si>
  <si>
    <t>RECOLOCAÇÃO DE LUMINÁRIA EXTERNA INSTALADA EM POSTE</t>
  </si>
  <si>
    <t>RECOLOCAÇÃO DE LUMINÁRIA EXTERNA INSTALADA EM BRAÇO DE FERRO</t>
  </si>
  <si>
    <t>RECOLOCAÇÃO DE LUMINÁRIA A PROVA DE TEMPO, GASES E VAPOR</t>
  </si>
  <si>
    <t>RECOLOCAÇÃO DE PROJETOR DE FACHADA</t>
  </si>
  <si>
    <t>RECOLOCAÇÃO DE PROJETOR DE JARDIM</t>
  </si>
  <si>
    <t>RECOLOCAÇÃO DE BRAÇO DE LUMINÁRIA</t>
  </si>
  <si>
    <t>RECOLOCAÇÕES - PÁRA-RAIOS E OUTROS</t>
  </si>
  <si>
    <t>RECOLOCAÇÃO DE CORDOALHA DE COBRE NÚ</t>
  </si>
  <si>
    <t>RECOLOCAÇÃO CORDOALHA DE COBRE NÚ PARA ATERRAMENTO</t>
  </si>
  <si>
    <t>RECOLOCAÇÃO DE CONECTOR TIPO "SPLIT_BOLT"</t>
  </si>
  <si>
    <t>RECOLOCAÇÃO DE POSTE DE FERRO, INCLUSIVE BASE DE FIXAÇÃO</t>
  </si>
  <si>
    <t>RECOLOCAÇÃO DE POSTE DE CONCRETO EM REDE DE ENERGIA</t>
  </si>
  <si>
    <t>RECOLOCAÇÕES - CABINES PRIMÁRIAS</t>
  </si>
  <si>
    <t>RECOLOCAÇÃO DE ISOLADOR TIPO DISCO INCLUSIVE GANCHO DE SUSTENTAÇÃO</t>
  </si>
  <si>
    <t>RECOLOCAÇÃO DE ISOLADOR TIPO CASTANHA INCLUSIVE GANCHO DE SUSTENTAÇÃO</t>
  </si>
  <si>
    <t>RECOLOCAÇÃO DE ISOLADOR TIPO PINO PARA A.T. INCLUSIVE PINO</t>
  </si>
  <si>
    <t>RECOLOCAÇÃO DE ISOLADOR TIPO PEDESTAL PARA A.T.</t>
  </si>
  <si>
    <t>RECOLOCAÇÃO DE CRUZETA DE MADEIRA</t>
  </si>
  <si>
    <t>RECOLOCAÇÃO DE BUCHA DE PASSAGEM INTERNA/EXTERNA PARA A.T.</t>
  </si>
  <si>
    <t>RECOLOCAÇÃO DE CHAPA DE FERRO PARA BUCHA DE PASSAGEM</t>
  </si>
  <si>
    <t>RECOLOCAÇÃO DE VERGALHÃO DE COBRE 3/8"</t>
  </si>
  <si>
    <t>RECOLOCAÇÃO DE TERMINAL OU CONECTOR PARA VERGALHÃO DE COBRE</t>
  </si>
  <si>
    <t>RECOLOCAÇÃO DE CHAVE SECCIONADORA TRIPOLAR CLASSE 15KV</t>
  </si>
  <si>
    <t>RECOLOCAÇÃO DE TRANSFORMADOR DE POTENCIAL</t>
  </si>
  <si>
    <t>RECOLOCAÇÃO DE DISJUNTOR A.T. DE VOLUME NORMAL OU REDUZIDO DE ÓLEO</t>
  </si>
  <si>
    <t>RECOLOCAÇÃO DE TRANSFORMADOR DE POTÊNCIA CLASSE 15KV</t>
  </si>
  <si>
    <t>RECOLOCAÇÃO DE CHAVE FUSÍVEL TIPO MATHEUS</t>
  </si>
  <si>
    <t>RECOLOCAÇÃO DE SUPORTE DE TRANSFORMADOR EM POSTE</t>
  </si>
  <si>
    <t>RECOLOCAÇÃO DE CABO DE A.T. EM LINHA AÉREA ATÉ 35MM2</t>
  </si>
  <si>
    <t>RECOLOCAÇÃO DE PÁRA-RAIO TIPO CRISTAL VALVE 15KV</t>
  </si>
  <si>
    <t>RECOLOCAÇÃO DE CONTATORES E RELÊS EM GERAL</t>
  </si>
  <si>
    <t>RECOLOCAÇÃO DE FUSÍVEL EM ALTA TENSÃO TIPO "HH"</t>
  </si>
  <si>
    <t>RECOLOCAÇÃO DE ELO FUSÍVEL EM CHAVE TIPO MATHEUS</t>
  </si>
  <si>
    <t>SERVIÇOS PARCIAIS - ENTRADA E DISTRIBUIÇÃO</t>
  </si>
  <si>
    <t>POSTE DE ENTRADA DE ENERGIA, DUPLO "T" - 7,5M/300DAN</t>
  </si>
  <si>
    <t>FORNECIMENTO E INSTALAÇÃO DE POSTE EM CONCRETO COM ALTURA LIVRE DE 18M, 1000DAN, ENGASTADO</t>
  </si>
  <si>
    <t>TERMINAL OU CONECTOR DE PRESSÃO - PARA FIO ATÉ 6MM2</t>
  </si>
  <si>
    <t>TERMINAL OU CONECTOR DE PRESSÃO - PARA CABO 10MM2</t>
  </si>
  <si>
    <t>TERMINAL OU CONECTOR DE PRESSÃO - PARA CABO 16MM2</t>
  </si>
  <si>
    <t>TERMINAL OU CONECTOR DE PRESSÃO - PARA CABO 25MM2</t>
  </si>
  <si>
    <t>TERMINAL OU CONECTOR DE PRESSÃO - PARA CABO 35MM2</t>
  </si>
  <si>
    <t>TERMINAL OU CONECTOR DE PRESSÃO - PARA CABO 50MM2</t>
  </si>
  <si>
    <t>TERMINAL OU CONECTOR DE PRESSÃO - PARA CABO 70MM2</t>
  </si>
  <si>
    <t>TERMINAL OU CONECTOR DE PRESSÃO - PARA CABO 95MM2</t>
  </si>
  <si>
    <t>TERMINAL OU CONECTOR DE PRESSÃO - PARA CABO 120MM2</t>
  </si>
  <si>
    <t>TERMINAL OU CONECTOR DE PRESSÃO - PARA CABO 150MM2</t>
  </si>
  <si>
    <t>TERMINAL OU CONECTOR DE PRESSÃO - PARA CABO 185MM2</t>
  </si>
  <si>
    <t>TERMINAL OU CONECTOR DE PRESSÃO - PARA CABO 240MM2</t>
  </si>
  <si>
    <t>TERMINAL OU CONECTOR DE PRESSÃO - PARA CABO 300MM2</t>
  </si>
  <si>
    <t>SERVIÇOS PARCIAIS - PONTOS E APARELHOS</t>
  </si>
  <si>
    <t>INTERRUPTOR SIMPLES - 1 TECLA</t>
  </si>
  <si>
    <t>INTERRUPTOR SIMPLES - 2 TECLAS</t>
  </si>
  <si>
    <t>INTERRUPTOR SIMPLES - 3 TECLAS</t>
  </si>
  <si>
    <t>INTERRUPTOR SIMPLES BIPOLAR - 1 TECLA</t>
  </si>
  <si>
    <t>INTERRUPTOR PARALELO - 1 TECLA</t>
  </si>
  <si>
    <t>ESPELHO PLÁSTICO - 3"X3"</t>
  </si>
  <si>
    <t>ESPELHO PLÁSTICO - 4"X2"</t>
  </si>
  <si>
    <t>ESPELHO PLÁSTICO - 4"X4"</t>
  </si>
  <si>
    <t>TOMADA PARA TELEFONE DE 4 POLOS PADRÃO TELEBRÁS</t>
  </si>
  <si>
    <t>TOMADA SIMPLES DE EMBUTIR - 110/220V</t>
  </si>
  <si>
    <t>TOMADA SIMPLES DE EMBUTIR - PARA PISO</t>
  </si>
  <si>
    <t>TOMADA 3P+T 30A - 440V</t>
  </si>
  <si>
    <t>TOMADA 3P+T 32A - 600/690V TIPO INDUSTRIAL</t>
  </si>
  <si>
    <t>TOMADA 3P+T 63A - 600/690V TIPO INDUSTRIAL</t>
  </si>
  <si>
    <t>BOTÃO PARA CAMPAINHA - USO AO TEMPO</t>
  </si>
  <si>
    <t>CIGARRA DE SOBREPOR, TIPO COLEGIAL</t>
  </si>
  <si>
    <t>TOMADA SIMPLES, 2P+T, 20A</t>
  </si>
  <si>
    <t>SOQUETE ANTIVIBRATÓRIO PARA LÂMPADA FLUORESCENTE SEM PORTA-STARTER</t>
  </si>
  <si>
    <t>IGNITOR PARA PARTIDA LÂMPADA VAPOR SÓDIO ALTA PRESSÃO ATÉ 400W</t>
  </si>
  <si>
    <t>REATOR SIMPLES PARA LÂMPADA FLUORESCENTE, ALTO F.POTÊNCIA - 220V/40W</t>
  </si>
  <si>
    <t>REATOR SIMPLES PARA LÂMPADA FLUORESCENTE PARTIDA RÁPIDA, ALTO F.POTÊNCIA - 110-220V/20W</t>
  </si>
  <si>
    <t>REATOR DUPLO PARA LÂMPADA FLUORESCENTE PARTIDA RÁPIDA, ALTO F.POTÊNCIA - 110-220V/2X20W</t>
  </si>
  <si>
    <t>REATOR DUPLO PARA LÂMPADA FLUORESCENTE PARTIDA RÁPIDA, ALTO F.POTÊNCIA 110-220V/2X40W</t>
  </si>
  <si>
    <t>REATOR SIMPLES PARA LÂMPADA FLUORESCENTE PARTIDA RÁPIDA, ALTO F.POTÊNCIA - 220V/1X110W</t>
  </si>
  <si>
    <t>REATOR DUPLO PARA LÂMPADA FLUORESCENTE PARTIDA RÁPIDA, ALTO F.POTÊNCIA 220V/2X110W</t>
  </si>
  <si>
    <t>REATOR PARA LÂMPADA HG - 220V/125W</t>
  </si>
  <si>
    <t>REATOR PARA LÂMPADA HG - 220V/250W</t>
  </si>
  <si>
    <t>REATOR PARA LÂMPADA HG - 220V/400W</t>
  </si>
  <si>
    <t>REATOR PARA LÂMPADA VAPOR DE MERCÚRIO USO EXTERNO 220V/400W</t>
  </si>
  <si>
    <t>REATOR PARA LÂMPADA VAPOR DE SÓDIO ALTA PRESSÃO - 220V/70W</t>
  </si>
  <si>
    <t>REATOR PARA LÂMPADA VAPOR DE SÓDIO ALTA PRESSÃO - 220V/150W</t>
  </si>
  <si>
    <t>REATOR PARA LÂMPADA VAPOR DE SÓDIO ALTA PRESSÃO - 220V/250W</t>
  </si>
  <si>
    <t>REATOR PARA LÂMPADA VAPOR DE SÓDIO ALTA PRESSÃO - 220V/400W</t>
  </si>
  <si>
    <t>INVERSOR FOTOVOLTÁICO SAÍDA TRIFÁSICA - 15 KW - ENTRADA ATÉ 1000 VCC - EFICIÊNCIA MÍNIMA 95%</t>
  </si>
  <si>
    <t>INVERSOR FOTOVOLTÁICO SAÍDA TRIFÁSICA - 10 KW -  ENTRADA ATÉ 600 VCC - EFICIÊNCIA MÍNIMA 95%</t>
  </si>
  <si>
    <t>LÂMPADA FLUORESCENTE - 20W</t>
  </si>
  <si>
    <t>LÂMPADA FLUORESCENTE - 40W</t>
  </si>
  <si>
    <t>LÂMPADA MISTA - 220V/160W</t>
  </si>
  <si>
    <t>LÂMPADA MISTA - 220V/250W</t>
  </si>
  <si>
    <t>LÂMPADA MISTA - 220V/500W</t>
  </si>
  <si>
    <t>LÂMPADA FLUORESCENTE - 110W TIPO HO</t>
  </si>
  <si>
    <t>LÂMPADA VAPOR DE MERCÚRIO - 220V/80W</t>
  </si>
  <si>
    <t>LÂMPADA VAPOR DE MERCÚRIO - 220V/125W</t>
  </si>
  <si>
    <t>LÂMPADA VAPOR DE MERCÚRIO - 220V/250W</t>
  </si>
  <si>
    <t>LÂMPADA VAPOR DE MERCÚRIO - 220V/400W</t>
  </si>
  <si>
    <t>LÂMPADA VAPOR DE SÓDIO ALTA PRESSÃO - 70W</t>
  </si>
  <si>
    <t>LÂMPADA VAPOR DE SÓDIO ALTA PRESSÃO - 150W</t>
  </si>
  <si>
    <t>LÂMPADA VAPOR DE SÓDIO ALTA PRESSÃO - 250W</t>
  </si>
  <si>
    <t>LÂMPADA VAPOR DE SÓDIO ALTA PRESSÃO - 400W</t>
  </si>
  <si>
    <t>LÂMPADA DE HALOGÊNIO - 110V/220V/300W</t>
  </si>
  <si>
    <t>LÂMPADA DE HALOGÊNIO - 220V/1000W</t>
  </si>
  <si>
    <t>LÂMPADA DE LED (BULBO) SOQUETE E-27/ E-40 - 40W</t>
  </si>
  <si>
    <t>LÂMPADA DE LED (BULBO) SOQUETE E-27/ E-40 - 70W</t>
  </si>
  <si>
    <t>LÂMPADA DE LED TUBULAR T8 - 9/10W</t>
  </si>
  <si>
    <t>LÂMPADA DE LED TUBULAR T8 - 18/20W</t>
  </si>
  <si>
    <t>LÂMPADA DE LED BULBO 10W - SOQUETE E-27</t>
  </si>
  <si>
    <t>MÓDULO FOTOVOLTÁICO (PAINEL) POLICRISTALINO - 270 W - TENSÃO MÁX. 1000 VCC - EFICIÊNCIA MÍN. 15%</t>
  </si>
  <si>
    <t>LÂMPADA DE LED (BULBO) SOQUETE E-27/E-40 - 100W</t>
  </si>
  <si>
    <t>LÂMPADA DE LED (BULBO) SOQUETE E-27/E-40 - 150W</t>
  </si>
  <si>
    <t>PLUG PARA TELEFONE DE 4 PINOS PADRÃO TELEBRÁS</t>
  </si>
  <si>
    <t>PLUG 3P+T 30A - 440V</t>
  </si>
  <si>
    <t>PLUG 3P+T 32A - 600/690V - TIPO INDUSTRIAL</t>
  </si>
  <si>
    <t>PLUG 3P+T 63A - 600/690V - TIPO INDUSTRIAL</t>
  </si>
  <si>
    <t>PLUG P/ TOMADA ATÉ 20A (2P+T, 20A - 250V)</t>
  </si>
  <si>
    <t>PLUG PARA TELEFONE - PADRÃO RJ11</t>
  </si>
  <si>
    <t>INTERRUPTOR COM VARIADOR DE LUMINOSIDADE 110/ 220 V - 127V/ 500W</t>
  </si>
  <si>
    <t>REATOR PARA LÂMPADA HG - 220V/80W</t>
  </si>
  <si>
    <t>SERVIÇOS PARCIAIS - PÁRA-RAIOS E OUTROS</t>
  </si>
  <si>
    <t>COLOCAÇÃO DE ARAME GUIA #14 DE AÇO GALVANIZADO EM ELETRODUTO</t>
  </si>
  <si>
    <t>FOTOCELULA SOLAR-RELÊ FOTOELÉTRICO CAPACIDADE - 1000W</t>
  </si>
  <si>
    <t>BASE E ESTAIS PARA HASTE DE PÁRA-RAIOS</t>
  </si>
  <si>
    <t>TERMINAL AÉREO EM AÇO GALVANIZADO COM BASE DE FIXAÇÃO H=30CM</t>
  </si>
  <si>
    <t>SUPORTE PARA FIXAÇÃO DE CABO EM TELHA ONDULADA</t>
  </si>
  <si>
    <t>BRAÇO P/ LUMINÁRIA EM TUBO FERRO GALVANIZADO 1"X1M</t>
  </si>
  <si>
    <t>POSTE DE AÇO GALVANIZADO, TIPO RETO FLANGEADO H=5M</t>
  </si>
  <si>
    <t>POSTE DE AÇO GALVANIZADO, TIPO RETO FLANGEADO H=7M</t>
  </si>
  <si>
    <t>POSTE DE AÇO GALVANIZADO, TIPO CURVO SIMPLES  H=7M</t>
  </si>
  <si>
    <t>POSTE DE AÇO GALVANIZADO, TIPO CURVO DUPLO H=7M</t>
  </si>
  <si>
    <t>POSTE DE AÇO GALVANIZADO, TIPO RETO H=9M</t>
  </si>
  <si>
    <t>POSTE DE AÇO GALVANIZADO, TIPO RETO H=10M</t>
  </si>
  <si>
    <t>CONECTOR TIPO PRENSA CABO EM ALUMÍNIO - 3/8"</t>
  </si>
  <si>
    <t>CONECTOR TIPO PRENSA-CABO EM ALUMÍNIO - 1/2"</t>
  </si>
  <si>
    <t>CONECTOR TIPO PRENSA-CABO EM ALUMÍNIO - 3/4"</t>
  </si>
  <si>
    <t>CONECTOR TIPO PRENSA-CABO EM ALUMÍNIO - 1"</t>
  </si>
  <si>
    <t>SUPORTE SIMPLES COM ROLDANA, PARA DESCIDA DE PÁRA-RAIOS</t>
  </si>
  <si>
    <t>CONECTOR TIPO "SPLIT-BOLT" - PARA CABO DE 16MM2</t>
  </si>
  <si>
    <t>CONECTOR TIPO "SPLIT-BOLT" - PARA CABO DE 35MM2</t>
  </si>
  <si>
    <t>HASTE "COPPERWELD"- 5/8"X3,OOM</t>
  </si>
  <si>
    <t>CONECTOR PARA HASTE "COPPERWELD"</t>
  </si>
  <si>
    <t>CONECTOR TIPO "SPLIT-BOLT" - PARA CABO DE 300,0MM2</t>
  </si>
  <si>
    <t>HASTE "COPPERWELD " - 3/4"X3,00M</t>
  </si>
  <si>
    <t>SERVIÇOS PARCIAIS - ELETROFERRAGENS E ACESSÓRIOS</t>
  </si>
  <si>
    <t>BUCHA E ARRUELA RÍGIDA PESADA EM ZAMAK - 1/2"</t>
  </si>
  <si>
    <t>BUCHA E ARRUELA RÍGIDA PESADA EM ZAMAK - 3/4"</t>
  </si>
  <si>
    <t>BRAÇADEIRA DE AÇO GALVANIZADO - 1/2"</t>
  </si>
  <si>
    <t>BRAÇADEIRA DE AÇO GALVANIZADO - 3"</t>
  </si>
  <si>
    <t>SUPORTE P/ PERFILADO 100X38MM GE</t>
  </si>
  <si>
    <t>SUPORTE CURTO PARA LUMINÁRIA 100X38MM GE</t>
  </si>
  <si>
    <t>SUPORTE LONGO PARA LUMINÁRIA 165X38MM GE</t>
  </si>
  <si>
    <t>EMENDA INTERNA P/ PERFILADO 38X38 "1" GE</t>
  </si>
  <si>
    <t>EMENDA INTERNA P/ PEFILADO 38X38 "T" GE</t>
  </si>
  <si>
    <t>CAIXA DE DERIVAÇÃO P/ PERFILADO 38X38 TP "C" GE - CHAPA 14</t>
  </si>
  <si>
    <t>CAIXA DE DERIVAÇÃO P/ PERFILADO 38X38 TP "L" GE - CHAPA 14</t>
  </si>
  <si>
    <t>CAIXA DE DERIVAÇÃO P/ PERFILADO 38X76 TP "E" GE - CHAPA 14</t>
  </si>
  <si>
    <t>CAIXA DE DERIVAÇÃO P/ PERFILADO 38X76 TP "C" GE - CHAPA 14</t>
  </si>
  <si>
    <t>CAIXA DE DERIVAÇÃO P/ PERFILADO 38X76 TP "L" GE - CHAPA 14</t>
  </si>
  <si>
    <t>CAIXA DE DERIVAÇÃO P/ PERFILADO 38X76 TP "T" GE - CHAPA 14</t>
  </si>
  <si>
    <t>CAIXA EM ALUMÍNIO P/ TOMADA FIXAÇÃO EM PERFILADO</t>
  </si>
  <si>
    <t>SAÍDA PARA ELETRODUTO EM PERFILADO 3/4" GE</t>
  </si>
  <si>
    <t>REATORES</t>
  </si>
  <si>
    <t>REATOR PARA LÂMPADA VAPOR METÁLICO - 70W/ 220V</t>
  </si>
  <si>
    <t>REATOR PARA LÂMPADA VAPOR METÁLICO - 150W/ 220V</t>
  </si>
  <si>
    <t>REATOR DE LÂMPADA VAPOR METÁLICO - 250W/ 220V</t>
  </si>
  <si>
    <t>REATOR PARA LÂMPADA VAPOR METÁLICO - 400W/ 220V</t>
  </si>
  <si>
    <t>REATOR ELETRÔNICO AFP 127V P/ LÂMPADA FLUORESCENTE - 1 X 14W</t>
  </si>
  <si>
    <t>REATOR ELETRÔNICO AFP 127V P/ LÂMPADA FLUORESCENTE - 1 X 28W</t>
  </si>
  <si>
    <t>REATOR ELETRÔNICO AFP 127V P/ LÂMPADA FLUORESCENTE - 2 X 14W</t>
  </si>
  <si>
    <t>REATOR ELETRÔNICO AFP 127V P/ LÂMPADA FLUORESCENTE - 2 X 28W</t>
  </si>
  <si>
    <t>REATOR ELETRÔNICO FLUORESCENTE SIMPLES AFP - 1X16W - 127/220V</t>
  </si>
  <si>
    <t>REATOR ELETRÔNICO FLUORESCENTE SIMPLES AFP - 1X32W - 127/220V</t>
  </si>
  <si>
    <t>REATOR ELETRÔNICO FLUORESCENTE DUPLO AFP - 2X16W - 127/220V</t>
  </si>
  <si>
    <t>REATOR ELETRÔNICO FLUORESCENTE DUPLO AFP - 2X32W - 127/220V</t>
  </si>
  <si>
    <t>REATOR ELETRÔNICO FLUORESCENTE SIMPLES AFP 1X54W - 220V</t>
  </si>
  <si>
    <t>REATOR ELETRÔNICO FLUORESCENTE DUPLO AFP 2X54W - 220V</t>
  </si>
  <si>
    <t>LÂMPADA VAPOR METÁLICO - 70W</t>
  </si>
  <si>
    <t>LÂMPADA VAPOR METÁLICO - 150W</t>
  </si>
  <si>
    <t>LÂMPADA VAPOR METÁLICO - 250W</t>
  </si>
  <si>
    <t>LÂMPADA VAPOR METÁLICO - 400W</t>
  </si>
  <si>
    <t>LÂMPADA FLUORESCENTE COMPACTA 15W - 220V</t>
  </si>
  <si>
    <t>LÂMPADA COMPACTA MINI-FLUORESCENTE COM REATOR E SOQUETE INCORPORADOS - 25W</t>
  </si>
  <si>
    <t>LÂMPADA FLUORESCENTE - 14W</t>
  </si>
  <si>
    <t>LÂMPADA FLUORESCENTE 16W</t>
  </si>
  <si>
    <t>LÂMPADA FLUORESCENTE 32W</t>
  </si>
  <si>
    <t>LÂMPADA FLUORESCENTE - 28W</t>
  </si>
  <si>
    <t>TOMADAS</t>
  </si>
  <si>
    <t>TOMADA RJ 45 PARA INFORMÁTICA COM PLACA</t>
  </si>
  <si>
    <t>TOMADA PARA TELEFONE PADRÃO RJ11 COM PLACA/ ESPELHO</t>
  </si>
  <si>
    <t>REDE LÓGICA</t>
  </si>
  <si>
    <t>CERTIFICAÇÃO DE REDE LÓGICA - ATÉ 50 PONTOS</t>
  </si>
  <si>
    <t>GL</t>
  </si>
  <si>
    <t>CERTIFICAÇÃO DE REDE LÓGICA - EXCEDENTE 50 PONTOS</t>
  </si>
  <si>
    <t>PTO</t>
  </si>
  <si>
    <t>RACK 8U'S COM VENTILAÇÃO, BANDEJA FIXA E RÉGUA DE TOMADAS - INSTALADO</t>
  </si>
  <si>
    <t>PATCH PAINEL - 24 PORTAS - INSTALADO</t>
  </si>
  <si>
    <t>SWITCH - 24 PORTAS - INSTALADO</t>
  </si>
  <si>
    <t>GUIA ORGANIZADORA DE CABOS 19" - 1V - INSTALADA</t>
  </si>
  <si>
    <t>PATCH CORD RJ45 - 1,5M</t>
  </si>
  <si>
    <t>PATCH CORD RJ45 - 2,5M</t>
  </si>
  <si>
    <t>CABO UTP - CATEGORIA 4 E 5 PARES</t>
  </si>
  <si>
    <t>10-00-00</t>
  </si>
  <si>
    <t>INST.HIDRO-SANITARIAS</t>
  </si>
  <si>
    <t>10-01-00</t>
  </si>
  <si>
    <t>ALIMENTAÇÃO PREDIAL DE ÁGUA E GÁS</t>
  </si>
  <si>
    <t>10-01-01</t>
  </si>
  <si>
    <t>10-01-02</t>
  </si>
  <si>
    <t>PROTEÇÃO ANTICORROSIVA PARA TUBULAÇÃO ENTERRADA</t>
  </si>
  <si>
    <t>ENVELOPAMENTO DE TUBULAÇÃO ENTERRADA, COM CONCRETO</t>
  </si>
  <si>
    <t>10-02-00</t>
  </si>
  <si>
    <t>RESERVAÇÃO DE ÁGUA</t>
  </si>
  <si>
    <t>CAIXA D'ÁGUA DE FIBRA DE VIDRO - 1500 LITROS</t>
  </si>
  <si>
    <t>CAIXA D'ÁGUA DE POLIETILENO 5000 LITROS</t>
  </si>
  <si>
    <t>CAIXA D'ÁGUA DE POLIETILENO 10.000 LITROS</t>
  </si>
  <si>
    <t>CAIXA D'ÁGUA DE POLIETILENO 15.000 LITROS</t>
  </si>
  <si>
    <t>ANÉIS PRÉ-MOLDADOS EM CONCRETO ARMADO P/ RESERVATÓRIO DE ÁGUA D=2,50M</t>
  </si>
  <si>
    <t>LAJE PRÉ-MOLDADA D=2,50M E=8CM PARA RESERVATÓRIO</t>
  </si>
  <si>
    <t>LAJE PRÉ-MOLDADA D=2,50M E=15CM PARA RESERVATÓRIO</t>
  </si>
  <si>
    <t>TUBO DE AÇO GALVANIZADO, CLASSE LEVE I (LINHA ÁGUA) - 3/4"</t>
  </si>
  <si>
    <t>TUBO DE AÇO GALVANIZADO, CLASSE LEVE I (LINHA ÁGUA) - 1"</t>
  </si>
  <si>
    <t>TUBO DE AÇO GALVANIZADO, CLASSE LEVE I (LINHA ÁGUA) - 1 1/2"</t>
  </si>
  <si>
    <t>TUBO DE AÇO GALVANIZADO, CLASSE LEVE I (LINHA ÁGUA) - 2"</t>
  </si>
  <si>
    <t>TUBO DE PVC RÍGIDO, SOLDÁVEL (LINHA ÁGUA) - 25MM (3/4")</t>
  </si>
  <si>
    <t>TUBO DE PVC RÍGIDO, SOLDÁVEL (LINHA ÁGUA) - 32MM (1")</t>
  </si>
  <si>
    <t>TUBO DE PVC RÍGIDO, SOLDÁVEL (LINHA ÁGUA) - 50MM (1 1/2")</t>
  </si>
  <si>
    <t>TUBO DE PVC RÍGIDO, SOLDÁVEL (LINHA ÁGUA) - 60MM (2")</t>
  </si>
  <si>
    <t>REGISTRO DE GAVETA, METAL AMARELO - 1"</t>
  </si>
  <si>
    <t>REGISTRO DE GAVETA, METAL AMARELO - 1 1/2"</t>
  </si>
  <si>
    <t>REGISTRO DE GAVETA, METAL AMARELO - 2"</t>
  </si>
  <si>
    <t>10-03-00</t>
  </si>
  <si>
    <t>INSTALAÇÃO ELEVATÓRIA</t>
  </si>
  <si>
    <t>CONJUNTO MOTOR-BOMBA - ATÉ 1/2HP</t>
  </si>
  <si>
    <t>CONJUNTO MOTOR-BOMBA - ATÉ 3/4HP</t>
  </si>
  <si>
    <t>CONJUNTO MOTOR-BOMBA - ATÉ 1HP</t>
  </si>
  <si>
    <t>CONJUNTO MOTOR-BOMBA - ATÉ 2HP</t>
  </si>
  <si>
    <t>CONJUNTO MOTOR-BOMBA - ATÉ 3HP</t>
  </si>
  <si>
    <t>CONJUNTO MOTOR-BOMBA - ATÉ 4HP</t>
  </si>
  <si>
    <t>CONJUNTO MOTOR-BOMBA - ATÉ 5HP</t>
  </si>
  <si>
    <t>CONJUNTO MOTOR-BOMBA 80M3/H, 20MCA, 7,5CV, 3500RPM, 220/380V, TRIFÁSICO</t>
  </si>
  <si>
    <t>CONJUNTO MOTOR-BOMBA 112M3/H, 20MCA, 10CV, 3500RPM, 220/380V, TRIFÁSICO</t>
  </si>
  <si>
    <t>CONJUNTO MOTOR-BOMBA 160M3/H, 20MCA, 15CV, 1750RPM, 220/380V, TRIFÁSICO</t>
  </si>
  <si>
    <t>CONJUNTO MOTOR-BOMBA 240M3/H, 20MCA, 20CV, 1750RPM, 220/380V, TRIFÁSICO</t>
  </si>
  <si>
    <t>CONJUNTO MOTOR-BOMBA 270M3/H, 20MCA, 25CV, 1750RPM, 220/380V, TRIFÁSICO</t>
  </si>
  <si>
    <t>TUBO DE AÇO-CARBONO GALVANIZADO, CL.MÉDIA (DIN2440) - 1" (RECALQUE)</t>
  </si>
  <si>
    <t>TUBO DE AÇO-CARBONO GALVANIZADO, CL.MÉDIA (DIN2440) - 1 1/2" (SUCÇÃO)</t>
  </si>
  <si>
    <t>VÁLVULA DE RETENÇÃO HORIZONTAL - 1"</t>
  </si>
  <si>
    <t>VÁLVULA DE RETENÇÃO HORIZONTAL - 1 1/2"</t>
  </si>
  <si>
    <t>VÁLVULA DE RETENÇÃO HORIZONTAL - 2"</t>
  </si>
  <si>
    <t>VÁLVULA DE RETENÇÃO HORIZONTAL - 2 1/2"</t>
  </si>
  <si>
    <t>VÁLVULA DE RETENÇÃO HORIZONTAL - 3"</t>
  </si>
  <si>
    <t>VÁLVULA DE RETENÇÃO HORIZONTAL - 4"</t>
  </si>
  <si>
    <t>VÁLVULA DE RETENÇÃO VERTICAL - 1"</t>
  </si>
  <si>
    <t>VÁLVULA DE RETENÇÃO VERTICAL - 1 1/4"</t>
  </si>
  <si>
    <t>VÁLVULA DE RETENÇÃO VERTICAL - 1 1/2"</t>
  </si>
  <si>
    <t>VÁLVULA DE RETENÇÃO VERTICAL - 2"</t>
  </si>
  <si>
    <t>VÁLVULA DE RETENÇÃO VERTICAL - 2 1/2"</t>
  </si>
  <si>
    <t>VÁLVULA DE RETENÇÃO VERTICAL - 3"</t>
  </si>
  <si>
    <t>VÁLVULA DE RETENÇÃO VERTICAL - 4"</t>
  </si>
  <si>
    <t>10-04-00</t>
  </si>
  <si>
    <t>REDE DE ÁGUA FRIA - TUBULAÇÃO</t>
  </si>
  <si>
    <t>TUBO DE AÇO GALVANIZADO, CLASSE LEVE I (LINHA ÁGUA) - 1 1/4"</t>
  </si>
  <si>
    <t>TUBO DE AÇO GALVANIZADO, CLASSE LEVE I (LINHA ÁGUA) - 2 1/2"</t>
  </si>
  <si>
    <t>TUBO DE AÇO GALVANIZADO, CLASSE LEVE I (LINHA ÁGUA) - 3"</t>
  </si>
  <si>
    <t>TUBO DE AÇO GALVANIZADO, CLASSE LEVE I (LINHA ÁGUA) - 4"</t>
  </si>
  <si>
    <t>TUBO DE PVC RÍGIDO, SOLDÁVEL (LINHA ÁGUA) - 40MM (1 1/4")</t>
  </si>
  <si>
    <t>TUBO DE PVC RÍGIDO, SOLDÁVEL (LINHA ÁGUA) - 75MM (2 1/2")</t>
  </si>
  <si>
    <t>TUBO DE PVC RÍGIDO, SOLDÁVEL (LINHA ÁGUA) - 85MM (3")</t>
  </si>
  <si>
    <t>TUBO DE PVC RÍGIDO, SOLDÁVEL (LINHA ÁGUA) - 110MM (4")</t>
  </si>
  <si>
    <t>10-05-00</t>
  </si>
  <si>
    <t>REDE DE ÁGUA FRIA - ACESSÓRIOS</t>
  </si>
  <si>
    <t>REGISTRO DE GAVETA, METAL AMARELO - 1 1/4"</t>
  </si>
  <si>
    <t>REGISTRO DE GAVETA, METAL AMARELO - 2 1/2"</t>
  </si>
  <si>
    <t>REGISTRO DE GAVETA, METAL AMARELO - 3"</t>
  </si>
  <si>
    <t>REGISTRO DE GAVETA, METAL AMARELO - 4"</t>
  </si>
  <si>
    <t>REGISTRO DE GAVETA, METAL CROMADO - 3/4"</t>
  </si>
  <si>
    <t>REGISTRO DE GAVETA, METAL CROMADO - 1"</t>
  </si>
  <si>
    <t>REGISTRO DE GAVETA, METAL CROMADO - 1 1/4"</t>
  </si>
  <si>
    <t>REGISTRO DE GAVETA, METAL CROMADO - 1 1/2"</t>
  </si>
  <si>
    <t>REGISTRO DE PRESSÃO, METAL AMARELO - 1/2"</t>
  </si>
  <si>
    <t>REGISTRO DE PRESSÃO, METAL AMARELO - 3/4"</t>
  </si>
  <si>
    <t>REGISTRO DE PRESSÃO, METAL CROMADO - 3/4"</t>
  </si>
  <si>
    <t>REGISTRO GLOBO COM ADAPTADOR E TAMPA - 2 1/2"</t>
  </si>
  <si>
    <t>10-06-00</t>
  </si>
  <si>
    <t>REDE DE ÁGUA QUENTE</t>
  </si>
  <si>
    <t>TUBO DE COBRE SEM COSTURA, CLASSE EL - 1/2"</t>
  </si>
  <si>
    <t>TUBO DE COBRE SEM COSTURA, CLASSE EL - 3/4"</t>
  </si>
  <si>
    <t>TUBO DE COBRE SEM COSTURA, CLASSE EL - 1"</t>
  </si>
  <si>
    <t>TUBO DE COBRE SEM COSTURA, CLASSE EL - 1 1/4"</t>
  </si>
  <si>
    <t>TUBO DE COBRE SEM COSTURA, CLASSE EL - 1 1/2"</t>
  </si>
  <si>
    <t>TUBO DE COBRE SEM COSTURA, CLASSE A - 1/2"</t>
  </si>
  <si>
    <t>TUBO DE COBRE SEM COSTURA, CLASSE A 3/4"</t>
  </si>
  <si>
    <t>TUBO DE COBRE SEM COSTURA, CLASSE A 1"</t>
  </si>
  <si>
    <t>TUBO DE COBRE SEM COSTURA, CLASSE A 1 1/4"</t>
  </si>
  <si>
    <t>TUBO DE COBRE SEM COSTURA, CLASSE A 1 1/2"</t>
  </si>
  <si>
    <t>10-07-00</t>
  </si>
  <si>
    <t>REDE DE GÁS</t>
  </si>
  <si>
    <t>TUBO PRETO DE AÇO-CARBONO, CLASSE SCH-40 - 3/4"</t>
  </si>
  <si>
    <t>TUBO PRETO DE AÇO-CARBONO, CLASSE SCH-40 - 1"</t>
  </si>
  <si>
    <t>TUBO PRETO DE AÇO-CARBONO, CLASSE SCH-40 - 1 1/4"</t>
  </si>
  <si>
    <t>TUBO PRETO DE AÇO-CARBONO, CLASSE SCH-40 - 1 1/2"</t>
  </si>
  <si>
    <t>VÁLVULA ESFÉRICA MONOBLOCO EM LATÃO, 3/4" NPT</t>
  </si>
  <si>
    <t>HV.04 - ABRIGO PARA GÁS EM BLOCO DE CONCRETO APARENTE PARA 2 BOTIJÕES</t>
  </si>
  <si>
    <t>HD.10 - INSTALAÇÃO PARA 2 BOTIJÕES GLP 13KG, EXCLUSIVE ABRIGO</t>
  </si>
  <si>
    <t>BOTIJÃO DE GÁS DE 13KG COM CARGA</t>
  </si>
  <si>
    <t>CILINDRO DE G.L.P. DE 45KG COM CARGA</t>
  </si>
  <si>
    <t>CAIXA COM COLETOR DE ÁGUA (SIFÃO) PARA REDE DE GÁS</t>
  </si>
  <si>
    <t>10-08-00</t>
  </si>
  <si>
    <t>REDE DE PREVENÇÃO E COMBATE A INCÊNDIOS</t>
  </si>
  <si>
    <t>10-08-02</t>
  </si>
  <si>
    <t>TUBO DE AÇO-CARBONO GALVANIZADO, CLASSE MÉDIA (DIN2440) - 2 1/2"</t>
  </si>
  <si>
    <t>TUBO DE AÇO-CARBONO GALVANIZADO, CLASSE MÉDIA (DIN2440) - 3"</t>
  </si>
  <si>
    <t>TUBO DE AÇO-CARBONO GALVANIZADO, CLASSE MÉDIA (DIN2440) - 4"</t>
  </si>
  <si>
    <t>TUBO DE AÇO-CARBONO GALVANIZADO, CLASSE MÉDIA (DIN2440) - 6"</t>
  </si>
  <si>
    <t>RECALQUE DE PASSEIO COM UNIÃO ENGATE RÁPIDO - REGISTRO TIPO GLOBO 2 1/2"</t>
  </si>
  <si>
    <t>HIDRANTE COM UNIÃO DE ENGATE RÁPIDO - REGISTRO TIPO GLOBO 2 1/2"</t>
  </si>
  <si>
    <t>ABRIGO DE EMBUTIR PARA HIDRANTE E MANGUEIRA - CHAPA DE AÇO N.20</t>
  </si>
  <si>
    <t>MANGUEIRA DE INCÊNDIO COM UNIÃO DE ENGATE RÁPIDO, 15M - 1 1/2"</t>
  </si>
  <si>
    <t>MANGUEIRA DE INCÊNDIO COM UNIÃO DE ENGATE RÁPIDO, 30M - 1 1/2"</t>
  </si>
  <si>
    <t>MANGUEIRA DE INCÊNDIO COM UNIÃO DE ENGATE RÁPIDO, 30M - 2 1/2"</t>
  </si>
  <si>
    <t>ESGUICHO DE INCÊNDIO COM ENGATE RÁPIDO - 1 1/2"X1/2"</t>
  </si>
  <si>
    <t>EXTINTOR DE INCÊNDIO COM CARGA DE GÁS CARBÔNICO (CO2) - 4KG</t>
  </si>
  <si>
    <t>EXTINTOR DE INCÊNDIO COM CARGA DE GÁS CARBÔNICO (CO2) - 6KG</t>
  </si>
  <si>
    <t>EXTINTOR DE INCÊNDIO COM CARGA DE GÁS CARBÔNICO (CO2) - 10KG</t>
  </si>
  <si>
    <t>EXTINTOR DE INCÊNDIO COM CARGA DE ÁGUA PRESSURIZADA - 10L</t>
  </si>
  <si>
    <t>EXTINTOR DE INCÊNDIO COM CARGA DE ESPUMA QUÍMICA - 9L</t>
  </si>
  <si>
    <t>EXTINTOR DE INCÊNDIO COM CARGA DE PÓ QUÍMICO SECO - 4KG</t>
  </si>
  <si>
    <t>EXTINTOR DE INCÊNDIO COM CARGA DE PÓ QUÍMICO SECO - 8KG</t>
  </si>
  <si>
    <t>EXTINTOR DE INCÊNDIO COM CARGA DE PÓ QUÍMICO SECO - 12KG</t>
  </si>
  <si>
    <t>SETA PARA HIDRANTE/EXTINTOR DE INCÊNDIO</t>
  </si>
  <si>
    <t>10-09-00</t>
  </si>
  <si>
    <t>REDE DE ESGOTO SANITÁRIO - TUBULAÇÃO</t>
  </si>
  <si>
    <t>TUBO DE FERRO FUNDIDO PARA ESGOTO, LINHA SMU - 50MM</t>
  </si>
  <si>
    <t>TUBO DE FERRO FUNDIDO PARA ESGOTO, LINHA SMU - 75MM</t>
  </si>
  <si>
    <t>TUBO DE FERRO FUNDIDO PARA ESGOTO, LINHA SMU - 100MM</t>
  </si>
  <si>
    <t>TUBO DE FERRO FUNDIDO PARA ESGOTO, LINHA SMU - 150MM</t>
  </si>
  <si>
    <t>TUBO DE PVC RÍGIDO, PONTA E BOLSA (LINHA ESGOTO) - 40MM (1 1/2")</t>
  </si>
  <si>
    <t>TUBO DE PVC RÍGIDO, PONTA E BOLSA (LINHA ESGOTO) - 50MM (2")</t>
  </si>
  <si>
    <t>TUBO DE PVC RÍGIDO, PONTA E BOLSA (LINHA ESGOTO) - 75MM (3")</t>
  </si>
  <si>
    <t>TUBO DE PVC RÍGIDO, PONTA E BOLSA (LINHA ESGOTO) - 100MM (4")</t>
  </si>
  <si>
    <t>TUBO DE PVC RÍGIDO, PONTA E BOLSA (LINHA ESGOTO) - 150MM (6")</t>
  </si>
  <si>
    <t>TUBO DE PVC RÍGIDO, PONTA E BOLSA (LINHA ESGOTO) - 200MM (8")</t>
  </si>
  <si>
    <t>10-10-00</t>
  </si>
  <si>
    <t>REDE DE ESGOTO SANITÁRIO - ACESSÓRIOS</t>
  </si>
  <si>
    <t>RALO SECO DE PVC RÍGIDO, COM SAÍDA SOLDADA DE 40MM - DIÂMETRO 100MM</t>
  </si>
  <si>
    <t>CAIXA SIFONADA DE PVC RÍGIDO - 100X150MM</t>
  </si>
  <si>
    <t>CAIXA SIFONADA DE PVC RÍGIDO - 150X150MM</t>
  </si>
  <si>
    <t>CAIXA SIFONADA DE PVC RÍGIDO 250X230X75MM</t>
  </si>
  <si>
    <t>RALO SECO DE FERRO FUNDIDO, COM SAÍDA VERTICAL (SMU) - DIÂMETRO 100MM</t>
  </si>
  <si>
    <t>CAIXA DE GORDURA COM CESTO DE LIMPEZA EM PVC 100MM - TIGRE OU SIMILAR</t>
  </si>
  <si>
    <t>CAIXA DE GORDURA, ALVENARIA DE TIJOLOS MACIÇOS COMUNS - 60X60CM</t>
  </si>
  <si>
    <t>FOSSA SÉPTICA EM ANÉIS DE CONCRETO, PARA 10 PESSOAS - 1,40 X 1,20M</t>
  </si>
  <si>
    <t>FOSSA SÉPTICA EM ANÉIS DE CONCRETO, PARA 20 PESSOAS - 1,40 X 1,70M</t>
  </si>
  <si>
    <t>FOSSA SÉPTICA EM ANÉIS DE CONCRETO, PARA 100 PESSOAS - 2,40 X 2,50M</t>
  </si>
  <si>
    <t>FOSSA SÉPTICA EM ANÉIS DE CONCRETO, PARA 140 PESSOAS - 2,40 X 3,50M</t>
  </si>
  <si>
    <t>SUMIDOURO, DIÂMETRO INTERNO 2,00M - POÇO ABSORVENTE</t>
  </si>
  <si>
    <t>SUMIDOURO, DIÂMETRO INTERNO 2,00M - TAMPÃO DE CONCRETO</t>
  </si>
  <si>
    <t>FILTRO ANAERÓBICO D=3,00M H=2,00M</t>
  </si>
  <si>
    <t>ANEL DE CONCRETO D=2,00 H=0,50M</t>
  </si>
  <si>
    <t>ANEL DE CONCRETO D=3,00 H=0,50M</t>
  </si>
  <si>
    <t>10-11-00</t>
  </si>
  <si>
    <t>REDE DE ÁGUAS PLUVIAIS - CAPTAÇÃO</t>
  </si>
  <si>
    <t>RUFO EM CHAPA DE AÇO GALVANIZADO N.24 - DESENVOLVIMENTO 16CM</t>
  </si>
  <si>
    <t>RUFO EM CHAPA DE AÇO GALVANIZADO N.24 - DESENVOLVIMENTO 25CM</t>
  </si>
  <si>
    <t>RUFO EM CHAPA DE AÇO GALVANIZADO N.24 - DESENVOLVIMENTO 33CM</t>
  </si>
  <si>
    <t>RUFO EM CHAPA DE AÇO GALVANIZADO N.24 - DESENVOLVIMENTO 50CM</t>
  </si>
  <si>
    <t>RUFO EM CHAPA DE AÇO GALVANIZADO N.24 - DESENVOLVIMENTO 130CM</t>
  </si>
  <si>
    <t>RUFO EM CHAPA DE AÇO GALVANIZADO N.24 - DESENVOLVIMENTO 140 CM</t>
  </si>
  <si>
    <t>CANALETA MEIA CANA EM CONCRETO D=30CM</t>
  </si>
  <si>
    <t>CANALETA MEIA CANA EM CONCRETO D=40CM</t>
  </si>
  <si>
    <t>HV.24 - CANALETA DE ALVENARIA PARA GRELHA DE FERRO  L=20CM</t>
  </si>
  <si>
    <t>CANTONEIRA DE FERRO 1"X1"X1/8" PARA APOIO E CHUMBAMENTO DAS GRELHAS DE FERRO</t>
  </si>
  <si>
    <t>HC.05 - GRELHA DE CONCRETO PARA CANALETA - L=30CM - SEM PASSAGEM DE VEÍCULOS</t>
  </si>
  <si>
    <t>HC.03 - TAMPA DE CONCRETO PARA CANALETA DE A.P.L=0,30M</t>
  </si>
  <si>
    <t>HC.04 - TAMPA DE CONCRETO PARA CANALETA DE A.P.L=0,40M</t>
  </si>
  <si>
    <t>GRELHA DE CONCRETO PARA CANALETA - L=30CM - COM PASSAGEM DE VEÍCULOS</t>
  </si>
  <si>
    <t>10-12-00</t>
  </si>
  <si>
    <t>REDE DE ÁGUAS PLUVIAIS - TUBULAÇÃO</t>
  </si>
  <si>
    <t>CONDUTOR EM TUBO DE FERRO FUNDIDO PARA ESGOTO, LINHA SMU - 50MM</t>
  </si>
  <si>
    <t>CONDUTOR EM TUBO DE FERRO FUNDIDO PARA ESGOTO, LINHA SMU - 75MM</t>
  </si>
  <si>
    <t>CONDUTOR EM TUBO DE FERRO FUNDIDO PARA ESGOTO, LINHA SMU - 100MM</t>
  </si>
  <si>
    <t>CONDUTOR EM TUBO DE FERRO FUNDIDO PARA ESGOTO, LINHA SMU - 150MM</t>
  </si>
  <si>
    <t>CONDUTOR EM TUBO DE PVC RÍGIDO, PONTA E BOLSA - 50MM (2")</t>
  </si>
  <si>
    <t>CONDUTOR EM TUBO DE PVC RÍGIDO, PONTA E BOLSA - 75MM (3")</t>
  </si>
  <si>
    <t>CONDUTOR EM TUBO DE PVC RÍGIDO, PONTA E BOLSA - 100MM (4")</t>
  </si>
  <si>
    <t>CONDUTOR EM TUBO DE PVC RÍGIDO, PONTA E BOLSA - 150MM (6")</t>
  </si>
  <si>
    <t>CONDUTOR EM TUBO DE PVC RÍGIDO, PONTA E BOLSA - 200MM (8")</t>
  </si>
  <si>
    <t>GRELHA HEMISFÉRICA DE FERRO FUNDIDO - 75MM</t>
  </si>
  <si>
    <t>GRELHA HEMISFÉRICA DE FERRO FUNDIDO - 100MM</t>
  </si>
  <si>
    <t>GRELHA HEMISFÉRICA DE FERRO FUNDIDO - 150MM</t>
  </si>
  <si>
    <t>CURVA DE FERRO FUNDIDO, LINHA SMU (LIGAÇÃO REDE-CONDUTOR) - 50MM</t>
  </si>
  <si>
    <t>CURVA DE FERRO FUNDIDO, LINHA SMU (LIGAÇÃO REDE-CONDUTOR) - 75MM</t>
  </si>
  <si>
    <t>CURVA DE FERRO FUNDIDO, LINHA SMU (LIGAÇÃO REDE-CONDUTOR) - 100MM</t>
  </si>
  <si>
    <t>CURVA DE FERRO FUNDIDO, LINHA SMU (LIGAÇÃO REDE-CONDUTOR) - 150MM</t>
  </si>
  <si>
    <t>LIGAÇÃO PARA DESPEJO LIVRE EM SARJETAS, COM TUBO DE FERRO FUNDIDO SMU - 100MM</t>
  </si>
  <si>
    <t>10-13-00</t>
  </si>
  <si>
    <t>APARELHOS SANITÁRIOS E EQUIPAMENTOS</t>
  </si>
  <si>
    <t>BACIA SANITÁRIA SIFONADA, DE LOUÇA BRANCA</t>
  </si>
  <si>
    <t>BACIA SANITÁRIA COM CAIXA ACOPLADA DE LOUÇA BRANCA</t>
  </si>
  <si>
    <t>BACIA SANITÁRIA INFANTIL SIFONADA, DE LOUÇA BRANCA</t>
  </si>
  <si>
    <t>BACIA SANITÁRIA ALTEADA PARA PORTADORES DE DEFICIÊNCIA FÍSICA</t>
  </si>
  <si>
    <t>LAVATÓRIO DE LOUÇA BRANCA, SEM COLUNA, CAPACIDADE MÍNIMA 5L, EXCLUSIVE TORNEIRA</t>
  </si>
  <si>
    <t>LAVATÓRIO DE LOUÇA INDIVIDUAL PARA PORTADORES DE DEFICIÊNCIA FÍSICA</t>
  </si>
  <si>
    <t>LAVATÓRIO OVAL DE EMBUTIR, LOUÇA BRANCA - EXCLUSIVE TORNEIRA</t>
  </si>
  <si>
    <t>HX.01 - LAVATÓRIO E BEBEDOURO DE CHAPA AÇO INOX CHAPA 18 - EXCLUSIVE TORNEIRA</t>
  </si>
  <si>
    <t>MICTÓRIO INDIVIDUAL DE LOUÇA BRANCA, TIPO BACIA - DE CENTRO</t>
  </si>
  <si>
    <t>MICTÓRIO INDIVIDUAL DE LOUÇA, PARA DEFICIENTE</t>
  </si>
  <si>
    <t>CONJUNTO ANTIVANDALISMO PARA MICTÓRIO FORMADO  POR VÁLVULA DE FECHAMENTO AUTOMÁTICO E RABICHO DE METAL</t>
  </si>
  <si>
    <t>TANQUE DE LOUÇA BRANCA, SEM COLUNA, CAPACIDADE MÍNIMA 30L, EXCLUSIVE TORNEIRA</t>
  </si>
  <si>
    <t>CUBA SIMPLES DE AÇO INOXIDÁVEL CHAPA 20 - 500X400X250MM</t>
  </si>
  <si>
    <t>CUBA SIMPLES DE AÇO INOXIDÁVEL CHAPA 20 - 500X400X150MM</t>
  </si>
  <si>
    <t>CUBA DUPLA DE AÇO INOXIDÁVEL CHAPA 20 - 700X400X150MM</t>
  </si>
  <si>
    <t>CUBA DUPLA DE AÇO INOXIDÁVEL CHAPA 20 - 1020X400X200MM</t>
  </si>
  <si>
    <t>TANQUE DE PANELA EM AÇO INOXIDÁVEL CHAPA 18  - 600X500X400MM</t>
  </si>
  <si>
    <t>HX.04 - TANQUE DE PANELA EM AÇO INOXIDÁVEL CHAPA 18 - 600X800X300MM</t>
  </si>
  <si>
    <t>TANQUE DE PANELA EM AÇO INOXIDÁVEL - 600X500X500MM</t>
  </si>
  <si>
    <t>CUBA DE FIBRA DE VIDRO 600 X 500 X 200MM</t>
  </si>
  <si>
    <t>TANQUE PARA LAVA PÉS</t>
  </si>
  <si>
    <t>BEBEDOURO ELÉTRICO COM SISTEMA DE REFRIGERAÇÃO E DUAS SAÍDAS - 40L</t>
  </si>
  <si>
    <t>BEBEDOURO ELÉTRICO COM SISTEMA DE REFRIGERAÇÃO E DUAS SAÍDAS - 80L</t>
  </si>
  <si>
    <t>FILTRO TIPO CUNO OU SIMILAR COM ELEMENTO FILTRANTE CEL./CARVAO/CEL. 180 L/H</t>
  </si>
  <si>
    <t>METAIS SANITÁRIOS E ACESSÓRIOS</t>
  </si>
  <si>
    <t>TORNEIRA DE PRESSÃO PARA USO GERAL, METAL CROMADO - 1/2"</t>
  </si>
  <si>
    <t>TORNEIRA DE PRESSÃO PARA USO GERAL, METAL CROMADO - 3/4"</t>
  </si>
  <si>
    <t>TORNEIRA DE PRESSÃO PARA PIA, COM CORPO LONGO E AERADOR - 3/4"</t>
  </si>
  <si>
    <t>TORNEIRA CLÍNICA DE MESA - 12 CM - 1/2"</t>
  </si>
  <si>
    <t>TORNEIRA DE MESA COM ACIONAMENTO MANUAL E FECHAMENTO AUTOMÁTICO</t>
  </si>
  <si>
    <t>TORNEIRA ELETRÔNICA DE MESA, COM SENSOR E ACIONAMENTO ELÉTRICO</t>
  </si>
  <si>
    <t>BICA ALTA ARTICULÁVEL DE MESA - 1/2"</t>
  </si>
  <si>
    <t>MISTURADOR DE PAREDE PARA PIA, COM BICA MÓVEL TIPO LONGA E AERADOR - 3/4"</t>
  </si>
  <si>
    <t>REGISTRO REGULADOR DE VAZÃO - 1/2"</t>
  </si>
  <si>
    <t>TORNEIRA DE PAREDE ANTIVANDALISMO</t>
  </si>
  <si>
    <t>TORNEIRA DE ACIONAMENTO RESTRITO DE PAREDE</t>
  </si>
  <si>
    <t>TORNEIRA ELÉTRICA AUTOMÁTICA, COM CORPO EM PVC CROMADO - 220V</t>
  </si>
  <si>
    <t>VÁLVULA DE ACIONAMENTO HIDRO-MECÂNICO POR PEDAL</t>
  </si>
  <si>
    <t>VÁLVULA DE DESCARGA COM DUPLO ACIONAMENTO</t>
  </si>
  <si>
    <t>VÁLVULA DE DESCARGA EXTERNA COM ALAVANCA - 1 1/4"</t>
  </si>
  <si>
    <t>ACABAMENTO ANTIVANDALISMO PARA VÁLVULA DE DESCARGA</t>
  </si>
  <si>
    <t>VÁLVULA DE FECHAMENTO AUTOMÁTICO PARA CHUVEIRO ELÉTRICO</t>
  </si>
  <si>
    <t>VÁLVULA DE FECHAMENTO AUTOMÁTICO PARA DUCHA DE ÁGUA FRIA OU PRÉ-MISTURADA</t>
  </si>
  <si>
    <t>VÁLVULA DE FECHAMENTO AUTOMÁTICO PARA CHUVEIRO DE AQUECEDOR DE ACUMULAÇÃO</t>
  </si>
  <si>
    <t>VÁLVULA FLUXIVEL PARA MICTÓRIO COM ACIONAMENTO MANUAL E FECHAMENTO AUTOMÁTICO</t>
  </si>
  <si>
    <t>CHUVEIRO FIXO DE METAL CROMADO - CRIVO COM DIÂMETRO DE NO MÍNIMO 6CM</t>
  </si>
  <si>
    <t>CHUVEIRO ELÉTRICO AUTOMÁTICO, CORPO EM PVC CROMADO - 220V-2800/4400W</t>
  </si>
  <si>
    <t>CHUVEIRO DUCHA MODELO JET-SET METÁLICA OU SIMILAR</t>
  </si>
  <si>
    <t>DUCHA HIGIÊNICA FLEXÍVEL SEM REGISTRO DE PAREDE</t>
  </si>
  <si>
    <t>CONJUNTO ANTIVANDALISMO FORMADO DE CHUVEIRO E VÁLVULA DE FECHAMENTO AUTOMÁTICO (ÁGUA FRIA OU PRÉ-MISTURADA)</t>
  </si>
  <si>
    <t>MISTURADOR DE MESA PARA LAVATÓRIO - 1/2"</t>
  </si>
  <si>
    <t>MISTURADOR PARA CHUVEIRO ENTRADA HORIZ. 3/4" SAÍDA 1/2 C/ ACABAMENTO</t>
  </si>
  <si>
    <t>DISPENSER DE SABÃO, DE PAREDE, MANUAL, PARA SANITÁRIOS, ABS, ALTO IMPACTO, COM RESERVATÓRIO DE 800/ 900ML</t>
  </si>
  <si>
    <t>DISPENSER PAPEL TOALHA, DE PAREDE, MANUAL, PARA SANITÁRIOS - ABS - ALTO IMPACTO - AUTO CORTE</t>
  </si>
  <si>
    <t>FRONTÃO OU TESTEIRA DE MÁRMORE BRANCO ESPIRITO SANTO - H. ATÉ 10CM</t>
  </si>
  <si>
    <t>FRONTÃO OU TESTEIRA DE GRANITO CINZA MAUA - H ATÉ 10CM</t>
  </si>
  <si>
    <t>TAMPO PARA BANCADA ÚMIDA - GRANITO CINZA ANDORINHA - ESPESSURA 2CM</t>
  </si>
  <si>
    <t>TAMPO PARA BANCADA ÚMIDA - CONCRETO POLIDO E=40MM COM BORDAS ARREDONDADAS E ENVERNIZADAS</t>
  </si>
  <si>
    <t>TAMPO PARA BANCADA ÚMIDA - CONCRETO POLIDO E=50MM COM BORDAS ARREDONDADAS E ENVERNIZADAS</t>
  </si>
  <si>
    <t>SABONETEIRA PARA SABÃO LÍQUIDO</t>
  </si>
  <si>
    <t>PORTA TOALHA DE PAPEL INTER FOLHAS</t>
  </si>
  <si>
    <t>DEMOLIÇÃO DE TUBULAÇÃO DE AÇO PRETO OU GALVANIZADO - ATÉ 2"</t>
  </si>
  <si>
    <t>DEMOLIÇÃO DE TUBULAÇÃO DE AÇO PRETO OU GALVANIZADO - ACIMA DE 2"</t>
  </si>
  <si>
    <t>DEMOLIÇÃO DE TUBULAÇÃO DE PVC RÍGIDO - ATÉ 4"</t>
  </si>
  <si>
    <t>DEMOLIÇÃO DE TUBULAÇÃO DE PVC RÍGIDO - ACIMA DE 4"</t>
  </si>
  <si>
    <t>DEMOLIÇÃO DE TUBULAÇÃO DE COBRE - ATÉ 1 1/4"</t>
  </si>
  <si>
    <t>DEMOLIÇÃO DE REGISTROS</t>
  </si>
  <si>
    <t>DEMOLIÇÃO DE CALHAS, RUFOS OU RINCÕES EM CHAPA METÁLICA</t>
  </si>
  <si>
    <t>DEMOLIÇÃO DE CONDUTORES APARENTES</t>
  </si>
  <si>
    <t>RETIRADA DE TUBULAÇÃO DE AÇO PRETO OU GALVANIZADO - ATÉ 2"</t>
  </si>
  <si>
    <t>RETIRADA DE TUBULAÇÃO DE AÇO PRETO OU GALVANIZADO - ACIMA DE 2"</t>
  </si>
  <si>
    <t>RETIRADA DE TUBULAÇÃO DE PVC RÍGIDO - ATÉ 4"</t>
  </si>
  <si>
    <t>RETIRADA DE TUBULAÇÃO DE PVC RÍGIDO - ACIMA DE 4"</t>
  </si>
  <si>
    <t>RETIRADA DE TUBULAÇÃO DE COBRE - ATÉ 1 1/4"</t>
  </si>
  <si>
    <t>RETIRADA DE TUBULAÇÃO DE COBRE - ACIMA DE 1 1/4"</t>
  </si>
  <si>
    <t>RETIRADA DE TUBULAÇÃO DE FERRO FUNDIDO - ATÉ 4"</t>
  </si>
  <si>
    <t>RETIRADA DE TUBULAÇÃO DE FERRO FUNDIDO - ACIMA DE 4"</t>
  </si>
  <si>
    <t>RETIRADA DE TUBULAÇÃO DE CIMENTO-AMIANTO - ATÉ 3"</t>
  </si>
  <si>
    <t>RETIRADA DE TUBULAÇÃO DE CIMENTO-AMIANTO - ACIMA DE 3"</t>
  </si>
  <si>
    <t>RETIRADA DE TUBULAÇÃO DE CERÂMICA VIDRADA - ATÉ 6"</t>
  </si>
  <si>
    <t>RETIRADA DE TUBULAÇÃO DE CERÂMICA VIDRADA - ACIMA DE 6"</t>
  </si>
  <si>
    <t>RETIRADA DE RESERVATÓRIOS DE CIMENTO-AMIANTO - ATÉ 1000 LITROS</t>
  </si>
  <si>
    <t>RETIRADA DE REGISTROS OU VÁLVULAS FLUXÍVEIS</t>
  </si>
  <si>
    <t>RETIRADA DE VÁLVULAS DE RETENÇÃO</t>
  </si>
  <si>
    <t>RETIRADA DE CONJUNTOS MOTOR-BOMBA</t>
  </si>
  <si>
    <t>RETIRADA DE CAIXAS SIFONADAS OU RALOS</t>
  </si>
  <si>
    <t>RETIRADA DE HIDRANTES DE PAREDE</t>
  </si>
  <si>
    <t>RETIRADA DE CALHAS, RUFOS OU RINCÕES EM CHAPA METÁLICA</t>
  </si>
  <si>
    <t>RETIRADA DE CONDUTORES APARENTES</t>
  </si>
  <si>
    <t>RETIRADA DE APARELHOS SANITÁRIOS, INCLUSIVE ACESSÓRIOS</t>
  </si>
  <si>
    <t>RETIRADA DE SIFÕES</t>
  </si>
  <si>
    <t>RETIRADA DE TORNEIRAS</t>
  </si>
  <si>
    <t>RETIRADA DE CAIXAS DE DESCARGA DE SOBREPOR</t>
  </si>
  <si>
    <t>RETIRADA DO TAMPO ÚMIDO</t>
  </si>
  <si>
    <t>RECOLOCAÇÃO DE REGISTROS OU VÁLVULAS FLUXÍVEIS</t>
  </si>
  <si>
    <t>RECOLOCAÇÃO DE VÁLVULAS DE RETENÇÃO</t>
  </si>
  <si>
    <t>RECOLOCAÇÃO DE CONJUNTOS MOTOR-BOMBA</t>
  </si>
  <si>
    <t>RECOLOCAÇÃO DE CAIXAS SIFONADAS OU RALOS</t>
  </si>
  <si>
    <t>RECOLOCAÇÃO DE HIDRANTES DE PAREDE</t>
  </si>
  <si>
    <t>RECOLOCAÇÃO DE CALHAS, RUFOS OU RINCÕES EM CHAPA METÁLICA</t>
  </si>
  <si>
    <t>RECOLOCAÇÃO DE CONDUTORES APARENTES</t>
  </si>
  <si>
    <t>RECOLOCAÇÃO DE APARELHOS SANITÁRIOS, INCLUSIVE ACESSÓRIOS</t>
  </si>
  <si>
    <t>RECOLOCAÇÃO DE SIFÕES</t>
  </si>
  <si>
    <t>RECOLOCAÇÃO DE TORNEIRAS</t>
  </si>
  <si>
    <t>RECOLOCAÇÃO DE CAIXAS DE DESCARGA DE SOBREPOR</t>
  </si>
  <si>
    <t>SIFÃO COM COPO, TIPO REFORÇADO, PVC RÍGIDO - 1 1/2"X2"</t>
  </si>
  <si>
    <t>SIFÃO TIPO PESADO, METAL CROMADO - 1"X1 1/2"</t>
  </si>
  <si>
    <t>SIFÃO TIPO PESADO, METAL CROMADO - 1"X2"</t>
  </si>
  <si>
    <t>SIFÃO TIPO PESADO, METAL CROMADO - 1 1/2"X2"</t>
  </si>
  <si>
    <t>TUBO DE LIGAÇÃO FLEXÍVEL, PVC - 1/2"X30/40CM</t>
  </si>
  <si>
    <t>TUBO DE LIGAÇÃO FLEXÍVEL, METAL CROMADO - 1/2"X30/40CM</t>
  </si>
  <si>
    <t>TORNEIRA DE PRESSÃO PARA LAVATÓRIO, METAL CROMADO - 1/2"</t>
  </si>
  <si>
    <t>VÁLVULA AMERICANA DE METAL CROMADO - 1 1/2"X3 3/4"</t>
  </si>
  <si>
    <t>TUBO DE LIGAÇÃO EM ALUMÍNIO COM CANOPLA, PARA CHUVEIRO - 3/4"</t>
  </si>
  <si>
    <t>DESENTUPIMENTO DE RAMAIS DE ESGOTO OU ÁGUAS PLUVIAIS</t>
  </si>
  <si>
    <t>11-00-00</t>
  </si>
  <si>
    <t>REVESTIMENTOS</t>
  </si>
  <si>
    <t>REVESTIMENTO DE FORROS</t>
  </si>
  <si>
    <t>CHAPISCO COMUM - ARGAMASSA DE CIMENTO E AREIA 1:3</t>
  </si>
  <si>
    <t>EMBOÇO - ARGAMASSA MISTA DE CIMENTO, CAL E AREIA 1:4/12</t>
  </si>
  <si>
    <t>EMBOÇO DESEMPENADO PARA PINTURA - ARGAMASSA MISTA CIMENTO, CAL E AREIA 1:3/12</t>
  </si>
  <si>
    <t>REBOCO INTERNO - ARGAMASSA PRÉ-FABRICADA</t>
  </si>
  <si>
    <t>11-02-00</t>
  </si>
  <si>
    <t>REVESTIMENTO DE PAREDES INTERNAS</t>
  </si>
  <si>
    <t>REVESTIMENTO COM GESSO</t>
  </si>
  <si>
    <t>11-03-00</t>
  </si>
  <si>
    <t>REVESTIMENTO DE PAREDES EXTERNAS</t>
  </si>
  <si>
    <t>11-04-00</t>
  </si>
  <si>
    <t>ARREMATES DE REVESTIMENTO</t>
  </si>
  <si>
    <t>CANTONEIRA DE PROTEÇÃO - PERFIL "L" DE FERRO, 1 1/4" X 1 1/4" X 1/8"</t>
  </si>
  <si>
    <t>DEMOLIÇÃO DE ARGAMASSA DE CAL E AREIA OU MISTA</t>
  </si>
  <si>
    <t>DEMOLIÇÃO DE ARGAMASSA DE CIMENTO E AREIA</t>
  </si>
  <si>
    <t>DEMOLIÇÃO DE REVESTIMENTO CERÂMICO OU SIMILAR</t>
  </si>
  <si>
    <t>DEMOLIÇÃO DE LAMBRI DE TÁBUAS OU CHAPAS DE MADEIRA, EXCLUSIVE ENTARUGAMENTO</t>
  </si>
  <si>
    <t>DEMOLIÇÃO DE LAMBRI DE TÁBUAS OU CHAPAS DE MADEIRA, INCLUSIVE ENTARUGAMENTO</t>
  </si>
  <si>
    <t>RETIRADA DE FORRAS DE PEDRAS NATURAIS - GRANITO OU MÁRMORE</t>
  </si>
  <si>
    <t>RETIRADA DE LAMBRI DE TÁBUAS OU CHAPAS DE MADEIRA, EXCLUSIVE ENTARUGAMENTO</t>
  </si>
  <si>
    <t>RETIRADA DE LAMBRI DE TÁBUAS OU CHAPAS DE MADEIRA, INCLUSIVE ENTARUGAMENTO</t>
  </si>
  <si>
    <t>RECOLOCAÇÃO DE FORRAS DE PEDRAS NATURAIS - GRANITO OU MÁRMORE</t>
  </si>
  <si>
    <t>12-00-00</t>
  </si>
  <si>
    <t>FORROS</t>
  </si>
  <si>
    <t>FORROS FALSOS</t>
  </si>
  <si>
    <t>FORRO FIBRA MINERAL MODELADO ÚMIDA - ACABAMENTO SUPERFÍCIE PINTURA VINÍLICA A BASE DE LÁTEX BRANCA - ESPESSURA 13MM, NRC=0,50, CAC=MÍNIMO 35</t>
  </si>
  <si>
    <t>FORRO EM RÉGUA DE PVC 200MM - INCLUSIVE PERFIS DE FIXAÇÃO E ACABAMENTO</t>
  </si>
  <si>
    <t>DEMOLIÇÃO DE ESTUQUE COMUM, EXCLUSIVE ENTARUGAMENTO</t>
  </si>
  <si>
    <t>DEMOLIÇÃO DE FORRO DE TÁBUAS OU CHAPAS DE MADEIRA, EXCLUSIVE ENTARUGAMENTO</t>
  </si>
  <si>
    <t>DEMOLIÇÃO DE FORRO DE GESSO</t>
  </si>
  <si>
    <t>DEMOLIÇÃO DE ENTARUGAMENTO DE FORRO</t>
  </si>
  <si>
    <t>RETIRADA DE FORRO DE TÁBUAS OU CHAPAS EM GERAL - PREGADAS</t>
  </si>
  <si>
    <t>RETIRADA DE FORRO DE CHAPAS EM GERAL - APOIADAS</t>
  </si>
  <si>
    <t>RETIRADA DE ENTARUGAMENTO DE FORRO</t>
  </si>
  <si>
    <t>RETIRADA DE FORRO EM RÉGUAS DE PVC, INCLUSIVE PERFIS</t>
  </si>
  <si>
    <t>RECOLOCAÇÃO DE FORROS, APOIADOS OU ENCAIXADOS</t>
  </si>
  <si>
    <t>13-00-00</t>
  </si>
  <si>
    <t>PISOS</t>
  </si>
  <si>
    <t>13-01-00</t>
  </si>
  <si>
    <t>LASTROS E ENCHIMENTOS</t>
  </si>
  <si>
    <t>13-01-01</t>
  </si>
  <si>
    <t>ENCHIMENTO COM TIJOLOS CERÂMICOS FURADOS</t>
  </si>
  <si>
    <t>13-01-02</t>
  </si>
  <si>
    <t>ENCHIMENTO COM ARGILA EXPANDIDA</t>
  </si>
  <si>
    <t>13-01-10</t>
  </si>
  <si>
    <t>13-01-11</t>
  </si>
  <si>
    <t>13-01-14</t>
  </si>
  <si>
    <t>13-01-15</t>
  </si>
  <si>
    <t>LASTRO DE CONCRETO - 200KG CIM/M3</t>
  </si>
  <si>
    <t>LASTRO DE CONCRETO, COM HIDROFUGO - 150KG CIM/M3</t>
  </si>
  <si>
    <t>LASTRO DE CONCRETO, COM HIDROFUGO - 200KG CIM/M3</t>
  </si>
  <si>
    <t>LASTRO DE CONCRETO COM AGREGADO RECICLADO - 150KG CIM/M3</t>
  </si>
  <si>
    <t>LASTRO DE CONCRETO COM AGREGADO RECICLADO - 200KG CIM/M3</t>
  </si>
  <si>
    <t>13-02-00</t>
  </si>
  <si>
    <t>REVESTIMENTO DE PISOS</t>
  </si>
  <si>
    <t>13-02-01</t>
  </si>
  <si>
    <t>CIMENTADO COMUM, DESEMPENADO - ESPESSURA 20MM</t>
  </si>
  <si>
    <t>13-02-02</t>
  </si>
  <si>
    <t>CIMENTADO COMUM, DESEMPENADO E ALISADO - ESPESSURA 20MM</t>
  </si>
  <si>
    <t>13-02-03</t>
  </si>
  <si>
    <t>CIMENTADO COM CORANTE, DESEMPENADO E ALISADO - ESPESSURA 20MM</t>
  </si>
  <si>
    <t>13-02-04</t>
  </si>
  <si>
    <t>13-02-05</t>
  </si>
  <si>
    <t>13-02-06</t>
  </si>
  <si>
    <t>CIMENTADO COM AGREGADO RECICLADO, COM CORANTE DESEMPENADO  ALISADO</t>
  </si>
  <si>
    <t>CIMENTADO COMUM COM AGREGADO RECICLADO, DESEMPENADO - ESPESSURA 20MM</t>
  </si>
  <si>
    <t>PISO ESTRUTURAL EM CONCRETO ARMADO - 7CM</t>
  </si>
  <si>
    <t>MOSAICO PORTUGUÊS UMA OU DUAS CORES SOBRE BASE DE AREIA RECICLADA</t>
  </si>
  <si>
    <t>PISO CERÂMICO NÃO ESMALTADO ANTIDERRAPANTE  - ASSENTADO COM ARGAMASSA COMUM (PARA COZINHAS E REFEITÓRIOS)</t>
  </si>
  <si>
    <t>PISO CERÂMICO ESMALTADO  (PEI-5) - ASSENTADO COM ARGAMASSA COMUM</t>
  </si>
  <si>
    <t>PISO EM GRANITO CINZA MAUA, PLACAS - ESPESSURA 2CM</t>
  </si>
  <si>
    <t>GRANITO POLIDO, FORRAS DE 20MM - VERDE UBATUBA</t>
  </si>
  <si>
    <t>MÁRMORE POLIDO, FORRAS DE 20MM - BRANCO ESPIRITO SANTO</t>
  </si>
  <si>
    <t>PISO PORTÁTIL DE POLIPROPILENO EM QUADRAS DE TÊNIS - FORNECIMENTO E INSTALAÇÃO</t>
  </si>
  <si>
    <t xml:space="preserve"> PISO PORTÁTIL DE POLIPROPILENO EM QUADRAS POLIESPORTIVAS,
ÁREA EXTERNA - FORNECIMENTO E INSTALAÇÃO</t>
  </si>
  <si>
    <t>PISO VINÍLICO CROMA OU SIMILAR 2,0 MM, EXCLUSIVE ARGAMASSA DE REGULARIZAÇÃO DA BASE</t>
  </si>
  <si>
    <t>PISO VINÍLICO CROMA OU SIMILAR - E=3,2 MM, EXCLUSIVE ARGAMASSA REGULARIZAÇÃO DA BASE</t>
  </si>
  <si>
    <t>CHAPAS DE BORRACHA SINTÉTICA ASSENTES COM COLA, E=4 A 5MM - LISAS</t>
  </si>
  <si>
    <t>CHAPAS DE BORRACHA SINTÉTICA ASSENTES COM COLA, E=4 A 5MM - COM RELEVO</t>
  </si>
  <si>
    <t>CHAPAS DE BORRACHA SINTÉTICA ASSENTES COM ARGAMASSA, E=8 A 10MM - LISAS</t>
  </si>
  <si>
    <t>ARREMATE DE PISOS E ESCADAS</t>
  </si>
  <si>
    <t>RODAPÉ CERÂMICO ESMALTADO PEIV 7CM À 10CM</t>
  </si>
  <si>
    <t>RODAPÉ DE MADEIRA - PADRÃO CUMARU 7CM</t>
  </si>
  <si>
    <t>RODAPÉ DE FIBRO-VINIL - 7,5CM</t>
  </si>
  <si>
    <t>RODAPÉ EM GRANITO CINZA MAUA, ESP. 2CM, ALT. 7CM</t>
  </si>
  <si>
    <t>JUNTA PLÁSTICA PARA PISOS 3/4" X 1/8"</t>
  </si>
  <si>
    <t>DEGRAUS DE ARGAMASSA DE CIMENTO E AREIA 1:3</t>
  </si>
  <si>
    <t>DEGRAUS DE GRANILITE</t>
  </si>
  <si>
    <t>DEGRAUS DE ARGAMASSA DE ALTA RESISTÊNCIA</t>
  </si>
  <si>
    <t>DEGRAUS DE CHAPAS VINÍLICAS - ESPESSURA 2MM (INCLUSIVE ARGAMASSA DE REGULARIZAÇÃO DA BASE)</t>
  </si>
  <si>
    <t>DEGRAUS DE CHAPAS DE BORRACHA SINTÉTICA - ESPESSURA 4 À 5MM</t>
  </si>
  <si>
    <t>FITA ANTIDERRAPANTE, FAIXA COM LARGURA=5CM E ESPESSURA=2MM, APLICAÇÃO EM DEGRAU</t>
  </si>
  <si>
    <t>SOLEIRAS</t>
  </si>
  <si>
    <t>DEMOLIÇÃO DE ARGAMASSA, CERÂMICA OU SIMILAR INCLUSIVE ARGAMASSA DE REGULARIZAÇÃO</t>
  </si>
  <si>
    <t>DEMOLIÇÃO DE TACOS DE MADEIRA, INCLUSIVE ARGAMASSA DE ASSENTAMENTO</t>
  </si>
  <si>
    <t>DEMOLIÇÃO DE SOALHO DE MADEIRA, EXCLUSIVE VIGAMENTO</t>
  </si>
  <si>
    <t>DEMOLIÇÃO DE SOALHO DE MADEIRA, INCLUSIVE VIGAMENTO</t>
  </si>
  <si>
    <t>DEMOLIÇÃO DE FIBRO-VINIL OU BORRACHA SINTÉTICA, INCLUSIVE ARGAMASSA DE REGULARIZAÇÃO</t>
  </si>
  <si>
    <t>DEMOLIÇÃO DE RODAPÉS EM GERAL, INCLUSIVE ARGAMASSA DE ASSENTAMENTO</t>
  </si>
  <si>
    <t>DEMOLIÇÃO DE DEGRAUS EM GERAL, INCLUSIVE ARGAMASSA DE ASSENTAMENTO</t>
  </si>
  <si>
    <t>RETIRADA DE TACOS DE MADEIRA</t>
  </si>
  <si>
    <t>RETIRADA DE SOALHO DE MADEIRA, EXCLUSIVE VIGAMENTO</t>
  </si>
  <si>
    <t>RETIRADA DE SOALHO DE MADEIRA, INCLUSIVE VIGAMENTO</t>
  </si>
  <si>
    <t>RETIRADA DE FIBRO-VINIL</t>
  </si>
  <si>
    <t>RETIRADA DE RODAPÉS DE MADEIRA, INCLUSIVE CORDÃO</t>
  </si>
  <si>
    <t>RECOLOCAÇÃO DE TACOS DE MADEIRA</t>
  </si>
  <si>
    <t>RECOLOCAÇÃO DE SOALHO DE MADEIRA, EXCLUSIVE VIGAMENTO</t>
  </si>
  <si>
    <t>RECOLOCAÇÃO DE SOALHO DE MADEIRA, INCLUSIVE VIGAMENTO</t>
  </si>
  <si>
    <t>RECOLOCAÇÃO DE FIBRO-VINIL</t>
  </si>
  <si>
    <t>RECOLOCAÇÃO DE RODAPÉS DE MADEIRA, INCLUSIVE CORDÃO</t>
  </si>
  <si>
    <t>COLAGEM DE TACOS SOLTOS - COM FORNECIMENTO DE TACOS</t>
  </si>
  <si>
    <t>COLAGEM DE TACOS SOLTOS - SEM FORNECIMENTO DE TACOS</t>
  </si>
  <si>
    <t>REPREGAMENTO DE ASSOALHO DE MADEIRA</t>
  </si>
  <si>
    <t>TABUAS DE MADEIRA MACIÇA PARA ASSOALHO - CUMARU</t>
  </si>
  <si>
    <t>TESTEIRA DE BORRACHA SINTÉTICA PARA DEGRAUS</t>
  </si>
  <si>
    <t>POLIMENTO DE PISO DE GRANILITE OU ARGAMASSA DE ALTA RESISTÊNCIA</t>
  </si>
  <si>
    <t>POLIMENTO DE PISO DE MÁRMORE</t>
  </si>
  <si>
    <t>RESINA ACRÍLICA PARA PISO GRANILITE</t>
  </si>
  <si>
    <t>RESINA EPÓXI PARA PISO GRANILITE</t>
  </si>
  <si>
    <t>RESINA POLIURETANO PARA PISO GRANILITE</t>
  </si>
  <si>
    <t>RESINA ACRÍLICA PARA DEGRAU DE GRANILITE</t>
  </si>
  <si>
    <t>RESINA EPÓXI PARA DEGRAU DE GRANILITE</t>
  </si>
  <si>
    <t>RESINA POLIURETANO PARA DEGRAU DE GRANILITE</t>
  </si>
  <si>
    <t>LIMPEZA POR HIDROJATEAMENTO E REJUNTAMENTO DE PISO CERÂMICO TIPO GAIL OU SIMILAR</t>
  </si>
  <si>
    <t>14-00-00</t>
  </si>
  <si>
    <t>VIDROS</t>
  </si>
  <si>
    <t>14-01-00</t>
  </si>
  <si>
    <t>VIDROS ENCAIXILHADOS E ESPELHOS</t>
  </si>
  <si>
    <t>14-01-03</t>
  </si>
  <si>
    <t>VIDRO LISO COMUM, TRANSPARENTE INCOLOR - ESPESSURA 4MM</t>
  </si>
  <si>
    <t>14-01-04</t>
  </si>
  <si>
    <t>VIDRO LISO COMUM, TRANSPARENTE INCOLOR - ESPESSURA 5MM</t>
  </si>
  <si>
    <t>14-01-05</t>
  </si>
  <si>
    <t>VIDRO LISO COMUM, TRANSPARENTE INCOLOR - ESPESSURA 6MM</t>
  </si>
  <si>
    <t>14-01-11</t>
  </si>
  <si>
    <t>VIDRO IMPRESSO COMUM, TRANSLÚCIDO INCOLOR - TIPO CANELADO, 4MM</t>
  </si>
  <si>
    <t>VIDRO LISO DE SEGURANÇA, LAMINADO INCOLOR - ESPESSURA 6MM</t>
  </si>
  <si>
    <t>VIDRO LISO DE SEGURANÇA, LAMINADO LEITOSO - ESPESSURA 6MM</t>
  </si>
  <si>
    <t>VIDRO LISO DE SEGURANÇA, TEMPERADO INCOLOR - ESPESSURA 6MM</t>
  </si>
  <si>
    <t>VIDRO LISO DE SEGURANÇA, TEMPERADO INCOLOR - ESPESSURA 10MM</t>
  </si>
  <si>
    <t>ESPELHO COMUM - ESPESSURA 3MM</t>
  </si>
  <si>
    <t>ESPELHO E=3MM COM MOLDURA DE ALUMÍNIO</t>
  </si>
  <si>
    <t>DEMOLIÇÃO DE VIDROS ENCAIXILHADOS EM GERAL, INCLUSIVE LIMPEZA DO CAIXILHO</t>
  </si>
  <si>
    <t>RECOLOCAÇÃO DE VIDROS ENCAIXILHADOS EM GERAL</t>
  </si>
  <si>
    <t>15-00-00</t>
  </si>
  <si>
    <t>PINTURA</t>
  </si>
  <si>
    <t>15-01-00</t>
  </si>
  <si>
    <t>PINTURA EM ALVENARIA E CONCRETO</t>
  </si>
  <si>
    <t>AGUADA DE CAL - CONCRETO OU REBOCO SEM MASSA CORRIDA, INTERIOR</t>
  </si>
  <si>
    <t>AGUADA DE CAL - CONCRETO OU REBOCO SEM MASSA CORRIDA, EXTERIOR</t>
  </si>
  <si>
    <t>TINTA PVA (LÁTEX) - REBOCO COM MASSA CORRIDA</t>
  </si>
  <si>
    <t>TINTA ACRÍLICA - CONCRETO OU REBOCO SEM MASSA CORRIDA</t>
  </si>
  <si>
    <t>TINTA ACRÍLICA - REBOCO COM MASSA CORRIDA</t>
  </si>
  <si>
    <t>TINTA ACRÍLICA COR DE CONCRETO COM MASSA TEXTURA ACRÍLICA</t>
  </si>
  <si>
    <t>TINTA ACRÍLICA TEXTURADA</t>
  </si>
  <si>
    <t>TINTA ESMALTE SINTÉTICO - CONCRETO OU REBOCO SEM MASSA CORRIDA</t>
  </si>
  <si>
    <t>TINTA ESMALTE SINTÉTICO - CONCRETO OU REBOCO COM MASSA CORRIDA</t>
  </si>
  <si>
    <t>APLICAÇÃO DE TINTA ANTI-PICHAÇÃO - BASE SOLVENTE - 2 DEMÃOS (REMOÇÃO DA PICHAÇÃO SOMENTE A SECO OU COM ÁGUA E SABÃO)</t>
  </si>
  <si>
    <t>TINTA EPÓXI - REBOCO COM MASSA BASE EPÓXI</t>
  </si>
  <si>
    <t>HIDRO-REPELENTE A BASE DE SILICONE - CONCRETO OU ALVENARIA APARENTE (2 DEMÃOS)</t>
  </si>
  <si>
    <t>VERNIZ ACRÍLICO - CONCRETO APARENTE/ ALVENARIA</t>
  </si>
  <si>
    <t>15-02-00</t>
  </si>
  <si>
    <t>PINTURA EM MADEIRA</t>
  </si>
  <si>
    <t>ESMALTE SINTÉTICO - ESQUADRIAS E PEÇAS DE MARCENARIA, SEM EMASSAMENTO</t>
  </si>
  <si>
    <t>ESMALTE SINTÉTICO - ESQUADRIAS E PEÇAS DE MARCENARIA, COM EMASSAMENTO</t>
  </si>
  <si>
    <t>ESMALTE SINTÉTICO - ESTRUTURAS DE MADEIRA, SEM EMASSAMENTO</t>
  </si>
  <si>
    <t>ESMALTE SINTÉTICO - RODAPÉS, GUARNIÇÕES E MOLDURAS DE MADEIRA</t>
  </si>
  <si>
    <t>LÍQUIDO IMUNIZANTE PARA MADEIRA A BASE DE PIRETROIDE DISSOLVIDO EM ISOPARAFINA - COM APLICAÇÃO</t>
  </si>
  <si>
    <t>VERNIZ A BASE DE POLIURETANO TIPO "MARÍTIMO" - ESQUADRIAS E PEÇAS DE MARCENARIA</t>
  </si>
  <si>
    <t>15-03-00</t>
  </si>
  <si>
    <t>PINTURA EM METAL</t>
  </si>
  <si>
    <t>TINTA BETUMINOSA - INTERIOR DE CALHAS, RUFOS E RINCÕES METÁLICOS</t>
  </si>
  <si>
    <t>ESMALTE SINTÉTICO - ESQUADRIAS E PEÇAS DE SERRALHERIA</t>
  </si>
  <si>
    <t>ESMALTE SINTÉTICO - ESTRUTURAS METÁLICAS</t>
  </si>
  <si>
    <t>ESMALTE SINTÉTICO - EXTERIOR DE CALHAS, RUFOS E CONDUTORES</t>
  </si>
  <si>
    <t>REMOÇÃO DE AGUADA DE CAL OU TINTA A BASE DE CIMENTO - ESCOVA DE AÇO</t>
  </si>
  <si>
    <t>REMOÇÃO DE PINTURA EM ALVENARIA E CONCRETO - REMOVEDOR</t>
  </si>
  <si>
    <t>REMOÇÃO DE PINTURA EM CONCRETO - JATEAMENTO</t>
  </si>
  <si>
    <t>REMOÇÃO DE PINTURA EM ESQUADRIAS E FORROS DE MADEIRA - LIXA</t>
  </si>
  <si>
    <t>REMOÇÃO DE PINTURA EM ESQUADRIAS E FORROS DE MADEIRA - REMOVEDOR</t>
  </si>
  <si>
    <t>REMOÇÃO DE PINTURA EM RODAPÉS E MOLDURAS DE MADEIRA - LIXA</t>
  </si>
  <si>
    <t>REMOÇÃO DE PINTURA EM RODAPÉS E MOLDURAS DE MADEIRA - REMOVEDOR</t>
  </si>
  <si>
    <t>REMOÇÃO DE PINTURA EM ESQUADRIAS E PEÇAS DE SERRALHERIA - REMOVEDOR</t>
  </si>
  <si>
    <t>REMOÇÃO DE PINTURA EM ESTRUTURAS METÁLICAS - JATEAMENTO</t>
  </si>
  <si>
    <t>PVA (LÁTEX) - REPINTURA DE ALVENARIA E CONCRETO, COM RETOQUES DE MASSA</t>
  </si>
  <si>
    <t>TINTA ACRÍLICA - REPINTURA DE ALVENARIA E CONCRETO COM RETOQUE DE MASSA</t>
  </si>
  <si>
    <t>ESMALTE SINTÉTICO - REPINTURA DE ESQUADRIAS DE MADEIRA</t>
  </si>
  <si>
    <t>ESMALTE SINTÉTICO - REPINTURA DE ESTRUTURAS DE MADEIRA</t>
  </si>
  <si>
    <t>ESMALTE SINTÉTICO - REPINTURA DE FORROS DE MADEIRA</t>
  </si>
  <si>
    <t>ESMALTE SINTÉTICO - REPINTURA DE RODAPÉS E MOLDURAS DE MADEIRA</t>
  </si>
  <si>
    <t>ESMALTE SINTÉTICO - REPINTURA DE ESQUADRIAS METÁLICAS</t>
  </si>
  <si>
    <t>SERV.COMPLEMENTARES</t>
  </si>
  <si>
    <t>FECHAMENTOS</t>
  </si>
  <si>
    <t>FP.04 - ALAMBRADO EM TUBO GALVANIZADO E TELA GALVANIZADA H=2,00M</t>
  </si>
  <si>
    <t>FP.03 - ALAMBRADO PARA QUADRAS DE ESPORTE - GP.6/EDIF - TG/4,5M</t>
  </si>
  <si>
    <t>FP.01 - GRADIL DE FERRO PERFILADO, TIPO PARQUE SEM MURETA - GP-5/DEPAVE</t>
  </si>
  <si>
    <t>FP.02 - GRADIL DE FERRO PERFILADO, TIPO PARQUE COM MURETA - GPM-1/DEPAVE</t>
  </si>
  <si>
    <t>FP.06 - GRADIL/PEITORIL DE FERRO PERFILADO H=1,00M</t>
  </si>
  <si>
    <t>FV.15/16 - MURO DE FECHO EM BLOCOS E ESTRUTURA DE CONCRETO, FUNDAÇÃO COM BROCAS</t>
  </si>
  <si>
    <t>MURO DE ARRIMO H=1,40M, COM DRENAGEM</t>
  </si>
  <si>
    <t>MURO DE ARRIMO H=2,50M, COM DRENAGEM</t>
  </si>
  <si>
    <t>MURO DE ARRIMO H=3,50M, COM DRENAGEM</t>
  </si>
  <si>
    <t>MURO DE ARRIMO H=4,50M, COM DRENAGEM</t>
  </si>
  <si>
    <t>FV.08 - MURETA DE BLOCOS DE CONCRETO</t>
  </si>
  <si>
    <t>FV15/16 - MURO FECHO EM BLOCO E ESTRUT. CONCRETO FUND. EM BROCAS (H=2,5M)</t>
  </si>
  <si>
    <t>MURETA EM BLOCOS DE CONCRETO H=0,50M (REVESTIDO)</t>
  </si>
  <si>
    <t>GRADIL DE FERRO GALVANIZADO ELETROFUNDIDO - BARRA 25X2MM - MALHA 65X132MM - MONTANTE COM DISTÂNCIA DE 1650MM - SEM PINTURA</t>
  </si>
  <si>
    <t>GRADIL DE FERRO GALVANIZADO ELETROFUNDIDO - BARRA 25X2MM - MALHA 65X132MM - MONTANTE COM DISTÂNCIA DE 1650MM - COM PINTURA</t>
  </si>
  <si>
    <t>PORTÃO EM FERRO GALVANIZADO ELETROFUNDIDO, MALHA 65X132MM, DE ABRIR, 1 FOLHA, SEM PINTURA</t>
  </si>
  <si>
    <t>PORTÃO EM FERRO GALVANIZADO ELETROFUNDIDO MALHA 65X132MM, DE ABRIR, 1 FOLHA, COM PINTURA ELETROLÍTICA</t>
  </si>
  <si>
    <t>PORTÃO EM FERRO GALVANIZADO ELETROFUNDIDO MALHA 65X132MM, DE ABRIR, 2 FOLHAS, SEM PINTURA</t>
  </si>
  <si>
    <t>PORTÃO EM FERRO GALVANIZADO ELETROFUNDIDO MALHA 65X132MM, DE ABRIR, 2 FOLHAS, COM PINTURA ELETROLÍTICA</t>
  </si>
  <si>
    <t>PORTÃO EM FERRO GALVANIZADO ELETROFUNDIDO MALHA 65X132MM, DE CORRER, SEM PINTURA</t>
  </si>
  <si>
    <t>PORTÃO EM FERRO GALVANIZADO ELETROFUNDIDO MALHA 65X132MM, DE CORRER, COM PINTURA ELETROLÍTICA</t>
  </si>
  <si>
    <t>CONCRETO SIMPLES COM AGREGADO RECICLADO, DESEMPENADO E RIPADO -200KG CIM/M3</t>
  </si>
  <si>
    <t>CONCRETO COM AGREGADO RECICLADO DESEMPENADO E RIPADO, TIPO PMSP -DL1009/47,335KGCIM/M3-7CM</t>
  </si>
  <si>
    <t>PEDRISCO - FORNECIMENTO E ESPALHAMENTO COM COMPACTAÇÃO MECÂNICA</t>
  </si>
  <si>
    <t>PÓ DE BRITA COM COMPACTAÇÃO MECÂNICA - ESPESSURA 10CM</t>
  </si>
  <si>
    <t>PEDRA BRITADA N.2 COM COMPACTAÇÃO MANUAL - 5CM</t>
  </si>
  <si>
    <t>PEDRISCO RECICLADO, FORNECIMENTO E ESPALHAMENTO COM  COMPACTAÇÃO MECÂNICA</t>
  </si>
  <si>
    <t>PEDRISCO RECICLADO COM COMPACTAÇÃO MANUAL - ESPESSURA 5CM</t>
  </si>
  <si>
    <t>AGREGADO RECICLADO FINO COMPACTAÇÃO MECÂNICA - ESPESSURA 10CM</t>
  </si>
  <si>
    <t>AGREGADO RECICLADO N.2 COM COMPACTAÇÃO MANUAL - 5CM</t>
  </si>
  <si>
    <t>MOSAICO PORTUGUÊS UMA OU DUAS CORES, SOBRE BASE DE CONCRETO COM AGREGADO RECICLADO</t>
  </si>
  <si>
    <t>PAVIMENTAÇÃO ASFÁLTICA PARA TRÁFEGO MÉDIO (POR PENETRAÇÃO)</t>
  </si>
  <si>
    <t>REBAIXAMENTO DE GUIA</t>
  </si>
  <si>
    <t>REBAIXAMENTO DE GUIA COM CONCRETO RECICLADO</t>
  </si>
  <si>
    <t>QC.02 - QUADRA POLIESPORTIVA - PISO ARMADO</t>
  </si>
  <si>
    <t>QC.02 - QUADRA POLIESPORTIVA PISO ARMADO COM AGREGADO RECICLADO</t>
  </si>
  <si>
    <t>QD.05 - DEMARCAÇÃO DE QUADRA COM TINTA A BASE DE BORRACHA CLORADA - HANDBOL</t>
  </si>
  <si>
    <t>DEMARCAÇÃO DE VAGA DE ESTACIONAMENTO PARA PORTADORES DE DEFICIÊNCIA FÍSICA</t>
  </si>
  <si>
    <t>HV.20 - ABRIGO PARA LIXO EM ALVENARIA - REVESTIMENTO EXTERNO COM ARGAMASSA E INTERNO COM AZULEJOS</t>
  </si>
  <si>
    <t>IV.06 - LIXEIRA JUNTO AO ALINHAMENTO COM REVESTIMENTO INTERNO EM AZULEJOS</t>
  </si>
  <si>
    <t>BANCADA DE CONCRETO POLIDO COM BORDAS ARREDONDADAS - ESPESSURA 30MM</t>
  </si>
  <si>
    <t>BANCADA DE CONCRETO POLIDO COM BORDAS ARREDONDADAS - ESPESSURA 40MM</t>
  </si>
  <si>
    <t>BANCADA DE CONCRETO POLIDO COM BORDAS ARREDONDADAS - ESPESSURA 50MM</t>
  </si>
  <si>
    <t>LIMPEZA</t>
  </si>
  <si>
    <t>LIMPEZA GERAL DA OBRA</t>
  </si>
  <si>
    <t>LIMPEZA DE PISOS E REVESTIMENTO DE ARGAMASSA, CERÂMICA OU PEDRAS NATURAIS</t>
  </si>
  <si>
    <t>LIMPEZA DE VIDROS EM GERAL, INCLUSIVE CAIXILHO</t>
  </si>
  <si>
    <t>LIMPEZA E LAVAGEM DE PAREDE POR HIDROJATEAMENTO, SEM REJUNTAMENTO</t>
  </si>
  <si>
    <t>LIMPEZA E LAVAGEM DE PAREDE COM REVESTIMENTO EM PASTILHA OU MATERIAL CERÂMICO POR HIDROJATEAMENTO COM REJUNTAMENTO</t>
  </si>
  <si>
    <t>LIMPEZA E LAVAGEM DE PISO POR HIDROJATEAMENTO</t>
  </si>
  <si>
    <t>LIMPEZA DE CAIXA D'ÁGUA - ATÉ 1000 LITROS</t>
  </si>
  <si>
    <t>LIMPEZA DE CAIXA D'ÁGUA - DE 1001 À 10000 LITROS</t>
  </si>
  <si>
    <t>LIMPEZA DE CAIXA D'ÁGUA - ACIMA DE 10000 LITROS</t>
  </si>
  <si>
    <t>LIMPEZA DE CANALETAS DE ÁGUAS PLUVIAIS</t>
  </si>
  <si>
    <t>LIMPEZA DE CAIXA DE INSPEÇÃO</t>
  </si>
  <si>
    <t>LIMPEZA DE FOSSA SÉPTICA</t>
  </si>
  <si>
    <t>LIMPEZA DE SUMIDOURO, POR VIAGEM DE 7M3</t>
  </si>
  <si>
    <t>VG</t>
  </si>
  <si>
    <t>ENCERAMENTO E LUSTRAÇÃO DE REVESTIMENTOS E PISOS EM GERAL</t>
  </si>
  <si>
    <t>COMPLEMENTOS DO EDIFÍCIO</t>
  </si>
  <si>
    <t>PRATELEIRA EM ARDÓSIA CINZA, POLIDA 2 LADOS, ESPESSURA 30MM, EXCLUSIVE APOIO</t>
  </si>
  <si>
    <t>BARRA DE APOIO PARA DEFICIENTES L=45 CM (BARRAS COM DIÂMETRO ENTRE 3,0 E 4,5CM)</t>
  </si>
  <si>
    <t>BARRA DE APOIO PARA DEFICIENTES L=80 CM (BARRAS COM DIÂMETRO ENTRE 3,0 E 4,5CM)</t>
  </si>
  <si>
    <t>BARRA DE APOIO PARA DEFICIENTES L=90 CM (BARRAS COM DIÂMETRO ENTRE 3,0 E 4,5CM)</t>
  </si>
  <si>
    <t>BARRA DE APOIO PARA CHUVEIRO PARA PORTADORES DE DEFICIÊNCIA FÍSICA (BARRAS COM DIÂMETRO ENTRE 3,0 E 4,5CM)</t>
  </si>
  <si>
    <t>DP.04 - CORRIMÃO EM TUBO GALVANIZADO</t>
  </si>
  <si>
    <t>ANEL DE TEXTURA PARA CORRIMÃO</t>
  </si>
  <si>
    <t>BARRA DE APOIO PARA LAVATÓRIO EM "L" - PPDF</t>
  </si>
  <si>
    <t>DM.07 - QUADRO DE AVISOS DE MADEIRA</t>
  </si>
  <si>
    <t>DM.06 - FIXADOR DE CARTAZES PARA SALA DE AULA</t>
  </si>
  <si>
    <t>DP.01 - ESCADA MARINHEIRO DE FERRO GALVANIZADO</t>
  </si>
  <si>
    <t>DP.02 - ESCADA MARINHEIRO DE FERRO GALVANIZADO COM GUARDA CORPO</t>
  </si>
  <si>
    <t>DP.03 - COMPLEMENTOS PARA ESCADA MARINHEIRO DE FERRO PERFILADO</t>
  </si>
  <si>
    <t>ARMÁRIO DE AÇO COM 4 PORTAS E FECHADURA L 640XP420XH1980</t>
  </si>
  <si>
    <t>PORTA CORTA-FOGO P90 (0,90X2,10M) COM FERRAGENS</t>
  </si>
  <si>
    <t>PORTA CORTA-FOGO P90 - 1,05 X 2,10M, COM DOBRADIÇAS E MOLAS SEM FERRAGEM</t>
  </si>
  <si>
    <t>PEDESTAL SINALIZADOR PARA ESTACIONAMENTO P/ DEFICIENTE</t>
  </si>
  <si>
    <t>PLACA DE IDENTIFICAÇÃO COM NÚMERO PAVIMENTO EM BRAILE</t>
  </si>
  <si>
    <t>PLACA DE IDENTIFICAÇÃO DE WC EM BRAILE FEM./ MASC.</t>
  </si>
  <si>
    <t>PLACA DE IDENTIFICAÇÃO EM BRAILE "INÍCIO E FINAL" P/ CORRIMÃO</t>
  </si>
  <si>
    <t>PLACA DE IDENTIFICAÇÃO EM BRAILE DE PAVIMENTO P/ CORRIMÃO</t>
  </si>
  <si>
    <t>PLACA PARA PORTA WC C/ DESENHO UNIVERSAL ACESSIBILIDADE</t>
  </si>
  <si>
    <t>SINALIZAÇÃO VISUAL DE DEGRAUS PARA DEFICIENTE VISUAL</t>
  </si>
  <si>
    <t>EQUIPAMENTOS DIVERSOS</t>
  </si>
  <si>
    <t>ELEVADOR ELÉTRICO SEM CASA DE MÁQUINAS - 2 PARADAS</t>
  </si>
  <si>
    <t>ELEVADOR ELÉTRICO SEM CASA DE MÁQUINAS - 3 PARADAS</t>
  </si>
  <si>
    <t>ELEVADOR EL[ETRICO SEM CASA DE MÁQUINAS - 4 PARADAS</t>
  </si>
  <si>
    <t>ELEVADOR ELÉTRICO SEM CASA DE MÁQUINAS - 5 PARADAS</t>
  </si>
  <si>
    <t>CHAPÉU CHINÊS PARA DUTO GALVANIZADO 35CM BIT.22 PARA EXAUSTÃO DE AR</t>
  </si>
  <si>
    <t>FOGÃO INDUSTRIAL 4 BOCAS COM FORNO E 2 QUEIMADORES DUPLOS</t>
  </si>
  <si>
    <t>FOGÃO INDUSTRIAL 6 BOCAS COM FORNO E 2 QUEIMADORES DUPLOS</t>
  </si>
  <si>
    <t>AUTOCLAVE - CAPACIDADE 54 LITROS</t>
  </si>
  <si>
    <t>VENTILADOR DE PAREDE, DIÂM. MÍN.=65CM</t>
  </si>
  <si>
    <t>PORTA DE VIDRO TEMPERADO 10MM OPACO COM FERRAGENS 82X210CM</t>
  </si>
  <si>
    <t>POSTO DE CONSUMO DE O2 OU AR VÁCUO OU N2O</t>
  </si>
  <si>
    <t>ESTAÇÃO DE CHAMADA DE ENFERMEIRA</t>
  </si>
  <si>
    <t>PAINEL DE ALARME PARA O2 OU AR OU VÁCUO OU N2O, INSTALADO</t>
  </si>
  <si>
    <t>PLACAS DE OBRA</t>
  </si>
  <si>
    <t>PLACA INAUGURAL - 600X500X3MM - CHAPA DE  AÇO INOX EM BAIXO RELEVO</t>
  </si>
  <si>
    <t>SISTEMA DE AQUECIMENTO SOLAR</t>
  </si>
  <si>
    <t>SISTEMA DE AQUECIMENTO SOLAR ATÉ 1000L - COLETOR SOLAR PLANO FECHADO (SELO "A" DO INMETRO)</t>
  </si>
  <si>
    <t>SISTEMA DE AQUECIMENTO SOLAR ACIMA DE 1000L - FORNECIMENTO DE COLETOR SOLAR PLANO FECHADO (SELO "A" INMETRO) - SEM INSTALAÇÃO</t>
  </si>
  <si>
    <t>SISTEMA DE AQUECIMENTO SOLAR, FORNECIMENTO DE RESERVATÓRIO TÉRMICO ATÉ 1000L, BAIXA PRESSÃO (APROVAÇÃO INMETRO) - SEM INSTALAÇÃO</t>
  </si>
  <si>
    <t>SISTEMA DE AQUECIMENTO SOLAR, FORNECIMENTO DE RESERVATÓRIO TÉRMICO ATÉ 1000L, ALTA PRESSÃO (APROVAÇÃO INMETRO) - SEM INSTALAÇÃO</t>
  </si>
  <si>
    <t>SISTEMA DE AQUECIMENTO SOLAR, INSTALAÇÃO DE RESERVATÓRIO TÉRMICO ATÉ 1000L</t>
  </si>
  <si>
    <t>SISTEMA DE AQUECIMENTO SOLAR, FORNECIMENTO DE RESERVATÓRIO TÉRMICO ACIMA DE 1000L, BAIXA PRESSÃO (APROVAÇÃO INMETRO) - SEM INSTALAÇÃO</t>
  </si>
  <si>
    <t>SISTEMA DE AQUECIMENTO SOLAR, FORNECIMENTO DE RESERVATÓRIO TÉRMICO ACIMA DE 1000L, ALTA PRESSÃO (APROVAÇÃO INMETRO) - SEM INSTALAÇÃO</t>
  </si>
  <si>
    <t>SISTEMA DE AQUECIMENTO SOLAR (CIRCULAÇÃO FORÇADA), BOMBA HIDRÁULICA DE CIRCULAÇÃO DE ÁGUA NOS COLETORES SOLARES</t>
  </si>
  <si>
    <t>SISTEMA DE AQUECIMENTO SOLAR (CIRCULAÇÃO FORÇADA), CONJUNTO DIGITAL PARA ACIONAMENTOS PROGRAMADOS DE EQUIPAMENTOS</t>
  </si>
  <si>
    <t>SISTEMA DE AQUECIMENTO SOLAR PARA PISCINA, FORNECIMENTO DE COLETOR SOLAR ABERTO (SELO "A" INMETRO) - SEM INSTALAÇÃO</t>
  </si>
  <si>
    <t>M3xMÊS</t>
  </si>
  <si>
    <t>DEMOLIÇÃO DE MURO DE ALVENARIA - H=1,80 À 2,00M</t>
  </si>
  <si>
    <t>DEMOLIÇÃO DE LADRILHOS HIDRÁULICOS, INCLUSIVE ARGAMASSA DE REGULARIZAÇÃO</t>
  </si>
  <si>
    <t>DEMOLIÇÃO DE LAJOTAS DE CONCRETO</t>
  </si>
  <si>
    <t>DEMOLIÇÃO DE PAVIMENTAÇÃO ASFÁLTICA, CAPA E BASE - MANUAL</t>
  </si>
  <si>
    <t>DEMOLIÇÃO DE GUIAS DE CONCRETO</t>
  </si>
  <si>
    <t>DEMOLIÇÃO DE SARJETAS DE CONCRETO</t>
  </si>
  <si>
    <t>RETIRADA DE CERCA DE ARAME FARPADO, MOURÃO DE EUCALIPTO OU CONCRETO</t>
  </si>
  <si>
    <t>RETIRADA DE LAJOTAS PRÉ-MOLDADAS DE CONCRETO</t>
  </si>
  <si>
    <t>RETIRADA DE FORRAS DE PEDRAS NATURAIS</t>
  </si>
  <si>
    <t>RETIRADA DE PARALELEPÍPEDOS</t>
  </si>
  <si>
    <t>RETIRADA DE MOSAICO PORTUGUÊS</t>
  </si>
  <si>
    <t>RETIRADA DE GUIAS DE CONCRETO</t>
  </si>
  <si>
    <t>RETIRADA DE PISO INTERTRAVADO</t>
  </si>
  <si>
    <t>RETIRADA DE BRINQUEDOS</t>
  </si>
  <si>
    <t>RETIRADA DE PORTA-GIZ, INCLUSIVE SUPORTES</t>
  </si>
  <si>
    <t>RETIRADA DE COIFA E CHAPA PARA FOGÃO DE 3 OU 4 BOCAS</t>
  </si>
  <si>
    <t>RETIRADA DE COIFA EM CHAPA PARA FOGÃO DE 6 BOCAS</t>
  </si>
  <si>
    <t>RETIRADA DE EXAUSTOR</t>
  </si>
  <si>
    <t>RETIRADA DE DUTO DE EXAUSTÃO</t>
  </si>
  <si>
    <t>RETIRADA DE PORTÃO DE FERRO PERFILADO TIPO PQ (GP5/GPM1)</t>
  </si>
  <si>
    <t>RETIRADA DE CERCA DE TELA GALVANIZADA E RESPECTIVOS MOURÕES (FC 04/05)</t>
  </si>
  <si>
    <t>RETIRADA DE PORTÃO METÁLICO</t>
  </si>
  <si>
    <t>RECOLOCAÇÃO DE TELA E TIRANTE EM ALAMBRADO</t>
  </si>
  <si>
    <t>RECOLOCAÇÃO DE PARALELEPÍPEDOS</t>
  </si>
  <si>
    <t>RECOLOCAÇÃO DE PARALELEPÍPEDO COM AREIA RECICLADA</t>
  </si>
  <si>
    <t>RECOLOCAÇÃO DE MOSAICO PORTUGUÊS SOBRE BASE DE CONCRETO</t>
  </si>
  <si>
    <t>RECOLOCAÇÃO DE MOSAICO PORTUGUÊS SOBRE BASE DE AREIA</t>
  </si>
  <si>
    <t>RECOLOCAÇÃO DE MOSAICO PORTUGUÊS SOBRE BASE DE CONCRETO COM AGREGADO RECICLADO</t>
  </si>
  <si>
    <t>RECOLOCAÇÃO DE MOSAICO PORTUGUÊS SOBRE BASE DE AREIA RECICLADA</t>
  </si>
  <si>
    <t>RECOLOCAÇÃO DE GUIAS DE CONCRETO</t>
  </si>
  <si>
    <t>RECOLOCAÇÃO DE PISO INTERTRAVADO COM AREIA RECICLADA</t>
  </si>
  <si>
    <t>RECOLOCAÇÃO DE PORTA-GIZ, INCLUSIVE SUPORTES</t>
  </si>
  <si>
    <t>RECOLOCAÇÃO DE COIFA EM CHAPA PARA FOGÃO DE 3 OU 4 BOCAS</t>
  </si>
  <si>
    <t>RECOLOCAÇÃO DE COIFA EM CHAPA PARA FOGÃO DE 6 BOCAS</t>
  </si>
  <si>
    <t>RECOLOCAÇÃO DE EXAUSTOR</t>
  </si>
  <si>
    <t>RECOLOCAÇÃO DE DUTO DE EXAUSTÃO</t>
  </si>
  <si>
    <t>RECOLOCAÇÃO DE PORTÃO DE FERRO PERFILADO TIPO PARQUE (GP5/GPM-1)</t>
  </si>
  <si>
    <t>RECOLOCAÇÃO DE CERCA DE TELA GALVANIZADA E RESPECTIVOS MOURÕES (FC 04/05)</t>
  </si>
  <si>
    <t>TELA GALVANIZADA PARA ALAMBRADO - MALHA 2" FIO 10</t>
  </si>
  <si>
    <t>FERRO TRABALHADO PARA GRADIS</t>
  </si>
  <si>
    <t>TABELA DE BASQUETE, INCLUSIVE ARO E CESTA - MADEIRA PINTADA</t>
  </si>
  <si>
    <t>REPINTURA DE FAIXAS ATÉ 10CM - BORRACHA CLORADA</t>
  </si>
  <si>
    <t>REPINTURA DE FAIXAS ATÉ 10CM - EPÓXI</t>
  </si>
  <si>
    <t>PAISAGISMO</t>
  </si>
  <si>
    <t>SERVIÇOS GERAIS</t>
  </si>
  <si>
    <t>TUTOR E AMARILHO PARA ÁRVORES</t>
  </si>
  <si>
    <t>PROTETOR TIPO PARQUE PARA ÁRVORES</t>
  </si>
  <si>
    <t>ÁRVORES E PALMEIRAS - FORNECIMENTO E PLANTIO</t>
  </si>
  <si>
    <t>ALECRIM DE CAMPINAS (HOLOCALIX GLAZZIOVII)</t>
  </si>
  <si>
    <t>GOIABA DA SERRA (ACCA SELLOWIANA)</t>
  </si>
  <si>
    <t>GUARITÁ  (ASTRONIUM GRAVEOLENS)</t>
  </si>
  <si>
    <t>PAU MARFIM  (BALFOURODENDRON RIEDELLIANUM)</t>
  </si>
  <si>
    <t>GUANANDI (CALOPHYLLUM BRASILIENSES)</t>
  </si>
  <si>
    <t>CAMBUCI (CAMPOMANESIA PHAEA)</t>
  </si>
  <si>
    <t>GABIROBA (CAMPOMANESIA XANTHOCARPA)</t>
  </si>
  <si>
    <t>CASSIA (CASSIA MULTIJUGA)</t>
  </si>
  <si>
    <t>CÁSSIA FERRUGEM (CASSIA FERRUGINEA)</t>
  </si>
  <si>
    <t>FALSO BARBATIMÃO (CASSIA LEPTOPHYLLA)</t>
  </si>
  <si>
    <t>PAU VIOLA (CITHAREXYLUM MYRIANTHUM)</t>
  </si>
  <si>
    <t>IPÊ VERDE (CYBYSTAX ANTISYPHILITICA)</t>
  </si>
  <si>
    <t>SAGUARAGI (COLUBRINA GLANDULOSA)</t>
  </si>
  <si>
    <t>MULUNGU ( ERYTHRINA FALCATA)</t>
  </si>
  <si>
    <t>UVAIA (EUGENIA PYRIFORMIS)</t>
  </si>
  <si>
    <t>PITANGUEIRA ( EUGENIA UNIFLORA)</t>
  </si>
  <si>
    <t>IPÊ BRANCO (HANDROANTHUS ROSEO ALBA)</t>
  </si>
  <si>
    <t>IPÊ AMARELO DO BREJO (HANDROANTHUS UMBELLATUS)</t>
  </si>
  <si>
    <t>IPÊ TABACO (HANDROANTHUS VELLOSOI)</t>
  </si>
  <si>
    <t>INGÁ FEIJÃO (INGA MARGINATA)</t>
  </si>
  <si>
    <t>JACARANDÁ DE MINAS (JACARANDA CUSPIDIFOLIA)</t>
  </si>
  <si>
    <t>CAROBÃO (JACARANDA MICRANTHA)</t>
  </si>
  <si>
    <t>IPÊ ROSA (TABEBUIA AVELLANEDAE)</t>
  </si>
  <si>
    <t>IPÊ ROXO (TABEBUIA IMPETIGINOSA)</t>
  </si>
  <si>
    <t>CAROBINHA (JACARANDA PUBERULA)</t>
  </si>
  <si>
    <t>EMBIRA DE SAPO - LONCHOCARPUS MUELBERGIANUS</t>
  </si>
  <si>
    <t>AÇOITA CAVALO (LUEHEA DIVARICATA)</t>
  </si>
  <si>
    <t>JACARANDÁ DO CAMPO (MICHAERIUM ACUTIFOLIUM)</t>
  </si>
  <si>
    <t>JACARANDÁ BRANCO (MICHAERIUM PARAGUAIENSIS)</t>
  </si>
  <si>
    <t>CAMBOATÁ BRANCO (MATAYBA ELAEAGNOIDES)</t>
  </si>
  <si>
    <t>AROEIRA PRETA (MYRACRODURON URUNDEUVA)</t>
  </si>
  <si>
    <t>PAINEIRA (CHORISIA SPECIOSA)</t>
  </si>
  <si>
    <t>CAMBUÍ (MYRCIA SELLOI)</t>
  </si>
  <si>
    <t>PAU-BRASIL (CAESALPINIA ECHINATA)</t>
  </si>
  <si>
    <t>CABREÚVA PARDA (MYROCARPUS FRONDOSUS)</t>
  </si>
  <si>
    <t>CABREÚVA ( MIROXYLON PERUIFERUM)</t>
  </si>
  <si>
    <t>PAU-FERRO (CAESALPINIA FERREA)</t>
  </si>
  <si>
    <t>BORDÃO DE VELHO (SAMANEA TUBULOSA)</t>
  </si>
  <si>
    <t>PITOMBA (TALISIA ESCULENTA)</t>
  </si>
  <si>
    <t>SIBIPIRUNA (CAESALPINIA PELTOPHOROIDES)</t>
  </si>
  <si>
    <t>SUINÃ (ERYTRINA SPECIOSA)</t>
  </si>
  <si>
    <t>TIPUANA (TIPUANA TIPU)</t>
  </si>
  <si>
    <t>ARECA BAMBU (CHRYSALIDO CARPUS LUTESCENS)</t>
  </si>
  <si>
    <t>BURITI (MAURITIA VINIFERA)</t>
  </si>
  <si>
    <t>COLINIA (CHAMAEDOREA ELEGANS)</t>
  </si>
  <si>
    <t>COQUEIRO (COCOS NUCIFERA)</t>
  </si>
  <si>
    <t>GUARIROBA (SYAGRUS OLERACEA)</t>
  </si>
  <si>
    <t>JERIVÁ (ARECASTRUM ROMANZOFFIANUM)</t>
  </si>
  <si>
    <t>LATÂNIA (LATANIA SPP)</t>
  </si>
  <si>
    <t>SEAFORTIA (ARCHONTO PHOENIX CUNNINGHAMIANA)</t>
  </si>
  <si>
    <t>PALMEIRA IMPERIAL (ROY STONEAOLERACEA)</t>
  </si>
  <si>
    <t>PATA DE VACA (BAUHINIA VARIEGATA)</t>
  </si>
  <si>
    <t>QUARESMEIRA (TIBOUCHINA GRANULOSA)</t>
  </si>
  <si>
    <t>MANACA DA SERRA (TIBOUCHINA MUTABILIS)</t>
  </si>
  <si>
    <t>ARBUSTOS, FORRAÇÕES E TREPADEIRAS - FORNECIMENTO E PLANTIO</t>
  </si>
  <si>
    <t>GRAMA SÃO CARLOS EM PLACAS (ANOXONOPUS OBTUSIFOLIUS)</t>
  </si>
  <si>
    <t>GRAMA ESMERALDA</t>
  </si>
  <si>
    <t>GRAMA PRETA (OPHIOPOGUM JAPONICUS) - 36 MUDAS POR M2</t>
  </si>
  <si>
    <t>CINERARIA (SENECIO CINERARIA)</t>
  </si>
  <si>
    <t>DÚZIA</t>
  </si>
  <si>
    <t>CLOROFITO (CLOROPHYTUM CROMOSSUM)</t>
  </si>
  <si>
    <t>FILODENDRO (PHILODENDRON BIPINNATIFIDUM)</t>
  </si>
  <si>
    <t>HERA (HEDERA HELIX)</t>
  </si>
  <si>
    <t>LÍRIO (HEMEROCALLIS FLAVA)</t>
  </si>
  <si>
    <t>MARIA SEM VERGONHA (IMPATIENS SPP)</t>
  </si>
  <si>
    <t>MONSTERA (MONSTERA DELICIOSA)</t>
  </si>
  <si>
    <t>PILEA (PILEA CADIEREI)</t>
  </si>
  <si>
    <t>VEDELIA (WEDELIA PALUDARIS)</t>
  </si>
  <si>
    <t>IPOMÉIA (IPOMEIA LEARII)</t>
  </si>
  <si>
    <t>JASMIM ESTRELA (TRACHELOSPERMOM JASMINDA)</t>
  </si>
  <si>
    <t>LÁGRIMA DE CRISTO (CLERODENDRON THOMSONAE)</t>
  </si>
  <si>
    <t>MARACUJÁ (PASSIFLORA COERULEA)</t>
  </si>
  <si>
    <t>PRIMAVERA (BOUGAINVILLEA GLABRA)</t>
  </si>
  <si>
    <t>TUMBERGIA (THUNBERGIA GRANDIFLORA)</t>
  </si>
  <si>
    <t>UNHA DE GATO (FICUS PUMILA)</t>
  </si>
  <si>
    <t>ABUTILOM (ABUTILON STRIATUM)</t>
  </si>
  <si>
    <t>ACALIFA (ACALYPHA WILKESIANA)</t>
  </si>
  <si>
    <t>ALAMANDA (ALLAMANDA NERIIFOLIA)</t>
  </si>
  <si>
    <t>AZALÉA (RHODODENDRON INDICUM)</t>
  </si>
  <si>
    <t>BAMBUZINHO (BAMBUZA GRACILIS)</t>
  </si>
  <si>
    <t>BELA EMÍLIA (PLUMBAGO CAPENSIS)</t>
  </si>
  <si>
    <t>CAMARÃO (BELOPERONE GUTATA)</t>
  </si>
  <si>
    <t>COSMOS (COSMOS BIPINNATUS)</t>
  </si>
  <si>
    <t>DRACENA (DRACAENA FRAGRANS)</t>
  </si>
  <si>
    <t>ESPONJINHA (CALLIANDRA TWEEDII)</t>
  </si>
  <si>
    <t>HIBISCO (HIBISCUS ROSA SINENSIS)</t>
  </si>
  <si>
    <t>MALVAVISCO (MALVAVISCUS MOLLIS)</t>
  </si>
  <si>
    <t>PIRACANTA (PYRACANTHA COCCINEA)</t>
  </si>
  <si>
    <t>MULTI EXERCITADOR CONJUGADO COM 6 FUNÇÕES</t>
  </si>
  <si>
    <t>TRATAMENTO PAISAGÍSTICO DE PISOS</t>
  </si>
  <si>
    <t>GRELHA DE CONCRETO PARA PISOS GRAMADOS 60X45X9,5CM</t>
  </si>
  <si>
    <t>MOBILIÁRIO EXTERNO</t>
  </si>
  <si>
    <t>IC.01 - BANCO DE CONCRETO POLIDO COM PINTURA EM POLIURETANO</t>
  </si>
  <si>
    <t>IV.02/03 - BANCO EM BLOCOS DE CONCRETO APARENTE</t>
  </si>
  <si>
    <t>BRINQUEDOS EDIFICADOS</t>
  </si>
  <si>
    <t>RV.01 - MINI ANFITEATRO</t>
  </si>
  <si>
    <t>RV.06 - MURAL EM ALVENARIA</t>
  </si>
  <si>
    <t>RV.11 - TANQUE DE AREIA - GENÉRICO - ESCAVAÇÃO E APILOAMENTO</t>
  </si>
  <si>
    <t>RV.11 - TANQUE DE AREIA - GENÉRICO - DRENAGEM</t>
  </si>
  <si>
    <t>RV.11 - TANQUE DE AREIA - GENÉRICO - LASTRO DE CONCRETO</t>
  </si>
  <si>
    <t>RV.11 - TANQUE DE AREIA - GENÉRICO - BORDA BAIXA</t>
  </si>
  <si>
    <t>RV.11 - TANQUE DE AREIA - GENÉRICO - BORDA ALTA</t>
  </si>
  <si>
    <t>RV.11 - TANQUE DE AREIA - GENÉRICO - FORNECIMENTO E APLICAÇÃO DE AREIA LAVADA</t>
  </si>
  <si>
    <t>BRINQUEDO - TRENZINHO DE TUBOS DE CONCRETO/FABES</t>
  </si>
  <si>
    <t>RV.07 - FORTINHO</t>
  </si>
  <si>
    <t>BRINQUEDOS INDUSTRIALIZADOS</t>
  </si>
  <si>
    <t>CARROSSEL PARA 20 LUGARES,  DIÂMETRO 2,20M, FORNECIMENTO E INSTALAÇÃO</t>
  </si>
  <si>
    <t>ESCORREGADOR COMPR=3,00M H=1,80M - ESTRUTURA METÁLICA</t>
  </si>
  <si>
    <t>BALANÇO DE 3 LUGARES COM PNEUS COMPR=4,50M H=2,50M - ESTRUTURA METÁLICA</t>
  </si>
  <si>
    <t>BRINQUEDO TIPO BALANÇO FRONTAL DUPLO PARA CADEIRANTE COM ESTRUTURA EM TUBOS DE AÇO CARBONO - INSTALADO</t>
  </si>
  <si>
    <t>ESCADA HORIZONTAL COMPR=1,80M H=1,80M - ESTRUTURA METÁLICA</t>
  </si>
  <si>
    <t>GAIOLA LABIRINTO (1,5X1,5X2,0)M - ESTRUTURA METÁLICA</t>
  </si>
  <si>
    <t>PLACAS DE E.V.A. ESP.30MM PARA USO INTERNO, TIPO TATAMI, COLOCADAS</t>
  </si>
  <si>
    <t>PLAYGROUND BRINQUEDOS DE MADEIRA - CASA TARZAN COM RAMPA ESCALADA, ESCORREGADOR, PONTE E ESCADA MARINHEIRO</t>
  </si>
  <si>
    <t>PLAYGROUND BRINQUEDOS DE MADEIRA - CASA TARZAN COM RAMPA ESCALADA, ESCORREGADOR E ESCADA MARINHEIRO</t>
  </si>
  <si>
    <t>PLAYGROUND BRINQUEDOS DE MADEIRA - CASA TARZAN COM ESCORREGADOR E ESCADA MARINHEIRO</t>
  </si>
  <si>
    <t>PLAYGROUND BRINQUEDOS DE MADEIRA - DOIS CAVALINHOS E DUAS GANGORRAS</t>
  </si>
  <si>
    <t>PLAYGROUND BRINQUEDOS DE MADEIRA - ESCORREGADOR ( ALT.=1,80M COMP.=3,00M)</t>
  </si>
  <si>
    <t>PLAYGROUND BRINQUEDOS DE MADEIRA - GANGORRA DUPLA</t>
  </si>
  <si>
    <t>PLAYGROUND BRINQUEDOS DE MADEIRA - ARGOLA E TRAPÉZIO</t>
  </si>
  <si>
    <t>PLAYGROUND BRINQUEDOS DE MADEIRA - BALANÇA DUPLA</t>
  </si>
  <si>
    <t>PLAYGROUND BRINQUEDOS DE MADEIRA - ESCADA HORIZONTAL</t>
  </si>
  <si>
    <t>BRINQUEDOS - SERVIÇOS</t>
  </si>
  <si>
    <t>APARELHOS DE GINÁTICA EM MADEIRA - BARRA DUPLA EM DOIS NIVEIS</t>
  </si>
  <si>
    <t>APARELHOS DE GINÁTICA EM MADEIRA - BARREIRA SIMPLES</t>
  </si>
  <si>
    <t>APARELHOS DE GINÁTICA EM MADEIRA - BARRAS PARALELAS</t>
  </si>
  <si>
    <t>FORNECIMENTO E APLICAÇÃO DE AREIA FINA</t>
  </si>
  <si>
    <t>FORNECIMENTO E APLICAÇÃO  DE PEDRA N.2</t>
  </si>
  <si>
    <t>SURF DUPLO CONJUGADO (EXERCITADOR PARA IDOSOS)</t>
  </si>
  <si>
    <t>ROTAÇÃO DIAGONAL DUPLA - APARELHO DUPLO CONJUGADO</t>
  </si>
  <si>
    <t>SIMULADOR DE CAVALGADA</t>
  </si>
  <si>
    <t>SIMULADOR DE CAVALGADA TRIPLO</t>
  </si>
  <si>
    <t>ALONGADOR COM 3 ALTURAS CONJUGADO</t>
  </si>
  <si>
    <t>PRESSÃO DE PERNAS TRIPLO CONJUGADO</t>
  </si>
  <si>
    <t>REMADA SENTADA</t>
  </si>
  <si>
    <t>SIMULADOR DE CAMINHADA DUPLO CONJUGADO</t>
  </si>
  <si>
    <t>SIMULADOR DE CAMINHADA TRIPLO CONJUGADO</t>
  </si>
  <si>
    <t>ROTAÇÃO VERTICAL DUPLO</t>
  </si>
  <si>
    <t>ROTAÇÃO VERTICAL TRIPLO CONJUGADO</t>
  </si>
  <si>
    <t>ESQUI DUPLO CONJUGADO</t>
  </si>
  <si>
    <t>ESQUI TRIPLO CONJUGADO</t>
  </si>
  <si>
    <t>BICICLETA DE CADEIRA INDIVIDUAL</t>
  </si>
  <si>
    <t>BICICLETA DE CADEIRA TRIPLA</t>
  </si>
  <si>
    <t>PUXADOR PEITORAL DUPLO STAR</t>
  </si>
  <si>
    <t>TWIST TRIPLO</t>
  </si>
  <si>
    <t>PLACA ORIENTADORA VERTICAL</t>
  </si>
  <si>
    <t>LIXEIRA DUPLA</t>
  </si>
  <si>
    <t>RETIRADA DE GRAMA</t>
  </si>
  <si>
    <t>RECOLOCAÇÃO DE GRAMA</t>
  </si>
  <si>
    <t>TRANSPLANTE DE ÁRVORES COM DIÂMETRO ATÉ 30CM</t>
  </si>
  <si>
    <t>TRANSPLANTE DE ÁRVORES COM DAP MAIOR OU IGUAL A 30CM</t>
  </si>
  <si>
    <t>REVOLVIMENTO E AJUSTE DO SOLO</t>
  </si>
  <si>
    <t>RECOLOCAÇÃO DE TERRA DE JARDIM</t>
  </si>
  <si>
    <t>SERVICOS TECNICOS</t>
  </si>
  <si>
    <t>TOPOGRAFIA</t>
  </si>
  <si>
    <t>LEVANTAMENTO PLANIMÉTRICO DE PERÍMETRO - ATÉ 1.000M</t>
  </si>
  <si>
    <t>LEVANTAMENTO PLANIMÉTRICO DE PERÍMETRO - EXCEDENTE 1.000M</t>
  </si>
  <si>
    <t>LEVANTAMENTO PLANIALTIMÉTRICO DE ÁREAS - ATÉ 10.000M2</t>
  </si>
  <si>
    <t>LEVANTAMENTO PLANIALTIMÉTRICO DE ÁREAS - EXCEDENTE A 10.000M2</t>
  </si>
  <si>
    <t>ACRÉSCIMO FACE AO GRAU DE DIFICULDADE - TERRENO ACIDENTADO</t>
  </si>
  <si>
    <t>ACRÉSCIMO FACE AO GRAU DE DIFICULDADE - TERRENO COBERTO PARA VEGETAÇÃO</t>
  </si>
  <si>
    <t>ACRÉSCIMO FACE AO GRAU DE DIFICULDADE - TERRENO PANTANOSO</t>
  </si>
  <si>
    <t>ACRÉSCIMO FACE AO GRAU DE DIFICULDADE - TERRENO COM CADASTRO</t>
  </si>
  <si>
    <t>ACRÉSCIMO PARA ELABORAÇÃO DE CÁLCULOS - ÁREAS, DISTÂNCIAS E AZIMUTES</t>
  </si>
  <si>
    <t>ACRÉSCIMO PARA ELABORAÇÃO DE CÁLCULOS - NIVELAMENTO DE SECÇÕES TRANSVERSAIS</t>
  </si>
  <si>
    <t>ACRÉSCIMO PARA ELABORAÇÃO DE CÁLCULOS - MOVIMENTO DE TERRA</t>
  </si>
  <si>
    <t>SONDAGEM</t>
  </si>
  <si>
    <t>TRADO MANUAL</t>
  </si>
  <si>
    <t>MOBILIZAÇÃO E INSTALAÇÃO DE 1  EQUIPAMENTO PARA EXECUÇÃO DE SONDAGEM A PERCUSSÃO</t>
  </si>
  <si>
    <t>DESLOCAMENTO DE EQUIPAMENTO ENTRE FUROS EM TERRENO PLANO, CONSIDERANDO A DISTÂNCIA ATÉ 100M, PARA SONDAGEM A PERCUSSÃO</t>
  </si>
  <si>
    <t>DESLOCAMENTO DE EQUIPAMENTO ENTRE FUROS EM TERRENO PLANO, CONSIDERANDO A DISTÂNCIA DE 100 À 200M, PARA FUNDAÇÃO A PERCUSSÃO</t>
  </si>
  <si>
    <t>DESLOCAMENTO DE EQUIPAMENTO ENTRE FUROS EM TERRENO PLANO, CONSIDERANDO A DISTÂNCIA ACIMA DE 200M, PARA SONDAGEM A PERCUSSÃO</t>
  </si>
  <si>
    <t>DESLOCAMENTO DE EQUIPAMENTO ENTRE FUROS EM TERRENO ACIDENTADO, CONSIDERANDO A DISTÂNCIA ATÉ 50M, PARA SONDAGEM A PERCUSSÃO</t>
  </si>
  <si>
    <t>DESLOCAMENTO DE EQUIPAMENTO ENTRE FUROS EM TERRENO ACIDENTADO, CONSIDERANDO A DISTÂNCIA ACIMA DE 50M, PARA SONDAGEM A PERCUSSÃO</t>
  </si>
  <si>
    <t>EXECUÇÃO DE PLATAFORMA EM TERRENO ALAGADIÇO OU ACIDENTADO, PARA SONDAGEM A PERCUSSÃO</t>
  </si>
  <si>
    <t>PERFURAÇÃO E EXECUÇÃO DE ENSAIO PENETROMÉTRICO OU DE LAVAGEM POR TEMPO</t>
  </si>
  <si>
    <t>SERVIÇOS TÉCNICOS</t>
  </si>
  <si>
    <t>ENGENHEIRO/ ARQUITETO PLENO</t>
  </si>
  <si>
    <t>PROJETISTA CADISTA</t>
  </si>
  <si>
    <t>DESENVOLVIMENTO DE PRANCHA DE DESENHO TÉCNICO/ DETALHAMENTO FORMATO A1</t>
  </si>
  <si>
    <t>DESENHISTA CADISTA</t>
  </si>
  <si>
    <t>SERVIÇO DE PLOTAGEM EM PAPEL SULFITE, TAMANHO A0, PRETO E BRANCO</t>
  </si>
  <si>
    <t>SERVIÇO DE PLOTAGEM EM PAPEL SULFITE, TAMANHO A1, COLORIDA</t>
  </si>
  <si>
    <t>SERVIÇO DE PLOTAGEM EM PAPEL SULFITE, TAMANHO A0, COLORIDA</t>
  </si>
  <si>
    <t>CÓPIA XEROX EM TAMANHO OFÍCIO, UMA FACE, COLORIDA</t>
  </si>
  <si>
    <t>CÓPIA XEROX EM TAMANHO A3, UMA FACE, PRETO E BRANCO</t>
  </si>
  <si>
    <t>CÓPIA XEROX EM TAMANHO A3, UMA FACE, COLORIDA</t>
  </si>
  <si>
    <t>CÓPIA XEROX - PRETO E BRANCO</t>
  </si>
  <si>
    <t>LEVANTAMENTO CADASTRAL DE EDIFICAÇÃO ATÉ 500M2</t>
  </si>
  <si>
    <t>LEVANTAMENTO CADASTRAL DE EDIFICAÇÃO EXCEDENTE ENTRE 501M2 À 2000M2</t>
  </si>
  <si>
    <t>LEVANTAMENTO CADASTRAL DE EDIFICAÇÃO EXCEDENTE ENTRE 2001M2 À 5000M2</t>
  </si>
  <si>
    <t>LEVANTAMENTO CADASTRAL DE EDIFICAÇÃO EXCEDENTE ACIMA DE 5001M2</t>
  </si>
  <si>
    <t>LEVANTAMENTO CADASTRAL INSTALAÇÕES ELÉTRICAS ATÉ 500M2</t>
  </si>
  <si>
    <t>LEVANT. CADASTRAL INSTALAÇÕES ELÉTRICAS EXCEDENTE ENTRE 501M2 À 2000M2</t>
  </si>
  <si>
    <t>LEVANTAMENTO CADASTRAL INSTALAÇÕES ELÉTRICAS EXCEDENTE ENTRE 2001M2 À 5000M2</t>
  </si>
  <si>
    <t>LEVANTAMENTO CADASTRAL INSTALAÇÕES ELÉTRICAS EXCEDENTE ACIMA DE  5000M2</t>
  </si>
  <si>
    <t>LEVANTAMENTO CADASTRAL INSTALAÇÕES HIDRO-SANITÁRIAS ATÉ 500M2</t>
  </si>
  <si>
    <t>LEVANTAMENTO CADASTRAL INSTALAÇÕES HIDRO-SANITÁRIAS EXCEDENTE ENTRE 501M2 À 2000M2</t>
  </si>
  <si>
    <t>LEVANTAMENTO CADASTRAL INSTALAÇÕES HIDRO-SANITÁRIAS EXCEDENTE ENTRE 2001 M2 À 5000M2</t>
  </si>
  <si>
    <t>LEVANTAMENTO CADASTRAL INSTALAÇÕES HIDRO-SANITÁRIAS EXCEDENTE ACIMA DE 5000M2</t>
  </si>
  <si>
    <t>CADASTRAMENTO DE VEGETAÇÃO ARBOREA ATÉ 30 EXEMPLARES</t>
  </si>
  <si>
    <t>CADASTRAMENTO/ INVENTÁRIO DE VEGETAÇÃO ARBOREA ACIMA DE 30 EXEMPLARES</t>
  </si>
  <si>
    <t>PARECER TÉCNICO DE FUNDAÇÃO PARA ÁREA CONSTRUÍDA ATÉ 2000M2</t>
  </si>
  <si>
    <t>PARECER TÉCNICO DE FUNDAÇÃO PARA ÁREA CONSTRUÍDA DE 2001 À 5000M2</t>
  </si>
  <si>
    <t>PARECER TÉCNICO DE FUNDAÇÃO PARA ÁREA CONSTRUÍDA DE 5001 À 10000M2</t>
  </si>
  <si>
    <t>DESENVOLVIMENTO DE PROJETO TÉCNICO DE PREVENÇÃO E COMBATE A INCÊNDIO E APROVAÇÃO JUNTO AO CORPO DE BOMBEIROS PARA EDIFICAÇÕES ATÉ 2000 M2</t>
  </si>
  <si>
    <t>DESENVOLVIMENTO DE PROJETO TÉCNICO DE PREVENÇÃO E COMBATE A INCÊNDIO E APROVAÇÃO JUNTO AO CORPO DE BOMBEIROS PARA EDIFICAÇÕES DE 2001 M2 À 5000 M2</t>
  </si>
  <si>
    <t>DESENVOLVIMENTO DE PROJETO TÉCNICO DE PREVENÇÃO E COMBATE A INCÊNDIO E APROVAÇÃO JUNTO AO CORPO DE BOMBEIROS PARA EDIFICAÇÕES DE  5001 M2 À 10000 M2</t>
  </si>
  <si>
    <t>SERVIÇOS TÉCNICOS PROFISSIONAIS PARA OBTENÇÃO DO AVCB JUNTO AO CORPO DE BOMBEIROS PARA EDIFICAÇÕES ATÉ 2000 M2</t>
  </si>
  <si>
    <t>SERVIÇOS TÉCNICOS PROFISSIONAIS PARA OBTENÇÃO DO AVCB JUNTO AO CORPO DE BOMBEIROS PARA EDIFICAÇÕES DE 2001 À 5000 M2</t>
  </si>
  <si>
    <t>SERVIÇOS TÉCNICOS PROFISSIONAIS PARA OBTENÇÃO DO AVCB JUNTO AO CORPO DE BOMBEIROS PARA EDIFICAÇÕES DE 5001 À 10000 M2</t>
  </si>
  <si>
    <t>CONTROLE TECNOLÓGICO</t>
  </si>
  <si>
    <t>CONCRETO - ESTUDOS E ENSAIOS</t>
  </si>
  <si>
    <t>CONCRETO - ENSAIOS DE RUPTURA A COMPRESSÃO (CORPOS DE PROVA)</t>
  </si>
  <si>
    <t>CONTROLE TECNOLÓGICO DE CONCRETO - MOBILIZAÇÃO PARA MOLDAGEM E/OU COLETA DOS CORPOS DE PROVA DE CONCRETO</t>
  </si>
  <si>
    <t>VIAGEM</t>
  </si>
  <si>
    <t>CONTROLE TECNOLÓGICO DE CONCRETO MOLDAGEM DE CORPO DE PROVA</t>
  </si>
  <si>
    <t>PERÍODO</t>
  </si>
  <si>
    <t>AÇO - ENSAIOS DE TRAÇÃO EM BARRAS</t>
  </si>
  <si>
    <t>AÇO - ENSAIOS DE DOBRAMENTO EM BARRAS</t>
  </si>
  <si>
    <t>AÇO - ENSAIOS DE VERIFICAÇÃO DE BITOLA</t>
  </si>
  <si>
    <t>ENSAIO DE ISOLAÇÃO DE CABO DE MÉDIA TENSÃO</t>
  </si>
  <si>
    <t>ENSAIO DE ISOLAÇÃO DE TRANFORMADOR DE POTÊNCIA</t>
  </si>
  <si>
    <t>ENSAIO DE RELAÇÃO DE TRANSFORMAÇÃO EM TRANSFORMADOR DE POTÊNCIA</t>
  </si>
  <si>
    <t>ENSAIO DE RESISTÊNCIA DE ISOLAÇÃO DE CHAVE SECCIONADORA CLASSE 15KV</t>
  </si>
  <si>
    <t>PARAMETRIZAÇÃO DO RELÊ DE PROTEÇÃO INDIRETA DE DISJUNTOR EM MÉDIA TENSÃO</t>
  </si>
  <si>
    <t>COMPANHIA DE DESENVOLVIMENTO HABITACIONAL E URBANO</t>
  </si>
  <si>
    <t>DO ESTADO DE SÃO PAULO</t>
  </si>
  <si>
    <t>BOLETIM REFERENCIAL DE CUSTOS - TABELA DE SERVIÇOS</t>
  </si>
  <si>
    <t>SEM E COM DESONERAÇÃO</t>
  </si>
  <si>
    <t>Versão 193</t>
  </si>
  <si>
    <t>Data base: FEVEREIRO/24</t>
  </si>
  <si>
    <t>BDI :</t>
  </si>
  <si>
    <t>L.S.:</t>
  </si>
  <si>
    <t>Referência</t>
  </si>
  <si>
    <t xml:space="preserve"> Descrição</t>
  </si>
  <si>
    <t>Custo Total
SEM DESO</t>
  </si>
  <si>
    <t>Custo Total
COM DESO</t>
  </si>
  <si>
    <t>01</t>
  </si>
  <si>
    <t>SERVICO TECNICO ESPECIALIZADO</t>
  </si>
  <si>
    <t>01.02</t>
  </si>
  <si>
    <t>Parecer técnico</t>
  </si>
  <si>
    <t>01.02.071</t>
  </si>
  <si>
    <t>Parecer técnico de fundações, contenções e recomendações gerais, para empreendimentos com área construída até 1.000 m²</t>
  </si>
  <si>
    <t>CDHU 02/2024</t>
  </si>
  <si>
    <t>01.02.081</t>
  </si>
  <si>
    <t>Parecer técnico de fundações, contenções e recomendações gerais, para empreendimentos com área construída de 1.001 a 2.000 m²</t>
  </si>
  <si>
    <t>01.02.091</t>
  </si>
  <si>
    <t>Parecer técnico de fundações, contenções e recomendações gerais, para empreendimentos com área construída de 2.001 a 5.000 m²</t>
  </si>
  <si>
    <t>01.02.101</t>
  </si>
  <si>
    <t>Parecer técnico de fundações, contenções e recomendações gerais, para empreendimentos com área construída de 5.001 a 10.000 m²</t>
  </si>
  <si>
    <t>01.02.111</t>
  </si>
  <si>
    <t>Parecer técnico de fundações, contenções e recomendações gerais, para empreendimentos com área construída acima de 10.000 m²</t>
  </si>
  <si>
    <t>01.06</t>
  </si>
  <si>
    <t>Projeto de instalações elétricas</t>
  </si>
  <si>
    <t>01.06.021</t>
  </si>
  <si>
    <t>Elaboração de projeto de adequação de entrada de energia elétrica junto a concessionária, com medição em baixa tensão e demanda até 75 kVA</t>
  </si>
  <si>
    <t>01.06.031</t>
  </si>
  <si>
    <t>Elaboração de projeto de adequação de entrada de energia elétrica junto a concessionária, com medição em média tensão, subestação simplificada e demanda de 75 kVA a 300 kVA</t>
  </si>
  <si>
    <t>01.06.032</t>
  </si>
  <si>
    <t>Elaboração de projeto de adequação de entrada de energia elétrica junto a concessionária, com medição em média tensão e demanda de 75 kVA a 300 kVA</t>
  </si>
  <si>
    <t>01.06.041</t>
  </si>
  <si>
    <t>Elaboração de projeto de adequação de entrada de energia elétrica junto a concessionária, com medição em média tensão e demanda acima de 300 kVA a 2 MVA</t>
  </si>
  <si>
    <t>01.17</t>
  </si>
  <si>
    <t>Projeto executivo</t>
  </si>
  <si>
    <t>01.17.031</t>
  </si>
  <si>
    <t>Projeto executivo de arquitetura em formato A1</t>
  </si>
  <si>
    <t>01.17.041</t>
  </si>
  <si>
    <t>Projeto executivo de arquitetura em formato A0</t>
  </si>
  <si>
    <t>01.17.051</t>
  </si>
  <si>
    <t>Projeto executivo de estrutura em formato A1</t>
  </si>
  <si>
    <t>01.17.061</t>
  </si>
  <si>
    <t>Projeto executivo de estrutura em formato A0</t>
  </si>
  <si>
    <t>01.17.071</t>
  </si>
  <si>
    <t>Projeto executivo de instalações hidráulicas em formato A1</t>
  </si>
  <si>
    <t>01.17.081</t>
  </si>
  <si>
    <t>Projeto executivo de instalações hidráulicas em formato A0</t>
  </si>
  <si>
    <t>01.17.111</t>
  </si>
  <si>
    <t>Projeto executivo de instalações elétricas em formato A1</t>
  </si>
  <si>
    <t>01.17.121</t>
  </si>
  <si>
    <t>Projeto executivo de instalações elétricas em formato A0</t>
  </si>
  <si>
    <t>01.17.151</t>
  </si>
  <si>
    <t>Projeto executivo de climatização em formato A1</t>
  </si>
  <si>
    <t>01.17.161</t>
  </si>
  <si>
    <t>Projeto executivo de climatização em formato A0</t>
  </si>
  <si>
    <t>01.17.171</t>
  </si>
  <si>
    <t>Projeto executivo de chuveiros automáticos em formato A1</t>
  </si>
  <si>
    <t>01.17.181</t>
  </si>
  <si>
    <t>Projeto executivo de chuveiros automáticos em formato A0</t>
  </si>
  <si>
    <t>01.20</t>
  </si>
  <si>
    <t>Levantamento topográfico e geofísico</t>
  </si>
  <si>
    <t>01.20.010</t>
  </si>
  <si>
    <t>Taxa de mobilização e desmobilização de equipamentos para execução de levantamento topográfico</t>
  </si>
  <si>
    <t>TX</t>
  </si>
  <si>
    <t>01.20.280</t>
  </si>
  <si>
    <t>Levantamento planimétrico de área pavimentada para veículo e pedestre</t>
  </si>
  <si>
    <t>01.20.691</t>
  </si>
  <si>
    <t>Levantamento planimétrico cadastral com áreas ocupadas predominantemente por comunidades - área até 20.000 m² (mínimo de 3.500 m²)</t>
  </si>
  <si>
    <t>01.20.701</t>
  </si>
  <si>
    <t>Levantamento planimétrico cadastral com áreas ocupadas predominantemente por comunidades - área acima de 20.000 m² até 200.000 m²</t>
  </si>
  <si>
    <t>01.20.711</t>
  </si>
  <si>
    <t>Levantamento planimétrico cadastral com áreas ocupadas predominantemente por comunidades - área acima de 200.000 m²</t>
  </si>
  <si>
    <t>01.20.721</t>
  </si>
  <si>
    <t>Levantamento planimétrico cadastral com áreas até 50% de ocupação - área até 20.000 m² (mínimo de 3.500 m²)</t>
  </si>
  <si>
    <t>01.20.731</t>
  </si>
  <si>
    <t>Levantamento planimétrico cadastral com áreas até 50% de ocupação - área acima de 20.000 m² até 200.000 m²</t>
  </si>
  <si>
    <t>01.20.741</t>
  </si>
  <si>
    <t>Levantamento planimétrico cadastral com áreas até 50% de ocupação - área acima de 200.000 m²</t>
  </si>
  <si>
    <t>01.20.751</t>
  </si>
  <si>
    <t>Levantamento planimétrico cadastral com áreas acima de 50% de ocupação - área até 20.000 m² (mínimo de 4.000 m²)</t>
  </si>
  <si>
    <t>01.20.761</t>
  </si>
  <si>
    <t>Levantamento planimétrico cadastral com áreas acima de 50% de ocupação - área acima de 20.000 m² até 200.000 m²</t>
  </si>
  <si>
    <t>01.20.771</t>
  </si>
  <si>
    <t>Levantamento planimétrico cadastral com áreas acima de 50% de ocupação - área acima de 200.000 m²</t>
  </si>
  <si>
    <t>01.20.781</t>
  </si>
  <si>
    <t>Levantamento planialtimétrico cadastral com áreas ocupadas predominantemente por comunidades - área até 20.000 m² (mínimo de 3.500 m²)</t>
  </si>
  <si>
    <t>01.20.791</t>
  </si>
  <si>
    <t>Levantamento planialtimétrico cadastral com áreas ocupadas predominantemente por comunidades - área acima de 20.000 m² até 200.000 m²</t>
  </si>
  <si>
    <t>01.20.801</t>
  </si>
  <si>
    <t>Levantamento planialtimétrico cadastral com áreas ocupadas predominantemente por comunidades - área acima de 200.000 m²</t>
  </si>
  <si>
    <t>01.20.811</t>
  </si>
  <si>
    <t>Levantamento planialtimétrico cadastral com áreas até 50% de ocupação - área até 20.000 m² (mínimo de 4.000 m²)</t>
  </si>
  <si>
    <t>01.20.821</t>
  </si>
  <si>
    <t>Levantamento planialtimétrico cadastral com áreas até 50% de ocupação - área acima de 20.000 m² até 200.000 m²</t>
  </si>
  <si>
    <t>01.20.831</t>
  </si>
  <si>
    <t>Levantamento planialtimétrico cadastral com áreas até 50% de ocupação - área acima de 200.000 m²</t>
  </si>
  <si>
    <t>01.20.841</t>
  </si>
  <si>
    <t>Levantamento planialtimétrico cadastral com áreas acima de 50% de ocupação - área até 20.000 m² (mínimo de 3.500 m²)</t>
  </si>
  <si>
    <t>01.20.851</t>
  </si>
  <si>
    <t>Levantamento planialtimétrico cadastral com áreas acima de 50% de ocupação - área acima de 20.000 m² até 200.000 m²</t>
  </si>
  <si>
    <t>01.20.861</t>
  </si>
  <si>
    <t>Levantamento planialtimétrico cadastral com áreas acima de 50% de ocupação - área acima de 200.000 m²</t>
  </si>
  <si>
    <t>01.20.871</t>
  </si>
  <si>
    <t>Levantamento planialtimétrico cadastral em área rural até 2 alqueires (mínimo de 10.000 m²)</t>
  </si>
  <si>
    <t>01.20.881</t>
  </si>
  <si>
    <t>Levantamento planialtimétrico cadastral em área rural acima de 2 até 5 alqueires</t>
  </si>
  <si>
    <t>01.20.891</t>
  </si>
  <si>
    <t>Levantamento planialtimétrico cadastral em área rural acima de 5 até 10 alqueires</t>
  </si>
  <si>
    <t>01.20.901</t>
  </si>
  <si>
    <t>Levantamento planialtimétrico cadastral em área rural acima de 10 alqueires</t>
  </si>
  <si>
    <t>01.20.911</t>
  </si>
  <si>
    <t>Transporte de referência de nível (RN) - classe IIN (mínimo de 2 km)</t>
  </si>
  <si>
    <t>KM</t>
  </si>
  <si>
    <t>01.20.921</t>
  </si>
  <si>
    <t>Implantação de marcos através de levantamento com GPS (mínimo de 3 marcos)</t>
  </si>
  <si>
    <t>01.21</t>
  </si>
  <si>
    <t>Estudo geotecnico (sondagem)</t>
  </si>
  <si>
    <t>01.21.010</t>
  </si>
  <si>
    <t>Taxa de mobilização e desmobilização de equipamentos para execução de sondagem</t>
  </si>
  <si>
    <t>01.21.090</t>
  </si>
  <si>
    <t>Taxa de mobilização e desmobilização de equipamentos para execução de sondagem rotativa</t>
  </si>
  <si>
    <t>01.21.100</t>
  </si>
  <si>
    <t>Sondagem do terreno a trado</t>
  </si>
  <si>
    <t>01.21.110</t>
  </si>
  <si>
    <t>Sondagem do terreno à percussão (mínimo de 30 m)</t>
  </si>
  <si>
    <t>01.21.120</t>
  </si>
  <si>
    <t>Sondagem do terreno rotativa em solo</t>
  </si>
  <si>
    <t>01.21.130</t>
  </si>
  <si>
    <t>Sondagem do terreno rotativa em rocha</t>
  </si>
  <si>
    <t>01.21.140</t>
  </si>
  <si>
    <t>Sondagem do terreno à percussão com a utilização de torquímetro (mínimo de 30 m)</t>
  </si>
  <si>
    <t>01.23</t>
  </si>
  <si>
    <t>Tratamento, recuperação e trabalhos especiais em concreto</t>
  </si>
  <si>
    <t>01.23.010</t>
  </si>
  <si>
    <t>Taxa de mobilização e desmobilização de equipamentos para execução de corte em concreto armado</t>
  </si>
  <si>
    <t>01.23.020</t>
  </si>
  <si>
    <t>Limpeza de armadura com escova de aço</t>
  </si>
  <si>
    <t>01.23.030</t>
  </si>
  <si>
    <t>Preparo de ponte de aderência com adesivo a base de epóxi</t>
  </si>
  <si>
    <t>01.23.056</t>
  </si>
  <si>
    <t>Tratamento de armadura com produto anticorrosivo a base de zinco</t>
  </si>
  <si>
    <t>01.23.060</t>
  </si>
  <si>
    <t>Corte de concreto deteriorado inclusive remoção dos detritos</t>
  </si>
  <si>
    <t>01.23.070</t>
  </si>
  <si>
    <t>Demarcação de área com disco de corte diamantado</t>
  </si>
  <si>
    <t>01.23.100</t>
  </si>
  <si>
    <t>Demolição de concreto armado com preservação de armadura, para reforço e recuperação estrutural</t>
  </si>
  <si>
    <t>01.23.140</t>
  </si>
  <si>
    <t>Furação de 1 1/4´ em concreto armado</t>
  </si>
  <si>
    <t>01.23.150</t>
  </si>
  <si>
    <t>Furação de 1 1/2´ em concreto armado</t>
  </si>
  <si>
    <t>01.23.160</t>
  </si>
  <si>
    <t>Furação de 2 1/4´ em concreto armado</t>
  </si>
  <si>
    <t>01.23.190</t>
  </si>
  <si>
    <t>Furação de 2 1/2´ em concreto armado</t>
  </si>
  <si>
    <t>01.23.200</t>
  </si>
  <si>
    <t>Taxa de mobilização e desmobilização de equipamentos para execução de perfuração em concreto</t>
  </si>
  <si>
    <t>01.23.221</t>
  </si>
  <si>
    <t>Furação para até 10mm x 100mm em concreto armado, inclusive colagem de armadura (para até 8mm)</t>
  </si>
  <si>
    <t>01.23.222</t>
  </si>
  <si>
    <t>Furação para 12,5mm x 100mm em concreto armado, inclusive colagem de armadura (para 10mm)</t>
  </si>
  <si>
    <t>01.23.223</t>
  </si>
  <si>
    <t>Furação para 16mm x 100mm em concreto armado, inclusive colagem de armadura (para 12,5mm)</t>
  </si>
  <si>
    <t>01.23.231</t>
  </si>
  <si>
    <t>Furação para até 10mm x 150mm em concreto armado, inclusive colagem de armadura (para até 8mm)</t>
  </si>
  <si>
    <t>01.23.232</t>
  </si>
  <si>
    <t>Furação para 12,5mm x 150mm em concreto armado, inclusive colagem de armadura (para 10mm)</t>
  </si>
  <si>
    <t>01.23.233</t>
  </si>
  <si>
    <t>Furação para 16mm x 150mm em concreto armado, inclusive colagem de armadura (para 12,5mm)</t>
  </si>
  <si>
    <t>01.23.234</t>
  </si>
  <si>
    <t>Furação para 20mm x 150mm em concreto armado, inclusive colagem de armadura (para 16mm)</t>
  </si>
  <si>
    <t>01.23.236</t>
  </si>
  <si>
    <t>Furação para até 10mm x 200mm em concreto armado, inclusive colagem de armadura (para 8mm)</t>
  </si>
  <si>
    <t>01.23.237</t>
  </si>
  <si>
    <t>Furação para 12,5mm x 200mm em concreto armado, inclusive colagem de armadura (para 10mm)</t>
  </si>
  <si>
    <t>01.23.238</t>
  </si>
  <si>
    <t>Furação para 16mm x 200mm em concreto armado, inclusive colagem de armadura (para 12,5mm)</t>
  </si>
  <si>
    <t>01.23.239</t>
  </si>
  <si>
    <t>Furação para 20mm x 200mm em concreto armado, inclusive colagem de armadura (para 16mm)</t>
  </si>
  <si>
    <t>01.23.254</t>
  </si>
  <si>
    <t>Furação de 1´ em concreto armado</t>
  </si>
  <si>
    <t>01.23.260</t>
  </si>
  <si>
    <t>Furação de 2´ em concreto armado</t>
  </si>
  <si>
    <t>01.23.264</t>
  </si>
  <si>
    <t>Furação de 3´ em concreto armado</t>
  </si>
  <si>
    <t>01.23.270</t>
  </si>
  <si>
    <t>Furação de 4´ em concreto armado</t>
  </si>
  <si>
    <t>01.23.274</t>
  </si>
  <si>
    <t>Furação de 5´ em concreto armado</t>
  </si>
  <si>
    <t>01.23.280</t>
  </si>
  <si>
    <t>Furação de 6´ em concreto armado</t>
  </si>
  <si>
    <t>01.23.510</t>
  </si>
  <si>
    <t>Corte vertical em concreto armado, espessura de 15 cm</t>
  </si>
  <si>
    <t>01.23.700</t>
  </si>
  <si>
    <t>Taxa de mobilização e desmobilização para reforço estrutural com fibra de carbono</t>
  </si>
  <si>
    <t>01.23.701</t>
  </si>
  <si>
    <t>Preparação de substrato para colagem de fibra de carbono, mediante lixamento e/ou apicoamento e escovação</t>
  </si>
  <si>
    <t>01.23.702</t>
  </si>
  <si>
    <t>Fibra de carbono para reforço estrutural de alta resistência - 300 g/m²</t>
  </si>
  <si>
    <t>01.27</t>
  </si>
  <si>
    <t>Estudo e programa ambientais</t>
  </si>
  <si>
    <t>01.27.011</t>
  </si>
  <si>
    <t>Projeto e implementação de gerenciamento integrado de resíduos sólidos e gestão de perdas</t>
  </si>
  <si>
    <t>01.27.021</t>
  </si>
  <si>
    <t>Projeto e implementação de educação ambiental</t>
  </si>
  <si>
    <t>01.27.031</t>
  </si>
  <si>
    <t>Projeto e implementação de controle ambiental de obra</t>
  </si>
  <si>
    <t>01.27.041</t>
  </si>
  <si>
    <t>Laudo de caracterização de vegetação</t>
  </si>
  <si>
    <t>01.27.051</t>
  </si>
  <si>
    <t>Laudo de caracterização da fauna associada à flora</t>
  </si>
  <si>
    <t>01.27.061</t>
  </si>
  <si>
    <t>Projeto e implementação de monitoramento da fauna durante a obra</t>
  </si>
  <si>
    <t>01.27.071</t>
  </si>
  <si>
    <t>Laudo de autodepuração</t>
  </si>
  <si>
    <t>01.27.091</t>
  </si>
  <si>
    <t>Estudo de impacto de vizinhança, em área urbana até 10.000 m²</t>
  </si>
  <si>
    <t>01.28</t>
  </si>
  <si>
    <t>Poço profundo</t>
  </si>
  <si>
    <t>01.28.010</t>
  </si>
  <si>
    <t>Taxa de mobilização e desmobilização de equipamentos para execução de perfuração para poço profundo - profundidade até 200 m</t>
  </si>
  <si>
    <t>01.28.020</t>
  </si>
  <si>
    <t>Taxa de mobilização e desmobilização de equipamentos para execução de perfuração para poço profundo - profundidade acima de 200 m e até 300 m</t>
  </si>
  <si>
    <t>01.28.030</t>
  </si>
  <si>
    <t>Taxa de mobilização e desmobilização de equipamentos para execução de perfuração para poço profundo - profundidade acima de 300 m</t>
  </si>
  <si>
    <t>01.28.040</t>
  </si>
  <si>
    <t>Perfuração rotativa para poço profundo em camadas de solos sedimentares, diâmetro de 8 1/2" (215,90 mm)</t>
  </si>
  <si>
    <t>01.28.050</t>
  </si>
  <si>
    <t>Perfuração rotativa para poço profundo em aluvião, arenito, ou solos sedimentados em geral, diâmetro de 10" (250 mm)</t>
  </si>
  <si>
    <t>01.28.060</t>
  </si>
  <si>
    <t>Perfuração rotativa para poço profundo em aluvião, arenito, ou solos sedimentados em geral, diâmetro de 12" (300 mm)</t>
  </si>
  <si>
    <t>01.28.070</t>
  </si>
  <si>
    <t>Perfuração rotativa para poço profundo em aluvião, arenito, ou solos sedimentados em geral, diâmetro de 14" (350 mm)</t>
  </si>
  <si>
    <t>01.28.080</t>
  </si>
  <si>
    <t>Perfuração rotativa para poço profundo em aluvião, arenito, ou solos sedimentados em geral, diâmetro de 16" (400 mm)</t>
  </si>
  <si>
    <t>01.28.090</t>
  </si>
  <si>
    <t>Perfuração rotativa para poço profundo em aluvião, arenito, ou solos sedimentados em geral, diâmetro de 18" (450 mm)</t>
  </si>
  <si>
    <t>01.28.100</t>
  </si>
  <si>
    <t>Perfuração rotativa para poço profundo em aluvião, arenito, ou solos sedimentados em geral, diâmetro de 20" (500 mm)</t>
  </si>
  <si>
    <t>01.28.110</t>
  </si>
  <si>
    <t>Perfuração rotativa para poço profundo em aluvião, arenito, ou solos sedimentados em geral, diâmetro de 22" (550 mm)</t>
  </si>
  <si>
    <t>01.28.120</t>
  </si>
  <si>
    <t>Perfuração rotativa para poço profundo em aluvião, arenito, ou solos sedimentados em geral, diâmetro de 26" (650 mm)</t>
  </si>
  <si>
    <t>01.28.130</t>
  </si>
  <si>
    <t>Perfuração rotativa para poço profundo em solos e/ou rocha metassedimentar alterada em geral, diâmetro de 20" (508 mm)</t>
  </si>
  <si>
    <t>01.28.140</t>
  </si>
  <si>
    <t>Perfuração roto-pneumática para poço profundo em rocha metassedimentar em geral, diâmetro de 12 1/4" (311,15 mm)</t>
  </si>
  <si>
    <t>01.28.150</t>
  </si>
  <si>
    <t>Perfuração rotativa para poço profundo em rocha sã (basalto), diâmetro de 14" (350 mm)</t>
  </si>
  <si>
    <t>01.28.160</t>
  </si>
  <si>
    <t>Perfuração rotativa para poço profundo em rocha alterada (basalto alterado), diâmetro de 8" (200 mm)</t>
  </si>
  <si>
    <t>01.28.170</t>
  </si>
  <si>
    <t>Perfuração rotativa para poço profundo em rocha alterada (basalto alterado), diâmetro de 10" (250 mm)</t>
  </si>
  <si>
    <t>01.28.180</t>
  </si>
  <si>
    <t>Perfuração rotativa para poço profundo em rocha alterada (basalto alterado), diâmetro de 12" (300 mm)</t>
  </si>
  <si>
    <t>01.28.190</t>
  </si>
  <si>
    <t>Perfuração roto-pneumática para poço profundo em rocha sã (basalto), diâmetro de 6" (150 mm)</t>
  </si>
  <si>
    <t>01.28.200</t>
  </si>
  <si>
    <t>Perfuração roto-pneumática para poço profundo em rocha sã (basalto), diâmetro de 8" (200 mm)</t>
  </si>
  <si>
    <t>01.28.210</t>
  </si>
  <si>
    <t>Perfuração roto-pneumática para poço profundo em rocha sã (basalto), diâmetro de 10" (250 mm)</t>
  </si>
  <si>
    <t>01.28.220</t>
  </si>
  <si>
    <t>Perfuração roto-pneumática para poço profundo em rocha sã (basalto), diâmetro de 12" (300 mm)</t>
  </si>
  <si>
    <t>01.28.230</t>
  </si>
  <si>
    <t>Perfuração roto-pneumática para poço profundo em rocha sã (basalto), diâmetro de 14" (350 mm)</t>
  </si>
  <si>
    <t>01.28.240</t>
  </si>
  <si>
    <t>Perfuração roto-pneumática para poço profundo em rocha sã (basalto), diâmetro de 18" (450 mm)</t>
  </si>
  <si>
    <t>01.28.250</t>
  </si>
  <si>
    <t>Revestimento interno de poço profundo tubo liso em aço galvanizado, diâmetro de 6" (152,40 mm) - união solda</t>
  </si>
  <si>
    <t>01.28.260</t>
  </si>
  <si>
    <t>Revestimento interno de poço profundo tubo PVC geomecânico nervurado standard, diâmetro de 6" (150 mm)</t>
  </si>
  <si>
    <t>01.28.270</t>
  </si>
  <si>
    <t>Revestimento interno de poço profundo tubo PVC geomecânico nervurado reforçado, diâmetro de 8" (200 mm)</t>
  </si>
  <si>
    <t>01.28.280</t>
  </si>
  <si>
    <t>Revestimento interno de poço profundo tubo de aço preto, diâmetro de 6" (152,40 mm)</t>
  </si>
  <si>
    <t>01.28.290</t>
  </si>
  <si>
    <t>Revestimento interno de poço profundo tubo preto DIN 2440, diâmetro de 6" (150 mm)</t>
  </si>
  <si>
    <t>01.28.300</t>
  </si>
  <si>
    <t>Revestimento interno de poço profundo tubo preto DIN 2440, diâmetro de 8" (200 mm)</t>
  </si>
  <si>
    <t>01.28.310</t>
  </si>
  <si>
    <t>Revestimento interno de poço profundo tubo de aço preto liso calandrado, diâmetro de 16" (406,40 mm)</t>
  </si>
  <si>
    <t>01.28.350</t>
  </si>
  <si>
    <t>Revestimento da boca de poço profundo tubo chapa 3/16", diâmetro de 12"</t>
  </si>
  <si>
    <t>01.28.360</t>
  </si>
  <si>
    <t>Revestimento da boca de poço profundo tubo chapa 3/16", diâmetro de 14"</t>
  </si>
  <si>
    <t>01.28.370</t>
  </si>
  <si>
    <t>Revestimento da boca de poço profundo tubo chapa 3/16", diâmetro de 16"</t>
  </si>
  <si>
    <t>01.28.380</t>
  </si>
  <si>
    <t>Revestimento da boca de poço profundo tubo chapa 3/16", diâmetro de 20"</t>
  </si>
  <si>
    <t>01.28.390</t>
  </si>
  <si>
    <t>Filtro PVC geomecânico nervurado tipo standard para poço profundo, diâmetro de 6" (150 mm)</t>
  </si>
  <si>
    <t>01.28.400</t>
  </si>
  <si>
    <t>Filtro PVC geomecânico nervurado tipo reforçado para poço profundo, diâmetro de 8" (200 mm)</t>
  </si>
  <si>
    <t>01.28.410</t>
  </si>
  <si>
    <t>Filtro espiralado galvanizado simples (standard) para poço profundo, diâmetro de 6" (152,40 mm)</t>
  </si>
  <si>
    <t>01.28.420</t>
  </si>
  <si>
    <t>Filtro espiralado galvanizado reforçado para poço profundo, diâmetro de 6" (152,40 mm)</t>
  </si>
  <si>
    <t>01.28.430</t>
  </si>
  <si>
    <t>Filtro espiralado em aço inoxidável reforçado para poço profundo, diâmetro de 6" (152,40 mm)</t>
  </si>
  <si>
    <t>01.28.440</t>
  </si>
  <si>
    <t>Filtro galvanizado tipo NOLD para poço profundo, diâmetro de 6" (150 mm)</t>
  </si>
  <si>
    <t>01.28.450</t>
  </si>
  <si>
    <t>Pré-filtro tipo pérola para poço profundo</t>
  </si>
  <si>
    <t>01.28.460</t>
  </si>
  <si>
    <t>Pré-filtro tipo Jacareí para poço profundo</t>
  </si>
  <si>
    <t>01.28.470</t>
  </si>
  <si>
    <t>Perfilagem ótica (filmagem / endoscopia) para poço profundo</t>
  </si>
  <si>
    <t>01.28.480</t>
  </si>
  <si>
    <t>Perfilagem elétrica de poço profundo</t>
  </si>
  <si>
    <t>01.28.490</t>
  </si>
  <si>
    <t>Taxa de mobilização e desmobilização de equipamentos para execução de bombeamento, limpeza, desenvolvimento e teste de vazão</t>
  </si>
  <si>
    <t>01.28.500</t>
  </si>
  <si>
    <t>Limpeza e desenvolvimento do poço profundo</t>
  </si>
  <si>
    <t>01.28.510</t>
  </si>
  <si>
    <t>Ensaio de vazão (bombeamento) para poço profundo, com bomba submersa</t>
  </si>
  <si>
    <t>01.28.520</t>
  </si>
  <si>
    <t>Ensaio de vazão escalonado para poço profundo</t>
  </si>
  <si>
    <t>01.28.530</t>
  </si>
  <si>
    <t>Ensaio de recuperação de nível para poço profundo</t>
  </si>
  <si>
    <t>01.28.540</t>
  </si>
  <si>
    <t>Desinfecção de poço profundo</t>
  </si>
  <si>
    <t>01.28.550</t>
  </si>
  <si>
    <t>Análise físico-química e bacteriológica da água para poço profundo</t>
  </si>
  <si>
    <t>01.28.560</t>
  </si>
  <si>
    <t>Centralizador de coluna para poço profundo, diâmetro de 4" ou 6"</t>
  </si>
  <si>
    <t>01.28.570</t>
  </si>
  <si>
    <t>Cimentação de boca do poço profundo, entre perfuração de maior diâmetro (cimentação do espaço anular)</t>
  </si>
  <si>
    <t>01.28.580</t>
  </si>
  <si>
    <t>Laje de proteção em concreto armado para poço profundo (área mínimo de 3,00 m²)</t>
  </si>
  <si>
    <t>01.28.590</t>
  </si>
  <si>
    <t>Lacre do poço profundo (tampa)</t>
  </si>
  <si>
    <t>01.28.600</t>
  </si>
  <si>
    <t>Licença de perfuração para poço profundo</t>
  </si>
  <si>
    <t>01.28.610</t>
  </si>
  <si>
    <t>Outorga de direito de uso para poço profundo</t>
  </si>
  <si>
    <t>01.28.620</t>
  </si>
  <si>
    <t>Parecer técnico junto a CETESB</t>
  </si>
  <si>
    <t>02</t>
  </si>
  <si>
    <t>INICIO, APOIO E ADMINISTRACAO DA OBRA</t>
  </si>
  <si>
    <t>02.01</t>
  </si>
  <si>
    <t>Construção provisória</t>
  </si>
  <si>
    <t>02.01.021</t>
  </si>
  <si>
    <t>Construção provisória em madeira - fornecimento e montagem</t>
  </si>
  <si>
    <t>02.01.171</t>
  </si>
  <si>
    <t>Sanitário/vestiário provisório em alvenaria</t>
  </si>
  <si>
    <t>02.01.180</t>
  </si>
  <si>
    <t>Banheiro químico modelo Standard, com manutenção conforme exigências da CETESB</t>
  </si>
  <si>
    <t>02.01.200</t>
  </si>
  <si>
    <t>Desmobilização de construção provisória</t>
  </si>
  <si>
    <t>02.02</t>
  </si>
  <si>
    <t>Container</t>
  </si>
  <si>
    <t>02.02.120</t>
  </si>
  <si>
    <t>Locação de container tipo alojamento - área mínima de 13,80 m²</t>
  </si>
  <si>
    <t>Locação de container tipo escritório com 1 vaso sanitário, 1 lavatório e 1 ponto para chuveiro - área mínima de 13,80 m²</t>
  </si>
  <si>
    <t>Locação de container tipo sanitário com 2 vasos sanitários, 2 lavatórios, 2 mictórios e 4 pontos para chuveiro - área mínima de 13,80 m²</t>
  </si>
  <si>
    <t>Locação de container tipo depósito - área mínima de 13,80 m²</t>
  </si>
  <si>
    <t>Locação de container tipo guarita - área mínima de 4,60 m²</t>
  </si>
  <si>
    <t>02.03</t>
  </si>
  <si>
    <t>Tapume, vedação e proteções diversas</t>
  </si>
  <si>
    <t>02.03.030</t>
  </si>
  <si>
    <t>Proteção de superfícies em geral com plástico bolha</t>
  </si>
  <si>
    <t>02.03.060</t>
  </si>
  <si>
    <t>Proteção de fachada com tela de nylon</t>
  </si>
  <si>
    <t>02.03.080</t>
  </si>
  <si>
    <t>Fechamento provisório de vãos em chapa de madeira compensada</t>
  </si>
  <si>
    <t>02.03.110</t>
  </si>
  <si>
    <t>Tapume móvel para fechamento de áreas</t>
  </si>
  <si>
    <t>02.03.120</t>
  </si>
  <si>
    <t>Tapume fixo para fechamento de áreas, com portão</t>
  </si>
  <si>
    <t>02.03.200</t>
  </si>
  <si>
    <t>Locação de quadros metálicos para plataforma de proteção, inclusive o madeiramento</t>
  </si>
  <si>
    <t>M2MES</t>
  </si>
  <si>
    <t>02.03.240</t>
  </si>
  <si>
    <t>Proteção de piso com tecido de aniagem e gesso</t>
  </si>
  <si>
    <t>02.03.260</t>
  </si>
  <si>
    <t>Tapume fixo em painel OSB - espessura 10 mm</t>
  </si>
  <si>
    <t>02.03.270</t>
  </si>
  <si>
    <t>Tapume fixo em painel OSB - espessura 12 mm</t>
  </si>
  <si>
    <t>02.03.500</t>
  </si>
  <si>
    <t>Proteção em madeira e lona plástica para equipamento mecânico ou informática - para obras de reforma</t>
  </si>
  <si>
    <t>02.05</t>
  </si>
  <si>
    <t>Andaime e balancim</t>
  </si>
  <si>
    <t>02.05.060</t>
  </si>
  <si>
    <t>Montagem e desmontagem de andaime torre metálica com altura até 10 m</t>
  </si>
  <si>
    <t>02.05.080</t>
  </si>
  <si>
    <t>Montagem e desmontagem de andaime torre metálica com altura superior a 10 m</t>
  </si>
  <si>
    <t>02.05.090</t>
  </si>
  <si>
    <t>Montagem e desmontagem de andaime tubular fachadeiro com altura até 10 m</t>
  </si>
  <si>
    <t>02.05.100</t>
  </si>
  <si>
    <t>Montagem e desmontagem de andaime tubular fachadeiro com altura superior a 10 m</t>
  </si>
  <si>
    <t>02.05.195</t>
  </si>
  <si>
    <t>Balancim elétrico tipo plataforma para transporte vertical, com altura até 60 m</t>
  </si>
  <si>
    <t>02.05.202</t>
  </si>
  <si>
    <t>Andaime torre metálico (1,5 x 1,5 m) com piso metálico</t>
  </si>
  <si>
    <t>MXMES</t>
  </si>
  <si>
    <t>02.05.212</t>
  </si>
  <si>
    <t>Andaime tubular fachadeiro com piso metálico e sapatas ajustáveis</t>
  </si>
  <si>
    <t>02.06</t>
  </si>
  <si>
    <t>Alocação de equipe, equipamento e ferramental</t>
  </si>
  <si>
    <t>02.06.030</t>
  </si>
  <si>
    <t>Locação de plataforma elevatória articulada, com altura aproximada de 12,5m, capacidade de carga de 227 kg, elétrica</t>
  </si>
  <si>
    <t>02.06.040</t>
  </si>
  <si>
    <t>Locação de plataforma elevatória articulada, com altura aproximada de 20 m, capacidade de carga de 227 kg, diesel</t>
  </si>
  <si>
    <t>02.08</t>
  </si>
  <si>
    <t>Sinalização de obra</t>
  </si>
  <si>
    <t>02.08.020</t>
  </si>
  <si>
    <t>Placa de identificação para obra</t>
  </si>
  <si>
    <t>02.08.040</t>
  </si>
  <si>
    <t>Placa em lona com impressão digital e requadro em metalon</t>
  </si>
  <si>
    <t>02.08.050</t>
  </si>
  <si>
    <t>Placa em lona com impressão digital e estrutura em madeira</t>
  </si>
  <si>
    <t>02.09</t>
  </si>
  <si>
    <t>Limpeza de terreno</t>
  </si>
  <si>
    <t>02.09.030</t>
  </si>
  <si>
    <t>Limpeza manual do terreno, inclusive troncos até 5 cm de diâmetro, com caminhão à disposição dentro da obra, até o raio de 1 km</t>
  </si>
  <si>
    <t>02.09.040</t>
  </si>
  <si>
    <t>Limpeza mecanizada do terreno, inclusive troncos até 15 cm de diâmetro, com caminhão à disposição dentro e fora da obra, com transporte no raio de até 1 km</t>
  </si>
  <si>
    <t>02.09.130</t>
  </si>
  <si>
    <t>Limpeza mecanizada do terreno, inclusive troncos com diâmetro acima de 15 cm até 50 cm, com caminhão à disposição dentro da obra, até o raio de 1 km</t>
  </si>
  <si>
    <t>02.09.150</t>
  </si>
  <si>
    <t>Corte e derrubada de eucalipto (1° corte) - idade até 4 anos</t>
  </si>
  <si>
    <t>02.09.160</t>
  </si>
  <si>
    <t>Corte e derrubada de eucalipto (1° corte) - idade acima de 4 anos</t>
  </si>
  <si>
    <t>02.10</t>
  </si>
  <si>
    <t>Locação de obra</t>
  </si>
  <si>
    <t>02.10.020</t>
  </si>
  <si>
    <t>Locação de obra de edificação</t>
  </si>
  <si>
    <t>02.10.040</t>
  </si>
  <si>
    <t>Locação de rede de canalização</t>
  </si>
  <si>
    <t>02.10.050</t>
  </si>
  <si>
    <t>Locação para muros, cercas e alambrados</t>
  </si>
  <si>
    <t>02.10.060</t>
  </si>
  <si>
    <t>Locação de vias, calçadas, tanques e lagoas</t>
  </si>
  <si>
    <t>03</t>
  </si>
  <si>
    <t>DEMOLICAO SEM REAPROVEITAMENTO</t>
  </si>
  <si>
    <t>03.01</t>
  </si>
  <si>
    <t>Demolição de concreto, lastro, mistura e afins</t>
  </si>
  <si>
    <t>03.01.020</t>
  </si>
  <si>
    <t>Demolição manual de concreto simples</t>
  </si>
  <si>
    <t>03.01.040</t>
  </si>
  <si>
    <t>Demolição manual de concreto armado</t>
  </si>
  <si>
    <t>03.01.060</t>
  </si>
  <si>
    <t>Demolição manual de lajes pré-moldadas, incluindo revestimento</t>
  </si>
  <si>
    <t>03.01.200</t>
  </si>
  <si>
    <t>Demolição mecanizada de concreto armado, inclusive fragmentação, carregamento, transporte até 1 quilômetro e descarregamento</t>
  </si>
  <si>
    <t>03.01.210</t>
  </si>
  <si>
    <t>Demolição mecanizada de concreto armado, inclusive fragmentação e acomodação do material</t>
  </si>
  <si>
    <t>03.01.220</t>
  </si>
  <si>
    <t>Demolição mecanizada de concreto simples, inclusive fragmentação, carregamento, transporte até 1 quilômetro e descarregamento</t>
  </si>
  <si>
    <t>03.01.230</t>
  </si>
  <si>
    <t>Demolição mecanizada de concreto simples, inclusive fragmentação e acomodação do material</t>
  </si>
  <si>
    <t>03.01.240</t>
  </si>
  <si>
    <t>Demolição mecanizada de pavimento ou piso em concreto, inclusive fragmentação, carregamento, transporte até 1 quilômetro e descarregamento</t>
  </si>
  <si>
    <t>03.01.250</t>
  </si>
  <si>
    <t>Demolição mecanizada de pavimento ou piso em concreto, inclusive fragmentação e acomodação do material</t>
  </si>
  <si>
    <t>03.01.260</t>
  </si>
  <si>
    <t>Demolição mecanizada de sarjeta ou sarjetão, inclusive fragmentação, carregamento, transporte até 1 quilômetro e descarregamento</t>
  </si>
  <si>
    <t>03.01.270</t>
  </si>
  <si>
    <t>Demolição mecanizada de sarjeta ou sarjetão, inclusive fragmentação e acomodação do material</t>
  </si>
  <si>
    <t>03.02</t>
  </si>
  <si>
    <t>Demolição de alvenaria</t>
  </si>
  <si>
    <t>03.02.020</t>
  </si>
  <si>
    <t>Demolição manual de alvenaria de fundação/embasamento</t>
  </si>
  <si>
    <t>03.02.040</t>
  </si>
  <si>
    <t>Demolição manual de alvenaria de elevação ou elemento vazado, incluindo revestimento</t>
  </si>
  <si>
    <t>03.03</t>
  </si>
  <si>
    <t>Demolição de revestimento em massa</t>
  </si>
  <si>
    <t>03.03.020</t>
  </si>
  <si>
    <t>Apicoamento manual de piso, parede ou teto</t>
  </si>
  <si>
    <t>03.03.040</t>
  </si>
  <si>
    <t>Demolição manual de revestimento em massa de parede ou teto</t>
  </si>
  <si>
    <t>03.03.060</t>
  </si>
  <si>
    <t>Demolição manual de revestimento em massa de piso</t>
  </si>
  <si>
    <t>03.04</t>
  </si>
  <si>
    <t>Demolição de revestimento cerâmico e ladrilho hidráulico</t>
  </si>
  <si>
    <t>03.04.020</t>
  </si>
  <si>
    <t>Demolição manual de revestimento cerâmico, incluindo a base</t>
  </si>
  <si>
    <t>03.04.030</t>
  </si>
  <si>
    <t>Demolição manual de revestimento em ladrilho hidráulico, incluindo a base</t>
  </si>
  <si>
    <t>03.04.040</t>
  </si>
  <si>
    <t>Demolição manual de rodapé, soleira ou peitoril, em material cerâmico e/ou ladrilho hidráulico, incluindo a base</t>
  </si>
  <si>
    <t>03.05</t>
  </si>
  <si>
    <t>Demolição de revestimento sintético</t>
  </si>
  <si>
    <t>03.05.020</t>
  </si>
  <si>
    <t>Demolição manual de revestimento sintético, incluindo a base</t>
  </si>
  <si>
    <t>03.06</t>
  </si>
  <si>
    <t>Demolição de revestimento em pedra e blocos maciços</t>
  </si>
  <si>
    <t>03.06.050</t>
  </si>
  <si>
    <t>Desmonte (levantamento) mecanizado de pavimento em paralelepípedo ou lajota de concreto, inclusive carregamento, transporte até 1 quilômetro e descarregamento</t>
  </si>
  <si>
    <t>03.06.060</t>
  </si>
  <si>
    <t>Desmonte (levantamento) mecanizado de pavimento em paralelepípedo ou lajota de concreto, inclusive acomodação do material</t>
  </si>
  <si>
    <t>03.07</t>
  </si>
  <si>
    <t>Demolição de revestimento asfáltico</t>
  </si>
  <si>
    <t>03.07.010</t>
  </si>
  <si>
    <t>Demolição (levantamento) mecanizada de pavimento asfáltico, inclusive carregamento, transporte até 1 quilômetro e descarregamento</t>
  </si>
  <si>
    <t>03.07.030</t>
  </si>
  <si>
    <t>Demolição (levantamento) mecanizada de pavimento asfáltico, inclusive fragmentação e acomodação do material</t>
  </si>
  <si>
    <t>03.07.050</t>
  </si>
  <si>
    <t>Fresagem de pavimento asfáltico com espessura até 5 cm, inclusive carregamento, transporte até 1 quilômetro e descarregamento</t>
  </si>
  <si>
    <t>03.07.070</t>
  </si>
  <si>
    <t>Fresagem de pavimento asfáltico com espessura até 5 cm, inclusive acomodação do material</t>
  </si>
  <si>
    <t>03.07.080</t>
  </si>
  <si>
    <t>Fresagem de pavimento asfáltico com espessura até 5 cm, inclusive remoção do material fresado até 10 quilômetros e varrição</t>
  </si>
  <si>
    <t>03.08</t>
  </si>
  <si>
    <t>Demolição de forro / divisórias</t>
  </si>
  <si>
    <t>03.08.020</t>
  </si>
  <si>
    <t>Demolição manual de forro em estuque, inclusive sistema de fixação/tarugamento</t>
  </si>
  <si>
    <t>03.08.040</t>
  </si>
  <si>
    <t>Demolição manual de forro qualquer, inclusive sistema de fixação/tarugamento</t>
  </si>
  <si>
    <t>03.08.060</t>
  </si>
  <si>
    <t>Demolição manual de forro em gesso, inclusive sistema de fixação</t>
  </si>
  <si>
    <t>03.08.200</t>
  </si>
  <si>
    <t>Demolição manual de painéis divisórias, inclusive montantes metálicos</t>
  </si>
  <si>
    <t>03.09</t>
  </si>
  <si>
    <t>Demolição de impermeabilização e afins</t>
  </si>
  <si>
    <t>03.09.020</t>
  </si>
  <si>
    <t>Demolição manual de camada impermeabilizante</t>
  </si>
  <si>
    <t>03.09.040</t>
  </si>
  <si>
    <t>Demolição manual de argamassa regularizante, isolante ou protetora e papel Kraft</t>
  </si>
  <si>
    <t>03.09.060</t>
  </si>
  <si>
    <t>Remoção manual de junta de dilatação ou retração, inclusive apoio</t>
  </si>
  <si>
    <t>03.10</t>
  </si>
  <si>
    <t>Remoção de pintura</t>
  </si>
  <si>
    <t>03.10.020</t>
  </si>
  <si>
    <t>Remoção de pintura em rodapé, baguete ou moldura com lixa</t>
  </si>
  <si>
    <t>03.10.040</t>
  </si>
  <si>
    <t>Remoção de pintura em rodapé, baguete ou moldura com produto químico</t>
  </si>
  <si>
    <t>03.10.080</t>
  </si>
  <si>
    <t>Remoção de pintura em superfícies de madeira e/ou metálicas com produtos químicos</t>
  </si>
  <si>
    <t>03.10.100</t>
  </si>
  <si>
    <t>Remoção de pintura em superfícies de madeira e/ou metálicas com lixamento</t>
  </si>
  <si>
    <t>03.10.120</t>
  </si>
  <si>
    <t>Remoção de pintura em massa com produtos químicos</t>
  </si>
  <si>
    <t>03.10.140</t>
  </si>
  <si>
    <t>Remoção de pintura em massa com lixamento</t>
  </si>
  <si>
    <t>03.16</t>
  </si>
  <si>
    <t>Remoção de sinalização horizontal</t>
  </si>
  <si>
    <t>03.16.010</t>
  </si>
  <si>
    <t>Remoção de sinalização horizontal existente</t>
  </si>
  <si>
    <t>03.16.011</t>
  </si>
  <si>
    <t>Remoção de tacha/tachões</t>
  </si>
  <si>
    <t>04</t>
  </si>
  <si>
    <t>RETIRADA COM PROVAVEL REAPROVEITAMENTO</t>
  </si>
  <si>
    <t>04.01</t>
  </si>
  <si>
    <t>Retirada de fechamento e elemento divisor</t>
  </si>
  <si>
    <t>04.01.020</t>
  </si>
  <si>
    <t>Retirada de divisória em placa de madeira ou fibrocimento tarugada</t>
  </si>
  <si>
    <t>04.01.040</t>
  </si>
  <si>
    <t>Retirada de divisória em placa de madeira ou fibrocimento com montantes metálicos</t>
  </si>
  <si>
    <t>04.01.060</t>
  </si>
  <si>
    <t>Retirada de divisória em placa de concreto, granito, granilite ou mármore</t>
  </si>
  <si>
    <t>04.01.080</t>
  </si>
  <si>
    <t>Retirada de fechamento em placas pré-moldadas, inclusive pilares</t>
  </si>
  <si>
    <t>04.01.090</t>
  </si>
  <si>
    <t>Retirada de barreira de proteção com arame de alta segurança, simples ou duplo</t>
  </si>
  <si>
    <t>04.01.100</t>
  </si>
  <si>
    <t>Retirada de cerca</t>
  </si>
  <si>
    <t>04.02</t>
  </si>
  <si>
    <t>Retirada de elementos de estrutura (concreto, ferro, alumínio e madeira)</t>
  </si>
  <si>
    <t>04.02.020</t>
  </si>
  <si>
    <t>Retirada de peças lineares em madeira com seção até 60 cm²</t>
  </si>
  <si>
    <t>04.02.030</t>
  </si>
  <si>
    <t>Retirada de peças lineares em madeira com seção superior a 60 cm²</t>
  </si>
  <si>
    <t>04.02.050</t>
  </si>
  <si>
    <t>Retirada de estrutura em madeira tesoura - telhas de barro</t>
  </si>
  <si>
    <t>04.02.070</t>
  </si>
  <si>
    <t>Retirada de estrutura em madeira tesoura - telhas perfil qualquer</t>
  </si>
  <si>
    <t>04.02.090</t>
  </si>
  <si>
    <t>Retirada de estrutura em madeira pontaletada - telhas de barro</t>
  </si>
  <si>
    <t>04.02.110</t>
  </si>
  <si>
    <t>Retirada de estrutura em madeira pontaletada - telhas perfil qualquer</t>
  </si>
  <si>
    <t>04.02.140</t>
  </si>
  <si>
    <t>Retirada de estrutura metálica</t>
  </si>
  <si>
    <t>04.03</t>
  </si>
  <si>
    <t>Retirada de telhamento e proteção</t>
  </si>
  <si>
    <t>04.03.020</t>
  </si>
  <si>
    <t>Retirada de telhamento em barro</t>
  </si>
  <si>
    <t>04.03.040</t>
  </si>
  <si>
    <t>Retirada de telhamento perfil e material qualquer, exceto barro</t>
  </si>
  <si>
    <t>04.03.060</t>
  </si>
  <si>
    <t>Retirada de cumeeira ou espigão em barro</t>
  </si>
  <si>
    <t>04.03.080</t>
  </si>
  <si>
    <t>Retirada de cumeeira, espigão ou rufo perfil qualquer</t>
  </si>
  <si>
    <t>04.03.090</t>
  </si>
  <si>
    <t>Retirada de domo de acrílico, inclusive perfis metálicos de fixação</t>
  </si>
  <si>
    <t>04.04</t>
  </si>
  <si>
    <t>Retirada de revestimento em pedra e blocos maciços</t>
  </si>
  <si>
    <t>04.04.010</t>
  </si>
  <si>
    <t>Retirada de revestimento em pedra, granito ou mármore, em parede ou fachada</t>
  </si>
  <si>
    <t>04.04.020</t>
  </si>
  <si>
    <t>Retirada de revestimento em pedra, granito ou mármore, em piso</t>
  </si>
  <si>
    <t>04.04.030</t>
  </si>
  <si>
    <t>Retirada de soleira ou peitoril em pedra, granito ou mármore</t>
  </si>
  <si>
    <t>04.04.040</t>
  </si>
  <si>
    <t>Retirada de degrau em pedra, granito ou mármore</t>
  </si>
  <si>
    <t>04.04.060</t>
  </si>
  <si>
    <t>Retirada de rodapé em pedra, granito ou mármore</t>
  </si>
  <si>
    <t>04.05</t>
  </si>
  <si>
    <t>Retirada de revestimentos em madeira</t>
  </si>
  <si>
    <t>04.05.010</t>
  </si>
  <si>
    <t>Retirada de revestimento em lambris de madeira</t>
  </si>
  <si>
    <t>04.05.020</t>
  </si>
  <si>
    <t>Retirada de piso em tacos de madeira</t>
  </si>
  <si>
    <t>04.05.040</t>
  </si>
  <si>
    <t>Retirada de soalho somente o tablado</t>
  </si>
  <si>
    <t>04.05.060</t>
  </si>
  <si>
    <t>Retirada de soalho inclusive vigamento</t>
  </si>
  <si>
    <t>04.05.080</t>
  </si>
  <si>
    <t>Retirada de degrau em madeira</t>
  </si>
  <si>
    <t>04.05.100</t>
  </si>
  <si>
    <t>Retirada de rodapé inclusive cordão em madeira</t>
  </si>
  <si>
    <t>04.06</t>
  </si>
  <si>
    <t>Retirada de revestimentos sintéticos e metálicos</t>
  </si>
  <si>
    <t>04.06.010</t>
  </si>
  <si>
    <t>Retirada de revestimento em lambris metálicos</t>
  </si>
  <si>
    <t>04.06.020</t>
  </si>
  <si>
    <t>Retirada de piso em material sintético assentado a cola</t>
  </si>
  <si>
    <t>04.06.040</t>
  </si>
  <si>
    <t>Retirada de degrau em material sintético assentado a cola</t>
  </si>
  <si>
    <t>04.06.060</t>
  </si>
  <si>
    <t>Retirada de rodapé inclusive cordão em material sintético</t>
  </si>
  <si>
    <t>04.06.100</t>
  </si>
  <si>
    <t>Retirada de piso elevado telescópico metálico, inclusive estrutura de sustentação</t>
  </si>
  <si>
    <t>04.07</t>
  </si>
  <si>
    <t>Retirada de forro, brise e fachada</t>
  </si>
  <si>
    <t>04.07.020</t>
  </si>
  <si>
    <t>Retirada de forro qualquer em placas ou tiras fixadas</t>
  </si>
  <si>
    <t>04.07.040</t>
  </si>
  <si>
    <t>Retirada de forro qualquer em placas ou tiras apoiadas</t>
  </si>
  <si>
    <t>04.07.060</t>
  </si>
  <si>
    <t>Retirada de sistema de fixação ou tarugamento de forro</t>
  </si>
  <si>
    <t>04.08</t>
  </si>
  <si>
    <t>Retirada de esquadria e elemento de madeira</t>
  </si>
  <si>
    <t>04.08.020</t>
  </si>
  <si>
    <t>Retirada de folha de esquadria em madeira</t>
  </si>
  <si>
    <t>04.08.040</t>
  </si>
  <si>
    <t>Retirada de guarnição, moldura e peças lineares em madeira, fixadas</t>
  </si>
  <si>
    <t>04.08.060</t>
  </si>
  <si>
    <t>Retirada de batente com guarnição e peças lineares em madeira, chumbados</t>
  </si>
  <si>
    <t>04.08.080</t>
  </si>
  <si>
    <t>Retirada de elemento em madeira e sistema de fixação tipo quadro, lousa, etc.</t>
  </si>
  <si>
    <t>04.08.100</t>
  </si>
  <si>
    <t>Retirada de armário em madeira ou metal</t>
  </si>
  <si>
    <t>04.09</t>
  </si>
  <si>
    <t>Retirada de esquadria e elementos metálicos</t>
  </si>
  <si>
    <t>04.09.020</t>
  </si>
  <si>
    <t>Retirada de esquadria metálica em geral</t>
  </si>
  <si>
    <t>04.09.040</t>
  </si>
  <si>
    <t>Retirada de folha de esquadria metálica</t>
  </si>
  <si>
    <t>04.09.060</t>
  </si>
  <si>
    <t>Retirada de batente, corrimão ou peças lineares metálicas, chumbados</t>
  </si>
  <si>
    <t>04.09.080</t>
  </si>
  <si>
    <t>Retirada de batente, corrimão ou peças lineares metálicas, fixados</t>
  </si>
  <si>
    <t>Retirada de guarda-corpo ou gradil em geral</t>
  </si>
  <si>
    <t>04.09.120</t>
  </si>
  <si>
    <t>Retirada de escada de marinheiro com ou sem guarda-corpo</t>
  </si>
  <si>
    <t>04.09.140</t>
  </si>
  <si>
    <t>Retirada de poste ou sistema de sustentação para alambrado ou fechamento</t>
  </si>
  <si>
    <t>04.09.160</t>
  </si>
  <si>
    <t>Retirada de entelamento metálico em geral</t>
  </si>
  <si>
    <t>04.10</t>
  </si>
  <si>
    <t>Retirada de ferragens e acessórios para esquadrias</t>
  </si>
  <si>
    <t>04.10.020</t>
  </si>
  <si>
    <t>Retirada de fechadura ou fecho de embutir</t>
  </si>
  <si>
    <t>04.10.040</t>
  </si>
  <si>
    <t>Retirada de fechadura ou fecho de sobrepor</t>
  </si>
  <si>
    <t>04.10.060</t>
  </si>
  <si>
    <t>Retirada de dobradiça</t>
  </si>
  <si>
    <t>04.10.080</t>
  </si>
  <si>
    <t>Retirada de peça ou acessório complementar em geral de esquadria</t>
  </si>
  <si>
    <t>04.11</t>
  </si>
  <si>
    <t>Retirada de aparelhos, metais sanitários e registro</t>
  </si>
  <si>
    <t>04.11.020</t>
  </si>
  <si>
    <t>Retirada de aparelho sanitário incluindo acessórios</t>
  </si>
  <si>
    <t>04.11.030</t>
  </si>
  <si>
    <t>Retirada de bancada incluindo pertences</t>
  </si>
  <si>
    <t>04.11.040</t>
  </si>
  <si>
    <t>Retirada de complemento sanitário chumbado</t>
  </si>
  <si>
    <t>04.11.060</t>
  </si>
  <si>
    <t>Retirada de complemento sanitário fixado ou de sobrepor</t>
  </si>
  <si>
    <t>04.11.080</t>
  </si>
  <si>
    <t>Retirada de registro ou válvula embutidos</t>
  </si>
  <si>
    <t>04.11.100</t>
  </si>
  <si>
    <t>Retirada de registro ou válvula aparentes</t>
  </si>
  <si>
    <t>04.11.110</t>
  </si>
  <si>
    <t>Retirada de purificador/bebedouro</t>
  </si>
  <si>
    <t>04.11.120</t>
  </si>
  <si>
    <t>Retirada de torneira ou chuveiro</t>
  </si>
  <si>
    <t>04.11.140</t>
  </si>
  <si>
    <t>Retirada de sifão ou metais sanitários diversos</t>
  </si>
  <si>
    <t>04.11.160</t>
  </si>
  <si>
    <t>Retirada de caixa de descarga de sobrepor ou acoplada</t>
  </si>
  <si>
    <t>04.12</t>
  </si>
  <si>
    <t>Retirada de aparelhos elétricos e hidráulicos</t>
  </si>
  <si>
    <t>04.12.020</t>
  </si>
  <si>
    <t>Retirada de conjunto motor-bomba</t>
  </si>
  <si>
    <t>04.12.040</t>
  </si>
  <si>
    <t>Retirada de motor de bomba de recalque</t>
  </si>
  <si>
    <t>04.13</t>
  </si>
  <si>
    <t>Retirada de impermeabilização e afins</t>
  </si>
  <si>
    <t>04.13.020</t>
  </si>
  <si>
    <t>Retirada de isolamento térmico com material monolítico</t>
  </si>
  <si>
    <t>04.13.060</t>
  </si>
  <si>
    <t>Retirada de isolamento térmico com material em panos</t>
  </si>
  <si>
    <t>04.14</t>
  </si>
  <si>
    <t>Retirada de vidro</t>
  </si>
  <si>
    <t>04.14.020</t>
  </si>
  <si>
    <t>Retirada de vidro ou espelho com raspagem da massa ou retirada de baguete</t>
  </si>
  <si>
    <t>04.14.040</t>
  </si>
  <si>
    <t>Retirada de esquadria em vidro</t>
  </si>
  <si>
    <t>04.17</t>
  </si>
  <si>
    <t>Retirada em instalação elétrica - letra A ate B</t>
  </si>
  <si>
    <t>04.17.020</t>
  </si>
  <si>
    <t>Remoção de aparelho de iluminação ou projetor fixo em teto, piso ou parede</t>
  </si>
  <si>
    <t>04.17.040</t>
  </si>
  <si>
    <t>Remoção de aparelho de iluminação ou projetor fixo em poste ou braço</t>
  </si>
  <si>
    <t>04.17.060</t>
  </si>
  <si>
    <t>Remoção de suporte tipo braquet</t>
  </si>
  <si>
    <t>04.17.080</t>
  </si>
  <si>
    <t>Remoção de barramento de cobre</t>
  </si>
  <si>
    <t>04.17.100</t>
  </si>
  <si>
    <t>Remoção de base de disjuntor tipo QUIK-LAG</t>
  </si>
  <si>
    <t>04.17.120</t>
  </si>
  <si>
    <t>Remoção de base de fusível tipo Diazed</t>
  </si>
  <si>
    <t>04.17.140</t>
  </si>
  <si>
    <t>Remoção de base e haste de para-raios</t>
  </si>
  <si>
    <t>04.17.160</t>
  </si>
  <si>
    <t>Remoção de base ou chave para fusível NH tipo tripolar</t>
  </si>
  <si>
    <t>04.17.180</t>
  </si>
  <si>
    <t>Remoção de base ou chave para fusível NH tipo unipolar</t>
  </si>
  <si>
    <t>04.17.200</t>
  </si>
  <si>
    <t>Remoção de braçadeira para passagem de cordoalha</t>
  </si>
  <si>
    <t>04.17.220</t>
  </si>
  <si>
    <t>Remoção de bucha de passagem interna ou externa</t>
  </si>
  <si>
    <t>04.17.240</t>
  </si>
  <si>
    <t>Remoção de bucha de passagem para neutro</t>
  </si>
  <si>
    <t>04.18</t>
  </si>
  <si>
    <t>Retirada em instalação elétrica - letra C</t>
  </si>
  <si>
    <t>04.18.020</t>
  </si>
  <si>
    <t>Remoção de cabeçote em rede de telefonia</t>
  </si>
  <si>
    <t>04.18.040</t>
  </si>
  <si>
    <t>Remoção de cabo de aço e esticadores de para-raios</t>
  </si>
  <si>
    <t>04.18.060</t>
  </si>
  <si>
    <t>Remoção de caixa de entrada de energia padrão medição indireta completa</t>
  </si>
  <si>
    <t>04.18.070</t>
  </si>
  <si>
    <t>Remoção de caixa de entrada de energia padrão residencial completa</t>
  </si>
  <si>
    <t>04.18.080</t>
  </si>
  <si>
    <t>Remoção de caixa de entrada telefônica completa</t>
  </si>
  <si>
    <t>04.18.090</t>
  </si>
  <si>
    <t>Remoção de caixa de medição padrão completa</t>
  </si>
  <si>
    <t>04.18.120</t>
  </si>
  <si>
    <t>Remoção de caixa estampada</t>
  </si>
  <si>
    <t>04.18.130</t>
  </si>
  <si>
    <t>Remoção de caixa para fusível ou tomada instalada em perfilado</t>
  </si>
  <si>
    <t>04.18.140</t>
  </si>
  <si>
    <t>Remoção de caixa para transformador de corrente</t>
  </si>
  <si>
    <t>04.18.180</t>
  </si>
  <si>
    <t>Remoção de cantoneira metálica</t>
  </si>
  <si>
    <t>04.18.200</t>
  </si>
  <si>
    <t>Remoção de captor de para-raios tipo Franklin</t>
  </si>
  <si>
    <t>04.18.220</t>
  </si>
  <si>
    <t>Remoção de chapa de ferro para bucha de passagem</t>
  </si>
  <si>
    <t>04.18.240</t>
  </si>
  <si>
    <t>Remoção de chave automática da boia</t>
  </si>
  <si>
    <t>04.18.250</t>
  </si>
  <si>
    <t>Remoção de chave base de mármore ou ardósia</t>
  </si>
  <si>
    <t>04.18.260</t>
  </si>
  <si>
    <t>Remoção de chave de ação rápida comando frontal montado em painel</t>
  </si>
  <si>
    <t>04.18.270</t>
  </si>
  <si>
    <t>Remoção de chave fusível indicadora tipo Matheus</t>
  </si>
  <si>
    <t>04.18.280</t>
  </si>
  <si>
    <t>Remoção de chave seccionadora tripolar seca mecanismo de manobra frontal</t>
  </si>
  <si>
    <t>04.18.290</t>
  </si>
  <si>
    <t>Remoção de chave tipo Pacco rotativo</t>
  </si>
  <si>
    <t>04.18.320</t>
  </si>
  <si>
    <t>Remoção de cinta de fixação de eletroduto ou sela para cruzeta em poste</t>
  </si>
  <si>
    <t>04.18.340</t>
  </si>
  <si>
    <t>Remoção de condulete</t>
  </si>
  <si>
    <t>04.18.360</t>
  </si>
  <si>
    <t>Remoção de condutor aparente diâmetro externo acima de 6,5 mm</t>
  </si>
  <si>
    <t>04.18.370</t>
  </si>
  <si>
    <t>Remoção de condutor aparente diâmetro externo até 6,5 mm</t>
  </si>
  <si>
    <t>04.18.380</t>
  </si>
  <si>
    <t>Remoção de condutor embutido diâmetro externo acima de 6,5 mm</t>
  </si>
  <si>
    <t>04.18.390</t>
  </si>
  <si>
    <t>Remoção de condutor embutido diâmetro externo até 6,5 mm</t>
  </si>
  <si>
    <t>04.18.400</t>
  </si>
  <si>
    <t>Remoção de condutor especial</t>
  </si>
  <si>
    <t>04.18.410</t>
  </si>
  <si>
    <t>Remoção de cordoalha ou cabo de cobre nu</t>
  </si>
  <si>
    <t>04.18.420</t>
  </si>
  <si>
    <t>Remoção de contator magnético para comando de bomba</t>
  </si>
  <si>
    <t>04.18.440</t>
  </si>
  <si>
    <t>Remoção de corrente para pendentes</t>
  </si>
  <si>
    <t>04.18.460</t>
  </si>
  <si>
    <t>Remoção de cruzeta de ferro para fixação de projetores</t>
  </si>
  <si>
    <t>04.18.470</t>
  </si>
  <si>
    <t>Remoção de cruzeta de madeira</t>
  </si>
  <si>
    <t>04.19</t>
  </si>
  <si>
    <t>Retirada em instalação elétrica - letra D ate I</t>
  </si>
  <si>
    <t>04.19.020</t>
  </si>
  <si>
    <t>Remoção de disjuntor de volume normal ou reduzido</t>
  </si>
  <si>
    <t>04.19.030</t>
  </si>
  <si>
    <t>Remoção de disjuntor a seco aberto tripolar, 600 V de 800 A</t>
  </si>
  <si>
    <t>04.19.060</t>
  </si>
  <si>
    <t>Remoção de disjuntor termomagnético</t>
  </si>
  <si>
    <t>04.19.080</t>
  </si>
  <si>
    <t>Remoção de fundo de quadro de distribuição ou caixa de passagem</t>
  </si>
  <si>
    <t>04.19.100</t>
  </si>
  <si>
    <t>Remoção de gancho de sustentação de luminária em perfilado</t>
  </si>
  <si>
    <t>04.19.120</t>
  </si>
  <si>
    <t>Remoção de interruptores, tomadas, botão de campainha ou cigarra</t>
  </si>
  <si>
    <t>04.19.140</t>
  </si>
  <si>
    <t>Remoção de isolador tipo castanha e gancho de sustentação</t>
  </si>
  <si>
    <t>04.19.160</t>
  </si>
  <si>
    <t>Remoção de isolador tipo disco completo e gancho de suspensão</t>
  </si>
  <si>
    <t>04.19.180</t>
  </si>
  <si>
    <t>Remoção de isolador tipo pino, inclusive o pino</t>
  </si>
  <si>
    <t>04.19.190</t>
  </si>
  <si>
    <t>Remoção de isolador galvanizado uso geral</t>
  </si>
  <si>
    <t>04.20</t>
  </si>
  <si>
    <t>Retirada em instalação elétrica - letra J ate N</t>
  </si>
  <si>
    <t>04.20.020</t>
  </si>
  <si>
    <t>Remoção de janela de ventilação, iluminação ou ventilação e iluminação padrão</t>
  </si>
  <si>
    <t>04.20.040</t>
  </si>
  <si>
    <t>Remoção de lâmpada</t>
  </si>
  <si>
    <t>04.20.060</t>
  </si>
  <si>
    <t>Remoção de luz de obstáculo</t>
  </si>
  <si>
    <t>04.20.080</t>
  </si>
  <si>
    <t>Remoção de manopla de comando de disjuntor</t>
  </si>
  <si>
    <t>04.20.100</t>
  </si>
  <si>
    <t>Remoção de mão francesa</t>
  </si>
  <si>
    <t>04.20.120</t>
  </si>
  <si>
    <t>Remoção de terminal modular (mufla) tripolar ou unipolar</t>
  </si>
  <si>
    <t>04.21</t>
  </si>
  <si>
    <t>Retirada em instalação elétrica - letra O ate S</t>
  </si>
  <si>
    <t>04.21.020</t>
  </si>
  <si>
    <t>Remoção de óleo de disjuntor ou transformador</t>
  </si>
  <si>
    <t>04.21.040</t>
  </si>
  <si>
    <t>Remoção de pára-raios tipo cristal-valve em cabine primária</t>
  </si>
  <si>
    <t>04.21.050</t>
  </si>
  <si>
    <t>Remoção de pára-raios tipo cristal-valve em poste singelo ou estaleiro</t>
  </si>
  <si>
    <t>04.21.060</t>
  </si>
  <si>
    <t>Remoção de perfilado</t>
  </si>
  <si>
    <t>04.21.100</t>
  </si>
  <si>
    <t>Remoção de porta de quadro ou painel</t>
  </si>
  <si>
    <t>04.21.130</t>
  </si>
  <si>
    <t>Remoção de poste de concreto</t>
  </si>
  <si>
    <t>04.21.140</t>
  </si>
  <si>
    <t>Remoção de poste metálico</t>
  </si>
  <si>
    <t>04.21.150</t>
  </si>
  <si>
    <t>Remoção de poste de madeira</t>
  </si>
  <si>
    <t>04.21.160</t>
  </si>
  <si>
    <t>Remoção de quadro de distribuição, chamada ou caixa de passagem</t>
  </si>
  <si>
    <t>04.21.200</t>
  </si>
  <si>
    <t>Remoção de reator para lâmpada</t>
  </si>
  <si>
    <t>04.21.210</t>
  </si>
  <si>
    <t>Remoção de reator para lâmpada fixo em poste</t>
  </si>
  <si>
    <t>04.21.240</t>
  </si>
  <si>
    <t>Remoção de relé</t>
  </si>
  <si>
    <t>04.21.260</t>
  </si>
  <si>
    <t>Remoção de roldana</t>
  </si>
  <si>
    <t>04.21.280</t>
  </si>
  <si>
    <t>Remoção de soquete</t>
  </si>
  <si>
    <t>04.21.300</t>
  </si>
  <si>
    <t>Remoção de suporte de transformador em poste singelo ou estaleiro</t>
  </si>
  <si>
    <t>04.22</t>
  </si>
  <si>
    <t>Retirada em instalação elétrica - letra T ate o final</t>
  </si>
  <si>
    <t>04.22.020</t>
  </si>
  <si>
    <t>Remoção de terminal ou conector para cabos</t>
  </si>
  <si>
    <t>04.22.040</t>
  </si>
  <si>
    <t>Remoção de transformador de potência em cabine primária</t>
  </si>
  <si>
    <t>04.22.050</t>
  </si>
  <si>
    <t>Remoção de transformador de potencial completo (pequeno)</t>
  </si>
  <si>
    <t>04.22.060</t>
  </si>
  <si>
    <t>Remoção de transformador de potência trifásico até 225 kVA, a óleo, em poste singelo</t>
  </si>
  <si>
    <t>04.22.100</t>
  </si>
  <si>
    <t>Remoção de tubulação elétrica aparente com diâmetro externo acima de 50 mm</t>
  </si>
  <si>
    <t>04.22.110</t>
  </si>
  <si>
    <t>Remoção de tubulação elétrica aparente com diâmetro externo até 50 mm</t>
  </si>
  <si>
    <t>04.22.120</t>
  </si>
  <si>
    <t>Remoção de tubulação elétrica embutida com diâmetro externo acima de 50 mm</t>
  </si>
  <si>
    <t>04.22.130</t>
  </si>
  <si>
    <t>Remoção de tubulação elétrica embutida com diâmetro externo até 50 mm</t>
  </si>
  <si>
    <t>04.22.200</t>
  </si>
  <si>
    <t>Remoção de vergalhão</t>
  </si>
  <si>
    <t>04.30</t>
  </si>
  <si>
    <t>Retirada em instalação hidráulica</t>
  </si>
  <si>
    <t>04.30.020</t>
  </si>
  <si>
    <t>Remoção de calha ou rufo</t>
  </si>
  <si>
    <t>04.30.040</t>
  </si>
  <si>
    <t>Remoção de condutor aparente</t>
  </si>
  <si>
    <t>04.30.060</t>
  </si>
  <si>
    <t>Remoção de tubulação hidráulica em geral, incluindo conexões, caixas e ralos</t>
  </si>
  <si>
    <t>04.30.080</t>
  </si>
  <si>
    <t>Remoção de hidrante de parede completo</t>
  </si>
  <si>
    <t>04.30.100</t>
  </si>
  <si>
    <t>Remoção de reservatório em fibrocimento até 1000 litros</t>
  </si>
  <si>
    <t>04.31</t>
  </si>
  <si>
    <t>Retirada em instalação de combate a incêndio</t>
  </si>
  <si>
    <t>04.31.010</t>
  </si>
  <si>
    <t>Retirada de bico de sprinkler</t>
  </si>
  <si>
    <t>04.35</t>
  </si>
  <si>
    <t>Retirada de sistema e equipamento de conforto mecânico</t>
  </si>
  <si>
    <t>04.35.050</t>
  </si>
  <si>
    <t>Retirada de aparelho de ar condicionado portátil</t>
  </si>
  <si>
    <t>04.40</t>
  </si>
  <si>
    <t>Retirada diversa de pecas pre-moldadas</t>
  </si>
  <si>
    <t>04.40.010</t>
  </si>
  <si>
    <t>Retirada manual de guia pré-moldada, inclusive limpeza, carregamento, transporte até 1 quilômetro e descarregamento</t>
  </si>
  <si>
    <t>04.40.020</t>
  </si>
  <si>
    <t>Retirada de soleira ou peitoril em geral</t>
  </si>
  <si>
    <t>04.40.030</t>
  </si>
  <si>
    <t>Retirada manual de guia pré-moldada, inclusive limpeza e empilhamento</t>
  </si>
  <si>
    <t>04.40.050</t>
  </si>
  <si>
    <t>Retirada manual de paralelepípedo ou lajota de concreto, inclusive limpeza, carregamento, transporte até 1 quilômetro e descarregamento</t>
  </si>
  <si>
    <t>04.40.070</t>
  </si>
  <si>
    <t>Retirada manual de paralelepípedo ou lajota de concreto, inclusive limpeza e empilhamento</t>
  </si>
  <si>
    <t>04.41</t>
  </si>
  <si>
    <t>Retirada de dispositivos viários</t>
  </si>
  <si>
    <t>04.41.001</t>
  </si>
  <si>
    <t>Retirada de placa de solo</t>
  </si>
  <si>
    <t>05</t>
  </si>
  <si>
    <t>TRANSPORTE E MOVIMENTACAO, DENTRO E FORA DA OBRA</t>
  </si>
  <si>
    <t>05.04</t>
  </si>
  <si>
    <t>Transporte de material solto</t>
  </si>
  <si>
    <t>05.04.060</t>
  </si>
  <si>
    <t>Transporte manual horizontal e/ou vertical de entulho até o local de despejo - ensacado</t>
  </si>
  <si>
    <t>05.07</t>
  </si>
  <si>
    <t>Transporte comercial, carreteiro e aluguel</t>
  </si>
  <si>
    <t>05.07.040</t>
  </si>
  <si>
    <t>Remoção de entulho separado de obra com caçamba metálica - terra, alvenaria, concreto, argamassa, madeira, papel, plástico ou metal</t>
  </si>
  <si>
    <t>05.07.050</t>
  </si>
  <si>
    <t>Remoção de entulho de obra com caçamba metálica - material volumoso e misturado por alvenaria, terra, madeira, papel, plástico e metal</t>
  </si>
  <si>
    <t>05.07.060</t>
  </si>
  <si>
    <t>Remoção de entulho de obra com caçamba metálica - material rejeitado e misturado por vegetação, isopor, manta asfáltica e lã de vidro</t>
  </si>
  <si>
    <t>05.07.070</t>
  </si>
  <si>
    <t>Remoção de entulho de obra com caçamba metálica - gesso e/ou drywall</t>
  </si>
  <si>
    <t>05.07.100</t>
  </si>
  <si>
    <t>Transporte de resíduo sólido em aterro - telhas cimento amianto Classe D</t>
  </si>
  <si>
    <t>05.08</t>
  </si>
  <si>
    <t>Transporte mecanizado de material solto</t>
  </si>
  <si>
    <t>05.08.060</t>
  </si>
  <si>
    <t>Transporte de entulho, para distâncias superiores ao 3° km até o 5° km</t>
  </si>
  <si>
    <t>05.08.080</t>
  </si>
  <si>
    <t>Transporte de entulho, para distâncias superiores ao 5° km até o 10° km</t>
  </si>
  <si>
    <t>05.08.100</t>
  </si>
  <si>
    <t>Transporte de entulho, para distâncias superiores ao 10° km até o 15° km</t>
  </si>
  <si>
    <t>05.08.120</t>
  </si>
  <si>
    <t>Transporte de entulho, para distâncias superiores ao 15° km até o 20° km</t>
  </si>
  <si>
    <t>05.08.140</t>
  </si>
  <si>
    <t>Transporte de entulho, para distâncias superiores ao 20° km</t>
  </si>
  <si>
    <t>05.08.220</t>
  </si>
  <si>
    <t>Carregamento mecanizado de entulho fragmentado, com caminhão à disposição dentro da obra, até o raio de 1 km</t>
  </si>
  <si>
    <t>05.09</t>
  </si>
  <si>
    <t>Taxas de recolhimento</t>
  </si>
  <si>
    <t>05.09.006</t>
  </si>
  <si>
    <t>Taxa de destinação de resíduo sólido em aterro, tipo inerte</t>
  </si>
  <si>
    <t>05.09.007</t>
  </si>
  <si>
    <t>Taxa de destinação de resíduo sólido em aterro, tipo solo/terra</t>
  </si>
  <si>
    <t>05.09.008</t>
  </si>
  <si>
    <t>Taxa de destinação de resíduo sólido em aterro - telhas cimento amianto</t>
  </si>
  <si>
    <t>05.10</t>
  </si>
  <si>
    <t>Transporte mecanizado de solo</t>
  </si>
  <si>
    <t>05.10.010</t>
  </si>
  <si>
    <t>Carregamento mecanizado de solo de 1ª e 2ª categoria</t>
  </si>
  <si>
    <t>05.10.020</t>
  </si>
  <si>
    <t>Transporte de solo de 1ª e 2ª categoria por caminhão até o 2° km</t>
  </si>
  <si>
    <t>05.10.021</t>
  </si>
  <si>
    <t>Transporte de solo de 1ª e 2ª categoria por caminhão para distâncias superiores ao 2° km até o 3° km</t>
  </si>
  <si>
    <t>05.10.022</t>
  </si>
  <si>
    <t>Transporte de solo de 1ª e 2ª categoria por caminhão para distâncias superiores ao 3° km até o 5° km</t>
  </si>
  <si>
    <t>05.10.023</t>
  </si>
  <si>
    <t>Transporte de solo de 1ª e 2ª categoria por caminhão para distâncias superiores ao 5° km até o 10° km</t>
  </si>
  <si>
    <t>05.10.024</t>
  </si>
  <si>
    <t>Transporte de solo de 1ª e 2ª categoria por caminhão para distâncias superiores ao 10° km até o 15° km</t>
  </si>
  <si>
    <t>05.10.025</t>
  </si>
  <si>
    <t>Transporte de solo de 1ª e 2ª categoria por caminhão para distâncias superiores ao 15° km até o 20° km</t>
  </si>
  <si>
    <t>05.10.026</t>
  </si>
  <si>
    <t>Transporte de solo de 1ª e 2ª categoria por caminhão para distâncias superiores ao 20° km</t>
  </si>
  <si>
    <t>05.10.030</t>
  </si>
  <si>
    <t>Transporte de solo brejoso por caminhão até o 2° km</t>
  </si>
  <si>
    <t>05.10.031</t>
  </si>
  <si>
    <t>Transporte de solo brejoso por caminhão para distâncias superiores ao 2° km até o 3° km</t>
  </si>
  <si>
    <t>05.10.032</t>
  </si>
  <si>
    <t>Transporte de solo brejoso por caminhão para distâncias superiores ao 3° km até o 5° km</t>
  </si>
  <si>
    <t>05.10.033</t>
  </si>
  <si>
    <t>Transporte de solo brejoso por caminhão para distâncias superiores ao 5° km até o 10° km</t>
  </si>
  <si>
    <t>05.10.034</t>
  </si>
  <si>
    <t>Transporte de solo brejoso por caminhão para distâncias superiores ao 10° km até o 15° km</t>
  </si>
  <si>
    <t>05.10.035</t>
  </si>
  <si>
    <t>Transporte de solo brejoso por caminhão para distâncias superiores ao 15° km até o 20° km</t>
  </si>
  <si>
    <t>05.10.036</t>
  </si>
  <si>
    <t>Transporte de solo brejoso por caminhão para distâncias superiores ao 20° km</t>
  </si>
  <si>
    <t>06</t>
  </si>
  <si>
    <t>SERVICO EM SOLO E ROCHA, MANUAL</t>
  </si>
  <si>
    <t>06.01</t>
  </si>
  <si>
    <t>Escavação manual em campo aberto de solo, exceto rocha</t>
  </si>
  <si>
    <t>06.01.020</t>
  </si>
  <si>
    <t>Escavação manual em solo de 1ª e 2ª categoria em campo aberto</t>
  </si>
  <si>
    <t>06.01.040</t>
  </si>
  <si>
    <t>Escavação manual em solo brejoso em campo aberto</t>
  </si>
  <si>
    <t>06.02</t>
  </si>
  <si>
    <t>Escavação manual em valas e buracos de solo, exceto rocha</t>
  </si>
  <si>
    <t>06.02.020</t>
  </si>
  <si>
    <t>Escavação manual em solo de 1ª e 2ª categoria em vala ou cava até 1,5 m</t>
  </si>
  <si>
    <t>06.02.040</t>
  </si>
  <si>
    <t>Escavação manual em solo de 1ª e 2ª categoria em vala ou cava além de 1,5 m</t>
  </si>
  <si>
    <t>06.11</t>
  </si>
  <si>
    <t>Reaterro manual sem fornecimento de material</t>
  </si>
  <si>
    <t>06.11.020</t>
  </si>
  <si>
    <t>Reaterro manual para simples regularização sem compactação</t>
  </si>
  <si>
    <t>06.11.040</t>
  </si>
  <si>
    <t>Reaterro manual apiloado sem controle de compactação</t>
  </si>
  <si>
    <t>06.11.060</t>
  </si>
  <si>
    <t>Reaterro manual com adição de 2% de cimento</t>
  </si>
  <si>
    <t>06.12</t>
  </si>
  <si>
    <t>Aterro manual sem fornecimento de material</t>
  </si>
  <si>
    <t>06.12.020</t>
  </si>
  <si>
    <t>Aterro manual apiloado de área interna com maço de 30 kg</t>
  </si>
  <si>
    <t>06.14</t>
  </si>
  <si>
    <t>Carga / carregamento e descarga manual</t>
  </si>
  <si>
    <t>06.14.020</t>
  </si>
  <si>
    <t>Carga manual de solo</t>
  </si>
  <si>
    <t>07</t>
  </si>
  <si>
    <t>SERVICO EM SOLO E ROCHA, MECANIZADO</t>
  </si>
  <si>
    <t>07.01</t>
  </si>
  <si>
    <t>Escavação ou corte mecanizados em campo aberto de solo, exceto rocha</t>
  </si>
  <si>
    <t>07.01.010</t>
  </si>
  <si>
    <t>Escavação e carga mecanizada para exploração de solo em jazida</t>
  </si>
  <si>
    <t>07.01.020</t>
  </si>
  <si>
    <t>Escavação e carga mecanizada em solo de 1ª categoria, em campo aberto</t>
  </si>
  <si>
    <t>07.01.060</t>
  </si>
  <si>
    <t>Escavação e carga mecanizada em solo de 2ª categoria, em campo aberto</t>
  </si>
  <si>
    <t>07.01.120</t>
  </si>
  <si>
    <t>Carga e remoção de terra até a distância média de 1 km</t>
  </si>
  <si>
    <t>07.02</t>
  </si>
  <si>
    <t>Escavação mecanizada de valas e buracos em solo, exceto rocha</t>
  </si>
  <si>
    <t>07.02.020</t>
  </si>
  <si>
    <t>Escavação mecanizada de valas ou cavas com profundidade de até 2 m</t>
  </si>
  <si>
    <t>07.02.040</t>
  </si>
  <si>
    <t>Escavação mecanizada de valas ou cavas com profundidade de até 3 m</t>
  </si>
  <si>
    <t>07.02.060</t>
  </si>
  <si>
    <t>Escavação mecanizada de valas ou cavas com profundidade de até 4 m</t>
  </si>
  <si>
    <t>07.02.080</t>
  </si>
  <si>
    <t>Escavação mecanizada de valas ou cavas com profundidade acima de 4 m, com escavadeira hidráulica</t>
  </si>
  <si>
    <t>07.05</t>
  </si>
  <si>
    <t>Escavação mecanizada em solo brejoso ou turfa</t>
  </si>
  <si>
    <t>07.05.010</t>
  </si>
  <si>
    <t>Escavação e carga mecanizada em solo brejoso ou turfa</t>
  </si>
  <si>
    <t>07.05.020</t>
  </si>
  <si>
    <t>Escavação e carga mecanizada em solo vegetal superficial</t>
  </si>
  <si>
    <t>07.06</t>
  </si>
  <si>
    <t>Escavação ou carga mecanizada em campo aberto</t>
  </si>
  <si>
    <t>07.06.010</t>
  </si>
  <si>
    <t>Escavação e carga mecanizada em campo aberto, com rompedor hidráulico, em rocha</t>
  </si>
  <si>
    <t>07.10</t>
  </si>
  <si>
    <t>Apiloamento e nivelamento mecanizado de solo</t>
  </si>
  <si>
    <t>07.10.020</t>
  </si>
  <si>
    <t>Espalhamento de solo em bota-fora com compactação sem controle</t>
  </si>
  <si>
    <t>07.11</t>
  </si>
  <si>
    <t>Reaterro mecanizado sem fornecimento de material</t>
  </si>
  <si>
    <t>07.11.020</t>
  </si>
  <si>
    <t>Reaterro compactado mecanizado de vala ou cava com compactador</t>
  </si>
  <si>
    <t>07.11.040</t>
  </si>
  <si>
    <t>Reaterro compactado mecanizado de vala ou cava com rolo, mínimo de 95% PN</t>
  </si>
  <si>
    <t>07.12</t>
  </si>
  <si>
    <t>Aterro mecanizado sem fornecimento de material</t>
  </si>
  <si>
    <t>07.12.010</t>
  </si>
  <si>
    <t>Compactação de aterro mecanizado mínimo de 95% PN, sem fornecimento de solo em áreas fechadas</t>
  </si>
  <si>
    <t>07.12.020</t>
  </si>
  <si>
    <t>Compactação de aterro mecanizado mínimo de 95% PN, sem fornecimento de solo em campo aberto</t>
  </si>
  <si>
    <t>07.12.030</t>
  </si>
  <si>
    <t>Compactação de aterro mecanizado a 100% PN, sem fornecimento de solo em campo aberto</t>
  </si>
  <si>
    <t>07.12.040</t>
  </si>
  <si>
    <t>Aterro mecanizado por compensação, solo de 1ª categoria em campo aberto, sem compactação do aterro</t>
  </si>
  <si>
    <t>08</t>
  </si>
  <si>
    <t>ESCORAMENTO, CONTENCAO E DRENAGEM</t>
  </si>
  <si>
    <t>08.01</t>
  </si>
  <si>
    <t>Escoramento</t>
  </si>
  <si>
    <t>08.01.020</t>
  </si>
  <si>
    <t>Escoramento de solo contínuo</t>
  </si>
  <si>
    <t>08.01.040</t>
  </si>
  <si>
    <t>Escoramento de solo descontínuo</t>
  </si>
  <si>
    <t>08.01.060</t>
  </si>
  <si>
    <t>Escoramento de solo pontaletado</t>
  </si>
  <si>
    <t>08.01.080</t>
  </si>
  <si>
    <t>Escoramento de solo especial</t>
  </si>
  <si>
    <t>08.01.100</t>
  </si>
  <si>
    <t>Escoramento com estacas pranchas metálicas - profundidade até 4 m</t>
  </si>
  <si>
    <t>08.01.110</t>
  </si>
  <si>
    <t>Escoramento com estacas pranchas metálicas - profundidade até 6 m</t>
  </si>
  <si>
    <t>08.01.120</t>
  </si>
  <si>
    <t>Escoramento com estacas pranchas metálicas - profundidade até 8 m</t>
  </si>
  <si>
    <t>08.02</t>
  </si>
  <si>
    <t>Cimbramento</t>
  </si>
  <si>
    <t>08.02.020</t>
  </si>
  <si>
    <t>Cimbramento em madeira com estroncas de eucalipto</t>
  </si>
  <si>
    <t>08.02.040</t>
  </si>
  <si>
    <t>Cimbramento em perfil metálico para obras de arte</t>
  </si>
  <si>
    <t>08.02.050</t>
  </si>
  <si>
    <t>Cimbramento tubular metálico</t>
  </si>
  <si>
    <t>M3MES</t>
  </si>
  <si>
    <t>08.02.060</t>
  </si>
  <si>
    <t>Montagem e desmontagem de cimbramento tubular metálico</t>
  </si>
  <si>
    <t>08.03</t>
  </si>
  <si>
    <t>Descimbramento</t>
  </si>
  <si>
    <t>08.03.020</t>
  </si>
  <si>
    <t>Descimbramento em madeira</t>
  </si>
  <si>
    <t>08.05</t>
  </si>
  <si>
    <t>Manta, filtro e dreno</t>
  </si>
  <si>
    <t>08.05.010</t>
  </si>
  <si>
    <t>Geomembrana em polietileno de alta densidade PEAD de 1 mm</t>
  </si>
  <si>
    <t>08.05.100</t>
  </si>
  <si>
    <t>Dreno com pedra britada</t>
  </si>
  <si>
    <t>08.05.110</t>
  </si>
  <si>
    <t>Dreno com areia grossa</t>
  </si>
  <si>
    <t>08.05.180</t>
  </si>
  <si>
    <t>Manta geotêxtil com resistência à tração longitudinal de 10kN/m e transversal de 9kN/m</t>
  </si>
  <si>
    <t>08.05.190</t>
  </si>
  <si>
    <t>Manta geotêxtil com resistência à tração longitudinal de 16kN/m e transversal de 14kN/m</t>
  </si>
  <si>
    <t>08.05.220</t>
  </si>
  <si>
    <t>Manta geotêxtil com resistência à tração longitudinal de 31kN/m e transversal de 27kN/m</t>
  </si>
  <si>
    <t>08.06</t>
  </si>
  <si>
    <t>Barbaca</t>
  </si>
  <si>
    <t>08.06.040</t>
  </si>
  <si>
    <t>Barbacã em tubo de PVC com diâmetro 50 mm</t>
  </si>
  <si>
    <t>08.06.060</t>
  </si>
  <si>
    <t>Barbacã em tubo de PVC com diâmetro 75 mm</t>
  </si>
  <si>
    <t>08.06.080</t>
  </si>
  <si>
    <t>Barbacã em tubo de PVC com diâmetro 100 mm</t>
  </si>
  <si>
    <t>08.07</t>
  </si>
  <si>
    <t>Esgotamento</t>
  </si>
  <si>
    <t>08.07.050</t>
  </si>
  <si>
    <t>Taxa de mobilização e desmobilização de equipamentos para execução de rebaixamento de lençol freático</t>
  </si>
  <si>
    <t>08.07.060</t>
  </si>
  <si>
    <t>Locação de conjunto de bombeamento a vácuo para rebaixamento de lençol freático, com até 50 ponteiras e potência até 15 HP, mínimo 30 dias</t>
  </si>
  <si>
    <t>CJxDI</t>
  </si>
  <si>
    <t>08.07.070</t>
  </si>
  <si>
    <t>Ponteiras filtrantes, profundidade até 5 m</t>
  </si>
  <si>
    <t>08.07.090</t>
  </si>
  <si>
    <t>Esgotamento de águas superficiais com bomba de superfície ou submersa</t>
  </si>
  <si>
    <t>HPXh</t>
  </si>
  <si>
    <t>08.10</t>
  </si>
  <si>
    <t>Contenção</t>
  </si>
  <si>
    <t>08.10.040</t>
  </si>
  <si>
    <t>Enrocamento com pedra arrumada</t>
  </si>
  <si>
    <t>08.10.060</t>
  </si>
  <si>
    <t>Enrocamento com pedra assentada</t>
  </si>
  <si>
    <t>08.10.108</t>
  </si>
  <si>
    <t>Gabião tipo caixa em tela metálica, altura de 0,5 m, com revestimento liga zinco/alumínio, malha hexagonal 8/10 cm, fio diâmetro 2,7 mm, independente do formato ou utilização</t>
  </si>
  <si>
    <t>08.10.109</t>
  </si>
  <si>
    <t>Gabião tipo caixa em tela metálica, altura de 1 m, com revestimento liga zinco/alumínio, malha hexagonal 8/10 cm, fio diâmetro 2,7 mm, independente do formato ou utilização</t>
  </si>
  <si>
    <t>09</t>
  </si>
  <si>
    <t>FORMA</t>
  </si>
  <si>
    <t>09.01</t>
  </si>
  <si>
    <t>Forma em tabua</t>
  </si>
  <si>
    <t>09.01.020</t>
  </si>
  <si>
    <t>Forma em madeira comum para fundação</t>
  </si>
  <si>
    <t>09.01.030</t>
  </si>
  <si>
    <t>Forma em madeira comum para estrutura</t>
  </si>
  <si>
    <t>09.01.040</t>
  </si>
  <si>
    <t>Forma em madeira comum para caixão perdido</t>
  </si>
  <si>
    <t>09.01.150</t>
  </si>
  <si>
    <t>Desmontagem de forma em madeira para estrutura de laje, com tábuas</t>
  </si>
  <si>
    <t>09.01.160</t>
  </si>
  <si>
    <t>Desmontagem de forma em madeira para estrutura de vigas, com tábuas</t>
  </si>
  <si>
    <t>09.02</t>
  </si>
  <si>
    <t>Forma em madeira compensada</t>
  </si>
  <si>
    <t>09.02.020</t>
  </si>
  <si>
    <t>Forma plana em compensado para estrutura convencional</t>
  </si>
  <si>
    <t>09.02.040</t>
  </si>
  <si>
    <t>Forma plana em compensado para estrutura aparente</t>
  </si>
  <si>
    <t>09.02.060</t>
  </si>
  <si>
    <t>Forma curva em compensado para estrutura aparente</t>
  </si>
  <si>
    <t>09.02.080</t>
  </si>
  <si>
    <t>Forma plana em compensado para obra de arte, sem cimbramento</t>
  </si>
  <si>
    <t>09.02.100</t>
  </si>
  <si>
    <t>Forma em compensado para encamisamento de tubulão</t>
  </si>
  <si>
    <t>09.02.120</t>
  </si>
  <si>
    <t>Forma ripada de 5 cm na vertical</t>
  </si>
  <si>
    <t>09.02.130</t>
  </si>
  <si>
    <t>Forma plana em compensado para estrutura convencional com cimbramento tubular metálico</t>
  </si>
  <si>
    <t>09.02.140</t>
  </si>
  <si>
    <t>Forma plana em compensado para estrutura aparente com cimbramento tubular metálico</t>
  </si>
  <si>
    <t>09.02.150</t>
  </si>
  <si>
    <t>Forma curva em compensado para estrutura convencional com cimbramento tubular metálico</t>
  </si>
  <si>
    <t>09.04</t>
  </si>
  <si>
    <t>Forma em papelão</t>
  </si>
  <si>
    <t>09.04.020</t>
  </si>
  <si>
    <t>Forma em tubo de papelão com diâmetro de 25 cm</t>
  </si>
  <si>
    <t>09.04.030</t>
  </si>
  <si>
    <t>Forma em tubo de papelão com diâmetro de 30 cm</t>
  </si>
  <si>
    <t>09.04.040</t>
  </si>
  <si>
    <t>Forma em tubo de papelão com diâmetro de 35 cm</t>
  </si>
  <si>
    <t>09.04.050</t>
  </si>
  <si>
    <t>Forma em tubo de papelão com diâmetro de 40 cm</t>
  </si>
  <si>
    <t>09.04.060</t>
  </si>
  <si>
    <t>Forma em tubo de papelão com diâmetro de 45 cm</t>
  </si>
  <si>
    <t>09.04.070</t>
  </si>
  <si>
    <t>Forma em tubo de papelão com diâmetro de 50 cm</t>
  </si>
  <si>
    <t>09.07</t>
  </si>
  <si>
    <t>Forma em polipropileno</t>
  </si>
  <si>
    <t>09.07.060</t>
  </si>
  <si>
    <t>Forma em polipropileno (cubeta) e acessórios para laje nervurada com dimensões variáveis - locação</t>
  </si>
  <si>
    <t>10</t>
  </si>
  <si>
    <t>ARMADURA E CORDOALHA ESTRUTURAL</t>
  </si>
  <si>
    <t>10.01</t>
  </si>
  <si>
    <t>Armadura em barra</t>
  </si>
  <si>
    <t>10.01.020</t>
  </si>
  <si>
    <t>Armadura em barra de aço CA-25 fyk = 250 MPa</t>
  </si>
  <si>
    <t>10.01.040</t>
  </si>
  <si>
    <t>Armadura em barra de aço CA-50 (A ou B) fyk = 500 MPa</t>
  </si>
  <si>
    <t>10.01.060</t>
  </si>
  <si>
    <t>Armadura em barra de aço CA-60 (A ou B) fyk = 600 MPa</t>
  </si>
  <si>
    <t>10.02</t>
  </si>
  <si>
    <t>Armadura em tela</t>
  </si>
  <si>
    <t>10.02.020</t>
  </si>
  <si>
    <t>Armadura em tela soldada de aço</t>
  </si>
  <si>
    <t>10.20</t>
  </si>
  <si>
    <t>Reparos, conservações e complementos - GRUPO 10</t>
  </si>
  <si>
    <t>10.20.001</t>
  </si>
  <si>
    <t>Lubrificante em pasta para aplicação em barras de transferência de concreto</t>
  </si>
  <si>
    <t>11</t>
  </si>
  <si>
    <t>CONCRETO, MASSA E LASTRO</t>
  </si>
  <si>
    <t>11.01</t>
  </si>
  <si>
    <t>Concreto usinado com controle fck - fornecimento do material</t>
  </si>
  <si>
    <t>11.01.100</t>
  </si>
  <si>
    <t>Concreto usinado, fck = 20 MPa</t>
  </si>
  <si>
    <t>11.01.130</t>
  </si>
  <si>
    <t>Concreto usinado, fck = 25 MPa</t>
  </si>
  <si>
    <t>11.01.160</t>
  </si>
  <si>
    <t>Concreto usinado, fck = 30 MPa</t>
  </si>
  <si>
    <t>11.01.170</t>
  </si>
  <si>
    <t>Concreto usinado, fck = 35 MPa</t>
  </si>
  <si>
    <t>11.01.190</t>
  </si>
  <si>
    <t>Concreto usinado, fck = 40 MPa</t>
  </si>
  <si>
    <t>11.01.260</t>
  </si>
  <si>
    <t>Concreto usinado, fck = 20 MPa - para bombeamento</t>
  </si>
  <si>
    <t>11.01.290</t>
  </si>
  <si>
    <t>Concreto usinado, fck = 25 MPa - para bombeamento</t>
  </si>
  <si>
    <t>11.01.320</t>
  </si>
  <si>
    <t>Concreto usinado, fck = 30 MPa - para bombeamento</t>
  </si>
  <si>
    <t>11.01.321</t>
  </si>
  <si>
    <t>Concreto usinado, fck = 35 MPa - para bombeamento</t>
  </si>
  <si>
    <t>11.01.350</t>
  </si>
  <si>
    <t>Concreto usinado, fck = 40 MPa - para bombeamento</t>
  </si>
  <si>
    <t>11.01.520</t>
  </si>
  <si>
    <t>Concreto usinado, fck = 30 MPa - para bombeamento em estaca hélice contínua</t>
  </si>
  <si>
    <t>11.01.621</t>
  </si>
  <si>
    <t>Concreto usinado, fck=30 MPa, fctm_k=4,2 Mpa</t>
  </si>
  <si>
    <t>11.01.630</t>
  </si>
  <si>
    <t>Concreto usinado, fck = 25 MPa - para perfil extrudado</t>
  </si>
  <si>
    <t>11.02</t>
  </si>
  <si>
    <t>Concreto usinado não estrutural - fornecimento do material</t>
  </si>
  <si>
    <t>11.02.020</t>
  </si>
  <si>
    <t>Concreto usinado não estrutural mínimo 150 kg cimento / m³</t>
  </si>
  <si>
    <t>11.02.040</t>
  </si>
  <si>
    <t>Concreto usinado não estrutural mínimo 200 kg cimento / m³</t>
  </si>
  <si>
    <t>11.02.060</t>
  </si>
  <si>
    <t>Concreto usinado não estrutural mínimo 300 kg cimento / m³</t>
  </si>
  <si>
    <t>11.03</t>
  </si>
  <si>
    <t>Concreto executado no local com controle fck - fornecimento do material</t>
  </si>
  <si>
    <t>11.03.090</t>
  </si>
  <si>
    <t>Concreto preparado no local, fck = 20 MPa</t>
  </si>
  <si>
    <t>11.04</t>
  </si>
  <si>
    <t>Concreto não estrutural executado no local - fornecimento do material</t>
  </si>
  <si>
    <t>11.04.020</t>
  </si>
  <si>
    <t>Concreto não estrutural executado no local, mínimo 150 kg cimento / m³</t>
  </si>
  <si>
    <t>11.04.040</t>
  </si>
  <si>
    <t>Concreto não estrutural executado no local, mínimo 200 kg cimento / m³</t>
  </si>
  <si>
    <t>11.04.060</t>
  </si>
  <si>
    <t>Concreto não estrutural executado no local, mínimo 300 kg cimento / m³</t>
  </si>
  <si>
    <t>11.05</t>
  </si>
  <si>
    <t>Concreto e argamassa especial</t>
  </si>
  <si>
    <t>11.05.010</t>
  </si>
  <si>
    <t>Argamassa em solo e cimento a 5% em peso</t>
  </si>
  <si>
    <t>11.05.030</t>
  </si>
  <si>
    <t>Argamassa graute expansiva autonivelante de alta resistência</t>
  </si>
  <si>
    <t>11.05.040</t>
  </si>
  <si>
    <t>Argamassa graute</t>
  </si>
  <si>
    <t>11.05.060</t>
  </si>
  <si>
    <t>Concreto ciclópico - fornecimento e aplicação (com 30% de pedra rachão), concreto fck 15 Mpa</t>
  </si>
  <si>
    <t>11.05.120</t>
  </si>
  <si>
    <t>Execução de concreto projetado - consumo de cimento 350 kg/m³</t>
  </si>
  <si>
    <t>11.11</t>
  </si>
  <si>
    <t>Argamassas especiais</t>
  </si>
  <si>
    <t>11.11.030</t>
  </si>
  <si>
    <t>Argamassa de cimento e areia, fck = 20 MPa, consumo de cimento 600 kg/m³ - material para injeção em estaca raiz</t>
  </si>
  <si>
    <t>11.16</t>
  </si>
  <si>
    <t>Lançamento e aplicação</t>
  </si>
  <si>
    <t>11.16.020</t>
  </si>
  <si>
    <t>Lançamento, espalhamento e adensamento de concreto ou massa em lastro e/ou enchimento</t>
  </si>
  <si>
    <t>11.16.040</t>
  </si>
  <si>
    <t>Lançamento e adensamento de concreto ou massa em fundação</t>
  </si>
  <si>
    <t>11.16.060</t>
  </si>
  <si>
    <t>Lançamento e adensamento de concreto ou massa em estrutura</t>
  </si>
  <si>
    <t>11.16.080</t>
  </si>
  <si>
    <t>Lançamento e adensamento de concreto ou massa por bombeamento</t>
  </si>
  <si>
    <t>11.16.220</t>
  </si>
  <si>
    <t>Nivelamento de piso em concreto com acabadora de superfície</t>
  </si>
  <si>
    <t>11.18</t>
  </si>
  <si>
    <t>Lastro e enchimento</t>
  </si>
  <si>
    <t>11.18.020</t>
  </si>
  <si>
    <t>Lastro de areia</t>
  </si>
  <si>
    <t>11.18.040</t>
  </si>
  <si>
    <t>Lastro de pedra britada</t>
  </si>
  <si>
    <t>11.18.060</t>
  </si>
  <si>
    <t>Lona plástica - 150 micron</t>
  </si>
  <si>
    <t>11.18.070</t>
  </si>
  <si>
    <t>Enchimento de laje com concreto celular com densidade de 1.200 kg/m³</t>
  </si>
  <si>
    <t>11.18.080</t>
  </si>
  <si>
    <t>Enchimento de laje com tijolos cerâmicos furados</t>
  </si>
  <si>
    <t>11.18.110</t>
  </si>
  <si>
    <t>Enchimento de nichos em geral, com material proveniente de entulho</t>
  </si>
  <si>
    <t>11.18.140</t>
  </si>
  <si>
    <t>Lastro e/ou fundação em rachão mecanizado</t>
  </si>
  <si>
    <t>11.18.150</t>
  </si>
  <si>
    <t>Lastro e/ou fundação em rachão manual</t>
  </si>
  <si>
    <t>11.18.160</t>
  </si>
  <si>
    <t>Enchimento de nichos em geral, com areia</t>
  </si>
  <si>
    <t>11.18.180</t>
  </si>
  <si>
    <t>Colchão de areia</t>
  </si>
  <si>
    <t>11.18.190</t>
  </si>
  <si>
    <t>Enchimento de nichos com poliestireno expandido do tipo P-1</t>
  </si>
  <si>
    <t>11.18.220</t>
  </si>
  <si>
    <t>Enchimento de nichos com poliestireno expandido do tipo EPS-5F</t>
  </si>
  <si>
    <t>11.20</t>
  </si>
  <si>
    <t>Reparos, conservações e complementos - GRUPO 11</t>
  </si>
  <si>
    <t>11.20.030</t>
  </si>
  <si>
    <t>Cura química de concreto, membrana líquida</t>
  </si>
  <si>
    <t>11.20.050</t>
  </si>
  <si>
    <t>Corte de junta de dilatação, com serra de disco diamantado para pisos</t>
  </si>
  <si>
    <t>11.20.090</t>
  </si>
  <si>
    <t>Selante endurecedor de concreto antipó</t>
  </si>
  <si>
    <t>11.20.120</t>
  </si>
  <si>
    <t>Reparo superficial com argamassa polimérica (tixotrópica), bicomponente</t>
  </si>
  <si>
    <t>11.20.130</t>
  </si>
  <si>
    <t>Tratamento de fissuras estáveis (não ativas) em elementos de concreto</t>
  </si>
  <si>
    <t>12</t>
  </si>
  <si>
    <t>FUNDACAO PROFUNDA</t>
  </si>
  <si>
    <t>12.01</t>
  </si>
  <si>
    <t>Broca</t>
  </si>
  <si>
    <t>12.01.021</t>
  </si>
  <si>
    <t>Broca em concreto armado diâmetro de 20 cm - completa</t>
  </si>
  <si>
    <t>12.01.041</t>
  </si>
  <si>
    <t>Broca em concreto armado diâmetro de 25 cm - completa</t>
  </si>
  <si>
    <t>12.01.061</t>
  </si>
  <si>
    <t>Broca em concreto armado diâmetro de 30 cm - completa</t>
  </si>
  <si>
    <t>12.04</t>
  </si>
  <si>
    <t>Estaca pre-moldada de concreto</t>
  </si>
  <si>
    <t>12.04.080</t>
  </si>
  <si>
    <t>Taxa de mobilização e desmobilização de equipamentos para execução de estaca pré-moldada</t>
  </si>
  <si>
    <t>12.04.081</t>
  </si>
  <si>
    <t>Estaca pré-moldada protendida cravada para 20t</t>
  </si>
  <si>
    <t>12.04.082</t>
  </si>
  <si>
    <t>Estaca pré-moldada protendida cravada para 30t</t>
  </si>
  <si>
    <t>12.04.083</t>
  </si>
  <si>
    <t>Estaca pré-moldada protendida cravada para 40t</t>
  </si>
  <si>
    <t>12.04.084</t>
  </si>
  <si>
    <t>Estaca pré-moldada protendida cravada para 50t</t>
  </si>
  <si>
    <t>12.04.085</t>
  </si>
  <si>
    <t>Estaca pré-moldada protendida cravada para 60t</t>
  </si>
  <si>
    <t>12.05</t>
  </si>
  <si>
    <t>Estaca escavada mecanicamente</t>
  </si>
  <si>
    <t>12.05.010</t>
  </si>
  <si>
    <t>Taxa de mobilização e desmobilização de equipamentos para execução de estaca escavada</t>
  </si>
  <si>
    <t>12.05.020</t>
  </si>
  <si>
    <t>Estaca escavada mecanicamente, diâmetro de 25 cm até 20 t</t>
  </si>
  <si>
    <t>12.05.030</t>
  </si>
  <si>
    <t>Estaca escavada mecanicamente, diâmetro de 30 cm até 30 t</t>
  </si>
  <si>
    <t>12.05.040</t>
  </si>
  <si>
    <t>Estaca escavada mecanicamente, diâmetro de 35 cm até 40 t</t>
  </si>
  <si>
    <t>12.05.150</t>
  </si>
  <si>
    <t>Estaca escavada mecanicamente, diâmetro de 40 cm até 50 t</t>
  </si>
  <si>
    <t>12.06</t>
  </si>
  <si>
    <t>Estaca tipo STRAUSS</t>
  </si>
  <si>
    <t>12.06.010</t>
  </si>
  <si>
    <t>Taxa de mobilização e desmobilização de equipamentos para execução de estaca tipo Strauss</t>
  </si>
  <si>
    <t>12.06.020</t>
  </si>
  <si>
    <t>Estaca tipo Strauss, diâmetro de 25 cm até 20 t</t>
  </si>
  <si>
    <t>12.06.030</t>
  </si>
  <si>
    <t>Estaca tipo Strauss, diâmetro de 32 cm até 30 t</t>
  </si>
  <si>
    <t>12.06.040</t>
  </si>
  <si>
    <t>Estaca tipo Strauss, diâmetro de 38 cm até 40 t</t>
  </si>
  <si>
    <t>12.06.080</t>
  </si>
  <si>
    <t>Estaca tipo Strauss, diâmetro de 45 cm até 60 t</t>
  </si>
  <si>
    <t>12.07</t>
  </si>
  <si>
    <t>Estaca tipo RAIZ</t>
  </si>
  <si>
    <t>12.07.010</t>
  </si>
  <si>
    <t>Taxa de mobilização e desmobilização de equipamentos para execução de estaca tipo Raiz em solo</t>
  </si>
  <si>
    <t>12.07.030</t>
  </si>
  <si>
    <t>Estaca tipo Raiz, diâmetro de 10 cm para 10 t, em solo</t>
  </si>
  <si>
    <t>12.07.050</t>
  </si>
  <si>
    <t>Estaca tipo Raiz, diâmetro de 12 cm para 15 t, em solo</t>
  </si>
  <si>
    <t>12.07.060</t>
  </si>
  <si>
    <t>Estaca tipo Raiz, diâmetro de 15 cm para 25 t, em solo</t>
  </si>
  <si>
    <t>12.07.070</t>
  </si>
  <si>
    <t>Estaca tipo Raiz, diâmetro de 16 cm para 35 t, em solo</t>
  </si>
  <si>
    <t>12.07.090</t>
  </si>
  <si>
    <t>Estaca tipo Raiz, diâmetro de 20 cm para 50 t, em solo</t>
  </si>
  <si>
    <t>12.07.100</t>
  </si>
  <si>
    <t>Estaca tipo Raiz, diâmetro de 25 cm para 80 t, em solo</t>
  </si>
  <si>
    <t>12.07.110</t>
  </si>
  <si>
    <t>Estaca tipo Raiz, diâmetro de 31 cm para 100 t, em solo</t>
  </si>
  <si>
    <t>12.07.130</t>
  </si>
  <si>
    <t>Estaca tipo Raiz, diâmetro de 40 cm para 130 t, em solo</t>
  </si>
  <si>
    <t>12.07.151</t>
  </si>
  <si>
    <t>Estaca tipo Raiz, diâmetro de 31 cm, sem armação, em solo</t>
  </si>
  <si>
    <t>12.07.153</t>
  </si>
  <si>
    <t>Estaca tipo Raiz, diâmetro de 45 cm, sem armação, em solo</t>
  </si>
  <si>
    <t>12.07.270</t>
  </si>
  <si>
    <t>Taxa de mobilização e desmobilização de equipamentos para execução de estaca tipo Raiz em rocha</t>
  </si>
  <si>
    <t>12.07.271</t>
  </si>
  <si>
    <t>Estaca tipo Raiz, diâmetro de 31 cm, sem armação, em rocha</t>
  </si>
  <si>
    <t>12.07.272</t>
  </si>
  <si>
    <t>Estaca tipo Raiz, diâmetro de 41 cm, sem armação, em rocha</t>
  </si>
  <si>
    <t>12.07.273</t>
  </si>
  <si>
    <t>Estaca tipo Raiz, diâmetro de 45 cm, sem armação, em rocha</t>
  </si>
  <si>
    <t>12.07.274</t>
  </si>
  <si>
    <t>Estaca tipo Raiz, diâmetro de 15 cm para 25 t, sem armação e sem argamassa, em rocha</t>
  </si>
  <si>
    <t>12.07.275</t>
  </si>
  <si>
    <t>Estaca tipo Raiz, diâmetro de 20 cm para 50 t, sem armação e sem argamassa, em rocha</t>
  </si>
  <si>
    <t>12.07.511</t>
  </si>
  <si>
    <t>Injeção de argamassa de cimento e areia em estaca raiz - sobreconsumo</t>
  </si>
  <si>
    <t>12.09</t>
  </si>
  <si>
    <t>Tubulão</t>
  </si>
  <si>
    <t>12.09.010</t>
  </si>
  <si>
    <t>Taxa de mobilização e desmobilização de equipamentos para execução de tubulão escavado mecanicamente</t>
  </si>
  <si>
    <t>12.09.020</t>
  </si>
  <si>
    <t>Abertura de fuste mecanizado diâmetro de 50 cm</t>
  </si>
  <si>
    <t>12.09.040</t>
  </si>
  <si>
    <t>Abertura de fuste mecanizado diâmetro de 60 cm</t>
  </si>
  <si>
    <t>12.09.060</t>
  </si>
  <si>
    <t>Abertura de fuste mecanizado diâmetro de 80 cm</t>
  </si>
  <si>
    <t>12.09.140</t>
  </si>
  <si>
    <t>Escavação manual em campo aberto para tubulão, fuste e/ou base</t>
  </si>
  <si>
    <t>12.12</t>
  </si>
  <si>
    <t>Estaca hélice continua</t>
  </si>
  <si>
    <t>12.12.010</t>
  </si>
  <si>
    <t>Taxa de mobilização e desmobilização de equipamentos para execução de estaca tipo hélice contínua em solo</t>
  </si>
  <si>
    <t>12.12.014</t>
  </si>
  <si>
    <t>Estaca tipo hélice contínua, diâmetro de 25 cm em solo</t>
  </si>
  <si>
    <t>12.12.016</t>
  </si>
  <si>
    <t>Estaca tipo hélice contínua, diâmetro de 30 cm em solo</t>
  </si>
  <si>
    <t>12.12.020</t>
  </si>
  <si>
    <t>Estaca tipo hélice contínua, diâmetro de 35 cm em solo</t>
  </si>
  <si>
    <t>12.12.060</t>
  </si>
  <si>
    <t>Estaca tipo hélice contínua, diâmetro de 40 cm em solo</t>
  </si>
  <si>
    <t>12.12.070</t>
  </si>
  <si>
    <t>Estaca tipo hélice contínua, diâmetro de 50 cm em solo</t>
  </si>
  <si>
    <t>12.12.074</t>
  </si>
  <si>
    <t>Estaca tipo hélice contínua, diâmetro de 60 cm em solo</t>
  </si>
  <si>
    <t>12.12.090</t>
  </si>
  <si>
    <t>Estaca tipo hélice contínua, diâmetro de 70 cm em solo</t>
  </si>
  <si>
    <t>12.12.100</t>
  </si>
  <si>
    <t>Estaca tipo hélice contínua, diâmetro de 80 cm em solo</t>
  </si>
  <si>
    <t>12.14</t>
  </si>
  <si>
    <t>Estaca escavada com injeção ou micro estaca</t>
  </si>
  <si>
    <t>12.14.010</t>
  </si>
  <si>
    <t>Taxa de mobilização e desmobilização de equipamentos para execução de estacas escavadas com injeção ou microestaca</t>
  </si>
  <si>
    <t>12.14.040</t>
  </si>
  <si>
    <t>Estaca escavada com injeção ou microestaca, diâmetro de 16 cm</t>
  </si>
  <si>
    <t>12.14.050</t>
  </si>
  <si>
    <t>Estaca escavada com injeção ou microestaca, diâmetro de 20 cm</t>
  </si>
  <si>
    <t>12.14.060</t>
  </si>
  <si>
    <t>Estaca escavada com injeção ou microestaca, diâmetro de 25 cm</t>
  </si>
  <si>
    <t>13</t>
  </si>
  <si>
    <t>LAJE E PAINEL DE FECHAMENTO PRE-FABRICADOS</t>
  </si>
  <si>
    <t>13.01</t>
  </si>
  <si>
    <t>Laje pre-fabricada mista em vigotas treplicadas e lajotas</t>
  </si>
  <si>
    <t>13.01.130</t>
  </si>
  <si>
    <t>Laje pré-fabricada mista vigota treliçada/lajota cerâmica - LT 12 (8+4) e capa com concreto de 25 MPa</t>
  </si>
  <si>
    <t>13.01.150</t>
  </si>
  <si>
    <t>Laje pré-fabricada mista vigota treliçada/lajota cerâmica - LT 16 (12+4) e capa com concreto de 25 MPa</t>
  </si>
  <si>
    <t>13.01.170</t>
  </si>
  <si>
    <t>Laje pré-fabricada mista vigota treliçada/lajota cerâmica - LT 20 (16+4) e capa com concreto de 25 MPa</t>
  </si>
  <si>
    <t>13.01.190</t>
  </si>
  <si>
    <t>Laje pré-fabricada mista vigota treliçada/lajota cerâmica - LT 24 (20+4) e capa com concreto de 25 MPa</t>
  </si>
  <si>
    <t>13.01.210</t>
  </si>
  <si>
    <t>Laje pré-fabricada mista vigota treliçada/lajota cerâmica - LT 30 (24+6) e capa com concreto de 25 MPa</t>
  </si>
  <si>
    <t>13.01.310</t>
  </si>
  <si>
    <t>Laje pré-fabricada unidirecional em viga treliçada/lajota em EPS LT 12 (8 + 4), com capa de concreto de 25 MPa</t>
  </si>
  <si>
    <t>13.01.320</t>
  </si>
  <si>
    <t>Laje pré-fabricada unidirecional em viga treliçada/lajota em EPS LT 16 (12 + 4), com capa de concreto de 25 MPa</t>
  </si>
  <si>
    <t>13.01.330</t>
  </si>
  <si>
    <t>Laje pré-fabricada unidirecional em viga treliçada/lajota em EPS LT 20 (16 + 4), com capa de concreto de 25 MPa</t>
  </si>
  <si>
    <t>13.01.340</t>
  </si>
  <si>
    <t>Laje pré-fabricada unidirecional em viga treliçada/lajota em EPS LT 25 (20 + 5), com capa de concreto de 25 MPa</t>
  </si>
  <si>
    <t>13.01.350</t>
  </si>
  <si>
    <t>Laje pré-fabricada unidirecional em viga treliçada/lajota em EPS LT 30 (25 + 5), com capa de concreto de 25 MPa</t>
  </si>
  <si>
    <t>13.02</t>
  </si>
  <si>
    <t>Laje pre-fabricada mista em vigotas protendidas e lajotas</t>
  </si>
  <si>
    <t>13.02.150</t>
  </si>
  <si>
    <t>Laje pré-fabricada mista vigota protendida/lajota cerâmica - LP 12 (8+4) e capa com concreto de 25 MPa</t>
  </si>
  <si>
    <t>13.02.170</t>
  </si>
  <si>
    <t>Laje pré-fabricada mista vigota protendida/lajota cerâmica - LP 16 (12+4) e capa com concreto de 25 MPa</t>
  </si>
  <si>
    <t>13.02.190</t>
  </si>
  <si>
    <t>Laje pré-fabricada mista vigota protendida/lajota cerâmica - LP 20 (16+4) e capa com concreto de 25 MPa</t>
  </si>
  <si>
    <t>13.02.210</t>
  </si>
  <si>
    <t>Laje pré-fabricada mista vigota protendida/lajota cerâmica - LP 25 (20+5) e capa com concreto de 25 MPa</t>
  </si>
  <si>
    <t>13.05</t>
  </si>
  <si>
    <t>Pre-laje</t>
  </si>
  <si>
    <t>13.05.084</t>
  </si>
  <si>
    <t>Pré-laje em painel pré-fabricado treliçado, com EPS, H= 12 cm</t>
  </si>
  <si>
    <t>13.05.090</t>
  </si>
  <si>
    <t>Pré-laje em painel pré-fabricado treliçado, com EPS, H= 16 cm</t>
  </si>
  <si>
    <t>13.05.094</t>
  </si>
  <si>
    <t>Pré-laje em painel pré-fabricado treliçado, com EPS, H= 20 cm</t>
  </si>
  <si>
    <t>13.05.096</t>
  </si>
  <si>
    <t>Pré-laje em painel pré-fabricado treliçado, com EPS, H= 25 cm</t>
  </si>
  <si>
    <t>13.05.110</t>
  </si>
  <si>
    <t>Pré-laje em painel pré-fabricado treliçado, H= 12 cm</t>
  </si>
  <si>
    <t>13.05.150</t>
  </si>
  <si>
    <t>Pré-laje em painel pré-fabricado treliçado, H= 16 cm</t>
  </si>
  <si>
    <t>14</t>
  </si>
  <si>
    <t>ALVENARIA E ELEMENTO DIVISOR</t>
  </si>
  <si>
    <t>14.01</t>
  </si>
  <si>
    <t>Alvenaria de fundação (embasamento)</t>
  </si>
  <si>
    <t>14.01.020</t>
  </si>
  <si>
    <t>Alvenaria de embasamento em tijolo maciço comum</t>
  </si>
  <si>
    <t>14.01.050</t>
  </si>
  <si>
    <t>Alvenaria de embasamento em bloco de concreto de 14 x 19 x 39 cm - classe A</t>
  </si>
  <si>
    <t>14.01.060</t>
  </si>
  <si>
    <t>Alvenaria de embasamento em bloco de concreto de 19 x 19 x 39 cm - classe A</t>
  </si>
  <si>
    <t>14.02</t>
  </si>
  <si>
    <t>Alvenaria com tijolo maciço comum ou especial</t>
  </si>
  <si>
    <t>14.02.020</t>
  </si>
  <si>
    <t>Alvenaria de elevação de 1/4 tijolo maciço comum</t>
  </si>
  <si>
    <t>14.02.030</t>
  </si>
  <si>
    <t>Alvenaria de elevação de 1/2 tijolo maciço comum</t>
  </si>
  <si>
    <t>14.02.040</t>
  </si>
  <si>
    <t>Alvenaria de elevação de 1 tijolo maciço comum</t>
  </si>
  <si>
    <t>14.02.050</t>
  </si>
  <si>
    <t>Alvenaria de elevação de 1 1/2 tijolo maciço comum</t>
  </si>
  <si>
    <t>14.02.070</t>
  </si>
  <si>
    <t>Alvenaria de elevação de 1/2 tijolo maciço aparente</t>
  </si>
  <si>
    <t>14.02.080</t>
  </si>
  <si>
    <t>Alvenaria de elevação de 1 tijolo maciço aparente</t>
  </si>
  <si>
    <t>14.03</t>
  </si>
  <si>
    <t>Alvenaria com tijolo laminado aparente</t>
  </si>
  <si>
    <t>14.03.020</t>
  </si>
  <si>
    <t>Alvenaria de elevação de 1/4 tijolo laminado</t>
  </si>
  <si>
    <t>14.03.040</t>
  </si>
  <si>
    <t>Alvenaria de elevação de 1/2 tijolo laminado</t>
  </si>
  <si>
    <t>14.03.060</t>
  </si>
  <si>
    <t>Alvenaria de elevação de 1 tijolo laminado</t>
  </si>
  <si>
    <t>14.04</t>
  </si>
  <si>
    <t>Alvenaria com bloco cerâmico de vedação</t>
  </si>
  <si>
    <t>14.04.200</t>
  </si>
  <si>
    <t>Alvenaria de bloco cerâmico de vedação de 9 cm</t>
  </si>
  <si>
    <t>14.04.210</t>
  </si>
  <si>
    <t>Alvenaria de bloco cerâmico de vedação de 14 cm</t>
  </si>
  <si>
    <t>14.04.220</t>
  </si>
  <si>
    <t>Alvenaria de bloco cerâmico de vedação de 19 cm</t>
  </si>
  <si>
    <t>14.05</t>
  </si>
  <si>
    <t>Alvenaria com bloco cerâmico estrutural</t>
  </si>
  <si>
    <t>14.05.050</t>
  </si>
  <si>
    <t>Alvenaria de bloco cerâmico estrutural de 14 cm</t>
  </si>
  <si>
    <t>14.05.060</t>
  </si>
  <si>
    <t>Alvenaria de bloco cerâmico estrutural de 19 cm</t>
  </si>
  <si>
    <t>14.10</t>
  </si>
  <si>
    <t>Alvenaria com bloco de concreto de vedação</t>
  </si>
  <si>
    <t>14.10.101</t>
  </si>
  <si>
    <t>Alvenaria de bloco de concreto de vedação de 9 cm - classe C</t>
  </si>
  <si>
    <t>14.10.111</t>
  </si>
  <si>
    <t>Alvenaria de bloco de concreto de vedação de 14 cm - classe C</t>
  </si>
  <si>
    <t>14.10.121</t>
  </si>
  <si>
    <t>Alvenaria de bloco de concreto de vedação de 19 cm - classe C</t>
  </si>
  <si>
    <t>14.11</t>
  </si>
  <si>
    <t>Alvenaria com bloco de concreto estrutural</t>
  </si>
  <si>
    <t>14.11.221</t>
  </si>
  <si>
    <t>Alvenaria de bloco de concreto estrutural 14 cm - classe B</t>
  </si>
  <si>
    <t>14.11.231</t>
  </si>
  <si>
    <t>Alvenaria de bloco de concreto estrutural 19 cm - classe B</t>
  </si>
  <si>
    <t>14.11.261</t>
  </si>
  <si>
    <t>Alvenaria de bloco de concreto estrutural 14 cm - classe A</t>
  </si>
  <si>
    <t>14.11.271</t>
  </si>
  <si>
    <t>Alvenaria de bloco de concreto estrutural 19 cm - classe A</t>
  </si>
  <si>
    <t>14.15</t>
  </si>
  <si>
    <t>Alvenaria de concreto celular ou silico calcário</t>
  </si>
  <si>
    <t>14.15.060</t>
  </si>
  <si>
    <t>Alvenaria em bloco de concreto celular autoclavado de 10 cm, uso revestido - classe C25</t>
  </si>
  <si>
    <t>14.15.100</t>
  </si>
  <si>
    <t>Alvenaria em bloco de concreto celular autoclavado de 12,5 cm, uso revestido - classe C25</t>
  </si>
  <si>
    <t>14.15.120</t>
  </si>
  <si>
    <t>Alvenaria em bloco de concreto celular autoclavado de 15 cm, uso revestido - classe C25</t>
  </si>
  <si>
    <t>14.15.140</t>
  </si>
  <si>
    <t>Alvenaria em bloco de concreto celular autoclavado de 20 cm, uso revestido - classe C25</t>
  </si>
  <si>
    <t>14.20</t>
  </si>
  <si>
    <t>Pecas moldadas no local (vergas, pilaretes, etc.)</t>
  </si>
  <si>
    <t>14.20.010</t>
  </si>
  <si>
    <t>Vergas, contravergas e pilaretes de concreto armado</t>
  </si>
  <si>
    <t>14.20.020</t>
  </si>
  <si>
    <t>Cimalha em concreto com pingadeira</t>
  </si>
  <si>
    <t>14.28</t>
  </si>
  <si>
    <t>Elementos vazados (concreto, cerâmica e vidros)</t>
  </si>
  <si>
    <t>14.28.012</t>
  </si>
  <si>
    <t>Elemento vazado em cerâmica, tipo quadriculado de 18 x 18 x 7 cm</t>
  </si>
  <si>
    <t>14.28.030</t>
  </si>
  <si>
    <t>Elemento vazado em concreto, tipo quadriculado de 39 x 39 x 10 cm</t>
  </si>
  <si>
    <t>14.28.096</t>
  </si>
  <si>
    <t>Elemento vazado em concreto, tipo veneziana de 39 x 39 x 10 cm</t>
  </si>
  <si>
    <t>14.28.100</t>
  </si>
  <si>
    <t>Elemento vazado em vidro, tipo veneziana capelinha de 20 x 10 x 10 cm</t>
  </si>
  <si>
    <t>14.28.140</t>
  </si>
  <si>
    <t>Elemento vazado em vidro, tipo veneziana de 20 x 20 x 6 cm</t>
  </si>
  <si>
    <t>14.30</t>
  </si>
  <si>
    <t>Divisória e fechamento</t>
  </si>
  <si>
    <t>14.30.010</t>
  </si>
  <si>
    <t>Divisória em placas de granito com espessura de 3 cm</t>
  </si>
  <si>
    <t>14.30.020</t>
  </si>
  <si>
    <t>Divisória em placas de granilite com espessura de 3 cm</t>
  </si>
  <si>
    <t>14.30.070</t>
  </si>
  <si>
    <t>Divisória sanitária em painel laminado melamínico estrutural com perfis em alumínio, inclusive ferragem completa para vão de porta</t>
  </si>
  <si>
    <t>14.30.080</t>
  </si>
  <si>
    <t>Divisão para mictório em placas de mármore branco, com espessura de 3 cm</t>
  </si>
  <si>
    <t>14.30.110</t>
  </si>
  <si>
    <t>Divisória cega tipo naval, acabamento em laminado fenólico melamínico, com espessura de 3,5 cm</t>
  </si>
  <si>
    <t>14.30.160</t>
  </si>
  <si>
    <t>Divisória em placas de gesso acartonado, resistência ao fogo 60 minutos, espessura 120/90mm - 1RF / 1RF LM</t>
  </si>
  <si>
    <t>14.30.190</t>
  </si>
  <si>
    <t>Divisória cega tipo naval com miolo mineral, acabamento em laminado melamínico, com espessura de 3,5 cm</t>
  </si>
  <si>
    <t>14.30.230</t>
  </si>
  <si>
    <t>Divisória painel/vidro/vidro tipo naval, acabamento em laminado fenólico melamínico, com espessura de 3,5 cm</t>
  </si>
  <si>
    <t>14.30.260</t>
  </si>
  <si>
    <t>Divisória em placas de gesso acartonado, resistência ao fogo 30 minutos, espessura 73/48mm - 1ST / 1ST</t>
  </si>
  <si>
    <t>14.30.270</t>
  </si>
  <si>
    <t>Divisória em placas de gesso acartonado, resistência ao fogo 30 minutos, espessura 73/48mm - 1ST / 1ST LM</t>
  </si>
  <si>
    <t>14.30.300</t>
  </si>
  <si>
    <t>Divisória em placas de gesso acartonado, resistência ao fogo 30 minutos, espessura 100/70mm - 1ST / 1ST LM</t>
  </si>
  <si>
    <t>14.30.310</t>
  </si>
  <si>
    <t>Divisória em placas de gesso acartonado, resistência ao fogo 30 minutos, espessura 100/70mm - 1ST / 1ST</t>
  </si>
  <si>
    <t>14.30.410</t>
  </si>
  <si>
    <t>Divisória em placas de gesso acartonado, resistência ao fogo 30 minutos, espessura 100/70mm - 1RU / 1RU</t>
  </si>
  <si>
    <t>14.30.440</t>
  </si>
  <si>
    <t>Divisória em placas duplas de gesso acartonado, resistência ao fogo 60 minutos, espessura 120/70mm - 2ST / 2ST LM</t>
  </si>
  <si>
    <t>14.30.841</t>
  </si>
  <si>
    <t>Divisória cega tipo piso/teto em laminado melamínico de baixa pressão, com coluna estrutural em alumínio extrudado</t>
  </si>
  <si>
    <t>14.30.842</t>
  </si>
  <si>
    <t>Divisória tipo piso/teto em vidro temperado simples, com coluna estrutural em alumínio extrudado</t>
  </si>
  <si>
    <t>14.30.843</t>
  </si>
  <si>
    <t>Divisória tipo piso/teto em vidro temperado duplo e micro persianas, com coluna estrutural em alumínio extrudado</t>
  </si>
  <si>
    <t>14.30.860</t>
  </si>
  <si>
    <t>Divisória em placas de granilite com espessura de 4 cm</t>
  </si>
  <si>
    <t>14.30.870</t>
  </si>
  <si>
    <t>Divisória em placas duplas de gesso acartonado, resistência ao fogo 120 minutos, espessura 130/70mm - 2RF / 2RF</t>
  </si>
  <si>
    <t>14.30.880</t>
  </si>
  <si>
    <t>Divisória em placas duplas de gesso acartonado, resistência ao fogo 60 minutos, espessura 120/70mm - 2ST / 2RU</t>
  </si>
  <si>
    <t>14.30.890</t>
  </si>
  <si>
    <t>Divisória em placas duplas de gesso acartonado, resistência ao fogo 60 minutos, espessura 120/70mm - 2RU / 2RU</t>
  </si>
  <si>
    <t>14.30.900</t>
  </si>
  <si>
    <t>Divisória em placas duplas de gesso acartonado, resistência ao fogo 60 minutos, espessura 98/48mm - 2ST / 2ST LM</t>
  </si>
  <si>
    <t>14.30.910</t>
  </si>
  <si>
    <t>Divisória em placas duplas de gesso acartonado, resistência ao fogo 60 minutos, espessura 98/48mm - 2RU / 2RU LM</t>
  </si>
  <si>
    <t>14.30.920</t>
  </si>
  <si>
    <t>Divisória em placas duplas de gesso acartonado, resistência ao fogo 60 minutos, espessura 98/48mm - 2ST / 2RU LM</t>
  </si>
  <si>
    <t>14.31</t>
  </si>
  <si>
    <t>Divisória e fechamento.</t>
  </si>
  <si>
    <t>14.31.030</t>
  </si>
  <si>
    <t>Fechamento em placa cimentícia com espessura de 12 mm</t>
  </si>
  <si>
    <t>14.40</t>
  </si>
  <si>
    <t>Reparos, conservações e complementos - GRUPO 14</t>
  </si>
  <si>
    <t>14.40.040</t>
  </si>
  <si>
    <t>Recolocação de divisórias em chapas com montantes metálicos</t>
  </si>
  <si>
    <t>14.40.060</t>
  </si>
  <si>
    <t>Tela galvanizada para fixação de alvenaria com dimensão de 6x50cm</t>
  </si>
  <si>
    <t>14.40.070</t>
  </si>
  <si>
    <t>Tela galvanizada para fixação de alvenaria com dimensão de 7,5x50cm</t>
  </si>
  <si>
    <t>14.40.080</t>
  </si>
  <si>
    <t>Tela galvanizada para fixação de alvenaria com dimensão de 10,5x50cm</t>
  </si>
  <si>
    <t>14.40.090</t>
  </si>
  <si>
    <t>Tela galvanizada para fixação de alvenaria com dimensão de 12x50cm</t>
  </si>
  <si>
    <t>14.40.100</t>
  </si>
  <si>
    <t>Tela galvanizada para fixação de alvenaria com dimensão de 17x50cm</t>
  </si>
  <si>
    <t>15</t>
  </si>
  <si>
    <t>ESTRUTURA EM MADEIRA, FERRO, ALUMINIO E CONCRETO</t>
  </si>
  <si>
    <t>15.01</t>
  </si>
  <si>
    <t>Estrutura em madeira para cobertura</t>
  </si>
  <si>
    <t>15.01.010</t>
  </si>
  <si>
    <t>Estrutura de madeira tesourada para telha de barro - vãos até 7,00 m</t>
  </si>
  <si>
    <t>15.01.020</t>
  </si>
  <si>
    <t>Estrutura de madeira tesourada para telha de barro - vãos de 7,01 a 10,00 m</t>
  </si>
  <si>
    <t>15.01.030</t>
  </si>
  <si>
    <t>Estrutura de madeira tesourada para telha de barro - vãos de 10,01 a 13,00 m</t>
  </si>
  <si>
    <t>15.01.040</t>
  </si>
  <si>
    <t>Estrutura de madeira tesourada para telha de barro - vãos de 13,01 a 18,00 m</t>
  </si>
  <si>
    <t>15.01.110</t>
  </si>
  <si>
    <t>Estrutura de madeira tesourada para telha perfil ondulado - vãos até 7,00 m</t>
  </si>
  <si>
    <t>15.01.120</t>
  </si>
  <si>
    <t>Estrutura de madeira tesourada para telha perfil ondulado - vãos 7,01 a 10,00 m</t>
  </si>
  <si>
    <t>15.01.130</t>
  </si>
  <si>
    <t>Estrutura de madeira tesourada para telha perfil ondulado - vãos 10,01 a 13,00 m</t>
  </si>
  <si>
    <t>15.01.140</t>
  </si>
  <si>
    <t>Estrutura de madeira tesourada para telha perfil ondulado - vãos 13,01 a 18,00 m</t>
  </si>
  <si>
    <t>15.01.210</t>
  </si>
  <si>
    <t>Estrutura pontaletada para telhas de barro</t>
  </si>
  <si>
    <t>15.01.220</t>
  </si>
  <si>
    <t>Estrutura pontaletada para telhas onduladas</t>
  </si>
  <si>
    <t>15.01.310</t>
  </si>
  <si>
    <t>Estrutura em terças para telhas de barro</t>
  </si>
  <si>
    <t>15.01.320</t>
  </si>
  <si>
    <t>Estrutura em terças para telhas perfil e material qualquer, exceto barro</t>
  </si>
  <si>
    <t>15.01.330</t>
  </si>
  <si>
    <t>Estrutura em terças para telhas perfil trapezoidal</t>
  </si>
  <si>
    <t>15.03</t>
  </si>
  <si>
    <t>Estrutura em aço</t>
  </si>
  <si>
    <t>15.03.030</t>
  </si>
  <si>
    <t>Fornecimento e montagem de estrutura em aço ASTM-A36, sem pintura</t>
  </si>
  <si>
    <t>15.03.090</t>
  </si>
  <si>
    <t>Montagem de estrutura metálica em aço, sem pintura</t>
  </si>
  <si>
    <t>15.03.110</t>
  </si>
  <si>
    <t>Fornecimento e montagem de estrutura em aço patinável, sem pintura</t>
  </si>
  <si>
    <t>15.03.131</t>
  </si>
  <si>
    <t>Fornecimento e montagem de estrutura em aço ASTM-A572 Grau 50, sem pintura</t>
  </si>
  <si>
    <t>15.03.140</t>
  </si>
  <si>
    <t>Fornecimento e montagem de estrutura tubular em aço ASTM-A572 Grau 50, sem pintura</t>
  </si>
  <si>
    <t>15.03.150</t>
  </si>
  <si>
    <t>Fornecimento e montagem de estrutura metálica em perfil metalon, sem pintura</t>
  </si>
  <si>
    <t>15.05</t>
  </si>
  <si>
    <t>Estrutura pre-fabricada de concreto</t>
  </si>
  <si>
    <t>15.05.290</t>
  </si>
  <si>
    <t>Placas, vigas e pilares em concreto armado pré-moldado - fck= 40 MPa</t>
  </si>
  <si>
    <t>15.05.300</t>
  </si>
  <si>
    <t>Mobiliário em concreto armado pré-moldado - fck= 40 MPa</t>
  </si>
  <si>
    <t>15.05.520</t>
  </si>
  <si>
    <t>Placas, vigas e pilares em concreto armado pré-moldado - fck= 35 MPa</t>
  </si>
  <si>
    <t>15.05.530</t>
  </si>
  <si>
    <t>Placas, vigas e pilares em concreto armado pré-moldado - fck= 25 MPa</t>
  </si>
  <si>
    <t>15.05.540</t>
  </si>
  <si>
    <t>Mobiliário em concreto armado pré-moldado - fck= 25 MPa</t>
  </si>
  <si>
    <t>15.20</t>
  </si>
  <si>
    <t>Reparos, conservações e complementos - GRUPO 15</t>
  </si>
  <si>
    <t>15.20.020</t>
  </si>
  <si>
    <t>Fornecimento de peças diversas para estrutura em madeira</t>
  </si>
  <si>
    <t>15.20.040</t>
  </si>
  <si>
    <t>Recolocação de peças lineares em madeira com seção até 60 cm²</t>
  </si>
  <si>
    <t>15.20.060</t>
  </si>
  <si>
    <t>Recolocação de peças lineares em madeira com seção superior a 60 cm²</t>
  </si>
  <si>
    <t>16</t>
  </si>
  <si>
    <t>TELHAMENTO</t>
  </si>
  <si>
    <t>16.02</t>
  </si>
  <si>
    <t>Telhamento em barro</t>
  </si>
  <si>
    <t>16.02.010</t>
  </si>
  <si>
    <t>Telha de barro tipo italiana</t>
  </si>
  <si>
    <t>16.02.020</t>
  </si>
  <si>
    <t>Telha de barro tipo francesa</t>
  </si>
  <si>
    <t>16.02.030</t>
  </si>
  <si>
    <t>Telha de barro tipo romana</t>
  </si>
  <si>
    <t>16.02.045</t>
  </si>
  <si>
    <t>Telha de barro colonial/paulista</t>
  </si>
  <si>
    <t>16.02.060</t>
  </si>
  <si>
    <t>Telha de barro tipo plan</t>
  </si>
  <si>
    <t>16.02.120</t>
  </si>
  <si>
    <t>Emboçamento de beiral em telhas de barro</t>
  </si>
  <si>
    <t>16.02.230</t>
  </si>
  <si>
    <t>Cumeeira de barro emboçado tipos: plan, romana, italiana, francesa e paulistinha</t>
  </si>
  <si>
    <t>16.02.270</t>
  </si>
  <si>
    <t>Espigão de barro emboçado</t>
  </si>
  <si>
    <t>16.03</t>
  </si>
  <si>
    <t>Telhamento em cimento reforçado com fio sintético (CRFS)</t>
  </si>
  <si>
    <t>16.03.010</t>
  </si>
  <si>
    <t>Telhamento em cimento reforçado com fio sintético CRFS - perfil ondulado de 6 mm</t>
  </si>
  <si>
    <t>16.03.020</t>
  </si>
  <si>
    <t>Telhamento em cimento reforçado com fio sintético CRFS - perfil ondulado de 8 mm</t>
  </si>
  <si>
    <t>16.03.030</t>
  </si>
  <si>
    <t>Telhamento em cimento reforçado com fio sintético CRFS - perfil trapezoidal de 44 cm</t>
  </si>
  <si>
    <t>16.03.040</t>
  </si>
  <si>
    <t>Telhamento em cimento reforçado com fio sintético CRFS - perfil modulado</t>
  </si>
  <si>
    <t>16.03.300</t>
  </si>
  <si>
    <t>Cumeeira normal em cimento reforçado com fio sintético CRFS - perfil ondulado</t>
  </si>
  <si>
    <t>16.03.310</t>
  </si>
  <si>
    <t>Cumeeira universal em cimento reforçado com fio sintético CRFS - perfil ondulado</t>
  </si>
  <si>
    <t>16.03.320</t>
  </si>
  <si>
    <t>Cumeeira normal em cimento reforçado com fio sintético CRFS - perfil trapezoidal 44 cm</t>
  </si>
  <si>
    <t>16.03.330</t>
  </si>
  <si>
    <t>Cumeeira normal em cimento reforçado com fio sintético CRFS - perfil modulado</t>
  </si>
  <si>
    <t>16.03.360</t>
  </si>
  <si>
    <t>Espigão em cimento reforçado com fio sintético CRFS - perfil ondulado</t>
  </si>
  <si>
    <t>16.03.370</t>
  </si>
  <si>
    <t>Espigão em cimento reforçado com fio sintético CRFS - perfil modulado</t>
  </si>
  <si>
    <t>16.03.400</t>
  </si>
  <si>
    <t>Rufo em cimento reforçado com fio sintético CRFS - perfil ondulado</t>
  </si>
  <si>
    <t>16.10</t>
  </si>
  <si>
    <t>Telhamento em madeira ou fibra vegetal</t>
  </si>
  <si>
    <t>16.10.020</t>
  </si>
  <si>
    <t>Telha em fibra vegetal, perfil ondulado, com espessura de 3 mm</t>
  </si>
  <si>
    <t>16.10.100</t>
  </si>
  <si>
    <t>Cumeeira em fibra vegetal, lisa, com espessura de 3 mm</t>
  </si>
  <si>
    <t>16.12</t>
  </si>
  <si>
    <t>Telhamento metálico comum</t>
  </si>
  <si>
    <t>16.12.020</t>
  </si>
  <si>
    <t>Telhamento em chapa de aço pré-pintada com epóxi e poliéster, perfil ondulado, com espessura de 0,50 mm</t>
  </si>
  <si>
    <t>16.12.040</t>
  </si>
  <si>
    <t>Telhamento em chapa de aço pré-pintada com epóxi e poliéster, perfil ondulado calandrado, com espessura de 0,80 mm</t>
  </si>
  <si>
    <t>16.12.050</t>
  </si>
  <si>
    <t>Telhamento em chapa de aço pré-pintada com epóxi e poliéster, perfil trapezoidal, com espessura de 0,80 mm e altura de 100 mm</t>
  </si>
  <si>
    <t>16.12.060</t>
  </si>
  <si>
    <t>Telhamento em chapa de aço pré-pintada com epóxi e poliéster, perfil trapezoidal, com espessura de 0,50 mm e altura de 40 mm</t>
  </si>
  <si>
    <t>16.12.200</t>
  </si>
  <si>
    <t>Cumeeira em chapa de aço pré-pintada com epóxi e poliéster, perfil trapezoidal, com espessura de 0,50 mm</t>
  </si>
  <si>
    <t>16.12.220</t>
  </si>
  <si>
    <t>Cumeeira em chapa de aço pré-pintada com epóxi e poliéster, perfil ondulado, com espessura de 0,50 mm</t>
  </si>
  <si>
    <t>16.13</t>
  </si>
  <si>
    <t>Telhamento metálico especial</t>
  </si>
  <si>
    <t>16.13.060</t>
  </si>
  <si>
    <t>Telhamento em chapa de aço pré-pintada com epóxi e poliéster, tipo sanduíche, espessura de 0,50 mm, com lã de rocha</t>
  </si>
  <si>
    <t>16.13.070</t>
  </si>
  <si>
    <t>Telhamento em chapa de aço pré-pintada com epóxi e poliéster, tipo sanduíche, espessura de 0,50 mm, com poliuretano</t>
  </si>
  <si>
    <t>16.13.130</t>
  </si>
  <si>
    <t>Telhamento em chapa de aço com pintura poliéster, tipo sanduíche, espessura de 0,50 mm, com poliestireno expandido</t>
  </si>
  <si>
    <t>16.13.140</t>
  </si>
  <si>
    <t>Telhamento em chapa de aço galvanizado autoportante, perfil trapezoidal, com espessura de 0,80 mm e altura de 120 mm</t>
  </si>
  <si>
    <t>16.16</t>
  </si>
  <si>
    <t>Telhamento em material sintético</t>
  </si>
  <si>
    <t>16.16.040</t>
  </si>
  <si>
    <t>Telha ondulada translúcida em polipropileno</t>
  </si>
  <si>
    <t>16.16.160</t>
  </si>
  <si>
    <t>Telha em poliéster reforçado com fibras de vidro, perfil trapezoidal 49</t>
  </si>
  <si>
    <t>16.16.400</t>
  </si>
  <si>
    <t>Cumeeira para telha de poliéster, tipo perfil trapezoidal 49</t>
  </si>
  <si>
    <t>16.20</t>
  </si>
  <si>
    <t>Telhamento em vidro</t>
  </si>
  <si>
    <t>16.20.020</t>
  </si>
  <si>
    <t>Telhas de vidro para iluminação tipo francesa</t>
  </si>
  <si>
    <t>16.20.040</t>
  </si>
  <si>
    <t>Telhas de vidro para iluminação tipo colonial/paulistinha</t>
  </si>
  <si>
    <t>16.30</t>
  </si>
  <si>
    <t>Domos</t>
  </si>
  <si>
    <t>16.30.020</t>
  </si>
  <si>
    <t>Domo de acrílico fixado em perfis de alumínio</t>
  </si>
  <si>
    <t>16.32</t>
  </si>
  <si>
    <t>Painel, chapas e fechamento</t>
  </si>
  <si>
    <t>16.32.070</t>
  </si>
  <si>
    <t>Cobertura curva em chapa de policarbonato alveolar bronze de 6 mm</t>
  </si>
  <si>
    <t>16.32.120</t>
  </si>
  <si>
    <t>Cobertura plana em chapa de policarbonato alveolar de 10 mm</t>
  </si>
  <si>
    <t>16.32.130</t>
  </si>
  <si>
    <t>Cobertura curva em chapa de policarbonato alveolar bronze de 10 mm</t>
  </si>
  <si>
    <t>16.33</t>
  </si>
  <si>
    <t>Calhas e rufos</t>
  </si>
  <si>
    <t>16.33.022</t>
  </si>
  <si>
    <t>Calha, rufo, afins em chapa galvanizada nº 24 - corte 0,33 m</t>
  </si>
  <si>
    <t>16.33.052</t>
  </si>
  <si>
    <t>Calha, rufo, afins em chapa galvanizada nº 24 - corte 0,50 m</t>
  </si>
  <si>
    <t>16.33.062</t>
  </si>
  <si>
    <t>Calha, rufo, afins em chapa galvanizada nº 24 - corte 1,00 m</t>
  </si>
  <si>
    <t>16.33.082</t>
  </si>
  <si>
    <t>Calha, rufo, afins em chapa galvanizada nº 26 - corte 0,33 m</t>
  </si>
  <si>
    <t>16.33.102</t>
  </si>
  <si>
    <t>Calha, rufo, afins em chapa galvanizada nº 26 - corte 0,50 m</t>
  </si>
  <si>
    <t>16.33.250</t>
  </si>
  <si>
    <t>Calha em PVC 125mm, inclusive conexões - AP</t>
  </si>
  <si>
    <t>16.33.400</t>
  </si>
  <si>
    <t>Rufo pré-moldado em concreto, de 14 x 50 x 18,5 cm</t>
  </si>
  <si>
    <t>16.33.410</t>
  </si>
  <si>
    <t>Rufo pré-moldado em concreto, de 20 x 50 x 26 cm</t>
  </si>
  <si>
    <t>16.33.412</t>
  </si>
  <si>
    <t>Rufo pré-moldado em concreto, largura 24 cm</t>
  </si>
  <si>
    <t>16.40</t>
  </si>
  <si>
    <t>Reparos, conservações e complementos - GRUPO 16</t>
  </si>
  <si>
    <t>16.40.040</t>
  </si>
  <si>
    <t>Recolocação de cumeeiras e espigões de barro</t>
  </si>
  <si>
    <t>16.40.060</t>
  </si>
  <si>
    <t>Recolocação de telha de barro tipo colonial/paulistinha</t>
  </si>
  <si>
    <t>16.40.080</t>
  </si>
  <si>
    <t>Recolocação de telha de barro tipo plan</t>
  </si>
  <si>
    <t>16.40.090</t>
  </si>
  <si>
    <t>Recolocação de domo de acrílico, inclusive perfis metálicos de fixação</t>
  </si>
  <si>
    <t>16.40.120</t>
  </si>
  <si>
    <t>Recolocação de telha de barro tipo francesa</t>
  </si>
  <si>
    <t>16.40.140</t>
  </si>
  <si>
    <t>Recolocação de telha em fibrocimento ou CRFS, perfil ondulado</t>
  </si>
  <si>
    <t>16.40.150</t>
  </si>
  <si>
    <t>Recolocação de telha em fibrocimento ou CRFS, perfil modulado ou trapezoidal</t>
  </si>
  <si>
    <t>17</t>
  </si>
  <si>
    <t>REVESTIMENTO EM MASSA OU FUNDIDO NO LOCAL</t>
  </si>
  <si>
    <t>17.01</t>
  </si>
  <si>
    <t>Regularização de base</t>
  </si>
  <si>
    <t>17.01.010</t>
  </si>
  <si>
    <t>Argamassa de proteção com argila expandida</t>
  </si>
  <si>
    <t>17.01.020</t>
  </si>
  <si>
    <t>Argamassa de regularização e/ou proteção</t>
  </si>
  <si>
    <t>17.01.040</t>
  </si>
  <si>
    <t>Lastro de concreto impermeabilizado</t>
  </si>
  <si>
    <t>17.01.050</t>
  </si>
  <si>
    <t>Regularização de piso com nata de cimento</t>
  </si>
  <si>
    <t>17.01.060</t>
  </si>
  <si>
    <t>Regularização de piso com nata de cimento e adesivo de alto desempenho</t>
  </si>
  <si>
    <t>17.01.120</t>
  </si>
  <si>
    <t>Argamassa de cimento e areia traço 1:3, com adesivo acrílico</t>
  </si>
  <si>
    <t>17.02</t>
  </si>
  <si>
    <t>Revestimento em argamassa</t>
  </si>
  <si>
    <t>17.02.020</t>
  </si>
  <si>
    <t>Chapisco</t>
  </si>
  <si>
    <t>17.02.030</t>
  </si>
  <si>
    <t>Chapisco 1:4 com areia grossa</t>
  </si>
  <si>
    <t>17.02.040</t>
  </si>
  <si>
    <t>Chapisco com adesivo de alto desempenho</t>
  </si>
  <si>
    <t>17.02.060</t>
  </si>
  <si>
    <t>Chapisco fino peneirado</t>
  </si>
  <si>
    <t>17.02.080</t>
  </si>
  <si>
    <t>Chapisco rústico com pedra britada nº 1</t>
  </si>
  <si>
    <t>17.02.120</t>
  </si>
  <si>
    <t>Emboço comum</t>
  </si>
  <si>
    <t>17.02.140</t>
  </si>
  <si>
    <t>Emboço desempenado com espuma de poliéster</t>
  </si>
  <si>
    <t>17.02.160</t>
  </si>
  <si>
    <t>Emboço desempenado com argamassa industrializada</t>
  </si>
  <si>
    <t>17.02.220</t>
  </si>
  <si>
    <t>Reboco</t>
  </si>
  <si>
    <t>17.02.260</t>
  </si>
  <si>
    <t>Barra lisa com acabamento em nata de cimento</t>
  </si>
  <si>
    <t>17.03</t>
  </si>
  <si>
    <t>Revestimento em cimentado</t>
  </si>
  <si>
    <t>17.03.020</t>
  </si>
  <si>
    <t>Cimentado desempenado</t>
  </si>
  <si>
    <t>17.03.040</t>
  </si>
  <si>
    <t>Cimentado desempenado e alisado (queimado)</t>
  </si>
  <si>
    <t>17.03.060</t>
  </si>
  <si>
    <t>Cimentado desempenado e alisado com corante (queimado)</t>
  </si>
  <si>
    <t>17.03.080</t>
  </si>
  <si>
    <t>Cimentado semi-áspero</t>
  </si>
  <si>
    <t>17.03.100</t>
  </si>
  <si>
    <t>Cimentado áspero com caneluras</t>
  </si>
  <si>
    <t>17.03.200</t>
  </si>
  <si>
    <t>Degrau em cimentado</t>
  </si>
  <si>
    <t>17.03.300</t>
  </si>
  <si>
    <t>Rodapé em cimentado desempenado e alisado com altura 5 cm</t>
  </si>
  <si>
    <t>17.03.310</t>
  </si>
  <si>
    <t>Rodapé em cimentado desempenado e alisado com altura 7 cm</t>
  </si>
  <si>
    <t>17.03.320</t>
  </si>
  <si>
    <t>Rodapé em cimentado desempenado e alisado com altura 10 cm</t>
  </si>
  <si>
    <t>17.03.330</t>
  </si>
  <si>
    <t>Rodapé em cimentado desempenado e alisado com altura 15 cm</t>
  </si>
  <si>
    <t>17.04</t>
  </si>
  <si>
    <t>Revestimento em gesso</t>
  </si>
  <si>
    <t>17.04.020</t>
  </si>
  <si>
    <t>Revestimento em gesso liso desempenado sobre emboço</t>
  </si>
  <si>
    <t>17.04.040</t>
  </si>
  <si>
    <t>Revestimento em gesso liso desempenado sobre bloco</t>
  </si>
  <si>
    <t>17.05</t>
  </si>
  <si>
    <t>Revestimento em concreto</t>
  </si>
  <si>
    <t>17.05.020</t>
  </si>
  <si>
    <t>Piso com requadro em concreto simples sem controle de fck</t>
  </si>
  <si>
    <t>17.05.070</t>
  </si>
  <si>
    <t>Piso com requadro em concreto simples com controle de fck= 20 MPa</t>
  </si>
  <si>
    <t>17.05.100</t>
  </si>
  <si>
    <t>Piso com requadro em concreto simples com controle de fck= 25 MPa</t>
  </si>
  <si>
    <t>17.05.320</t>
  </si>
  <si>
    <t>Soleira em concreto simples</t>
  </si>
  <si>
    <t>17.05.420</t>
  </si>
  <si>
    <t>Peitoril em concreto simples</t>
  </si>
  <si>
    <t>17.10</t>
  </si>
  <si>
    <t>Revestimento em granilite fundido no local</t>
  </si>
  <si>
    <t>17.10.020</t>
  </si>
  <si>
    <t>Piso em granilite moldado no local</t>
  </si>
  <si>
    <t>17.10.100</t>
  </si>
  <si>
    <t>Soleira em granilite moldado no local</t>
  </si>
  <si>
    <t>17.10.120</t>
  </si>
  <si>
    <t>Degrau em granilite moldado no local</t>
  </si>
  <si>
    <t>17.10.200</t>
  </si>
  <si>
    <t>Rodapé qualquer em granilite moldado no local até 10 cm</t>
  </si>
  <si>
    <t>17.10.410</t>
  </si>
  <si>
    <t>Rodapé em placas pré-moldadas de granilite, acabamento encerado, até 10 cm</t>
  </si>
  <si>
    <t>17.10.430</t>
  </si>
  <si>
    <t>Piso em placas de granilite, acabamento encerado</t>
  </si>
  <si>
    <t>17.12</t>
  </si>
  <si>
    <t>Revestimento industrial fundido no local</t>
  </si>
  <si>
    <t>17.12.060</t>
  </si>
  <si>
    <t>Piso em alta resistência moldado no local 12 mm</t>
  </si>
  <si>
    <t>17.12.100</t>
  </si>
  <si>
    <t>Soleira em alta resistência moldada no local</t>
  </si>
  <si>
    <t>17.12.120</t>
  </si>
  <si>
    <t>Degrau em alta resistência 8 mm</t>
  </si>
  <si>
    <t>17.12.140</t>
  </si>
  <si>
    <t>Degrau em alta resistência 12 mm</t>
  </si>
  <si>
    <t>17.12.240</t>
  </si>
  <si>
    <t>Rodapé qualquer em alta resistência moldado no local até 10 cm</t>
  </si>
  <si>
    <t>17.12.241</t>
  </si>
  <si>
    <t>Rodapé abaulado, com argamassa epoxi, altura entre 5 a 10 cm</t>
  </si>
  <si>
    <t>17.12.302</t>
  </si>
  <si>
    <t>Piso epóxi autonivelante, múltiplas camadas, espessura 4 mm</t>
  </si>
  <si>
    <t>17.12.310</t>
  </si>
  <si>
    <t>Taxa de mobilização e desmobilização de equipe e equipamentos para execução de piso epóxi</t>
  </si>
  <si>
    <t>17.20</t>
  </si>
  <si>
    <t>Revestimento especial fundido no local</t>
  </si>
  <si>
    <t>17.20.020</t>
  </si>
  <si>
    <t>Massa raspada</t>
  </si>
  <si>
    <t>17.20.040</t>
  </si>
  <si>
    <t>Revestimento em granito lavado tipo Fulget uso externo, em faixas até 40 cm</t>
  </si>
  <si>
    <t>17.20.050</t>
  </si>
  <si>
    <t>Friso para junta de dilatação em revestimento de granito lavado tipo Fulget</t>
  </si>
  <si>
    <t>17.20.060</t>
  </si>
  <si>
    <t>Revestimento em granito lavado tipo Fulget uso externo</t>
  </si>
  <si>
    <t>17.20.140</t>
  </si>
  <si>
    <t>Revestimento texturizado acrílico com microagregados minerais</t>
  </si>
  <si>
    <t>17.40</t>
  </si>
  <si>
    <t>Reparos e conservações em massa e concreto - GRUPO 17</t>
  </si>
  <si>
    <t>17.40.010</t>
  </si>
  <si>
    <t>Reparos em piso de granilite - estucamento e polimento</t>
  </si>
  <si>
    <t>17.40.020</t>
  </si>
  <si>
    <t>Reparos em pisos de alta resistência fundidos no local - estucamento e polimento</t>
  </si>
  <si>
    <t>17.40.030</t>
  </si>
  <si>
    <t>Reparos em degrau e espelho de granilite - estucamento e polimento</t>
  </si>
  <si>
    <t>17.40.070</t>
  </si>
  <si>
    <t>Reparos em rodapé de granilite - estucamento e polimento</t>
  </si>
  <si>
    <t>17.40.110</t>
  </si>
  <si>
    <t>Faixa antiderrapante definitiva para degraus, soleiras, patamares ou pisos</t>
  </si>
  <si>
    <t>17.40.150</t>
  </si>
  <si>
    <t>Resina acrílica para piso de granilite</t>
  </si>
  <si>
    <t>17.40.160</t>
  </si>
  <si>
    <t>Resina epóxi para piso de granilite</t>
  </si>
  <si>
    <t>17.40.180</t>
  </si>
  <si>
    <t>Resina acrílica para degrau de granilite</t>
  </si>
  <si>
    <t>17.40.190</t>
  </si>
  <si>
    <t>Resina epóxi para degrau de granilite</t>
  </si>
  <si>
    <t>18</t>
  </si>
  <si>
    <t>REVESTIMENTO CERAMICO</t>
  </si>
  <si>
    <t>18.05</t>
  </si>
  <si>
    <t>Plaqueta laminada para revestimento</t>
  </si>
  <si>
    <t>18.05.020</t>
  </si>
  <si>
    <t>Revestimento em plaqueta laminada, para área interna e externa, sem rejunte</t>
  </si>
  <si>
    <t>18.06</t>
  </si>
  <si>
    <t>Placa cerâmica esmaltada prensada</t>
  </si>
  <si>
    <t>18.06.102</t>
  </si>
  <si>
    <t>Placa cerâmica esmaltada PEI-5 para área interna, grupo de absorção BIIb, resistência química B, assentado com argamassa colante industrializada</t>
  </si>
  <si>
    <t>18.06.103</t>
  </si>
  <si>
    <t>Rodapé em placa cerâmica esmaltada PEI-5 para área interna, grupo de absorção BIIb, resistência química B, assentado com argamassa colante industrializada</t>
  </si>
  <si>
    <t>18.06.142</t>
  </si>
  <si>
    <t>Placa cerâmica esmaltada antiderrapante PEI-5 para área interna com saída para o exterior, grupo de absorção BIIa, resistência química A, assentado com argamassa colante industrializada</t>
  </si>
  <si>
    <t>18.06.143</t>
  </si>
  <si>
    <t>Rodapé em placa cerâmica esmaltada antiderrapante PEI-5 para área interna com saída para o exterior, grupo de absorção BIIa, resistência química A, assentado com argamassa colante industrializada</t>
  </si>
  <si>
    <t>18.06.152</t>
  </si>
  <si>
    <t>Placa cerâmica esmaltada PEI-4 para área interna com saída para o exterior, grupo de absorção BIIb, tráfego médio, assentado com argamassa colante industrializada</t>
  </si>
  <si>
    <t>18.06.153</t>
  </si>
  <si>
    <t>Rodapé em placa cerâmica esmaltada PEI-4 para área interna com saída para o exterior, grupo de absorção BIIb, tráfego médio, assentado com argamassa colante industrializada</t>
  </si>
  <si>
    <t>18.06.182</t>
  </si>
  <si>
    <t>Placa cerâmica esmaltada rústica PEI-5 para área interna com saída para o exterior, grupo de absorção BIIb, resistência química B, assentado com argamassa colante industrializada</t>
  </si>
  <si>
    <t>18.06.183</t>
  </si>
  <si>
    <t>Rodapé em placa cerâmica esmaltada rústica PEI-5 para área interna com saída para o exterior, grupo de absorção BIIb, resistência química B, assentado com argamassa colante industrializada</t>
  </si>
  <si>
    <t>18.06.350</t>
  </si>
  <si>
    <t>Assentamento de pisos e revestimentos cerâmicos com argamassa mista</t>
  </si>
  <si>
    <t>18.06.400</t>
  </si>
  <si>
    <t>Rejuntamento em placas cerâmicas com cimento branco, juntas acima de 3 até 5 mm</t>
  </si>
  <si>
    <t>18.06.410</t>
  </si>
  <si>
    <t>Rejuntamento em placas cerâmicas com argamassa industrializada para rejunte, juntas acima de 3 até 5 mm</t>
  </si>
  <si>
    <t>18.06.420</t>
  </si>
  <si>
    <t>Rejuntamento em placas cerâmicas com cimento branco, juntas acima de 5 até 10 mm</t>
  </si>
  <si>
    <t>18.06.430</t>
  </si>
  <si>
    <t>Rejuntamento em placas cerâmicas com argamassa industrializada para rejunte, juntas acima de 5 até 10 mm</t>
  </si>
  <si>
    <t>18.06.500</t>
  </si>
  <si>
    <t>Rejuntamento de rodapé em placas cerâmicas com cimento branco, altura até 10 cm, juntas acima de 3 até 5 mm</t>
  </si>
  <si>
    <t>18.06.510</t>
  </si>
  <si>
    <t>Rejuntamento de rodapé em placas cerâmicas com argamassa industrializada para rejunte, altura até 10 cm, juntas acima de 3 até 5 mm</t>
  </si>
  <si>
    <t>18.06.520</t>
  </si>
  <si>
    <t>Rejuntamento de rodapé em placas cerâmicas com cimento branco, altura até 10 cm, juntas acima de 5 até 10 mm</t>
  </si>
  <si>
    <t>18.06.530</t>
  </si>
  <si>
    <t>Rejuntamento de rodapé em placas cerâmicas com argamassa industrializada para rejunte, altura até 10 cm, juntas acima de 5 até 10 mm</t>
  </si>
  <si>
    <t>18.07</t>
  </si>
  <si>
    <t>Placa ceramica nao esmaltada extrudada</t>
  </si>
  <si>
    <t>18.07.020</t>
  </si>
  <si>
    <t>Placa cerâmica não esmaltada extrudada de alta resistência química e mecânica, espessura de 9 mm, uso industrial, assentado com argamassa química bicomponente</t>
  </si>
  <si>
    <t>18.07.021</t>
  </si>
  <si>
    <t>Placa cerâmica não esmaltada extrudada de alta resistência química e mecânica, espessura de 9 mm, uso industrial, assentado com argamassa colante industrial</t>
  </si>
  <si>
    <t>18.07.040</t>
  </si>
  <si>
    <t>Placa cerâmica não esmaltada extrudada de alta resistência química e mecânica, espessura de 14 mm, uso industrial, assentado com argamassa química bicomponente</t>
  </si>
  <si>
    <t>18.07.080</t>
  </si>
  <si>
    <t>Rodapé em placa cerâmica não esmaltada extrudada de alta resistência química e mecânica, altura de 10 cm, uso industrial, assentado com argamassa química bicomponente</t>
  </si>
  <si>
    <t>18.07.160</t>
  </si>
  <si>
    <t>Placa cerâmica não esmaltada extrudada para área com altas temperaturas, de alta resistência química e mecânica, espessura mínima de 13 mm, uso industrial e cozinhas profissionais, assentado com argamassa industrializada</t>
  </si>
  <si>
    <t>18.07.170</t>
  </si>
  <si>
    <t>Rodapé em placa cerâmica não esmaltada extrudada para área com altas temperaturas, de alta resistência química e mecânica, altura de 10cm, uso industrial e cozinhas profissionais, assentado com argamassa industrializada</t>
  </si>
  <si>
    <t>18.07.200</t>
  </si>
  <si>
    <t>Rejuntamento em placa cerâmica extrudada antiácida de 9 mm, com argamassa industrializada bicomponente à base de resina furânica, juntas acima de 3 até 6 mm</t>
  </si>
  <si>
    <t>18.07.210</t>
  </si>
  <si>
    <t>Rejuntamento de placa cerâmica extrudada de 9 mm, com argamassa sintética industrializada tricomponente à base de resina epóxi, juntas acima de 3 até 6 mm</t>
  </si>
  <si>
    <t>18.07.220</t>
  </si>
  <si>
    <t>Rejuntamento em placa cerâmica extrudada antiácida, espessura de 14 mm, com argamassa industrializada bicomponente, à base de resina furânica, juntas acima de 3 até 6 mm</t>
  </si>
  <si>
    <t>18.07.230</t>
  </si>
  <si>
    <t>Rejuntamento em placa cerâmica extrudada antiácida de 14 mm, com argamassa sintética industrializada tricomponente, à base de resina epóxi, juntas de 3 até 6 mm</t>
  </si>
  <si>
    <t>18.07.250</t>
  </si>
  <si>
    <t>Rejuntamento em placa cerâmica extrudada antiácida, com argamassa industrializada anticorrosiva bicomponente à base de bauxita, para área de altas temperaturas, juntas acima de 3 até 6 mm</t>
  </si>
  <si>
    <t>18.07.300</t>
  </si>
  <si>
    <t>Rejuntamento de rodapé em placa cerâmica extrudada antiácida de 9 mm, com argamassa industrializada bicomponente à base de resina furânica, juntas acima de 3 até 6 mm</t>
  </si>
  <si>
    <t>18.07.310</t>
  </si>
  <si>
    <t>Rejuntamento de rodapé em placa cerâmica extrudada antiácida de 9 mm, com argamassa sintética  industrializada tricomponente à base de resina epóxi, juntas acima de 3 até 6 mm</t>
  </si>
  <si>
    <t>18.08</t>
  </si>
  <si>
    <t>Revestimento em porcelanato</t>
  </si>
  <si>
    <t>18.08.032</t>
  </si>
  <si>
    <t>Revestimento em porcelanato esmaltado antiderrapante para área externa e ambiente com alto tráfego, grupo de absorção BIa, assentado com argamassa colante industrializada, rejuntado</t>
  </si>
  <si>
    <t>18.08.042</t>
  </si>
  <si>
    <t>Rodapé em porcelanato esmaltado antiderrapante para área externa e ambiente com alto tráfego, grupo de absorção BIa, assentado com argamassa colante industrializada, rejuntado</t>
  </si>
  <si>
    <t>18.08.062</t>
  </si>
  <si>
    <t>Revestimento em porcelanato esmaltado polido para área interna e ambiente com tráfego médio, grupo de absorção BIa, assentado com argamassa colante industrializada, rejuntado</t>
  </si>
  <si>
    <t>18.08.072</t>
  </si>
  <si>
    <t>Rodapé em porcelanato esmaltado polido para área interna e ambiente com tráfego médio, grupo de absorção BIa, assentado com argamassa colante industrializada, rejuntado</t>
  </si>
  <si>
    <t>18.08.090</t>
  </si>
  <si>
    <t>Revestimento em porcelanato esmaltado acetinado para área interna e ambiente com acesso ao exterior, grupo de absorção BIa, resistência química B, assentado com argamassa colante industrializada, rejuntado</t>
  </si>
  <si>
    <t>18.08.100</t>
  </si>
  <si>
    <t>Rodapé em porcelanato esmaltado acetinado para área interna e ambiente com acesso ao exterior, grupo de absorção BIa, resistência química B, assentado com argamassa colante industrializada, rejuntado</t>
  </si>
  <si>
    <t>18.08.110</t>
  </si>
  <si>
    <t>Revestimento em porcelanato técnico antiderrapante para área externa, grupo de absorção BIa, assentado com argamassa colante industrializada, rejuntado</t>
  </si>
  <si>
    <t>18.08.120</t>
  </si>
  <si>
    <t>Rodapé em porcelanato técnico antiderrapante para área interna, grupo de absorção BIa, assentado com argamassa colante industrializada, rejuntado</t>
  </si>
  <si>
    <t>18.08.152</t>
  </si>
  <si>
    <t>Revestimento em porcelanato técnico natural para área interna e ambiente com acesso ao exterior, grupo de absorção BIa, assentado com argamassa colante industrializada, rejuntado</t>
  </si>
  <si>
    <t>18.08.162</t>
  </si>
  <si>
    <t>Rodapé em porcelanato técnico natural, para área interna e ambiente com acesso ao exterior, grupo de absorção BIa, assentado com argamassa colante industrializada, rejuntado</t>
  </si>
  <si>
    <t>18.08.170</t>
  </si>
  <si>
    <t>Revestimento em porcelanato técnico polido para área interna e ambiente de médio tráfego, grupo de absorção BIa, coeficiente de atrito I, assentado com argamassa colante industrializada, rejuntado</t>
  </si>
  <si>
    <t>18.08.180</t>
  </si>
  <si>
    <t>Rodapé em porcelanato técnico polido para área interna e ambiente de médio tráfego, grupo de absorção BIa, assentado com argamassa colante industrializada, rejuntado</t>
  </si>
  <si>
    <t>18.11</t>
  </si>
  <si>
    <t>Revestimento em placa ceramica esmaltada</t>
  </si>
  <si>
    <t>18.11.012</t>
  </si>
  <si>
    <t>Revestimento em placa cerâmica esmaltada de 7,5x7,5 cm, assentado e rejuntado com argamassa industrializada</t>
  </si>
  <si>
    <t>18.11.022</t>
  </si>
  <si>
    <t>Revestimento em placa cerâmica esmaltada de 10x10 cm, assentado e rejuntado com argamassa industrializada</t>
  </si>
  <si>
    <t>18.11.032</t>
  </si>
  <si>
    <t>Revestimento em placa cerâmica esmaltada de 15x15 cm, tipo monocolor, assentado e rejuntado com argamassa industrializada</t>
  </si>
  <si>
    <t>18.11.042</t>
  </si>
  <si>
    <t>Revestimento em placa cerâmica esmaltada de 20x20 cm, tipo monocolor, assentado e rejuntado com argamassa industrializada</t>
  </si>
  <si>
    <t>18.11.052</t>
  </si>
  <si>
    <t>Revestimento em placa cerâmica esmaltada, tipo monoporosa, assentado e rejuntado com argamassa industrializada</t>
  </si>
  <si>
    <t>18.12</t>
  </si>
  <si>
    <t>Revestimento em pastilha e mosaico</t>
  </si>
  <si>
    <t>18.12.020</t>
  </si>
  <si>
    <t>Revestimento em pastilha de porcelana natural ou esmaltada de 5x5 cm, assentado e rejuntado com argamassa colante industrializada</t>
  </si>
  <si>
    <t>18.12.120</t>
  </si>
  <si>
    <t>Revestimento em pastilha de porcelana natural ou esmaltada de 2,5x2,5 cm, assentado e rejuntado com argamassa colante industrializada</t>
  </si>
  <si>
    <t>18.12.140</t>
  </si>
  <si>
    <t>Revestimento em pastilha de porcelana natural ou esmaltada de 2,5x5 cm, assentado e rejuntado com argamassa colante industrializada</t>
  </si>
  <si>
    <t>18.13</t>
  </si>
  <si>
    <t>Revestimento ceramico nao esmaltado extrudado</t>
  </si>
  <si>
    <t>18.13.010</t>
  </si>
  <si>
    <t>Revestimento em placa cerâmica não esmaltada extrudada, de alta resistência química e mecânica, espessura de 9 mm, assentado com argamassa colante industrializada</t>
  </si>
  <si>
    <t>18.13.020</t>
  </si>
  <si>
    <t>Revestimento em placa cerâmica extrudada de alta resistência química e mecânica, espessura entre 9 e 10 mm, assentado com argamassa industrializada de alta aderência</t>
  </si>
  <si>
    <t>18.13.202</t>
  </si>
  <si>
    <t>Rejuntamento em placa cerâmica extrudada, espessura entre 9 e 10 mm, com argamassa industrial anticorrosiva à base de resina epóxi, juntas de 6 a 10 mm</t>
  </si>
  <si>
    <t>19</t>
  </si>
  <si>
    <t>REVESTIMENTO EM PEDRA</t>
  </si>
  <si>
    <t>19.01</t>
  </si>
  <si>
    <t>Granito</t>
  </si>
  <si>
    <t>19.01.022</t>
  </si>
  <si>
    <t>Revestimento em granito, espessura de 2 cm, acabamento polido</t>
  </si>
  <si>
    <t>19.01.062</t>
  </si>
  <si>
    <t>Peitoril e/ou soleira em granito, espessura de 2 cm e largura até 20 cm, acabamento polido</t>
  </si>
  <si>
    <t>19.01.064</t>
  </si>
  <si>
    <t>Peitoril e/ou soleira em granito, espessura de 2 cm e largura de 21 cm até 30 cm, acabamento polido</t>
  </si>
  <si>
    <t>19.01.122</t>
  </si>
  <si>
    <t>Degrau e espelho de granito, espessura de 2 cm, acabamento polido</t>
  </si>
  <si>
    <t>19.01.322</t>
  </si>
  <si>
    <t>Rodapé em granito, espessura de 2 cm e altura de 7 cm, acabamento polido</t>
  </si>
  <si>
    <t>19.01.324</t>
  </si>
  <si>
    <t>Rodapé em granito, espessura de 2 cm e altura de 7,1 cm até 10 cm, acabamento polido</t>
  </si>
  <si>
    <t>19.02</t>
  </si>
  <si>
    <t>Marmore</t>
  </si>
  <si>
    <t>19.02.020</t>
  </si>
  <si>
    <t>Revestimento em mármore branco, espessura de 2 cm, assente com massa</t>
  </si>
  <si>
    <t>19.02.040</t>
  </si>
  <si>
    <t>Revestimento em mármore travertino nacional, espessura de 2 cm, assente com massa</t>
  </si>
  <si>
    <t>19.02.060</t>
  </si>
  <si>
    <t>Revestimento em mármore branco, espessura de 3 cm, assente com massa</t>
  </si>
  <si>
    <t>19.02.080</t>
  </si>
  <si>
    <t>Revestimento em mármore travertino nacional, espessura de 3 cm, assente com massa</t>
  </si>
  <si>
    <t>19.02.220</t>
  </si>
  <si>
    <t>Degrau e espelho em mármore branco, espessura de 2 cm</t>
  </si>
  <si>
    <t>19.02.240</t>
  </si>
  <si>
    <t>Degrau e espelho em mármore travertino nacional, espessura de 2 cm</t>
  </si>
  <si>
    <t>19.02.250</t>
  </si>
  <si>
    <t>Rodapé em mármore branco, espessura de 2 cm e altura de 7 cm</t>
  </si>
  <si>
    <t>19.03</t>
  </si>
  <si>
    <t>Pedra</t>
  </si>
  <si>
    <t>19.03.020</t>
  </si>
  <si>
    <t>Revestimento em pedra tipo arenito comum</t>
  </si>
  <si>
    <t>19.03.060</t>
  </si>
  <si>
    <t>Revestimento em pedra mineira comum</t>
  </si>
  <si>
    <t>19.03.090</t>
  </si>
  <si>
    <t>Revestimento em pedra Miracema</t>
  </si>
  <si>
    <t>19.03.100</t>
  </si>
  <si>
    <t>Rodapé em pedra Miracema, altura de 5,75 cm</t>
  </si>
  <si>
    <t>19.03.110</t>
  </si>
  <si>
    <t>Rodapé em pedra Miracema, altura de 11,5 cm</t>
  </si>
  <si>
    <t>19.03.220</t>
  </si>
  <si>
    <t>Rodapé em pedra mineira simples, altura de 10 cm</t>
  </si>
  <si>
    <t>19.03.260</t>
  </si>
  <si>
    <t>Revestimento em pedra ardósia selecionada</t>
  </si>
  <si>
    <t>19.03.270</t>
  </si>
  <si>
    <t>Rodapé em pedra ardósia, altura de 7 cm</t>
  </si>
  <si>
    <t>19.03.290</t>
  </si>
  <si>
    <t>Peitoril e/ou soleira em ardósia, espessura de 2 cm e largura até 20 cm</t>
  </si>
  <si>
    <t>19.20</t>
  </si>
  <si>
    <t>Reparos, conservacoes e complementos - GRUPO 19</t>
  </si>
  <si>
    <t>19.20.020</t>
  </si>
  <si>
    <t>Recolocação de mármore, pedras e granitos, assentes com massa</t>
  </si>
  <si>
    <t>20</t>
  </si>
  <si>
    <t>REVESTIMENTO EM MADEIRA</t>
  </si>
  <si>
    <t>20.01</t>
  </si>
  <si>
    <t>Lambris de madeira</t>
  </si>
  <si>
    <t>20.01.040</t>
  </si>
  <si>
    <t>Lambril em madeira macho/fêmea tarugado, exceto pinus</t>
  </si>
  <si>
    <t>20.03</t>
  </si>
  <si>
    <t>Soalho de madeira</t>
  </si>
  <si>
    <t>20.03.010</t>
  </si>
  <si>
    <t>Soalho em tábua de madeira aparelhada</t>
  </si>
  <si>
    <t>20.04</t>
  </si>
  <si>
    <t>Tacos</t>
  </si>
  <si>
    <t>20.04.020</t>
  </si>
  <si>
    <t>Piso em tacos de Ipê colado</t>
  </si>
  <si>
    <t>20.10</t>
  </si>
  <si>
    <t>Rodape de madeira</t>
  </si>
  <si>
    <t>20.10.040</t>
  </si>
  <si>
    <t>Rodapé de madeira de 7 x 1,5 cm</t>
  </si>
  <si>
    <t>20.10.120</t>
  </si>
  <si>
    <t>Cordão de madeira</t>
  </si>
  <si>
    <t>20.20</t>
  </si>
  <si>
    <t>Reparos, conservacoes e complementos - GRUPO 20</t>
  </si>
  <si>
    <t>20.20.020</t>
  </si>
  <si>
    <t>Recolocação de soalho em madeira</t>
  </si>
  <si>
    <t>20.20.040</t>
  </si>
  <si>
    <t>Recolocação de tacos soltos com cola</t>
  </si>
  <si>
    <t>20.20.100</t>
  </si>
  <si>
    <t>Recolocação de rodapé e cordão de madeira</t>
  </si>
  <si>
    <t>20.20.202</t>
  </si>
  <si>
    <t>Raspagem com calafetação e aplicação de verniz</t>
  </si>
  <si>
    <t>21</t>
  </si>
  <si>
    <t>REVESTIMENTO SINTETICO E METALICO</t>
  </si>
  <si>
    <t>21.01</t>
  </si>
  <si>
    <t>Revestimento em borracha</t>
  </si>
  <si>
    <t>21.01.100</t>
  </si>
  <si>
    <t>Revestimento em borracha sintética preta, espessura de 4 mm - colado</t>
  </si>
  <si>
    <t>21.01.160</t>
  </si>
  <si>
    <t>Revestimento em grama sintética, com espessura de 20 a 32 mm</t>
  </si>
  <si>
    <t>21.02</t>
  </si>
  <si>
    <t>Revestimento vinilico</t>
  </si>
  <si>
    <t>21.02.050</t>
  </si>
  <si>
    <t>Revestimento vinílico, espessura de 2 mm, para tráfego médio, com impermeabilizante acrílico</t>
  </si>
  <si>
    <t>21.02.060</t>
  </si>
  <si>
    <t>Revestimento vinílico, espessura de 3,2 mm, para tráfego intenso, com impermeabilizante acrílico</t>
  </si>
  <si>
    <t>21.02.071</t>
  </si>
  <si>
    <t>Revestimento vinílico em manta, espessura total de 2mm, resistente a lavagem com hipoclorito</t>
  </si>
  <si>
    <t>21.02.271</t>
  </si>
  <si>
    <t>Revestimento vinílico em manta heterogênea, espessura de 2 mm, com impermeabilizante acrílico</t>
  </si>
  <si>
    <t>21.02.281</t>
  </si>
  <si>
    <t>Revestimento vinílico flexível em manta homogênea, espessura de 2 mm, com impermeabilizante acrílico</t>
  </si>
  <si>
    <t>21.02.291</t>
  </si>
  <si>
    <t>Revestimento vinílico heterogêneo flexível em réguas, espessura de 3 mm, com impermeabilizante acrílico</t>
  </si>
  <si>
    <t>21.02.310</t>
  </si>
  <si>
    <t>Revestimento vinílico autoportante acústico, espessura de 4,5 mm, com impermeabilizante acrílico</t>
  </si>
  <si>
    <t>21.02.311</t>
  </si>
  <si>
    <t>Revestimento vinílico autoportante, espessura de 4 mm, com impermeabilizante acrílico</t>
  </si>
  <si>
    <t>21.02.320</t>
  </si>
  <si>
    <t>Revestimento vinílico antiestático acústico, espessura de 5 mm, com impermeabilizante acrílico</t>
  </si>
  <si>
    <t>21.03</t>
  </si>
  <si>
    <t>Revestimento metalico</t>
  </si>
  <si>
    <t>21.03.010</t>
  </si>
  <si>
    <t>Revestimento em aço inoxidável AISI 304, liga 18,8, chapa 20, espessura de 1 mm, acabamento escovado com grana especial</t>
  </si>
  <si>
    <t>21.03.090</t>
  </si>
  <si>
    <t>Piso elevado tipo telescópico em chapa de aço, sem revestimento</t>
  </si>
  <si>
    <t>21.03.151</t>
  </si>
  <si>
    <t>Revestimento em placa de alumínio composto "ACM", espessura de 4 mm e acabamento em PVDF</t>
  </si>
  <si>
    <t>21.03.153</t>
  </si>
  <si>
    <t>Revestimento em placa de alumínio composto "ACM", espessura de 3 mm e acabamento em poliéster - uso interno</t>
  </si>
  <si>
    <t>21.04</t>
  </si>
  <si>
    <t>Forracao e carpete</t>
  </si>
  <si>
    <t>21.04.100</t>
  </si>
  <si>
    <t>Revestimento com carpete para tráfego moderado, uso comercial, tipo bouclê de 5,4 até 8 mm</t>
  </si>
  <si>
    <t>21.04.110</t>
  </si>
  <si>
    <t>Revestimento com carpete para tráfego intenso, uso comercial, tipo bouclê de 6 mm</t>
  </si>
  <si>
    <t>21.05</t>
  </si>
  <si>
    <t>Revestimento em cimento reforcado com fio sintetico (CRFS)</t>
  </si>
  <si>
    <t>21.05.010</t>
  </si>
  <si>
    <t>Piso em painel com miolo de madeira contraplacado por lâminas de madeira e externamente por chapas em CRFS, espessura de 40 mm</t>
  </si>
  <si>
    <t>21.05.100</t>
  </si>
  <si>
    <t>Piso elevado de concreto em placas de 600 x 600 mm, antiderrapante, sem acabamento</t>
  </si>
  <si>
    <t>21.07</t>
  </si>
  <si>
    <t>Revestimento sintetico</t>
  </si>
  <si>
    <t>21.07.010</t>
  </si>
  <si>
    <t>Revestimento em laminado melamínico dissipativo</t>
  </si>
  <si>
    <t>21.10</t>
  </si>
  <si>
    <t>Rodape sintetico</t>
  </si>
  <si>
    <t>21.10.050</t>
  </si>
  <si>
    <t>Rodapé de poliestireno, espessura de 7 cm</t>
  </si>
  <si>
    <t>21.10.051</t>
  </si>
  <si>
    <t>Rodapé de poliestireno, espessura de 8 cm</t>
  </si>
  <si>
    <t>21.10.061</t>
  </si>
  <si>
    <t>Rodapé para piso vinílico em PVC, espessura de 2 mm e altura de 5 cm, curvo/plano, com impermeabilizante acrílico</t>
  </si>
  <si>
    <t>21.10.071</t>
  </si>
  <si>
    <t>Rodapé flexível para piso vinílico em PVC, espessura de 2 mm e altura de 7,5 cm, curvo/plano, com impermeabilizante acrílico</t>
  </si>
  <si>
    <t>21.10.081</t>
  </si>
  <si>
    <t>Rodapé hospitalar flexível em PVC para piso vinílico, espessura de 2 mm e altura de 7,5 cm, com impermeabilizante acrílico</t>
  </si>
  <si>
    <t>21.10.210</t>
  </si>
  <si>
    <t>Rodapé em borracha sintética preta, altura até 7 cm - colado</t>
  </si>
  <si>
    <t>21.10.220</t>
  </si>
  <si>
    <t>Rodapé de cordão de poliamida</t>
  </si>
  <si>
    <t>21.10.250</t>
  </si>
  <si>
    <t>Rodapé em laminado melamínico dissipativo, espessura de 2 mm e altura de 10 cm</t>
  </si>
  <si>
    <t>21.11</t>
  </si>
  <si>
    <t>Degrau sintetico</t>
  </si>
  <si>
    <t>21.11.050</t>
  </si>
  <si>
    <t>Degrau (piso e espelho) em borracha sintética preta com testeira - colado</t>
  </si>
  <si>
    <t>21.11.131</t>
  </si>
  <si>
    <t>Testeira flexível para arremate de degrau vinílico em PVC, espessura de 2 mm, com impermeabilizante acrílico</t>
  </si>
  <si>
    <t>21.20</t>
  </si>
  <si>
    <t>Reparos, conservacoes e complementos - GRUPO 21</t>
  </si>
  <si>
    <t>21.20.020</t>
  </si>
  <si>
    <t>Recolocação de piso sintético com cola</t>
  </si>
  <si>
    <t>21.20.040</t>
  </si>
  <si>
    <t>Recolocação de piso sintético argamassado</t>
  </si>
  <si>
    <t>21.20.050</t>
  </si>
  <si>
    <t>Recolocação de piso elevado telescópico metálico, inclusive estrutura de sustentação</t>
  </si>
  <si>
    <t>21.20.060</t>
  </si>
  <si>
    <t>Furação de piso elevado telescópico em chapa de aço</t>
  </si>
  <si>
    <t>21.20.100</t>
  </si>
  <si>
    <t>Recolocação de rodapé e cordões sintéticos</t>
  </si>
  <si>
    <t>21.20.300</t>
  </si>
  <si>
    <t>Fita adesiva antiderrapante com largura de 5 cm</t>
  </si>
  <si>
    <t>21.20.302</t>
  </si>
  <si>
    <t>Fita adesiva antiderrapante fosforescente, alto tráfego, largura de 5 cm</t>
  </si>
  <si>
    <t>21.20.410</t>
  </si>
  <si>
    <t>Cantoneira de sobrepor em PVC de 4 x 4 cm</t>
  </si>
  <si>
    <t>21.20.460</t>
  </si>
  <si>
    <t>Canto externo de acabamento em PVC</t>
  </si>
  <si>
    <t>21.20.500</t>
  </si>
  <si>
    <t>Cantoneira em alumínio antiderrapante de 50 x 30 mm</t>
  </si>
  <si>
    <t>22</t>
  </si>
  <si>
    <t>FORRO, BRISE E FACHADA</t>
  </si>
  <si>
    <t>22.01</t>
  </si>
  <si>
    <t>Forro de madeira</t>
  </si>
  <si>
    <t>22.01.010</t>
  </si>
  <si>
    <t>Forro em tábuas aparelhadas macho e fêmea de pinus</t>
  </si>
  <si>
    <t>22.01.020</t>
  </si>
  <si>
    <t>Forro em tábuas aparelhadas macho e fêmea de pinus tarugado</t>
  </si>
  <si>
    <t>22.01.080</t>
  </si>
  <si>
    <t>Forro xadrez em ripas de angelim-vermelho / bacuri / maçaranduba tarugado</t>
  </si>
  <si>
    <t>22.01.210</t>
  </si>
  <si>
    <t>Testeira em tábua aparelhada, largura até 20cm</t>
  </si>
  <si>
    <t>22.01.220</t>
  </si>
  <si>
    <t>Beiral em tábua de angelim-vermelho / bacuri / maçaranduba macho e fêmea com tarugamento</t>
  </si>
  <si>
    <t>22.01.240</t>
  </si>
  <si>
    <t>Beiral em tábua de angelim-vermelho / bacuri / maçaranduba macho e fêmea</t>
  </si>
  <si>
    <t>22.02</t>
  </si>
  <si>
    <t>Forro de gesso</t>
  </si>
  <si>
    <t>22.02.010</t>
  </si>
  <si>
    <t>Forro em placa de gesso liso fixo</t>
  </si>
  <si>
    <t>22.02.030</t>
  </si>
  <si>
    <t>Forro em painéis de gesso acartonado, espessura de 12,5mm, fixo</t>
  </si>
  <si>
    <t>22.02.100</t>
  </si>
  <si>
    <t>Forro em painéis de gesso acartonado, acabamento liso com película em PVC - removível</t>
  </si>
  <si>
    <t>22.03</t>
  </si>
  <si>
    <t>Forro sintetico</t>
  </si>
  <si>
    <t>22.03.020</t>
  </si>
  <si>
    <t>Forro em lã de vidro revestido em PVC, espessura de 20mm</t>
  </si>
  <si>
    <t>22.03.030</t>
  </si>
  <si>
    <t>Forro em fibra mineral NRC 0.55 acústico, revestido em látex</t>
  </si>
  <si>
    <t>22.03.040</t>
  </si>
  <si>
    <t>Forro modular removível em PVC de 618mm x 1243mm</t>
  </si>
  <si>
    <t>22.03.050</t>
  </si>
  <si>
    <t>Forro em fibra mineral NRC 0.50, revestido em látex</t>
  </si>
  <si>
    <t>22.03.070</t>
  </si>
  <si>
    <t>Forro em lâmina de PVC</t>
  </si>
  <si>
    <t>22.03.122</t>
  </si>
  <si>
    <t>Forro em fibra mineral NRC 0.85, em placas acústicas removíveis de 625mm x 1250mm</t>
  </si>
  <si>
    <t>22.03.140</t>
  </si>
  <si>
    <t>Forro em fibra mineral NRC 0.65, em placas acústicas removíveis de 625mm x 625mm</t>
  </si>
  <si>
    <t>22.03.200</t>
  </si>
  <si>
    <t>Forro em fibra mineral NRC 0.70, em placas acústicas removíveis</t>
  </si>
  <si>
    <t>22.04</t>
  </si>
  <si>
    <t>Forro metalico</t>
  </si>
  <si>
    <t>22.04.020</t>
  </si>
  <si>
    <t>Forro metálico removível, em painéis de 625mm x 625mm, tipo colmeia</t>
  </si>
  <si>
    <t>22.04.030</t>
  </si>
  <si>
    <t>Forro metálico removível, em painéis de 625mm x 625mm, tile tegular perfurada</t>
  </si>
  <si>
    <t>22.06</t>
  </si>
  <si>
    <t>Brise-soleil</t>
  </si>
  <si>
    <t>22.06.130</t>
  </si>
  <si>
    <t>Brise em placa cimentícia, montado em perfil e chapa metálica</t>
  </si>
  <si>
    <t>22.06.240</t>
  </si>
  <si>
    <t>Brise metálico fixo em chapa lisa aluzinc pré-pintada, formato ogiva, lâmina frontal de 200mm</t>
  </si>
  <si>
    <t>22.06.300</t>
  </si>
  <si>
    <t>Brise metálico curvo e móvel em chapa microperfurada de alumínio pré-pintada</t>
  </si>
  <si>
    <t>22.06.350</t>
  </si>
  <si>
    <t>Brise metálico curvo e móvel termoacústico em chapa lisa de alumínio pré-pintada</t>
  </si>
  <si>
    <t>22.20</t>
  </si>
  <si>
    <t>Reparos, conservacoes e complementos - GRUPO 22</t>
  </si>
  <si>
    <t>22.20.011</t>
  </si>
  <si>
    <t>Placa em lã de vidro revestida em PVC, auto extinguível</t>
  </si>
  <si>
    <t>22.20.020</t>
  </si>
  <si>
    <t>Recolocação de forros fixados</t>
  </si>
  <si>
    <t>22.20.040</t>
  </si>
  <si>
    <t>Recolocação de forros apoiados ou encaixados</t>
  </si>
  <si>
    <t>22.20.050</t>
  </si>
  <si>
    <t>Moldura de gesso simples, largura até 6,0cm</t>
  </si>
  <si>
    <t>22.20.090</t>
  </si>
  <si>
    <t>Abertura para vão de luminária em forro de PVC modular</t>
  </si>
  <si>
    <t>23</t>
  </si>
  <si>
    <t>ESQUADRIA, MARCENARIA E ELEMENTO EM MADEIRA</t>
  </si>
  <si>
    <t>23.01</t>
  </si>
  <si>
    <t>Janela e veneziana em madeira</t>
  </si>
  <si>
    <t>23.01.050</t>
  </si>
  <si>
    <t>Caixilho em madeira maxim-ar</t>
  </si>
  <si>
    <t>23.01.060</t>
  </si>
  <si>
    <t>Caixilho em madeira tipo veneziana de correr</t>
  </si>
  <si>
    <t>23.02</t>
  </si>
  <si>
    <t>Porta macho / femea montada com batente</t>
  </si>
  <si>
    <t>23.02.010</t>
  </si>
  <si>
    <t>Acréscimo de bandeira - porta macho e fêmea com batente de madeira</t>
  </si>
  <si>
    <t>23.02.030</t>
  </si>
  <si>
    <t>Porta macho e fêmea com batente de madeira - 70 x 210 cm</t>
  </si>
  <si>
    <t>23.02.040</t>
  </si>
  <si>
    <t>Porta macho e fêmea com batente de madeira - 80 x 210 cm</t>
  </si>
  <si>
    <t>23.02.050</t>
  </si>
  <si>
    <t>Porta macho e fêmea com batente de madeira - 90 x 210 cm</t>
  </si>
  <si>
    <t>23.02.060</t>
  </si>
  <si>
    <t>Porta macho e fêmea com batente de madeira - 120 x 210 cm</t>
  </si>
  <si>
    <t>23.04</t>
  </si>
  <si>
    <t>Porta lisa laminada montada com batente</t>
  </si>
  <si>
    <t>23.04.070</t>
  </si>
  <si>
    <t>Porta em laminado fenólico melamínico com batente em alumínio - 80 x 180 cm</t>
  </si>
  <si>
    <t>23.04.080</t>
  </si>
  <si>
    <t>Porta em laminado fenólico melamínico com batente em alumínio - 60 x 160 cm</t>
  </si>
  <si>
    <t>23.04.090</t>
  </si>
  <si>
    <t>Porta em laminado fenólico melamínico com acabamento liso, batente de madeira sem revestimento - 70 x 210 cm</t>
  </si>
  <si>
    <t>23.04.100</t>
  </si>
  <si>
    <t>Porta em laminado fenólico melamínico com acabamento liso, batente de madeira sem revestimento - 80 x 210 cm</t>
  </si>
  <si>
    <t>23.04.110</t>
  </si>
  <si>
    <t>Porta em laminado fenólico melamínico com acabamento liso, batente de madeira sem revestimento - 90 x 210 cm</t>
  </si>
  <si>
    <t>23.04.120</t>
  </si>
  <si>
    <t>Porta em laminado fenólico melamínico com acabamento liso, batente de madeira sem revestimento - 120 x 210 cm</t>
  </si>
  <si>
    <t>23.04.130</t>
  </si>
  <si>
    <t>Porta em laminado fenólico melamínico com acabamento liso, batente de madeira sem revestimento - 140 x 210 cm</t>
  </si>
  <si>
    <t>23.04.140</t>
  </si>
  <si>
    <t>Porta em laminado fenólico melamínico com acabamento liso, batente de madeira sem revestimento - 220 x 210 cm</t>
  </si>
  <si>
    <t>23.04.570</t>
  </si>
  <si>
    <t>Porta em laminado melamínico estrutural com acabamento texturizado, batente em alumínio com ferragens - 60 x 180 cm</t>
  </si>
  <si>
    <t>23.04.580</t>
  </si>
  <si>
    <t>Porta em laminado fenólico melamínico com acabamento liso, batente metálico - 60 x 160 cm</t>
  </si>
  <si>
    <t>23.04.590</t>
  </si>
  <si>
    <t>Porta em laminado fenólico melamínico com acabamento liso, batente metálico - 70 x 210 cm</t>
  </si>
  <si>
    <t>23.04.600</t>
  </si>
  <si>
    <t>Porta em laminado fenólico melamínico com acabamento liso, batente metálico - 80 x 210 cm</t>
  </si>
  <si>
    <t>23.04.610</t>
  </si>
  <si>
    <t>Porta em laminado fenólico melamínico com acabamento liso, batente metálico - 90 x 210 cm</t>
  </si>
  <si>
    <t>23.04.620</t>
  </si>
  <si>
    <t>Porta em laminado fenólico melamínico com acabamento liso, batente metálico - 120 x 210 cm</t>
  </si>
  <si>
    <t>23.08</t>
  </si>
  <si>
    <t>Marcenaria em geral</t>
  </si>
  <si>
    <t>23.08.010</t>
  </si>
  <si>
    <t>Estrado em madeira</t>
  </si>
  <si>
    <t>23.08.020</t>
  </si>
  <si>
    <t>Faixa/batedor de proteção em madeira aparelhada natural de 10 x 2,5 cm</t>
  </si>
  <si>
    <t>23.08.030</t>
  </si>
  <si>
    <t>Faixa/batedor de proteção em madeira de 20 x 5 cm, com acabamento em laminado fenólico melamínico</t>
  </si>
  <si>
    <t>23.08.040</t>
  </si>
  <si>
    <t>Armário/gabinete embutido em MDF sob medida, revestido em laminado melamínico, com portas e prateleiras</t>
  </si>
  <si>
    <t>23.08.060</t>
  </si>
  <si>
    <t>Tampo sob medida em compensado, revestido na face superior em laminado fenólico melamínico</t>
  </si>
  <si>
    <t>23.08.080</t>
  </si>
  <si>
    <t>Prateleira sob medida em compensado, revestida nas duas faces em laminado fenólico melamínico</t>
  </si>
  <si>
    <t>23.08.100</t>
  </si>
  <si>
    <t>Armário tipo prateleira com subdivisão em compensado, revestido totalmente em laminado fenólico melamínico</t>
  </si>
  <si>
    <t>23.08.110</t>
  </si>
  <si>
    <t>Painel em compensado naval, espessura de 25 mm</t>
  </si>
  <si>
    <t>23.08.160</t>
  </si>
  <si>
    <t>Porta lisa com balcão, batente de madeira, completa - 80 x 210 cm</t>
  </si>
  <si>
    <t>23.08.170</t>
  </si>
  <si>
    <t>Lousa em laminado melamínico, branco - linha comercial</t>
  </si>
  <si>
    <t>23.08.210</t>
  </si>
  <si>
    <t>Armário sob medida em compensado de madeira totalmente revestido em folheado de madeira, completo</t>
  </si>
  <si>
    <t>23.08.220</t>
  </si>
  <si>
    <t>Armário sob medida em compensado de madeira totalmente revestido em laminado melamínico texturizado, completo</t>
  </si>
  <si>
    <t>23.08.242</t>
  </si>
  <si>
    <t>Porta lisa de correr suspensa em madeira com batente</t>
  </si>
  <si>
    <t>23.08.244</t>
  </si>
  <si>
    <t>Porta articulada em MDF revestida com laminado melamínico, batente em alumínio - completa</t>
  </si>
  <si>
    <t>23.08.320</t>
  </si>
  <si>
    <t>Porta acústica de madeira</t>
  </si>
  <si>
    <t>23.08.380</t>
  </si>
  <si>
    <t>Faixa/batedor de proteção em madeira de 290 x 15 mm, com acabamento em laminado fenólico melamínico</t>
  </si>
  <si>
    <t>23.09</t>
  </si>
  <si>
    <t>Porta lisa comum montada com batente</t>
  </si>
  <si>
    <t>23.09.010</t>
  </si>
  <si>
    <t>Acréscimo de bandeira - porta lisa comum com batente de madeira</t>
  </si>
  <si>
    <t>23.09.020</t>
  </si>
  <si>
    <t>Porta lisa com batente madeira - 60 x 210 cm</t>
  </si>
  <si>
    <t>23.09.030</t>
  </si>
  <si>
    <t>Porta lisa com batente madeira - 70 x 210 cm</t>
  </si>
  <si>
    <t>23.09.040</t>
  </si>
  <si>
    <t>Porta lisa com batente madeira - 80 x 210 cm</t>
  </si>
  <si>
    <t>23.09.050</t>
  </si>
  <si>
    <t>Porta lisa com batente madeira - 90 x 210 cm</t>
  </si>
  <si>
    <t>23.09.052</t>
  </si>
  <si>
    <t>Porta lisa com batente madeira - 110 x 210 cm</t>
  </si>
  <si>
    <t>23.09.060</t>
  </si>
  <si>
    <t>Porta lisa com batente madeira - 120 x 210 cm</t>
  </si>
  <si>
    <t>23.09.100</t>
  </si>
  <si>
    <t>Porta lisa com batente madeira - 160 x 210 cm</t>
  </si>
  <si>
    <t>23.09.420</t>
  </si>
  <si>
    <t>Porta lisa com batente em alumínio, largura 60 cm, altura de 105 a 200 cm</t>
  </si>
  <si>
    <t>23.09.430</t>
  </si>
  <si>
    <t>Porta lisa com batente em alumínio, largura 80 cm, altura de 105 a 200 cm</t>
  </si>
  <si>
    <t>23.09.440</t>
  </si>
  <si>
    <t>Porta lisa com batente em alumínio, largura 90 cm, altura de 105 a 200 cm</t>
  </si>
  <si>
    <t>23.09.520</t>
  </si>
  <si>
    <t>Porta lisa com batente metálico - 60 x 160 cm</t>
  </si>
  <si>
    <t>23.09.530</t>
  </si>
  <si>
    <t>Porta lisa com batente metálico - 80 x 160 cm</t>
  </si>
  <si>
    <t>23.09.540</t>
  </si>
  <si>
    <t>Porta lisa com batente metálico - 70 x 210 cm</t>
  </si>
  <si>
    <t>23.09.550</t>
  </si>
  <si>
    <t>Porta lisa com batente metálico - 80 x 210 cm</t>
  </si>
  <si>
    <t>23.09.560</t>
  </si>
  <si>
    <t>Porta lisa com batente metálico - 90 x 210 cm</t>
  </si>
  <si>
    <t>23.09.570</t>
  </si>
  <si>
    <t>Porta lisa com batente metálico - 120 x 210 cm</t>
  </si>
  <si>
    <t>23.09.590</t>
  </si>
  <si>
    <t>Porta lisa com batente metálico - 160 x 210 cm</t>
  </si>
  <si>
    <t>23.09.600</t>
  </si>
  <si>
    <t>Porta lisa com batente metálico - 60 x 180 cm</t>
  </si>
  <si>
    <t>23.09.610</t>
  </si>
  <si>
    <t>Porta lisa com batente metálico - 60 x 210 cm</t>
  </si>
  <si>
    <t>23.09.630</t>
  </si>
  <si>
    <t>Porta lisa com batente madeira, 2 folhas - 140 x 210 cm</t>
  </si>
  <si>
    <t>23.11</t>
  </si>
  <si>
    <t>Porta lisa para acabamento em verniz montada com batente</t>
  </si>
  <si>
    <t>23.11.010</t>
  </si>
  <si>
    <t>Acréscimo de bandeira - porta lisa para acabamento em verniz, com batente de madeira</t>
  </si>
  <si>
    <t>23.11.030</t>
  </si>
  <si>
    <t>Porta lisa para acabamento em verniz, com batente de madeira - 70 x 210 cm</t>
  </si>
  <si>
    <t>23.11.040</t>
  </si>
  <si>
    <t>Porta lisa para acabamento em verniz, com batente de madeira - 80 x 210 cm</t>
  </si>
  <si>
    <t>23.11.050</t>
  </si>
  <si>
    <t>Porta lisa para acabamento em verniz, com batente de madeira - 90 x 210 cm</t>
  </si>
  <si>
    <t>23.12</t>
  </si>
  <si>
    <t>Porta comum completa - uso coletivo (padrao dimensional medio)</t>
  </si>
  <si>
    <t>23.12.001</t>
  </si>
  <si>
    <t>Porta lisa de madeira, interna "PIM", para acabamento em pintura, padrão dimensional médio, com ferragens, completo - 80 x 210 cm</t>
  </si>
  <si>
    <t>23.13</t>
  </si>
  <si>
    <t>Porta comum completa - uso publico (padrao dimensional medio/pesado)</t>
  </si>
  <si>
    <t>23.13.001</t>
  </si>
  <si>
    <t>Porta lisa de madeira, interna "PIM", para acabamento em pintura, padrão dimensional médio/pesado, com ferragens, completo - 80 x 210 cm</t>
  </si>
  <si>
    <t>23.13.002</t>
  </si>
  <si>
    <t>Porta lisa de madeira, interna "PIM", para acabamento em pintura, padrão dimensional médio/pesado, com ferragens, completo - 90 x 210 cm</t>
  </si>
  <si>
    <t>23.13.020</t>
  </si>
  <si>
    <t>Porta lisa de madeira, interna, resistente a umidade "PIM RU", para acabamento em pintura, padrão dimensional médio/pesado, com ferragens, completo - 80 x 210 cm</t>
  </si>
  <si>
    <t>23.13.040</t>
  </si>
  <si>
    <t>Porta lisa de madeira, interna, resistente a umidade "PIM RU", para acabamento revestido ou em pintura, para divisória sanitária, padrão dimensional médio/pesado, com ferragens, completo - 80 x 190 cm</t>
  </si>
  <si>
    <t>23.13.052</t>
  </si>
  <si>
    <t>Porta lisa de madeira, interna, resistente a umidade "PIM RU", para acabamento em pintura, tipo acessível, padrão dimensional médio/pesado, com ferragens, completo - 90 x 210 cm</t>
  </si>
  <si>
    <t>23.13.064</t>
  </si>
  <si>
    <t>Porta lisa de madeira, interna, resistente a umidade "PIM RU", para acabamento em pintura, de correr ou deslizante, tipo acessível, padrão dimensional pesado, com sistema deslizante e ferragens, completo - 100 x 210 cm</t>
  </si>
  <si>
    <t>23.20</t>
  </si>
  <si>
    <t>Reparos, conservacoes e complementos - GRUPO 23</t>
  </si>
  <si>
    <t>23.20.020</t>
  </si>
  <si>
    <t>Recolocação de batentes de madeira</t>
  </si>
  <si>
    <t>23.20.040</t>
  </si>
  <si>
    <t>Recolocação de folhas de porta ou janela</t>
  </si>
  <si>
    <t>23.20.060</t>
  </si>
  <si>
    <t>Recolocação de guarnição ou molduras</t>
  </si>
  <si>
    <t>23.20.100</t>
  </si>
  <si>
    <t>Batente de madeira para porta</t>
  </si>
  <si>
    <t>23.20.110</t>
  </si>
  <si>
    <t>Visor fixo e requadro de madeira para porta, para receber vidro</t>
  </si>
  <si>
    <t>23.20.120</t>
  </si>
  <si>
    <t>Guarnição de madeira</t>
  </si>
  <si>
    <t>23.20.140</t>
  </si>
  <si>
    <t>Acréscimo de visor completo em porta de madeira</t>
  </si>
  <si>
    <t>23.20.160</t>
  </si>
  <si>
    <t>Folha de porta veneziana maciça, sob medida</t>
  </si>
  <si>
    <t>23.20.170</t>
  </si>
  <si>
    <t>Folha de porta lisa folheada com madeira, sob medida</t>
  </si>
  <si>
    <t>23.20.180</t>
  </si>
  <si>
    <t>Folha de porta em madeira para receber vidro, sob medida</t>
  </si>
  <si>
    <t>23.20.310</t>
  </si>
  <si>
    <t>Folha de porta lisa comum - 60 x 210 cm</t>
  </si>
  <si>
    <t>23.20.320</t>
  </si>
  <si>
    <t>Folha de porta lisa comum - 70 x 210 cm</t>
  </si>
  <si>
    <t>23.20.330</t>
  </si>
  <si>
    <t>Folha de porta lisa comum - 80 x 210 cm</t>
  </si>
  <si>
    <t>23.20.340</t>
  </si>
  <si>
    <t>Folha de porta lisa comum - 90 x 210 cm</t>
  </si>
  <si>
    <t>23.20.450</t>
  </si>
  <si>
    <t>Folha de porta em laminado fenólico melamínico com acabamento liso - 70 x 210 cm</t>
  </si>
  <si>
    <t>23.20.460</t>
  </si>
  <si>
    <t>Folha de porta em laminado fenólico melamínico com acabamento liso - 90 x 210 cm</t>
  </si>
  <si>
    <t>23.20.550</t>
  </si>
  <si>
    <t>Folha de porta em laminado fenólico melamínico com acabamento liso - 80 x 210 cm</t>
  </si>
  <si>
    <t>23.20.600</t>
  </si>
  <si>
    <t>Folha de porta em madeira com tela de proteção tipo mosqueteira</t>
  </si>
  <si>
    <t>24</t>
  </si>
  <si>
    <t>ESQUADRIA, SERRALHERIA E ELEMENTO EM FERRO</t>
  </si>
  <si>
    <t>24.01</t>
  </si>
  <si>
    <t>Caixilho em ferro</t>
  </si>
  <si>
    <t>24.01.010</t>
  </si>
  <si>
    <t>Caixilho em ferro fixo, sob medida</t>
  </si>
  <si>
    <t>24.01.030</t>
  </si>
  <si>
    <t>Caixilho em ferro basculante, sob medida</t>
  </si>
  <si>
    <t>24.01.070</t>
  </si>
  <si>
    <t>Caixilho em ferro de correr, sob medida</t>
  </si>
  <si>
    <t>24.01.090</t>
  </si>
  <si>
    <t>Caixilho em ferro com ventilação permanente, sob medida</t>
  </si>
  <si>
    <t>24.01.100</t>
  </si>
  <si>
    <t>Caixilho em ferro tipo veneziana, linha comercial</t>
  </si>
  <si>
    <t>24.01.110</t>
  </si>
  <si>
    <t>Caixilho em ferro tipo veneziana, sob medida</t>
  </si>
  <si>
    <t>24.01.120</t>
  </si>
  <si>
    <t>Caixilho tipo veneziana industrial com montantes em aço galvanizado e aletas em fibra de vidro</t>
  </si>
  <si>
    <t>24.01.180</t>
  </si>
  <si>
    <t>Caixilho removível em tela de aço galvanizado, tipo ondulada com malha de 1", fio 12, com requadro tubular de aço carbono, sob medida</t>
  </si>
  <si>
    <t>24.01.190</t>
  </si>
  <si>
    <t>Caixilho fixo em tela de aço galvanizado tipo ondulada com malha de 1/2", fio 12, com requadro em cantoneira de aço carbono, sob medida</t>
  </si>
  <si>
    <t>24.01.200</t>
  </si>
  <si>
    <t>Caixilho fixo em aço SAE 1010/1020 para vidro à prova de bala, sob medida</t>
  </si>
  <si>
    <t>24.01.280</t>
  </si>
  <si>
    <t>Caixilho tipo guichê em chapa de aço</t>
  </si>
  <si>
    <t>24.02</t>
  </si>
  <si>
    <t>Portas, portoes e gradis</t>
  </si>
  <si>
    <t>24.02.010</t>
  </si>
  <si>
    <t>Porta em ferro de abrir, para receber vidro, sob medida</t>
  </si>
  <si>
    <t>24.02.040</t>
  </si>
  <si>
    <t>Porta/portão tipo gradil sob medida</t>
  </si>
  <si>
    <t>24.02.050</t>
  </si>
  <si>
    <t>Porta corta-fogo classe P.90 de 90 x 210 cm, completa, com maçaneta tipo alavanca</t>
  </si>
  <si>
    <t>24.02.052</t>
  </si>
  <si>
    <t>Porta corta-fogo classe P.90 de 100 x 210 cm, completa, com maçaneta tipo alavanca</t>
  </si>
  <si>
    <t>24.02.054</t>
  </si>
  <si>
    <t>Porta corta-fogo classe P.90, com barra antipânico numa face e maçaneta na outra, completa</t>
  </si>
  <si>
    <t>24.02.056</t>
  </si>
  <si>
    <t>Porta corta-fogo classe P.120 de 80 x 210 cm, com uma folha de abrir, completa</t>
  </si>
  <si>
    <t>24.02.058</t>
  </si>
  <si>
    <t>Porta corta-fogo classe P.120 de 90 x 210 cm, com uma folha de abrir, completa</t>
  </si>
  <si>
    <t>24.02.060</t>
  </si>
  <si>
    <t>Porta/portão de abrir em chapa, sob medida</t>
  </si>
  <si>
    <t>24.02.070</t>
  </si>
  <si>
    <t>Porta de ferro de abrir tipo veneziana, linha comercial</t>
  </si>
  <si>
    <t>24.02.080</t>
  </si>
  <si>
    <t>Porta/portão de abrir tipo veneziana de ferro, sob medida</t>
  </si>
  <si>
    <t>24.02.100</t>
  </si>
  <si>
    <t>Portão tubular em tela de aço galvanizado até 2,50 m de altura, completo</t>
  </si>
  <si>
    <t>24.02.270</t>
  </si>
  <si>
    <t>Portão de 2 folhas, tubular em tela de aço galvanizado acima de 2,50 m de altura, completo</t>
  </si>
  <si>
    <t>24.02.280</t>
  </si>
  <si>
    <t>Porta/portão de correr em tela ondulada de aço galvanizado, sob medida</t>
  </si>
  <si>
    <t>24.02.290</t>
  </si>
  <si>
    <t>Porta/portão de correr em chapa cega dupla, sob medida</t>
  </si>
  <si>
    <t>24.02.410</t>
  </si>
  <si>
    <t>Porta em ferro de correr, para receber vidro, sob medida</t>
  </si>
  <si>
    <t>24.02.430</t>
  </si>
  <si>
    <t>Porta em ferro de abrir, parte inferior chapeada, parte superior para receber vidro, sob medida</t>
  </si>
  <si>
    <t>24.02.450</t>
  </si>
  <si>
    <t>Grade de proteção para caixilhos</t>
  </si>
  <si>
    <t>24.02.460</t>
  </si>
  <si>
    <t>Porta de abrir em tela ondulada de aço galvanizado, completa</t>
  </si>
  <si>
    <t>24.02.470</t>
  </si>
  <si>
    <t>Portinhola de correr em chapa, para ´passa pacote´, completa, sob medida</t>
  </si>
  <si>
    <t>24.02.480</t>
  </si>
  <si>
    <t>Portinhola de abrir em chapa, para ´passa pacote´, completa, sob medida</t>
  </si>
  <si>
    <t>24.02.490</t>
  </si>
  <si>
    <t>Grade em barra chata soldada de 1 1/2´ x 1/4´, sob medida</t>
  </si>
  <si>
    <t>24.02.590</t>
  </si>
  <si>
    <t>Porta de enrolar manual, cega ou vazada</t>
  </si>
  <si>
    <t>24.02.630</t>
  </si>
  <si>
    <t>Portão de 2 folhas tubular diâmetro de 3´, com tela em aço galvanizado de 2´, altura acima de 3,00 m, completo</t>
  </si>
  <si>
    <t>24.02.810</t>
  </si>
  <si>
    <t>Porta/portão de abrir em chapa cega com isolamento acústico, sob medida</t>
  </si>
  <si>
    <t>24.02.811</t>
  </si>
  <si>
    <t>Porta de ferro acústica, espessura de 80mm, batente tripla vedação 185mm, com fechadura e maçaneta - 50 dB</t>
  </si>
  <si>
    <t>24.02.840</t>
  </si>
  <si>
    <t>Portão basculante em chapa metálica, estruturado com perfis metálicos</t>
  </si>
  <si>
    <t>24.02.900</t>
  </si>
  <si>
    <t>Porta de abrir em chapa dupla com visor, batente envolvente, completa</t>
  </si>
  <si>
    <t>24.02.930</t>
  </si>
  <si>
    <t>Portão de 2 folhas tubular, com tela em aço galvanizado de 2´ e fio 10, completo</t>
  </si>
  <si>
    <t>24.03</t>
  </si>
  <si>
    <t>Elementos em ferro</t>
  </si>
  <si>
    <t>24.03.040</t>
  </si>
  <si>
    <t>Guarda-corpo tubular com tela em aço galvanizado, diâmetro de 1 1/2´</t>
  </si>
  <si>
    <t>24.03.060</t>
  </si>
  <si>
    <t>Escada marinheiro (em aço galvanizado)</t>
  </si>
  <si>
    <t>24.03.080</t>
  </si>
  <si>
    <t>Escada marinheiro com guarda corpo (em aço galvanizado)</t>
  </si>
  <si>
    <t>24.03.100</t>
  </si>
  <si>
    <t>Alçapão/tampa em chapa de ferro com porta cadeado</t>
  </si>
  <si>
    <t>24.03.200</t>
  </si>
  <si>
    <t>Tela de proteção tipo mosquiteira em aço galvanizado, com requadro em perfis de ferro</t>
  </si>
  <si>
    <t>24.03.210</t>
  </si>
  <si>
    <t>Tela de proteção em malha ondulada de 1´, fio 12 (BWG), com requadro</t>
  </si>
  <si>
    <t>24.03.290</t>
  </si>
  <si>
    <t>Fechamento em chapa de aço galvanizada nº 14 MSG, perfurada com diâmetro de 12,7 mm, requadro em chapa dobrada</t>
  </si>
  <si>
    <t>24.03.300</t>
  </si>
  <si>
    <t>Fechamento em chapa expandida losangular de 10 x 20 mm, com requadro em cantoneira de aço carbono</t>
  </si>
  <si>
    <t>24.03.310</t>
  </si>
  <si>
    <t>Corrimão tubular em aço galvanizado, diâmetro 1 1/2´</t>
  </si>
  <si>
    <t>24.03.320</t>
  </si>
  <si>
    <t>Corrimão tubular em aço galvanizado, diâmetro 2´</t>
  </si>
  <si>
    <t>24.03.340</t>
  </si>
  <si>
    <t>Tampa em chapa de segurança tipo xadrez, aço galvanizado a fogo antiderrapante de 1/4´</t>
  </si>
  <si>
    <t>24.03.410</t>
  </si>
  <si>
    <t>Fechamento em chapa perfurada, furos quadrados 4 x 4 mm, com requadro em cantoneira de aço carbono</t>
  </si>
  <si>
    <t>24.03.680</t>
  </si>
  <si>
    <t>Grade para piso eletrofundida, malha 30 x 100 mm, com barra de 40 x 2 mm</t>
  </si>
  <si>
    <t>24.03.690</t>
  </si>
  <si>
    <t>Grade para forro eletrofundida, malha 25 x 100 mm, com barra de 25 x 2 mm</t>
  </si>
  <si>
    <t>24.03.930</t>
  </si>
  <si>
    <t>Porta de enrolar automatizada, em chapa de aço galvanizada microperfurada, com pintura eletrostática, com controle remoto</t>
  </si>
  <si>
    <t>24.04</t>
  </si>
  <si>
    <t>Esquadria, serralheria de seguranca</t>
  </si>
  <si>
    <t>24.04.150</t>
  </si>
  <si>
    <t>Porta de segurança de correr suspensa em grade de aço SAE 1045, diâmetro de 1´, completa, sem têmpera e revenimento</t>
  </si>
  <si>
    <t>24.04.220</t>
  </si>
  <si>
    <t>Grade de segurança em aço SAE 1045, diâmetro 1´, sem têmpera e revenimento</t>
  </si>
  <si>
    <t>24.04.230</t>
  </si>
  <si>
    <t>Grade de segurança em aço SAE 1045, para janela, diâmetro 1´, sem têmpera e revenimento</t>
  </si>
  <si>
    <t>24.04.240</t>
  </si>
  <si>
    <t>Grade de segurança em aço SAE 1045 chapeada, diâmetro 1´, sem têmpera e revenimento</t>
  </si>
  <si>
    <t>24.04.250</t>
  </si>
  <si>
    <t>Porta de segurança de abrir em grade de aço SAE 1045, diâmetro 1´, completa, sem têmpera e revenimento</t>
  </si>
  <si>
    <t>24.04.260</t>
  </si>
  <si>
    <t>Porta de segurança de abrir em grade de aço SAE 1045 chapeada, diâmetro 1´, completa, sem têmpera e revenimento</t>
  </si>
  <si>
    <t>24.04.270</t>
  </si>
  <si>
    <t>Porta de segurança de abrir em grade de aço SAE 1045, diâmetro 1´, com ferrolho longo embutido em caixa, completa, sem têmpera e revenimento</t>
  </si>
  <si>
    <t>24.04.280</t>
  </si>
  <si>
    <t>Portão de segurança de abrir em grade de aço SAE 1045 chapeado, para muralha, diâmetro 1´, completo, sem têmpera e revenimento</t>
  </si>
  <si>
    <t>24.04.300</t>
  </si>
  <si>
    <t>Grade de segurança em aço SAE 1045, diâmetro 1´, com têmpera e revenimento</t>
  </si>
  <si>
    <t>24.04.310</t>
  </si>
  <si>
    <t>Grade de segurança em aço SAE 1045, para janela, diâmetro 1´, com têmpera e revenimento</t>
  </si>
  <si>
    <t>24.04.320</t>
  </si>
  <si>
    <t>Grade de segurança em aço SAE 1045 chapeada, diâmetro 1´, com têmpera e revenimento</t>
  </si>
  <si>
    <t>24.04.330</t>
  </si>
  <si>
    <t>Porta de segurança de abrir em grade de aço SAE 1045, diâmetro 1´, completa, com têmpera e revenimento</t>
  </si>
  <si>
    <t>24.04.340</t>
  </si>
  <si>
    <t>Porta de segurança de abrir em grade de aço SAE 1045 chapeada, diâmetro 1´, completa, com têmpera e revenimento</t>
  </si>
  <si>
    <t>24.04.350</t>
  </si>
  <si>
    <t>Porta de segurança de abrir em grade de aço SAE 1045, diâmetro 1´, com ferrolho longo embutido em caixa, completa, com têmpera e revenimento</t>
  </si>
  <si>
    <t>24.04.360</t>
  </si>
  <si>
    <t>Porta de segurança de abrir em grade de aço SAE 1045 chapeada, com isolamento acústico, diâmetro 1´, completa, com têmpera e revenimento</t>
  </si>
  <si>
    <t>24.04.370</t>
  </si>
  <si>
    <t>Portão de segurança de abrir em grade de aço SAE 1045 chapeado, para muralha, diâmetro 1´, completo, com têmpera e revenimento</t>
  </si>
  <si>
    <t>24.04.380</t>
  </si>
  <si>
    <t>Porta de segurança de correr suspensa em grade de aço SAE 1045, chapeada, diâmetro de 1´, completa, sem têmpera e revenimento</t>
  </si>
  <si>
    <t>24.04.400</t>
  </si>
  <si>
    <t>Porta de segurança de correr em grade de aço SAE 1045, diâmetro de 1´, completa, com têmpera e revenimento</t>
  </si>
  <si>
    <t>24.04.410</t>
  </si>
  <si>
    <t>Porta de segurança de correr suspensa em grade de aço SAE 1045 chapeada, diâmetro de 1´, completa, com têmpera e revenimento</t>
  </si>
  <si>
    <t>24.04.420</t>
  </si>
  <si>
    <t>Porta de segurança de correr em grade de aço SAE 1045 chapeada, diâmetro de 1´, completa, sem têmpera e revenimento</t>
  </si>
  <si>
    <t>24.04.430</t>
  </si>
  <si>
    <t>Porta de segurança de correr em grade de aço SAE 1045, diâmetro de 1´, completa, sem têmpera e revenimento</t>
  </si>
  <si>
    <t>24.04.610</t>
  </si>
  <si>
    <t>Caixilho de segurança em aço SAE 1010/1020 tipo fixo e de correr, para receber vidro, com bandeira tipo veneziana</t>
  </si>
  <si>
    <t>24.04.620</t>
  </si>
  <si>
    <t>Guichê de segurança em grade de aço SAE 1045, diâmetro de 1´', com têmpera e revenimento</t>
  </si>
  <si>
    <t>24.04.630</t>
  </si>
  <si>
    <t>Guichê de segurança em grade de aço SAE 1045, diâmetro de 1´', sem têmpera e revenimento</t>
  </si>
  <si>
    <t>24.06</t>
  </si>
  <si>
    <t>Esquadria, serralheria e elemento em ferro.</t>
  </si>
  <si>
    <t>24.06.030</t>
  </si>
  <si>
    <t>Guarda-corpo com vidro de 8 mm, em tubo de aço galvanizado, diâmetro 1 1/2´</t>
  </si>
  <si>
    <t>24.07</t>
  </si>
  <si>
    <t>Portas, portoes e gradis.</t>
  </si>
  <si>
    <t>24.07.030</t>
  </si>
  <si>
    <t>Porta de enrolar automatizado, em perfil meia cana perfurado, tipo transvision</t>
  </si>
  <si>
    <t>24.07.040</t>
  </si>
  <si>
    <t>Porta de abrir em chapa de aço galvanizado, com requadro em tela ondulada malha 2´ e fio 12</t>
  </si>
  <si>
    <t>24.08</t>
  </si>
  <si>
    <t>Esquadria, serralheria e elemento em aco inoxidavel</t>
  </si>
  <si>
    <t>24.08.020</t>
  </si>
  <si>
    <t>Corrimão duplo em tubo de aço inoxidável escovado, com diâmetro de 1 1/2´ e montantes com diâmetro de 2´</t>
  </si>
  <si>
    <t>24.08.031</t>
  </si>
  <si>
    <t>Corrimão em tubo de aço inoxidável escovado, diâmetro de 1 1/2"</t>
  </si>
  <si>
    <t>24.08.040</t>
  </si>
  <si>
    <t>Corrimão em tubo de aço inoxidável escovado, diâmetro de 1 1/2´ e montantes com diâmetro de 2´</t>
  </si>
  <si>
    <t>24.20</t>
  </si>
  <si>
    <t>Reparos, conservacoes e complementos - GRUPO 24</t>
  </si>
  <si>
    <t>24.20.020</t>
  </si>
  <si>
    <t>Recolocação de esquadrias metálicas</t>
  </si>
  <si>
    <t>24.20.040</t>
  </si>
  <si>
    <t>Recolocação de batentes</t>
  </si>
  <si>
    <t>24.20.060</t>
  </si>
  <si>
    <t>Recolocação de escada de marinheiro</t>
  </si>
  <si>
    <t>24.20.090</t>
  </si>
  <si>
    <t>Solda MIG em esquadrias metálicas</t>
  </si>
  <si>
    <t>24.20.100</t>
  </si>
  <si>
    <t>Brete para instalação lateral em grade de segurança</t>
  </si>
  <si>
    <t>24.20.120</t>
  </si>
  <si>
    <t>Batente em chapa dobrada para portas</t>
  </si>
  <si>
    <t>24.20.140</t>
  </si>
  <si>
    <t>Batente em chapa de aço SAE 1010/1020, espessura de 3/16´, para obras de segurança</t>
  </si>
  <si>
    <t>24.20.200</t>
  </si>
  <si>
    <t>Chapa de ferro nº 14, inclusive soldagem</t>
  </si>
  <si>
    <t>24.20.230</t>
  </si>
  <si>
    <t>Tela ondulada em aço galvanizado fio 10 BWG, malha de 1´</t>
  </si>
  <si>
    <t>24.20.270</t>
  </si>
  <si>
    <t>Tela em aço galvanizado fio 16 BWG, malha de 1´ - tipo alambrado</t>
  </si>
  <si>
    <t>24.20.300</t>
  </si>
  <si>
    <t>Chapa perfurada em aço SAE 1020, furos redondos de diâmetro 7,5 mm, espessura 1/8´ - soldagem tipo MIG</t>
  </si>
  <si>
    <t>24.20.310</t>
  </si>
  <si>
    <t>Chapa perfurada em aço SAE 1020, furos redondos de diâmetro 25 mm, espessura 1/4´ - inclusive soldagem</t>
  </si>
  <si>
    <t>25</t>
  </si>
  <si>
    <t>ESQUADRIA, SERRALHERIA E ELEMENTO EM ALUMINIO</t>
  </si>
  <si>
    <t>25.01</t>
  </si>
  <si>
    <t>Caixilho em aluminio</t>
  </si>
  <si>
    <t>25.01.020</t>
  </si>
  <si>
    <t>Caixilho em alumínio fixo, sob medida</t>
  </si>
  <si>
    <t>25.01.030</t>
  </si>
  <si>
    <t>Caixilho em alumínio basculante com vidro, linha comercial</t>
  </si>
  <si>
    <t>25.01.040</t>
  </si>
  <si>
    <t>Caixilho em alumínio basculante, sob medida</t>
  </si>
  <si>
    <t>25.01.050</t>
  </si>
  <si>
    <t>Caixilho em alumínio maxim-ar com vidro, linha comercial</t>
  </si>
  <si>
    <t>25.01.060</t>
  </si>
  <si>
    <t>Caixilho em alumínio maxim-ar, sob medida</t>
  </si>
  <si>
    <t>25.01.070</t>
  </si>
  <si>
    <t>Caixilho em alumínio de correr com vidro, linha comercial</t>
  </si>
  <si>
    <t>25.01.080</t>
  </si>
  <si>
    <t>Caixilho em alumínio de correr, sob medida</t>
  </si>
  <si>
    <t>25.01.090</t>
  </si>
  <si>
    <t>Caixilho em alumínio tipo veneziana com vidro, linha comercial</t>
  </si>
  <si>
    <t>25.01.100</t>
  </si>
  <si>
    <t>Caixilho em alumínio tipo veneziana, sob medida</t>
  </si>
  <si>
    <t>25.01.110</t>
  </si>
  <si>
    <t>Caixilho guilhotina em alumínio anodizado, sob medida</t>
  </si>
  <si>
    <t>25.01.120</t>
  </si>
  <si>
    <t>Caixilho tipo veneziana industrial com montantes em alumínio e aletas em fibra de vidro</t>
  </si>
  <si>
    <t>25.01.240</t>
  </si>
  <si>
    <t>Caixilho fixo em alumínio, sob medida - branco</t>
  </si>
  <si>
    <t>25.01.361</t>
  </si>
  <si>
    <t>Caixilho em alumínio maxim-ar com vidro - branco</t>
  </si>
  <si>
    <t>25.01.371</t>
  </si>
  <si>
    <t>Caixilho em alumínio basculante com vidro - branco</t>
  </si>
  <si>
    <t>25.01.380</t>
  </si>
  <si>
    <t>Caixilho em alumínio de correr com vidro - branco</t>
  </si>
  <si>
    <t>25.01.400</t>
  </si>
  <si>
    <t>Caixilho em alumínio anodizado fixo</t>
  </si>
  <si>
    <t>25.01.410</t>
  </si>
  <si>
    <t>Caixilho em alumínio anodizado maxim-ar</t>
  </si>
  <si>
    <t>25.01.430</t>
  </si>
  <si>
    <t>Caixilho em alumínio fixo, tipo fachada</t>
  </si>
  <si>
    <t>25.01.440</t>
  </si>
  <si>
    <t>Caixilho em alumínio maxim-ar, tipo fachada</t>
  </si>
  <si>
    <t>25.01.450</t>
  </si>
  <si>
    <t>Caixilho em alumínio para pele de vidro, tipo fachada</t>
  </si>
  <si>
    <t>25.01.460</t>
  </si>
  <si>
    <t>Gradil em alumínio natural, sob medida</t>
  </si>
  <si>
    <t>25.01.470</t>
  </si>
  <si>
    <t>Caixilho fixo tipo veneziana em alumínio anodizado, sob medida - branco</t>
  </si>
  <si>
    <t>25.01.480</t>
  </si>
  <si>
    <t>Caixilho em alumínio com pintura eletrostática, basculante, sob medida - branco</t>
  </si>
  <si>
    <t>25.01.490</t>
  </si>
  <si>
    <t>Caixilho em alumínio com pintura eletrostática, maxim-ar, sob medida - branco</t>
  </si>
  <si>
    <t>25.01.500</t>
  </si>
  <si>
    <t>Caixilho em alumínio anodizado fixo, sob medida - bronze/preto</t>
  </si>
  <si>
    <t>25.01.510</t>
  </si>
  <si>
    <t>Caixilho em alumínio anodizado basculante, sob medida - bronze/preto</t>
  </si>
  <si>
    <t>25.01.520</t>
  </si>
  <si>
    <t>Caixilho em alumínio anodizado maxim-ar, sob medida - bronze/preto</t>
  </si>
  <si>
    <t>25.01.530</t>
  </si>
  <si>
    <t>Caixilho em alumínio anodizado de correr, sob medida - bronze/preto</t>
  </si>
  <si>
    <t>25.02</t>
  </si>
  <si>
    <t>Porta em aluminio</t>
  </si>
  <si>
    <t>25.02.010</t>
  </si>
  <si>
    <t>Porta de entrada de abrir em alumínio com vidro, linha comercial</t>
  </si>
  <si>
    <t>25.02.020</t>
  </si>
  <si>
    <t>Porta de entrada de abrir em alumínio, sob medida</t>
  </si>
  <si>
    <t>25.02.040</t>
  </si>
  <si>
    <t>Porta de entrada de correr em alumínio, sob medida</t>
  </si>
  <si>
    <t>25.02.042</t>
  </si>
  <si>
    <t>Porta de correr em alumínio tipo lambri branco, sob medida</t>
  </si>
  <si>
    <t>25.02.050</t>
  </si>
  <si>
    <t>Porta veneziana de abrir em alumínio, linha comercial</t>
  </si>
  <si>
    <t>25.02.060</t>
  </si>
  <si>
    <t>Porta/portinhola tipo veneziana de abrir em alumínio, sob medida</t>
  </si>
  <si>
    <t>25.02.070</t>
  </si>
  <si>
    <t>Portinhola tipo veneziana de abrir em alumínio, linha comercial</t>
  </si>
  <si>
    <t>25.02.110</t>
  </si>
  <si>
    <t>Porta veneziana de abrir em alumínio, sob medida</t>
  </si>
  <si>
    <t>25.02.211</t>
  </si>
  <si>
    <t>Porta veneziana de abrir em alumínio - cor branca</t>
  </si>
  <si>
    <t>25.02.221</t>
  </si>
  <si>
    <t>Porta de correr em alumínio com veneziana e vidro - cor branca</t>
  </si>
  <si>
    <t>25.02.230</t>
  </si>
  <si>
    <t>Porta em alumínio anodizado de abrir, sob medida - bronze/preto</t>
  </si>
  <si>
    <t>25.02.240</t>
  </si>
  <si>
    <t>Porta em alumínio anodizado de correr, sob medida - bronze/preto</t>
  </si>
  <si>
    <t>25.02.250</t>
  </si>
  <si>
    <t>Porta em alumínio anodizado de abrir, tipo veneziana, sob medida - bronze/preto</t>
  </si>
  <si>
    <t>25.02.260</t>
  </si>
  <si>
    <t>Portinhola em alumínio anodizado de correr, tipo veneziana, sob medida - bronze/preto</t>
  </si>
  <si>
    <t>25.02.300</t>
  </si>
  <si>
    <t>Porta de abrir em alumínio com pintura eletrostática, sob medida - cor branca</t>
  </si>
  <si>
    <t>25.02.310</t>
  </si>
  <si>
    <t>Porta de abrir em alumínio tipo lambri, sob medida - cor branca</t>
  </si>
  <si>
    <t>25.20</t>
  </si>
  <si>
    <t>Reparos, conservacoes e complementos - GRUPO 25</t>
  </si>
  <si>
    <t>25.20.020</t>
  </si>
  <si>
    <t>Tela de proteção tipo mosquiteira removível, em fibra de vidro com revestimento em PVC e requadro em alumínio</t>
  </si>
  <si>
    <t>26</t>
  </si>
  <si>
    <t>ESQUADRIA E ELEMENTO EM VIDRO</t>
  </si>
  <si>
    <t>26.01</t>
  </si>
  <si>
    <t>Vidro comum e laminado</t>
  </si>
  <si>
    <t>26.01.020</t>
  </si>
  <si>
    <t>Vidro liso transparente de 3 mm</t>
  </si>
  <si>
    <t>26.01.040</t>
  </si>
  <si>
    <t>Vidro liso transparente de 4 mm</t>
  </si>
  <si>
    <t>26.01.060</t>
  </si>
  <si>
    <t>Vidro liso transparente de 5 mm</t>
  </si>
  <si>
    <t>26.01.080</t>
  </si>
  <si>
    <t>Vidro liso transparente de 6 mm</t>
  </si>
  <si>
    <t>26.01.140</t>
  </si>
  <si>
    <t>Vidro liso laminado colorido de 6 mm</t>
  </si>
  <si>
    <t>26.01.142</t>
  </si>
  <si>
    <t>Vidro liso laminado colorido de 8 mm</t>
  </si>
  <si>
    <t>26.01.155</t>
  </si>
  <si>
    <t>Vidro liso laminado colorido de 10 mm</t>
  </si>
  <si>
    <t>26.01.160</t>
  </si>
  <si>
    <t>Vidro liso laminado leitoso de 6 mm</t>
  </si>
  <si>
    <t>26.01.168</t>
  </si>
  <si>
    <t>Vidro liso laminado incolor de 6 mm</t>
  </si>
  <si>
    <t>26.01.169</t>
  </si>
  <si>
    <t>Vidro liso laminado incolor de 8 mm</t>
  </si>
  <si>
    <t>26.01.170</t>
  </si>
  <si>
    <t>Vidro liso laminado incolor de 10 mm</t>
  </si>
  <si>
    <t>26.01.230</t>
  </si>
  <si>
    <t>Vidro fantasia de 3/4 mm</t>
  </si>
  <si>
    <t>26.01.348</t>
  </si>
  <si>
    <t>Vidro multilaminado de alta segurança, proteção balística nível III</t>
  </si>
  <si>
    <t>26.01.350</t>
  </si>
  <si>
    <t>Vidro multilaminado de alta segurança em policarbonato, proteção balística nível III</t>
  </si>
  <si>
    <t>26.01.460</t>
  </si>
  <si>
    <t>Vidro float monolítico verde de 6 mm</t>
  </si>
  <si>
    <t>26.02</t>
  </si>
  <si>
    <t>Vidro temperado</t>
  </si>
  <si>
    <t>26.02.020</t>
  </si>
  <si>
    <t>Vidro temperado incolor de 6 mm</t>
  </si>
  <si>
    <t>26.02.040</t>
  </si>
  <si>
    <t>Vidro temperado incolor de 8 mm</t>
  </si>
  <si>
    <t>26.02.060</t>
  </si>
  <si>
    <t>Vidro temperado incolor de 10 mm</t>
  </si>
  <si>
    <t>26.02.120</t>
  </si>
  <si>
    <t>Vidro temperado cinza ou bronze de 6 mm</t>
  </si>
  <si>
    <t>26.02.140</t>
  </si>
  <si>
    <t>Vidro temperado cinza ou bronze de 8 mm</t>
  </si>
  <si>
    <t>26.02.160</t>
  </si>
  <si>
    <t>Vidro temperado cinza ou bronze de 10 mm</t>
  </si>
  <si>
    <t>26.02.170</t>
  </si>
  <si>
    <t>Vidro temperado serigrafado incolor de 8 mm</t>
  </si>
  <si>
    <t>26.02.300</t>
  </si>
  <si>
    <t>Vidro temperado neutro verde de 10 mm</t>
  </si>
  <si>
    <t>26.03</t>
  </si>
  <si>
    <t>Vidro especial</t>
  </si>
  <si>
    <t>26.03.070</t>
  </si>
  <si>
    <t>Vidro laminado temperado incolor de 8mm</t>
  </si>
  <si>
    <t>26.03.074</t>
  </si>
  <si>
    <t>Vidro laminado temperado incolor de 16 mm</t>
  </si>
  <si>
    <t>26.04</t>
  </si>
  <si>
    <t>Espelhos</t>
  </si>
  <si>
    <t>26.04.010</t>
  </si>
  <si>
    <t>Espelho em vidro cristal liso, espessura de 4 mm</t>
  </si>
  <si>
    <t>26.04.030</t>
  </si>
  <si>
    <t>Espelho comum de 3 mm com moldura em alumínio</t>
  </si>
  <si>
    <t>26.20</t>
  </si>
  <si>
    <t>Reparos, conservacoes e complementos - GRUPO 26</t>
  </si>
  <si>
    <t>26.20.010</t>
  </si>
  <si>
    <t>Massa para vidro</t>
  </si>
  <si>
    <t>26.20.020</t>
  </si>
  <si>
    <t>Recolocação de vidro inclusive emassamento ou recolocação de baguetes</t>
  </si>
  <si>
    <t>27</t>
  </si>
  <si>
    <t>ESQUADRIA E ELEMENTO EM MATERIAL ESPECIAL</t>
  </si>
  <si>
    <t>27.02</t>
  </si>
  <si>
    <t>Policarbonato</t>
  </si>
  <si>
    <t>27.02.001</t>
  </si>
  <si>
    <t>Chapa em policarbonato compacta, fumê, espessura de 6 mm</t>
  </si>
  <si>
    <t>27.02.011</t>
  </si>
  <si>
    <t>Chapa em policarbonato compacta, cristal, espessura de 6 mm</t>
  </si>
  <si>
    <t>27.02.041</t>
  </si>
  <si>
    <t>Chapa em policarbonato compacta, cristal, espessura de 10 mm</t>
  </si>
  <si>
    <t>27.02.050</t>
  </si>
  <si>
    <t>Chapa de policarbonato alveolar de 6 mm</t>
  </si>
  <si>
    <t>27.03</t>
  </si>
  <si>
    <t>Chapa de fibra de vidro</t>
  </si>
  <si>
    <t>27.03.030</t>
  </si>
  <si>
    <t>Placa de poliéster reforçada com fibra de vidro de 3 mm</t>
  </si>
  <si>
    <t>27.04</t>
  </si>
  <si>
    <t>PVC / VINIL</t>
  </si>
  <si>
    <t>27.04.031</t>
  </si>
  <si>
    <t>Caixilho de correr em PVC com vidro e persiana</t>
  </si>
  <si>
    <t>27.04.040</t>
  </si>
  <si>
    <t>Corrimão, bate-maca ou protetor de parede em PVC, com amortecimento à impacto, altura de 131 mm</t>
  </si>
  <si>
    <t>27.04.050</t>
  </si>
  <si>
    <t>Protetor de parede ou bate-maca em PVC flexível, com amortecimento à impacto, altura de 150 mm</t>
  </si>
  <si>
    <t>27.04.051</t>
  </si>
  <si>
    <t>Faixa em vinil para proteção de paredes, com amortecimento à alto impacto, altura de 400 mm</t>
  </si>
  <si>
    <t>27.04.052</t>
  </si>
  <si>
    <t>Cantoneira adesiva em vinil de alto impacto</t>
  </si>
  <si>
    <t>27.04.060</t>
  </si>
  <si>
    <t>Bate-maca ou protetor de parede curvo em PVC, com amortecimento à impacto, altura de 200 mm</t>
  </si>
  <si>
    <t>27.04.070</t>
  </si>
  <si>
    <t>Bate-maca ou protetor de parede em PVC, com amortecimento à impacto, altura de 200 mm</t>
  </si>
  <si>
    <t>28</t>
  </si>
  <si>
    <t>FERRAGEM COMPLEMENTAR PARA ESQUADRIAS</t>
  </si>
  <si>
    <t>28.01</t>
  </si>
  <si>
    <t>Ferragem para porta</t>
  </si>
  <si>
    <t>28.01.020</t>
  </si>
  <si>
    <t>Ferragem completa com maçaneta tipo alavanca, para porta externa com 1 folha</t>
  </si>
  <si>
    <t>28.01.030</t>
  </si>
  <si>
    <t>Ferragem completa com maçaneta tipo alavanca, para porta externa com 2 folhas</t>
  </si>
  <si>
    <t>28.01.040</t>
  </si>
  <si>
    <t>Ferragem completa com maçaneta tipo alavanca, para porta interna com 1 folha</t>
  </si>
  <si>
    <t>28.01.050</t>
  </si>
  <si>
    <t>Ferragem completa com maçaneta tipo alavanca, para porta interna com 2 folhas</t>
  </si>
  <si>
    <t>28.01.070</t>
  </si>
  <si>
    <t>Ferragem completa para porta de box de WC tipo livre/ocupado</t>
  </si>
  <si>
    <t>28.01.080</t>
  </si>
  <si>
    <t>Ferragem adicional para porta vão simples em divisória</t>
  </si>
  <si>
    <t>28.01.090</t>
  </si>
  <si>
    <t>Ferragem adicional para porta vão duplo em divisória</t>
  </si>
  <si>
    <t>28.01.146</t>
  </si>
  <si>
    <t>Fechadura eletromagnética para capacidade de atraque de 150 kgf</t>
  </si>
  <si>
    <t>28.01.150</t>
  </si>
  <si>
    <t>Fechadura elétrica de sobrepor para porta ou portão com peso até 400 kg</t>
  </si>
  <si>
    <t>28.01.160</t>
  </si>
  <si>
    <t>Mola aérea para porta, com esforço acima de 50 kg até 60 kg</t>
  </si>
  <si>
    <t>28.01.171</t>
  </si>
  <si>
    <t>Mola aérea para porta, com esforço acima de 60 kg até 80 kg</t>
  </si>
  <si>
    <t>28.01.180</t>
  </si>
  <si>
    <t>Mola aérea hidráulica, para porta com largura até 1,60 m</t>
  </si>
  <si>
    <t>28.01.210</t>
  </si>
  <si>
    <t>Fechadura tipo alavanca com chave para porta corta-fogo</t>
  </si>
  <si>
    <t>28.01.250</t>
  </si>
  <si>
    <t>Visor tipo olho mágico</t>
  </si>
  <si>
    <t>28.01.330</t>
  </si>
  <si>
    <t>Mola hidráulica de piso, para porta com largura até 1,10 m e peso até 120 kg</t>
  </si>
  <si>
    <t>28.01.400</t>
  </si>
  <si>
    <t>Ferrolho de segurança de 1,20 m, para adaptação em portas de celas, embutido em caixa</t>
  </si>
  <si>
    <t>28.01.550</t>
  </si>
  <si>
    <t>Fechadura com maçaneta tipo alavanca em aço inoxidável, para porta externa</t>
  </si>
  <si>
    <t>28.05</t>
  </si>
  <si>
    <t>Cadeado</t>
  </si>
  <si>
    <t>28.05.020</t>
  </si>
  <si>
    <t>Cadeado de latão com cilindro - trava dupla - 25/27mm</t>
  </si>
  <si>
    <t>28.05.040</t>
  </si>
  <si>
    <t>Cadeado de latão com cilindro - trava dupla - 35/36mm</t>
  </si>
  <si>
    <t>28.05.060</t>
  </si>
  <si>
    <t>Cadeado de latão com cilindro - trava dupla - 50mm</t>
  </si>
  <si>
    <t>28.05.070</t>
  </si>
  <si>
    <t>Cadeado de latão com cilindro de alta segurança, com 16 pinos e tetra-chave - 70mm</t>
  </si>
  <si>
    <t>28.05.080</t>
  </si>
  <si>
    <t>Cadeado de latão com cilindro - trava dupla - 60mm</t>
  </si>
  <si>
    <t>28.20</t>
  </si>
  <si>
    <t>Reparos, conservacoes e complementos - GRUPO 28</t>
  </si>
  <si>
    <t>28.20.020</t>
  </si>
  <si>
    <t>Recolocação de fechaduras de embutir</t>
  </si>
  <si>
    <t>28.20.030</t>
  </si>
  <si>
    <t>Barra antipânico de sobrepor para porta de 1 folha</t>
  </si>
  <si>
    <t>28.20.040</t>
  </si>
  <si>
    <t>Recolocação de fechaduras e fechos de sobrepor</t>
  </si>
  <si>
    <t>28.20.050</t>
  </si>
  <si>
    <t>Barra antipânico de sobrepor e maçaneta livre para porta de 1 folha</t>
  </si>
  <si>
    <t>28.20.060</t>
  </si>
  <si>
    <t>Recolocação de dobradiças</t>
  </si>
  <si>
    <t>28.20.070</t>
  </si>
  <si>
    <t>Ferragem para portão de tapume</t>
  </si>
  <si>
    <t>28.20.090</t>
  </si>
  <si>
    <t>Dobradiça tipo gonzo, diâmetro de 1 1/2´ com abas de 2´ x 3/8´</t>
  </si>
  <si>
    <t>28.20.170</t>
  </si>
  <si>
    <t>Brete para instalação superior em porta chapa/grade de segurança</t>
  </si>
  <si>
    <t>28.20.210</t>
  </si>
  <si>
    <t>Ferrolho de segurança para adaptação em portas de celas</t>
  </si>
  <si>
    <t>28.20.211</t>
  </si>
  <si>
    <t>Maçaneta tipo alavanca, acionamento com chave, para porta corta-fogo</t>
  </si>
  <si>
    <t>28.20.220</t>
  </si>
  <si>
    <t>Dobradiça inferior para porta de vidro temperado</t>
  </si>
  <si>
    <t>28.20.230</t>
  </si>
  <si>
    <t>Dobradiça superior para porta de vidro temperado</t>
  </si>
  <si>
    <t>28.20.360</t>
  </si>
  <si>
    <t>Suporte duplo para vidro temperado fixado em alvenaria</t>
  </si>
  <si>
    <t>28.20.411</t>
  </si>
  <si>
    <t>Dobradiça em aço cromado de 3 1/2", para porta de até 21 kg</t>
  </si>
  <si>
    <t>28.20.412</t>
  </si>
  <si>
    <t>Dobradiça em aço inoxidável de 3" x 2 1/2", para porta de até 25 kg</t>
  </si>
  <si>
    <t>28.20.413</t>
  </si>
  <si>
    <t>Dobradiça em latão cromado reforçada de 3 1/2" x 3", para porta de até 35 kg</t>
  </si>
  <si>
    <t>28.20.430</t>
  </si>
  <si>
    <t>Dobradiça em latão cromado, com mola tipo vai e vem, de 3"</t>
  </si>
  <si>
    <t>28.20.510</t>
  </si>
  <si>
    <t>Pivô superior lateral para porta em vidro temperado</t>
  </si>
  <si>
    <t>28.20.550</t>
  </si>
  <si>
    <t>Mancal inferior com rolamento para porta em vidro temperado</t>
  </si>
  <si>
    <t>28.20.590</t>
  </si>
  <si>
    <t>Contra fechadura de centro para porta em vidro temperado</t>
  </si>
  <si>
    <t>28.20.600</t>
  </si>
  <si>
    <t>Fechadura de centro com cilindro para porta em vidro temperado</t>
  </si>
  <si>
    <t>28.20.650</t>
  </si>
  <si>
    <t>Puxador duplo em aço inoxidável, para porta de madeira, alumínio ou vidro, de 350 mm</t>
  </si>
  <si>
    <t>28.20.655</t>
  </si>
  <si>
    <t>Puxador duplo em aço inoxidável de 300 mm, para porta</t>
  </si>
  <si>
    <t>28.20.750</t>
  </si>
  <si>
    <t>Capa de proteção para fechadura / ferrolho</t>
  </si>
  <si>
    <t>28.20.770</t>
  </si>
  <si>
    <t>Trinco de piso para porta em vidro temperado</t>
  </si>
  <si>
    <t>28.20.800</t>
  </si>
  <si>
    <t>Equipamento automatizador de portas deslizantes para folha dupla</t>
  </si>
  <si>
    <t>28.20.810</t>
  </si>
  <si>
    <t>Equipamento automatizador telescópico unilateral de portas deslizantes para folha dupla</t>
  </si>
  <si>
    <t>28.20.820</t>
  </si>
  <si>
    <t>Barra antipânico de sobrepor com maçaneta e chave, para porta em vidro de 1 folha</t>
  </si>
  <si>
    <t>28.20.830</t>
  </si>
  <si>
    <t>Barra antipânico de sobrepor com maçaneta e chave, para porta dupla em vidro</t>
  </si>
  <si>
    <t>28.20.840</t>
  </si>
  <si>
    <t>Barra antipânico para porta dupla com travamentos horizontal e vertical completa, com maçaneta tipo alavanca e chave, para vãos de 1,40 a 1,60 m</t>
  </si>
  <si>
    <t>28.20.850</t>
  </si>
  <si>
    <t>Barra antipânico para porta dupla com travamentos horizontal e vertical completa, com maçaneta tipo alavanca e chave, para vãos de 1,70 a 2,60 m</t>
  </si>
  <si>
    <t>28.20.860</t>
  </si>
  <si>
    <t>Veda porta/veda fresta com escova em alumínio branco</t>
  </si>
  <si>
    <t>29</t>
  </si>
  <si>
    <t>INSERTE METALICO</t>
  </si>
  <si>
    <t>29.01</t>
  </si>
  <si>
    <t>Cantoneira</t>
  </si>
  <si>
    <t>29.01.020</t>
  </si>
  <si>
    <t>Cantoneira em alumínio perfil sextavado</t>
  </si>
  <si>
    <t>29.01.030</t>
  </si>
  <si>
    <t>Perfil em alumínio natural</t>
  </si>
  <si>
    <t>29.01.040</t>
  </si>
  <si>
    <t>Cantoneira em alumínio perfil ´Y´</t>
  </si>
  <si>
    <t>29.01.210</t>
  </si>
  <si>
    <t>Cantoneira em aço galvanizado</t>
  </si>
  <si>
    <t>29.01.230</t>
  </si>
  <si>
    <t>Cantoneira e perfis em ferro</t>
  </si>
  <si>
    <t>29.03</t>
  </si>
  <si>
    <t>Cabos e cordoalhas</t>
  </si>
  <si>
    <t>29.03.010</t>
  </si>
  <si>
    <t>Cabo em aço galvanizado com alma de aço, diâmetro de 3/16´ (4,76 mm)</t>
  </si>
  <si>
    <t>29.03.020</t>
  </si>
  <si>
    <t>Cabo em aço galvanizado com alma de aço, diâmetro de 5/16´ (7,94 mm)</t>
  </si>
  <si>
    <t>29.03.030</t>
  </si>
  <si>
    <t>Cordoalha de aço galvanizado, diâmetro de 1/4´ (6,35 mm)</t>
  </si>
  <si>
    <t>29.03.040</t>
  </si>
  <si>
    <t>Cabo em aço galvanizado com alma de aço, diâmetro de 3/8´ (9,52 mm)</t>
  </si>
  <si>
    <t>29.20</t>
  </si>
  <si>
    <t>Reparos, conservacoes e complementos - GRUPO 29</t>
  </si>
  <si>
    <t>29.20.030</t>
  </si>
  <si>
    <t>Alumínio liso para complementos e reparos</t>
  </si>
  <si>
    <t>30</t>
  </si>
  <si>
    <t>ACESSIBILIDADE</t>
  </si>
  <si>
    <t>30.01</t>
  </si>
  <si>
    <t>Barra de apoio</t>
  </si>
  <si>
    <t>30.01.010</t>
  </si>
  <si>
    <t>Barra de apoio reta, para pessoas com mobilidade reduzida, em tubo de aço inoxidável de 1 1/2´</t>
  </si>
  <si>
    <t>30.01.020</t>
  </si>
  <si>
    <t>Barra de apoio reta, para pessoas com mobilidade reduzida, em tubo de aço inoxidável de 1 1/2´ x 500 mm</t>
  </si>
  <si>
    <t>30.01.030</t>
  </si>
  <si>
    <t>Barra de apoio reta, para pessoas com mobilidade reduzida, em tubo de aço inoxidável de 1 1/2´ x 800 mm</t>
  </si>
  <si>
    <t>30.01.050</t>
  </si>
  <si>
    <t>Barra de apoio em ângulo de 90°, para pessoas com mobilidade reduzida, em tubo de aço inoxidável de 1 1/2´ x 800 x 800 mm</t>
  </si>
  <si>
    <t>30.01.061</t>
  </si>
  <si>
    <t>Barra de apoio lateral para lavatório, para pessoas com mobilidade reduzida, em tubo de aço inoxidável de 1.1/4", comprimento 25 a 30 cm</t>
  </si>
  <si>
    <t>30.01.080</t>
  </si>
  <si>
    <t>Barra de apoio reta, para pessoas com mobilidade reduzida, em tubo de alumínio, comprimento de 800 mm, acabamento com pintura epóxi</t>
  </si>
  <si>
    <t>30.01.090</t>
  </si>
  <si>
    <t>Barra de apoio em ângulo de 90°, para pessoas com mobilidade reduzida, em tubo de alumínio de 800 x 800 mm, acabamento com pintura epóxi</t>
  </si>
  <si>
    <t>30.01.110</t>
  </si>
  <si>
    <t>Barra de proteção para sifão, para pessoas com mobilidade reduzida, em tubo de alumínio, acabamento com pintura epóxi</t>
  </si>
  <si>
    <t>30.01.120</t>
  </si>
  <si>
    <t>Barra de apoio reta, para pessoas com mobilidade reduzida, em tubo de aço inoxidável de 1 1/4´ x 400 mm</t>
  </si>
  <si>
    <t>30.01.130</t>
  </si>
  <si>
    <t>Barra de proteção para lavatório, para pessoas com mobilidade reduzida, em tubo de alumínio acabamento com pintura epóxi</t>
  </si>
  <si>
    <t>30.03</t>
  </si>
  <si>
    <t>Aparelhos eletricos, hidraulicos e a gas</t>
  </si>
  <si>
    <t>30.03.032</t>
  </si>
  <si>
    <t>Purificador de pressão elétrico em chapa eletrozincado pré-pintada e tampo em aço inoxidável, capacidade de refrigeração de 2,75 l/h</t>
  </si>
  <si>
    <t>30.03.042</t>
  </si>
  <si>
    <t>Purificador de pressão elétrico em chapa eletrozincado pré-pintada e tampo em aço inoxidável, capacidade de refrigeração de 7,2 l/h</t>
  </si>
  <si>
    <t>30.04</t>
  </si>
  <si>
    <t>Revestimento</t>
  </si>
  <si>
    <t>30.04.010</t>
  </si>
  <si>
    <t>Revestimento sintético de borracha ou PVC colorido, para sinalização tátil de alerta / direcional - assentamento argamassado</t>
  </si>
  <si>
    <t>30.04.020</t>
  </si>
  <si>
    <t>Revestimento sintético de borracha ou PVC colorido, para sinalização tátil de alerta / direcional - colado</t>
  </si>
  <si>
    <t>30.04.030</t>
  </si>
  <si>
    <t>Piso em ladrilho hidráulico podotátil várias cores (25x25cm), assentado com argamassa mista</t>
  </si>
  <si>
    <t>30.04.034</t>
  </si>
  <si>
    <t>Piso em ladrilho hidráulico podotátil várias cores, assentado com argamassa mista</t>
  </si>
  <si>
    <t>30.04.040</t>
  </si>
  <si>
    <t>Faixa em policarbonato para sinalização visual fotoluminescente, para degraus, comprimento de 20 cm</t>
  </si>
  <si>
    <t>30.04.060</t>
  </si>
  <si>
    <t>Revestimento em chapa de aço inoxidável para proteção de portas, altura de 40 cm</t>
  </si>
  <si>
    <t>30.04.070</t>
  </si>
  <si>
    <t>Rejuntamento de piso em ladrilho hidráulico (25x25cm) com argamassa industrializada para rejunte, juntas de 2 mm</t>
  </si>
  <si>
    <t>30.04.090</t>
  </si>
  <si>
    <t>Sinalização visual de degraus com pintura esmalte epóxi, comprimento de 20 cm</t>
  </si>
  <si>
    <t>30.04.100</t>
  </si>
  <si>
    <t>Piso tátil de concreto intertravado alerta / direcional, espessura de 6 cm, com rejunte em areia</t>
  </si>
  <si>
    <t>30.06</t>
  </si>
  <si>
    <t>Comunicacao visual e sonora</t>
  </si>
  <si>
    <t>30.06.010</t>
  </si>
  <si>
    <t>Placa para sinalização tátil (início ou final) em braile para corrimão</t>
  </si>
  <si>
    <t>30.06.020</t>
  </si>
  <si>
    <t>Placa para sinalização tátil (pavimento) em braile para corrimão</t>
  </si>
  <si>
    <t>30.06.050</t>
  </si>
  <si>
    <t>Tinta acrílica para sinalização visual de piso, com acabamento microtexturizado e antiderrapante</t>
  </si>
  <si>
    <t>30.06.061</t>
  </si>
  <si>
    <t>Sistema de alarme PNE com indicador audiovisual, para pessoas com mobilidade reduzida ou cadeirante</t>
  </si>
  <si>
    <t>30.06.064</t>
  </si>
  <si>
    <t>Sistema de alarme PNE com indicador audiovisual, sistema sem fio (Wireless), para pessoas com mobilidade reduzida ou cadeirante</t>
  </si>
  <si>
    <t>30.06.080</t>
  </si>
  <si>
    <t>Placa de identificação em alumínio para WC, com desenho universal de acessibilidade</t>
  </si>
  <si>
    <t>30.06.090</t>
  </si>
  <si>
    <t>Placa de identificação para estacionamento, com desenho universal de acessibilidade, tipo pedestal</t>
  </si>
  <si>
    <t>30.06.100</t>
  </si>
  <si>
    <t>Sinalização com pictograma para vaga de estacionamento</t>
  </si>
  <si>
    <t>30.06.110</t>
  </si>
  <si>
    <t>Sinalização com pictograma para vaga de estacionamento, com faixas demarcatórias</t>
  </si>
  <si>
    <t>30.06.124</t>
  </si>
  <si>
    <t>Sinalização com pictograma autoadesivo em policarbonato para piso 80 cm x 120 cm - área de resgate</t>
  </si>
  <si>
    <t>30.06.132</t>
  </si>
  <si>
    <t>Placa de sinalização tátil em poliestireno com alto relevo em braile, para identificação de pavimentos</t>
  </si>
  <si>
    <t>30.08</t>
  </si>
  <si>
    <t>Aparelhos sanitarios</t>
  </si>
  <si>
    <t>30.08.030</t>
  </si>
  <si>
    <t>Assento articulado para banho, em alumínio com pintura epóxi de 700 x 450 mm</t>
  </si>
  <si>
    <t>30.08.040</t>
  </si>
  <si>
    <t>Lavatório de louça para canto sem coluna para pessoas com mobilidade reduzida</t>
  </si>
  <si>
    <t>30.08.050</t>
  </si>
  <si>
    <t>Trocador acessível em MDF com revestimento em laminado melamínico de 180x80 cm</t>
  </si>
  <si>
    <t>30.08.060</t>
  </si>
  <si>
    <t>Bacia sifonada de louça para pessoas com mobilidade reduzida - capacidade de 6 litros</t>
  </si>
  <si>
    <t>30.14</t>
  </si>
  <si>
    <t>Elevador e plataforma</t>
  </si>
  <si>
    <t>30.14.010</t>
  </si>
  <si>
    <t>Elevador de uso restrito a pessoas com mobilidade reduzida com 02 paradas, capacidade de 225 kg - uso interno em alvenaria</t>
  </si>
  <si>
    <t>30.14.020</t>
  </si>
  <si>
    <t>Elevador de uso restrito a pessoas com mobilidade reduzida com 03 paradas, capacidade de 225 kg - uso interno em alvenaria</t>
  </si>
  <si>
    <t>30.14.030</t>
  </si>
  <si>
    <t>Plataforma para elevação até 2,00 m, nas dimensões de 900 x 1400 mm, capacidade de 250 kg- percurso até 1,00 m de altura</t>
  </si>
  <si>
    <t>30.14.040</t>
  </si>
  <si>
    <t>Plataforma para elevação até 2,00 m, nas dimensões de 900 x 1400 mm, capacidade de 250 kg - percurso superior a 1,00 m de altura</t>
  </si>
  <si>
    <t>32</t>
  </si>
  <si>
    <t>IMPERMEABILIZACAO, PROTECAO E JUNTA</t>
  </si>
  <si>
    <t>32.06</t>
  </si>
  <si>
    <t>Isolamentos termicos / acusticos</t>
  </si>
  <si>
    <t>32.06.010</t>
  </si>
  <si>
    <t>Lã de vidro e/ou lã de rocha com espessura de 1´</t>
  </si>
  <si>
    <t>32.06.030</t>
  </si>
  <si>
    <t>Lã de vidro e/ou lã de rocha com espessura de 2´</t>
  </si>
  <si>
    <t>32.06.120</t>
  </si>
  <si>
    <t>Argila expandida</t>
  </si>
  <si>
    <t>32.06.130</t>
  </si>
  <si>
    <t>Espuma flexível de poliuretano poliéter/poliéster para absorção acústica, espessura de 50 mm</t>
  </si>
  <si>
    <t>32.06.151</t>
  </si>
  <si>
    <t>Lâmina refletiva revestida com dupla face em alumínio, dupla malha de reforço e laminação entre camadas, para isolação térmica</t>
  </si>
  <si>
    <t>32.06.231</t>
  </si>
  <si>
    <t>Película de controle solar refletiva na cor prata, aplicado em vidros</t>
  </si>
  <si>
    <t>32.06.240</t>
  </si>
  <si>
    <t>Película adesiva jateada para vidros - uso interno</t>
  </si>
  <si>
    <t>32.06.380</t>
  </si>
  <si>
    <t>Isolamento acústico em placas de espuma semirrígida, com uma camada de manta HD, espessura de 50 mm</t>
  </si>
  <si>
    <t>32.06.396</t>
  </si>
  <si>
    <t>Manta termoacústica em fibra cerâmica aluminizada, espessura de 38 mm</t>
  </si>
  <si>
    <t>32.06.400</t>
  </si>
  <si>
    <t>Isolamento acústico em placas de espuma semirrígida incombustível, com superfície em cunhas anecóicas, espessura de 50 mm</t>
  </si>
  <si>
    <t>32.07</t>
  </si>
  <si>
    <t>Junta de dilatacao</t>
  </si>
  <si>
    <t>32.07.040</t>
  </si>
  <si>
    <t>Junta plástica de 3/4´ x 1/8´</t>
  </si>
  <si>
    <t>32.07.060</t>
  </si>
  <si>
    <t>Junta de latão bitola de 1/8´</t>
  </si>
  <si>
    <t>32.07.090</t>
  </si>
  <si>
    <t>Junta de dilatação ou vedação com mastique de silicone, 1,0 x 0,5 cm - inclusive guia de apoio em polietileno</t>
  </si>
  <si>
    <t>32.07.110</t>
  </si>
  <si>
    <t>Junta a base de asfalto oxidado a quente</t>
  </si>
  <si>
    <t>CM3</t>
  </si>
  <si>
    <t>32.07.120</t>
  </si>
  <si>
    <t>Mangueira plástica flexível para junta de dilatação</t>
  </si>
  <si>
    <t>32.07.160</t>
  </si>
  <si>
    <t>Junta de dilatação elástica a base de poliuretano</t>
  </si>
  <si>
    <t>32.07.230</t>
  </si>
  <si>
    <t>Perfil de acabamento com borracha termoplástica vulcanizada contínua flexível, para junta de dilatação de embutir - piso-piso</t>
  </si>
  <si>
    <t>32.07.240</t>
  </si>
  <si>
    <t>Perfil de acabamento com borracha termoplástica vulcanizada contínua flexível, para junta de dilatação de embutir - piso-parede</t>
  </si>
  <si>
    <t>32.07.250</t>
  </si>
  <si>
    <t>Perfil de acabamento com borracha termoplástica vulcanizada contínua flexível, para junta de dilatação de embutir - parede-parede ou forro-forro</t>
  </si>
  <si>
    <t>32.07.260</t>
  </si>
  <si>
    <t>Perfil de acabamento com borracha termoplástica vulcanizada contínua flexível, para junta de dilatação de embutir - parede-parede ou forro-forro - canto</t>
  </si>
  <si>
    <t>32.08</t>
  </si>
  <si>
    <t>Junta de dilatacao estrutural</t>
  </si>
  <si>
    <t>32.08.010</t>
  </si>
  <si>
    <t>Junta estrutural com poliestireno expandido de alta densidade P-III, espessura de 10 mm</t>
  </si>
  <si>
    <t>32.08.030</t>
  </si>
  <si>
    <t>Junta estrutural com poliestireno expandido de alta densidade P-III, espessura de 20 mm</t>
  </si>
  <si>
    <t>32.08.050</t>
  </si>
  <si>
    <t>Junta estrutural com perfilado termoplástico em PVC, perfil O-12</t>
  </si>
  <si>
    <t>32.08.060</t>
  </si>
  <si>
    <t>Junta estrutural com perfilado termoplástico em PVC, perfil O-22</t>
  </si>
  <si>
    <t>32.08.070</t>
  </si>
  <si>
    <t>Junta estrutural com perfil elastomérico para fissuras, painéis e estruturas em geral, movimentação máxima 15 mm</t>
  </si>
  <si>
    <t>32.08.090</t>
  </si>
  <si>
    <t>Junta estrutural com perfil elastomérico para fissuras, painéis e estruturas em geral, movimentação máxima 30 mm</t>
  </si>
  <si>
    <t>32.08.110</t>
  </si>
  <si>
    <t>Junta estrutural com perfil elastomérico e lábios poliméricos para obras de arte, movimentação máxima 40 mm</t>
  </si>
  <si>
    <t>32.08.130</t>
  </si>
  <si>
    <t>Junta estrutural com perfil elastomérico e lábios poliméricos para obras de arte, movimentação máxima 55 mm</t>
  </si>
  <si>
    <t>32.08.160</t>
  </si>
  <si>
    <t>Junta elástica estrutural de neoprene</t>
  </si>
  <si>
    <t>32.09</t>
  </si>
  <si>
    <t>Apoios e afins</t>
  </si>
  <si>
    <t>32.09.020</t>
  </si>
  <si>
    <t>Chapa de aço em bitolas medias</t>
  </si>
  <si>
    <t>32.09.040</t>
  </si>
  <si>
    <t>Apoio em placa de neoprene fretado</t>
  </si>
  <si>
    <t>32.10</t>
  </si>
  <si>
    <t>Envelope de concreto e protecao de tubos</t>
  </si>
  <si>
    <t>32.10.050</t>
  </si>
  <si>
    <t>Proteção anticorrosiva, a base de resina epóxi com alcatrão, para ramais sob a terra, com DN até 1´</t>
  </si>
  <si>
    <t>32.10.060</t>
  </si>
  <si>
    <t>Proteção anticorrosiva, a base de resina epóxi com alcatrão, para ramais sob a terra, com DN acima de 1´ até 2´</t>
  </si>
  <si>
    <t>32.10.070</t>
  </si>
  <si>
    <t>Proteção anticorrosiva, a base de resina epóxi com alcatrão, para ramais sob a terra, com DN acima de 2´ até 3´</t>
  </si>
  <si>
    <t>32.10.080</t>
  </si>
  <si>
    <t>Proteção anticorrosiva, a base de resina epóxi com alcatrão, para ramais sob a terra, com DN acima de 3´ até 4´</t>
  </si>
  <si>
    <t>32.10.082</t>
  </si>
  <si>
    <t>Proteção anticorrosiva, a base de resina epóxi com alcatrão, para ramais sob a terra, com DN acima de 5´ até 6´</t>
  </si>
  <si>
    <t>32.10.090</t>
  </si>
  <si>
    <t>Proteção anticorrosiva, com fita adesiva, para ramais sob a terra, com DN até 1´</t>
  </si>
  <si>
    <t>32.10.100</t>
  </si>
  <si>
    <t>Proteção anticorrosiva, com fita adesiva, para ramais sob a terra, com DN acima de 1´ até 2´</t>
  </si>
  <si>
    <t>32.10.110</t>
  </si>
  <si>
    <t>Proteção anticorrosiva, com fita adesiva, para ramais sob a terra, com DN acima de 2´ até 3´</t>
  </si>
  <si>
    <t>32.11</t>
  </si>
  <si>
    <t>Isolante termico para tubos e dutos</t>
  </si>
  <si>
    <t>32.11.150</t>
  </si>
  <si>
    <t>Proteção para isolamento térmico em alumínio</t>
  </si>
  <si>
    <t>32.11.200</t>
  </si>
  <si>
    <t>Isolamento térmico em polietileno expandido, espessura de 5 mm, para tubulação de 1/2´ (15 mm)</t>
  </si>
  <si>
    <t>32.11.210</t>
  </si>
  <si>
    <t>Isolamento térmico em polietileno expandido, espessura de 5 mm, para tubulação de 3/4´ (22 mm)</t>
  </si>
  <si>
    <t>32.11.220</t>
  </si>
  <si>
    <t>Isolamento térmico em polietileno expandido, espessura de 5 mm, para tubulação de 1´ (28 mm)</t>
  </si>
  <si>
    <t>32.11.230</t>
  </si>
  <si>
    <t>Isolamento térmico em polietileno expandido, espessura de 10 mm, para tubulação de 1 1/4´ (35 mm)</t>
  </si>
  <si>
    <t>32.11.240</t>
  </si>
  <si>
    <t>Isolamento térmico em polietileno expandido, espessura de 10 mm, para tubulação de 1 1/2´ (42 mm)</t>
  </si>
  <si>
    <t>32.11.250</t>
  </si>
  <si>
    <t>Isolamento térmico em polietileno expandido, espessura de 10 mm, para tubulação de 2´ (54 mm)</t>
  </si>
  <si>
    <t>32.11.270</t>
  </si>
  <si>
    <t>Isolamento térmico em espuma elastomérica, espessura de 9 a 12 mm, para tubulação de 1/4´ (cobre)</t>
  </si>
  <si>
    <t>32.11.280</t>
  </si>
  <si>
    <t>Isolamento térmico em espuma elastomérica, espessura de 9 a 12 mm, para tubulação de 1/2´ (cobre)</t>
  </si>
  <si>
    <t>32.11.290</t>
  </si>
  <si>
    <t>Isolamento térmico em espuma elastomérica, espessura de 9 a 12 mm, para tubulação de 5/8´ (cobre) ou 1/4´ (ferro)</t>
  </si>
  <si>
    <t>32.11.300</t>
  </si>
  <si>
    <t>Isolamento térmico em espuma elastomérica, espessura de 9 a 12 mm, para tubulação de 1´ (cobre)</t>
  </si>
  <si>
    <t>32.11.310</t>
  </si>
  <si>
    <t>Isolamento térmico em espuma elastomérica, espessura de 19 a 26 mm, para tubulação de 7/8´ (cobre) ou 1/2´ (ferro)</t>
  </si>
  <si>
    <t>32.11.320</t>
  </si>
  <si>
    <t>Isolamento térmico em espuma elastomérica, espessura de 19 a 26 mm, para tubulação de 1 1/8´ (cobre) ou 3/4´ (ferro)</t>
  </si>
  <si>
    <t>32.11.330</t>
  </si>
  <si>
    <t>Isolamento térmico em espuma elastomérica, espessura de 19 a 26 mm, para tubulação de 1 3/8´ (cobre) ou 1´ (ferro)</t>
  </si>
  <si>
    <t>32.11.340</t>
  </si>
  <si>
    <t>Isolamento térmico em espuma elastomérica, espessura de 19 a 26 mm, para tubulação de 1 5/8´ (cobre) ou 1 1/4´ (ferro)</t>
  </si>
  <si>
    <t>32.11.350</t>
  </si>
  <si>
    <t>Isolamento térmico em espuma elastomérica, espessura de 19 a 26 mm, para tubulação de 1 1/2´ (ferro)</t>
  </si>
  <si>
    <t>32.11.360</t>
  </si>
  <si>
    <t>Isolamento térmico em espuma elastomérica, espessura de 19 a 26 mm, para tubulação de 2´ (ferro)</t>
  </si>
  <si>
    <t>32.11.370</t>
  </si>
  <si>
    <t>Isolamento térmico em espuma elastomérica, espessura de 19 a 26 mm, para tubulação de 2 1/2´ (ferro)</t>
  </si>
  <si>
    <t>32.11.380</t>
  </si>
  <si>
    <t>Isolamento térmico em espuma elastomérica, espessura de 19 a 26 mm, para tubulação de 3 1/2´ (cobre) ou 3´ (ferro)</t>
  </si>
  <si>
    <t>32.11.390</t>
  </si>
  <si>
    <t>Isolamento térmico em espuma elastomérica, espessura de 19 a 26 mm, para tubulação de 4´ (ferro)</t>
  </si>
  <si>
    <t>32.11.400</t>
  </si>
  <si>
    <t>Isolamento térmico em espuma elastomérica, espessura de 19 a 26 mm, para tubulação de 5´ (ferro)</t>
  </si>
  <si>
    <t>32.11.410</t>
  </si>
  <si>
    <t>Isolamento térmico em espuma elastomérica, espessura de 19 a 26 mm, para tubulação de 6´ (ferro)</t>
  </si>
  <si>
    <t>32.11.420</t>
  </si>
  <si>
    <t>Manta em espuma elastomérica, espessura de 19 a 26 mm, para isolamento térmico de tubulação acima de 6´</t>
  </si>
  <si>
    <t>32.11.430</t>
  </si>
  <si>
    <t>Isolamento térmico em espuma elastomérica, espessura de 19 a 26 mm, para tubulação de 3/8" (cobre) ou 1/8" (ferro)</t>
  </si>
  <si>
    <t>32.11.440</t>
  </si>
  <si>
    <t>Isolamento térmico em espuma elastomérica, espessura de 19 a 26 mm, para tubulação de 3/4" (cobre) ou 3/8" (ferro)</t>
  </si>
  <si>
    <t>32.15</t>
  </si>
  <si>
    <t>Impermeabilizacao flexivel com manta</t>
  </si>
  <si>
    <t>32.15.030</t>
  </si>
  <si>
    <t>Impermeabilização em manta asfáltica com armadura, tipo III-B, espessura de 3 mm</t>
  </si>
  <si>
    <t>32.15.040</t>
  </si>
  <si>
    <t>Impermeabilização em manta asfáltica com armadura, tipo III-B, espessura de 4 mm</t>
  </si>
  <si>
    <t>32.15.080</t>
  </si>
  <si>
    <t>Impermeabilização em manta asfáltica tipo III-B, espessura de 3 mm, face exposta em geotêxtil, com membrana acrílica</t>
  </si>
  <si>
    <t>32.15.100</t>
  </si>
  <si>
    <t>Impermeabilização em manta asfáltica plastomérica com armadura, tipo III, espessura de 4 mm, face exposta em geotêxtil com membrana acrílica</t>
  </si>
  <si>
    <t>32.15.240</t>
  </si>
  <si>
    <t>Impermeabilização com manta asfáltica tipo III, anti raiz, espessura de 4 mm</t>
  </si>
  <si>
    <t>32.16</t>
  </si>
  <si>
    <t>Impermeabilizacao flexivel com membranas</t>
  </si>
  <si>
    <t>32.16.010</t>
  </si>
  <si>
    <t>Impermeabilização em pintura de asfalto oxidado com solventes orgânicos, sobre massa</t>
  </si>
  <si>
    <t>32.16.020</t>
  </si>
  <si>
    <t>Impermeabilização em pintura de asfalto oxidado com solventes orgânicos, sobre metal</t>
  </si>
  <si>
    <t>32.16.030</t>
  </si>
  <si>
    <t>Impermeabilização em membrana de asfalto modificado com elastômeros, na cor preta</t>
  </si>
  <si>
    <t>32.16.040</t>
  </si>
  <si>
    <t>Impermeabilização em membrana de asfalto modificado com elastômeros, na cor preta e reforço em tela poliéster</t>
  </si>
  <si>
    <t>32.16.050</t>
  </si>
  <si>
    <t>Impermeabilização em membrana à base de polímeros acrílicos, na cor branca</t>
  </si>
  <si>
    <t>32.16.060</t>
  </si>
  <si>
    <t>Impermeabilização em membrana à base de polímeros acrílicos, na cor branca e reforço em tela poliéster</t>
  </si>
  <si>
    <t>32.16.070</t>
  </si>
  <si>
    <t>Impermeabilização em membrana à base de resina termoplástica e cimentos aditivados com reforço em tela poliéster</t>
  </si>
  <si>
    <t>32.17</t>
  </si>
  <si>
    <t>Impermeabilizacao rigida</t>
  </si>
  <si>
    <t>32.17.010</t>
  </si>
  <si>
    <t>Impermeabilização em argamassa impermeável com aditivo hidrófugo</t>
  </si>
  <si>
    <t>32.17.012</t>
  </si>
  <si>
    <t>Impermeabilização em argamassa de concreto não estrutural com aditivo hidrófugo</t>
  </si>
  <si>
    <t>32.17.030</t>
  </si>
  <si>
    <t>Impermeabilização em argamassa polimérica para umidade e água de percolação</t>
  </si>
  <si>
    <t>32.17.040</t>
  </si>
  <si>
    <t>Impermeabilização em argamassa polimérica com reforço em tela poliéster para pressão hidrostática positiva</t>
  </si>
  <si>
    <t>32.17.070</t>
  </si>
  <si>
    <t>Impermeabilização anticorrosiva em membrana epoxídica com alcatrão de hulha, sobre massa</t>
  </si>
  <si>
    <t>32.20</t>
  </si>
  <si>
    <t>Reparos, conservacoes e complementos - GRUPO 32</t>
  </si>
  <si>
    <t>32.20.010</t>
  </si>
  <si>
    <t>Recolocação de argila expandida</t>
  </si>
  <si>
    <t>32.20.020</t>
  </si>
  <si>
    <t>Aplicação de papel Kraft</t>
  </si>
  <si>
    <t>32.20.050</t>
  </si>
  <si>
    <t>Tela em polietileno, malha hexagonal de 1/2´, para armadura de argamassa</t>
  </si>
  <si>
    <t>32.20.060</t>
  </si>
  <si>
    <t>Tela galvanizada fio 24 BWG, malha hexagonal de 1/2´, para armadura de argamassa</t>
  </si>
  <si>
    <t>33</t>
  </si>
  <si>
    <t>33.01</t>
  </si>
  <si>
    <t>Preparo de base</t>
  </si>
  <si>
    <t>33.01.040</t>
  </si>
  <si>
    <t>Estucamento e lixamento de concreto deteriorado</t>
  </si>
  <si>
    <t>33.01.050</t>
  </si>
  <si>
    <t>Estucamento e lixamento de concreto</t>
  </si>
  <si>
    <t>33.01.060</t>
  </si>
  <si>
    <t>Imunizante para madeira</t>
  </si>
  <si>
    <t>33.01.280</t>
  </si>
  <si>
    <t>Reparo de trincas rasas até 5 mm de largura, na massa</t>
  </si>
  <si>
    <t>33.01.350</t>
  </si>
  <si>
    <t>Preparo de base para superfície metálica com fundo antioxidante</t>
  </si>
  <si>
    <t>33.02</t>
  </si>
  <si>
    <t>Massa corrida</t>
  </si>
  <si>
    <t>33.02.060</t>
  </si>
  <si>
    <t>Massa corrida a base de PVA</t>
  </si>
  <si>
    <t>33.02.080</t>
  </si>
  <si>
    <t>Massa corrida à base de resina acrílica</t>
  </si>
  <si>
    <t>33.03</t>
  </si>
  <si>
    <t>Pintura em superficies de concreto / massa / gesso / pedras</t>
  </si>
  <si>
    <t>33.03.220</t>
  </si>
  <si>
    <t>Tinta látex em elemento vazado</t>
  </si>
  <si>
    <t>33.03.350</t>
  </si>
  <si>
    <t>Pintura especial em esmalte para lousa cor verde</t>
  </si>
  <si>
    <t>33.03.740</t>
  </si>
  <si>
    <t>Resina acrílica plastificante</t>
  </si>
  <si>
    <t>33.03.750</t>
  </si>
  <si>
    <t>Verniz acrílico</t>
  </si>
  <si>
    <t>33.03.760</t>
  </si>
  <si>
    <t>Hidrorepelente incolor para fachada à base de silano-siloxano oligomérico disperso em água</t>
  </si>
  <si>
    <t>33.03.770</t>
  </si>
  <si>
    <t>Hidrorepelente incolor para fachada à base de silano-siloxano oligomérico disperso em solvente</t>
  </si>
  <si>
    <t>33.03.780</t>
  </si>
  <si>
    <t>Verniz de proteção antipichação</t>
  </si>
  <si>
    <t>33.05</t>
  </si>
  <si>
    <t>Pintura em superficies de madeira</t>
  </si>
  <si>
    <t>33.05.010</t>
  </si>
  <si>
    <t>Verniz fungicida para madeira</t>
  </si>
  <si>
    <t>33.05.120</t>
  </si>
  <si>
    <t>Esmalte em rodapés, baguetes ou molduras de madeira</t>
  </si>
  <si>
    <t>33.05.330</t>
  </si>
  <si>
    <t>Verniz em superfície de madeira</t>
  </si>
  <si>
    <t>33.05.360</t>
  </si>
  <si>
    <t>Verniz em rodapés, baguetes ou molduras de madeira</t>
  </si>
  <si>
    <t>33.06</t>
  </si>
  <si>
    <t>Pintura em pisos</t>
  </si>
  <si>
    <t>33.06.020</t>
  </si>
  <si>
    <t>Acrílico para quadras e pisos cimentados</t>
  </si>
  <si>
    <t>33.07</t>
  </si>
  <si>
    <t>Pintura em estruturas metalicas</t>
  </si>
  <si>
    <t>33.07.130</t>
  </si>
  <si>
    <t>Pintura epóxi bicomponente em estruturas metálicas</t>
  </si>
  <si>
    <t>33.07.140</t>
  </si>
  <si>
    <t>Pintura com esmalte alquídico em estrutura metálica</t>
  </si>
  <si>
    <t>33.07.303</t>
  </si>
  <si>
    <t>Proteção passiva contra incêndio com tinta intumescente, com tempo requerido de resistência ao fogo TRRF = 60 min - aplicação em estrutura metálica</t>
  </si>
  <si>
    <t>33.07.304</t>
  </si>
  <si>
    <t>Proteção passiva contra incêndio com tinta intumescente, com tempo requerido de resistência ao fogo TRRF = 120 min - aplicação em estrutura metálica</t>
  </si>
  <si>
    <t>33.09</t>
  </si>
  <si>
    <t>Pintura de sinalizacao</t>
  </si>
  <si>
    <t>33.09.020</t>
  </si>
  <si>
    <t>Borracha clorada para faixas demarcatórias</t>
  </si>
  <si>
    <t>33.09.021</t>
  </si>
  <si>
    <t>Tinta acrílica para faixas demarcatórias</t>
  </si>
  <si>
    <t>33.10</t>
  </si>
  <si>
    <t>Pintura em superficie de concreto/massa/gesso/pedras, inclusive preparo</t>
  </si>
  <si>
    <t>33.10.010</t>
  </si>
  <si>
    <t>Tinta látex antimofo em massa, inclusive preparo</t>
  </si>
  <si>
    <t>33.10.020</t>
  </si>
  <si>
    <t>Tinta látex em massa, inclusive preparo</t>
  </si>
  <si>
    <t>33.10.030</t>
  </si>
  <si>
    <t>Tinta acrílica antimofo em massa, inclusive preparo</t>
  </si>
  <si>
    <t>33.10.041</t>
  </si>
  <si>
    <t>Esmalte à base de água em massa, inclusive preparo</t>
  </si>
  <si>
    <t>33.10.050</t>
  </si>
  <si>
    <t>Tinta acrílica em massa, inclusive preparo</t>
  </si>
  <si>
    <t>33.10.060</t>
  </si>
  <si>
    <t>Epóxi em massa, inclusive preparo</t>
  </si>
  <si>
    <t>33.10.070</t>
  </si>
  <si>
    <t>Borracha clorada em massa, inclusive preparo</t>
  </si>
  <si>
    <t>33.10.100</t>
  </si>
  <si>
    <t>Textura acrílica para uso interno / externo, inclusive preparo</t>
  </si>
  <si>
    <t>33.10.120</t>
  </si>
  <si>
    <t>Proteção passiva contra incêndio com tinta intumescente, tempo requerido de resistência ao fogo TRRF = 60 minutos - aplicação em painéis de gesso acartonado</t>
  </si>
  <si>
    <t>33.10.130</t>
  </si>
  <si>
    <t>Proteção passiva contra incêndio com tinta intumescente, tempo requerido de resistência ao fogo TRRF = 120 minutos - aplicação em painéis de gesso acartonado</t>
  </si>
  <si>
    <t>33.11</t>
  </si>
  <si>
    <t>Pintura em superficie metalica, inclusive preparo</t>
  </si>
  <si>
    <t>33.11.050</t>
  </si>
  <si>
    <t>Esmalte à base água em superfície metálica, inclusive preparo</t>
  </si>
  <si>
    <t>33.12</t>
  </si>
  <si>
    <t>Pintura em superficie de madeira, inclusive preparo</t>
  </si>
  <si>
    <t>33.12.011</t>
  </si>
  <si>
    <t>Esmalte à base de água em madeira, inclusive preparo</t>
  </si>
  <si>
    <t>34</t>
  </si>
  <si>
    <t>PAISAGISMO E FECHAMENTOS</t>
  </si>
  <si>
    <t>34.01</t>
  </si>
  <si>
    <t>Preparacao de solo</t>
  </si>
  <si>
    <t>34.01.010</t>
  </si>
  <si>
    <t>Terra vegetal orgânica comum</t>
  </si>
  <si>
    <t>34.01.020</t>
  </si>
  <si>
    <t>Limpeza e regularização de áreas para ajardinamento (jardins e canteiros)</t>
  </si>
  <si>
    <t>34.02</t>
  </si>
  <si>
    <t>Vegetacao rasteira</t>
  </si>
  <si>
    <t>34.02.020</t>
  </si>
  <si>
    <t>Plantio de grama batatais em placas (praças e áreas abertas)</t>
  </si>
  <si>
    <t>34.02.040</t>
  </si>
  <si>
    <t>Plantio de grama batatais em placas (jardins e canteiros)</t>
  </si>
  <si>
    <t>34.02.070</t>
  </si>
  <si>
    <t>Forração com Lírio Amarelo, mínimo 18 mudas / m² - h= 0,50 m</t>
  </si>
  <si>
    <t>34.02.080</t>
  </si>
  <si>
    <t>Plantio de grama São Carlos em placas (jardins e canteiros)</t>
  </si>
  <si>
    <t>34.02.090</t>
  </si>
  <si>
    <t>Forração com Hera Inglesa, mínimo 18 mudas / m² - h= 0,15 m</t>
  </si>
  <si>
    <t>34.02.100</t>
  </si>
  <si>
    <t>Plantio de grama esmeralda em placas (jardins e canteiros)</t>
  </si>
  <si>
    <t>Forração com clorofito, mínimo de 20 mudas / m² - h= 0,15 m</t>
  </si>
  <si>
    <t>34.02.400</t>
  </si>
  <si>
    <t>Plantio de grama pelo processo hidrossemeadura</t>
  </si>
  <si>
    <t>34.03</t>
  </si>
  <si>
    <t>Vegetacao arbustiva</t>
  </si>
  <si>
    <t>34.03.020</t>
  </si>
  <si>
    <t>Arbusto Azaléa - h= 0,60 a 0,80 m</t>
  </si>
  <si>
    <t>34.03.120</t>
  </si>
  <si>
    <t>Arbusto Moréia - h= 0,50 m</t>
  </si>
  <si>
    <t>34.03.130</t>
  </si>
  <si>
    <t>Arbusto Alamanda - h= 0,60 a 0,80 m</t>
  </si>
  <si>
    <t>34.03.150</t>
  </si>
  <si>
    <t>Arbusto Curcúligo - h= 0,60 a 0,80 m</t>
  </si>
  <si>
    <t>34.04</t>
  </si>
  <si>
    <t>arvores</t>
  </si>
  <si>
    <t>34.04.050</t>
  </si>
  <si>
    <t>Árvore ornamental tipo Pata de Vaca - h= 2,00 m</t>
  </si>
  <si>
    <t>34.04.130</t>
  </si>
  <si>
    <t>Árvore ornamental tipo Ipê Amarelo - h= 2,00 m</t>
  </si>
  <si>
    <t>34.04.160</t>
  </si>
  <si>
    <t>Árvore ornamental tipo Areca Bambu - h= 2,00 m</t>
  </si>
  <si>
    <t>34.04.164</t>
  </si>
  <si>
    <t>Árvore ornamental tipo Falso barbatimão - h= 2,00 m</t>
  </si>
  <si>
    <t>34.04.166</t>
  </si>
  <si>
    <t>Árvore ornamental tipo Aroeira salsa - h= 2,00 m</t>
  </si>
  <si>
    <t>34.04.280</t>
  </si>
  <si>
    <t>Árvore ornamental tipo Manacá-da-serra - h= 2,00 m</t>
  </si>
  <si>
    <t>34.04.360</t>
  </si>
  <si>
    <t>Árvore ornamental tipo coqueiro Jerivá - h= 4,00 m</t>
  </si>
  <si>
    <t>34.04.370</t>
  </si>
  <si>
    <t>Árvore ornamental tipo Quaresmeira - h= 1,50 / 2,00 m</t>
  </si>
  <si>
    <t>34.05</t>
  </si>
  <si>
    <t>Cercas e fechamentos</t>
  </si>
  <si>
    <t>34.05.020</t>
  </si>
  <si>
    <t>Cerca em arame farpado com mourões de concreto</t>
  </si>
  <si>
    <t>34.05.030</t>
  </si>
  <si>
    <t>Cerca em arame farpado com mourões de concreto, com ponta inclinada</t>
  </si>
  <si>
    <t>34.05.032</t>
  </si>
  <si>
    <t>Cerca em arame farpado com mourões de concreto, com ponta inclinada - 12 fiadas</t>
  </si>
  <si>
    <t>34.05.050</t>
  </si>
  <si>
    <t>Cerca em tela de aço galvanizado de 2´, montantes em mourões de concreto com ponta inclinada e arame farpado</t>
  </si>
  <si>
    <t>34.05.080</t>
  </si>
  <si>
    <t>Alambrado em tela de aço galvanizado de 2´, montantes metálicos e arame farpado, até 4,00 m de altura</t>
  </si>
  <si>
    <t>34.05.110</t>
  </si>
  <si>
    <t>Alambrado em tela de aço galvanizado de 2´, montantes metálicos e arame farpado, acima de 4,00 m de altura</t>
  </si>
  <si>
    <t>34.05.120</t>
  </si>
  <si>
    <t>Alambrado em tela de aço galvanizado de 1´, montantes metálicos e arame farpado</t>
  </si>
  <si>
    <t>34.05.170</t>
  </si>
  <si>
    <t>Barreira de proteção perimetral em aço inoxidável AISI 430, dupla</t>
  </si>
  <si>
    <t>34.05.210</t>
  </si>
  <si>
    <t>Alambrado em tela de aço galvanizado de 2´, montantes metálicos com extremo superior duplo e arame farpado, acima de 4,00 m de altura</t>
  </si>
  <si>
    <t>34.05.260</t>
  </si>
  <si>
    <t>Gradil em aço galvanizado eletrofundido, malha 65 x 132 mm e pintura eletrostática</t>
  </si>
  <si>
    <t>34.05.270</t>
  </si>
  <si>
    <t>Alambrado em tela de aço galvanizado de 2´, montantes metálicos retos</t>
  </si>
  <si>
    <t>34.05.290</t>
  </si>
  <si>
    <t>Portão de abrir em grade de aço galvanizado eletrofundida, malha 65 x 132 mm, e pintura eletrostática</t>
  </si>
  <si>
    <t>34.05.300</t>
  </si>
  <si>
    <t>Portão de correr em grade de aço galvanizado eletrofundida, malha 65 x 132 mm, e pintura eletrostática</t>
  </si>
  <si>
    <t>34.05.310</t>
  </si>
  <si>
    <t>Gradil de ferro perfilado, tipo parque</t>
  </si>
  <si>
    <t>34.05.320</t>
  </si>
  <si>
    <t>Portão de ferro perfilado, tipo parque</t>
  </si>
  <si>
    <t>34.05.322</t>
  </si>
  <si>
    <t>Gradil rígido modular em aço 2" - H=1,10m, C=1,65m, padrão CET SP</t>
  </si>
  <si>
    <t>34.05.350</t>
  </si>
  <si>
    <t>Portão de abrir em gradil eletrofundido, malha 5 x 15 cm</t>
  </si>
  <si>
    <t>34.05.360</t>
  </si>
  <si>
    <t>Gradil tela eletrosoldado, malha de 5 x 15cm, galvanizado</t>
  </si>
  <si>
    <t>34.05.370</t>
  </si>
  <si>
    <t>Fechamento de divisa - mourão com placas pré moldadas</t>
  </si>
  <si>
    <t>34.13</t>
  </si>
  <si>
    <t>Corte, recorte e remocao</t>
  </si>
  <si>
    <t>34.13.011</t>
  </si>
  <si>
    <t>Corte, recorte e remoção de árvore  inclusive as raízes - diâmetro (DAP)&gt;5cm&lt;15cm</t>
  </si>
  <si>
    <t>34.13.021</t>
  </si>
  <si>
    <t>Corte, recorte e remoção de árvore inclusive as raízes - diâmetro (DAP)&gt;15cm&lt;30cm</t>
  </si>
  <si>
    <t>34.13.031</t>
  </si>
  <si>
    <t>Corte, recorte e remoção de árvore inclusive as raízes - diâmetro (DAP)&gt;30cm&lt;45cm</t>
  </si>
  <si>
    <t>34.13.041</t>
  </si>
  <si>
    <t>Corte, recorte e remoção de árvore inclusive as raízes - diâmetro (DAP)&gt;45cm&lt;60cm</t>
  </si>
  <si>
    <t>34.13.051</t>
  </si>
  <si>
    <t>Corte, recorte e remoção de árvore inclusive as raízes - diâmetro (DAP)&gt;60cm&lt;100cm</t>
  </si>
  <si>
    <t>34.13.060</t>
  </si>
  <si>
    <t>Corte, recorte e remoção de árvore inclusive as raízes - diâmetro (DAP) acima de 100 cm</t>
  </si>
  <si>
    <t>34.20</t>
  </si>
  <si>
    <t>Reparos, conservacoes e complementos - GRUPO 34</t>
  </si>
  <si>
    <t>34.20.050</t>
  </si>
  <si>
    <t>Tela de arame galvanizado fio nº 22 BWG, malha de 2´, tipo galinheiro</t>
  </si>
  <si>
    <t>34.20.080</t>
  </si>
  <si>
    <t>Tela de aço galvanizado fio nº 10 BWG, malha de 2´, tipo alambrado de segurança</t>
  </si>
  <si>
    <t>34.20.110</t>
  </si>
  <si>
    <t>Recolocação de barreira de proteção perimetral, simples ou dupla</t>
  </si>
  <si>
    <t>34.20.160</t>
  </si>
  <si>
    <t>Recolocação de alambrado, com altura até 4,50 m</t>
  </si>
  <si>
    <t>34.20.170</t>
  </si>
  <si>
    <t>Recolocação de alambrado, com altura acima de 4,50 m</t>
  </si>
  <si>
    <t>34.20.380</t>
  </si>
  <si>
    <t>Suporte para apoio de bicicletas em tubo de aço galvanizado, diâmetro de 2 1/2´</t>
  </si>
  <si>
    <t>34.20.382</t>
  </si>
  <si>
    <t>Suporte para apoio de bicicletas em aço carbono 2", modelo U invertido sem emendas, com acabamento em pintura eletrostática para fixação chumbada/parafusada</t>
  </si>
  <si>
    <t>34.20.390</t>
  </si>
  <si>
    <t>Grelha arvoreira em ferro fundido</t>
  </si>
  <si>
    <t>35</t>
  </si>
  <si>
    <t>PLAYGROUND E EQUIPAMENTO RECREATIVO</t>
  </si>
  <si>
    <t>35.01</t>
  </si>
  <si>
    <t>Quadra e equipamento de esportes</t>
  </si>
  <si>
    <t>35.01.070</t>
  </si>
  <si>
    <t>Tela de arame galvanizado fio nº 12 BWG, malha de 2´</t>
  </si>
  <si>
    <t>35.01.150</t>
  </si>
  <si>
    <t>Trave oficial completa com rede para futebol de salão</t>
  </si>
  <si>
    <t>35.01.170</t>
  </si>
  <si>
    <t>Poste oficial completo com rede para voleibol</t>
  </si>
  <si>
    <t>35.01.550</t>
  </si>
  <si>
    <t>Piso em fibra de polipropileno corrugado para quadra de esportes, inclusive pintura</t>
  </si>
  <si>
    <t>35.03</t>
  </si>
  <si>
    <t>Abrigo, guarita e quiosque</t>
  </si>
  <si>
    <t>35.03.030</t>
  </si>
  <si>
    <t>Cancela automática metálica com barreira de alumínio de 3,50 até 4,00 m</t>
  </si>
  <si>
    <t>35.04</t>
  </si>
  <si>
    <t>Bancos</t>
  </si>
  <si>
    <t>35.04.020</t>
  </si>
  <si>
    <t>Banco contínuo em concreto vazado</t>
  </si>
  <si>
    <t>35.04.120</t>
  </si>
  <si>
    <t>Banco em concreto pré-moldado, comprimento 150 cm</t>
  </si>
  <si>
    <t>35.04.130</t>
  </si>
  <si>
    <t>Banco de madeira sobre alvenaria</t>
  </si>
  <si>
    <t>35.04.140</t>
  </si>
  <si>
    <t>Banco em concreto pré-moldado com pés vazados, comprimento 200 cm</t>
  </si>
  <si>
    <t>35.04.150</t>
  </si>
  <si>
    <t>Banco em concreto pré-moldado com 3 pés, comprimento 300 cm</t>
  </si>
  <si>
    <t>35.05</t>
  </si>
  <si>
    <t>Equipamento recreativo</t>
  </si>
  <si>
    <t>35.05.200</t>
  </si>
  <si>
    <t>Centro de atividades em madeira rústica</t>
  </si>
  <si>
    <t>35.05.210</t>
  </si>
  <si>
    <t>Balanço duplo em madeira rústica</t>
  </si>
  <si>
    <t>35.05.220</t>
  </si>
  <si>
    <t>Gangorra dupla em madeira rústica</t>
  </si>
  <si>
    <t>35.05.240</t>
  </si>
  <si>
    <t>Gira-gira em ferro com assento de madeira (8 lugares)</t>
  </si>
  <si>
    <t>35.07</t>
  </si>
  <si>
    <t>Mastro para bandeiras</t>
  </si>
  <si>
    <t>35.07.020</t>
  </si>
  <si>
    <t>Plataforma com 3 mastros galvanizados, h= 7,00 m</t>
  </si>
  <si>
    <t>35.07.030</t>
  </si>
  <si>
    <t>Plataforma com 3 mastros galvanizados, h= 9,00 m</t>
  </si>
  <si>
    <t>35.07.060</t>
  </si>
  <si>
    <t>Mastro para bandeira galvanizado, h= 9,00 m</t>
  </si>
  <si>
    <t>35.07.070</t>
  </si>
  <si>
    <t>Mastro para bandeira galvanizado, h= 7,00 m</t>
  </si>
  <si>
    <t>35.20</t>
  </si>
  <si>
    <t>Reparos, conservacoes e complementos - GRUPO 35</t>
  </si>
  <si>
    <t>35.20.010</t>
  </si>
  <si>
    <t>Tela em polietileno, malha 10 x 10 cm, fio 2 mm</t>
  </si>
  <si>
    <t>35.20.050</t>
  </si>
  <si>
    <t>Conjunto de 4 lixeiras para coleta seletiva, com tampa basculante, capacidade 50 litros</t>
  </si>
  <si>
    <t>36</t>
  </si>
  <si>
    <t>ENTRADA DE ENERGIA ELETRICA E TELEFONIA</t>
  </si>
  <si>
    <t>36.01</t>
  </si>
  <si>
    <t>Entrada de energia - componentes</t>
  </si>
  <si>
    <t>36.01.242</t>
  </si>
  <si>
    <t>Cubículo de média tensão, para uso ao tempo, classe 24 kV</t>
  </si>
  <si>
    <t>36.01.252</t>
  </si>
  <si>
    <t>Cubículo de média tensão, para uso ao tempo, classe 17,5 kV</t>
  </si>
  <si>
    <t>36.01.260</t>
  </si>
  <si>
    <t>Cubículo de entrada e medição para uso abrigado, classe 15 kV</t>
  </si>
  <si>
    <t>36.03</t>
  </si>
  <si>
    <t>Caixas de entrada / medicao</t>
  </si>
  <si>
    <t>36.03.010</t>
  </si>
  <si>
    <t>Caixa de medição tipo II (300 x 560 x 200) mm, padrão concessionárias</t>
  </si>
  <si>
    <t>36.03.020</t>
  </si>
  <si>
    <t>Caixa de medição polifásica (500 x 600 x 200) mm, padrão concessionárias</t>
  </si>
  <si>
    <t>36.03.030</t>
  </si>
  <si>
    <t>Caixa de medição externa tipo ´L´ (900 x 600 x 270) mm, padrão Concessionárias</t>
  </si>
  <si>
    <t>36.03.050</t>
  </si>
  <si>
    <t>Caixa de medição externa tipo ´N´ (1300 x 1200 x 270) mm, padrão Concessionárias</t>
  </si>
  <si>
    <t>36.03.060</t>
  </si>
  <si>
    <t>Caixa de medição externa tipo ´M´ (900 x 1200 x 270) mm, padrão Concessionárias</t>
  </si>
  <si>
    <t>36.03.080</t>
  </si>
  <si>
    <t>Caixa para seccionadora tipo ´T´ (900 x 600 x 250) mm, padrão Concessionárias</t>
  </si>
  <si>
    <t>36.03.090</t>
  </si>
  <si>
    <t>Caixa de medição interna tipo ´A1´ (1000 x 1000 x 300) mm, padrão Concessionárias</t>
  </si>
  <si>
    <t>36.03.120</t>
  </si>
  <si>
    <t>Caixa de proteção para transformador de corrente, (1000 x 750 x 300) mm, padrão Concessionárias</t>
  </si>
  <si>
    <t>36.03.130</t>
  </si>
  <si>
    <t>Caixa de proteção dos bornes do medidor, (300 x 250 x 90) mm, padrão Concessionárias</t>
  </si>
  <si>
    <t>Caixa de entrada tipo ´E´ (560 x 350 x 210) mm - padrão Concessionárias</t>
  </si>
  <si>
    <t>36.03.160</t>
  </si>
  <si>
    <t>Caixa base lateral tipo ´N´ (1300 x 400 x 250) mm</t>
  </si>
  <si>
    <t>36.04</t>
  </si>
  <si>
    <t>Suporte (Braquet)</t>
  </si>
  <si>
    <t>36.04.010</t>
  </si>
  <si>
    <t>Suporte para 1 isolador de baixa tensão</t>
  </si>
  <si>
    <t>36.04.030</t>
  </si>
  <si>
    <t>Suporte para 2 isoladores de baixa tensão</t>
  </si>
  <si>
    <t>36.04.050</t>
  </si>
  <si>
    <t>Suporte para 3 isoladores de baixa tensão</t>
  </si>
  <si>
    <t>36.04.070</t>
  </si>
  <si>
    <t>Suporte para 4 isoladores de baixa tensão</t>
  </si>
  <si>
    <t>36.05</t>
  </si>
  <si>
    <t>Isoladores</t>
  </si>
  <si>
    <t>36.05.010</t>
  </si>
  <si>
    <t>Isolador tipo roldana para baixa tensão de 76 x 79 mm</t>
  </si>
  <si>
    <t>36.05.040</t>
  </si>
  <si>
    <t>Isolador tipo disco para 15 kV de 6´ - 150 mm</t>
  </si>
  <si>
    <t>36.05.080</t>
  </si>
  <si>
    <t>Isolador tipo pino para 15 kV, inclusive pino (poste)</t>
  </si>
  <si>
    <t>36.05.100</t>
  </si>
  <si>
    <t>Isolador pedestal para 15 kV</t>
  </si>
  <si>
    <t>36.05.110</t>
  </si>
  <si>
    <t>Isolador pedestal para 25 kV</t>
  </si>
  <si>
    <t>36.06</t>
  </si>
  <si>
    <t>Muflas e terminais</t>
  </si>
  <si>
    <t>36.06.060</t>
  </si>
  <si>
    <t>Terminal modular (mufla) unipolar externo para cabo até 70 mm²/15 kV</t>
  </si>
  <si>
    <t>36.06.080</t>
  </si>
  <si>
    <t>Terminal modular (mufla) unipolar interno para cabo até 70 mm²/15 kV</t>
  </si>
  <si>
    <t>36.07</t>
  </si>
  <si>
    <t>Para-raios de media tensao</t>
  </si>
  <si>
    <t>36.07.010</t>
  </si>
  <si>
    <t>Para-raios de distribuição, classe 12 kV/5 kA, completo, encapsulado com polímero</t>
  </si>
  <si>
    <t>36.07.030</t>
  </si>
  <si>
    <t>Para-raios de distribuição, classe 12 kV/10 kA, completo, encapsulado com polímero</t>
  </si>
  <si>
    <t>36.07.050</t>
  </si>
  <si>
    <t>Para-raios de distribuição, classe 15 kV/5 kA, completo, encapsulado com polímero</t>
  </si>
  <si>
    <t>36.07.060</t>
  </si>
  <si>
    <t>Para-raios de distribuição, classe 15 kV/10 kA, completo, encapsulado com polímero</t>
  </si>
  <si>
    <t>36.08</t>
  </si>
  <si>
    <t>Gerador e grupo gerador</t>
  </si>
  <si>
    <t>36.08.030</t>
  </si>
  <si>
    <t>Grupo gerador com potência de 250/228 kVA, variação de + ou - 5% - completo</t>
  </si>
  <si>
    <t>36.08.040</t>
  </si>
  <si>
    <t>Grupo gerador com potência de 350/320 kVA, variação de + ou - 10% - completo</t>
  </si>
  <si>
    <t>36.08.050</t>
  </si>
  <si>
    <t>Grupo gerador com potência de 88/80 kVA, variação de + ou - 10% - completo</t>
  </si>
  <si>
    <t>36.08.060</t>
  </si>
  <si>
    <t>Grupo gerador com potência de 165/150 kVA, variação de + ou - 5% - completo</t>
  </si>
  <si>
    <t>36.08.100</t>
  </si>
  <si>
    <t>Grupo gerador com potência de 55/50 kVA, variação de + ou - 10% - completo</t>
  </si>
  <si>
    <t>36.08.110</t>
  </si>
  <si>
    <t>Grupo gerador com potência de 180/168 kVA, variação de + ou - 5% - completo</t>
  </si>
  <si>
    <t>36.08.290</t>
  </si>
  <si>
    <t>Grupo gerador com potência de 563/513 kVA, variação de + ou - 10% - completo</t>
  </si>
  <si>
    <t>36.08.350</t>
  </si>
  <si>
    <t>Grupo gerador carenado com potência de 150/136 kVA, variação de + ou - 5% - completo</t>
  </si>
  <si>
    <t>36.08.360</t>
  </si>
  <si>
    <t>Grupo gerador carenado com potência de 460/434 kVA, variação de + ou - 10% - completo</t>
  </si>
  <si>
    <t>36.08.540</t>
  </si>
  <si>
    <t>Grupo gerador com potência de 460/434 kVA, variação de + ou - 10% - completo</t>
  </si>
  <si>
    <t>36.09</t>
  </si>
  <si>
    <t>Transformador de entrada</t>
  </si>
  <si>
    <t>36.09.020</t>
  </si>
  <si>
    <t>Transformador de potência trifásico de 225 kVA, classe 15 kV, a óleo</t>
  </si>
  <si>
    <t>36.09.050</t>
  </si>
  <si>
    <t>Transformador de potência trifásico de 150 kVA, classe 15 kV, a óleo</t>
  </si>
  <si>
    <t>36.09.060</t>
  </si>
  <si>
    <t>Transformador de potência trifásico de 500 kVA, classe 15 kV, a seco</t>
  </si>
  <si>
    <t>36.09.070</t>
  </si>
  <si>
    <t>Transformador de potência trifásico de 1000 kVA, classe 15 kV, a seco com cabine</t>
  </si>
  <si>
    <t>36.09.100</t>
  </si>
  <si>
    <t>Transformador de potência trifásico de 5 kVA, classe 0,6 kV, a seco com cabine</t>
  </si>
  <si>
    <t>36.09.110</t>
  </si>
  <si>
    <t>Transformador de potência trifásico de 7,5 kVA, classe 0,6 kV, a seco com cabine</t>
  </si>
  <si>
    <t>36.09.150</t>
  </si>
  <si>
    <t>Transformador de potência trifásico de 75 kVA, classe 15 kV, a óleo</t>
  </si>
  <si>
    <t>36.09.170</t>
  </si>
  <si>
    <t>Transformador de potência trifásico de 300 kVA, classe 15 kV, a óleo</t>
  </si>
  <si>
    <t>36.09.180</t>
  </si>
  <si>
    <t>Transformador de potência trifásico de 112,5 kVA, classe 15 kV, a óleo</t>
  </si>
  <si>
    <t>36.09.220</t>
  </si>
  <si>
    <t>Transformador de potência trifásico de 500 kVA, classe 15 kV, a seco com cabine</t>
  </si>
  <si>
    <t>36.09.230</t>
  </si>
  <si>
    <t>Transformador de potência trifásico de 30 kVA, classe 1,2 KV, a seco com cabine</t>
  </si>
  <si>
    <t>36.09.250</t>
  </si>
  <si>
    <t>Transformador de potência trifásico de 500 kVA, classe 15 kV, a óleo</t>
  </si>
  <si>
    <t>36.09.300</t>
  </si>
  <si>
    <t>Transformador de potência trifásico de 750 kVA, classe 15 kV, a óleo</t>
  </si>
  <si>
    <t>36.09.360</t>
  </si>
  <si>
    <t>Transformador de potência trifásico de 750 kVA, classe 15 kV, a seco</t>
  </si>
  <si>
    <t>36.09.370</t>
  </si>
  <si>
    <t>Transformador de potência trifásico de 300 kVA, classe 15 kV, a seco</t>
  </si>
  <si>
    <t>36.09.410</t>
  </si>
  <si>
    <t>Transformador de potência trifásico de 45 kVA, classe 15 kV, a seco</t>
  </si>
  <si>
    <t>36.09.440</t>
  </si>
  <si>
    <t>Transformador de potência trifásico de 500 kVA, classe 15 kV, a óleo - tipo pedestal</t>
  </si>
  <si>
    <t>36.09.480</t>
  </si>
  <si>
    <t>Transformador trifásico a seco de 112,5 kVA, encapsulado em resina epóxi sob vácuo</t>
  </si>
  <si>
    <t>36.09.490</t>
  </si>
  <si>
    <t>Transformador trifásico a seco de 150 kVA, encapsulado em resina epóxi sob vácuo</t>
  </si>
  <si>
    <t>36.20</t>
  </si>
  <si>
    <t>Reparos, conservacoes e complementos - GRUPO 36</t>
  </si>
  <si>
    <t>36.20.010</t>
  </si>
  <si>
    <t>Vergalhão de cobre eletrolítico, diâmetro de 3/8´</t>
  </si>
  <si>
    <t>36.20.030</t>
  </si>
  <si>
    <t>União angular para vergalhão, diâmetro de 3/8´</t>
  </si>
  <si>
    <t>36.20.040</t>
  </si>
  <si>
    <t>Bobina mínima para disjuntor (a óleo)</t>
  </si>
  <si>
    <t>36.20.050</t>
  </si>
  <si>
    <t>Terminal para vergalhão, diâmetro de 3/8´</t>
  </si>
  <si>
    <t>36.20.060</t>
  </si>
  <si>
    <t>Braçadeira para fixação de eletroduto, até 4´</t>
  </si>
  <si>
    <t>36.20.070</t>
  </si>
  <si>
    <t>Prensa vergalhão ´T´, diâmetro de 3/8´</t>
  </si>
  <si>
    <t>36.20.090</t>
  </si>
  <si>
    <t>Vara para manobra em cabine em fibra de vidro, para tensão até 36 kV</t>
  </si>
  <si>
    <t>36.20.100</t>
  </si>
  <si>
    <t>Bucha para passagem interna/externa com isolação para 15 kV</t>
  </si>
  <si>
    <t>36.20.120</t>
  </si>
  <si>
    <t>Chapa de ferro de 1,50 x 0,50 m para bucha de passagem</t>
  </si>
  <si>
    <t>36.20.140</t>
  </si>
  <si>
    <t>Cruzeta de madeira de 2400 mm</t>
  </si>
  <si>
    <t>36.20.180</t>
  </si>
  <si>
    <t>Luva isolante de borracha, acima de 10 até 20 kV</t>
  </si>
  <si>
    <t>36.20.200</t>
  </si>
  <si>
    <t>Mão francesa de 700 mm</t>
  </si>
  <si>
    <t>36.20.210</t>
  </si>
  <si>
    <t>Luva isolante de borracha, até 10 kV</t>
  </si>
  <si>
    <t>36.20.220</t>
  </si>
  <si>
    <t>Mudança de tap do transformador</t>
  </si>
  <si>
    <t>36.20.240</t>
  </si>
  <si>
    <t>Óleo para disjuntor</t>
  </si>
  <si>
    <t>36.20.260</t>
  </si>
  <si>
    <t>Óleo para transformador</t>
  </si>
  <si>
    <t>36.20.282</t>
  </si>
  <si>
    <t>Placa de advertência em chapa de aço, com pintura refletiva "Perigo Alta Tensão"</t>
  </si>
  <si>
    <t>36.20.284</t>
  </si>
  <si>
    <t>Placa de advertência em chapa de alumínio, com pintura refletiva "Perigo Alta Tensão"</t>
  </si>
  <si>
    <t>36.20.330</t>
  </si>
  <si>
    <t>Luva de couro para proteção de luva isolante</t>
  </si>
  <si>
    <t>36.20.340</t>
  </si>
  <si>
    <t>Sela para cruzeta de madeira</t>
  </si>
  <si>
    <t>36.20.350</t>
  </si>
  <si>
    <t>Caixa porta luvas em madeira, com tampa</t>
  </si>
  <si>
    <t>36.20.360</t>
  </si>
  <si>
    <t>Suporte de transformador em poste ou estaleiro</t>
  </si>
  <si>
    <t>36.20.380</t>
  </si>
  <si>
    <t>Tapete de borracha isolante elétrico de 1000 x 1000 mm</t>
  </si>
  <si>
    <t>36.20.540</t>
  </si>
  <si>
    <t>Cruzeta metálica de 2400 mm, para fixação de mufla ou para-raios</t>
  </si>
  <si>
    <t>36.20.560</t>
  </si>
  <si>
    <t>Dispositivo Soft Starter para motor 15 cv, trifásico 220 V</t>
  </si>
  <si>
    <t>36.20.570</t>
  </si>
  <si>
    <t>Dispositivo Soft Starter para motor 25 cv, trifásico 220 V</t>
  </si>
  <si>
    <t>36.20.580</t>
  </si>
  <si>
    <t>Dispositivo Soft Starter para motor 50 cv, trifásico 220 V</t>
  </si>
  <si>
    <t>37</t>
  </si>
  <si>
    <t>QUADRO E PAINEL PARA ENERGIA ELETRICA E TELEFONIA</t>
  </si>
  <si>
    <t>37.01</t>
  </si>
  <si>
    <t>Quadro para telefonia embutir, protecao IP40 chapa nº 16msg</t>
  </si>
  <si>
    <t>37.01.020</t>
  </si>
  <si>
    <t>Quadro Telebrás de embutir de 200 x 200 x 120 mm</t>
  </si>
  <si>
    <t>37.01.080</t>
  </si>
  <si>
    <t>Quadro Telebrás de embutir de 400 x 400 x 120 mm</t>
  </si>
  <si>
    <t>37.01.120</t>
  </si>
  <si>
    <t>Quadro Telebrás de embutir de 600 x 600 x 120 mm</t>
  </si>
  <si>
    <t>37.01.160</t>
  </si>
  <si>
    <t>Quadro Telebrás de embutir de 800 x 800 x 120 mm</t>
  </si>
  <si>
    <t>37.01.220</t>
  </si>
  <si>
    <t>Quadro Telebrás de embutir de 1200 x 1200 x 120 mm</t>
  </si>
  <si>
    <t>37.02</t>
  </si>
  <si>
    <t>Quadro para telefonia de sobrepor, protecao IP40 chapa nº 16msg</t>
  </si>
  <si>
    <t>37.02.020</t>
  </si>
  <si>
    <t>Quadro Telebrás de sobrepor de 200 x 200 x 120 mm</t>
  </si>
  <si>
    <t>37.02.060</t>
  </si>
  <si>
    <t>Quadro Telebrás de sobrepor de 400 x 400 x 120 mm</t>
  </si>
  <si>
    <t>37.02.100</t>
  </si>
  <si>
    <t>Quadro Telebrás de sobrepor de 600 x 600 x 120 mm</t>
  </si>
  <si>
    <t>37.02.140</t>
  </si>
  <si>
    <t>Quadro Telebrás de sobrepor de 800 x 800 x 120 mm</t>
  </si>
  <si>
    <t>37.03</t>
  </si>
  <si>
    <t>Quadro distribuicao de luz e forca de embutir universal</t>
  </si>
  <si>
    <t>37.03.200</t>
  </si>
  <si>
    <t>Quadro de distribuição universal de embutir, para disjuntores 16 DIN / 12 Bolt-on - 150 A - sem componentes</t>
  </si>
  <si>
    <t>37.03.210</t>
  </si>
  <si>
    <t>Quadro de distribuição universal de embutir, para disjuntores 24 DIN / 18 Bolt-on - 150 A - sem componentes</t>
  </si>
  <si>
    <t>37.03.220</t>
  </si>
  <si>
    <t>Quadro de distribuição universal de embutir, para disjuntores 34 DIN / 24 Bolt-on - 150 A - sem componentes</t>
  </si>
  <si>
    <t>37.03.230</t>
  </si>
  <si>
    <t>Quadro de distribuição universal de embutir, para disjuntores 44 DIN / 32 Bolt-on - 150 A - sem componentes</t>
  </si>
  <si>
    <t>37.03.240</t>
  </si>
  <si>
    <t>Quadro de distribuição universal de embutir, para disjuntores 56 DIN / 40 Bolt-on - 225 A - sem componentes</t>
  </si>
  <si>
    <t>37.03.250</t>
  </si>
  <si>
    <t>Quadro de distribuição universal de embutir, para disjuntores 70 DIN / 50 Bolt-on - 225 A - sem componentes</t>
  </si>
  <si>
    <t>37.04</t>
  </si>
  <si>
    <t>Quadro distribuicao de luz e forca de sobrepor universal</t>
  </si>
  <si>
    <t>37.04.250</t>
  </si>
  <si>
    <t>Quadro de distribuição universal de sobrepor, para disjuntores 16 DIN / 12 Bolt-on - 150 A - sem componentes</t>
  </si>
  <si>
    <t>37.04.260</t>
  </si>
  <si>
    <t>Quadro de distribuição universal de sobrepor, para disjuntores 24 DIN / 18 Bolt-on - 150 A - sem componentes</t>
  </si>
  <si>
    <t>37.04.270</t>
  </si>
  <si>
    <t>Quadro de distribuição universal de sobrepor, para disjuntores 34 DIN / 24 Bolt-on - 150 A - sem componentes</t>
  </si>
  <si>
    <t>37.04.280</t>
  </si>
  <si>
    <t>Quadro de distribuição universal de sobrepor, para disjuntores 44 DIN / 32 Bolt-on - 150 A - sem componentes</t>
  </si>
  <si>
    <t>37.04.290</t>
  </si>
  <si>
    <t>Quadro de distribuição universal de sobrepor, para disjuntores 56 DIN / 40 Bolt-on - 225 A - sem componentes</t>
  </si>
  <si>
    <t>37.04.300</t>
  </si>
  <si>
    <t>Quadro de distribuição universal de sobrepor, para disjuntores 70 DIN / 50 Bolt-on - 225 A - sem componentes</t>
  </si>
  <si>
    <t>37.06</t>
  </si>
  <si>
    <t>Painel autoportante</t>
  </si>
  <si>
    <t>37.06.014</t>
  </si>
  <si>
    <t>Painel autoportante em chapa de aço, com proteção mínima IP 54 - sem componentes</t>
  </si>
  <si>
    <t>37.10</t>
  </si>
  <si>
    <t>Barramentos</t>
  </si>
  <si>
    <t>37.10.010</t>
  </si>
  <si>
    <t>Barramento de cobre nu</t>
  </si>
  <si>
    <t>37.11</t>
  </si>
  <si>
    <t>Bases</t>
  </si>
  <si>
    <t>37.11.020</t>
  </si>
  <si>
    <t>Base de fusível Diazed completa para 25 A</t>
  </si>
  <si>
    <t>37.11.040</t>
  </si>
  <si>
    <t>Base de fusível Diazed completa para 63 A</t>
  </si>
  <si>
    <t>37.11.060</t>
  </si>
  <si>
    <t>Base de fusível NH até 125 A, com fusível</t>
  </si>
  <si>
    <t>37.11.080</t>
  </si>
  <si>
    <t>Base de fusível NH até 250 A, com fusível</t>
  </si>
  <si>
    <t>37.11.100</t>
  </si>
  <si>
    <t>Base de fusível NH até 400 A, com fusível</t>
  </si>
  <si>
    <t>37.11.120</t>
  </si>
  <si>
    <t>Base de fusível tripolar de 15 kV</t>
  </si>
  <si>
    <t>37.11.140</t>
  </si>
  <si>
    <t>Base de fusível unipolar de 15 kV</t>
  </si>
  <si>
    <t>37.12</t>
  </si>
  <si>
    <t>Fusiveis</t>
  </si>
  <si>
    <t>37.12.020</t>
  </si>
  <si>
    <t>Fusível tipo NH 00 de 6 A até 160 A</t>
  </si>
  <si>
    <t>37.12.040</t>
  </si>
  <si>
    <t>Fusível tipo NH 1 de 36 A até 250 A</t>
  </si>
  <si>
    <t>37.12.060</t>
  </si>
  <si>
    <t>Fusível tipo NH 2 de 224 A até 400 A</t>
  </si>
  <si>
    <t>37.12.080</t>
  </si>
  <si>
    <t>Fusível tipo NH 3 de 400 A até 630 A</t>
  </si>
  <si>
    <t>37.12.120</t>
  </si>
  <si>
    <t>Fusível tipo HH para 15 kV de 2,5 A até 50 A</t>
  </si>
  <si>
    <t>37.12.140</t>
  </si>
  <si>
    <t>Fusível tipo HH para 15 kV de 60 A até 100 A</t>
  </si>
  <si>
    <t>37.12.200</t>
  </si>
  <si>
    <t>Fusível Diazed retardado de 2 A até 25 A</t>
  </si>
  <si>
    <t>37.12.220</t>
  </si>
  <si>
    <t>Fusível Diazed retardado de 35 A até 63 A</t>
  </si>
  <si>
    <t>37.12.300</t>
  </si>
  <si>
    <t>Fusível em vidro para ´TP´ de 0,5 A</t>
  </si>
  <si>
    <t>37.13</t>
  </si>
  <si>
    <t>Disjuntores</t>
  </si>
  <si>
    <t>37.13.510</t>
  </si>
  <si>
    <t>Disjuntor fixo PVO trifásico, 17,5 kV, 630 A x 350 MVA, 50/60 Hz, com acessórios</t>
  </si>
  <si>
    <t>37.13.520</t>
  </si>
  <si>
    <t>Disjuntor a seco aberto trifásico, 600 V de 800 A, 50/60 Hz, com acessórios</t>
  </si>
  <si>
    <t>37.13.530</t>
  </si>
  <si>
    <t>Disjuntor fixo PVO trifásico, 15 kV, 630 A x 350 MVA, com relé de proteção de sobrecorrente e transformadores de corrente</t>
  </si>
  <si>
    <t>37.13.550</t>
  </si>
  <si>
    <t>Disjuntor em caixa aberta tripolar extraível, 500V de 3200A, com acessórios</t>
  </si>
  <si>
    <t>37.13.570</t>
  </si>
  <si>
    <t>Disjuntor em caixa aberta tripolar extraível, 500V de 4000A, com acessórios</t>
  </si>
  <si>
    <t>37.13.600</t>
  </si>
  <si>
    <t>Disjuntor termomagnético, unipolar 127/220 V, corrente de 10 A até 30 A</t>
  </si>
  <si>
    <t>37.13.610</t>
  </si>
  <si>
    <t>Disjuntor termomagnético, unipolar 127/220 V, corrente de 35 A até 50 A</t>
  </si>
  <si>
    <t>37.13.630</t>
  </si>
  <si>
    <t>Disjuntor termomagnético, bipolar 220/380 V, corrente de 10 A até 50 A</t>
  </si>
  <si>
    <t>37.13.640</t>
  </si>
  <si>
    <t>Disjuntor termomagnético, bipolar 220/380 V, corrente de 60 A até 100 A</t>
  </si>
  <si>
    <t>37.13.650</t>
  </si>
  <si>
    <t>Disjuntor termomagnético, tripolar 220/380 V, corrente de 10 A até 50 A</t>
  </si>
  <si>
    <t>37.13.660</t>
  </si>
  <si>
    <t>Disjuntor termomagnético, tripolar 220/380 V, corrente de 60 A até 100 A</t>
  </si>
  <si>
    <t>37.13.690</t>
  </si>
  <si>
    <t>Disjuntor série universal, em caixa moldada, térmico e magnético fixos, bipolar 480 V, corrente de 60 A até 100 A</t>
  </si>
  <si>
    <t>37.13.700</t>
  </si>
  <si>
    <t>Disjuntor série universal, em caixa moldada, térmico e magnético fixos, bipolar 480/600 V, corrente de 125 A</t>
  </si>
  <si>
    <t>37.13.720</t>
  </si>
  <si>
    <t>Disjuntor série universal, em caixa moldada, térmico fixo e magnético ajustável, tripolar 600 V, corrente de 300 A até 400 A</t>
  </si>
  <si>
    <t>37.13.730</t>
  </si>
  <si>
    <t>Disjuntor série universal, em caixa moldada, térmico fixo e magnético ajustável, tripolar 600 V, corrente de 500 A até 630 A</t>
  </si>
  <si>
    <t>37.13.740</t>
  </si>
  <si>
    <t>Disjuntor série universal, em caixa moldada, térmico fixo e magnético ajustável, tripolar 600 V, corrente de 700 A até 800 A</t>
  </si>
  <si>
    <t>37.13.760</t>
  </si>
  <si>
    <t>Disjuntor em caixa moldada, térmico e magnético ajustáveis, tripolar 630/690 V, faixa de ajuste de 440 até 630 A</t>
  </si>
  <si>
    <t>37.13.770</t>
  </si>
  <si>
    <t>Disjuntor em caixa moldada, térmico e magnético ajustáveis, tripolar 1250/690 V, faixa de ajuste de 800 até 1250 A</t>
  </si>
  <si>
    <t>37.13.780</t>
  </si>
  <si>
    <t>Disjuntor em caixa moldada, térmico e magnético ajustáveis, tripolar 1600/690 V, faixa de ajuste de 1000 até 1600 A</t>
  </si>
  <si>
    <t>37.13.800</t>
  </si>
  <si>
    <t>Mini-disjuntor termomagnético, unipolar 127/220 V, corrente de 10 A até 32 A</t>
  </si>
  <si>
    <t>37.13.810</t>
  </si>
  <si>
    <t>Mini-disjuntor termomagnético, unipolar 127/220 V, corrente de 40 A até 50 A</t>
  </si>
  <si>
    <t>37.13.840</t>
  </si>
  <si>
    <t>Mini-disjuntor termomagnético, bipolar 220/380 V, corrente de 10 A até 32 A</t>
  </si>
  <si>
    <t>37.13.850</t>
  </si>
  <si>
    <t>Mini-disjuntor termomagnético, bipolar 220/380 V, corrente de 40 A até 50 A</t>
  </si>
  <si>
    <t>37.13.860</t>
  </si>
  <si>
    <t>Mini-disjuntor termomagnético, bipolar 220/380 V, corrente de 63 A</t>
  </si>
  <si>
    <t>37.13.870</t>
  </si>
  <si>
    <t>Mini-disjuntor termomagnético, bipolar 400 V, corrente de 80 A até 100 A</t>
  </si>
  <si>
    <t>37.13.880</t>
  </si>
  <si>
    <t>Mini-disjuntor termomagnético, tripolar 220/380 V, corrente de 10 A até 32 A</t>
  </si>
  <si>
    <t>37.13.890</t>
  </si>
  <si>
    <t>Mini-disjuntor termomagnético, tripolar 220/380 V, corrente de 40 A até 50 A</t>
  </si>
  <si>
    <t>37.13.900</t>
  </si>
  <si>
    <t>Mini-disjuntor termomagnético, tripolar 220/380 V, corrente de 63 A</t>
  </si>
  <si>
    <t>37.13.910</t>
  </si>
  <si>
    <t>Mini-disjuntor termomagnético, tripolar 400 V, corrente de 80 A até 125 A</t>
  </si>
  <si>
    <t>37.13.920</t>
  </si>
  <si>
    <t>Disjuntor em caixa moldada, térmico ajustável e magnético fixo, tripolar 2000/1200 V, faixa de ajuste de 1600 até 2000 A</t>
  </si>
  <si>
    <t>37.13.930</t>
  </si>
  <si>
    <t>Disjuntor em caixa moldada, térmico ajustável e magnético fixo, tripolar 2500/1200 V, faixa de ajuste de 2000 até 2500 A</t>
  </si>
  <si>
    <t>37.13.940</t>
  </si>
  <si>
    <t>Disjuntor em caixa aberta tripolar extraível, 500 V de 6300 A, com acessórios</t>
  </si>
  <si>
    <t>37.14</t>
  </si>
  <si>
    <t>Chave de baixa tensao</t>
  </si>
  <si>
    <t>37.14.050</t>
  </si>
  <si>
    <t>Chave comutadora, reversão sob carga, tetrapolar, sem porta fusível, para 100 A</t>
  </si>
  <si>
    <t>37.14.300</t>
  </si>
  <si>
    <t>Chave seccionadora sob carga, tripolar, acionamento rotativo, com prolongador, sem porta-fusível, de 160 A</t>
  </si>
  <si>
    <t>37.14.310</t>
  </si>
  <si>
    <t>Chave seccionadora sob carga, tripolar, acionamento rotativo, com prolongador, sem porta-fusível, de 250 A</t>
  </si>
  <si>
    <t>37.14.320</t>
  </si>
  <si>
    <t>Chave seccionadora sob carga, tripolar, acionamento rotativo, com prolongador, sem porta-fusível, de 400 A</t>
  </si>
  <si>
    <t>37.14.330</t>
  </si>
  <si>
    <t>Chave seccionadora sob carga, tripolar, acionamento rotativo, com prolongador, sem porta-fusível, de 630 A</t>
  </si>
  <si>
    <t>37.14.340</t>
  </si>
  <si>
    <t>Chave seccionadora sob carga, tripolar, acionamento rotativo, com prolongador, sem porta-fusível, de 1000 A</t>
  </si>
  <si>
    <t>37.14.350</t>
  </si>
  <si>
    <t>Chave seccionadora sob carga, tripolar, acionamento rotativo, com prolongador, sem porta-fusível, de 1250 A</t>
  </si>
  <si>
    <t>37.14.410</t>
  </si>
  <si>
    <t>Chave seccionadora sob carga, tripolar, acionamento rotativo, com prolongador e porta-fusível até NH-00-125 A - sem fusíveis</t>
  </si>
  <si>
    <t>37.14.420</t>
  </si>
  <si>
    <t>Chave seccionadora sob carga, tripolar, acionamento rotativo, com prolongador e porta-fusível até NH-00-160 A - sem fusíveis</t>
  </si>
  <si>
    <t>37.14.430</t>
  </si>
  <si>
    <t>Chave seccionadora sob carga, tripolar, acionamento rotativo, com prolongador e porta-fusível até NH-1-250 A - sem fusíveis</t>
  </si>
  <si>
    <t>37.14.440</t>
  </si>
  <si>
    <t>Chave seccionadora sob carga, tripolar, acionamento rotativo, com prolongador e porta-fusível até NH-2-400 A - sem fusíveis</t>
  </si>
  <si>
    <t>37.14.450</t>
  </si>
  <si>
    <t>Chave seccionadora sob carga, tripolar, acionamento rotativo, com prolongador e porta-fusível até NH-3-630 A - sem fusíveis</t>
  </si>
  <si>
    <t>37.14.500</t>
  </si>
  <si>
    <t>Chave seccionadora sob carga, tripolar, acionamento tipo punho, com porta-fusível até NH-00-160 A - sem fusíveis</t>
  </si>
  <si>
    <t>37.14.510</t>
  </si>
  <si>
    <t>Chave seccionadora sob carga, tripolar, acionamento tipo punho, com porta-fusível até NH-1-250 A - sem fusíveis</t>
  </si>
  <si>
    <t>37.14.520</t>
  </si>
  <si>
    <t>Chave seccionadora sob carga, tripolar, acionamento tipo punho, com porta-fusível até NH-2-400 A - sem fusíveis</t>
  </si>
  <si>
    <t>37.14.530</t>
  </si>
  <si>
    <t>Chave seccionadora sob carga, tripolar, acionamento tipo punho, com porta-fusível até NH-3-630 A - sem fusíveis</t>
  </si>
  <si>
    <t>37.14.600</t>
  </si>
  <si>
    <t>Chave comutadora, reversão sob carga, tripolar, sem porta fusível, para 400 A</t>
  </si>
  <si>
    <t>37.14.610</t>
  </si>
  <si>
    <t>Chave comutadora, reversão sob carga, tripolar, sem porta fusível, para 600/630 A</t>
  </si>
  <si>
    <t>37.14.620</t>
  </si>
  <si>
    <t>Chave comutadora, reversão sob carga, tripolar, sem porta fusível, para 1000 A</t>
  </si>
  <si>
    <t>37.14.640</t>
  </si>
  <si>
    <t>Chave comutadora, reversão sob carga, tetrapolar, sem porta fusível, para 630 A / 690 V</t>
  </si>
  <si>
    <t>37.14.830</t>
  </si>
  <si>
    <t>Barra de contato para chave seccionadora tipo NH3-630 A</t>
  </si>
  <si>
    <t>37.14.912</t>
  </si>
  <si>
    <t>Chave seccionadora tripolar, abertura sob carga seca até 160 A / 690 V</t>
  </si>
  <si>
    <t>37.15</t>
  </si>
  <si>
    <t>Chave de media tensao</t>
  </si>
  <si>
    <t>37.15.110</t>
  </si>
  <si>
    <t>Chave seccionadora tripolar sob carga para 400 A - 25 kV - com prolongador</t>
  </si>
  <si>
    <t>37.15.120</t>
  </si>
  <si>
    <t>Chave seccionadora tripolar sob carga para 400 A - 15 kV - com prolongador</t>
  </si>
  <si>
    <t>37.15.150</t>
  </si>
  <si>
    <t>Chave fusível base ´C´ para 15 kV/100 A, com capacidade de ruptura até 10 kA - com fusível</t>
  </si>
  <si>
    <t>37.15.160</t>
  </si>
  <si>
    <t>Chave fusível base ´C´  para 15 kV/200 A, com capacidade de ruptura até 10 kA - com fusível</t>
  </si>
  <si>
    <t>37.15.170</t>
  </si>
  <si>
    <t>Chave fusível base ´C´ para 25 kV/100 A, com capacidade de ruptura até 6,3 kA - com fusível</t>
  </si>
  <si>
    <t>37.15.200</t>
  </si>
  <si>
    <t>Chave seccionadora tripolar seca para 400 A - 15 kV - com prolongador</t>
  </si>
  <si>
    <t>37.15.210</t>
  </si>
  <si>
    <t>Chave seccionadora tripolar seca para 600 / 630 A - 15 kV - com prolongador</t>
  </si>
  <si>
    <t>37.16</t>
  </si>
  <si>
    <t>Bus-way</t>
  </si>
  <si>
    <t>37.16.071</t>
  </si>
  <si>
    <t>Sistema de barramento blindado de 100 a 2000 A, trifásico, barra de cobre</t>
  </si>
  <si>
    <t>Axm</t>
  </si>
  <si>
    <t>37.16.081</t>
  </si>
  <si>
    <t>Sistema de barramento blindado de 100 a 2000 A, trifásico, barra de alumínio</t>
  </si>
  <si>
    <t>37.17</t>
  </si>
  <si>
    <t>Dispositivo DR ou interruptor de corrente de fuga</t>
  </si>
  <si>
    <t>37.17.060</t>
  </si>
  <si>
    <t>Dispositivo diferencial residual de 25 A x 30 mA - 2 polos</t>
  </si>
  <si>
    <t>37.17.070</t>
  </si>
  <si>
    <t>Dispositivo diferencial residual de 40 A x 30 mA - 2 polos</t>
  </si>
  <si>
    <t>37.17.074</t>
  </si>
  <si>
    <t>Dispositivo diferencial residual de 25 A x 30 mA - 4 polos</t>
  </si>
  <si>
    <t>37.17.080</t>
  </si>
  <si>
    <t>Dispositivo diferencial residual de 40 A x 30 mA - 4 polos</t>
  </si>
  <si>
    <t>37.17.090</t>
  </si>
  <si>
    <t>Dispositivo diferencial residual de 63 A x 30 mA - 4 polos</t>
  </si>
  <si>
    <t>37.17.100</t>
  </si>
  <si>
    <t>Dispositivo diferencial residual de 80 A x 30 mA - 4 polos</t>
  </si>
  <si>
    <t>37.17.110</t>
  </si>
  <si>
    <t>Dispositivo diferencial residual de 100 A x 30 mA - 4 polos</t>
  </si>
  <si>
    <t>37.17.114</t>
  </si>
  <si>
    <t>Dispositivo diferencial residual de 125 A x 30 mA - 4 polos</t>
  </si>
  <si>
    <t>37.17.130</t>
  </si>
  <si>
    <t>Dispositivo diferencial residual de 25 A x 300 mA - 4 polos</t>
  </si>
  <si>
    <t>37.18</t>
  </si>
  <si>
    <t>Transformador de Potencial</t>
  </si>
  <si>
    <t>37.18.010</t>
  </si>
  <si>
    <t>Transformador de potencial monofásico até 1000 VA classe 15 kV, a seco, com fusíveis</t>
  </si>
  <si>
    <t>37.18.020</t>
  </si>
  <si>
    <t>Transformador de potencial monofásico até 2000 VA classe 15 kV, a seco, com fusíveis</t>
  </si>
  <si>
    <t>37.18.030</t>
  </si>
  <si>
    <t>Transformador de potencial monofásico até 500 VA classe 15 kV, a seco, sem fusíveis</t>
  </si>
  <si>
    <t>37.19</t>
  </si>
  <si>
    <t>Transformador de corrente</t>
  </si>
  <si>
    <t>37.19.010</t>
  </si>
  <si>
    <t>Transformador de corrente 800-5 A, janela</t>
  </si>
  <si>
    <t>37.19.020</t>
  </si>
  <si>
    <t>Transformador de corrente 200-5 A até 600-5 A, janela</t>
  </si>
  <si>
    <t>37.19.030</t>
  </si>
  <si>
    <t>Transformador de corrente 1000-5 A até 1500-5 A, janela</t>
  </si>
  <si>
    <t>37.19.060</t>
  </si>
  <si>
    <t>Transformador de corrente 50-5 A até 150-5 A, janela</t>
  </si>
  <si>
    <t>37.20</t>
  </si>
  <si>
    <t>Reparos, conservacoes e complementos - GRUPO 37</t>
  </si>
  <si>
    <t>37.20.010</t>
  </si>
  <si>
    <t>Isolador em epóxi de 1 kV para barramento</t>
  </si>
  <si>
    <t>37.20.030</t>
  </si>
  <si>
    <t>Bloco terminal conector até 65A / 600V, faixa de aplicação até 16 mm²</t>
  </si>
  <si>
    <t>37.20.080</t>
  </si>
  <si>
    <t>Barra de neutro e/ou terra</t>
  </si>
  <si>
    <t>37.20.090</t>
  </si>
  <si>
    <t>Recolocação de chave seccionadora tripolar de 125 A até 650 A, sem base fusível</t>
  </si>
  <si>
    <t>37.20.100</t>
  </si>
  <si>
    <t>Recolocação de fundo de quadro de distribuição, sem componentes</t>
  </si>
  <si>
    <t>37.20.110</t>
  </si>
  <si>
    <t>Recolocação de quadro de distribuição de sobrepor, sem componentes</t>
  </si>
  <si>
    <t>37.20.130</t>
  </si>
  <si>
    <t>Banco de medição para transformadores TC/TP, padrão Eletropaulo e/ou Cesp</t>
  </si>
  <si>
    <t>37.20.140</t>
  </si>
  <si>
    <t>Suporte fixo para transformadores de potencial</t>
  </si>
  <si>
    <t>37.20.156</t>
  </si>
  <si>
    <t>Placa de montagem para quadros em geral, em chapa de aço</t>
  </si>
  <si>
    <t>37.20.190</t>
  </si>
  <si>
    <t>Inversor de frequência para variação de velocidade em motores, potência de 0,25 a 20 cv</t>
  </si>
  <si>
    <t>37.20.191</t>
  </si>
  <si>
    <t>Inversor de frequência para variação de velocidade em motores, potência de 25 a 30 cv</t>
  </si>
  <si>
    <t>37.20.193</t>
  </si>
  <si>
    <t>Inversor de frequência para variação de velocidade em motores, potência de 50 cv</t>
  </si>
  <si>
    <t>37.20.210</t>
  </si>
  <si>
    <t>Punho de manobra com articulador de acionamento</t>
  </si>
  <si>
    <t>37.21</t>
  </si>
  <si>
    <t>Capacitor de potencia</t>
  </si>
  <si>
    <t>37.21.010</t>
  </si>
  <si>
    <t>Capacitor de potência trifásico de 10 kVAr, 220 V/60 Hz, para correção de fator de potência</t>
  </si>
  <si>
    <t>37.22</t>
  </si>
  <si>
    <t>Transformador de comando</t>
  </si>
  <si>
    <t>37.22.010</t>
  </si>
  <si>
    <t>Transformador monofásico de comando de 200 VA, a seco</t>
  </si>
  <si>
    <t>37.24</t>
  </si>
  <si>
    <t>Supressor de surto</t>
  </si>
  <si>
    <t>37.24.031</t>
  </si>
  <si>
    <t>Supressor de surto monofásico, corrente nominal 4 a 11 kA, Imax. de surto 12 até 15 kA</t>
  </si>
  <si>
    <t>37.24.032</t>
  </si>
  <si>
    <t>Supressor de surto monofásico, corrente nominal 20 kA, Imax. de surto 50 até 80 kA</t>
  </si>
  <si>
    <t>37.24.042</t>
  </si>
  <si>
    <t>Dispositivo de proteção contra surto, 1 polo, suportabilidade &lt;= 4 kV, Un até 240V/415V, Iimp = 60 kA, curva de ensaio 10/350µs - classe 1</t>
  </si>
  <si>
    <t>37.24.043</t>
  </si>
  <si>
    <t>Dispositivo de proteção contra surto, 4 polos, 3F+N, Un até 240/415V, Iimp= 75 kA (25 kA por fase), curva de ensaio 10/350 µs - classe 1</t>
  </si>
  <si>
    <t>37.24.044</t>
  </si>
  <si>
    <t>Dispositivo de proteção contra surto, 4 polos, suportabilidade &lt;= 2,5 kV, 3F+N, Un até 240/415V, curva de ensaio 8/20µs, In=20kA/40kA - classe 2</t>
  </si>
  <si>
    <t>37.24.045</t>
  </si>
  <si>
    <t>Dispositivo de proteção contra surto, 1 polo, monobloco, suportabilidade &lt;=1,5kV, F+N / F+F, Un até 230/264V, curva de ensaio 8/20µs - classe 3</t>
  </si>
  <si>
    <t>37.25</t>
  </si>
  <si>
    <t>Disjuntores.</t>
  </si>
  <si>
    <t>37.25.090</t>
  </si>
  <si>
    <t>Disjuntor em caixa moldada tripolar, térmico e magnético fixos, tensão de isolamento 480/690V, de 10A a 60A</t>
  </si>
  <si>
    <t>37.25.100</t>
  </si>
  <si>
    <t>Disjuntor em caixa moldada tripolar, térmico e magnético fixos, tensão de isolamento 480/690V, de 70A até 150A</t>
  </si>
  <si>
    <t>37.25.110</t>
  </si>
  <si>
    <t>Disjuntor em caixa moldada tripolar, térmico e magnético fixos, tensão de isolamento 415/690V, de 175A a 250A</t>
  </si>
  <si>
    <t>37.25.200</t>
  </si>
  <si>
    <t>Disjuntor em caixa moldada bipolar, térmico e magnético fixos - 480 V, de 10 A a 50 A para 120/240 Vca - 25 KA e para 380/440 Vca - 18 KA</t>
  </si>
  <si>
    <t>37.25.210</t>
  </si>
  <si>
    <t>Disjuntor em caixa moldada bipolar, térmico e magnético fixos - 600 V, de 150 A para 120/240 Vca - 25 KA e para 380/440 Vca - 18 KA</t>
  </si>
  <si>
    <t>37.25.215</t>
  </si>
  <si>
    <t>Disjuntor fixo a vácuo de 15 a 17,5 kV, equipado com motorização de fechamento, com relê de proteção</t>
  </si>
  <si>
    <t>38</t>
  </si>
  <si>
    <t>TUBULACAO E CONDUTOR PARA ENERGIA ELETRICA E TELEFONIA BASICA</t>
  </si>
  <si>
    <t>38.01</t>
  </si>
  <si>
    <t>Eletroduto em PVC rigido roscavel</t>
  </si>
  <si>
    <t>38.01.040</t>
  </si>
  <si>
    <t>Eletroduto de PVC rígido roscável de 3/4´ - com acessórios</t>
  </si>
  <si>
    <t>38.01.060</t>
  </si>
  <si>
    <t>Eletroduto de PVC rígido roscável de 1´ - com acessórios</t>
  </si>
  <si>
    <t>38.01.080</t>
  </si>
  <si>
    <t>Eletroduto de PVC rígido roscável de 1 1/4´ - com acessórios</t>
  </si>
  <si>
    <t>38.01.100</t>
  </si>
  <si>
    <t>Eletroduto de PVC rígido roscável de 1 1/2´ - com acessórios</t>
  </si>
  <si>
    <t>38.01.120</t>
  </si>
  <si>
    <t>Eletroduto de PVC rígido roscável de 2´ - com acessórios</t>
  </si>
  <si>
    <t>38.01.140</t>
  </si>
  <si>
    <t>Eletroduto de PVC rígido roscável de 2 1/2´ - com acessórios</t>
  </si>
  <si>
    <t>38.01.160</t>
  </si>
  <si>
    <t>Eletroduto de PVC rígido roscável de 3´ - com acessórios</t>
  </si>
  <si>
    <t>38.01.180</t>
  </si>
  <si>
    <t>Eletroduto de PVC rígido roscável de 4´ - com acessórios</t>
  </si>
  <si>
    <t>38.04</t>
  </si>
  <si>
    <t>Eletroduto rígido em aço carbono galvanizado com acessórios - NBR 13057</t>
  </si>
  <si>
    <t>38.04.040</t>
  </si>
  <si>
    <t>Eletroduto galvanizado conforme NBR13057 -  3/4´ com acessórios</t>
  </si>
  <si>
    <t>38.04.060</t>
  </si>
  <si>
    <t>Eletroduto galvanizado conforme NBR13057 -  1´ com acessórios</t>
  </si>
  <si>
    <t>38.04.080</t>
  </si>
  <si>
    <t>Eletroduto galvanizado conforme NBR13057 -  1 1/4´ com acessórios</t>
  </si>
  <si>
    <t>38.04.100</t>
  </si>
  <si>
    <t>Eletroduto galvanizado conforme NBR13057 -  1 1/2´ com acessórios</t>
  </si>
  <si>
    <t>38.04.120</t>
  </si>
  <si>
    <t>Eletroduto galvanizado conforme NBR13057 -  2´ com acessórios</t>
  </si>
  <si>
    <t>38.04.140</t>
  </si>
  <si>
    <t>Eletroduto galvanizado conforme NBR13057 -  2 1/2´ com acessórios</t>
  </si>
  <si>
    <t>38.04.160</t>
  </si>
  <si>
    <t>Eletroduto galvanizado conforme NBR13057 -  3´ com acessórios</t>
  </si>
  <si>
    <t>38.04.180</t>
  </si>
  <si>
    <t>Eletroduto galvanizado conforme NBR13057 -  4´ com acessórios</t>
  </si>
  <si>
    <t>38.05</t>
  </si>
  <si>
    <t>Eletroduto rígido em aço carbono galvanizado com acessórios - NBR 6323</t>
  </si>
  <si>
    <t>38.05.040</t>
  </si>
  <si>
    <t>Eletroduto galvanizado a quente conforme NBR6323 - 3/4´ - com acessórios</t>
  </si>
  <si>
    <t>38.05.060</t>
  </si>
  <si>
    <t>Eletroduto galvanizado a quente conforme NBR6323 - 1´ - com acessórios</t>
  </si>
  <si>
    <t>38.05.090</t>
  </si>
  <si>
    <t>Eletroduto galvanizado a quente conforme NBR6323 - 1 1/4´ com acessórios</t>
  </si>
  <si>
    <t>38.05.100</t>
  </si>
  <si>
    <t>Eletroduto galvanizado a quente conforme NBR6323 - 1 1/2´ com acessórios</t>
  </si>
  <si>
    <t>38.05.120</t>
  </si>
  <si>
    <t>Eletroduto galvanizado a quente conforme NBR6323 - 2´ com acessórios</t>
  </si>
  <si>
    <t>38.05.140</t>
  </si>
  <si>
    <t>Eletroduto galvanizado a quente conforme NBR6323 - 2 1/2´ com acessórios</t>
  </si>
  <si>
    <t>38.05.160</t>
  </si>
  <si>
    <t>Eletroduto galvanizado a quente conforme NBR6323 - 3´ com acessórios</t>
  </si>
  <si>
    <t>38.05.180</t>
  </si>
  <si>
    <t>Eletroduto galvanizado a quente conforme NBR6323 - 4´ com acessórios</t>
  </si>
  <si>
    <t>38.06</t>
  </si>
  <si>
    <t>Eletroduto rígido em aço carbono galvanizado por imersão a quente com acessórios – NBR 5598</t>
  </si>
  <si>
    <t>38.06.020</t>
  </si>
  <si>
    <t>Eletroduto galvanizado a quente conforme NBR5598 - 1/2´ com acessórios</t>
  </si>
  <si>
    <t>38.06.040</t>
  </si>
  <si>
    <t>Eletroduto galvanizado a quente conforme NBR5598 - 3/4´ com acessórios</t>
  </si>
  <si>
    <t>38.06.060</t>
  </si>
  <si>
    <t>Eletroduto galvanizado a quente conforme NBR5598 - 1´ com acessórios</t>
  </si>
  <si>
    <t>38.06.080</t>
  </si>
  <si>
    <t>Eletroduto galvanizado a quente conforme NBR5598 - 1 1/4´ com acessórios</t>
  </si>
  <si>
    <t>38.06.100</t>
  </si>
  <si>
    <t>Eletroduto galvanizado a quente conforme NBR5598 - 1 1/2´ com acessórios</t>
  </si>
  <si>
    <t>38.06.120</t>
  </si>
  <si>
    <t>Eletroduto galvanizado a quente conforme NBR5598 - 2´ com acessórios</t>
  </si>
  <si>
    <t>38.06.140</t>
  </si>
  <si>
    <t>Eletroduto galvanizado a quente conforme NBR5598 - 2 1/2´ com acessórios</t>
  </si>
  <si>
    <t>38.06.160</t>
  </si>
  <si>
    <t>Eletroduto galvanizado a quente conforme NBR5598 - 3´ com acessórios</t>
  </si>
  <si>
    <t>38.06.180</t>
  </si>
  <si>
    <t>Eletroduto galvanizado a quente conforme NBR5598 - 4´ com acessórios</t>
  </si>
  <si>
    <t>38.07</t>
  </si>
  <si>
    <t>Canaleta, perfilado e acessorios</t>
  </si>
  <si>
    <t>38.07.030</t>
  </si>
  <si>
    <t>Grampo tipo ´C´ diâmetro 3/8`, com balancim tamanho grande</t>
  </si>
  <si>
    <t>38.07.050</t>
  </si>
  <si>
    <t>Tampa de pressão para perfilado de 38 x 38 mm</t>
  </si>
  <si>
    <t>38.07.120</t>
  </si>
  <si>
    <t>Saída final, diâmetro de 3/4´</t>
  </si>
  <si>
    <t>38.07.130</t>
  </si>
  <si>
    <t>Saída lateral simples, diâmetro de 3/4´</t>
  </si>
  <si>
    <t>38.07.134</t>
  </si>
  <si>
    <t>Saída lateral simples, diâmetro de 1´</t>
  </si>
  <si>
    <t>38.07.140</t>
  </si>
  <si>
    <t>Saída superior, diâmetro de 3/4´</t>
  </si>
  <si>
    <t>38.07.172</t>
  </si>
  <si>
    <t>Canaleta em PVC de 20 x 12 mm, inclusive acessórios</t>
  </si>
  <si>
    <t>38.07.200</t>
  </si>
  <si>
    <t>Vergalhão com rosca, porca e arruela de diâmetro 3/8´ (tirante)</t>
  </si>
  <si>
    <t>38.07.210</t>
  </si>
  <si>
    <t>Vergalhão com rosca, porca e arruela de diâmetro 1/4´ (tirante)</t>
  </si>
  <si>
    <t>38.07.216</t>
  </si>
  <si>
    <t>Vergalhão com rosca, porca e arruela de diâmetro 5/16´ (tirante)</t>
  </si>
  <si>
    <t>38.07.300</t>
  </si>
  <si>
    <t>Perfilado perfurado 38 x 38 mm em chapa 14 pré-zincada, com acessórios</t>
  </si>
  <si>
    <t>38.07.310</t>
  </si>
  <si>
    <t>Perfilado perfurado 38 x 76 mm em chapa 14 pré-zincada, com acessórios</t>
  </si>
  <si>
    <t>38.07.340</t>
  </si>
  <si>
    <t>Perfilado liso 38 x 38 mm - com acessórios</t>
  </si>
  <si>
    <t>38.07.700</t>
  </si>
  <si>
    <t>Canaleta aparente com tampa em PVC, autoextinguível, de 85 x 35 mm, com acessórios</t>
  </si>
  <si>
    <t>38.07.710</t>
  </si>
  <si>
    <t>Canaleta aparente com duas tampas em PVC, autoextinguível, de 120 x 35 mm, com acessórios</t>
  </si>
  <si>
    <t>38.07.720</t>
  </si>
  <si>
    <t>Canaleta aparente com duas tampas em PVC, autoextinguível, de 120 x 60 mm, com acessórios</t>
  </si>
  <si>
    <t>38.07.730</t>
  </si>
  <si>
    <t>Suporte com furos de tomada em PVC de 60 x 35 x 150 mm, para canaleta aparente</t>
  </si>
  <si>
    <t>38.07.740</t>
  </si>
  <si>
    <t>Suporte com furos de tomada em PVC de 85 x 35 x 150 mm, para canaleta aparente</t>
  </si>
  <si>
    <t>38.07.750</t>
  </si>
  <si>
    <t>Suporte com furos de tomada em PVC de 60 x 60 x 150 mm, para canaleta aparente</t>
  </si>
  <si>
    <t>38.07.800</t>
  </si>
  <si>
    <t>Gancho longo em chapa aço zincado para fixação de luminária</t>
  </si>
  <si>
    <t>38.07.801</t>
  </si>
  <si>
    <t>Sapata externa com 4 furos, 38 x 38 mm</t>
  </si>
  <si>
    <t>38.10</t>
  </si>
  <si>
    <t>Duto fechado de piso e acessorios</t>
  </si>
  <si>
    <t>38.10.010</t>
  </si>
  <si>
    <t>Duto de piso liso em aço, medindo 2 x 25 x 70 mm, com acessórios</t>
  </si>
  <si>
    <t>38.10.020</t>
  </si>
  <si>
    <t>Duto de piso liso em aço, medindo 3 x 25 x 70 mm, com acessórios</t>
  </si>
  <si>
    <t>38.10.024</t>
  </si>
  <si>
    <t>Caixa de derivação ou passagem, para cruzamento de duto, medindo 4 x 25 x 70 mm, sem cruzadora</t>
  </si>
  <si>
    <t>38.10.026</t>
  </si>
  <si>
    <t>Caixa de derivação ou passagem, para cruzamento de duto, medindo 12 x 25 x 70 mm, com cruzadora</t>
  </si>
  <si>
    <t>38.10.030</t>
  </si>
  <si>
    <t>Caixa de derivação ou passagem, para cruzamento de duto, medindo 16 x 25 x 70 mm, com cruzadora</t>
  </si>
  <si>
    <t>38.10.060</t>
  </si>
  <si>
    <t>Caixa de tomada e tampa basculante com rebaixo de 2 x (25 x 70 mm)</t>
  </si>
  <si>
    <t>38.10.070</t>
  </si>
  <si>
    <t>Caixa de tomada e tampa basculante com rebaixo de 3 x (25 x 70 mm)</t>
  </si>
  <si>
    <t>38.10.080</t>
  </si>
  <si>
    <t>Caixa de tomada e tampa basculante com rebaixo de 4 x (25 x 70 mm)</t>
  </si>
  <si>
    <t>38.10.090</t>
  </si>
  <si>
    <t>Suporte de tomada para caixas com 2, 3 ou 4 vias</t>
  </si>
  <si>
    <t>38.12</t>
  </si>
  <si>
    <t>Leitos e acessorios</t>
  </si>
  <si>
    <t>38.12.086</t>
  </si>
  <si>
    <t>Leito para cabos, tipo pesado, em aço galvanizado de 300 x 100 mm - com acessórios</t>
  </si>
  <si>
    <t>38.12.090</t>
  </si>
  <si>
    <t>Leito para cabos, tipo pesado, em aço galvanizado de 400 x 100 mm - com acessórios</t>
  </si>
  <si>
    <t>38.12.100</t>
  </si>
  <si>
    <t>Leito para cabos, tipo pesado, em aço galvanizado de 600 x 100 mm - com acessórios</t>
  </si>
  <si>
    <t>38.12.120</t>
  </si>
  <si>
    <t>Leito para cabos, tipo pesado, em aço galvanizado de 500 x 100 mm - com acessórios</t>
  </si>
  <si>
    <t>38.12.130</t>
  </si>
  <si>
    <t>Leito para cabos, tipo pesado, em aço galvanizado de 800 x 100 mm - com acessórios</t>
  </si>
  <si>
    <t>38.13</t>
  </si>
  <si>
    <t>Eletroduto em polietileno de alta densidade</t>
  </si>
  <si>
    <t>38.13.010</t>
  </si>
  <si>
    <t>Eletroduto corrugado em polietileno de alta densidade, DN= 30 mm, com acessórios</t>
  </si>
  <si>
    <t>38.13.016</t>
  </si>
  <si>
    <t>Eletroduto corrugado em polietileno de alta densidade, DN= 40 mm, com acessórios</t>
  </si>
  <si>
    <t>38.13.020</t>
  </si>
  <si>
    <t>Eletroduto corrugado em polietileno de alta densidade, DN= 50 mm, com acessórios</t>
  </si>
  <si>
    <t>38.13.030</t>
  </si>
  <si>
    <t>Eletroduto corrugado em polietileno de alta densidade, DN= 75 mm, com acessórios</t>
  </si>
  <si>
    <t>38.13.040</t>
  </si>
  <si>
    <t>Eletroduto corrugado em polietileno de alta densidade, DN= 100 mm, com acessórios</t>
  </si>
  <si>
    <t>38.13.050</t>
  </si>
  <si>
    <t>Eletroduto corrugado em polietileno de alta densidade, DN= 125 mm, com acessórios</t>
  </si>
  <si>
    <t>38.13.060</t>
  </si>
  <si>
    <t>Eletroduto corrugado em polietileno de alta densidade, DN= 150 mm, com acessórios</t>
  </si>
  <si>
    <t>38.15</t>
  </si>
  <si>
    <t>Eletroduto metalico flexivel</t>
  </si>
  <si>
    <t>38.15.010</t>
  </si>
  <si>
    <t>Eletroduto metálico flexível com capa em PVC de 3/4´</t>
  </si>
  <si>
    <t>38.15.020</t>
  </si>
  <si>
    <t>Eletroduto metálico flexível com capa em PVC de 1´</t>
  </si>
  <si>
    <t>38.15.040</t>
  </si>
  <si>
    <t>Eletroduto metálico flexível com capa em PVC de 2´</t>
  </si>
  <si>
    <t>38.15.110</t>
  </si>
  <si>
    <t>Terminal macho fixo em latão zincado de 3/4´</t>
  </si>
  <si>
    <t>38.15.120</t>
  </si>
  <si>
    <t>Terminal macho fixo em latão zincado de 1´</t>
  </si>
  <si>
    <t>38.15.140</t>
  </si>
  <si>
    <t>Terminal macho fixo em latão zincado de 2´</t>
  </si>
  <si>
    <t>38.15.310</t>
  </si>
  <si>
    <t>Terminal macho giratório em latão zincado de 3/4´</t>
  </si>
  <si>
    <t>38.15.320</t>
  </si>
  <si>
    <t>Terminal macho giratório em latão zincado de 1´</t>
  </si>
  <si>
    <t>38.15.340</t>
  </si>
  <si>
    <t>Terminal macho giratório em latão zincado de 2´</t>
  </si>
  <si>
    <t>38.16</t>
  </si>
  <si>
    <t>Rodape tecnico e acessorios</t>
  </si>
  <si>
    <t>38.16.030</t>
  </si>
  <si>
    <t>Rodapé técnico triplo e tampa com pintura eletrostática</t>
  </si>
  <si>
    <t>38.16.060</t>
  </si>
  <si>
    <t>Curva horizontal tripla de 90°, interna ou externa e tampa com pintura eletrostática</t>
  </si>
  <si>
    <t>38.16.080</t>
  </si>
  <si>
    <t>Tê triplo de 90°, horizontal ou vertical e tampa com pintura eletrostática</t>
  </si>
  <si>
    <t>38.16.090</t>
  </si>
  <si>
    <t>Caixa para tomadas: de energia, RJ, sobressalente, interruptor ou espelho, com pintura eletrostática, para rodapé técnico triplo</t>
  </si>
  <si>
    <t>38.16.130</t>
  </si>
  <si>
    <t>Caixa para tomadas: de energia, RJ, sobressalente, interruptor ou espelho, com pintura eletrostática, para rodapé técnico duplo</t>
  </si>
  <si>
    <t>38.16.140</t>
  </si>
  <si>
    <t>Terminal de fechamento ou mata junta com pintura eletrostática, para rodapé técnico triplo</t>
  </si>
  <si>
    <t>38.16.150</t>
  </si>
  <si>
    <t>Rodapé técnico duplo e tampa com pintura eletrostática</t>
  </si>
  <si>
    <t>38.16.160</t>
  </si>
  <si>
    <t>Curva vertical dupla de 90°, interna ou externa e tampa com pintura eletrostática</t>
  </si>
  <si>
    <t>38.16.190</t>
  </si>
  <si>
    <t>Terminal de fechamento ou mata junta com pintura eletrostática, para rodapé técnico duplo</t>
  </si>
  <si>
    <t>38.16.200</t>
  </si>
  <si>
    <t>Curva horizontal dupla de 90°, interna ou externa e tampa com pintura eletrostática</t>
  </si>
  <si>
    <t>38.16.230</t>
  </si>
  <si>
    <t>Curva vertical tripla de 90°, interna ou externa e tampa com pintura eletrostática</t>
  </si>
  <si>
    <t>38.16.250</t>
  </si>
  <si>
    <t>Poste condutor metálico para distribuição, com suporte para tomadas elétricas e RJ, com pintura eletrostática, altura de 3 m</t>
  </si>
  <si>
    <t>38.16.270</t>
  </si>
  <si>
    <t>Caixa de derivação embutida ou externa para rodapé técnico duplo</t>
  </si>
  <si>
    <t>38.19</t>
  </si>
  <si>
    <t>Eletroduto em PVC corrugado flexivel</t>
  </si>
  <si>
    <t>38.19.020</t>
  </si>
  <si>
    <t>Eletroduto de PVC corrugado flexível leve, diâmetro externo de 20 mm</t>
  </si>
  <si>
    <t>38.19.030</t>
  </si>
  <si>
    <t>Eletroduto de PVC corrugado flexível leve, diâmetro externo de 25 mm</t>
  </si>
  <si>
    <t>38.19.040</t>
  </si>
  <si>
    <t>Eletroduto de PVC corrugado flexível leve, diâmetro externo de 32 mm</t>
  </si>
  <si>
    <t>38.19.210</t>
  </si>
  <si>
    <t>Eletroduto de PVC corrugado flexível reforçado, diâmetro externo de 25 mm</t>
  </si>
  <si>
    <t>38.19.220</t>
  </si>
  <si>
    <t>Eletroduto de PVC corrugado flexível reforçado, diâmetro externo de 32 mm</t>
  </si>
  <si>
    <t>38.20</t>
  </si>
  <si>
    <t>Reparos, conservacoes e complementos - GRUPO 38</t>
  </si>
  <si>
    <t>38.20.010</t>
  </si>
  <si>
    <t>Recolocação de perfilado 38x38 mm</t>
  </si>
  <si>
    <t>38.20.020</t>
  </si>
  <si>
    <t>Recolocação de vergalhão</t>
  </si>
  <si>
    <t>38.20.030</t>
  </si>
  <si>
    <t>Recolocação de caixa de tomada para perfilado</t>
  </si>
  <si>
    <t>38.20.040</t>
  </si>
  <si>
    <t>Recolocação de eletrodutos</t>
  </si>
  <si>
    <t>38.21</t>
  </si>
  <si>
    <t>Eletrocalha e acessorios</t>
  </si>
  <si>
    <t>38.21.110</t>
  </si>
  <si>
    <t>Eletrocalha lisa galvanizada a fogo, 50 x 50 mm, com acessórios</t>
  </si>
  <si>
    <t>38.21.120</t>
  </si>
  <si>
    <t>Eletrocalha lisa galvanizada a fogo, 100 x 50 mm, com acessórios</t>
  </si>
  <si>
    <t>38.21.130</t>
  </si>
  <si>
    <t>Eletrocalha lisa galvanizada a fogo, 150 x 50 mm, com acessórios</t>
  </si>
  <si>
    <t>38.21.140</t>
  </si>
  <si>
    <t>Eletrocalha lisa galvanizada a fogo, 200 x 50 mm, com acessórios</t>
  </si>
  <si>
    <t>38.21.150</t>
  </si>
  <si>
    <t>Eletrocalha lisa galvanizada a fogo, 250 x 50 mm, com acessórios</t>
  </si>
  <si>
    <t>38.21.310</t>
  </si>
  <si>
    <t>Eletrocalha lisa galvanizada a fogo, 100 x 100 mm, com acessórios</t>
  </si>
  <si>
    <t>38.21.320</t>
  </si>
  <si>
    <t>Eletrocalha lisa galvanizada a fogo, 150 x 100 mm, com acessórios</t>
  </si>
  <si>
    <t>38.21.330</t>
  </si>
  <si>
    <t>Eletrocalha lisa galvanizada a fogo, 200 x 100 mm, com acessórios</t>
  </si>
  <si>
    <t>38.21.340</t>
  </si>
  <si>
    <t>Eletrocalha lisa galvanizada a fogo, 250 x 100 mm, com acessórios</t>
  </si>
  <si>
    <t>38.21.350</t>
  </si>
  <si>
    <t>Eletrocalha lisa galvanizada a fogo, 300 x 100 mm, com acessórios</t>
  </si>
  <si>
    <t>38.21.360</t>
  </si>
  <si>
    <t>Eletrocalha lisa galvanizada a fogo, 400 x 100 mm, com acessórios</t>
  </si>
  <si>
    <t>38.21.920</t>
  </si>
  <si>
    <t>Eletrocalha perfurada galvanizada a fogo, 100 x 50 mm, com acessórios</t>
  </si>
  <si>
    <t>38.21.930</t>
  </si>
  <si>
    <t>Eletrocalha perfurada galvanizada a fogo, 150 x 50 mm, com acessórios</t>
  </si>
  <si>
    <t>38.21.940</t>
  </si>
  <si>
    <t>Eletrocalha perfurada galvanizada a fogo, 200 x 50 mm, com acessórios</t>
  </si>
  <si>
    <t>38.21.950</t>
  </si>
  <si>
    <t>Eletrocalha perfurada galvanizada a fogo, 250 x 50 mm, com acessórios</t>
  </si>
  <si>
    <t>38.22</t>
  </si>
  <si>
    <t>Eletrocalha e acessorios.</t>
  </si>
  <si>
    <t>38.22.120</t>
  </si>
  <si>
    <t>Eletrocalha perfurada galvanizada a fogo, 150x100 mm, com acessórios</t>
  </si>
  <si>
    <t>38.22.130</t>
  </si>
  <si>
    <t>Eletrocalha perfurada galvanizada a fogo, 200x100 mm, com acessórios</t>
  </si>
  <si>
    <t>38.22.140</t>
  </si>
  <si>
    <t>Eletrocalha perfurada galvanizada a fogo, 250x100 mm, com acessórios</t>
  </si>
  <si>
    <t>38.22.150</t>
  </si>
  <si>
    <t>Eletrocalha perfurada galvanizada a fogo, 300x100 mm, com acessórios</t>
  </si>
  <si>
    <t>38.22.160</t>
  </si>
  <si>
    <t>Eletrocalha perfurada galvanizada a fogo, 400x100 mm, com acessórios</t>
  </si>
  <si>
    <t>38.22.610</t>
  </si>
  <si>
    <t>Tampa de encaixe para eletrocalha, galvanizada a fogo, L= 50 mm</t>
  </si>
  <si>
    <t>38.22.620</t>
  </si>
  <si>
    <t>Tampa de encaixe para eletrocalha, galvanizada a fogo, L= 100 mm</t>
  </si>
  <si>
    <t>38.22.630</t>
  </si>
  <si>
    <t>Tampa de encaixe para eletrocalha, galvanizada a fogo, L= 150 mm</t>
  </si>
  <si>
    <t>38.22.640</t>
  </si>
  <si>
    <t>Tampa de encaixe para eletrocalha, galvanizada a fogo, L= 200 mm</t>
  </si>
  <si>
    <t>38.22.650</t>
  </si>
  <si>
    <t>Tampa de encaixe para eletrocalha, galvanizada a fogo, L= 250 mm</t>
  </si>
  <si>
    <t>38.22.660</t>
  </si>
  <si>
    <t>Tampa de encaixe para eletrocalha, galvanizada a fogo, L= 300 mm</t>
  </si>
  <si>
    <t>38.22.670</t>
  </si>
  <si>
    <t>Tampa de encaixe para eletrocalha, galvanizada a fogo, L= 400 mm</t>
  </si>
  <si>
    <t>38.23</t>
  </si>
  <si>
    <t>Eletrocalha e acessorios..</t>
  </si>
  <si>
    <t>38.23.010</t>
  </si>
  <si>
    <t>Suporte para eletrocalha, galvanizado a fogo, 50x50 mm</t>
  </si>
  <si>
    <t>38.23.020</t>
  </si>
  <si>
    <t>Suporte para eletrocalha, galvanizado a fogo, 100x50 mm</t>
  </si>
  <si>
    <t>38.23.030</t>
  </si>
  <si>
    <t>Suporte para eletrocalha, galvanizado a fogo, 150x50 mm</t>
  </si>
  <si>
    <t>38.23.040</t>
  </si>
  <si>
    <t>Suporte para eletrocalha, galvanizado a fogo, 200x50 mm</t>
  </si>
  <si>
    <t>38.23.050</t>
  </si>
  <si>
    <t>Suporte para eletrocalha, galvanizado a fogo, 250x50 mm</t>
  </si>
  <si>
    <t>38.23.060</t>
  </si>
  <si>
    <t>Suporte para eletrocalha, galvanizado a fogo, 300x50 mm</t>
  </si>
  <si>
    <t>38.23.110</t>
  </si>
  <si>
    <t>Suporte para eletrocalha, galvanizado a fogo, 100x100 mm</t>
  </si>
  <si>
    <t>38.23.120</t>
  </si>
  <si>
    <t>Suporte para eletrocalha, galvanizado a fogo, 150x100 mm</t>
  </si>
  <si>
    <t>38.23.130</t>
  </si>
  <si>
    <t>Suporte para eletrocalha, galvanizado a fogo, 200x100 mm</t>
  </si>
  <si>
    <t>38.23.140</t>
  </si>
  <si>
    <t>Suporte para eletrocalha, galvanizado a fogo, 250x100 mm</t>
  </si>
  <si>
    <t>38.23.150</t>
  </si>
  <si>
    <t>Suporte para eletrocalha, galvanizado a fogo, 300x100 mm</t>
  </si>
  <si>
    <t>38.23.160</t>
  </si>
  <si>
    <t>Suporte para eletrocalha, galvanizado a fogo, 400x100 mm</t>
  </si>
  <si>
    <t>38.23.210</t>
  </si>
  <si>
    <t>Mão francesa simples, galvanizada a fogo, L= 200 mm</t>
  </si>
  <si>
    <t>38.23.220</t>
  </si>
  <si>
    <t>Mão francesa simples, galvanizada a fogo, L= 300 mm</t>
  </si>
  <si>
    <t>38.23.230</t>
  </si>
  <si>
    <t>Mão francesa simples, galvanizada a fogo, L= 400 mm</t>
  </si>
  <si>
    <t>38.23.240</t>
  </si>
  <si>
    <t>Mão francesa simples, galvanizada a fogo, L= 500 mm</t>
  </si>
  <si>
    <t>38.23.310</t>
  </si>
  <si>
    <t>Mão francesa dupla, galvanizada a fogo, L= 300 mm</t>
  </si>
  <si>
    <t>38.23.320</t>
  </si>
  <si>
    <t>Mão francesa dupla, galvanizada a fogo, L= 400 mm</t>
  </si>
  <si>
    <t>38.23.330</t>
  </si>
  <si>
    <t>Mão francesa dupla, galvanizada a fogo, L= 500 mm</t>
  </si>
  <si>
    <t>39</t>
  </si>
  <si>
    <t>CONDUTOR E ENFIACAO DE ENERGIA ELETRICA E TELEFONIA</t>
  </si>
  <si>
    <t>39.02</t>
  </si>
  <si>
    <t>Cabo de cobre, isolamento 450V / 750 V, isolacao em PVC 70°C</t>
  </si>
  <si>
    <t>39.02.010</t>
  </si>
  <si>
    <t>Cabo de cobre de 1,5 mm², isolamento 750 V - isolação em PVC 70°C</t>
  </si>
  <si>
    <t>39.02.016</t>
  </si>
  <si>
    <t>Cabo de cobre de 2,5 mm², isolamento 750 V - isolação em PVC 70°C</t>
  </si>
  <si>
    <t>39.02.020</t>
  </si>
  <si>
    <t>Cabo de cobre de 4 mm², isolamento 750 V - isolação em PVC 70°C</t>
  </si>
  <si>
    <t>39.02.030</t>
  </si>
  <si>
    <t>Cabo de cobre de 6 mm², isolamento 750 V - isolação em PVC 70°C</t>
  </si>
  <si>
    <t>39.02.040</t>
  </si>
  <si>
    <t>Cabo de cobre de 10 mm², isolamento 750 V - isolação em PVC 70°C</t>
  </si>
  <si>
    <t>39.03</t>
  </si>
  <si>
    <t>Cabo de cobre, isolamento 0,6/1kV, isolacao em PVC 70°C</t>
  </si>
  <si>
    <t>39.03.160</t>
  </si>
  <si>
    <t>Cabo de cobre de 1,5 mm², isolamento 0,6/1 kV - isolação em PVC 70°C</t>
  </si>
  <si>
    <t>39.03.170</t>
  </si>
  <si>
    <t>Cabo de cobre de 2,5 mm², isolamento 0,6/1 kV - isolação em PVC 70°C</t>
  </si>
  <si>
    <t>39.03.174</t>
  </si>
  <si>
    <t>Cabo de cobre de 4 mm², isolamento 0,6/1 kV - isolação em PVC 70°C</t>
  </si>
  <si>
    <t>39.03.178</t>
  </si>
  <si>
    <t>Cabo de cobre de 6 mm², isolamento 0,6/1 kV - isolação em PVC 70°C</t>
  </si>
  <si>
    <t>39.03.182</t>
  </si>
  <si>
    <t>Cabo de cobre de 10 mm², isolamento 0,6/1 kV - isolação em PVC 70°C</t>
  </si>
  <si>
    <t>39.04</t>
  </si>
  <si>
    <t>Cabo de cobre nu, tempera mole, classe 2</t>
  </si>
  <si>
    <t>39.04.040</t>
  </si>
  <si>
    <t>Cabo de cobre nu, têmpera mole, classe 2, de 10 mm²</t>
  </si>
  <si>
    <t>39.04.050</t>
  </si>
  <si>
    <t>Cabo de cobre nu, têmpera mole, classe 2, de 16 mm²</t>
  </si>
  <si>
    <t>39.04.060</t>
  </si>
  <si>
    <t>Cabo de cobre nu, têmpera mole, classe 2, de 25 mm²</t>
  </si>
  <si>
    <t>39.04.070</t>
  </si>
  <si>
    <t>Cabo de cobre nu, têmpera mole, classe 2, de 35 mm²</t>
  </si>
  <si>
    <t>39.04.080</t>
  </si>
  <si>
    <t>Cabo de cobre nu, têmpera mole, classe 2, de 50 mm²</t>
  </si>
  <si>
    <t>39.04.100</t>
  </si>
  <si>
    <t>Cabo de cobre nu, têmpera mole, classe 2, de 70 mm²</t>
  </si>
  <si>
    <t>39.04.120</t>
  </si>
  <si>
    <t>Cabo de cobre nu, têmpera mole, classe 2, de 95 mm²</t>
  </si>
  <si>
    <t>39.04.180</t>
  </si>
  <si>
    <t>Cabo de cobre nu, têmpera mole, classe 2, de 185 mm²</t>
  </si>
  <si>
    <t>39.05</t>
  </si>
  <si>
    <t>Cabo de cobre tripolar, isolamento 8,7/15 kV, isolacao EPR 90°C</t>
  </si>
  <si>
    <t>39.05.070</t>
  </si>
  <si>
    <t>Cabo de cobre de 3x35 mm², isolamento 8,7/15 kV - isolação EPR 90°C</t>
  </si>
  <si>
    <t>39.06</t>
  </si>
  <si>
    <t>Cabo de cobre unipolar, isolamento 8,7/15 kV, isolacao EPR 90°C</t>
  </si>
  <si>
    <t>39.06.060</t>
  </si>
  <si>
    <t>Cabo de cobre de 25 mm², isolamento 8,7/15 kV - isolação EPR 90°C</t>
  </si>
  <si>
    <t>39.06.070</t>
  </si>
  <si>
    <t>Cabo de cobre de 35 mm², isolamento 8,7/15 kV - isolação EPR 90°C</t>
  </si>
  <si>
    <t>39.06.074</t>
  </si>
  <si>
    <t>Cabo de cobre de 50 mm², isolamento 8,7/15 kV - isolação EPR 90°C</t>
  </si>
  <si>
    <t>39.06.084</t>
  </si>
  <si>
    <t>Cabo de cobre de 120 mm², isolamento 8,7/15 kV - isolação EPR 90°C</t>
  </si>
  <si>
    <t>39.09</t>
  </si>
  <si>
    <t>Conectores</t>
  </si>
  <si>
    <t>39.09.010</t>
  </si>
  <si>
    <t>Conector terminal tipo BNC para cabo coaxial RG 59</t>
  </si>
  <si>
    <t>39.09.015</t>
  </si>
  <si>
    <t>Conector de emenda tipo BNC para cabo coaxial RG 59</t>
  </si>
  <si>
    <t>39.09.020</t>
  </si>
  <si>
    <t>Conector split-bolt para cabo de 25 mm², latão, simples</t>
  </si>
  <si>
    <t>39.09.040</t>
  </si>
  <si>
    <t>Conector split-bolt para cabo de 35 mm², latão, simples</t>
  </si>
  <si>
    <t>39.09.060</t>
  </si>
  <si>
    <t>Conector split-bolt para cabo de 50 mm², latão, simples</t>
  </si>
  <si>
    <t>39.09.100</t>
  </si>
  <si>
    <t>Conector split-bolt para cabo de 25 mm², latão, com rabicho</t>
  </si>
  <si>
    <t>39.09.120</t>
  </si>
  <si>
    <t>Conector split-bolt para cabo de 35 mm², latão, com rabicho</t>
  </si>
  <si>
    <t>39.09.140</t>
  </si>
  <si>
    <t>Conector split-bolt para cabo de 50 mm², latão, com rabicho</t>
  </si>
  <si>
    <t>39.10</t>
  </si>
  <si>
    <t>Terminais de pressao e compressao</t>
  </si>
  <si>
    <t>39.10.050</t>
  </si>
  <si>
    <t>Terminal de compressão para cabo de 2,5 mm²</t>
  </si>
  <si>
    <t>39.10.060</t>
  </si>
  <si>
    <t>Terminal de pressão/compressão para cabo de 6 até 10 mm²</t>
  </si>
  <si>
    <t>39.10.080</t>
  </si>
  <si>
    <t>Terminal de pressão/compressão para cabo de 16 mm²</t>
  </si>
  <si>
    <t>39.10.120</t>
  </si>
  <si>
    <t>Terminal de pressão/compressão para cabo de 25 mm²</t>
  </si>
  <si>
    <t>39.10.130</t>
  </si>
  <si>
    <t>Terminal de pressão/compressão para cabo de 35 mm²</t>
  </si>
  <si>
    <t>39.10.160</t>
  </si>
  <si>
    <t>Terminal de pressão/compressão para cabo de 50 mm²</t>
  </si>
  <si>
    <t>39.10.200</t>
  </si>
  <si>
    <t>Terminal de pressão/compressão para cabo de 70 mm²</t>
  </si>
  <si>
    <t>39.10.240</t>
  </si>
  <si>
    <t>Terminal de pressão/compressão para cabo de 95 mm²</t>
  </si>
  <si>
    <t>39.10.246</t>
  </si>
  <si>
    <t>Terminal de pressão/compressão para cabo de 120 mm²</t>
  </si>
  <si>
    <t>39.10.250</t>
  </si>
  <si>
    <t>Terminal de pressão/compressão para cabo de 150 mm²</t>
  </si>
  <si>
    <t>39.10.280</t>
  </si>
  <si>
    <t>Terminal de pressão/compressão para cabo de 185 mm²</t>
  </si>
  <si>
    <t>39.10.300</t>
  </si>
  <si>
    <t>Terminal de pressão/compressão para cabo de 240 mm²</t>
  </si>
  <si>
    <t>39.11</t>
  </si>
  <si>
    <t>Fios e cabos telefônicos</t>
  </si>
  <si>
    <t>39.11.020</t>
  </si>
  <si>
    <t>Cabo telefônico CI, com 10 pares de 0,50 mm, para centrais telefônicas, equipamentos e rede interna</t>
  </si>
  <si>
    <t>39.11.040</t>
  </si>
  <si>
    <t>Cabo telefônico CI, com 20 pares de 0,50 mm, para centrais telefônicas, equipamentos e rede interna</t>
  </si>
  <si>
    <t>39.11.080</t>
  </si>
  <si>
    <t>Cabo telefônico CI, com 50 pares de 0,50 mm, para centrais telefônicas, equipamentos e rede interna</t>
  </si>
  <si>
    <t>39.11.090</t>
  </si>
  <si>
    <t>Fio telefônico tipo FI-60, para ligação de aparelhos telefônicos</t>
  </si>
  <si>
    <t>39.11.091</t>
  </si>
  <si>
    <t>Cabo telefônico CI, com 01 par de 0,40 mm, para centrais telefônicas, equipamentos e rede interna</t>
  </si>
  <si>
    <t>39.11.110</t>
  </si>
  <si>
    <t>Fio telefônico externo tipo FE-160</t>
  </si>
  <si>
    <t>39.11.120</t>
  </si>
  <si>
    <t>Cabo telefônico CTP-APL-SN, com 10 pares de 0,50 mm, para cotos de transição em caixas e entradas</t>
  </si>
  <si>
    <t>39.11.190</t>
  </si>
  <si>
    <t>Cabo telefônico CCE-APL, com 4 pares de 0,50 mm, para conexões em rede externa</t>
  </si>
  <si>
    <t>39.11.210</t>
  </si>
  <si>
    <t>Cabo telefônico secundário de distribuição CTP-APL, com 20 pares de 0,50 mm, para rede externa</t>
  </si>
  <si>
    <t>39.11.230</t>
  </si>
  <si>
    <t>Cabo telefônico secundário de distribuição CTP-APL, com 50 pares de 0,50 mm, para rede externa</t>
  </si>
  <si>
    <t>39.11.240</t>
  </si>
  <si>
    <t>Cabo telefônico secundário de distribuição CTP-APL, com 100 pares de 0,50 mm, para rede externa</t>
  </si>
  <si>
    <t>39.11.270</t>
  </si>
  <si>
    <t>Cabo telefônico secundário de distribuição CTP-APL-G, com 10 pares de 0,50 mm, para rede subterrânea</t>
  </si>
  <si>
    <t>39.11.280</t>
  </si>
  <si>
    <t>Cabo telefônico secundário de distribuição CTP-APL-G, com 20 pares de 0,50 mm, para rede subterrânea</t>
  </si>
  <si>
    <t>39.11.300</t>
  </si>
  <si>
    <t>Cabo telefônico secundário de distribuição CTP-APL-G, com 50 pares de 0,50 mm, para rede subterrânea</t>
  </si>
  <si>
    <t>39.11.400</t>
  </si>
  <si>
    <t>Cabo telefônico secundário de distribuição CTP-APL, com 10 pares de 0,65 mm, para rede externa</t>
  </si>
  <si>
    <t>39.11.410</t>
  </si>
  <si>
    <t>Cabo telefônico secundário de distribuição CTP-APL, com 20 pares de 0,65 mm, para rede externa</t>
  </si>
  <si>
    <t>39.11.430</t>
  </si>
  <si>
    <t>Cabo telefônico secundário de distribuição CTP-APL, com 50 pares de 0,65 mm, para rede externa</t>
  </si>
  <si>
    <t>39.12</t>
  </si>
  <si>
    <t>Cabo de cobre flexivel, isolamento 600 V, isolacao em VC/E 105°C</t>
  </si>
  <si>
    <t>39.12.510</t>
  </si>
  <si>
    <t>Cabo de cobre flexível blindado de 2 x 1,5 mm², isolamento 600V, isolação em VC/E 105°C - para detecção de incêndio</t>
  </si>
  <si>
    <t>39.12.520</t>
  </si>
  <si>
    <t>Cabo de cobre flexível blindado de 3 x 1,5 mm², isolamento 600V, isolação em VC/E 105°C - para detecção de incêndio</t>
  </si>
  <si>
    <t>39.12.530</t>
  </si>
  <si>
    <t>Cabo de cobre flexível blindado de 2 x 2,5 mm², isolamento 600V, isolação em VC/E 105°C - para detecção de incêndio</t>
  </si>
  <si>
    <t>39.14</t>
  </si>
  <si>
    <t>Cabo de aluminio nu com alma de aco</t>
  </si>
  <si>
    <t>39.14.010</t>
  </si>
  <si>
    <t>Cabo de alumínio nu com alma de aço CAA, 1/0 AWG - Raven</t>
  </si>
  <si>
    <t>39.14.050</t>
  </si>
  <si>
    <t>Cabo de alumínio nu com alma de aço CAA, 4 AWG - Swan</t>
  </si>
  <si>
    <t>39.15</t>
  </si>
  <si>
    <t>Cabo de aluminio nu sem alma de aco</t>
  </si>
  <si>
    <t>39.15.040</t>
  </si>
  <si>
    <t>Cabo de alumínio nu sem alma de aço CA, 2 AWG - Iris</t>
  </si>
  <si>
    <t>39.15.070</t>
  </si>
  <si>
    <t>Cabo de alumínio nu sem alma de aço CA, 2/0 AWG - Aster</t>
  </si>
  <si>
    <t>39.18</t>
  </si>
  <si>
    <t>Cabo para transmissao de dados</t>
  </si>
  <si>
    <t>39.18.100</t>
  </si>
  <si>
    <t>Cabo coaxial tipo RG 6</t>
  </si>
  <si>
    <t>39.18.104</t>
  </si>
  <si>
    <t>Cabo coaxial tipo RG 11</t>
  </si>
  <si>
    <t>39.18.106</t>
  </si>
  <si>
    <t>Cabo coaxial tipo RG 59</t>
  </si>
  <si>
    <t>39.18.110</t>
  </si>
  <si>
    <t>Cabo coaxial tipo RGC 6</t>
  </si>
  <si>
    <t>39.18.114</t>
  </si>
  <si>
    <t>Cabo coaxial tipo RGC 59</t>
  </si>
  <si>
    <t>39.18.120</t>
  </si>
  <si>
    <t>Cabo para rede U/UTP 23 AWG com 4 pares - categoria 6A</t>
  </si>
  <si>
    <t>39.18.126</t>
  </si>
  <si>
    <t>Cabo para rede 24 AWG com 4 pares, categoria 6</t>
  </si>
  <si>
    <t>39.20</t>
  </si>
  <si>
    <t>Reparos, conservacoes e complementos - GRUPO 39</t>
  </si>
  <si>
    <t>39.20.005</t>
  </si>
  <si>
    <t>Conector prensa-cabo de 3/4´</t>
  </si>
  <si>
    <t>39.20.010</t>
  </si>
  <si>
    <t>Recolocação de condutor aparente com diâmetro externo até 6,5 mm</t>
  </si>
  <si>
    <t>39.20.030</t>
  </si>
  <si>
    <t>Recolocação de condutor aparente com diâmetro externo acima de 6,5 mm</t>
  </si>
  <si>
    <t>39.21</t>
  </si>
  <si>
    <t>Cabo de cobre flexivel, isolamento 0,6/1 kV, isolacao em HEPR 90°C</t>
  </si>
  <si>
    <t>39.21.010</t>
  </si>
  <si>
    <t>Cabo de cobre flexível de 1,5 mm², isolamento 0,6/1kV - isolação HEPR 90°C</t>
  </si>
  <si>
    <t>39.21.020</t>
  </si>
  <si>
    <t>Cabo de cobre flexível de 2,5 mm², isolamento 0,6/1kV - isolação HEPR 90°C</t>
  </si>
  <si>
    <t>39.21.030</t>
  </si>
  <si>
    <t>Cabo de cobre flexível de 4 mm², isolamento 0,6/1kV - isolação HEPR 90°C</t>
  </si>
  <si>
    <t>39.21.040</t>
  </si>
  <si>
    <t>Cabo de cobre flexível de 6 mm², isolamento 0,6/1kV - isolação HEPR 90°C</t>
  </si>
  <si>
    <t>39.21.050</t>
  </si>
  <si>
    <t>Cabo de cobre flexível de 10 mm², isolamento 0,6/1kV - isolação HEPR 90°C</t>
  </si>
  <si>
    <t>39.21.060</t>
  </si>
  <si>
    <t>Cabo de cobre flexível de 16 mm², isolamento 0,6/1kV - isolação HEPR 90°C</t>
  </si>
  <si>
    <t>39.21.070</t>
  </si>
  <si>
    <t>Cabo de cobre flexível de 25 mm², isolamento 0,6/1kV - isolação HEPR 90°C</t>
  </si>
  <si>
    <t>39.21.080</t>
  </si>
  <si>
    <t>Cabo de cobre flexível de 35 mm², isolamento 0,6/1kV - isolação HEPR 90°C</t>
  </si>
  <si>
    <t>39.21.090</t>
  </si>
  <si>
    <t>Cabo de cobre flexível de 50 mm², isolamento 0,6/1kV - isolação HEPR 90°C</t>
  </si>
  <si>
    <t>39.21.100</t>
  </si>
  <si>
    <t>Cabo de cobre flexível de 70 mm², isolamento 0,6/1kV - isolação HEPR 90°C</t>
  </si>
  <si>
    <t>39.21.110</t>
  </si>
  <si>
    <t>Cabo de cobre flexível de 95 mm², isolamento 0,6/1kV - isolação HEPR 90°C</t>
  </si>
  <si>
    <t>39.21.120</t>
  </si>
  <si>
    <t>Cabo de cobre flexível de 120 mm², isolamento 0,6/1kV - isolação HEPR 90°C</t>
  </si>
  <si>
    <t>39.21.125</t>
  </si>
  <si>
    <t>Cabo de cobre flexível de 150 mm², isolamento 0,6/1 kV - isolação HEPR 90°C</t>
  </si>
  <si>
    <t>39.21.130</t>
  </si>
  <si>
    <t>Cabo de cobre flexível de 185 mm², isolamento 0,6/1kV - isolação HEPR 90°C</t>
  </si>
  <si>
    <t>39.21.140</t>
  </si>
  <si>
    <t>Cabo de cobre flexível de 240 mm², isolamento 0,6/1kV - isolação HEPR 90°C</t>
  </si>
  <si>
    <t>39.21.201</t>
  </si>
  <si>
    <t>Cabo de cobre flexível de 2 x 2,5 mm², isolamento 0,6/1 kV - isolação HEPR 90°C</t>
  </si>
  <si>
    <t>39.21.230</t>
  </si>
  <si>
    <t>Cabo de cobre flexível de 3 x 1,5 mm², isolamento 0,6/1 kV - isolação HEPR 90°C</t>
  </si>
  <si>
    <t>Cabo de cobre flexível de 3 x 2,5 mm², isolamento 0,6/1 kV - isolação HEPR 90°C</t>
  </si>
  <si>
    <t>39.21.234</t>
  </si>
  <si>
    <t>Cabo de cobre flexível de 3 x 10 mm², isolamento 0,6/1 kV - isolação HEPR 90°C</t>
  </si>
  <si>
    <t>39.21.236</t>
  </si>
  <si>
    <t>Cabo de cobre flexível de 3 x 25 mm², isolamento 0,6/1 kV - isolação HEPR 90°C</t>
  </si>
  <si>
    <t>39.21.237</t>
  </si>
  <si>
    <t>Cabo de cobre flexível de 3 x 35 mm², isolamento 0,6/1 kV - isolação HEPR 90°C</t>
  </si>
  <si>
    <t>39.21.254</t>
  </si>
  <si>
    <t>Cabo de cobre flexível de 4 x 10 mm², isolamento 0,6/1 kV - isolação HEPR 90°C</t>
  </si>
  <si>
    <t>39.24</t>
  </si>
  <si>
    <t>Cabo de cobre flexivel, isolamento 500 V, isolacao PP 70°C</t>
  </si>
  <si>
    <t>39.24.151</t>
  </si>
  <si>
    <t>Cabo de cobre flexível de 3 x 1,5 mm², isolamento 500 V - isolação PP 70°C</t>
  </si>
  <si>
    <t>39.24.152</t>
  </si>
  <si>
    <t>Cabo de cobre flexível de 3 x 2,5 mm², isolamento 500 V - isolação PP 70°C</t>
  </si>
  <si>
    <t>39.24.153</t>
  </si>
  <si>
    <t>Cabo de cobre flexível de 3 x 4 mm², isolamento 500 V - isolação PP 70°C</t>
  </si>
  <si>
    <t>39.24.154</t>
  </si>
  <si>
    <t>Cabo de cobre flexível de 3 x 6 mm², isolamento 500 V - isolação PP 70°C</t>
  </si>
  <si>
    <t>39.24.173</t>
  </si>
  <si>
    <t>Cabo de cobre flexível de 4 x 4 mm², isolamento 500 V - isolação PP 70°C</t>
  </si>
  <si>
    <t>39.24.174</t>
  </si>
  <si>
    <t>Cabo de cobre flexível de 4 x 6 mm², isolamento 500 V - isolação PP 70°C</t>
  </si>
  <si>
    <t>39.25</t>
  </si>
  <si>
    <t>Cabo de cobre unipolar, isolamento 15/25 kV, isolacao EPR 90 °C / 105 °C</t>
  </si>
  <si>
    <t>39.25.020</t>
  </si>
  <si>
    <t>Cabo de cobre de 35 mm², isolamento 15/25 kV - isolação EPR 105°C</t>
  </si>
  <si>
    <t>39.25.030</t>
  </si>
  <si>
    <t>Cabo de cobre de 50 mm², isolamento 15/25 kV - isolação EPR 105°C</t>
  </si>
  <si>
    <t>39.26</t>
  </si>
  <si>
    <t>Cabo de cobre flexivel, isolamento 0,6/1kV - isolacao HEPR 90° C - baixa emissao fumaca e gases</t>
  </si>
  <si>
    <t>39.26.010</t>
  </si>
  <si>
    <t>Cabo de cobre flexível de 1,5 mm², isolamento 0,6/1 kV - isolação HEPR 90°C - baixa emissão de fumaça e gases</t>
  </si>
  <si>
    <t>39.26.020</t>
  </si>
  <si>
    <t>Cabo de cobre flexível de 2,5 mm², isolamento 0,6/1 kV - isolação HEPR 90°C - baixa emissão de fumaça e gases</t>
  </si>
  <si>
    <t>39.26.030</t>
  </si>
  <si>
    <t>Cabo de cobre flexível de 4 mm², isolamento 0,6/1 kV -  isolação HEPR 90°C - baixa emissão de fumaça e gases</t>
  </si>
  <si>
    <t>39.26.040</t>
  </si>
  <si>
    <t>Cabo de cobre flexível de 6 mm², isolamento 0,6/1 kV - isolação HEPR 90°C - baixa emissão de fumaça e gases</t>
  </si>
  <si>
    <t>39.26.050</t>
  </si>
  <si>
    <t>Cabo de cobre flexível de 10 mm², isolamento 0,6/1 kV - isolação HEPR 90°C - baixa emissão de fumaça e gases</t>
  </si>
  <si>
    <t>39.26.060</t>
  </si>
  <si>
    <t>Cabo de cobre flexível de 16 mm², isolamento 0,6/1 kV - isolação HEPR 90°C - baixa emissão de fumaça e gases</t>
  </si>
  <si>
    <t>39.26.070</t>
  </si>
  <si>
    <t>Cabo de cobre flexível de 25 mm², isolamento 0,6/1 kV - isolação HEPR 90°C - baixa emissão de fumaça e gases</t>
  </si>
  <si>
    <t>39.26.080</t>
  </si>
  <si>
    <t>Cabo de cobre flexível de 35 mm², isolamento 0,6/1 kV - isolação HEPR 90°C - baixa emissão de fumaça e gases</t>
  </si>
  <si>
    <t>39.26.090</t>
  </si>
  <si>
    <t>Cabo de cobre flexível de 50 mm², isolamento 0,6/1 kV - isolação HEPR 90°C - baixa emissão de fumaça e gases</t>
  </si>
  <si>
    <t>39.26.100</t>
  </si>
  <si>
    <t>Cabo de cobre flexível de 70 mm², isolamento 0,6/1 kV - isolação HEPR 90°C - baixa emissão de fumaça e gases</t>
  </si>
  <si>
    <t>39.26.110</t>
  </si>
  <si>
    <t>Cabo de cobre flexível de 95 mm², isolamento 0,6/1 kV - isolação HEPR 90°C - baixa emissão de fumaça e gases</t>
  </si>
  <si>
    <t>39.26.120</t>
  </si>
  <si>
    <t>Cabo de cobre flexível de 120 mm², isolamento 0,6/1 kV - isolação HEPR 90°C - baixa emissão de fumaça e gases</t>
  </si>
  <si>
    <t>39.26.130</t>
  </si>
  <si>
    <t>Cabo de cobre flexível de 150 mm², isolamento 0,6/1 kV - isolação HEPR 90°C - baixa emissão de fumaça e gases</t>
  </si>
  <si>
    <t>39.26.140</t>
  </si>
  <si>
    <t>Cabo de cobre flexível de 185 mm², isolamento 0,6/1 kV - isolação HEPR 90°C - baixa emissão de fumaça e gases</t>
  </si>
  <si>
    <t>39.26.150</t>
  </si>
  <si>
    <t>Cabo de cobre flexível de 240 mm², isolamento 0,6/1 kV - isolação HEPR 90°C - baixa emissão de fumaça e gases</t>
  </si>
  <si>
    <t>39.27</t>
  </si>
  <si>
    <t>Cabo optico</t>
  </si>
  <si>
    <t>39.27.010</t>
  </si>
  <si>
    <t>Cabo óptico de terminação, 2 fibras, 50/125 µm - uso interno/externo</t>
  </si>
  <si>
    <t>39.27.020</t>
  </si>
  <si>
    <t>Cabo óptico multimodo, 4 fibras, 50/125 µm - uso interno/externo</t>
  </si>
  <si>
    <t>39.27.030</t>
  </si>
  <si>
    <t>Cabo óptico multimodo, 6 fibras, 50/125 µm - uso interno/externo</t>
  </si>
  <si>
    <t>39.27.110</t>
  </si>
  <si>
    <t>Cabo óptico multimodo, núcleo geleado, 4 fibras, 50/125 µm - uso externo</t>
  </si>
  <si>
    <t>39.27.120</t>
  </si>
  <si>
    <t>Cabo óptico multimodo, núcleo geleado, 6 fibras, 50/125 µm - uso externo</t>
  </si>
  <si>
    <t>39.29</t>
  </si>
  <si>
    <t>Cabo de cobre flexivel, isolamento 750 V - isolacao 70°C, baixa emissao de fumaca e gases</t>
  </si>
  <si>
    <t>39.29.110</t>
  </si>
  <si>
    <t>Cabo de cobre flexível de 1,5 mm², isolamento 750 V - isolação LSHF/A 70°C - baixa emissão de fumaça e gases</t>
  </si>
  <si>
    <t>39.29.111</t>
  </si>
  <si>
    <t>Cabo de cobre flexível de 2,5 mm², isolamento 750 V - isolação LSHF/A 70°C - baixa emissão de fumaça e gases</t>
  </si>
  <si>
    <t>39.29.112</t>
  </si>
  <si>
    <t>Cabo de cobre flexível de 4 mm², isolamento 750 V - isolação LSHF/A 70°C - baixa emissão de fumaça e gases</t>
  </si>
  <si>
    <t>39.29.113</t>
  </si>
  <si>
    <t>Cabo de cobre flexível de 6 mm², isolamento 750 V - isolação LSHF/A 70°C - baixa emissão de fumaça e gases</t>
  </si>
  <si>
    <t>39.29.114</t>
  </si>
  <si>
    <t>Cabo de cobre flexível de 10 mm², isolamento 750 V - isolação LSHF/A 70°C - baixa emissão de fumaça e gases</t>
  </si>
  <si>
    <t>39.30</t>
  </si>
  <si>
    <t>Fios e cabos - audio e video</t>
  </si>
  <si>
    <t>39.30.010</t>
  </si>
  <si>
    <t>Cabo torcido flexível de 2 x 2,5 mm², isolação em PVC antichama</t>
  </si>
  <si>
    <t>40</t>
  </si>
  <si>
    <t>DISTRIBUICAO DE FORCA E COMANDO DE ENERGIA ELETRICA E TELEFONIA</t>
  </si>
  <si>
    <t>40.01</t>
  </si>
  <si>
    <t>Caixa de passagem estampada</t>
  </si>
  <si>
    <t>40.01.020</t>
  </si>
  <si>
    <t>Caixa de ferro estampada 4´ x 2´</t>
  </si>
  <si>
    <t>40.01.040</t>
  </si>
  <si>
    <t>Caixa de ferro estampada 4´ x 4´</t>
  </si>
  <si>
    <t>40.01.080</t>
  </si>
  <si>
    <t>Caixa de ferro octogonal fundo móvel 4´ x 4´</t>
  </si>
  <si>
    <t>40.01.090</t>
  </si>
  <si>
    <t>Caixa de ferro estampada octogonal de 3´ x 3´</t>
  </si>
  <si>
    <t>40.02</t>
  </si>
  <si>
    <t>Caixa de passagem com tampa</t>
  </si>
  <si>
    <t>40.02.010</t>
  </si>
  <si>
    <t>Caixa de tomada em alumínio para piso 4´ x 4´</t>
  </si>
  <si>
    <t>40.02.020</t>
  </si>
  <si>
    <t>Caixa de passagem em chapa, com tampa parafusada, 100 x 100 x 80 mm</t>
  </si>
  <si>
    <t>40.02.040</t>
  </si>
  <si>
    <t>Caixa de passagem em chapa, com tampa parafusada, 150 x 150 x 80 mm</t>
  </si>
  <si>
    <t>40.02.060</t>
  </si>
  <si>
    <t>Caixa de passagem em chapa, com tampa parafusada, 200 x 200 x 100 mm</t>
  </si>
  <si>
    <t>40.02.080</t>
  </si>
  <si>
    <t>Caixa de passagem em chapa, com tampa parafusada, 300 x 300 x 120 mm</t>
  </si>
  <si>
    <t>40.02.100</t>
  </si>
  <si>
    <t>Caixa de passagem em chapa, com tampa parafusada, 400 x 400 x 150 mm</t>
  </si>
  <si>
    <t>40.02.120</t>
  </si>
  <si>
    <t>Caixa de passagem em chapa, com tampa parafusada, 500 x 500 x 150 mm</t>
  </si>
  <si>
    <t>40.02.440</t>
  </si>
  <si>
    <t>Caixa em alumínio fundido à prova de tempo, umidade, gases, vapores e pó, 150 x 150 x 150 mm</t>
  </si>
  <si>
    <t>40.02.450</t>
  </si>
  <si>
    <t>Caixa em alumínio fundido à prova de tempo, umidade, gases, vapores e pó, 200 x 200 x 200 mm</t>
  </si>
  <si>
    <t>40.02.460</t>
  </si>
  <si>
    <t>Caixa em alumínio fundido à prova de tempo, umidade, gases, vapores e pó, 240 x 240 x 150 mm</t>
  </si>
  <si>
    <t>40.02.470</t>
  </si>
  <si>
    <t>Caixa em alumínio fundido à prova de tempo, umidade, gases, vapores e pó, 445 x 350 x 220 mm</t>
  </si>
  <si>
    <t>40.02.600</t>
  </si>
  <si>
    <t>Caixa de passagem em alumínio fundido à prova de tempo, 100 x 100 mm</t>
  </si>
  <si>
    <t>40.02.610</t>
  </si>
  <si>
    <t>Caixa de passagem em alumínio fundido à prova de tempo, 200 x 200 mm</t>
  </si>
  <si>
    <t>40.02.620</t>
  </si>
  <si>
    <t>Caixa de passagem em alumínio fundido à prova de tempo, 300 x 300 mm</t>
  </si>
  <si>
    <t>40.04</t>
  </si>
  <si>
    <t>Tomadas</t>
  </si>
  <si>
    <t>40.04.080</t>
  </si>
  <si>
    <t>Tomada para telefone 4P, padrão TELEBRÁS, com placa</t>
  </si>
  <si>
    <t>40.04.090</t>
  </si>
  <si>
    <t>Tomada RJ 11 para telefone, sem placa</t>
  </si>
  <si>
    <t>40.04.096</t>
  </si>
  <si>
    <t>Tomada RJ 45 para rede de dados, com placa</t>
  </si>
  <si>
    <t>40.04.140</t>
  </si>
  <si>
    <t>Tomada 3P+T de 32 A, blindada industrial de sobrepor negativa</t>
  </si>
  <si>
    <t>40.04.146</t>
  </si>
  <si>
    <t>Tomada 3P+T de 63 A, blindada industrial de embutir</t>
  </si>
  <si>
    <t>40.04.230</t>
  </si>
  <si>
    <t>Tomada de canaleta/perfilado universal 2P+T, com caixa e tampa</t>
  </si>
  <si>
    <t>40.04.340</t>
  </si>
  <si>
    <t>Plugue e tomada 2P+T de 16 A de sobrepor - 380 / 440 V</t>
  </si>
  <si>
    <t>40.04.390</t>
  </si>
  <si>
    <t>Tomada de energia quadrada com rabicho de 10 A - 250 V , para instalação em painel / rodapé / caixa de tomadas</t>
  </si>
  <si>
    <t>40.04.450</t>
  </si>
  <si>
    <t>Tomada 2P+T de 10 A - 250 V, completa</t>
  </si>
  <si>
    <t>40.04.460</t>
  </si>
  <si>
    <t>Tomada 2P+T de 20 A - 250 V, completa</t>
  </si>
  <si>
    <t>40.04.470</t>
  </si>
  <si>
    <t>Conjunto 2 tomadas 2P+T de 10 A, completo</t>
  </si>
  <si>
    <t>40.04.480</t>
  </si>
  <si>
    <t>Conjunto 1 interruptor simples e 1 tomada 2P+T de 10 A, completo</t>
  </si>
  <si>
    <t>40.04.490</t>
  </si>
  <si>
    <t>Conjunto 2 interruptores simples e 1 tomada 2P+T de 10 A, completo</t>
  </si>
  <si>
    <t>40.04.492</t>
  </si>
  <si>
    <t>Conjunto 4´ x 4´ de 1 interruptor simples, 1 tomada universal e 1 tomada de 3 polos</t>
  </si>
  <si>
    <t>40.05</t>
  </si>
  <si>
    <t>Interruptores e minuterias</t>
  </si>
  <si>
    <t>40.05.020</t>
  </si>
  <si>
    <t>Interruptor com 1 tecla simples e placa</t>
  </si>
  <si>
    <t>40.05.040</t>
  </si>
  <si>
    <t>Interruptor com 2 teclas simples e placa</t>
  </si>
  <si>
    <t>40.05.060</t>
  </si>
  <si>
    <t>Interruptor com 3 teclas simples e placa</t>
  </si>
  <si>
    <t>40.05.080</t>
  </si>
  <si>
    <t>Interruptor com 1 tecla paralelo e placa</t>
  </si>
  <si>
    <t>40.05.100</t>
  </si>
  <si>
    <t>Interruptor com 2 teclas paralelo e placa</t>
  </si>
  <si>
    <t>40.05.120</t>
  </si>
  <si>
    <t>Interruptor com 2 teclas, 1 simples, 1 paralelo e placa</t>
  </si>
  <si>
    <t>40.05.140</t>
  </si>
  <si>
    <t>Interruptor com 3 teclas, 2 simples, 1 paralelo e placa</t>
  </si>
  <si>
    <t>40.05.160</t>
  </si>
  <si>
    <t>Interruptor com 3 teclas, 1 simples, 2 paralelo e placa</t>
  </si>
  <si>
    <t>40.05.170</t>
  </si>
  <si>
    <t>Interruptor bipolar paralelo, 1 tecla dupla e placa</t>
  </si>
  <si>
    <t>40.05.180</t>
  </si>
  <si>
    <t>Interruptor bipolar simples, 1 tecla dupla e placa</t>
  </si>
  <si>
    <t>40.05.320</t>
  </si>
  <si>
    <t>Pulsador 2 A - 250 V, para minuteria com placa</t>
  </si>
  <si>
    <t>40.05.330</t>
  </si>
  <si>
    <t>Variador de luminosidade rotativo até 1000 W, 127/220 V, com placa</t>
  </si>
  <si>
    <t>40.05.340</t>
  </si>
  <si>
    <t>Sensor de presença para teto, com fotocélula, para lâmpada qualquer</t>
  </si>
  <si>
    <t>40.05.350</t>
  </si>
  <si>
    <t>Sensor de presença infravermelho passivo e microondas, alcance de 12 m - sem fio</t>
  </si>
  <si>
    <t>40.06</t>
  </si>
  <si>
    <t>Conduletes</t>
  </si>
  <si>
    <t>40.06.040</t>
  </si>
  <si>
    <t>Condulete metálico de 3/4´</t>
  </si>
  <si>
    <t>40.06.060</t>
  </si>
  <si>
    <t>Condulete metálico de 1´</t>
  </si>
  <si>
    <t>40.06.080</t>
  </si>
  <si>
    <t>Condulete metálico de 1 1/4´</t>
  </si>
  <si>
    <t>40.06.100</t>
  </si>
  <si>
    <t>Condulete metálico de 1 1/2´</t>
  </si>
  <si>
    <t>40.06.120</t>
  </si>
  <si>
    <t>Condulete metálico de 2´</t>
  </si>
  <si>
    <t>40.06.140</t>
  </si>
  <si>
    <t>Condulete metálico de 2 1/2´</t>
  </si>
  <si>
    <t>40.06.160</t>
  </si>
  <si>
    <t>Condulete metálico de 3´</t>
  </si>
  <si>
    <t>40.06.170</t>
  </si>
  <si>
    <t>Condulete metálico de 4´</t>
  </si>
  <si>
    <t>40.06.510</t>
  </si>
  <si>
    <t>Condulete em PVC de 1´ - com tampa</t>
  </si>
  <si>
    <t>40.07</t>
  </si>
  <si>
    <t>Caixa de passagem em PVC</t>
  </si>
  <si>
    <t>40.07.010</t>
  </si>
  <si>
    <t>Caixa em PVC de 4´ x 2´</t>
  </si>
  <si>
    <t>40.07.020</t>
  </si>
  <si>
    <t>Caixa em PVC de 4´ x 4´</t>
  </si>
  <si>
    <t>40.07.040</t>
  </si>
  <si>
    <t>Caixa em PVC octogonal de 4´ x 4´</t>
  </si>
  <si>
    <t>40.10</t>
  </si>
  <si>
    <t>Contator</t>
  </si>
  <si>
    <t>40.10.016</t>
  </si>
  <si>
    <t>Contator de potência 12 A - 1na+1nf</t>
  </si>
  <si>
    <t>40.10.020</t>
  </si>
  <si>
    <t>Contator de potência 9 A - 2na+2nf</t>
  </si>
  <si>
    <t>40.10.040</t>
  </si>
  <si>
    <t>Contator de potência 12 A - 2na+2nf</t>
  </si>
  <si>
    <t>40.10.060</t>
  </si>
  <si>
    <t>Contator de potência 16 A - 2na+2nf</t>
  </si>
  <si>
    <t>40.10.080</t>
  </si>
  <si>
    <t>Contator de potência 22 A/25 A - 2na+2nf</t>
  </si>
  <si>
    <t>40.10.100</t>
  </si>
  <si>
    <t>Contator de potência 32 A - 2na+2nf</t>
  </si>
  <si>
    <t>40.10.106</t>
  </si>
  <si>
    <t>Contator de potência 38 A/40 A - 2na+2nf</t>
  </si>
  <si>
    <t>40.10.110</t>
  </si>
  <si>
    <t>Contator de potência 50 A - 2na+2nf</t>
  </si>
  <si>
    <t>40.10.132</t>
  </si>
  <si>
    <t>Contator de potência 65 A - 2na+2nf</t>
  </si>
  <si>
    <t>40.10.136</t>
  </si>
  <si>
    <t>Contator de potência 110 A - 2na+2nf</t>
  </si>
  <si>
    <t>40.10.140</t>
  </si>
  <si>
    <t>Contator de potência 150 A - 2na+2nf</t>
  </si>
  <si>
    <t>40.10.150</t>
  </si>
  <si>
    <t>Contator de potência 220 A - 2na+2nf</t>
  </si>
  <si>
    <t>40.10.500</t>
  </si>
  <si>
    <t>Minicontator auxiliar - 4na</t>
  </si>
  <si>
    <t>40.10.510</t>
  </si>
  <si>
    <t>Contator auxiliar - 2na+2nf</t>
  </si>
  <si>
    <t>40.10.520</t>
  </si>
  <si>
    <t>Contator auxiliar - 4na+4nf</t>
  </si>
  <si>
    <t>40.11</t>
  </si>
  <si>
    <t>Rele</t>
  </si>
  <si>
    <t>40.11.010</t>
  </si>
  <si>
    <t>Relé fotoelétrico 50/60 Hz, 110/220 V, 1200 VA, completo</t>
  </si>
  <si>
    <t>40.11.020</t>
  </si>
  <si>
    <t>Relé bimetálico de sobrecarga para acoplamento direto, faixas de ajuste de 9/12 A</t>
  </si>
  <si>
    <t>40.11.030</t>
  </si>
  <si>
    <t>Relé bimetálico de sobrecarga para acoplamento direto, faixas de ajuste de 20/32 A até 50/63 A</t>
  </si>
  <si>
    <t>40.11.050</t>
  </si>
  <si>
    <t>Relé bimetálico de sobrecarga para acoplamento direto, faixas de ajuste 0,4/0,63 A até 16/25 A</t>
  </si>
  <si>
    <t>40.11.060</t>
  </si>
  <si>
    <t>Relé de tempo eletrônico de 0,6 até 6 s - 220V - 50/60 Hz</t>
  </si>
  <si>
    <t>40.11.070</t>
  </si>
  <si>
    <t>Relé supervisor trifásico contra falta de fase, inversão de fase e mínima tensão</t>
  </si>
  <si>
    <t>40.11.120</t>
  </si>
  <si>
    <t>Relé de tempo eletrônico de 1,5 até 15 minutos - 110V/220V - 50/60Hz</t>
  </si>
  <si>
    <t>40.11.230</t>
  </si>
  <si>
    <t>Relé de sobrecarga eletrônico para acoplamento direto, faixa de ajuste de 55 A até 250 A</t>
  </si>
  <si>
    <t>40.11.240</t>
  </si>
  <si>
    <t>Relé de tempo eletrônico de 3 até 30s - 220V - 50/60Hz</t>
  </si>
  <si>
    <t>40.11.250</t>
  </si>
  <si>
    <t>Relé de impulso bipolar, 16 A, 250 V CA</t>
  </si>
  <si>
    <t>40.12</t>
  </si>
  <si>
    <t>Chave comutadora e seletora</t>
  </si>
  <si>
    <t>40.12.020</t>
  </si>
  <si>
    <t>Chave comutadora/seletora com 1 polo e 3 posições para 63 A</t>
  </si>
  <si>
    <t>40.12.030</t>
  </si>
  <si>
    <t>Chave comutadora/seletora com 1 polo e 3 posições para 25 A</t>
  </si>
  <si>
    <t>40.12.200</t>
  </si>
  <si>
    <t>Chave comutadora/seletora com 1 polo e 2 posições para 25 A</t>
  </si>
  <si>
    <t>40.12.210</t>
  </si>
  <si>
    <t>Chave comutadora/seletora com 3 polos e 3 posições para 25 A</t>
  </si>
  <si>
    <t>40.13</t>
  </si>
  <si>
    <t>Amperimetro</t>
  </si>
  <si>
    <t>40.13.010</t>
  </si>
  <si>
    <t>Chave comutadora para amperímetro</t>
  </si>
  <si>
    <t>40.13.040</t>
  </si>
  <si>
    <t>Amperímetro de ferro móvel de 96 x 96 mm, para ligação em transformador de corrente, escala fixa de 0A/50 A até 0A/2 kA</t>
  </si>
  <si>
    <t>40.14</t>
  </si>
  <si>
    <t>Voltimetro</t>
  </si>
  <si>
    <t>40.14.010</t>
  </si>
  <si>
    <t>Chave comutadora para voltímetro</t>
  </si>
  <si>
    <t>40.14.030</t>
  </si>
  <si>
    <t>Voltímetro de ferro móvel de 96 x 96 mm, escalas variáveis de 0/150 V, 0/250 V, 0/300 V, 0/500 V e 0/600 V</t>
  </si>
  <si>
    <t>40.20</t>
  </si>
  <si>
    <t>Reparos, conservacoes e complementos - GRUPO 40</t>
  </si>
  <si>
    <t>40.20.050</t>
  </si>
  <si>
    <t>Sinalizador com lâmpada</t>
  </si>
  <si>
    <t>40.20.060</t>
  </si>
  <si>
    <t>Botão de comando duplo sem sinalizador</t>
  </si>
  <si>
    <t>40.20.090</t>
  </si>
  <si>
    <t>Botoeira com retenção para quadro/painel</t>
  </si>
  <si>
    <t>Botoeira de comando liga-desliga, sem sinalização</t>
  </si>
  <si>
    <t>40.20.110</t>
  </si>
  <si>
    <t>Alarme sonoro bitonal 220 V para painel de comando</t>
  </si>
  <si>
    <t>40.20.120</t>
  </si>
  <si>
    <t>Placa de 4´ x 2´</t>
  </si>
  <si>
    <t>40.20.140</t>
  </si>
  <si>
    <t>Placa de 4´ x 4´</t>
  </si>
  <si>
    <t>40.20.200</t>
  </si>
  <si>
    <t>Chave de boia normalmente fechada ou aberta</t>
  </si>
  <si>
    <t>40.20.240</t>
  </si>
  <si>
    <t>Plugue com 2P+T de 10A, 250V</t>
  </si>
  <si>
    <t>40.20.250</t>
  </si>
  <si>
    <t>Plugue prolongador com 2P+T de 10A, 250V</t>
  </si>
  <si>
    <t>40.20.300</t>
  </si>
  <si>
    <t>Chave de nível tipo boia pendular (pera), com contato micro switch</t>
  </si>
  <si>
    <t>40.20.302</t>
  </si>
  <si>
    <t>Placa suporte (tampa) 4´ x 4´ para áreas úmidas, grau de proteção IP55</t>
  </si>
  <si>
    <t>40.20.310</t>
  </si>
  <si>
    <t>Placa/espelho em latão escovado 4´ x 4´, para 02 tomadas elétrica</t>
  </si>
  <si>
    <t>40.20.320</t>
  </si>
  <si>
    <t>Placa/espelho em latão escovado 4´ x 4´, para 01 tomada elétrica</t>
  </si>
  <si>
    <t>41</t>
  </si>
  <si>
    <t>ILUMINACAO</t>
  </si>
  <si>
    <t>41.02</t>
  </si>
  <si>
    <t>Lampadas</t>
  </si>
  <si>
    <t>41.02.541</t>
  </si>
  <si>
    <t>Lâmpada LED tubular T8 com base G13, de 900 até 1050 Im - 9 a 10 W</t>
  </si>
  <si>
    <t>41.02.551</t>
  </si>
  <si>
    <t>Lâmpada LED tubular T8 com base G13, de 1850 até 2000 Im - 18 a 20 W</t>
  </si>
  <si>
    <t>41.02.562</t>
  </si>
  <si>
    <t>Lâmpada LED tubular T8 com base G13, de 3400 até 4000 Im - 36 a 40 W</t>
  </si>
  <si>
    <t>41.02.580</t>
  </si>
  <si>
    <t>Lâmpada LED 13,5W, com base E-27, 1400 até 1510 lm</t>
  </si>
  <si>
    <t>41.04</t>
  </si>
  <si>
    <t>Acessorios para iluminacao</t>
  </si>
  <si>
    <t>41.04.020</t>
  </si>
  <si>
    <t>Receptáculo de porcelana com parafuso de fixação com rosca E-27</t>
  </si>
  <si>
    <t>41.04.050</t>
  </si>
  <si>
    <t>Trilho eletrificado de alimentação com 1 circuito, em alumínio com pintura na cor branco, inclusive acessórios</t>
  </si>
  <si>
    <t>41.05</t>
  </si>
  <si>
    <t>Lampada de descarga de alta potencia</t>
  </si>
  <si>
    <t>41.05.720</t>
  </si>
  <si>
    <t>Lâmpada de vapor metálico tubular, base G12 de 150 W</t>
  </si>
  <si>
    <t>41.06</t>
  </si>
  <si>
    <t>Lampada halogena</t>
  </si>
  <si>
    <t>41.06.100</t>
  </si>
  <si>
    <t>Lâmpada halógena refletora PAR20, base E27 de 50 W - 220 V</t>
  </si>
  <si>
    <t>41.06.130</t>
  </si>
  <si>
    <t>Lâmpada halógena com refletor dicroico de 50 W - 12 V</t>
  </si>
  <si>
    <t>41.06.410</t>
  </si>
  <si>
    <t>Lâmpada halógena tubular, base R7s bilateral de 300 W - 110 ou 220 V</t>
  </si>
  <si>
    <t>41.07</t>
  </si>
  <si>
    <t>Lampada fluorescente</t>
  </si>
  <si>
    <t>41.07.020</t>
  </si>
  <si>
    <t>Lâmpada fluorescente tubular, base bipino bilateral de 15 W</t>
  </si>
  <si>
    <t>41.07.030</t>
  </si>
  <si>
    <t>Lâmpada fluorescente tubular, base bipino bilateral de 16 W</t>
  </si>
  <si>
    <t>41.07.050</t>
  </si>
  <si>
    <t>Lâmpada fluorescente tubular, base bipino bilateral de 20 W</t>
  </si>
  <si>
    <t>41.07.060</t>
  </si>
  <si>
    <t>Lâmpada fluorescente tubular, base bipino bilateral de 28 W</t>
  </si>
  <si>
    <t>41.07.070</t>
  </si>
  <si>
    <t>Lâmpada fluorescente tubular, base bipino bilateral de 32 W</t>
  </si>
  <si>
    <t>41.07.200</t>
  </si>
  <si>
    <t>Lâmpada fluorescente tubular, base bipino bilateral de 32 W, com camada trifósforo</t>
  </si>
  <si>
    <t>41.07.430</t>
  </si>
  <si>
    <t>Lâmpada fluorescente compacta eletrônica "3U", base E27 de 20 W - 110 ou 220 V</t>
  </si>
  <si>
    <t>41.07.450</t>
  </si>
  <si>
    <t>Lâmpada fluorescente compacta eletrônica "3U", base E27 de 25 W - 110 ou 220 V</t>
  </si>
  <si>
    <t>41.07.800</t>
  </si>
  <si>
    <t>Lâmpada fluorescente compacta "1U", base G-23 de 9 W</t>
  </si>
  <si>
    <t>41.07.810</t>
  </si>
  <si>
    <t>Lâmpada fluorescente compacta "2U", base G-24D-2 de 18 W</t>
  </si>
  <si>
    <t>41.07.820</t>
  </si>
  <si>
    <t>Lâmpada fluorescente compacta "2U", base G-24D-3 de 26 W</t>
  </si>
  <si>
    <t>41.07.860</t>
  </si>
  <si>
    <t>Lâmpada fluorescente compacta "2U", base G-24Q-3 de 26 W</t>
  </si>
  <si>
    <t>41.08</t>
  </si>
  <si>
    <t>Reator e equipamentos para lampada de descarga de alta potencia</t>
  </si>
  <si>
    <t>41.08.010</t>
  </si>
  <si>
    <t>Transformador eletrônico para lâmpada halógena dicroica de 50 W - 220 V</t>
  </si>
  <si>
    <t>41.08.230</t>
  </si>
  <si>
    <t>Reator eletromagnético de alto fator de potência, para lâmpada vapor de sódio 150 W / 220 V</t>
  </si>
  <si>
    <t>41.08.250</t>
  </si>
  <si>
    <t>Reator eletromagnético de alto fator de potência, para lâmpada vapor de sódio 250 W / 220 V</t>
  </si>
  <si>
    <t>41.08.270</t>
  </si>
  <si>
    <t>Reator eletromagnético de alto fator de potência, para lâmpada vapor de sódio 400 W / 220 V</t>
  </si>
  <si>
    <t>41.08.280</t>
  </si>
  <si>
    <t>Reator eletromagnético de alto fator de potência, para lâmpada vapor de sódio 1000 W / 220 V</t>
  </si>
  <si>
    <t>41.08.440</t>
  </si>
  <si>
    <t>Reator eletromagnético de alto fator de potência, para lâmpada vapor metálico 150 W / 220 V</t>
  </si>
  <si>
    <t>41.08.450</t>
  </si>
  <si>
    <t>Reator eletromagnético de alto fator de potência, para lâmpada vapor metálico 250 W / 220 V</t>
  </si>
  <si>
    <t>41.08.460</t>
  </si>
  <si>
    <t>Reator eletromagnético de alto fator de potência, para lâmpada vapor metálico 400 W / 220 V</t>
  </si>
  <si>
    <t>41.09</t>
  </si>
  <si>
    <t>Reator e equipamentos para lampada fluorescente</t>
  </si>
  <si>
    <t>41.09.720</t>
  </si>
  <si>
    <t>Reator eletrônico de alto fator de potência com partida instantânea, para 2 lâmpadas fluorescentes tubulares, base bipino bilateral, 16 W - 127 V / 220 V</t>
  </si>
  <si>
    <t>41.09.740</t>
  </si>
  <si>
    <t>Reator eletrônico de alto fator de potência com partida instantânea, para 2 lâmpadas fluorescentes tubulares, base bipino bilateral, 28 W - 127 V / 220 V</t>
  </si>
  <si>
    <t>41.09.750</t>
  </si>
  <si>
    <t>Reator eletrônico de alto fator de potência com partida instantânea, para 2 lâmpadas fluorescentes tubulares, base bipino bilateral, 32 W - 127 V / 220 V</t>
  </si>
  <si>
    <t>41.09.830</t>
  </si>
  <si>
    <t>Reator eletrônico de alto fator de potência com partida instantânea, para 2 lâmpadas fluorescentes tubulares "HO", base bipino bilateral, 110 W - 220 V</t>
  </si>
  <si>
    <t>41.09.870</t>
  </si>
  <si>
    <t>Reator eletrônico de alto fator de potência com partida instantânea, para uma lâmpada fluorescente compacta "2U", base G24q-3, 26 W - 220 V</t>
  </si>
  <si>
    <t>41.09.890</t>
  </si>
  <si>
    <t>Reator eletrônico de alto fator de potência com partida instantânea, para 2 lâmpadas fluorescentes compactas "2U", base G24q-3, 26 W - 220 V</t>
  </si>
  <si>
    <t>41.10</t>
  </si>
  <si>
    <t>Postes e acessorios</t>
  </si>
  <si>
    <t>41.10.060</t>
  </si>
  <si>
    <t>Braço em tubo de ferro galvanizado de 1" x 1,00 m para fixação de uma luminária</t>
  </si>
  <si>
    <t>41.10.070</t>
  </si>
  <si>
    <t>Cruzeta reforçada em ferro galvanizado para fixação de quatro luminárias</t>
  </si>
  <si>
    <t>41.10.080</t>
  </si>
  <si>
    <t>Cruzeta reforçada em ferro galvanizado para fixação de duas luminárias</t>
  </si>
  <si>
    <t>41.10.260</t>
  </si>
  <si>
    <t>Poste telecônico curvo em aço SAE 1010/1020 galvanizado a fogo, altura de 8,00 m</t>
  </si>
  <si>
    <t>41.10.330</t>
  </si>
  <si>
    <t>Poste telecônico reto em aço SAE 1010/1020 galvanizado a fogo, altura de 10,00 m</t>
  </si>
  <si>
    <t>41.10.340</t>
  </si>
  <si>
    <t>Poste telecônico reto em aço SAE 1010/1020 galvanizado a fogo, altura de 8,00 m</t>
  </si>
  <si>
    <t>41.10.400</t>
  </si>
  <si>
    <t>Poste telecônico em aço SAE 1010/1020 galvanizado a fogo, com espera para uma luminária, altura de 3,00 m</t>
  </si>
  <si>
    <t>41.10.410</t>
  </si>
  <si>
    <t>Poste telecônico em aço SAE 1010/1020 galvanizado a fogo, com espera para duas luminárias, altura de 3,00 m</t>
  </si>
  <si>
    <t>Poste telecônico reto em aço SAE 1010/1020 galvanizado a fogo, altura de 6,00 m</t>
  </si>
  <si>
    <t>41.10.490</t>
  </si>
  <si>
    <t>Poste telecônico reto em aço SAE 1010/1020 galvanizado a fogo, com base, altura de 7,00 m</t>
  </si>
  <si>
    <t>41.10.500</t>
  </si>
  <si>
    <t>Poste telecônico reto em aço SAE 1010/1020 galvanizado a fogo, altura de 4,00 m</t>
  </si>
  <si>
    <t>41.11</t>
  </si>
  <si>
    <t>Aparelho de iluminacao publica e decorativa</t>
  </si>
  <si>
    <t>41.11.060</t>
  </si>
  <si>
    <t>Luminária fechada para iluminação pública tipo pétala pequena</t>
  </si>
  <si>
    <t>41.11.090</t>
  </si>
  <si>
    <t>Luminária com corpo em tubo de alumínio tipo balizador para uso externo</t>
  </si>
  <si>
    <t>41.11.094</t>
  </si>
  <si>
    <t>Luminária LED de embutir para caixa de luz 4 x 2cm, para uso externo, tipo balizador de 3 W</t>
  </si>
  <si>
    <t>41.11.100</t>
  </si>
  <si>
    <t>Luminária retangular fechada para iluminação externa em poste, tipo pétala grande</t>
  </si>
  <si>
    <t>41.11.110</t>
  </si>
  <si>
    <t>Luminária retangular fechada para iluminação externa em poste, tipo pétala pequena</t>
  </si>
  <si>
    <t>41.11.115</t>
  </si>
  <si>
    <t>Luminária retangular tipo arandela externa para 2 lâmpadas, com difusor em polietileno ou vidro leitoso</t>
  </si>
  <si>
    <t>41.11.116</t>
  </si>
  <si>
    <t>Luminária LED retangular para poste, fluxo luminoso de 5000 a 5500 lm - potência de 50W</t>
  </si>
  <si>
    <t>41.11.440</t>
  </si>
  <si>
    <t>Suporte tubular de fixação em poste para 1 luminária tipo pétala</t>
  </si>
  <si>
    <t>41.11.450</t>
  </si>
  <si>
    <t>Suporte tubular de fixação em poste para 2 luminárias tipo pétala</t>
  </si>
  <si>
    <t>41.11.702</t>
  </si>
  <si>
    <t>Luminária LED solar integrada para poste, fluxo luminoso de 8000 lm, eficiência mínima de 130,5 lm/W - potência de 80 W</t>
  </si>
  <si>
    <t>Luminária pública LED retangular para poste, fluxo luminoso de 14200 a 18000 lm, eficiência mínima de 120 lm/W - potência de 100 W/120 W</t>
  </si>
  <si>
    <t>41.11.704</t>
  </si>
  <si>
    <t>Luminária LED retangular para poste, fluxo luminoso de 14083 lm, eficiência mínima 135 lm/W - potência de 104 W</t>
  </si>
  <si>
    <t>41.11.707</t>
  </si>
  <si>
    <t>Luminária LED retangular para poste, fluxo luminoso de 27624 lm, eficiência mínima 135 lm/W - potência de 204 W</t>
  </si>
  <si>
    <t>41.11.711</t>
  </si>
  <si>
    <t>Luminária LED retangular para parede ou piso, fluxo luminoso de 11838 a 12150 lm, eficiência mínima 107 lm/W - potência de 86 W/120 W</t>
  </si>
  <si>
    <t>41.11.712</t>
  </si>
  <si>
    <t>Luminária LED redonda de embutir para parede ou piso, área interna ou externa, bivolt - potência 6 W</t>
  </si>
  <si>
    <t>41.11.721</t>
  </si>
  <si>
    <t>Luminária pública LED retangular para poste, fluxo luminoso de 6250 a 6674 lm, eficiência mínima 113 lm/W - potência 40 W/59 W</t>
  </si>
  <si>
    <t>41.12</t>
  </si>
  <si>
    <t>Aparelho de iluminacao de longo alcance e especifica</t>
  </si>
  <si>
    <t>41.12.050</t>
  </si>
  <si>
    <t>Projetor retangular fechado, com alojamento para reator, para lâmpada vapor metálico ou vapor de sódio de 150 W a 400 W</t>
  </si>
  <si>
    <t>41.12.060</t>
  </si>
  <si>
    <t>Projetor retangular fechado, para lâmpada vapor de sódio de 1.000 W ou vapor metálico de 2.000 W</t>
  </si>
  <si>
    <t>41.12.080</t>
  </si>
  <si>
    <t>Projetor retangular fechado, para lâmpada vapor metálico ou vapor de sódio de 250 W/400 W</t>
  </si>
  <si>
    <t>41.12.090</t>
  </si>
  <si>
    <t>Projetor cônico fechado, para lâmpadas vapor metálico, vapor de sódio de 250 W/400 W ou mista de 250 W/500 W</t>
  </si>
  <si>
    <t>41.12.210</t>
  </si>
  <si>
    <t>Projetor LED modular, fluxo luminoso de 26294 lm, eficiência mínima de 125 l/W - 150 W/200 W</t>
  </si>
  <si>
    <t>41.13</t>
  </si>
  <si>
    <t>Aparelho de iluminacao a prova de tempo, gases e vapores</t>
  </si>
  <si>
    <t>41.13.040</t>
  </si>
  <si>
    <t>Luminária blindada de sobrepor ou pendente em calha fechada, para 1 lâmpada fluorescente de 32 W/36 W/40 W</t>
  </si>
  <si>
    <t>41.13.050</t>
  </si>
  <si>
    <t>Luminária blindada de sobrepor ou pendente em calha fechada, para 2 lâmpadas fluorescentes de 32 W/36 W/40 W</t>
  </si>
  <si>
    <t>41.13.102</t>
  </si>
  <si>
    <t>Luminária blindada tipo arandela de 45º e 90º, para lâmpada LED</t>
  </si>
  <si>
    <t>41.13.200</t>
  </si>
  <si>
    <t>Luminária blindada oval de sobrepor ou arandela, para lâmpada fluorescentes compacta</t>
  </si>
  <si>
    <t>41.14</t>
  </si>
  <si>
    <t>Aparelho de iluminacao comercial e industrial</t>
  </si>
  <si>
    <t>41.14.020</t>
  </si>
  <si>
    <t>Luminária retangular de embutir tipo calha fechada, com difusor plano, para 2 lâmpadas fluorescentes tubulares de 28 W/32 W/36 W/54 W</t>
  </si>
  <si>
    <t>41.14.070</t>
  </si>
  <si>
    <t>Luminária retangular de sobrepor tipo calha aberta, para 2 lâmpadas fluorescentes tubulares de 32 W</t>
  </si>
  <si>
    <t>41.14.090</t>
  </si>
  <si>
    <t>Luminária retangular de sobrepor tipo calha fechada, com difusor translúcido, para 2 lâmpadas fluorescentes de 28 W/32 W/36 W/54 W</t>
  </si>
  <si>
    <t>41.14.210</t>
  </si>
  <si>
    <t>Luminária quadrada de embutir tipo calha aberta com aletas planas, para 2 lâmpadas fluorescentes compactas de 18 W/26 W</t>
  </si>
  <si>
    <t>41.14.310</t>
  </si>
  <si>
    <t>Luminária redonda de embutir com difusor recuado, para 1 ou 2 lâmpadas fluorescentes compactas de 15 W/18 W/20 W/23 W/26 W</t>
  </si>
  <si>
    <t>41.14.390</t>
  </si>
  <si>
    <t>Luminária retangular de sobrepor tipo calha aberta, com refletor em alumínio de alto brilho, para 2 lâmpadas fluorescentes tubulares 32 W/36 W</t>
  </si>
  <si>
    <t>41.14.430</t>
  </si>
  <si>
    <t>Luminária quadrada de embutir tipo calha aberta, com refletor e aleta parabólicas em alumínio de alto brilho, para 4 lâmpadas fluorescentes de 14 W/16 W/18 W</t>
  </si>
  <si>
    <t>41.14.510</t>
  </si>
  <si>
    <t>Luminária industrial pendente com refletor prismático sem alojamento para reator, para lâmpadas vapor de sódio/metálico ou mista de 150 W/250 W/400 W</t>
  </si>
  <si>
    <t>41.14.530</t>
  </si>
  <si>
    <t>Luminária redonda de sobrepor com difusor em vidro temperado jateado para 1 ou 2 lâmpadas fluorescentes compactas de 18 W/26 W</t>
  </si>
  <si>
    <t>41.14.560</t>
  </si>
  <si>
    <t>Luminária retangular de embutir tipo calha aberta com aletas parabólicas para 2 lâmpadas fluorescentes tubulares de 28 W/54 W</t>
  </si>
  <si>
    <t>41.14.590</t>
  </si>
  <si>
    <t>Luminária industrial pendente tipo calha aberta instalação em perfilado para 1 ou 2 lâmpadas fluorescentes tubulares 14 W</t>
  </si>
  <si>
    <t>41.14.600</t>
  </si>
  <si>
    <t>Luminária industrial pendente tipo calha aberta instalação em perfilado para 1 ou 2 lâmpadas fluorescentes tubulares 28 W/54 W</t>
  </si>
  <si>
    <t>41.14.620</t>
  </si>
  <si>
    <t>Luminária retangular de sobrepor tipo calha aberta com refletor e aletas parabólicas para 2 lâmpadas fluorescentes tubulares 28 W/54 W</t>
  </si>
  <si>
    <t>41.14.640</t>
  </si>
  <si>
    <t>Luminária retangular de embutir tipo calha aberta com refletor em alumínio de alto brilho para 2 lâmpadas fluorescentes tubulares de 28 W/54 W</t>
  </si>
  <si>
    <t>41.14.670</t>
  </si>
  <si>
    <t>Luminária triangular de sobrepor tipo arandela para fluorescente compacta de 15 W/20 W/23 W</t>
  </si>
  <si>
    <t>41.14.730</t>
  </si>
  <si>
    <t>Luminária redonda de embutir com refletor em alumínio jateado e difusor em vidro para 2 lâmpadas fluorescentes compactas duplas de 18 W/26 W</t>
  </si>
  <si>
    <t>41.14.740</t>
  </si>
  <si>
    <t>Luminária retangular de embutir assimétrica para 1 lâmpada fluorescente tubular de 14 W</t>
  </si>
  <si>
    <t>41.14.750</t>
  </si>
  <si>
    <t>Luminária redonda de sobrepor ou pendente com refletor em alumínio anodizado facho concentrado para 1 lâmpada vapor metálico elipsoidal de 250 W ou 400 W</t>
  </si>
  <si>
    <t>41.14.780</t>
  </si>
  <si>
    <t>Luminária quadrada de sobrepor tipo calha fechada, com difusor plano, para 4 lâmpadas tubulares de 14 W/16 W/18 W</t>
  </si>
  <si>
    <t>41.14.790</t>
  </si>
  <si>
    <t>Luminária retangular de embutir tipo calha aberta com refletor assimétrico em alumínio de alto brilho para 2 lâmpadas tubulares de 28 W/54 W</t>
  </si>
  <si>
    <t>41.14.792</t>
  </si>
  <si>
    <t>Luminária hermética de sobrepor, com difusor em policarbonato, para lâmpadas de 2 x 28 W/32 W/54 W</t>
  </si>
  <si>
    <t>41.15</t>
  </si>
  <si>
    <t>Aparelho de iluminacao interna decorativa</t>
  </si>
  <si>
    <t>41.15.170</t>
  </si>
  <si>
    <t>Luminária redonda de embutir, com foco orientável e acessório antiofuscante, para 1 lâmpada dicroica de 50 W</t>
  </si>
  <si>
    <t>41.20</t>
  </si>
  <si>
    <t>Reparos, conservacoes e complementos - GRUPO 41</t>
  </si>
  <si>
    <t>41.20.020</t>
  </si>
  <si>
    <t>Recolocação de aparelhos de iluminação ou projetores fixos em teto, piso ou parede</t>
  </si>
  <si>
    <t>41.20.080</t>
  </si>
  <si>
    <t>Plafon plástico e/ou PVC para acabamento de ponto de luz, com soquete E-27 para lâmpada fluorescente compacta</t>
  </si>
  <si>
    <t>41.20.120</t>
  </si>
  <si>
    <t>Recolocação de reator</t>
  </si>
  <si>
    <t>41.20.130</t>
  </si>
  <si>
    <t>Recolocação de lâmpada</t>
  </si>
  <si>
    <t>41.31</t>
  </si>
  <si>
    <t>Iluminacao LED</t>
  </si>
  <si>
    <t>41.31.040</t>
  </si>
  <si>
    <t>Luminária LED retangular de sobrepor com difusor translúcido, 4000 K, fluxo luminoso de 3690 a 4800 lm, potência de 35 W a 41 W</t>
  </si>
  <si>
    <t>41.31.070</t>
  </si>
  <si>
    <t>Luminária LED quadrada de sobrepor com difusor prismático translúcido, 4000 K, fluxo luminoso de 1363 a 1800 lm, potência de 15 W a 24 W</t>
  </si>
  <si>
    <t>41.31.080</t>
  </si>
  <si>
    <t>Luminária LED redonda de embutir com difusor translúcido, 4000 K, fluxo luminoso de 800 a 1060 lm, potência de 9 W a 12 W</t>
  </si>
  <si>
    <t>Luminária LED redonda de sobrepor com difusor recuado translucido, 4000 K, fluxo luminoso de 1900 a 2000 lm, potência de 17 W a 19 W</t>
  </si>
  <si>
    <t>41.31.101</t>
  </si>
  <si>
    <t>Projetor LED retangular, potência de 30 W, fluxo luminoso de 2250 a 2400 lm, temperatura cor 6.500 K, bivolt</t>
  </si>
  <si>
    <t>42</t>
  </si>
  <si>
    <t>PARA-RAIOS PARA EDIFICACAO</t>
  </si>
  <si>
    <t>42.01</t>
  </si>
  <si>
    <t>Complementos para para-raios</t>
  </si>
  <si>
    <t>42.01.020</t>
  </si>
  <si>
    <t>Captor tipo Franklin, h= 300 mm, 4 pontos, 1 descida, acabamento cromado</t>
  </si>
  <si>
    <t>42.01.040</t>
  </si>
  <si>
    <t>Captor tipo Franklin, h= 300 mm, 4 pontos, 2 descidas, acabamento cromado</t>
  </si>
  <si>
    <t>42.01.060</t>
  </si>
  <si>
    <t>Luva de redução galvanizada de 2´ x 3/4´</t>
  </si>
  <si>
    <t>42.01.080</t>
  </si>
  <si>
    <t>Niple duplo galvanizado de 2´</t>
  </si>
  <si>
    <t>42.01.086</t>
  </si>
  <si>
    <t>Captor tipo terminal aéreo, h= 300 mm em alumínio</t>
  </si>
  <si>
    <t>42.01.090</t>
  </si>
  <si>
    <t>Captor tipo terminal aéreo, h= 300 mm, diâmetro de 1/4´ em cobre</t>
  </si>
  <si>
    <t>42.01.096</t>
  </si>
  <si>
    <t>Captor tipo terminal aéreo, h= 250 mm, diâmetro de 3/8´ galvanizado a fogo</t>
  </si>
  <si>
    <t>42.01.098</t>
  </si>
  <si>
    <t>Captor tipo terminal aéreo, h= 600 mm, diâmetro de 3/8´ galvanizado a fogo</t>
  </si>
  <si>
    <t>42.02</t>
  </si>
  <si>
    <t>Isolador galvanizado uso geral</t>
  </si>
  <si>
    <t>42.02.010</t>
  </si>
  <si>
    <t>Isolador galvanizado uso geral, simples com rosca mecânica</t>
  </si>
  <si>
    <t>42.02.020</t>
  </si>
  <si>
    <t>Isolador galvanizado uso geral, reforçado para fixação a 90°</t>
  </si>
  <si>
    <t>42.02.040</t>
  </si>
  <si>
    <t>Isolador galvanizado uso geral, simples com chapa de encosto</t>
  </si>
  <si>
    <t>42.02.060</t>
  </si>
  <si>
    <t>Isolador galvanizado uso geral, reforçado com chapa de encosto</t>
  </si>
  <si>
    <t>42.02.080</t>
  </si>
  <si>
    <t>Isolador galvanizado uso geral, simples com calha para telha ondulada</t>
  </si>
  <si>
    <t>42.02.100</t>
  </si>
  <si>
    <t>Isolador galvanizado uso geral, reforçado com calha para telha ondulada</t>
  </si>
  <si>
    <t>42.03</t>
  </si>
  <si>
    <t>Isolador galvanizado para mastro</t>
  </si>
  <si>
    <t>42.03.020</t>
  </si>
  <si>
    <t>Isolador galvanizado para mastro de diâmetro 2´, simples com 1 descida</t>
  </si>
  <si>
    <t>42.03.040</t>
  </si>
  <si>
    <t>Isolador galvanizado para mastro de diâmetro 2´, simples com 2 descidas</t>
  </si>
  <si>
    <t>42.03.060</t>
  </si>
  <si>
    <t>Isolador galvanizado para mastro de diâmetro 2´, reforçado com 1 descida</t>
  </si>
  <si>
    <t>42.03.080</t>
  </si>
  <si>
    <t>Isolador galvanizado para mastro de diâmetro 2´, reforçado com 2 descidas</t>
  </si>
  <si>
    <t>42.04</t>
  </si>
  <si>
    <t>Componentes de sustentacao para mastro galvanizado</t>
  </si>
  <si>
    <t>42.04.020</t>
  </si>
  <si>
    <t>Braçadeira de contraventagem para mastro de diâmetro 2´</t>
  </si>
  <si>
    <t>42.04.040</t>
  </si>
  <si>
    <t>Apoio para mastro de diâmetro 2´</t>
  </si>
  <si>
    <t>42.04.060</t>
  </si>
  <si>
    <t>Base para mastro de diâmetro 2´</t>
  </si>
  <si>
    <t>42.04.080</t>
  </si>
  <si>
    <t>Contraventagem com cabo para mastro de diâmetro 2´</t>
  </si>
  <si>
    <t>42.04.120</t>
  </si>
  <si>
    <t>Mastro simples galvanizado de diâmetro 2´</t>
  </si>
  <si>
    <t>42.04.140</t>
  </si>
  <si>
    <t>Suporte porta bandeira simples para mastro de diâmetro 2´</t>
  </si>
  <si>
    <t>42.04.160</t>
  </si>
  <si>
    <t>Suporte porta bandeira reforçado para mastro de diâmetro 2´</t>
  </si>
  <si>
    <t>42.05</t>
  </si>
  <si>
    <t>Componentes para cabo de descida</t>
  </si>
  <si>
    <t>42.05.010</t>
  </si>
  <si>
    <t>Sinalizador de obstáculo simples, sem célula fotoelétrica</t>
  </si>
  <si>
    <t>42.05.020</t>
  </si>
  <si>
    <t>Braçadeira para fixação do aparelho sinalizador para mastro de diâmetro 2´</t>
  </si>
  <si>
    <t>42.05.030</t>
  </si>
  <si>
    <t>Sinalizador de obstáculo duplo, sem célula fotoelétrica</t>
  </si>
  <si>
    <t>42.05.050</t>
  </si>
  <si>
    <t>Sinalizador de obstáculo simples, com célula fotoelétrica</t>
  </si>
  <si>
    <t>42.05.070</t>
  </si>
  <si>
    <t>Sinalizador de obstáculo duplo, com célula fotoelétrica</t>
  </si>
  <si>
    <t>42.05.100</t>
  </si>
  <si>
    <t>Caixa de inspeção suspensa</t>
  </si>
  <si>
    <t>42.05.110</t>
  </si>
  <si>
    <t>Conector cabo/haste de 3/4´</t>
  </si>
  <si>
    <t>42.05.120</t>
  </si>
  <si>
    <t>Conector de emenda em latão para cabo de até 50 mm² com 4 parafusos</t>
  </si>
  <si>
    <t>42.05.140</t>
  </si>
  <si>
    <t>Conector olhal cabo/haste de 3/4´</t>
  </si>
  <si>
    <t>42.05.160</t>
  </si>
  <si>
    <t>Conector olhal cabo/haste de 5/8´</t>
  </si>
  <si>
    <t>42.05.170</t>
  </si>
  <si>
    <t>Vergalhão liso de aço galvanizado, diâmetro de 3/8´</t>
  </si>
  <si>
    <t>42.05.180</t>
  </si>
  <si>
    <t>Esticador em latão para cabo de cobre</t>
  </si>
  <si>
    <t>42.05.190</t>
  </si>
  <si>
    <t>Haste de aterramento de 3/4´ x 3 m</t>
  </si>
  <si>
    <t>Haste de aterramento de 5/8" x 2,4 m</t>
  </si>
  <si>
    <t>42.05.210</t>
  </si>
  <si>
    <t>Haste de aterramento de 5/8´ x 3 m</t>
  </si>
  <si>
    <t>42.05.220</t>
  </si>
  <si>
    <t>Mastro para sinalizador de obstáculo, de 1,5 m x 3/4´</t>
  </si>
  <si>
    <t>42.05.230</t>
  </si>
  <si>
    <t>Clips de fixação para vergalhão em aço galvanizado de 3/8´</t>
  </si>
  <si>
    <t>42.05.240</t>
  </si>
  <si>
    <t>Suporte para tubo de proteção com chapa de encosto, diâmetro 2´</t>
  </si>
  <si>
    <t>42.05.250</t>
  </si>
  <si>
    <t>Barra condutora chata em alumínio de 3/4´ x 1/4´, inclusive acessórios de fixação</t>
  </si>
  <si>
    <t>42.05.260</t>
  </si>
  <si>
    <t>Suporte para tubo de proteção com grapa para chumbar, diâmetro 2´</t>
  </si>
  <si>
    <t>42.05.270</t>
  </si>
  <si>
    <t>Conector em latão estanhado para cabos de 16 a 50 mm² e vergalhões até 3/8´</t>
  </si>
  <si>
    <t>42.05.290</t>
  </si>
  <si>
    <t>Suporte para fixação de terminal aéreo e/ou de cabo de cobre nu, com base plana</t>
  </si>
  <si>
    <t>42.05.300</t>
  </si>
  <si>
    <t>Tampa para caixa de inspeção cilíndrica, aço galvanizado</t>
  </si>
  <si>
    <t>42.05.310</t>
  </si>
  <si>
    <t>Caixa de inspeção do terra cilíndrica em PVC rígido, diâmetro de 300 mm - h= 250 mm</t>
  </si>
  <si>
    <t>42.05.320</t>
  </si>
  <si>
    <t>Caixa de inspeção do terra cilíndrica em PVC rígido, diâmetro de 300 mm - h= 400 mm</t>
  </si>
  <si>
    <t>42.05.330</t>
  </si>
  <si>
    <t>Caixa de inspeção do terra cilíndrica em PVC rígido, diâmetro de 300 mm - h= 600 mm</t>
  </si>
  <si>
    <t>42.05.340</t>
  </si>
  <si>
    <t>Barra condutora chata em cobre de 3/4´ x 3/16´, inclusive acessórios de fixação</t>
  </si>
  <si>
    <t>42.05.370</t>
  </si>
  <si>
    <t>Caixa de equalização, de embutir, em aço com barramento, de 400 x 400 mm e tampa</t>
  </si>
  <si>
    <t>42.05.380</t>
  </si>
  <si>
    <t>Caixa de equalização, de embutir, em aço com barramento, de 200 x 200 mm e tampa</t>
  </si>
  <si>
    <t>42.05.390</t>
  </si>
  <si>
    <t>Presilha em latão para cabos de 16 até 50 mm²</t>
  </si>
  <si>
    <t>42.05.410</t>
  </si>
  <si>
    <t>Suporte para fixação de terminal aéreo e/ou de cabo de cobre nu, com base ondulada</t>
  </si>
  <si>
    <t>42.05.440</t>
  </si>
  <si>
    <t>Barra condutora chata em alumínio de 7/8´ x 1/8´, inclusive acessórios de fixação</t>
  </si>
  <si>
    <t>42.05.450</t>
  </si>
  <si>
    <t>Conector com rabicho e porca em latão para cabo de 16 a 35 mm²</t>
  </si>
  <si>
    <t>42.05.510</t>
  </si>
  <si>
    <t>Suporte para fixação de fita de alumínio 7/8´ x 1/8´ e/ou cabo de cobre nu, com base ondulada</t>
  </si>
  <si>
    <t>42.05.520</t>
  </si>
  <si>
    <t>Suporte para fixação de fita de alumínio 7/8´ x 1/8´, com base plana</t>
  </si>
  <si>
    <t>42.05.542</t>
  </si>
  <si>
    <t>Tela equipotencial em aço inoxidável, largura de 200 mm, espessura de 1,4 mm</t>
  </si>
  <si>
    <t>42.05.550</t>
  </si>
  <si>
    <t>Cordoalha flexível "Jumpers" de 25 x 235 mm, com 4 furos de 11 mm</t>
  </si>
  <si>
    <t>42.05.560</t>
  </si>
  <si>
    <t>Cordoalha flexível "Jumpers" de 25 x 300 mm, com 4 furos de 11 mm</t>
  </si>
  <si>
    <t>42.05.570</t>
  </si>
  <si>
    <t>Terminal estanhado com 1 furo e 1 compressão - 16 mm²</t>
  </si>
  <si>
    <t>42.05.580</t>
  </si>
  <si>
    <t>Terminal estanhado com 1 furo e 1 compressão - 35 mm²</t>
  </si>
  <si>
    <t>42.05.590</t>
  </si>
  <si>
    <t>Terminal estanhado com 1 furo e 1 compressão - 50 mm²</t>
  </si>
  <si>
    <t>42.05.620</t>
  </si>
  <si>
    <t>Terminal estanhado com 2 furos e 1 compressão - 50 mm²</t>
  </si>
  <si>
    <t>42.05.630</t>
  </si>
  <si>
    <t>Conector tipo ´X´ para aterramento de telas, acabamento estanhado, para cabo de 16 - 50 mm²</t>
  </si>
  <si>
    <t>42.05.650</t>
  </si>
  <si>
    <t>Malha fechada pré-fabricada em fio de cobre de 16mm e mesch 30 x 30cm para aterramento</t>
  </si>
  <si>
    <t>42.20</t>
  </si>
  <si>
    <t>Reparos, conservacoes e complementos - GRUPO 42</t>
  </si>
  <si>
    <t>42.20.080</t>
  </si>
  <si>
    <t>Solda exotérmica conexão cabo-cabo horizontal em X, bitola do cabo de 16-16mm² a 35-35mm²</t>
  </si>
  <si>
    <t>42.20.090</t>
  </si>
  <si>
    <t>Solda exotérmica conexão cabo-cabo horizontal em X, bitola do cabo de 50-25mm² a 95-50mm²</t>
  </si>
  <si>
    <t>42.20.120</t>
  </si>
  <si>
    <t>Solda exotérmica conexão cabo-cabo horizontal em X sobreposto, bitola do cabo de 35-35mm² a 50-35mm²</t>
  </si>
  <si>
    <t>42.20.130</t>
  </si>
  <si>
    <t>Solda exotérmica conexão cabo-cabo horizontal em X sobreposto, bitola do cabo de 50-50mm² a 95-50mm²</t>
  </si>
  <si>
    <t>42.20.150</t>
  </si>
  <si>
    <t>Solda exotérmica conexão cabo-cabo horizontal em T, bitola do cabo de 16-16mm² a 50-35mm², 70-35mm² e 95-35mm²</t>
  </si>
  <si>
    <t>42.20.160</t>
  </si>
  <si>
    <t>Solda exotérmica conexão cabo-cabo horizontal em T, bitola do cabo de 50-50mm² a 95-50mm²</t>
  </si>
  <si>
    <t>42.20.170</t>
  </si>
  <si>
    <t>Solda exotérmica conexão cabo-cabo horizontal reto, bitola do cabo de 16mm² a 70mm²</t>
  </si>
  <si>
    <t>42.20.190</t>
  </si>
  <si>
    <t>Solda exotérmica conexão cabo-haste em X sobreposto, bitola do cabo de 35mm² a 50mm² para haste de 5/8" e 3/4"</t>
  </si>
  <si>
    <t>42.20.210</t>
  </si>
  <si>
    <t>Solda exotérmica conexão cabo-haste em T, bitola do cabo de 35mm² para haste de 5/8" e 3/4"</t>
  </si>
  <si>
    <t>42.20.220</t>
  </si>
  <si>
    <t>Solda exotérmica conexão cabo-haste em T, bitola do cabo de 50mm² a 95mm² para haste de 5/8" e 3/4"</t>
  </si>
  <si>
    <t>42.20.230</t>
  </si>
  <si>
    <t>Solda exotérmica conexão cabo-haste na lateral, bitola do cabo de 25mm² a 70mm² para haste de 5/8" e 3/4"</t>
  </si>
  <si>
    <t>42.20.240</t>
  </si>
  <si>
    <t>Solda exotérmica conexão cabo-haste no topo, bitola do cabo de 25mm² a 35mm² para haste de 5/8"</t>
  </si>
  <si>
    <t>42.20.250</t>
  </si>
  <si>
    <t>Solda exotérmica conexão cabo-haste no topo, bitola do cabo de 50mm² a 95mm² para haste de 5/8" e 3/4"</t>
  </si>
  <si>
    <t>42.20.260</t>
  </si>
  <si>
    <t>Solda exotérmica conexão cabo-ferro de construção com cabo paralelo, bitola do cabo de 35mm² para haste de 5/8" e 3/4"</t>
  </si>
  <si>
    <t>42.20.270</t>
  </si>
  <si>
    <t>Solda exotérmica conexão cabo-ferro de construção com cabo paralelo, bitola do cabo de 50mm² a 70mm² para haste de 5/8" e 3/4"</t>
  </si>
  <si>
    <t>42.20.280</t>
  </si>
  <si>
    <t>Solda exotérmica conexão cabo-ferro de construção com cabo em X sobreposto, bitola do cabo de 35mm² a 70mm² para haste de 5/8"</t>
  </si>
  <si>
    <t>42.20.290</t>
  </si>
  <si>
    <t>Solda exotérmica conexão cabo-ferro de construção com cabo em X sobreposto, bitola do cabo de 35mm² a 70mm² para haste de 3/8"</t>
  </si>
  <si>
    <t>42.20.300</t>
  </si>
  <si>
    <t>Solda exotérmica conexão cabo-terminal com duas fixações, bitola do cabo de 25mm² a 50mm² para terminal 3x25</t>
  </si>
  <si>
    <t>42.20.310</t>
  </si>
  <si>
    <t>Solda exotérmica conexão cabo-superfície de aço, bitola do cabo de 16mm² a 35mm²</t>
  </si>
  <si>
    <t>42.20.320</t>
  </si>
  <si>
    <t>Solda exotérmica conexão cabo-superfície de aço, bitola do cabo de 50mm² a 95mm²</t>
  </si>
  <si>
    <t>43</t>
  </si>
  <si>
    <t>APARELHOS ELETRICOS, HIDRAULICOS E A GAS.</t>
  </si>
  <si>
    <t>43.01</t>
  </si>
  <si>
    <t>Bebedouros</t>
  </si>
  <si>
    <t>43.01.012</t>
  </si>
  <si>
    <t>Purificador de pressão elétrico em chapa eletrozincado pré-pintada e tampo em aço inoxidável, tipo coluna, capacidade de refrigeração de 2 l/h - simples</t>
  </si>
  <si>
    <t>43.01.032</t>
  </si>
  <si>
    <t>Purificador de pressão elétrico em chapa eletrozincado pré-pintada e tampo em aço inoxidável, tipo coluna, capacidade de refrigeração de 2 l/h - conjugado</t>
  </si>
  <si>
    <t>43.02</t>
  </si>
  <si>
    <t>Chuveiros</t>
  </si>
  <si>
    <t>43.02.010</t>
  </si>
  <si>
    <t>Chuveiro frio em PVC, diâmetro de 10 cm</t>
  </si>
  <si>
    <t>43.02.070</t>
  </si>
  <si>
    <t>Chuveiro com válvula de acionamento antivandalismo, DN= 3/4´</t>
  </si>
  <si>
    <t>43.02.080</t>
  </si>
  <si>
    <t>Chuveiro elétrico de 6.500W / 220V com resistência blindada</t>
  </si>
  <si>
    <t>43.02.100</t>
  </si>
  <si>
    <t>Chuveiro com jato regulável em metal com acabamento cromado</t>
  </si>
  <si>
    <t>43.02.122</t>
  </si>
  <si>
    <t>Chuveiro frio em PVC, com registro e tubo de ligação acoplados</t>
  </si>
  <si>
    <t>43.02.140</t>
  </si>
  <si>
    <t>Chuveiro elétrico de 5.500 W / 220 V em PVC</t>
  </si>
  <si>
    <t>43.02.160</t>
  </si>
  <si>
    <t>Chuveiro lava-olhos, acionamento manual, tubulação em ferro galvanizado com pintura epóxi cor verde</t>
  </si>
  <si>
    <t>43.02.170</t>
  </si>
  <si>
    <t>Chuveiro elétrico de 7.500W / 220 V, com resistência blindada</t>
  </si>
  <si>
    <t>43.02.180</t>
  </si>
  <si>
    <t>Ducha eletrônica de 6.800W até 7.900 W / 220 V</t>
  </si>
  <si>
    <t>43.03</t>
  </si>
  <si>
    <t>Aquecedores</t>
  </si>
  <si>
    <t>43.03.050</t>
  </si>
  <si>
    <t>Aquecedor a gás de acumulação, capacidade 300 l</t>
  </si>
  <si>
    <t>43.03.130</t>
  </si>
  <si>
    <t>Aquecedor a gás de acumulação, capacidade 500 l</t>
  </si>
  <si>
    <t>43.03.212</t>
  </si>
  <si>
    <t>Aquecedor de passagem elétrico individual, baixa pressão - 5.000 W / 6.400 W</t>
  </si>
  <si>
    <t>43.03.220</t>
  </si>
  <si>
    <t>Sistema de aquecimento de passagem a gás com sistema misturador para abastecimento de até 08 duchas</t>
  </si>
  <si>
    <t>43.03.230</t>
  </si>
  <si>
    <t>Sistema de aquecimento de passagem a gás com sistema misturador para abastecimento de até 16 duchas</t>
  </si>
  <si>
    <t>43.03.240</t>
  </si>
  <si>
    <t>Sistema de aquecimento de passagem a gás com sistema misturador para abastecimento de até 24 duchas</t>
  </si>
  <si>
    <t>43.03.500</t>
  </si>
  <si>
    <t>Coletor em alumínio para sistema de aquecimento solar com área coletora até 1,60 m²</t>
  </si>
  <si>
    <t>43.03.510</t>
  </si>
  <si>
    <t>Coletor em alumínio para sistema de aquecimento solar com área coletora até 2,00 m²</t>
  </si>
  <si>
    <t>43.03.550</t>
  </si>
  <si>
    <t>Reservatório térmico horizontal em aço inoxidável AISI 304, capacidade de 500 litros</t>
  </si>
  <si>
    <t>43.04</t>
  </si>
  <si>
    <t>Torneiras eletricas</t>
  </si>
  <si>
    <t>43.04.020</t>
  </si>
  <si>
    <t>Torneira elétrica</t>
  </si>
  <si>
    <t>43.05</t>
  </si>
  <si>
    <t>Exaustor, ventilador e circulador de ar</t>
  </si>
  <si>
    <t>43.05.030</t>
  </si>
  <si>
    <t>Exaustor elétrico em plástico, vazão de 150 a 190m³/h</t>
  </si>
  <si>
    <t>43.05.100</t>
  </si>
  <si>
    <t>Insuflador de ar compacto, para renovação de ar em ambientes, vazão máxima 93 m³/h</t>
  </si>
  <si>
    <t>43.06</t>
  </si>
  <si>
    <t>Emissores de som</t>
  </si>
  <si>
    <t>43.06.010</t>
  </si>
  <si>
    <t>Cigarra de embutir 50/60HZ até 127V, com placa</t>
  </si>
  <si>
    <t>43.07</t>
  </si>
  <si>
    <t>Aparelho condicionador de ar</t>
  </si>
  <si>
    <t>43.07.070</t>
  </si>
  <si>
    <t>Ar condicionado a frio, tipo split piso teto com capacidade de 48.000 BTU/h</t>
  </si>
  <si>
    <t>43.07.300</t>
  </si>
  <si>
    <t>Ar condicionado a frio, tipo split cassete com capacidade de 18.000 BTU/h</t>
  </si>
  <si>
    <t>43.07.310</t>
  </si>
  <si>
    <t>Ar condicionado a frio, tipo split cassete com capacidade de 24.000 BTU/h</t>
  </si>
  <si>
    <t>43.07.320</t>
  </si>
  <si>
    <t>Ar condicionado a frio, tipo split cassete com capacidade de 36.000 BTU/h</t>
  </si>
  <si>
    <t>43.07.330</t>
  </si>
  <si>
    <t>Ar condicionado a frio, tipo split parede com capacidade de 12.000 BTU/h</t>
  </si>
  <si>
    <t>43.07.340</t>
  </si>
  <si>
    <t>Ar condicionado a frio, tipo split parede com capacidade de 18.000 BTU/h</t>
  </si>
  <si>
    <t>43.07.350</t>
  </si>
  <si>
    <t>Ar condicionado a frio, tipo split parede com capacidade de 24.000 BTU/h</t>
  </si>
  <si>
    <t>43.07.360</t>
  </si>
  <si>
    <t>Ar condicionado a frio, tipo split parede com capacidade de 30.000 BTU/h</t>
  </si>
  <si>
    <t>43.07.380</t>
  </si>
  <si>
    <t>Ar condicionado a frio, tipo split piso teto com capacidade de 24.000 BTU/h</t>
  </si>
  <si>
    <t>43.07.390</t>
  </si>
  <si>
    <t>Ar condicionado a frio, tipo split piso teto com capacidade de 36.000 BTU/h</t>
  </si>
  <si>
    <t>43.08</t>
  </si>
  <si>
    <t>Equipamentos para sistema VRF ar condicionado</t>
  </si>
  <si>
    <t>43.08.001</t>
  </si>
  <si>
    <t>Condensador para sistema VRF de ar condicionado, capacidade até 6 TR</t>
  </si>
  <si>
    <t>43.08.002</t>
  </si>
  <si>
    <t>Condensador para sistema VRF de ar condicionado, capacidade de 8 TR a 10 TR</t>
  </si>
  <si>
    <t>43.08.003</t>
  </si>
  <si>
    <t>Condensador para sistema VRF de ar condicionado, capacidade de 11 TR a 13 TR</t>
  </si>
  <si>
    <t>43.08.004</t>
  </si>
  <si>
    <t>Condensador para sistema VRF de ar condicionado, capacidade de 14 TR a 16 TR</t>
  </si>
  <si>
    <t>43.08.020</t>
  </si>
  <si>
    <t>Evaporador para sistema VRF de ar condicionado, tipo parede, capacidade de 1 TR</t>
  </si>
  <si>
    <t>43.08.021</t>
  </si>
  <si>
    <t>Evaporador para sistema VRF de ar condicionado, tipo parede, capacidade de 2 TR</t>
  </si>
  <si>
    <t>43.08.022</t>
  </si>
  <si>
    <t>Evaporador para sistema VRF de ar condicionado, tipo parede, capacidade de 3 TR</t>
  </si>
  <si>
    <t>43.08.030</t>
  </si>
  <si>
    <t>Evaporador para sistema VRF de ar condicionado, tipo piso teto, capacidade de 1 TR</t>
  </si>
  <si>
    <t>43.08.031</t>
  </si>
  <si>
    <t>Evaporador para sistema VRF de ar condicionado, tipo piso teto, capacidade de 2 TR</t>
  </si>
  <si>
    <t>43.08.032</t>
  </si>
  <si>
    <t>Evaporador para sistema VRF de ar condicionado, tipo piso teto, capacidade de 3 TR</t>
  </si>
  <si>
    <t>43.08.033</t>
  </si>
  <si>
    <t>Evaporador para sistema VRF de ar condicionado, tipo piso teto, capacidade de 4 TR</t>
  </si>
  <si>
    <t>43.08.040</t>
  </si>
  <si>
    <t>Evaporador para sistema VRF de ar condicionado, tipo cassete, capacidade de 1 TR</t>
  </si>
  <si>
    <t>43.08.041</t>
  </si>
  <si>
    <t>Evaporador para sistema VRF de ar condicionado, tipo cassete, capacidade de 2 TR</t>
  </si>
  <si>
    <t>43.08.042</t>
  </si>
  <si>
    <t>Evaporador para sistema VRF de ar condicionado, tipo cassete, capacidade de 3 TR</t>
  </si>
  <si>
    <t>43.08.043</t>
  </si>
  <si>
    <t>Evaporador para sistema VRF de ar condicionado, tipo cassete, capacidade de 4 TR</t>
  </si>
  <si>
    <t>43.10</t>
  </si>
  <si>
    <t>Bombas centrifugas, uso geral</t>
  </si>
  <si>
    <t>43.10.050</t>
  </si>
  <si>
    <t>Conjunto motor-bomba (centrífuga) 10 cv, monoestágio, Hman= 24 a 36 mca, Q= 53 a 45 m³/h</t>
  </si>
  <si>
    <t>43.10.090</t>
  </si>
  <si>
    <t>Conjunto motor-bomba (centrífuga) 20 cv, monoestágio, Hman= 40 a 70 mca, Q= 76 a 28 m³/h</t>
  </si>
  <si>
    <t>43.10.110</t>
  </si>
  <si>
    <t>Conjunto motor-bomba (centrífuga) 5 cv, monoestágio, Hmam= 14 a 26 mca, Q= 56 a 30 m³/h</t>
  </si>
  <si>
    <t>43.10.130</t>
  </si>
  <si>
    <t>Conjunto motor-bomba (centrífuga) 3/4 cv, monoestágio, Hman= 10 a 16 mca, Q= 12,7 a 8 m³/h</t>
  </si>
  <si>
    <t>43.10.210</t>
  </si>
  <si>
    <t>Conjunto motor-bomba (centrífuga) 60 cv, monoestágio, Hman= 90 a 125 mca, Q= 115 a 50 m³/h</t>
  </si>
  <si>
    <t>43.10.230</t>
  </si>
  <si>
    <t>Conjunto motor-bomba (centrífuga) 2 cv, monoestágio, Hman= 12 a 27 mca, Q= 25 a 8 m³/h</t>
  </si>
  <si>
    <t>43.10.250</t>
  </si>
  <si>
    <t>Conjunto motor-bomba (centrífuga) 15 cv, monoestágio, Hman= 30 a 60 mca, Q= 82 a 20 m³/h</t>
  </si>
  <si>
    <t>43.10.290</t>
  </si>
  <si>
    <t>Conjunto motor-bomba (centrífuga) 5 cv, monoestágio, Hman= 24 a 33 mca, Q= 41,6 a 35,2 m³/h</t>
  </si>
  <si>
    <t>43.10.450</t>
  </si>
  <si>
    <t>Conjunto motor-bomba (centrífuga) 30 cv, monoestágio, Hman= 20 a 50 mca, Q= 197 a 112 m³/h</t>
  </si>
  <si>
    <t>43.10.452</t>
  </si>
  <si>
    <t>Conjunto motor-bomba (centrífuga) 1,5 cv, multiestágio, Hman= 20 a 35 mca, Q= 7,1 a 4,5 m³/h</t>
  </si>
  <si>
    <t>43.10.454</t>
  </si>
  <si>
    <t>Conjunto motor-bomba (centrífuga) 3 cv, multiestágio, Hman= 30 a 45 mca, Q= 12,4 a 8,4 m³/h</t>
  </si>
  <si>
    <t>43.10.456</t>
  </si>
  <si>
    <t>Conjunto motor-bomba (centrífuga) 3 cv, multiestágio, Hman= 35 a 60 mca, Q= 7,8 a 5,8 m³/h</t>
  </si>
  <si>
    <t>43.10.480</t>
  </si>
  <si>
    <t>Conjunto motor-bomba (centrífuga) 7,5 cv, multiestágio, Hman= 30 a 80 mca, Q= 21,6 a 12,0 m³/h</t>
  </si>
  <si>
    <t>43.10.490</t>
  </si>
  <si>
    <t>Conjunto motor-bomba (centrífuga) 5 cv, multiestágio, Hman= 25 a 50 mca, Q= 21,0 a 13,3 m³/h</t>
  </si>
  <si>
    <t>43.10.620</t>
  </si>
  <si>
    <t>Conjunto motor-bomba (centrífuga), 0,5 cv, monoestágio, Hman= 10 a 20 mca, Q= 7,5 a 1,5 m³/h</t>
  </si>
  <si>
    <t>43.10.670</t>
  </si>
  <si>
    <t>Conjunto motor-bomba (centrífuga) 0,5 cv, monoestágio, trifásico, Hman= 9 a 21 mca, Q= 8,3 a 2,0 m³/h</t>
  </si>
  <si>
    <t>43.10.730</t>
  </si>
  <si>
    <t>Conjunto motor-bomba (centrífuga) 30 cv, monoestágio trifásico, Hman= 70 a 94 mca, Q= 34,80 a 61,7 m³/h</t>
  </si>
  <si>
    <t>43.10.740</t>
  </si>
  <si>
    <t>Conjunto motor-bomba (centrífuga) 20 cv, monoestágio trifásico, Hman= 62 a 90 mca, Q= 21,1 a 43,8 m³/h</t>
  </si>
  <si>
    <t>43.10.750</t>
  </si>
  <si>
    <t>Conjunto motor-bomba (centrífuga) 1 cv, monoestágio trifásico, Hman= 8 a 25 mca e Q= 11 a 1,50 m³/h</t>
  </si>
  <si>
    <t>43.10.770</t>
  </si>
  <si>
    <t>Conjunto motor-bomba (centrífuga) 40 cv, monoestágio trifásico, Hman= 45 a 75 mca e Q= 120 a 75 m³/h</t>
  </si>
  <si>
    <t>43.10.780</t>
  </si>
  <si>
    <t>Conjunto motor-bomba (centrífuga) 50 cv, monoestágio trifásico, Hman= 61 a 81 mca e Q= 170 a 80 m³/h</t>
  </si>
  <si>
    <t>43.10.790</t>
  </si>
  <si>
    <t>Conjunto motor-bomba (centrífuga) 1 cv, multiestágio trifásico, Hman= 15 a 30 mca, Q= 6,5 a 4,2 m³/h</t>
  </si>
  <si>
    <t>43.10.794</t>
  </si>
  <si>
    <t>Conjunto motor-bomba (centrífuga) 1 cv, multiestágio trifásico, Hman= 70 a 115 mca e Q= 1,0 a 1,6 m³/h</t>
  </si>
  <si>
    <t>43.11</t>
  </si>
  <si>
    <t>Bombas submersiveis</t>
  </si>
  <si>
    <t>43.11.050</t>
  </si>
  <si>
    <t>Conjunto motor-bomba submersível para poço profundo de 6´, Q= 10 a 20m³/h, Hman= 80 a 48 mca, até 6 HP</t>
  </si>
  <si>
    <t>43.11.060</t>
  </si>
  <si>
    <t>Conjunto motor-bomba submersível para poço profundo de 6´, Q= 10 a 20m³/h, Hman= 108 a 64,5 mca, 8 HP</t>
  </si>
  <si>
    <t>43.11.100</t>
  </si>
  <si>
    <t>Conjunto motor-bomba submersível para poço profundo de 6´, Q= 10 a 20m³/h, Hman= 274 a 170 mca, 20 HP</t>
  </si>
  <si>
    <t>43.11.110</t>
  </si>
  <si>
    <t>Conjunto motor-bomba submersível para poço profundo de 6´, Q= 20 a 34m³/h, Hman= 56,5 a 32 mca, até 8 HP</t>
  </si>
  <si>
    <t>43.11.130</t>
  </si>
  <si>
    <t>Conjunto motor-bomba submersível para poço profundo de 6´, Q= 20 a 34m³/h, Hman= 92,5 a 53 mca, 12,5 HP</t>
  </si>
  <si>
    <t>43.11.150</t>
  </si>
  <si>
    <t>Conjunto motor-bomba submersível para poço profundo de 6´, Q= 20 a 34m³/h, Hman= 152 a 88 mca, 20 HP</t>
  </si>
  <si>
    <t>43.11.320</t>
  </si>
  <si>
    <t>Conjunto motor-bomba submersível vertical para esgoto, Q= 4,8 a 25,8 m³/h, Hmam= 19 a 5 mca, potência 1 cv, diâmetro de sólidos até 20mm</t>
  </si>
  <si>
    <t>43.11.330</t>
  </si>
  <si>
    <t>Conjunto motor-bomba submersível vertical para esgoto, Q= 4,6 a 57,2 m³/h, Hman= 13 a 4 mca, potência 2 a 3,5 cv, diâmetro de sólidos até 50mm</t>
  </si>
  <si>
    <t>43.11.360</t>
  </si>
  <si>
    <t>Conjunto motor-bomba submersível vertical para águas residuais, Q= 2 a16 m³/h, Hman= 12 a 2 mca, potência de 0,5 cv</t>
  </si>
  <si>
    <t>43.11.370</t>
  </si>
  <si>
    <t>Conjunto motor-bomba submersível vertical para águas residuais, Q= 3 a 20 m³/h, Hman= 13 a 5 mca, potência de 1 cv</t>
  </si>
  <si>
    <t>43.11.380</t>
  </si>
  <si>
    <t>Conjunto motor-bomba submersível vertical para águas residuais, Q= 10 a 50 m³/h, Hman= 22 a 4 mca, potência 4 cv</t>
  </si>
  <si>
    <t>43.11.390</t>
  </si>
  <si>
    <t>Conjunto motor-bomba submersível vertical para águas residuais, Q= 8 a 45 m³/h, Hman= 10,5 a 3,5 mca, potência 1,5 cv</t>
  </si>
  <si>
    <t>43.11.400</t>
  </si>
  <si>
    <t>Conjunto motor-bomba submersível vertical para esgoto, Q= 3,4 a 86,3 m³/h, Hman= 14 a 5 mca, potência 5 cv</t>
  </si>
  <si>
    <t>43.11.410</t>
  </si>
  <si>
    <t>Conjunto motor-bomba submersível vertical para esgoto, Q= 9,1 a 113,6m³/h, Hman= 20 a 15 mca, potência 10 cv</t>
  </si>
  <si>
    <t>43.11.420</t>
  </si>
  <si>
    <t>Conjunto motor-bomba submersível vertical para esgoto, Q=9,3 a 69,0 m³/h, Hman=15 a 7 mca, potência 3cv, diâmetro de sólidos 50/65mm</t>
  </si>
  <si>
    <t>43.11.460</t>
  </si>
  <si>
    <t>Conjunto motor-bomba submersível vertical para esgoto, Q= 40 m³/h, Hman= 40 mca, diâmetro de sólidos até 50 mm</t>
  </si>
  <si>
    <t>43.12</t>
  </si>
  <si>
    <t>Bombas especiais, uso industrial</t>
  </si>
  <si>
    <t>43.12.500</t>
  </si>
  <si>
    <t>Filtro de areia com carga de areia filtrante, vazão de 16,9 m³/h</t>
  </si>
  <si>
    <t>43.20</t>
  </si>
  <si>
    <t>Reparos, conservacoes e complementos - GRUPO 43</t>
  </si>
  <si>
    <t>43.20.130</t>
  </si>
  <si>
    <t>Caixa de passagem para condicionamento de ar tipo Split, com saída de dreno único na vertical - 39 x 22 x 6 cm</t>
  </si>
  <si>
    <t>43.20.140</t>
  </si>
  <si>
    <t>Bomba de remoção de condensados para condicionadores de ar</t>
  </si>
  <si>
    <t>43.20.200</t>
  </si>
  <si>
    <t>Controlador de temperatura digital</t>
  </si>
  <si>
    <t>43.20.210</t>
  </si>
  <si>
    <t>Bomba de circulação para água quente</t>
  </si>
  <si>
    <t>43.20.250</t>
  </si>
  <si>
    <t>Poço termométrico em alumínio, com haste de 30mm e rosca 1/2" npt</t>
  </si>
  <si>
    <t>43.20.260</t>
  </si>
  <si>
    <t>Termostato para aquecimento ou refrigeração com programação horária</t>
  </si>
  <si>
    <t>44</t>
  </si>
  <si>
    <t>APARELHOS E METAIS HIDRAULICOS</t>
  </si>
  <si>
    <t>44.01</t>
  </si>
  <si>
    <t>Aparelhos e loucas</t>
  </si>
  <si>
    <t>44.01.030</t>
  </si>
  <si>
    <t>Bacia turca de louça - 6 litros</t>
  </si>
  <si>
    <t>44.01.040</t>
  </si>
  <si>
    <t xml:space="preserve">Bacia sifonada com caixa de descarga acoplada e tampa - infantil	</t>
  </si>
  <si>
    <t>44.01.050</t>
  </si>
  <si>
    <t>Bacia sifonada de louça sem tampa - 6 litros</t>
  </si>
  <si>
    <t>44.01.070</t>
  </si>
  <si>
    <t>Bacia sifonada de louça sem tampa com saída horizontal - 6 litros</t>
  </si>
  <si>
    <t>44.01.100</t>
  </si>
  <si>
    <t>Lavatório de louça sem coluna</t>
  </si>
  <si>
    <t>44.01.110</t>
  </si>
  <si>
    <t>Lavatório de louça com coluna</t>
  </si>
  <si>
    <t>44.01.160</t>
  </si>
  <si>
    <t>Lavatório de louça pequeno com coluna suspensa - linha especial</t>
  </si>
  <si>
    <t>44.01.170</t>
  </si>
  <si>
    <t>Lavatório em polipropileno</t>
  </si>
  <si>
    <t>44.01.200</t>
  </si>
  <si>
    <t>Mictório de louça sifonado auto aspirante</t>
  </si>
  <si>
    <t>44.01.240</t>
  </si>
  <si>
    <t>Lavatório em louça com coluna suspensa</t>
  </si>
  <si>
    <t>44.01.270</t>
  </si>
  <si>
    <t>Cuba de louça de embutir oval</t>
  </si>
  <si>
    <t>44.01.310</t>
  </si>
  <si>
    <t>Tanque de louça com coluna de 30 litros</t>
  </si>
  <si>
    <t>44.01.360</t>
  </si>
  <si>
    <t>Tanque de louça com coluna de 18 a 20 litros</t>
  </si>
  <si>
    <t>44.01.370</t>
  </si>
  <si>
    <t>Tanque em granito sintético, linha comercial - sem pertences</t>
  </si>
  <si>
    <t>44.01.610</t>
  </si>
  <si>
    <t>Lavatório de louça para canto, sem coluna - sem pertences</t>
  </si>
  <si>
    <t>44.01.680</t>
  </si>
  <si>
    <t>Caixa de descarga em plástico, de sobrepor, capacidade 9 litros com engate flexível</t>
  </si>
  <si>
    <t>44.01.690</t>
  </si>
  <si>
    <t>Tanque de louça sem coluna de 30 litros</t>
  </si>
  <si>
    <t>44.01.800</t>
  </si>
  <si>
    <t>Bacia sifonada com caixa de descarga acoplada sem tampa - 6 litros</t>
  </si>
  <si>
    <t>44.01.850</t>
  </si>
  <si>
    <t>Cuba de louça de embutir redonda</t>
  </si>
  <si>
    <t>44.02</t>
  </si>
  <si>
    <t>Bancadas e tampos</t>
  </si>
  <si>
    <t>44.02.062</t>
  </si>
  <si>
    <t>Tampo/bancada em granito, com frontão, espessura de 2 cm, acabamento polido</t>
  </si>
  <si>
    <t>44.02.100</t>
  </si>
  <si>
    <t>Tampo/bancada em mármore nacional espessura de 3 cm</t>
  </si>
  <si>
    <t>44.02.200</t>
  </si>
  <si>
    <t>Tampo/bancada em concreto armado, revestido em aço inoxidável fosco polido</t>
  </si>
  <si>
    <t>44.02.300</t>
  </si>
  <si>
    <t>Superfície sólido mineral para bancadas, saias, frontões e/ou cubas</t>
  </si>
  <si>
    <t>44.03</t>
  </si>
  <si>
    <t>Acessorios e metais</t>
  </si>
  <si>
    <t>44.03.010</t>
  </si>
  <si>
    <t>Dispenser toalheiro em ABS e policarbonato para bobina de 20 cm x 200 m, com alavanca</t>
  </si>
  <si>
    <t>44.03.020</t>
  </si>
  <si>
    <t>Meia saboneteira de louça de embutir</t>
  </si>
  <si>
    <t>44.03.030</t>
  </si>
  <si>
    <t>Dispenser toalheiro metálico esmaltado para bobina de 25cm x 50m, sem alavanca</t>
  </si>
  <si>
    <t>44.03.040</t>
  </si>
  <si>
    <t>Saboneteira de louça de embutir</t>
  </si>
  <si>
    <t>44.03.050</t>
  </si>
  <si>
    <t>Dispenser papel higiênico em ABS para rolão 300 / 600 m, com visor</t>
  </si>
  <si>
    <t>44.03.080</t>
  </si>
  <si>
    <t>Porta-papel de louça de embutir</t>
  </si>
  <si>
    <t>44.03.090</t>
  </si>
  <si>
    <t>Cabide cromado para banheiro</t>
  </si>
  <si>
    <t>44.03.130</t>
  </si>
  <si>
    <t>Saboneteira tipo dispenser, para refil de 800 ml</t>
  </si>
  <si>
    <t>44.03.180</t>
  </si>
  <si>
    <t>Dispenser toalheiro em ABS, para folhas</t>
  </si>
  <si>
    <t>44.03.210</t>
  </si>
  <si>
    <t>Ducha cromada simples</t>
  </si>
  <si>
    <t>44.03.260</t>
  </si>
  <si>
    <t>Armário de plástico de embutir, para lavatório</t>
  </si>
  <si>
    <t>44.03.300</t>
  </si>
  <si>
    <t>Torneira clínica com volante tipo alavanca</t>
  </si>
  <si>
    <t>44.03.315</t>
  </si>
  <si>
    <t>Torneira de mesa com bica móvel e alavanca</t>
  </si>
  <si>
    <t>44.03.316</t>
  </si>
  <si>
    <t>Torneira misturador clínica de mesa com arejador articulado, acionamento cotovelo</t>
  </si>
  <si>
    <t>44.03.360</t>
  </si>
  <si>
    <t>Ducha higiênica cromada</t>
  </si>
  <si>
    <t>44.03.370</t>
  </si>
  <si>
    <t>Torneira curta com rosca para uso geral, em latão fundido sem acabamento, DN= 1/2´</t>
  </si>
  <si>
    <t>44.03.380</t>
  </si>
  <si>
    <t>Torneira curta com rosca para uso geral, em latão fundido sem acabamento, DN= 3/4´</t>
  </si>
  <si>
    <t>44.03.400</t>
  </si>
  <si>
    <t>Torneira curta com rosca para uso geral, em latão fundido cromado, DN= 3/4´</t>
  </si>
  <si>
    <t>44.03.420</t>
  </si>
  <si>
    <t>Torneira curta sem rosca para uso geral, em latão fundido sem acabamento, DN= 3/4´</t>
  </si>
  <si>
    <t>44.03.430</t>
  </si>
  <si>
    <t>Torneira curta sem rosca para uso geral, em latão fundido cromado, DN= 1/2"</t>
  </si>
  <si>
    <t>44.03.440</t>
  </si>
  <si>
    <t>Torneira curta sem rosca para uso geral, em latão fundido cromado, DN= 3/4"</t>
  </si>
  <si>
    <t>44.03.450</t>
  </si>
  <si>
    <t>Torneira longa sem rosca para uso geral, em latão fundido cromado</t>
  </si>
  <si>
    <t>44.03.470</t>
  </si>
  <si>
    <t>Torneira de parede para pia com bica móvel e arejador, em latão fundido cromado</t>
  </si>
  <si>
    <t>44.03.500</t>
  </si>
  <si>
    <t>Aparelho misturador de parede, para pia, com bica móvel, acabamento cromado</t>
  </si>
  <si>
    <t>44.03.510</t>
  </si>
  <si>
    <t>Torneira de parede antivandalismo, DN= 3/4´</t>
  </si>
  <si>
    <t>44.03.590</t>
  </si>
  <si>
    <t>Torneira de mesa para pia com bica móvel e arejador em latão fundido cromado</t>
  </si>
  <si>
    <t>44.03.630</t>
  </si>
  <si>
    <t>Torneira de acionamento restrito em latão cromado, DN= 1/2´ com adaptador para 3/4´</t>
  </si>
  <si>
    <t>44.03.640</t>
  </si>
  <si>
    <t>Torneira de parede acionamento hidromecânico, em latão cromado, DN= 1/2´ ou 3/4´</t>
  </si>
  <si>
    <t>44.03.645</t>
  </si>
  <si>
    <t>Torneira de mesa automática, acionamento hidromecânico, em latão cromado, DN= 1/2´ou 3/4´</t>
  </si>
  <si>
    <t>44.03.670</t>
  </si>
  <si>
    <t>Caixa de descarga de embutir, acionamento frontal, completa</t>
  </si>
  <si>
    <t>44.03.690</t>
  </si>
  <si>
    <t>Torneira de parede em ABS, DN 1/2´ ou 3/4´, 10cm</t>
  </si>
  <si>
    <t>44.03.700</t>
  </si>
  <si>
    <t>Torneira de parede em ABS, DN 1/2´ ou 3/4´, 15cm</t>
  </si>
  <si>
    <t>44.03.720</t>
  </si>
  <si>
    <t>Torneira de mesa para lavatório, acionamento hidromecânico com alavanca, registro integrado regulador de vazão, em latão cromado, DN= 1/2´</t>
  </si>
  <si>
    <t>44.03.810</t>
  </si>
  <si>
    <t>Aparelho misturador de mesa para pia com bica móvel, acabamento cromado</t>
  </si>
  <si>
    <t>44.03.825</t>
  </si>
  <si>
    <t>Misturador termostato para chuveiro ou ducha, acabamento cromado</t>
  </si>
  <si>
    <t>44.03.900</t>
  </si>
  <si>
    <t>Secador de mãos em ABS</t>
  </si>
  <si>
    <t>44.03.920</t>
  </si>
  <si>
    <t>Ducha higiênica com registro</t>
  </si>
  <si>
    <t>44.03.931</t>
  </si>
  <si>
    <t>Desviador para duchas e chuveiros</t>
  </si>
  <si>
    <t>44.03.940</t>
  </si>
  <si>
    <t>Válvula dupla para bancada de laboratório, uso em GLP, com bico para mangueira - diâmetro de 1/4´ a 1/2´</t>
  </si>
  <si>
    <t>44.03.950</t>
  </si>
  <si>
    <t>Válvula para cuba de laboratório, com nuca giratória e bico escalonado para mangueira</t>
  </si>
  <si>
    <t>44.04</t>
  </si>
  <si>
    <t>Prateleiras</t>
  </si>
  <si>
    <t>44.04.030</t>
  </si>
  <si>
    <t>Prateleira em granito com espessura de 2 cm</t>
  </si>
  <si>
    <t>44.04.040</t>
  </si>
  <si>
    <t>Prateleira em granilite</t>
  </si>
  <si>
    <t>44.04.050</t>
  </si>
  <si>
    <t>Prateleira em granito com espessura de 3 cm</t>
  </si>
  <si>
    <t>44.06</t>
  </si>
  <si>
    <t>Aparelhos de aco inoxidavel</t>
  </si>
  <si>
    <t>44.06.010</t>
  </si>
  <si>
    <t>Lavatório coletivo em aço inoxidável</t>
  </si>
  <si>
    <t>44.06.100</t>
  </si>
  <si>
    <t>Mictório coletivo em aço inoxidável</t>
  </si>
  <si>
    <t>44.06.200</t>
  </si>
  <si>
    <t>Tanque em aço inoxidável</t>
  </si>
  <si>
    <t>44.06.250</t>
  </si>
  <si>
    <t>Cuba em aço inoxidável simples de 300 x 140mm</t>
  </si>
  <si>
    <t>44.06.300</t>
  </si>
  <si>
    <t>Cuba em aço inoxidável simples de 400x340x140mm</t>
  </si>
  <si>
    <t>44.06.310</t>
  </si>
  <si>
    <t>Cuba em aço inoxidável simples de 465x300x140mm</t>
  </si>
  <si>
    <t>44.06.320</t>
  </si>
  <si>
    <t>Cuba em aço inoxidável simples de 560x330x140mm</t>
  </si>
  <si>
    <t>44.06.330</t>
  </si>
  <si>
    <t>Cuba em aço inoxidável simples de 500x400x400mm</t>
  </si>
  <si>
    <t>44.06.360</t>
  </si>
  <si>
    <t>Cuba em aço inoxidável simples de 500x400x200mm</t>
  </si>
  <si>
    <t>44.06.370</t>
  </si>
  <si>
    <t>Cuba em aço inoxidável simples de 500x400x250mm</t>
  </si>
  <si>
    <t>44.06.400</t>
  </si>
  <si>
    <t>Cuba em aço inoxidável simples de 500x400x300mm</t>
  </si>
  <si>
    <t>44.06.410</t>
  </si>
  <si>
    <t>Cuba em aço inoxidável simples de 600x500x300mm</t>
  </si>
  <si>
    <t>44.06.470</t>
  </si>
  <si>
    <t>Cuba em aço inoxidável simples de 600x500x350mm</t>
  </si>
  <si>
    <t>44.06.520</t>
  </si>
  <si>
    <t>Cuba em aço inoxidável simples de 600x500x400mm</t>
  </si>
  <si>
    <t>44.06.570</t>
  </si>
  <si>
    <t>Cuba em aço inoxidável simples de 700x600x450mm</t>
  </si>
  <si>
    <t>44.06.600</t>
  </si>
  <si>
    <t>Cuba em aço inoxidável simples de 1400x900x500mm</t>
  </si>
  <si>
    <t>44.06.610</t>
  </si>
  <si>
    <t>Cuba em aço inoxidável simples de 1100x600x400mm</t>
  </si>
  <si>
    <t>44.06.700</t>
  </si>
  <si>
    <t>Cuba em aço inoxidável dupla de 715x400x140mm</t>
  </si>
  <si>
    <t>44.06.710</t>
  </si>
  <si>
    <t>Cuba em aço inoxidável dupla de 835x340x140mm</t>
  </si>
  <si>
    <t>44.06.750</t>
  </si>
  <si>
    <t>Cuba em aço inoxidável dupla de 1020x400x250mm</t>
  </si>
  <si>
    <t>44.20</t>
  </si>
  <si>
    <t>Reparos, conservacoes e complementos - GRUPO 44</t>
  </si>
  <si>
    <t>44.20.010</t>
  </si>
  <si>
    <t>Sifão plástico sanfonado universal de 1´</t>
  </si>
  <si>
    <t>44.20.020</t>
  </si>
  <si>
    <t>Recolocação de torneiras</t>
  </si>
  <si>
    <t>44.20.040</t>
  </si>
  <si>
    <t>Recolocação de sifões</t>
  </si>
  <si>
    <t>44.20.060</t>
  </si>
  <si>
    <t>Recolocação de aparelhos sanitários, incluindo acessórios</t>
  </si>
  <si>
    <t>44.20.080</t>
  </si>
  <si>
    <t>Recolocação de caixas de descarga de sobrepor</t>
  </si>
  <si>
    <t>44.20.100</t>
  </si>
  <si>
    <t>Engate flexível metálico DN= 1/2´</t>
  </si>
  <si>
    <t>44.20.110</t>
  </si>
  <si>
    <t>Engate flexível de PVC DN= 1/2´</t>
  </si>
  <si>
    <t>44.20.120</t>
  </si>
  <si>
    <t>Canopla para válvula de descarga</t>
  </si>
  <si>
    <t>44.20.121</t>
  </si>
  <si>
    <t>Arejador com articulador em ABS cromado para torneira padrão, completo</t>
  </si>
  <si>
    <t>44.20.130</t>
  </si>
  <si>
    <t>Tubo de ligação para mictório, DN= 1/2´</t>
  </si>
  <si>
    <t>44.20.150</t>
  </si>
  <si>
    <t>Acabamento cromado para registro</t>
  </si>
  <si>
    <t>44.20.160</t>
  </si>
  <si>
    <t>Botão para válvula de descarga</t>
  </si>
  <si>
    <t>44.20.180</t>
  </si>
  <si>
    <t>Reparo para válvula de descarga</t>
  </si>
  <si>
    <t>44.20.200</t>
  </si>
  <si>
    <t>Sifão de metal cromado de 1 1/2´ x 2´</t>
  </si>
  <si>
    <t>44.20.220</t>
  </si>
  <si>
    <t>Sifão de metal cromado de 1´ x 1 1/2´</t>
  </si>
  <si>
    <t>44.20.230</t>
  </si>
  <si>
    <t>Tubo de ligação para sanitário</t>
  </si>
  <si>
    <t>44.20.240</t>
  </si>
  <si>
    <t>Sifão plástico com copo, rígido, de 1´ x 1 1/2´</t>
  </si>
  <si>
    <t>44.20.260</t>
  </si>
  <si>
    <t>Sifão plástico com copo, rígido, de 1 1/4´ x 2´</t>
  </si>
  <si>
    <t>44.20.280</t>
  </si>
  <si>
    <t>Tampa de plástico para bacia sanitária</t>
  </si>
  <si>
    <t>44.20.300</t>
  </si>
  <si>
    <t>Bolsa para bacia sanitária</t>
  </si>
  <si>
    <t>44.20.310</t>
  </si>
  <si>
    <t>Filtro de pressão em ABS, para 360 l/h</t>
  </si>
  <si>
    <t>44.20.390</t>
  </si>
  <si>
    <t>Válvula de PVC para lavatório</t>
  </si>
  <si>
    <t>44.20.620</t>
  </si>
  <si>
    <t>Válvula americana</t>
  </si>
  <si>
    <t>44.20.640</t>
  </si>
  <si>
    <t>Válvula de metal cromado de 1 1/2´</t>
  </si>
  <si>
    <t>44.20.650</t>
  </si>
  <si>
    <t>Válvula de metal cromado de 1´</t>
  </si>
  <si>
    <t>45</t>
  </si>
  <si>
    <t>ENTRADA DE AGUA, INCÊNDIO E GAS</t>
  </si>
  <si>
    <t>45.01</t>
  </si>
  <si>
    <t>Entrada de agua</t>
  </si>
  <si>
    <t>45.01.020</t>
  </si>
  <si>
    <t>Entrada completa de água com abrigo e registro de gaveta, DN= 3/4´</t>
  </si>
  <si>
    <t>45.01.040</t>
  </si>
  <si>
    <t>Entrada completa de água com abrigo e registro de gaveta, DN= 1´</t>
  </si>
  <si>
    <t>45.01.060</t>
  </si>
  <si>
    <t>Entrada completa de água com abrigo e registro de gaveta, DN= 1 1/2´</t>
  </si>
  <si>
    <t>45.01.066</t>
  </si>
  <si>
    <t>Entrada completa de água com abrigo e registro de gaveta, DN= 2´</t>
  </si>
  <si>
    <t>45.01.080</t>
  </si>
  <si>
    <t>Entrada completa de água com abrigo e registro de gaveta, DN= 2 1/2´</t>
  </si>
  <si>
    <t>45.01.082</t>
  </si>
  <si>
    <t>Entrada completa de água com abrigo e registro de gaveta, DN= 3´</t>
  </si>
  <si>
    <t>45.02</t>
  </si>
  <si>
    <t>Entrada de gas</t>
  </si>
  <si>
    <t>45.02.020</t>
  </si>
  <si>
    <t>Entrada completa de gás GLP domiciliar com 2 bujões de 13 kg</t>
  </si>
  <si>
    <t>45.02.040</t>
  </si>
  <si>
    <t>Entrada completa de gás GLP com 2 cilindros de 45 kg</t>
  </si>
  <si>
    <t>45.02.060</t>
  </si>
  <si>
    <t>Entrada completa de gás GLP com 4 cilindros de 45 kg</t>
  </si>
  <si>
    <t>45.02.080</t>
  </si>
  <si>
    <t>Entrada completa de gás GLP com 6 cilindros de 45 kg</t>
  </si>
  <si>
    <t>45.02.200</t>
  </si>
  <si>
    <t>Abrigo padronizado de gás GLP encanado</t>
  </si>
  <si>
    <t>45.03</t>
  </si>
  <si>
    <t>Hidrômetro</t>
  </si>
  <si>
    <t>45.03.010</t>
  </si>
  <si>
    <t>Hidrômetro em ferro fundido, diâmetro 50 mm (2´)</t>
  </si>
  <si>
    <t>45.03.030</t>
  </si>
  <si>
    <t>Hidrômetro em ferro fundido, diâmetro 100 mm (4´)</t>
  </si>
  <si>
    <t>45.03.100</t>
  </si>
  <si>
    <t>Hidrômetro em bronze, diâmetro de 25 mm (1´)</t>
  </si>
  <si>
    <t>45.03.110</t>
  </si>
  <si>
    <t>Hidrômetro em bronze, diâmetro de 40 mm (1 1/2´)</t>
  </si>
  <si>
    <t>45.03.200</t>
  </si>
  <si>
    <t>Filtro tipo cesto para hidrômetro de 50 mm (2´)</t>
  </si>
  <si>
    <t>45.20</t>
  </si>
  <si>
    <t>Reparos, conservacoes e complementos - GRUPO 45</t>
  </si>
  <si>
    <t>45.20.020</t>
  </si>
  <si>
    <t>Cilindro de gás (GLP) de 45 kg, com carga</t>
  </si>
  <si>
    <t>46</t>
  </si>
  <si>
    <t>TUBULACAO E CONDUTORES PARA LIQUIDOS E GASES.</t>
  </si>
  <si>
    <t>46.01</t>
  </si>
  <si>
    <t>Tubulacao em PVC rigido marrom para sistemas prediais de agua fria</t>
  </si>
  <si>
    <t>46.01.010</t>
  </si>
  <si>
    <t>Tubo de PVC rígido soldável marrom, DN= 20 mm, (1/2´), inclusive conexões</t>
  </si>
  <si>
    <t>46.01.020</t>
  </si>
  <si>
    <t>Tubo de PVC rígido soldável marrom, DN= 25 mm, (3/4´), inclusive conexões</t>
  </si>
  <si>
    <t>46.01.030</t>
  </si>
  <si>
    <t>Tubo de PVC rígido soldável marrom, DN= 32 mm, (1´), inclusive conexões</t>
  </si>
  <si>
    <t>46.01.040</t>
  </si>
  <si>
    <t>Tubo de PVC rígido soldável marrom, DN= 40 mm, (1 1/4´), inclusive conexões</t>
  </si>
  <si>
    <t>46.01.050</t>
  </si>
  <si>
    <t>Tubo de PVC rígido soldável marrom, DN= 50 mm, (1 1/2´), inclusive conexões</t>
  </si>
  <si>
    <t>46.01.060</t>
  </si>
  <si>
    <t>Tubo de PVC rígido soldável marrom, DN= 60 mm, (2´), inclusive conexões</t>
  </si>
  <si>
    <t>46.01.070</t>
  </si>
  <si>
    <t>Tubo de PVC rígido soldável marrom, DN= 75 mm, (2 1/2´), inclusive conexões</t>
  </si>
  <si>
    <t>46.01.080</t>
  </si>
  <si>
    <t>Tubo de PVC rígido soldável marrom, DN= 85 mm, (3´), inclusive conexões</t>
  </si>
  <si>
    <t>46.01.090</t>
  </si>
  <si>
    <t>Tubo de PVC rígido soldável marrom, DN= 110 mm, (4´), inclusive conexões</t>
  </si>
  <si>
    <t>46.02</t>
  </si>
  <si>
    <t>Tubulacao em PVC rigido branco para esgoto domiciliar</t>
  </si>
  <si>
    <t>46.02.010</t>
  </si>
  <si>
    <t>Tubo de PVC rígido branco, pontas lisas, soldável, linha esgoto série normal, DN= 40 mm, inclusive conexões</t>
  </si>
  <si>
    <t>46.02.050</t>
  </si>
  <si>
    <t>Tubo de PVC rígido branco PxB com virola e anel de borracha, linha esgoto série normal, DN= 50 mm, inclusive conexões</t>
  </si>
  <si>
    <t>46.02.060</t>
  </si>
  <si>
    <t>Tubo de PVC rígido branco PxB com virola e anel de borracha, linha esgoto série normal, DN= 75 mm, inclusive conexões</t>
  </si>
  <si>
    <t>46.02.070</t>
  </si>
  <si>
    <t>Tubo de PVC rígido branco PxB com virola e anel de borracha, linha esgoto série normal, DN= 100 mm, inclusive conexões</t>
  </si>
  <si>
    <t>46.03</t>
  </si>
  <si>
    <t>Tubulacao em PVC rigido branco serie R - A.P e esgoto domiciliar</t>
  </si>
  <si>
    <t>46.03.038</t>
  </si>
  <si>
    <t>Tubo de PVC rígido PxB com virola e anel de borracha, linha esgoto série reforçada ´R´, DN= 50 mm, inclusive conexões</t>
  </si>
  <si>
    <t>46.03.040</t>
  </si>
  <si>
    <t>Tubo de PVC rígido PxB com virola e anel de borracha, linha esgoto série reforçada ´R´, DN= 75 mm, inclusive conexões</t>
  </si>
  <si>
    <t>46.03.050</t>
  </si>
  <si>
    <t>Tubo de PVC rígido PxB com virola e anel de borracha, linha esgoto série reforçada ´R´, DN= 100 mm, inclusive conexões</t>
  </si>
  <si>
    <t>46.03.060</t>
  </si>
  <si>
    <t>Tubo de PVC rígido PxB com virola e anel de borracha, linha esgoto série reforçada ´R´. DN= 150 mm, inclusive conexões</t>
  </si>
  <si>
    <t>46.03.080</t>
  </si>
  <si>
    <t>Tubo de PVC rígido, pontas lisas, soldável, linha esgoto série reforçada ´R´, DN= 40 mm, inclusive conexões</t>
  </si>
  <si>
    <t>46.04</t>
  </si>
  <si>
    <t>Tubulacao em PVC rigido com junta elastica - aducao e distribuicao de agua</t>
  </si>
  <si>
    <t>46.04.010</t>
  </si>
  <si>
    <t>Tubo de PVC rígido tipo PBA classe 15, DN= 50mm, (DE= 60mm), inclusive conexões</t>
  </si>
  <si>
    <t>46.04.020</t>
  </si>
  <si>
    <t>Tubo de PVC rígido tipo PBA classe 15, DN= 75mm, (DE= 85mm), inclusive conexões</t>
  </si>
  <si>
    <t>46.04.030</t>
  </si>
  <si>
    <t>Tubo de PVC rígido tipo PBA classe 15, DN= 100mm, (DE= 110mm), inclusive conexões</t>
  </si>
  <si>
    <t>46.04.040</t>
  </si>
  <si>
    <t>Tubo de PVC rígido DEFoFo, DN= 100mm (DE= 118mm), inclusive conexões</t>
  </si>
  <si>
    <t>46.04.050</t>
  </si>
  <si>
    <t>Tubo de PVC rígido DEFoFo, DN= 150mm (DE= 170mm), inclusive conexões</t>
  </si>
  <si>
    <t>46.04.070</t>
  </si>
  <si>
    <t>Tubo de PVC rígido DEFoFo, DN= 200mm (DE= 222mm), inclusive conexões</t>
  </si>
  <si>
    <t>46.04.080</t>
  </si>
  <si>
    <t>Tubo de PVC rígido DEFoFo, DN= 250mm (DE= 274mm), inclusive conexões</t>
  </si>
  <si>
    <t>46.04.090</t>
  </si>
  <si>
    <t>Tubo de PVC rígido DEFoFo, DN= 300mm (DE= 326mm), inclusive conexões</t>
  </si>
  <si>
    <t>46.05</t>
  </si>
  <si>
    <t>Tubulacao em PVC rigido com junta elastica - rede de esgoto</t>
  </si>
  <si>
    <t>46.05.020</t>
  </si>
  <si>
    <t>Tubo PVC rígido, tipo Coletor Esgoto, junta elástica, DN= 100 mm, inclusive conexões</t>
  </si>
  <si>
    <t>46.05.040</t>
  </si>
  <si>
    <t>Tubo PVC rígido, tipo Coletor Esgoto, junta elástica, DN= 150 mm, inclusive conexões</t>
  </si>
  <si>
    <t>46.05.050</t>
  </si>
  <si>
    <t>Tubo PVC rígido, tipo Coletor Esgoto, junta elástica, DN= 200 mm, inclusive conexões</t>
  </si>
  <si>
    <t>46.05.060</t>
  </si>
  <si>
    <t>Tubo PVC rígido, tipo Coletor Esgoto, junta elástica, DN= 250 mm, inclusive conexões</t>
  </si>
  <si>
    <t>46.05.070</t>
  </si>
  <si>
    <t>Tubo PVC rígido, tipo Coletor Esgoto, junta elástica, DN= 300 mm, inclusive conexões</t>
  </si>
  <si>
    <t>46.05.090</t>
  </si>
  <si>
    <t>Tubo PVC rígido, tipo Coletor Esgoto, junta elástica, DN= 400 mm, inclusive conexões</t>
  </si>
  <si>
    <t>46.07</t>
  </si>
  <si>
    <t>Tubulacao galvanizado</t>
  </si>
  <si>
    <t>46.07.010</t>
  </si>
  <si>
    <t>Tubo galvanizado DN= 1/2´, inclusive conexões</t>
  </si>
  <si>
    <t>46.07.020</t>
  </si>
  <si>
    <t>Tubo galvanizado DN= 3/4´, inclusive conexões</t>
  </si>
  <si>
    <t>46.07.030</t>
  </si>
  <si>
    <t>Tubo galvanizado DN= 1´, inclusive conexões</t>
  </si>
  <si>
    <t>46.07.040</t>
  </si>
  <si>
    <t>Tubo galvanizado DN= 1 1/4´, inclusive conexões</t>
  </si>
  <si>
    <t>46.07.050</t>
  </si>
  <si>
    <t>Tubo galvanizado DN= 1 1/2´, inclusive conexões</t>
  </si>
  <si>
    <t>46.07.060</t>
  </si>
  <si>
    <t>Tubo galvanizado DN= 2´, inclusive conexões</t>
  </si>
  <si>
    <t>46.07.070</t>
  </si>
  <si>
    <t>Tubo galvanizado DN= 2 1/2´, inclusive conexões</t>
  </si>
  <si>
    <t>46.07.080</t>
  </si>
  <si>
    <t>Tubo galvanizado DN= 3´, inclusive conexões</t>
  </si>
  <si>
    <t>46.07.090</t>
  </si>
  <si>
    <t>Tubo galvanizado DN= 4´, inclusive conexões</t>
  </si>
  <si>
    <t>46.07.100</t>
  </si>
  <si>
    <t>Tubo galvanizado DN= 6´, inclusive conexões</t>
  </si>
  <si>
    <t>46.08</t>
  </si>
  <si>
    <t>Tubulacao em aco carbono galvanizado classe schedule</t>
  </si>
  <si>
    <t>46.08.006</t>
  </si>
  <si>
    <t>Tubo galvanizado sem costura schedule 40, DN= 1/2´, inclusive conexões</t>
  </si>
  <si>
    <t>46.08.010</t>
  </si>
  <si>
    <t>Tubo galvanizado sem costura schedule 40, DN= 3/4´, inclusive conexões</t>
  </si>
  <si>
    <t>46.08.020</t>
  </si>
  <si>
    <t>Tubo galvanizado sem costura schedule 40, DN= 1´, inclusive conexões</t>
  </si>
  <si>
    <t>46.08.030</t>
  </si>
  <si>
    <t>Tubo galvanizado sem costura schedule 40, DN= 1 1/4´, inclusive conexões</t>
  </si>
  <si>
    <t>46.08.040</t>
  </si>
  <si>
    <t>Tubo galvanizado sem costura schedule 40, DN= 1 1/2´, inclusive conexões</t>
  </si>
  <si>
    <t>46.08.050</t>
  </si>
  <si>
    <t>Tubo galvanizado sem costura schedule 40, DN= 2´, inclusive conexões</t>
  </si>
  <si>
    <t>46.08.070</t>
  </si>
  <si>
    <t>Tubo galvanizado sem costura schedule 40, DN= 2 1/2´, inclusive conexões</t>
  </si>
  <si>
    <t>46.08.080</t>
  </si>
  <si>
    <t>Tubo galvanizado sem costura schedule 40, DN= 3´, inclusive conexões</t>
  </si>
  <si>
    <t>46.08.100</t>
  </si>
  <si>
    <t>Tubo galvanizado sem costura schedule 40, DN= 4´, inclusive conexões</t>
  </si>
  <si>
    <t>46.08.110</t>
  </si>
  <si>
    <t>Tubo galvanizado sem costura schedule 40, DN= 6´, inclusive conexões</t>
  </si>
  <si>
    <t>46.09</t>
  </si>
  <si>
    <t>Conexoes e acessorios em ferro fundido, predial e tradicional, esgoto e pluvial</t>
  </si>
  <si>
    <t>46.09.050</t>
  </si>
  <si>
    <t>Joelho 45° em ferro fundido, linha predial tradicional, DN= 50 mm</t>
  </si>
  <si>
    <t>46.09.060</t>
  </si>
  <si>
    <t>Joelho 45° em ferro fundido, linha predial tradicional, DN= 75 mm</t>
  </si>
  <si>
    <t>46.09.070</t>
  </si>
  <si>
    <t>Joelho 45° em ferro fundido, linha predial tradicional, DN= 100 mm</t>
  </si>
  <si>
    <t>46.09.080</t>
  </si>
  <si>
    <t>Joelho 45° em ferro fundido, linha predial tradicional, DN= 150 mm</t>
  </si>
  <si>
    <t>46.09.100</t>
  </si>
  <si>
    <t>Joelho 87° 30´ em ferro fundido, linha predial tradicional, DN= 50 mm</t>
  </si>
  <si>
    <t>46.09.110</t>
  </si>
  <si>
    <t>Joelho 87° 30´ em ferro fundido, linha predial tradicional, DN= 75 mm</t>
  </si>
  <si>
    <t>46.09.120</t>
  </si>
  <si>
    <t>Joelho 87° 30´ em ferro fundido, linha predial tradicional, DN= 100 mm</t>
  </si>
  <si>
    <t>46.09.130</t>
  </si>
  <si>
    <t>Joelho 87° 30´ em ferro fundido, linha predial tradicional, DN= 150 mm</t>
  </si>
  <si>
    <t>46.09.150</t>
  </si>
  <si>
    <t>Luva bolsa e bolsa em ferro fundido, linha predial tradicional, DN= 50 mm</t>
  </si>
  <si>
    <t>46.09.160</t>
  </si>
  <si>
    <t>Luva bolsa e bolsa em ferro fundido, linha predial tradicional, DN= 75 mm</t>
  </si>
  <si>
    <t>46.09.170</t>
  </si>
  <si>
    <t>Luva bolsa e bolsa em ferro fundido, linha predial tradicional, DN= 100 mm</t>
  </si>
  <si>
    <t>46.09.180</t>
  </si>
  <si>
    <t>Luva bolsa e bolsa em ferro fundido, linha predial tradicional, DN= 150 mm</t>
  </si>
  <si>
    <t>46.09.200</t>
  </si>
  <si>
    <t>Placa cega em ferro fundido, linha predial tradicional, DN= 75 mm</t>
  </si>
  <si>
    <t>46.09.210</t>
  </si>
  <si>
    <t>Placa cega em ferro fundido, linha predial tradicional, DN= 100 mm</t>
  </si>
  <si>
    <t>46.09.230</t>
  </si>
  <si>
    <t>Junção 45° em ferro fundido, linha predial tradicional, DN= 50 x 50 mm</t>
  </si>
  <si>
    <t>46.09.240</t>
  </si>
  <si>
    <t>Junção 45° em ferro fundido, linha predial tradicional, DN= 75 x 50 mm</t>
  </si>
  <si>
    <t>46.09.250</t>
  </si>
  <si>
    <t>Junção 45° em ferro fundido, linha predial tradicional, DN= 75 x 75 mm</t>
  </si>
  <si>
    <t>46.09.260</t>
  </si>
  <si>
    <t>Junção 45° em ferro fundido, linha predial tradicional, DN= 100 x 50 mm</t>
  </si>
  <si>
    <t>46.09.270</t>
  </si>
  <si>
    <t>Junção 45° em ferro fundido, linha predial tradicional, DN= 100 x 75 mm</t>
  </si>
  <si>
    <t>46.09.280</t>
  </si>
  <si>
    <t>Junção 45° em ferro fundido, linha predial tradicional, DN= 100 x 100 mm</t>
  </si>
  <si>
    <t>46.09.290</t>
  </si>
  <si>
    <t>Junção 45° em ferro fundido, linha predial tradicional, DN= 150 x 100 mm</t>
  </si>
  <si>
    <t>46.09.300</t>
  </si>
  <si>
    <t>Junção dupla 45° em ferro fundido, linha predial tradicional, DN= 100 mm</t>
  </si>
  <si>
    <t>46.09.320</t>
  </si>
  <si>
    <t>Te sanitário 87° 30´ em ferro fundido, linha predial tradicional, DN= 50 x 50 mm</t>
  </si>
  <si>
    <t>46.09.330</t>
  </si>
  <si>
    <t>Te sanitário 87° 30´ em ferro fundido, linha predial tradicional, DN= 75 x 50 mm</t>
  </si>
  <si>
    <t>46.09.340</t>
  </si>
  <si>
    <t>Te sanitário 87° 30´ em ferro fundido, linha predial tradicional, DN= 75 x 75 mm</t>
  </si>
  <si>
    <t>46.09.350</t>
  </si>
  <si>
    <t>Te sanitário 87° 30´ em ferro fundido, linha predial tradicional, DN= 100 x 50 mm</t>
  </si>
  <si>
    <t>46.09.360</t>
  </si>
  <si>
    <t>Te sanitário 87° 30´ em ferro fundido, linha predial tradicional, DN= 100 x 75 mm</t>
  </si>
  <si>
    <t>46.09.370</t>
  </si>
  <si>
    <t>Te sanitário 87° 30´ em ferro fundido, linha predial tradicional, DN= 100 x 100 mm</t>
  </si>
  <si>
    <t>46.09.400</t>
  </si>
  <si>
    <t>Bucha de redução em ferro fundido, linha predial tradicional, DN= 75 x 50 mm</t>
  </si>
  <si>
    <t>46.09.410</t>
  </si>
  <si>
    <t>Bucha de redução em ferro fundido, linha predial tradicional, DN= 100 x 75 mm</t>
  </si>
  <si>
    <t>46.09.420</t>
  </si>
  <si>
    <t>Bucha de redução em ferro fundido, linha predial tradicional, DN= 150 x 100 mm</t>
  </si>
  <si>
    <t>46.10</t>
  </si>
  <si>
    <t>Tubulacao em cobre para agua quente, gas e vapor</t>
  </si>
  <si>
    <t>46.10.010</t>
  </si>
  <si>
    <t>Tubo de cobre classe A, DN= 15mm (1/2´), inclusive conexões</t>
  </si>
  <si>
    <t>46.10.020</t>
  </si>
  <si>
    <t>Tubo de cobre classe A, DN= 22mm (3/4´), inclusive conexões</t>
  </si>
  <si>
    <t>46.10.030</t>
  </si>
  <si>
    <t>Tubo de cobre classe A, DN= 28mm (1´), inclusive conexões</t>
  </si>
  <si>
    <t>46.10.040</t>
  </si>
  <si>
    <t>Tubo de cobre classe A, DN= 35mm (1 1/4´), inclusive conexões</t>
  </si>
  <si>
    <t>46.10.050</t>
  </si>
  <si>
    <t>Tubo de cobre classe A, DN= 42mm (1 1/2´), inclusive conexões</t>
  </si>
  <si>
    <t>46.10.060</t>
  </si>
  <si>
    <t>Tubo de cobre classe A, DN= 54mm (2´), inclusive conexões</t>
  </si>
  <si>
    <t>46.10.070</t>
  </si>
  <si>
    <t>Tubo de cobre classe A, DN= 66mm (2 1/2´), inclusive conexões</t>
  </si>
  <si>
    <t>46.10.080</t>
  </si>
  <si>
    <t>Tubo de cobre classe A, DN= 79mm (3´), inclusive conexões</t>
  </si>
  <si>
    <t>46.10.090</t>
  </si>
  <si>
    <t>Tubo de cobre classe A, DN= 104mm (4´), inclusive conexões</t>
  </si>
  <si>
    <t>46.10.200</t>
  </si>
  <si>
    <t>Tubo de cobre classe E, DN= 22mm (3/4´), inclusive conexões</t>
  </si>
  <si>
    <t>46.10.210</t>
  </si>
  <si>
    <t>Tubo de cobre classe E, DN= 28mm (1´), inclusive conexões</t>
  </si>
  <si>
    <t>46.10.220</t>
  </si>
  <si>
    <t>Tubo de cobre classe E, DN= 35mm (1 1/4´), inclusive conexões</t>
  </si>
  <si>
    <t>46.10.230</t>
  </si>
  <si>
    <t>Tubo de cobre classe E, DN= 42mm (1 1/2´), inclusive conexões</t>
  </si>
  <si>
    <t>46.10.240</t>
  </si>
  <si>
    <t>Tubo de cobre classe E, DN= 54mm (2´), inclusive conexões</t>
  </si>
  <si>
    <t>46.10.250</t>
  </si>
  <si>
    <t>Tubo de cobre classe E, DN= 66mm (2 1/2´), inclusive conexões</t>
  </si>
  <si>
    <t>46.12</t>
  </si>
  <si>
    <t>Tubulacao em concreto para rede de aguas pluviais</t>
  </si>
  <si>
    <t>46.12.010</t>
  </si>
  <si>
    <t>Tubo de concreto (PS-1), DN= 300mm</t>
  </si>
  <si>
    <t>46.12.020</t>
  </si>
  <si>
    <t>Tubo de concreto (PS-1), DN= 400mm</t>
  </si>
  <si>
    <t>46.12.050</t>
  </si>
  <si>
    <t>Tubo de concreto (PS-2), DN= 300mm</t>
  </si>
  <si>
    <t>46.12.060</t>
  </si>
  <si>
    <t>Tubo de concreto (PS-2), DN= 400mm</t>
  </si>
  <si>
    <t>46.12.070</t>
  </si>
  <si>
    <t>Tubo de concreto (PS-2), DN= 500mm</t>
  </si>
  <si>
    <t>46.12.080</t>
  </si>
  <si>
    <t>Tubo de concreto (PA-1), DN= 600mm</t>
  </si>
  <si>
    <t>46.12.100</t>
  </si>
  <si>
    <t>Tubo de concreto (PA-1), DN= 800mm</t>
  </si>
  <si>
    <t>46.12.120</t>
  </si>
  <si>
    <t>Tubo de concreto (PA-1), DN= 1000mm</t>
  </si>
  <si>
    <t>46.12.140</t>
  </si>
  <si>
    <t>Tubo de concreto (PA-1), DN= 1200mm</t>
  </si>
  <si>
    <t>46.12.150</t>
  </si>
  <si>
    <t>Tubo de concreto (PA-2), DN= 600mm</t>
  </si>
  <si>
    <t>46.12.160</t>
  </si>
  <si>
    <t>Tubo de concreto (PA-2), DN= 800mm</t>
  </si>
  <si>
    <t>46.12.170</t>
  </si>
  <si>
    <t>Tubo de concreto (PA-2), DN= 1000mm</t>
  </si>
  <si>
    <t>46.12.180</t>
  </si>
  <si>
    <t>Tubo de concreto (PA-3), DN= 600mm</t>
  </si>
  <si>
    <t>46.12.190</t>
  </si>
  <si>
    <t>Tubo de concreto (PA-3), DN= 800mm</t>
  </si>
  <si>
    <t>46.12.200</t>
  </si>
  <si>
    <t>Tubo de concreto (PA-3), DN= 1000mm</t>
  </si>
  <si>
    <t>46.12.210</t>
  </si>
  <si>
    <t>Meio tubo de concreto, DN= 300mm</t>
  </si>
  <si>
    <t>46.12.220</t>
  </si>
  <si>
    <t>Meio tubo de concreto, DN= 400mm</t>
  </si>
  <si>
    <t>46.12.240</t>
  </si>
  <si>
    <t>Meio tubo de concreto, DN= 600mm</t>
  </si>
  <si>
    <t>46.12.250</t>
  </si>
  <si>
    <t>Tubo de concreto (PA-2), DN= 1500mm</t>
  </si>
  <si>
    <t>46.12.260</t>
  </si>
  <si>
    <t>Tubo de concreto (PA-1), DN= 400mm</t>
  </si>
  <si>
    <t>46.12.270</t>
  </si>
  <si>
    <t>Tubo de concreto (PA-2), DN= 400mm</t>
  </si>
  <si>
    <t>46.12.280</t>
  </si>
  <si>
    <t>Tubo de concreto (PA-3), DN= 400mm</t>
  </si>
  <si>
    <t>46.12.290</t>
  </si>
  <si>
    <t>Tubo de concreto (PA-2), DN= 700mm</t>
  </si>
  <si>
    <t>46.12.300</t>
  </si>
  <si>
    <t>Tubo de concreto (PA-2), DN= 500mm</t>
  </si>
  <si>
    <t>46.12.310</t>
  </si>
  <si>
    <t>Tubo de concreto (PA-2), DN= 900mm</t>
  </si>
  <si>
    <t>46.12.320</t>
  </si>
  <si>
    <t>Tubo de concreto (PA-1), DN= 300mm</t>
  </si>
  <si>
    <t>46.12.330</t>
  </si>
  <si>
    <t>Tubo de concreto (PA-2), DN= 300mm</t>
  </si>
  <si>
    <t>46.12.340</t>
  </si>
  <si>
    <t>Meio tubo de concreto, DN= 200mm</t>
  </si>
  <si>
    <t>46.13</t>
  </si>
  <si>
    <t>Tubulacao em PEAD corrugado perfurado para rede drenagem</t>
  </si>
  <si>
    <t>46.13.006</t>
  </si>
  <si>
    <t>Tubo em polietileno de alta densidade corrugado perfurado, DN= 2 1/2´, inclusive conexões</t>
  </si>
  <si>
    <t>46.13.010</t>
  </si>
  <si>
    <t>Tubo em polietileno de alta densidade corrugado perfurado, DN= 3´, inclusive conexões</t>
  </si>
  <si>
    <t>46.13.020</t>
  </si>
  <si>
    <t>Tubo em polietileno de alta densidade corrugado perfurado, DN= 4´, inclusive conexões</t>
  </si>
  <si>
    <t>46.13.026</t>
  </si>
  <si>
    <t>Tubo em polietileno de alta densidade corrugado perfurado, DN= 6´, inclusive conexões</t>
  </si>
  <si>
    <t>46.13.030</t>
  </si>
  <si>
    <t>Tubo em polietileno de alta densidade corrugado perfurado, DN= 8´, inclusive conexões</t>
  </si>
  <si>
    <t>46.13.100</t>
  </si>
  <si>
    <t>Tubo em polietileno de alta densidade corrugado, DN/DI= 250 mm</t>
  </si>
  <si>
    <t>46.13.101</t>
  </si>
  <si>
    <t>Tubo em polietileno de alta densidade corrugado, DN/DI= 300 mm</t>
  </si>
  <si>
    <t>46.13.102</t>
  </si>
  <si>
    <t>Tubo em polietileno de alta densidade corrugado, DN/DI= 400 mm</t>
  </si>
  <si>
    <t>46.13.103</t>
  </si>
  <si>
    <t>Tubo em polietileno de alta densidade corrugado, DN/DI= 500 mm</t>
  </si>
  <si>
    <t>46.13.104</t>
  </si>
  <si>
    <t>Tubo em polietileno de alta densidade corrugado, DN/DI= 600 mm</t>
  </si>
  <si>
    <t>46.13.105</t>
  </si>
  <si>
    <t>Tubo em polietileno de alta densidade corrugado, DN/DI= 800 mm</t>
  </si>
  <si>
    <t>46.13.106</t>
  </si>
  <si>
    <t>Tubo em polietileno de alta densidade corrugado, DN/DI= 1000 mm</t>
  </si>
  <si>
    <t>46.13.107</t>
  </si>
  <si>
    <t>Tubo em polietileno de alta densidade corrugado, DN/DI= 1200 mm</t>
  </si>
  <si>
    <t>46.14</t>
  </si>
  <si>
    <t>Tubulacao em ferro ductil para redes de saneamento</t>
  </si>
  <si>
    <t>46.14.020</t>
  </si>
  <si>
    <t>Tubo de ferro fundido classe K-7 com junta elástica, DN= 150mm, inclusive conexões</t>
  </si>
  <si>
    <t>46.14.030</t>
  </si>
  <si>
    <t>Tubo de ferro fundido classe K-7 com junta elástica, DN= 200mm, inclusive conexões</t>
  </si>
  <si>
    <t>46.14.040</t>
  </si>
  <si>
    <t>Tubo de ferro fundido classe K-7 com junta elástica, DN= 250mm, inclusive conexões</t>
  </si>
  <si>
    <t>46.14.050</t>
  </si>
  <si>
    <t>Tubo de ferro fundido classe K-7 com junta elástica, DN= 350mm, inclusive conexões</t>
  </si>
  <si>
    <t>46.14.060</t>
  </si>
  <si>
    <t>Tubo de ferro fundido classe K-7 com junta elástica, DN= 300mm, inclusive conexões</t>
  </si>
  <si>
    <t>46.14.490</t>
  </si>
  <si>
    <t>Tubo de ferro fundido classe k-9 com junta elástica, DN= 80mm, inclusive conexões</t>
  </si>
  <si>
    <t>46.14.510</t>
  </si>
  <si>
    <t>Tubo de ferro fundido classe K-9 com junta elástica, DN= 100mm, inclusive conexões</t>
  </si>
  <si>
    <t>46.14.520</t>
  </si>
  <si>
    <t>Tubo de ferro fundido classe K-9 com junta elástica, DN= 150mm, inclusive conexões</t>
  </si>
  <si>
    <t>46.14.530</t>
  </si>
  <si>
    <t>Tubo de ferro fundido classe K-9 com junta elástica, DN= 200mm, inclusive conexões</t>
  </si>
  <si>
    <t>46.14.540</t>
  </si>
  <si>
    <t>Tubo de ferro fundido classe k-9 com junta elástica, DN= 250mm, inclusive conexões</t>
  </si>
  <si>
    <t>46.14.550</t>
  </si>
  <si>
    <t>Tubo de ferro fundido classe K-9 com junta elástica, DN= 300mm, inclusive conexões</t>
  </si>
  <si>
    <t>46.14.560</t>
  </si>
  <si>
    <t>Tubo de ferro fundido classe k-9 com junta elástica, DN= 350mm, inclusive conexões</t>
  </si>
  <si>
    <t>46.15</t>
  </si>
  <si>
    <t>Tubulacao em PEAD - recalque de tratamento de esgoto</t>
  </si>
  <si>
    <t>46.15.111</t>
  </si>
  <si>
    <t>Tubo em polietileno de alta densidade DE=160 mm - PN-10, inclusive conexões</t>
  </si>
  <si>
    <t>46.15.112</t>
  </si>
  <si>
    <t>Tubo em polietileno de alta densidade DE=200 mm - PN-10, inclusive conexões</t>
  </si>
  <si>
    <t>46.15.113</t>
  </si>
  <si>
    <t>Tubo em polietileno de alta densidade DE=225 mm - PN-10, inclusive conexões</t>
  </si>
  <si>
    <t>46.18</t>
  </si>
  <si>
    <t>Tubulacao flangeada em ferro ductil para redes de saneamento</t>
  </si>
  <si>
    <t>46.18.010</t>
  </si>
  <si>
    <t>Tubo em ferro fundido com ponta e ponta TCLA - DN= 80mm, sem juntas e conexões</t>
  </si>
  <si>
    <t>46.18.020</t>
  </si>
  <si>
    <t>Tubo em ferro fundido com ponta e ponta TCLA - DN= 100mm, sem juntas e conexões</t>
  </si>
  <si>
    <t>46.18.030</t>
  </si>
  <si>
    <t>Tubo em ferro fundido com ponta e ponta TCLA - DN= 150mm, sem juntas e conexões</t>
  </si>
  <si>
    <t>46.18.040</t>
  </si>
  <si>
    <t>Tubo em ferro fundido com ponta e ponta TCLA - DN= 200mm, sem juntas e conexões</t>
  </si>
  <si>
    <t>46.18.050</t>
  </si>
  <si>
    <t>Tubo em ferro fundido com ponta e ponta TCLA - DN= 250mm, sem juntas e conexões</t>
  </si>
  <si>
    <t>46.18.060</t>
  </si>
  <si>
    <t>Tubo em ferro fundido com ponta e ponta TCLA - DN= 300mm, sem juntas e conexões</t>
  </si>
  <si>
    <t>46.18.089</t>
  </si>
  <si>
    <t>Flange avulso em ferro fundido, classe PN-10, DN= 50mm</t>
  </si>
  <si>
    <t>46.18.090</t>
  </si>
  <si>
    <t>Flange avulso em ferro fundido, classe PN-10, DN= 80mm</t>
  </si>
  <si>
    <t>46.18.100</t>
  </si>
  <si>
    <t>Flange avulso em ferro fundido, classe PN-10, DN= 100mm</t>
  </si>
  <si>
    <t>46.18.110</t>
  </si>
  <si>
    <t>Flange avulso em ferro fundido, classe PN-10, DN= 150mm</t>
  </si>
  <si>
    <t>46.18.120</t>
  </si>
  <si>
    <t>Flange avulso em ferro fundido, classe PN-10, DN= 200mm</t>
  </si>
  <si>
    <t>46.18.130</t>
  </si>
  <si>
    <t>Flange avulso em ferro fundido, classe PN-10, DN= 250mm</t>
  </si>
  <si>
    <t>46.18.140</t>
  </si>
  <si>
    <t>Flange avulso em ferro fundido, classe PN-10, DN= 300mm</t>
  </si>
  <si>
    <t>46.18.168</t>
  </si>
  <si>
    <t>Curva de 90° em ferro fundido com flanges, classe PN-10, DN= 50mm</t>
  </si>
  <si>
    <t>46.18.170</t>
  </si>
  <si>
    <t>Curva de 90° em ferro fundido, com flanges, classe PN-10, DN= 80mm</t>
  </si>
  <si>
    <t>46.18.180</t>
  </si>
  <si>
    <t>Curva de 90° em ferro fundido, com flanges, classe PN-10, DN= 100mm</t>
  </si>
  <si>
    <t>46.18.190</t>
  </si>
  <si>
    <t>Curva de 90° em ferro fundido, com flanges, classe PN-10, DN= 150mm</t>
  </si>
  <si>
    <t>46.18.410</t>
  </si>
  <si>
    <t>Te em ferro fundido, com flanges, classe PN-10, DN= 80mm, com derivação de 80mm</t>
  </si>
  <si>
    <t>46.18.420</t>
  </si>
  <si>
    <t>Te em ferro fundido, com flanges, classe PN-10, DN= 100mm, com derivações de 80 até 100mm</t>
  </si>
  <si>
    <t>46.18.430</t>
  </si>
  <si>
    <t>Te em ferro fundido, com flanges, classe PN-10, DN= 150mm, com derivações de 80 até 150mm</t>
  </si>
  <si>
    <t>46.18.560</t>
  </si>
  <si>
    <t>Junta Gibault em ferro fundido, DN= 80mm, completa</t>
  </si>
  <si>
    <t>46.18.570</t>
  </si>
  <si>
    <t>Junta Gibault em ferro fundido, DN= 100 mm, completa</t>
  </si>
  <si>
    <t>46.19</t>
  </si>
  <si>
    <t>Tubulacao flangeada em ferro ductil para redes de saneamento.</t>
  </si>
  <si>
    <t>46.19.500</t>
  </si>
  <si>
    <t>Redução excêntrica em ferro fundido, com flanges, classe PN-10, DN= 100mm x 80mm</t>
  </si>
  <si>
    <t>46.19.510</t>
  </si>
  <si>
    <t>Redução excêntrica em ferro fundido, com flanges, classe PN-10, DN= 150mm x 80/100mm</t>
  </si>
  <si>
    <t>46.19.520</t>
  </si>
  <si>
    <t>Redução excêntrica em ferro fundido, com flanges, classe PN-10, DN= 200mm x 100/150mm</t>
  </si>
  <si>
    <t>46.19.530</t>
  </si>
  <si>
    <t>Redução excêntrica em ferro fundido, com flanges, classe PN-10, DN= 250mm x 150/200mm</t>
  </si>
  <si>
    <t>46.19.590</t>
  </si>
  <si>
    <t>Redução concêntrica em ferro fundido, com flanges, classe PN-10, DN= 80 x 50mm</t>
  </si>
  <si>
    <t>46.19.600</t>
  </si>
  <si>
    <t>Redução concêntrica em ferro fundido, com flanges, classe PN-10, DN= 100mm x 80mm</t>
  </si>
  <si>
    <t>46.19.610</t>
  </si>
  <si>
    <t>Redução concêntrica em ferro fundido, com flanges, classe PN-10, DN= 150mm x 80/100mm</t>
  </si>
  <si>
    <t>46.19.620</t>
  </si>
  <si>
    <t>Redução concêntrica em ferro fundido, com flanges, classe PN-10, DN= 200mm x 100/150mm</t>
  </si>
  <si>
    <t>46.19.630</t>
  </si>
  <si>
    <t>Redução concêntrica em ferro fundido, com flanges, classe PN-10, DN= 250mm x 150/200mm</t>
  </si>
  <si>
    <t>46.20</t>
  </si>
  <si>
    <t>Reparos, conservacoes e complementos - GRUPO 46</t>
  </si>
  <si>
    <t>46.20.010</t>
  </si>
  <si>
    <t>Assentamento de tubo de concreto com diâmetro até 600 mm</t>
  </si>
  <si>
    <t>46.20.020</t>
  </si>
  <si>
    <t>Assentamento de tubo de concreto com diâmetro de 700 até 1500 mm</t>
  </si>
  <si>
    <t>46.21</t>
  </si>
  <si>
    <t>Tubulacao em aco preto schedule</t>
  </si>
  <si>
    <t>46.21.012</t>
  </si>
  <si>
    <t>Tubo de aço carbono preto sem costura Schedule 40, DN= 1´ - inclusive conexões</t>
  </si>
  <si>
    <t>46.21.036</t>
  </si>
  <si>
    <t>Tubo de aço carbono preto sem costura Schedule 40, DN= 1 1/4´ - inclusive conexões</t>
  </si>
  <si>
    <t>46.21.040</t>
  </si>
  <si>
    <t>Tubo de aço carbono preto sem costura Schedule 40, DN= 1 1/2´ - inclusive conexões</t>
  </si>
  <si>
    <t>46.21.046</t>
  </si>
  <si>
    <t>Tubo de aço carbono preto sem costura Schedule 40, DN= 2´ - inclusive conexões</t>
  </si>
  <si>
    <t>46.21.056</t>
  </si>
  <si>
    <t>Tubo de aço carbono preto sem costura Schedule 40, DN= 2 1/2´ - inclusive conexões</t>
  </si>
  <si>
    <t>46.21.060</t>
  </si>
  <si>
    <t>Tubo de aço carbono preto sem costura Schedule 40, DN= 3´ - inclusive conexões</t>
  </si>
  <si>
    <t>46.21.066</t>
  </si>
  <si>
    <t>Tubo de aço carbono preto sem costura Schedule 40, DN= 3 1/2´ - inclusive conexões</t>
  </si>
  <si>
    <t>46.21.080</t>
  </si>
  <si>
    <t>Tubo de aço carbono preto sem costura Schedule 40, DN= 4´ - inclusive conexões</t>
  </si>
  <si>
    <t>46.21.090</t>
  </si>
  <si>
    <t>Tubo de aço carbono preto sem costura Schedule 40, DN= 5´ - inclusive conexões</t>
  </si>
  <si>
    <t>46.21.100</t>
  </si>
  <si>
    <t>Tubo de aço carbono preto sem costura Schedule 40, DN= 6´ - inclusive conexões</t>
  </si>
  <si>
    <t>46.21.110</t>
  </si>
  <si>
    <t>Tubo de aço carbono preto sem costura Schedule 40, DN= 8´ - inclusive conexões</t>
  </si>
  <si>
    <t>46.21.140</t>
  </si>
  <si>
    <t>Tubo de aço carbono preto com costura Schedule 40, DN= 10´ - inclusive conexões</t>
  </si>
  <si>
    <t>46.21.150</t>
  </si>
  <si>
    <t>Tubo de aço carbono preto com costura Schedule 40, DN= 12´ - inclusive conexões</t>
  </si>
  <si>
    <t>46.23</t>
  </si>
  <si>
    <t>Tubulacao em concreto para rede de esgoto sanitario</t>
  </si>
  <si>
    <t>46.23.110</t>
  </si>
  <si>
    <t>Tubo de concreto classe EA-3, DN= 400 mm</t>
  </si>
  <si>
    <t>46.23.120</t>
  </si>
  <si>
    <t>Tubo de concreto classe EA-3, DN= 500 mm</t>
  </si>
  <si>
    <t>46.23.130</t>
  </si>
  <si>
    <t>Tubo de concreto classe EA-3, DN= 600 mm</t>
  </si>
  <si>
    <t>46.23.140</t>
  </si>
  <si>
    <t>Tubo de concreto classe EA-3, DN= 700 mm</t>
  </si>
  <si>
    <t>46.23.150</t>
  </si>
  <si>
    <t>Tubo de concreto classe EA-3, DN= 800 mm</t>
  </si>
  <si>
    <t>46.23.160</t>
  </si>
  <si>
    <t>Tubo de concreto classe EA-3, DN= 900 mm</t>
  </si>
  <si>
    <t>46.23.170</t>
  </si>
  <si>
    <t>Tubo de concreto classe EA-3, DN= 1000 mm</t>
  </si>
  <si>
    <t>46.23.180</t>
  </si>
  <si>
    <t>Tubo de concreto classe EA-3, DN= 1200 mm</t>
  </si>
  <si>
    <t>46.25</t>
  </si>
  <si>
    <t>Tubulação em CPVC</t>
  </si>
  <si>
    <t>46.25.050</t>
  </si>
  <si>
    <t>Condutor em PVC 88mm, inclusive conexões - AP</t>
  </si>
  <si>
    <t>46.26</t>
  </si>
  <si>
    <t>Tubulacao em ferro fundido predial SMU - esgoto e pluvial</t>
  </si>
  <si>
    <t>46.26.010</t>
  </si>
  <si>
    <t>Tubo em ferro fundido com ponta e ponta, predial SMU, DN= 50 mm</t>
  </si>
  <si>
    <t>46.26.020</t>
  </si>
  <si>
    <t>Tubo em ferro fundido com ponta e ponta, predial SMU, DN= 75 mm</t>
  </si>
  <si>
    <t>46.26.030</t>
  </si>
  <si>
    <t>Tubo em ferro fundido com ponta e ponta, predial SMU, DN= 100 mm</t>
  </si>
  <si>
    <t>46.26.040</t>
  </si>
  <si>
    <t>Tubo em ferro fundido com ponta e ponta, predial SMU, DN= 150 mm</t>
  </si>
  <si>
    <t>46.26.050</t>
  </si>
  <si>
    <t>Tubo em ferro fundido com ponta e ponta, predial SMU, DN= 200 mm</t>
  </si>
  <si>
    <t>46.26.060</t>
  </si>
  <si>
    <t>Junta de união em aço inoxidável para tubo em ferro fundido predial SMU, DN= 50 mm</t>
  </si>
  <si>
    <t>46.26.070</t>
  </si>
  <si>
    <t>Junta de união em aço inoxidável para tubo em ferro fundido predial SMU, DN= 75 mm</t>
  </si>
  <si>
    <t>46.26.080</t>
  </si>
  <si>
    <t>Junta de união em aço inoxidável para tubo em ferro fundido predial SMU, DN= 100 mm</t>
  </si>
  <si>
    <t>46.26.090</t>
  </si>
  <si>
    <t>Junta de união em aço inoxidável para tubo em ferro fundido predial SMU, DN= 150 mm</t>
  </si>
  <si>
    <t>46.26.100</t>
  </si>
  <si>
    <t>Junta de união em aço inoxidável para tubo em ferro fundido predial SMU, DN= 200 mm</t>
  </si>
  <si>
    <t>46.26.110</t>
  </si>
  <si>
    <t>Conjunto de ancoragem para tubo em ferro fundido predial SMU, DN= 50 mm</t>
  </si>
  <si>
    <t>46.26.120</t>
  </si>
  <si>
    <t>Conjunto de ancoragem para tubo em ferro fundido predial SMU, DN= 75 mm</t>
  </si>
  <si>
    <t>46.26.130</t>
  </si>
  <si>
    <t>Conjunto de ancoragem para tubo em ferro fundido predial SMU, DN= 100 mm</t>
  </si>
  <si>
    <t>46.26.136</t>
  </si>
  <si>
    <t>Conjunto de ancoragem para tubo em ferro fundido predial SMU, DN= 125 mm</t>
  </si>
  <si>
    <t>46.26.140</t>
  </si>
  <si>
    <t>Conjunto de ancoragem para tubo em ferro fundido predial SMU, DN= 150 mm</t>
  </si>
  <si>
    <t>46.26.150</t>
  </si>
  <si>
    <t>Conjunto de ancoragem para tubo em ferro fundido predial SMU, DN= 200 mm</t>
  </si>
  <si>
    <t>46.26.200</t>
  </si>
  <si>
    <t>Tubo em ferro fundido com ponta e ponta, predial SMU, DN= 125 mm</t>
  </si>
  <si>
    <t>46.26.210</t>
  </si>
  <si>
    <t>Tubo em ferro fundido com ponta e ponta, predial SMU, DN= 250 mm</t>
  </si>
  <si>
    <t>46.26.400</t>
  </si>
  <si>
    <t>Joelho 45° em ferro fundido, predial SMU, DN= 50 mm</t>
  </si>
  <si>
    <t>46.26.410</t>
  </si>
  <si>
    <t>Joelho 45° em ferro fundido, predial SMU, DN= 75 mm</t>
  </si>
  <si>
    <t>46.26.420</t>
  </si>
  <si>
    <t>Joelho 45° em ferro fundido, predial SMU, DN= 100 mm</t>
  </si>
  <si>
    <t>46.26.426</t>
  </si>
  <si>
    <t>Joelho 45° em ferro fundido, predial SMU, DN= 125 mm</t>
  </si>
  <si>
    <t>46.26.430</t>
  </si>
  <si>
    <t>Joelho 45° em ferro fundido, predial SMU, DN= 150 mm</t>
  </si>
  <si>
    <t>46.26.440</t>
  </si>
  <si>
    <t>Joelho 45° em ferro fundido, predial SMU, DN= 200 mm</t>
  </si>
  <si>
    <t>46.26.460</t>
  </si>
  <si>
    <t>Joelho 88° em ferro fundido, predial SMU, DN= 50 mm</t>
  </si>
  <si>
    <t>46.26.470</t>
  </si>
  <si>
    <t>Joelho 88° em ferro fundido, predial SMU, DN= 75 mm</t>
  </si>
  <si>
    <t>46.26.480</t>
  </si>
  <si>
    <t>Joelho 88° em ferro fundido, predial SMU, DN= 100 mm</t>
  </si>
  <si>
    <t>46.26.490</t>
  </si>
  <si>
    <t>Joelho 88° em ferro fundido, predial SMU, DN= 150 mm</t>
  </si>
  <si>
    <t>46.26.500</t>
  </si>
  <si>
    <t>Joelho 88° em ferro fundido, predial SMU, DN= 200 mm</t>
  </si>
  <si>
    <t>46.26.510</t>
  </si>
  <si>
    <t>Junção 45° em ferro fundido, predial SMU, DN= 50 x 50 mm</t>
  </si>
  <si>
    <t>46.26.516</t>
  </si>
  <si>
    <t>Junção 45° em ferro fundido, predial SMU, DN= 75 x 50 mm</t>
  </si>
  <si>
    <t>46.26.520</t>
  </si>
  <si>
    <t>Junção 45° em ferro fundido, predial SMU, DN= 75 x 75 mm</t>
  </si>
  <si>
    <t>46.26.540</t>
  </si>
  <si>
    <t>Junção 45° em ferro fundido, predial SMU, DN= 100 x 75 mm</t>
  </si>
  <si>
    <t>46.26.550</t>
  </si>
  <si>
    <t>Junção 45° em ferro fundido, predial SMU, DN= 100 x 100 mm</t>
  </si>
  <si>
    <t>46.26.560</t>
  </si>
  <si>
    <t>Junção 45° em ferro fundido, predial SMU, DN= 150 x 150 mm</t>
  </si>
  <si>
    <t>46.26.580</t>
  </si>
  <si>
    <t>Junta de união em aço inoxidável para tubo em ferro fundido predial SMU, DN= 125 mm</t>
  </si>
  <si>
    <t>46.26.590</t>
  </si>
  <si>
    <t>Junta de união em aço inoxidável para tubo em ferro fundido predial SMU, DN= 250 mm</t>
  </si>
  <si>
    <t>46.26.600</t>
  </si>
  <si>
    <t>Redução excêntrica em ferro fundido, predial SMU, DN= 75 x 50 mm</t>
  </si>
  <si>
    <t>46.26.610</t>
  </si>
  <si>
    <t>Redução excêntrica em ferro fundido, predial SMU, DN= 100 x 75 mm</t>
  </si>
  <si>
    <t>46.26.612</t>
  </si>
  <si>
    <t>Redução excêntrica em ferro fundido, predial SMU, DN= 125 x 75 mm</t>
  </si>
  <si>
    <t>46.26.614</t>
  </si>
  <si>
    <t>Redução excêntrica em ferro fundido, predial SMU, DN= 125 x 100 mm</t>
  </si>
  <si>
    <t>46.26.616</t>
  </si>
  <si>
    <t>Redução excêntrica em ferro fundido, predial SMU, DN= 150 x 75 mm</t>
  </si>
  <si>
    <t>46.26.632</t>
  </si>
  <si>
    <t>Redução excêntrica em ferro fundido, predial SMU, DN= 150 x 100 mm</t>
  </si>
  <si>
    <t>46.26.634</t>
  </si>
  <si>
    <t>Redução excêntrica em ferro fundido, predial SMU, DN= 150 x 125 mm</t>
  </si>
  <si>
    <t>46.26.636</t>
  </si>
  <si>
    <t>Redução excêntrica em ferro fundido, predial SMU, DN= 200 x 125 mm</t>
  </si>
  <si>
    <t>46.26.640</t>
  </si>
  <si>
    <t>Redução excêntrica em ferro fundido, predial SMU, DN= 200 x 150 mm</t>
  </si>
  <si>
    <t>46.26.690</t>
  </si>
  <si>
    <t>Redução excêntrica em ferro fundido, predial SMU, DN= 250 x 200 mm</t>
  </si>
  <si>
    <t>46.26.700</t>
  </si>
  <si>
    <t>Te de visita em ferro fundido, predial SMU, DN= 75 mm</t>
  </si>
  <si>
    <t>46.26.710</t>
  </si>
  <si>
    <t>Te de visita em ferro fundido, predial SMU, DN= 100 mm</t>
  </si>
  <si>
    <t>46.26.720</t>
  </si>
  <si>
    <t>Te de visita em ferro fundido, predial SMU, DN= 125 mm</t>
  </si>
  <si>
    <t>46.26.730</t>
  </si>
  <si>
    <t>Te de visita em ferro fundido, predial SMU, DN= 150 mm</t>
  </si>
  <si>
    <t>46.26.740</t>
  </si>
  <si>
    <t>Te de visita em ferro fundido, predial SMU, DN= 200 mm</t>
  </si>
  <si>
    <t>46.26.800</t>
  </si>
  <si>
    <t>Abraçadeira dentada para travamento em aço inoxidável, com parafuso de aço zincado, para tubo em ferro fundido predial SMU, DN= 50 mm</t>
  </si>
  <si>
    <t>46.26.810</t>
  </si>
  <si>
    <t>Abraçadeira dentada para travamento em aço inoxidável, com parafuso de aço zincado, para tubo em ferro fundido predial SMU, DN= 75 mm</t>
  </si>
  <si>
    <t>46.26.820</t>
  </si>
  <si>
    <t>Abraçadeira dentada para travamento em aço inoxidável, com parafuso de aço zincado, para tubo em ferro fundido predial SMU, DN= 100 mm</t>
  </si>
  <si>
    <t>46.26.825</t>
  </si>
  <si>
    <t>Abraçadeira dentada para travamento em aço inoxidável, com parafuso de aço zincado, para tubo em ferro fundido predial SMU, DN= 125 mm</t>
  </si>
  <si>
    <t>46.26.830</t>
  </si>
  <si>
    <t>Abraçadeira dentada para travamento em aço inoxidável, com parafuso de aço zincado, para tubo em ferro fundido predial SMU, DN= 150 mm</t>
  </si>
  <si>
    <t>46.26.840</t>
  </si>
  <si>
    <t>Tampão simples em ferro fundido, predial SMU, DN= 150 mm</t>
  </si>
  <si>
    <t>46.26.843</t>
  </si>
  <si>
    <t>Tampão simples em ferro fundido, predial SMU, DN= 200 mm</t>
  </si>
  <si>
    <t>46.26.900</t>
  </si>
  <si>
    <t>Junção 45° em ferro fundido, predial SMU, DN= 125 x 100 mm</t>
  </si>
  <si>
    <t>46.26.910</t>
  </si>
  <si>
    <t>Junção 45° em ferro fundido, predial SMU, DN= 150 x 100 mm</t>
  </si>
  <si>
    <t>46.26.920</t>
  </si>
  <si>
    <t>Junção 45° em ferro fundido, predial SMU, DN= 200 x 100 mm</t>
  </si>
  <si>
    <t>46.26.930</t>
  </si>
  <si>
    <t>Junção 45° em ferro fundido, predial SMU, DN= 200 x 200 mm</t>
  </si>
  <si>
    <t>46.27</t>
  </si>
  <si>
    <t>Tubulacao em cobre, para sistema de ar condicionado</t>
  </si>
  <si>
    <t>46.27.050</t>
  </si>
  <si>
    <t>Tubo de cobre flexível, espessura 1/32" - diâmetro 3/16", inclusive conexões</t>
  </si>
  <si>
    <t>46.27.060</t>
  </si>
  <si>
    <t>Tubo de cobre flexível, espessura 1/32" - diâmetro 1/4", inclusive conexões</t>
  </si>
  <si>
    <t>46.27.070</t>
  </si>
  <si>
    <t>Tubo de cobre flexível, espessura 1/32" - diâmetro 5/16", inclusive conexões</t>
  </si>
  <si>
    <t>46.27.080</t>
  </si>
  <si>
    <t>Tubo de cobre flexível, espessura 1/32" - diâmetro 3/8", inclusive conexões</t>
  </si>
  <si>
    <t>46.27.090</t>
  </si>
  <si>
    <t>Tubo de cobre flexível, espessura 1/32" - diâmetro 1/2", inclusive conexões</t>
  </si>
  <si>
    <t>46.27.100</t>
  </si>
  <si>
    <t>Tubo de cobre flexível, espessura 1/32" - diâmetro 5/8", inclusive conexões</t>
  </si>
  <si>
    <t>46.27.110</t>
  </si>
  <si>
    <t>Tubo de cobre flexível, espessura 1/32" - diâmetro 3/4", inclusive conexões</t>
  </si>
  <si>
    <t>46.32</t>
  </si>
  <si>
    <t>Tubulacao em cobre rigido, para sistema VRF de ar condicionado</t>
  </si>
  <si>
    <t>46.32.001</t>
  </si>
  <si>
    <t>Tubo de cobre sem costura, rígido, espessura 1/16" - diâmetro 3/8", inclusive conexões</t>
  </si>
  <si>
    <t>46.32.002</t>
  </si>
  <si>
    <t>Tubo de cobre sem costura, rígido, espessura 1/16" - diâmetro 1/2", inclusive conexões</t>
  </si>
  <si>
    <t>46.32.003</t>
  </si>
  <si>
    <t>Tubo de cobre sem costura, rígido, espessura 1/16" - diâmetro 5/8", inclusive conexões</t>
  </si>
  <si>
    <t>46.32.004</t>
  </si>
  <si>
    <t>Tubo de cobre sem costura, rígido, espessura 1/16" - diâmetro 3/4", inclusive conexões</t>
  </si>
  <si>
    <t>46.32.005</t>
  </si>
  <si>
    <t>Tubo de cobre sem costura, rígido, espessura 1/16" - diâmetro 7/8", inclusive conexões</t>
  </si>
  <si>
    <t>46.32.006</t>
  </si>
  <si>
    <t>Tubo de cobre sem costura, rígido, espessura 1/16" - diâmetro 1", inclusive conexões</t>
  </si>
  <si>
    <t>46.32.007</t>
  </si>
  <si>
    <t>Tubo de cobre sem costura, rígido, espessura 1/16" - diâmetro 1.1/8", inclusive conexões</t>
  </si>
  <si>
    <t>46.32.008</t>
  </si>
  <si>
    <t>Tubo de cobre sem costura, rígido, espessura 1/16" - diâmetro 1.1/4", inclusive conexões</t>
  </si>
  <si>
    <t>46.32.009</t>
  </si>
  <si>
    <t>Tubo de cobre sem costura, rígido, espessura 1/16" - diâmetro 1.3/8", inclusive conexões</t>
  </si>
  <si>
    <t>46.32.010</t>
  </si>
  <si>
    <t>Tubo de cobre sem costura, rígido, espessura 1/16" - diâmetro 1.1/2", inclusive conexões</t>
  </si>
  <si>
    <t>46.32.011</t>
  </si>
  <si>
    <t>Tubo de cobre sem costura, rígido, espessura 1/16" - diâmetro 1.5/8", inclusive conexões</t>
  </si>
  <si>
    <t>46.33</t>
  </si>
  <si>
    <t>Tubulacao em PP - aguas pluviais / esgoto</t>
  </si>
  <si>
    <t>46.33.001</t>
  </si>
  <si>
    <t>Tubo de esgoto em polipropileno de alta resistência - PP, DN= 40mm, preto, com união deslizante e guarnição elastomérica de duplo lábio</t>
  </si>
  <si>
    <t>46.33.002</t>
  </si>
  <si>
    <t>Tubo de esgoto em polipropileno de alta resistência - PP, DN= 50mm, preto, com união deslizante e guarnição elastomérica de duplo lábio</t>
  </si>
  <si>
    <t>46.33.003</t>
  </si>
  <si>
    <t>Tubo de esgoto em polipropileno de alta resistência - PP, DN= 63mm, preto, com união deslizante e guarnição elastomérica de duplo lábio</t>
  </si>
  <si>
    <t>46.33.004</t>
  </si>
  <si>
    <t>Tubo de esgoto em polipropileno de alta resistência - PP, DN= 110mm, preto, com união deslizante e guarnição elastomérica de duplo lábio</t>
  </si>
  <si>
    <t>46.33.020</t>
  </si>
  <si>
    <t>Joelho 45° em polipropileno de alta resistência, preto, tipo PB, DN= 40mm</t>
  </si>
  <si>
    <t>46.33.021</t>
  </si>
  <si>
    <t>Joelho 45° em polipropileno de alta resistência - PP, preto, tipo PB, DN= 50mm</t>
  </si>
  <si>
    <t>46.33.022</t>
  </si>
  <si>
    <t>Joelho 45° em polipropileno de alta resistência - PP, preto, tipo PB, DN= 63mm</t>
  </si>
  <si>
    <t>46.33.023</t>
  </si>
  <si>
    <t>Joelho 45° em polipropileno de alta resistência - PP, preto, tipo PB, DN= 110mm</t>
  </si>
  <si>
    <t>46.33.047</t>
  </si>
  <si>
    <t>Joelho 87°30' em polipropileno de alta resistência - PP, preto, tipo PB, DN= 40mm</t>
  </si>
  <si>
    <t>46.33.048</t>
  </si>
  <si>
    <t>Joelho 87°30' em polipropileno de alta resistência - PP, preto, tipo PB, DN= 50mm</t>
  </si>
  <si>
    <t>46.33.049</t>
  </si>
  <si>
    <t>Joelho 87°30' em polipropileno de alta resistência - PP, preto, tipo PB, DN= 63mm</t>
  </si>
  <si>
    <t>46.33.074</t>
  </si>
  <si>
    <t>Joelho 87°30' em polipropileno de alta resistência - PP, preto, tipo PB, DN= 110mm, com base de apoio</t>
  </si>
  <si>
    <t>46.33.102</t>
  </si>
  <si>
    <t>Luva dupla em polipropileno de alta resistência - PP,  preto,  DN= 40mm</t>
  </si>
  <si>
    <t>46.33.103</t>
  </si>
  <si>
    <t>Luva dupla em polipropileno de alta resistência - PP,  preto,  DN= 50mm</t>
  </si>
  <si>
    <t>46.33.104</t>
  </si>
  <si>
    <t>Luva dupla em polipropileno de alta resistência - PP,  preto,  DN= 63mm</t>
  </si>
  <si>
    <t>46.33.105</t>
  </si>
  <si>
    <t>Luva dupla em polipropileno de alta resistência - PP,  preto,  DN= 110mm</t>
  </si>
  <si>
    <t>46.33.116</t>
  </si>
  <si>
    <t>Luva de Redução em polipropileno de alta resistência - PP, preto, tipo PB, DN= 50x40mm</t>
  </si>
  <si>
    <t>46.33.117</t>
  </si>
  <si>
    <t>Luva de Redução em polipropileno de alta resistência - PP, preto, tipo PB, DN= 63x50mm</t>
  </si>
  <si>
    <t>46.33.118</t>
  </si>
  <si>
    <t>Luva de Redução em polipropileno de alta resistência - PP, preto, tipo PB, DN= 110x63mm</t>
  </si>
  <si>
    <t>46.33.130</t>
  </si>
  <si>
    <t>Tê 87°30' simples em polipropileno de alta resistência - PP, preto, tipo PB, DN= 50x50mm</t>
  </si>
  <si>
    <t>46.33.131</t>
  </si>
  <si>
    <t>Tê 87°30' simples em polipropileno de alta resistência - PP, preto, tipo PB, DN= 63x63mm</t>
  </si>
  <si>
    <t>46.33.132</t>
  </si>
  <si>
    <t>Tê 87°30' simples em polipropileno de alta resistência - PP, preto, tipo PB, DN= 110x110mm</t>
  </si>
  <si>
    <t>46.33.137</t>
  </si>
  <si>
    <t>Tê 87°30' simples de redução em polipropileno de alta resistência - PP, preto, tipo PB, DN= 110x63mm</t>
  </si>
  <si>
    <t>46.33.140</t>
  </si>
  <si>
    <t>Tê 87°30' de inspeção em polipropileno de alta resistência - PP, preto (PxB), DN 110mm</t>
  </si>
  <si>
    <t>46.33.149</t>
  </si>
  <si>
    <t>Junção 45° simples em polipropileno de alta resistência - PP, preto, tipo PB, DN= 50x50mm</t>
  </si>
  <si>
    <t>46.33.150</t>
  </si>
  <si>
    <t>Junção 45° simples em polipropileno de alta resistência - PP, preto, tipo PB, DN= 63x63mm</t>
  </si>
  <si>
    <t>46.33.151</t>
  </si>
  <si>
    <t>Junção 45° simples em polipropileno de alta resistência - PP, preto, tipo PB, DN= 110x110mm</t>
  </si>
  <si>
    <t>46.33.159</t>
  </si>
  <si>
    <t>Junção 45° simples de redução em polipropileno de alta resistência - PP, preto, tipo PB, DN= 63x50mm</t>
  </si>
  <si>
    <t>46.33.160</t>
  </si>
  <si>
    <t>Junção 45° simples de redução em polipropileno de alta resistência - PP, preto, tipo PB, DN= 110x50mm</t>
  </si>
  <si>
    <t>46.33.161</t>
  </si>
  <si>
    <t>Junção 45° simples de redução em polipropileno de alta resistência - PP, preto, tipo PB, DN= 110x63mm</t>
  </si>
  <si>
    <t>46.33.170</t>
  </si>
  <si>
    <t>Curva 87°30' em polipropileno de alta resistência - PP, preto, tipo PB, DN= 110mm</t>
  </si>
  <si>
    <t>46.33.186</t>
  </si>
  <si>
    <t>Caixa sifonada de piso, em polipropileno de alta resistência PP, preto,  DN=125mm, uma saída de 63mm</t>
  </si>
  <si>
    <t>46.33.197</t>
  </si>
  <si>
    <t>Prolongamento para caixa sifonada em prolipropileno de alta resistência PP, preto, DN= 125mm</t>
  </si>
  <si>
    <t>46.33.201</t>
  </si>
  <si>
    <t>Tampa tê de inspeção oval, em polipropileno de alta resistência preto (PxB), DN=110mm</t>
  </si>
  <si>
    <t>46.33.206</t>
  </si>
  <si>
    <t>Tampão em polipropileno de alta resistência PP, preto (PxB), DN=63mm</t>
  </si>
  <si>
    <t>46.33.207</t>
  </si>
  <si>
    <t>Tampão em polipropileno de alta resistência PP, preto (PxB), DN=110mm</t>
  </si>
  <si>
    <t>46.33.210</t>
  </si>
  <si>
    <t>Porta marco para grelha de 12x12 cm, em prolipropileno de alta resistência PP,  preto</t>
  </si>
  <si>
    <t>46.33.211</t>
  </si>
  <si>
    <t>Marco de bronze com grelha em aço inoxidável de 12x12cm</t>
  </si>
  <si>
    <t>47</t>
  </si>
  <si>
    <t>VALVULAS E APARELHOS DE MEDICAO E CONTROLE PARA LIQUIDOS E GASES</t>
  </si>
  <si>
    <t>47.01</t>
  </si>
  <si>
    <t>Registro e / ou valvula em latao fundido sem acabamento</t>
  </si>
  <si>
    <t>47.01.010</t>
  </si>
  <si>
    <t>Registro de gaveta em latão fundido sem acabamento, DN= 1/2´</t>
  </si>
  <si>
    <t>47.01.020</t>
  </si>
  <si>
    <t>Registro de gaveta em latão fundido sem acabamento, DN= 3/4´</t>
  </si>
  <si>
    <t>47.01.030</t>
  </si>
  <si>
    <t>Registro de gaveta em latão fundido sem acabamento, DN= 1´</t>
  </si>
  <si>
    <t>47.01.040</t>
  </si>
  <si>
    <t>Registro de gaveta em latão fundido sem acabamento, DN= 1 1/4´</t>
  </si>
  <si>
    <t>47.01.050</t>
  </si>
  <si>
    <t>Registro de gaveta em latão fundido sem acabamento, DN= 1 1/2´</t>
  </si>
  <si>
    <t>47.01.060</t>
  </si>
  <si>
    <t>Registro de gaveta em latão fundido sem acabamento, DN= 2´</t>
  </si>
  <si>
    <t>47.01.070</t>
  </si>
  <si>
    <t>Registro de gaveta em latão fundido sem acabamento, DN= 2 1/2´</t>
  </si>
  <si>
    <t>47.01.080</t>
  </si>
  <si>
    <t>Registro de gaveta em latão fundido sem acabamento, DN= 3´</t>
  </si>
  <si>
    <t>47.01.090</t>
  </si>
  <si>
    <t>Registro de gaveta em latão fundido sem acabamento, DN= 4´</t>
  </si>
  <si>
    <t>47.01.130</t>
  </si>
  <si>
    <t>Registro de pressão em latão fundido sem acabamento, DN= 3/4´</t>
  </si>
  <si>
    <t>47.01.170</t>
  </si>
  <si>
    <t>Válvula de esfera monobloco em latão, passagem plena, acionamento com alavanca, DN= 1/2´</t>
  </si>
  <si>
    <t>47.01.180</t>
  </si>
  <si>
    <t>Válvula de esfera monobloco em latão, passagem plena, acionamento com alavanca, DN= 3/4´</t>
  </si>
  <si>
    <t>47.01.190</t>
  </si>
  <si>
    <t>Válvula de esfera monobloco em latão, passagem plena, acionamento com alavanca, DN= 1´</t>
  </si>
  <si>
    <t>47.01.191</t>
  </si>
  <si>
    <t>Válvula de esfera monobloco em latão, passagem plena, acionamento com alavanca, DN= 1.1/4´</t>
  </si>
  <si>
    <t>47.01.210</t>
  </si>
  <si>
    <t>Válvula de esfera monobloco em latão, passagem plena, acionamento com alavanca, DN= 2´</t>
  </si>
  <si>
    <t>47.01.220</t>
  </si>
  <si>
    <t>Válvula de esfera monobloco em latão, passagem plena, acionamento com alavanca, DN= 4´</t>
  </si>
  <si>
    <t>47.02</t>
  </si>
  <si>
    <t>Registro e / ou valvula em latao fundido com acabamento cromado</t>
  </si>
  <si>
    <t>47.02.010</t>
  </si>
  <si>
    <t>Registro de gaveta em latão fundido cromado com canopla, DN= 1/2´ - linha especial</t>
  </si>
  <si>
    <t>47.02.020</t>
  </si>
  <si>
    <t>Registro de gaveta em latão fundido cromado com canopla, DN= 3/4´ - linha especial</t>
  </si>
  <si>
    <t>47.02.030</t>
  </si>
  <si>
    <t>Registro de gaveta em latão fundido cromado com canopla, DN= 1´ - linha especial</t>
  </si>
  <si>
    <t>47.02.040</t>
  </si>
  <si>
    <t>Registro de gaveta em latão fundido cromado com canopla, DN= 1 1/4´ - linha especial</t>
  </si>
  <si>
    <t>47.02.050</t>
  </si>
  <si>
    <t>Registro de gaveta em latão fundido cromado com canopla, DN= 1 1/2´ - linha especial</t>
  </si>
  <si>
    <t>47.02.100</t>
  </si>
  <si>
    <t>Registro de pressão em latão fundido cromado com canopla, DN= 1/2´ - linha especial</t>
  </si>
  <si>
    <t>47.02.110</t>
  </si>
  <si>
    <t>Registro de pressão em latão fundido cromado com canopla, DN= 3/4´ - linha especial</t>
  </si>
  <si>
    <t>47.02.200</t>
  </si>
  <si>
    <t>Registro regulador de vazão para chuveiro e ducha em latão cromado com canopla, DN= 1/2´</t>
  </si>
  <si>
    <t>47.02.210</t>
  </si>
  <si>
    <t>Registro regulador de vazão para torneira, misturador e bidê, em latão cromado com canopla, DN= 1/2´</t>
  </si>
  <si>
    <t>47.04</t>
  </si>
  <si>
    <t>Valvula de descarga ou para acionamento de metais sanitarios</t>
  </si>
  <si>
    <t>47.04.020</t>
  </si>
  <si>
    <t>Válvula de descarga com registro próprio, duplo acionamento limitador de fluxo, DN= 1 1/4´</t>
  </si>
  <si>
    <t>47.04.030</t>
  </si>
  <si>
    <t>Válvula de descarga com registro próprio, DN= 1 1/4´</t>
  </si>
  <si>
    <t>47.04.040</t>
  </si>
  <si>
    <t>Válvula de descarga com registro próprio, DN= 1 1/2´</t>
  </si>
  <si>
    <t>47.04.050</t>
  </si>
  <si>
    <t>Válvula de descarga antivandalismo, DN= 1 1/2´</t>
  </si>
  <si>
    <t>47.04.080</t>
  </si>
  <si>
    <t>Válvula de descarga externa, tipo alavanca com registro próprio, DN= 1 1/4´ e DN= 1 1/2´</t>
  </si>
  <si>
    <t>47.04.090</t>
  </si>
  <si>
    <t>Válvula de mictório antivandalismo, DN= 3/4´</t>
  </si>
  <si>
    <t>47.04.100</t>
  </si>
  <si>
    <t>Válvula de mictório padrão, vazão automática, DN= 3/4´</t>
  </si>
  <si>
    <t>47.04.110</t>
  </si>
  <si>
    <t>Válvula de acionamento hidromecânico para piso</t>
  </si>
  <si>
    <t>47.04.120</t>
  </si>
  <si>
    <t>Válvula de acionamento hidromecânico para ducha, em latão cromado, DN= 3/4´</t>
  </si>
  <si>
    <t>47.04.180</t>
  </si>
  <si>
    <t>Válvula de descarga com registro próprio, duplo acionamento limitador de fluxo, DN = 1 1/2´</t>
  </si>
  <si>
    <t>47.05</t>
  </si>
  <si>
    <t>Registro e / ou valvula em bronze</t>
  </si>
  <si>
    <t>47.05.010</t>
  </si>
  <si>
    <t>Válvula de retenção horizontal em bronze, DN= 3/4´</t>
  </si>
  <si>
    <t>47.05.020</t>
  </si>
  <si>
    <t>Válvula de retenção horizontal em bronze, DN= 1´</t>
  </si>
  <si>
    <t>47.05.030</t>
  </si>
  <si>
    <t>Válvula de retenção horizontal em bronze, DN= 1 1/4´</t>
  </si>
  <si>
    <t>47.05.040</t>
  </si>
  <si>
    <t>Válvula de retenção horizontal em bronze, DN= 1 1/2´</t>
  </si>
  <si>
    <t>47.05.050</t>
  </si>
  <si>
    <t>Válvula de retenção horizontal em bronze, DN= 2´</t>
  </si>
  <si>
    <t>47.05.060</t>
  </si>
  <si>
    <t>Válvula de retenção horizontal em bronze, DN= 2 1/2´</t>
  </si>
  <si>
    <t>47.05.070</t>
  </si>
  <si>
    <t>Válvula de retenção horizontal em bronze, DN= 3´</t>
  </si>
  <si>
    <t>47.05.080</t>
  </si>
  <si>
    <t>Válvula de retenção horizontal em bronze, DN= 4´</t>
  </si>
  <si>
    <t>47.05.100</t>
  </si>
  <si>
    <t>Válvula de retenção vertical em bronze, DN= 1´</t>
  </si>
  <si>
    <t>47.05.110</t>
  </si>
  <si>
    <t>Válvula de retenção vertical em bronze, DN= 1 1/4´</t>
  </si>
  <si>
    <t>47.05.120</t>
  </si>
  <si>
    <t>Válvula de retenção vertical em bronze, DN= 1 1/2´</t>
  </si>
  <si>
    <t>47.05.130</t>
  </si>
  <si>
    <t>Válvula de retenção vertical em bronze, DN= 2´</t>
  </si>
  <si>
    <t>47.05.140</t>
  </si>
  <si>
    <t>Válvula de retenção vertical em bronze, DN= 2 1/2´</t>
  </si>
  <si>
    <t>47.05.150</t>
  </si>
  <si>
    <t>Válvula de retenção vertical em bronze, DN= 3´</t>
  </si>
  <si>
    <t>47.05.160</t>
  </si>
  <si>
    <t>Válvula de retenção vertical em bronze, DN= 4´</t>
  </si>
  <si>
    <t>47.05.170</t>
  </si>
  <si>
    <t>Válvula de retenção de pé com crivo em bronze, DN= 1´</t>
  </si>
  <si>
    <t>47.05.180</t>
  </si>
  <si>
    <t>Válvula de retenção de pé com crivo em bronze, DN= 1 1/4´</t>
  </si>
  <si>
    <t>47.05.190</t>
  </si>
  <si>
    <t>Válvula de retenção de pé com crivo em bronze, DN= 1 1/2´</t>
  </si>
  <si>
    <t>47.05.200</t>
  </si>
  <si>
    <t>Válvula de retenção de pé com crivo em bronze, DN= 2´</t>
  </si>
  <si>
    <t>47.05.210</t>
  </si>
  <si>
    <t>Válvula de retenção de pé com crivo em bronze, DN= 2 1/2´</t>
  </si>
  <si>
    <t>47.05.220</t>
  </si>
  <si>
    <t>Válvula de gaveta em bronze, com haste não ascendente, classe 125 libras para vapor e classe 200 libras para água, óleo e gás, DN= 6´</t>
  </si>
  <si>
    <t>47.05.230</t>
  </si>
  <si>
    <t>Válvula de gaveta em bronze, com haste não ascendente, classe 125 libras para vapor e classe 200 libras para água, óleo e gás, DN= 2´</t>
  </si>
  <si>
    <t>47.05.240</t>
  </si>
  <si>
    <t>Válvula globo em bronze, classe 125 libras para vapor e classe 200 libras para água, óleo e gás, DN= 2´</t>
  </si>
  <si>
    <t>47.05.260</t>
  </si>
  <si>
    <t>Válvula de retenção de pé com crivo em bronze, DN= 3´</t>
  </si>
  <si>
    <t>47.05.270</t>
  </si>
  <si>
    <t>Válvula de retenção de pé com crivo em bronze, DN= 4´</t>
  </si>
  <si>
    <t>47.05.280</t>
  </si>
  <si>
    <t>Válvula globo angular de 45° em bronze, DN= 2 1/2´</t>
  </si>
  <si>
    <t>47.05.290</t>
  </si>
  <si>
    <t>Válvula de gaveta em bronze, haste ascendente, classe 150 libras para vapor saturado e 300 libras para água, óleo e gás, DN= 1/2´</t>
  </si>
  <si>
    <t>47.05.296</t>
  </si>
  <si>
    <t>Válvula de gaveta em bronze, haste ascendente, classe 150 libras para vapor saturado e 300 libras para água, óleo e gás, DN= 4´</t>
  </si>
  <si>
    <t>47.05.300</t>
  </si>
  <si>
    <t>Válvula de gaveta em bronze, haste não ascendente, classe 150 libras para vapor saturado e 300 libras para água, óleo e gás, DN= 4´</t>
  </si>
  <si>
    <t>47.05.310</t>
  </si>
  <si>
    <t>Válvula de gaveta em bronze, haste não ascendente, classe 150 libras para vapor saturado e 300 libras para água, óleo e gás, DN= 2´</t>
  </si>
  <si>
    <t>47.05.340</t>
  </si>
  <si>
    <t>Válvula globo em bronze, classe 150 libras para vapor saturado e 300 libras para água, óleo e gás, DN= 3/4´</t>
  </si>
  <si>
    <t>47.05.350</t>
  </si>
  <si>
    <t>Válvula globo em bronze, classe 150 libras para vapor saturado e 300 libras para água, óleo e gás, DN= 1´</t>
  </si>
  <si>
    <t>47.05.360</t>
  </si>
  <si>
    <t>Válvula globo em bronze, classe 150 libras para vapor saturado e 300 libras para água, óleo e gás, DN= 1 1/2´</t>
  </si>
  <si>
    <t>47.05.370</t>
  </si>
  <si>
    <t>Válvula globo em bronze, classe 150 libras para vapor saturado e 300 libras para água, óleo e gás, DN= 2´</t>
  </si>
  <si>
    <t>47.05.390</t>
  </si>
  <si>
    <t>Válvula globo em bronze, classe 150 libras para vapor saturado e 300 libras para água, óleo e gás, DN= 2 1/2´</t>
  </si>
  <si>
    <t>47.05.392</t>
  </si>
  <si>
    <t>Válvula globo em bronze, classe 150 libras para vapor saturado e 300 libras para água, óleo e gás, DN= 3´</t>
  </si>
  <si>
    <t>47.05.394</t>
  </si>
  <si>
    <t>Válvula globo em bronze, classe 150 libras para vapor saturado e 300 libras para água, óleo e gás, DN= 4´</t>
  </si>
  <si>
    <t>47.05.398</t>
  </si>
  <si>
    <t>Válvula de gaveta em bronze, haste não ascendente, classe 125 libras para vapor e classe 200 libras para água, óleo e gás, DN= 3/4´</t>
  </si>
  <si>
    <t>47.05.400</t>
  </si>
  <si>
    <t>Válvula de gaveta em bronze, haste não ascendente, classe 125 libras para vapor e classe 200 libras para água, óleo e gás, DN= 1´</t>
  </si>
  <si>
    <t>47.05.406</t>
  </si>
  <si>
    <t>Válvula de gaveta em bronze, haste não ascendente, classe 125 libras para vapor e classe 200 libras para água, óleo e gás, DN= 1.1/4´</t>
  </si>
  <si>
    <t>47.05.410</t>
  </si>
  <si>
    <t>Válvula de gaveta em bronze, haste não ascendente, classe 125 libras para vapor e classe 200 libras para água, óleo e gás, DN= 1 1/2´</t>
  </si>
  <si>
    <t>47.05.420</t>
  </si>
  <si>
    <t>Válvula de gaveta em bronze, haste não ascendente, classe 125 libras para vapor e classe 200 libras para água, óleo e gás, DN= 2 1/2´</t>
  </si>
  <si>
    <t>47.05.430</t>
  </si>
  <si>
    <t>Válvula de gaveta em bronze, haste não ascendente, classe 125 libras para vapor e classe 200 libras para água, óleo e gás, DN= 3´</t>
  </si>
  <si>
    <t>47.05.450</t>
  </si>
  <si>
    <t>Válvula redutora de pressão de ação direta em bronze, extremidade roscada, para água, ar, óleo e gás, PE= 200 psi e PS= 20 à 90 psi, DN= 1 1/4´</t>
  </si>
  <si>
    <t>47.05.460</t>
  </si>
  <si>
    <t>Válvula redutora de pressão de ação direta em bronze, extremidade roscada, para água, ar, óleo e gás, PE= 200 psi e PS= 20 à 90 psi, DN= 2´</t>
  </si>
  <si>
    <t>47.05.580</t>
  </si>
  <si>
    <t>Válvula de gaveta em bronze com fecho rápido, DN= 1 1/2´</t>
  </si>
  <si>
    <t>47.06</t>
  </si>
  <si>
    <t>Registro e / ou valvula em ferro fundido</t>
  </si>
  <si>
    <t>47.06.030</t>
  </si>
  <si>
    <t>Válvula de gaveta em ferro fundido, haste ascendente com flange, classe 125 libras, DN= 2´</t>
  </si>
  <si>
    <t>47.06.040</t>
  </si>
  <si>
    <t>Válvula de retenção de pé com crivo em ferro fundido, flangeada, DN= 6´</t>
  </si>
  <si>
    <t>47.06.050</t>
  </si>
  <si>
    <t>Válvula de retenção tipo portinhola dupla em ferro fundido, DN= 6´</t>
  </si>
  <si>
    <t>47.06.051</t>
  </si>
  <si>
    <t>Válvula de retenção tipo portinhola simples em ferro fundido, flangeada, DN= 6´</t>
  </si>
  <si>
    <t>47.06.060</t>
  </si>
  <si>
    <t>Válvula de gaveta em ferro fundido com bolsa, DN= 150 mm</t>
  </si>
  <si>
    <t>47.06.070</t>
  </si>
  <si>
    <t>Válvula de gaveta em ferro fundido com bolsa, DN= 200 mm</t>
  </si>
  <si>
    <t>47.06.080</t>
  </si>
  <si>
    <t>Válvula de retenção tipo portinhola simples em ferro fundido, DN= 4´</t>
  </si>
  <si>
    <t>47.06.090</t>
  </si>
  <si>
    <t>Válvula de retenção tipo portinhola dupla em ferro fundido, DN= 4´</t>
  </si>
  <si>
    <t>47.06.100</t>
  </si>
  <si>
    <t>Válvula de segurança em ferro fundido rosqueada com pressão de ajuste 0,4 até 0,75kgf/cm², DN= 2´</t>
  </si>
  <si>
    <t>47.06.110</t>
  </si>
  <si>
    <t>Válvula de segurança em ferro fundido rosqueada com pressão de ajuste 6,1 até 10,0kgf/cm², DN= 3/4´</t>
  </si>
  <si>
    <t>47.06.180</t>
  </si>
  <si>
    <t>Válvula de gaveta em ferro fundido com bolsa, DN= 100mm</t>
  </si>
  <si>
    <t>47.06.310</t>
  </si>
  <si>
    <t>Visor de fluxo com janela simples, corpo em ferro fundido ou aço carbono, DN = 1´</t>
  </si>
  <si>
    <t>47.06.320</t>
  </si>
  <si>
    <t>Válvula de governo (retenção e alarme) completa, corpo em ferro fundido, classe 125 libras, DN= 4´</t>
  </si>
  <si>
    <t>47.06.330</t>
  </si>
  <si>
    <t>Válvula de gaveta em ferro fundido, haste ascendente com flange, classe 125 libras, DN= 4´</t>
  </si>
  <si>
    <t>47.06.340</t>
  </si>
  <si>
    <t>Válvula de gaveta em ferro fundido, haste ascendente com flange, classe 125 libras, DN= 6´</t>
  </si>
  <si>
    <t>47.06.350</t>
  </si>
  <si>
    <t>Válvula de retenção vertical em ferro fundido com flange, classe 125 libras, DN= 4´</t>
  </si>
  <si>
    <t>47.07</t>
  </si>
  <si>
    <t>Registro e / ou valvula em aco carbono fundido</t>
  </si>
  <si>
    <t>47.07.010</t>
  </si>
  <si>
    <t>Válvula de esfera em aço carbono fundido, passagem plena, extremidades rosqueáveis, classe 300 libras para vapor e classe 600 libras para água, óleo e gás, DN= 1/2"</t>
  </si>
  <si>
    <t>47.07.020</t>
  </si>
  <si>
    <t>Válvula de esfera em aço carbono fundido, passagem plena, extremidades rosqueáveis, classe 300 libras para vapor e classe 600 libras para água, óleo e gás, DN= 3/4"</t>
  </si>
  <si>
    <t>47.07.030</t>
  </si>
  <si>
    <t>Válvula de esfera em aço carbono fundido, passagem plena, extremidades rosqueáveis, classe 300 libras para vapor e classe 600 libras para água, óleo e gás, DN= 1"</t>
  </si>
  <si>
    <t>47.07.031</t>
  </si>
  <si>
    <t>Válvula de esfera em aço carbono fundido, passagem plena, extremidades rosqueáveis, classe 300 libras para vapor e classe 600 libras para água, óleo e gás, DN= 1.1/4"</t>
  </si>
  <si>
    <t>47.07.090</t>
  </si>
  <si>
    <t>Válvula de esfera em aço carbono fundido, passagem plena, extremidades rosqueáveis, classe 300 libras para vapor saturado, DN= 2"</t>
  </si>
  <si>
    <t>47.09</t>
  </si>
  <si>
    <t>Registro e / ou valvula em aco carbono forjado</t>
  </si>
  <si>
    <t>47.09.010</t>
  </si>
  <si>
    <t>Válvula globo em aço carbono forjado, classe 800 libras para vapor e classe 2000 libras para água, óleo e gás, DN= 3/4´</t>
  </si>
  <si>
    <t>47.09.020</t>
  </si>
  <si>
    <t>Válvula globo em aço carbono forjado, classe 800 libras para vapor e classe 2000 libras para água, óleo e gás, DN= 1´</t>
  </si>
  <si>
    <t>47.09.030</t>
  </si>
  <si>
    <t>Válvula globo em aço carbono forjado, classe 800 libras para vapor e classe 2000 libras para água, óleo e gás, DN= 1 1/2´</t>
  </si>
  <si>
    <t>47.09.040</t>
  </si>
  <si>
    <t>Válvula globo em aço carbono forjado, classe 800 libras para vapor e classe 2000 libras para água, óleo e gás, DN= 2´</t>
  </si>
  <si>
    <t>47.10</t>
  </si>
  <si>
    <t>Registro e / ou valvula em aco inoxidavel forjado</t>
  </si>
  <si>
    <t>47.10.010</t>
  </si>
  <si>
    <t>Purgador termodinâmico com filtro incorporado, em aço inoxidável forjado, pressão de 0,25 a 42 kg/cm², temperatura até 425°C, DN= 1/2´</t>
  </si>
  <si>
    <t>47.11</t>
  </si>
  <si>
    <t>Aparelho de medicao e controle</t>
  </si>
  <si>
    <t>47.11.021</t>
  </si>
  <si>
    <t>Pressostato diferencial ajustável mecânico, montagem inferior com diâmetro de 1/2" e/ou 1/4", faixa de operação até 16 bar</t>
  </si>
  <si>
    <t>47.11.080</t>
  </si>
  <si>
    <t>Termômetro bimetálico, mostrador com 4´, saída angular, escala 0-100°C</t>
  </si>
  <si>
    <t>47.11.100</t>
  </si>
  <si>
    <t>Manômetro com mostrador de 4´, escalas: 0-4 / 0-7 / 0-10 / 0-17 / 0-21 / 0-28 kg/cm²</t>
  </si>
  <si>
    <t>47.11.111</t>
  </si>
  <si>
    <t>Pressostato diferencial ajustável, caixa à prova de água, unidade sensora em aço inoxidável 316, faixa de operação entre 1,4 a 14 bar, para fluídos corrosivos, DN=1/2´</t>
  </si>
  <si>
    <t>47.12</t>
  </si>
  <si>
    <t>Registro e / ou valvula em ferro ductil</t>
  </si>
  <si>
    <t>47.12.040</t>
  </si>
  <si>
    <t>Válvula de gaveta em ferro dúctil com flanges, classe PN-10, DN= 200mm</t>
  </si>
  <si>
    <t>47.12.270</t>
  </si>
  <si>
    <t>Válvula de gaveta em ferro dúctil com flanges, classe PN-10, DN= 80mm</t>
  </si>
  <si>
    <t>47.12.280</t>
  </si>
  <si>
    <t>Válvula globo auto-operada hidraulicamente, em ferro dúctil, classe PN-10/16, DN= 50mm</t>
  </si>
  <si>
    <t>47.12.290</t>
  </si>
  <si>
    <t>Válvula globo auto-operada hidraulicamente, comandada por solenóide, em ferro dúctil, classe PN-10, DN= 50mm</t>
  </si>
  <si>
    <t>47.12.300</t>
  </si>
  <si>
    <t>Válvula globo auto-operada hidraulicamente, comandada por solenóide, em ferro dúctil, classe PN-10, DN= 100mm</t>
  </si>
  <si>
    <t>47.12.310</t>
  </si>
  <si>
    <t>Válvula de gaveta em ferro dúctil com flanges, classe PN-10, DN= 300mm</t>
  </si>
  <si>
    <t>47.12.320</t>
  </si>
  <si>
    <t>Válvula de gaveta em ferro dúctil com flanges, classe PN-10, DN= 100mm</t>
  </si>
  <si>
    <t>47.12.330</t>
  </si>
  <si>
    <t>Válvula de gaveta em ferro dúctil com flanges, classe PN-10, DN= 150mm</t>
  </si>
  <si>
    <t>47.12.340</t>
  </si>
  <si>
    <t>Ventosa simples rosqueada em ferro dúctil, classe PN-25, DN= 3/4´</t>
  </si>
  <si>
    <t>47.12.350</t>
  </si>
  <si>
    <t>Ventosa de tríplice função em ferro dúctil flangeada, classe PN-10/16/25, DN= 50mm</t>
  </si>
  <si>
    <t>47.14</t>
  </si>
  <si>
    <t>Registro e / ou valvula em PVC rigido ou ABS</t>
  </si>
  <si>
    <t>47.14.020</t>
  </si>
  <si>
    <t>Registro de pressão em PVC rígido, soldável, DN= 25mm (3/4´)</t>
  </si>
  <si>
    <t>47.14.200</t>
  </si>
  <si>
    <t>Registro regulador de vazão para torneira, misturador e bidê, em ABS com canopla, DN= 1/2´</t>
  </si>
  <si>
    <t>47.20</t>
  </si>
  <si>
    <t>Reparos, conservacoes e complementos - GRUPO 47</t>
  </si>
  <si>
    <t>47.20.010</t>
  </si>
  <si>
    <t>Pigtail em latão para manômetro, DN= 1/2´</t>
  </si>
  <si>
    <t>47.20.020</t>
  </si>
  <si>
    <t>Filtro ´Y´ em bronze para gás combustível, DN= 2´</t>
  </si>
  <si>
    <t>47.20.030</t>
  </si>
  <si>
    <t>Filtro ´Y´ em ferro fundido, classe 125 libras para vapor saturado, com extremidades rosqueáveis, DN= 2´</t>
  </si>
  <si>
    <t>47.20.070</t>
  </si>
  <si>
    <t>Pigtail flexível, revestido com borracha sintética resistente, DN= 7/16´ comprimento até 1,00 m</t>
  </si>
  <si>
    <t>47.20.080</t>
  </si>
  <si>
    <t>Regulador de primeiro estágio de alta pressão até 2 kgf/cm², vazão de 90 kg GLP/hora</t>
  </si>
  <si>
    <t>47.20.100</t>
  </si>
  <si>
    <t>Regulador de primeiro estágio de alta pressão até 1,3 kgf/cm², vazão de 50 kg GLP/hora</t>
  </si>
  <si>
    <t>47.20.120</t>
  </si>
  <si>
    <t>Regulador de segundo estágio para gás, uso industrial, vazão até 12 kg GLP/hora</t>
  </si>
  <si>
    <t>47.20.181</t>
  </si>
  <si>
    <t>Filtro Y em aço carbono, classe 150 libras, conexões flangeadas, DN= 4´</t>
  </si>
  <si>
    <t>47.20.190</t>
  </si>
  <si>
    <t>Chave de fluxo tipo palheta para tubulação de líquidos</t>
  </si>
  <si>
    <t>47.20.300</t>
  </si>
  <si>
    <t>Chave de fluxo de água com retardo para tubulações com diâmetro nominal de 1´ a 6´ - conexão BSP</t>
  </si>
  <si>
    <t>47.20.320</t>
  </si>
  <si>
    <t>Filtro ´Y´ corpo em bronze, pressão de serviço até 20,7 bar (PN 20), DN= 1 1/2´</t>
  </si>
  <si>
    <t>47.20.330</t>
  </si>
  <si>
    <t>Filtro ´Y´ corpo em bronze, pressão de serviço até 20,7 bar (PN 20), DN= 2´</t>
  </si>
  <si>
    <t>48</t>
  </si>
  <si>
    <t>RESERVATORIO E TANQUE PARA LIQUIDOS E GASES</t>
  </si>
  <si>
    <t>48.02</t>
  </si>
  <si>
    <t>Reservatorio em material sintetico</t>
  </si>
  <si>
    <t>48.02.008</t>
  </si>
  <si>
    <t>Reservatório de fibra de vidro - capacidade de 15.000 litros</t>
  </si>
  <si>
    <t>48.02.009</t>
  </si>
  <si>
    <t>Reservatório de fibra de vidro - capacidade de 20.000 litros</t>
  </si>
  <si>
    <t>48.02.204</t>
  </si>
  <si>
    <t>Reservatório em polietileno com tampa de encaixar - capacidade de 2.000 litros</t>
  </si>
  <si>
    <t>48.02.205</t>
  </si>
  <si>
    <t>Reservatório em polietileno com tampa de encaixar - capacidade de 3.000 litros</t>
  </si>
  <si>
    <t>48.02.206</t>
  </si>
  <si>
    <t>Reservatório em polietileno com tampa de encaixar - capacidade de 5.000 litros</t>
  </si>
  <si>
    <t>48.02.207</t>
  </si>
  <si>
    <t>Reservatório em polietileno com tampa de encaixar - capacidade de 10.000 litros</t>
  </si>
  <si>
    <t>48.02.300</t>
  </si>
  <si>
    <t>Reservatório em polietileno de alta densidade (cisterna) com antioxidante e proteção contra raios ultravioleta (UV) - capacidade de 5.000 litros</t>
  </si>
  <si>
    <t>48.02.310</t>
  </si>
  <si>
    <t>Reservatório em polietileno de alta densidade (cisterna) com antioxidante e proteção contra raios ultravioleta (UV) - capacidade de 10.000 litros</t>
  </si>
  <si>
    <t>48.02.400</t>
  </si>
  <si>
    <t>Reservatório em polietileno com tampa de rosca - capacidade de 1.000 litros</t>
  </si>
  <si>
    <t>48.02.401</t>
  </si>
  <si>
    <t>Reservatório em polietileno com tampa de rosca - capacidade de 500 litros</t>
  </si>
  <si>
    <t>48.03</t>
  </si>
  <si>
    <t>Reservatorio metalico</t>
  </si>
  <si>
    <t>48.03.112</t>
  </si>
  <si>
    <t>Reservatório metálico cilíndrico horizontal - capacidade de 3.000 litros</t>
  </si>
  <si>
    <t>48.03.130</t>
  </si>
  <si>
    <t>Reservatório metálico cilíndrico horizontal - capacidade de 5.000 litros</t>
  </si>
  <si>
    <t>48.03.138</t>
  </si>
  <si>
    <t>Reservatório metálico cilíndrico horizontal - capacidade de 10.000 litros</t>
  </si>
  <si>
    <t>48.04</t>
  </si>
  <si>
    <t>Reservatorio em concreto</t>
  </si>
  <si>
    <t>48.04.381</t>
  </si>
  <si>
    <t>Reservatório em concreto armado cilíndrico, vertical, bipartido, método construtivo em formas deslizantes, diâmetro interno de 3,50m a 4,00m, altura de 15,00m a 25,00m</t>
  </si>
  <si>
    <t>48.04.391</t>
  </si>
  <si>
    <t>Reservatório em concreto armado cilíndrico, vertical, bipartido, método construtivo em formas deslizantes, diâmetro interno de 5,5m a 6,00m, altura de 25,00m a 30,00m</t>
  </si>
  <si>
    <t>48.05</t>
  </si>
  <si>
    <t>Torneira de boia</t>
  </si>
  <si>
    <t>48.05.010</t>
  </si>
  <si>
    <t>Torneira de boia, DN= 3/4´</t>
  </si>
  <si>
    <t>48.05.020</t>
  </si>
  <si>
    <t>Torneira de boia, DN= 1´</t>
  </si>
  <si>
    <t>48.05.030</t>
  </si>
  <si>
    <t>Torneira de boia, DN= 1 1/4´</t>
  </si>
  <si>
    <t>48.05.040</t>
  </si>
  <si>
    <t>Torneira de boia, DN= 1 1/2´</t>
  </si>
  <si>
    <t>48.05.050</t>
  </si>
  <si>
    <t>Torneira de boia, DN= 2´</t>
  </si>
  <si>
    <t>48.05.052</t>
  </si>
  <si>
    <t>Torneira de boia, DN= 2 1/2´</t>
  </si>
  <si>
    <t>48.05.070</t>
  </si>
  <si>
    <t>Torneira de boia, tipo registro automático de entrada, DN= 3´</t>
  </si>
  <si>
    <t>48.20</t>
  </si>
  <si>
    <t>Reparos, conservacoes e complementos - GRUPO 48</t>
  </si>
  <si>
    <t>48.20.020</t>
  </si>
  <si>
    <t>Limpeza de caixa d´água até 1.000 litros</t>
  </si>
  <si>
    <t>48.20.040</t>
  </si>
  <si>
    <t>Limpeza de caixa d´água de 1.001 até 10.000 litros</t>
  </si>
  <si>
    <t>48.20.060</t>
  </si>
  <si>
    <t>Limpeza de caixa d´água acima de 10.000 litros</t>
  </si>
  <si>
    <t>49</t>
  </si>
  <si>
    <t>CAIXA, RALO, GRELHA E ACESSORIO HIDRAULICO</t>
  </si>
  <si>
    <t>49.01</t>
  </si>
  <si>
    <t>Caixas sifonadas de PVC rigido</t>
  </si>
  <si>
    <t>49.01.016</t>
  </si>
  <si>
    <t>Caixa sifonada de PVC rígido de 100 x 100 x 50 mm, com grelha</t>
  </si>
  <si>
    <t>49.01.020</t>
  </si>
  <si>
    <t>Caixa sifonada de PVC rígido de 100 x 150 x 50 mm, com grelha</t>
  </si>
  <si>
    <t>49.01.030</t>
  </si>
  <si>
    <t>Caixa sifonada de PVC rígido de 150 x 150 x 50 mm, com grelha</t>
  </si>
  <si>
    <t>49.01.040</t>
  </si>
  <si>
    <t>Caixa sifonada de PVC rígido de 150 x 185 x 75 mm, com grelha</t>
  </si>
  <si>
    <t>49.01.050</t>
  </si>
  <si>
    <t>Caixa sifonada de PVC rígido de 250 x 172 x 50 mm, com tampa cega</t>
  </si>
  <si>
    <t>49.01.070</t>
  </si>
  <si>
    <t>Caixa sifonada de PVC rígido de 250 x 230 x 75 mm, com tampa cega</t>
  </si>
  <si>
    <t>49.03</t>
  </si>
  <si>
    <t>Caixa de gordura</t>
  </si>
  <si>
    <t>49.03.020</t>
  </si>
  <si>
    <t>Caixa de gordura em alvenaria, 600 x 600 x 600 mm</t>
  </si>
  <si>
    <t>49.03.022</t>
  </si>
  <si>
    <t>Caixa de gordura premoldada com tampa - capacidade 18 litros</t>
  </si>
  <si>
    <t>49.03.036</t>
  </si>
  <si>
    <t>Caixa de gordura em PVC com tampa reforçada - capacidade 19 litros</t>
  </si>
  <si>
    <t>49.04</t>
  </si>
  <si>
    <t>Ralo em PVC rigido</t>
  </si>
  <si>
    <t>49.04.010</t>
  </si>
  <si>
    <t>Ralo seco em PVC rígido de 100 x 40 mm, com grelha</t>
  </si>
  <si>
    <t>49.05</t>
  </si>
  <si>
    <t>Ralo em ferro fundido</t>
  </si>
  <si>
    <t>49.05.020</t>
  </si>
  <si>
    <t>Ralo seco em ferro fundido, 100 x 165 x 50 mm, com grelha metálica saída vertical</t>
  </si>
  <si>
    <t>49.05.040</t>
  </si>
  <si>
    <t>Ralo sifonado em ferro fundido de 150 x 240 x 75 mm, com grelha</t>
  </si>
  <si>
    <t>49.06</t>
  </si>
  <si>
    <t>Grelhas e tampas</t>
  </si>
  <si>
    <t>49.06.010</t>
  </si>
  <si>
    <t>Grelha hemisférica em ferro fundido de 4´</t>
  </si>
  <si>
    <t>49.06.020</t>
  </si>
  <si>
    <t>Grelha em ferro fundido para caixas e canaletas</t>
  </si>
  <si>
    <t>49.06.030</t>
  </si>
  <si>
    <t>Grelha hemisférica em ferro fundido de 3´</t>
  </si>
  <si>
    <t>49.06.072</t>
  </si>
  <si>
    <t>Grelha articulada em ferro fundido tipo boca de leão</t>
  </si>
  <si>
    <t>49.06.080</t>
  </si>
  <si>
    <t>Grelha hemisférica em ferro fundido de 6´</t>
  </si>
  <si>
    <t>49.06.110</t>
  </si>
  <si>
    <t>Grelha hemisférica em ferro fundido de 2´</t>
  </si>
  <si>
    <t>49.06.160</t>
  </si>
  <si>
    <t>Grelha quadriculada em ferro fundido para caixas e canaletas</t>
  </si>
  <si>
    <t>49.06.170</t>
  </si>
  <si>
    <t>Grelha em alumínio fundido para caixas e canaletas - linha comercial</t>
  </si>
  <si>
    <t>49.06.190</t>
  </si>
  <si>
    <t>Grelha pré-moldada em concreto, com furos redondos, 79,5 x 24,5 x 8 cm</t>
  </si>
  <si>
    <t>49.06.200</t>
  </si>
  <si>
    <t>Captador pluvial em aço inoxidável e grelha em alumínio, com mecanismo anti-vórtice, DN= 50 mm</t>
  </si>
  <si>
    <t>49.06.210</t>
  </si>
  <si>
    <t>Captador pluvial em aço inoxidável e grelha em alumínio, com mecanismo anti-vórtice, DN= 75 mm</t>
  </si>
  <si>
    <t>49.06.400</t>
  </si>
  <si>
    <t>Tampão em ferro fundido, diâmetro de 600 mm, classe B 125 (ruptura &gt; 125 kN)</t>
  </si>
  <si>
    <t>49.06.410</t>
  </si>
  <si>
    <t>Tampão em ferro fundido, diâmetro de 600 mm, classe C 300 (ruptura &gt; 300 kN)</t>
  </si>
  <si>
    <t>49.06.420</t>
  </si>
  <si>
    <t>Tampão em ferro fundido, diâmetro de 600 mm, classe D 400 (ruptura&gt; 400 kN)</t>
  </si>
  <si>
    <t>49.06.430</t>
  </si>
  <si>
    <t>Tampão em ferro fundido de 300 x 300 mm, classe B 125 (ruptura &gt; 125 kN)</t>
  </si>
  <si>
    <t>49.06.440</t>
  </si>
  <si>
    <t>Tampão em ferro fundido de 400 x 400 mm, classe B 125 (ruptura &gt; 125 kN)</t>
  </si>
  <si>
    <t>49.06.450</t>
  </si>
  <si>
    <t>Tampão em ferro fundido de 500 x 500 mm, classe B 125 (ruptura &gt; 125 kN)</t>
  </si>
  <si>
    <t>49.06.460</t>
  </si>
  <si>
    <t>Tampão em ferro fundido de 600 x 600 mm, classe B 125 (ruptura &gt; 125 kN)</t>
  </si>
  <si>
    <t>49.06.480</t>
  </si>
  <si>
    <t>Tampão em ferro fundido com tampa articulada, de 400 x 600 mm, classe 15 (ruptura &gt; 1500 kg)</t>
  </si>
  <si>
    <t>49.06.486</t>
  </si>
  <si>
    <t>Tampão em ferro fundido com tampa articulada, de 900 mm, classe D 400 (ruptura &gt; 400kN</t>
  </si>
  <si>
    <t>49.06.550</t>
  </si>
  <si>
    <t>Grelha com calha e cesto coletor para piso em aço inoxidável, largura de 15 cm</t>
  </si>
  <si>
    <t>49.06.560</t>
  </si>
  <si>
    <t>Grelha com calha e cesto coletor para piso em aço inoxidável, largura de 20 cm</t>
  </si>
  <si>
    <t>49.08</t>
  </si>
  <si>
    <t>Caixa de passagem e inspecao</t>
  </si>
  <si>
    <t>49.08.250</t>
  </si>
  <si>
    <t>Caixa de areia em PVC, diâmetro nominal de 100 mm</t>
  </si>
  <si>
    <t>49.11</t>
  </si>
  <si>
    <t>Canaletas e afins</t>
  </si>
  <si>
    <t>49.11.130</t>
  </si>
  <si>
    <t>Canaleta com grelha em alumínio, largura de 80 mm</t>
  </si>
  <si>
    <t>49.11.140</t>
  </si>
  <si>
    <t>Canaleta com grelha em alumínio, saída central / vertical, largura de 46 mm</t>
  </si>
  <si>
    <t>49.11.141</t>
  </si>
  <si>
    <t>Canaleta com grelha abre-fecha, em alumínio, saída central ou vertical, largura 46mm</t>
  </si>
  <si>
    <t>49.12</t>
  </si>
  <si>
    <t>Poco de visita, boca de lobo, caixa de passagem e afins</t>
  </si>
  <si>
    <t>49.12.010</t>
  </si>
  <si>
    <t>Boca de lobo simples tipo PMSP com tampa de concreto</t>
  </si>
  <si>
    <t>49.12.030</t>
  </si>
  <si>
    <t>Boca de lobo dupla tipo PMSP com tampa de concreto</t>
  </si>
  <si>
    <t>49.12.050</t>
  </si>
  <si>
    <t>Boca de lobo tripla tipo PMSP com tampa de concreto</t>
  </si>
  <si>
    <t>49.12.058</t>
  </si>
  <si>
    <t>Boca de leão simples tipo PMSP com grelha</t>
  </si>
  <si>
    <t>49.12.110</t>
  </si>
  <si>
    <t>Poço de visita de 1,60 x 1,60 x 1,60 m - tipo PMSP</t>
  </si>
  <si>
    <t>49.12.120</t>
  </si>
  <si>
    <t>Chaminé para poço de visita tipo PMSP em alvenaria, diâmetro interno 70 cm - pescoço</t>
  </si>
  <si>
    <t>49.12.140</t>
  </si>
  <si>
    <t>Poço de visita em alvenaria tipo PMSP - balão</t>
  </si>
  <si>
    <t>49.13</t>
  </si>
  <si>
    <t>Filtro anaerobio</t>
  </si>
  <si>
    <t>49.13.010</t>
  </si>
  <si>
    <t>Filtro biológico anaeróbio com anéis pré-moldados de concreto diâmetro de 1,40 m - h= 2,00 m</t>
  </si>
  <si>
    <t>49.13.020</t>
  </si>
  <si>
    <t>Filtro biológico anaeróbio com anéis pré-moldados de concreto diâmetro de 2,00 m - h= 2,00 m</t>
  </si>
  <si>
    <t>49.13.030</t>
  </si>
  <si>
    <t>Filtro biológico anaeróbio com anéis pré-moldados de concreto diâmetro de 2,40 m - h= 2,00 m</t>
  </si>
  <si>
    <t>49.13.040</t>
  </si>
  <si>
    <t>Filtro biológico anaeróbio com anéis pré-moldados de concreto diâmetro de 2,84 m - h= 2,50 m</t>
  </si>
  <si>
    <t>49.14</t>
  </si>
  <si>
    <t>Fossa septica</t>
  </si>
  <si>
    <t>49.14.010</t>
  </si>
  <si>
    <t>Fossa séptica câmara única com anéis pré-moldados em concreto, diâmetro externo de 1,50 m, altura útil de 1,50 m</t>
  </si>
  <si>
    <t>49.14.020</t>
  </si>
  <si>
    <t>Fossa séptica câmara única com anéis pré-moldados em concreto, diâmetro externo de 2,50 m, altura útil de 2,50 m</t>
  </si>
  <si>
    <t>49.14.030</t>
  </si>
  <si>
    <t>Fossa séptica câmara única com anéis pré-moldados em concreto, diâmetro externo de 2,50 m, altura útil de 4,00 m</t>
  </si>
  <si>
    <t>49.14.061</t>
  </si>
  <si>
    <t>SM01 Sumidouro - poço absorvente</t>
  </si>
  <si>
    <t>49.14.071</t>
  </si>
  <si>
    <t>Tampão pré-moldado de concreto armado para sumidouro com diâmetro externo de 2,00 m</t>
  </si>
  <si>
    <t>49.15</t>
  </si>
  <si>
    <t>Anel e aduela pre-moldados</t>
  </si>
  <si>
    <t>49.15.010</t>
  </si>
  <si>
    <t>Anel pré-moldado de concreto com diâmetro de 0,60 m</t>
  </si>
  <si>
    <t>49.15.030</t>
  </si>
  <si>
    <t>Anel pré-moldado de concreto com diâmetro de 0,80 m</t>
  </si>
  <si>
    <t>49.15.040</t>
  </si>
  <si>
    <t>Anel pré-moldado de concreto com diâmetro de 1,20 m</t>
  </si>
  <si>
    <t>49.15.050</t>
  </si>
  <si>
    <t>Anel pré-moldado de concreto com diâmetro de 1,50 m</t>
  </si>
  <si>
    <t>49.15.060</t>
  </si>
  <si>
    <t>Anel pré-moldado de concreto com diâmetro de 1,80 m</t>
  </si>
  <si>
    <t>49.15.100</t>
  </si>
  <si>
    <t>Anel pré-moldado de concreto com diâmetro de 3,00 m</t>
  </si>
  <si>
    <t>49.16</t>
  </si>
  <si>
    <t>Acessorios hidraulicos para agua de reuso</t>
  </si>
  <si>
    <t>49.16.050</t>
  </si>
  <si>
    <t>Realimentador automático, DN= 1´</t>
  </si>
  <si>
    <t>49.16.051</t>
  </si>
  <si>
    <t>Sifão ladrão em polietileno para extravasão, diâmetro de 100mm</t>
  </si>
  <si>
    <t>50</t>
  </si>
  <si>
    <t>DETECCAO, COMBATE E PREVENCAO A INCÊNDIO</t>
  </si>
  <si>
    <t>50.01</t>
  </si>
  <si>
    <t>Hidrantes e acessorios</t>
  </si>
  <si>
    <t>50.01.030</t>
  </si>
  <si>
    <t>Abrigo duplo para hidrante/mangueira, com visor e suporte (embutir e externo)</t>
  </si>
  <si>
    <t>50.01.060</t>
  </si>
  <si>
    <t>Abrigo para hidrante/mangueira (embutir e externo)</t>
  </si>
  <si>
    <t>50.01.080</t>
  </si>
  <si>
    <t>Mangueira com união de engate rápido, DN= 1 1/2´ (38 mm)</t>
  </si>
  <si>
    <t>50.01.090</t>
  </si>
  <si>
    <t>Botoeira para acionamento de bomba de incêndio tipo quebra-vidro</t>
  </si>
  <si>
    <t>50.01.100</t>
  </si>
  <si>
    <t>Mangueira com união de engate rápido, DN= 2 1/2´ (63 mm)</t>
  </si>
  <si>
    <t>50.01.110</t>
  </si>
  <si>
    <t>Esguicho em latão com engate rápido, DN= 2 1/2´, jato regulável</t>
  </si>
  <si>
    <t>50.01.130</t>
  </si>
  <si>
    <t>Abrigo simples com suporte, em aço inoxidável escovado, para mangueira de 1 1/2´, porta em vidro temperado jateado - inclusive mangueira de 30 m (2 x 15 m)</t>
  </si>
  <si>
    <t>50.01.160</t>
  </si>
  <si>
    <t>Adaptador de engate rápido em latão de 2 1/2´ x 1 1/2´</t>
  </si>
  <si>
    <t>50.01.170</t>
  </si>
  <si>
    <t>Adaptador de engate rápido em latão de 2 1/2´ x 2 1/2´</t>
  </si>
  <si>
    <t>50.01.180</t>
  </si>
  <si>
    <t>Hidrante de coluna com duas saídas, 4´x 2 1/2´ - simples</t>
  </si>
  <si>
    <t>50.01.190</t>
  </si>
  <si>
    <t>Tampão de engate rápido em latão, DN= 2 1/2´, com corrente</t>
  </si>
  <si>
    <t>50.01.200</t>
  </si>
  <si>
    <t>Tampão de engate rápido em latão, DN= 1 1/2´, com corrente</t>
  </si>
  <si>
    <t>50.01.210</t>
  </si>
  <si>
    <t>Chave para conexão de engate rápido</t>
  </si>
  <si>
    <t>50.01.220</t>
  </si>
  <si>
    <t>Esguicho latão com engate rápido, DN= 1 1/2´, jato regulável</t>
  </si>
  <si>
    <t>50.01.320</t>
  </si>
  <si>
    <t>Abrigo de hidrante de 1 1/2´ completo - inclusive mangueira de 30 m (2 x 15 m)</t>
  </si>
  <si>
    <t>50.01.330</t>
  </si>
  <si>
    <t>Abrigo de hidrante de 2 1/2´ completo - inclusive mangueira de 30 m (2 x 15 m)</t>
  </si>
  <si>
    <t>50.01.340</t>
  </si>
  <si>
    <t>Abrigo para registro de recalque tipo coluna, completo - inclusive tubulações e válvulas</t>
  </si>
  <si>
    <t>50.02</t>
  </si>
  <si>
    <t>Registro e valvula controladora</t>
  </si>
  <si>
    <t>50.02.020</t>
  </si>
  <si>
    <t>Bico de sprinkler tipo pendente com rompimento da ampola a 68°C</t>
  </si>
  <si>
    <t>50.02.050</t>
  </si>
  <si>
    <t>Alarme hidráulico tipo gongo</t>
  </si>
  <si>
    <t>50.02.060</t>
  </si>
  <si>
    <t>Bico de sprinkler tipo upright com rompimento da ampola a 68ºC</t>
  </si>
  <si>
    <t>50.02.080</t>
  </si>
  <si>
    <t>Válvula de governo completa com alarme VGA, corpo em ferro fundido, extremidades flangeadas e DN = 6´</t>
  </si>
  <si>
    <t>50.05</t>
  </si>
  <si>
    <t>Iluminacao e sinalizacao de emergencia</t>
  </si>
  <si>
    <t>50.05.022</t>
  </si>
  <si>
    <t>Destravador magnético (eletroímã) para porta corta-fogo de 24 Vcc</t>
  </si>
  <si>
    <t>50.05.060</t>
  </si>
  <si>
    <t>Central de iluminação de emergência, completa, para até 6.000 W</t>
  </si>
  <si>
    <t>50.05.072</t>
  </si>
  <si>
    <t>Luminária de emergência LED de sobrepor, para teto ou parede, autonomia mínima 2 horas</t>
  </si>
  <si>
    <t>50.05.080</t>
  </si>
  <si>
    <t>Luminária para unidade centralizada de sobrepor completa com lâmpada fluorescente compacta de 15 W</t>
  </si>
  <si>
    <t>50.05.160</t>
  </si>
  <si>
    <t>Módulo para adaptação de luminária de emergência, autonomia 90 minutos para lâmpada fluorescente de 32 W</t>
  </si>
  <si>
    <t>50.05.170</t>
  </si>
  <si>
    <t>Acionador manual tipo quebra vidro, em caixa plástica</t>
  </si>
  <si>
    <t>50.05.210</t>
  </si>
  <si>
    <t>Detector termovelocimétrico endereçável com base endereçável</t>
  </si>
  <si>
    <t>50.05.214</t>
  </si>
  <si>
    <t>Detector de gás liquefeito (GLP), gás natural (GN) ou derivados de metano</t>
  </si>
  <si>
    <t>50.05.230</t>
  </si>
  <si>
    <t>Sirene audiovisual tipo endereçável</t>
  </si>
  <si>
    <t>50.05.250</t>
  </si>
  <si>
    <t>Central de iluminação de emergência, completa, autonomia 1 hora, para até 240 W</t>
  </si>
  <si>
    <t>50.05.270</t>
  </si>
  <si>
    <t>Central de detecção e alarme de incêndio completa, autonomia de 1 hora para 12 laços, 220 V/12 V</t>
  </si>
  <si>
    <t>50.05.280</t>
  </si>
  <si>
    <t>Sirene tipo corneta de 12 V</t>
  </si>
  <si>
    <t>50.05.312</t>
  </si>
  <si>
    <t>Bloco autônomo de iluminação de emergência LED, com autonomia mínima de 3 horas, fluxo luminoso de 2.000 até 3.000 lúmens, equipado com 2 faróis</t>
  </si>
  <si>
    <t>50.05.400</t>
  </si>
  <si>
    <t>Sirene eletrônica em caixa metálica de 4 x 4</t>
  </si>
  <si>
    <t>50.05.430</t>
  </si>
  <si>
    <t>Detector óptico de fumaça com base endereçável</t>
  </si>
  <si>
    <t>50.05.440</t>
  </si>
  <si>
    <t>Painel repetidor de detecção e alarme de incêndio tipo endereçável</t>
  </si>
  <si>
    <t>50.05.450</t>
  </si>
  <si>
    <t>Acionador manual quebra-vidro endereçável</t>
  </si>
  <si>
    <t>50.05.470</t>
  </si>
  <si>
    <t>Módulo isolador, módulo endereçador para audiovisual</t>
  </si>
  <si>
    <t>50.05.490</t>
  </si>
  <si>
    <t>Sinalizador audiovisual endereçável com LED</t>
  </si>
  <si>
    <t>50.05.491</t>
  </si>
  <si>
    <t>Sinalizador visual de advertência</t>
  </si>
  <si>
    <t>50.05.492</t>
  </si>
  <si>
    <t>Sinalizador audiovisual de advertência</t>
  </si>
  <si>
    <t>50.10</t>
  </si>
  <si>
    <t>Extintores</t>
  </si>
  <si>
    <t>50.10.030</t>
  </si>
  <si>
    <t>Extintor sobre rodas de gás carbônico - capacidade de 10 kg</t>
  </si>
  <si>
    <t>50.10.050</t>
  </si>
  <si>
    <t>Extintor sobre rodas de gás carbônico - capacidade de 25 kg</t>
  </si>
  <si>
    <t>50.10.058</t>
  </si>
  <si>
    <t>Extintor manual de pó químico seco BC - capacidade de 4 kg</t>
  </si>
  <si>
    <t>50.10.060</t>
  </si>
  <si>
    <t>Extintor manual de pó químico seco BC - capacidade de 8 kg</t>
  </si>
  <si>
    <t>50.10.084</t>
  </si>
  <si>
    <t>Extintor manual de pó químico seco 20 BC - capacidade de 12 kg</t>
  </si>
  <si>
    <t>50.10.096</t>
  </si>
  <si>
    <t>Extintor sobre rodas de pó químico seco BC - capacidade de 20 kg</t>
  </si>
  <si>
    <t>50.10.100</t>
  </si>
  <si>
    <t>Extintor manual de água pressurizada - capacidade de 10 litros</t>
  </si>
  <si>
    <t>50.10.110</t>
  </si>
  <si>
    <t>Extintor manual de pó químico seco ABC - capacidade de 4 kg</t>
  </si>
  <si>
    <t>50.10.120</t>
  </si>
  <si>
    <t>Extintor manual de pó químico seco ABC - capacidade de 6 kg</t>
  </si>
  <si>
    <t>50.10.140</t>
  </si>
  <si>
    <t>Extintor manual de gás carbônico 5 BC - capacidade de 6 kg</t>
  </si>
  <si>
    <t>50.10.210</t>
  </si>
  <si>
    <t>Suporte para extintor de piso em fibra de vidro</t>
  </si>
  <si>
    <t>50.10.220</t>
  </si>
  <si>
    <t>Suporte para extintor de piso em aço inoxidável</t>
  </si>
  <si>
    <t>50.20</t>
  </si>
  <si>
    <t>Reparos, conservacoes e complementos - GRUPO 50</t>
  </si>
  <si>
    <t>50.20.110</t>
  </si>
  <si>
    <t>Recarga de extintor de água pressurizada</t>
  </si>
  <si>
    <t>50.20.120</t>
  </si>
  <si>
    <t>Recarga de extintor de gás carbônico</t>
  </si>
  <si>
    <t>50.20.130</t>
  </si>
  <si>
    <t>Recarga de extintor de pó químico seco</t>
  </si>
  <si>
    <t>50.20.160</t>
  </si>
  <si>
    <t>Pintura de extintor de gás carbônico, pó químico seco, ou água pressurizada, com capacidade acima de 12 kg até 20 kg</t>
  </si>
  <si>
    <t>50.20.170</t>
  </si>
  <si>
    <t>Pintura de extintor de gás carbônico, pó químico seco, ou água pressurizada, com capacidade até 12 kg</t>
  </si>
  <si>
    <t>50.20.200</t>
  </si>
  <si>
    <t>Recolocação de bico de sprinkler</t>
  </si>
  <si>
    <t>54</t>
  </si>
  <si>
    <t>PAVIMENTACAO E PASSEIO</t>
  </si>
  <si>
    <t>54.01</t>
  </si>
  <si>
    <t>Pavimentacao preparo de base</t>
  </si>
  <si>
    <t>54.01.010</t>
  </si>
  <si>
    <t>Regularização e compactação mecanizada de superfície, sem controle do proctor normal</t>
  </si>
  <si>
    <t>54.01.030</t>
  </si>
  <si>
    <t>Abertura e preparo de caixa até 40 cm, compactação do subleito mínimo de 95% do PN e transporte até o raio de 1 km</t>
  </si>
  <si>
    <t>54.01.050</t>
  </si>
  <si>
    <t>Compactação do subleito mínimo de 95% do PN</t>
  </si>
  <si>
    <t>54.01.200</t>
  </si>
  <si>
    <t>Base de macadame hidráulico</t>
  </si>
  <si>
    <t>54.01.210</t>
  </si>
  <si>
    <t>Base de brita graduada</t>
  </si>
  <si>
    <t>Base de bica corrida</t>
  </si>
  <si>
    <t>54.01.230</t>
  </si>
  <si>
    <t>Base de macadame betuminoso</t>
  </si>
  <si>
    <t>54.01.300</t>
  </si>
  <si>
    <t>Pavimento de concreto rolado (concreto pobre) para base de pavimento rígido</t>
  </si>
  <si>
    <t>54.01.400</t>
  </si>
  <si>
    <t>Abertura de caixa até 25 cm, inclui escavação, compactação, transporte e preparo do sub-leito</t>
  </si>
  <si>
    <t>54.01.410</t>
  </si>
  <si>
    <t>Varrição de pavimento para recapeamento</t>
  </si>
  <si>
    <t>54.02</t>
  </si>
  <si>
    <t>Pavimentacao com pedrisco e revestimento primario</t>
  </si>
  <si>
    <t>54.02.030</t>
  </si>
  <si>
    <t>Revestimento primário com pedra britada, compactação mínima de 95% do PN</t>
  </si>
  <si>
    <t>54.02.040</t>
  </si>
  <si>
    <t>Camada de areia grossa compactada manualmente com compactador</t>
  </si>
  <si>
    <t>54.03</t>
  </si>
  <si>
    <t>Pavimentacao flexivel</t>
  </si>
  <si>
    <t>54.03.200</t>
  </si>
  <si>
    <t>Concreto asfáltico usinado a quente - Binder</t>
  </si>
  <si>
    <t>54.03.210</t>
  </si>
  <si>
    <t>Camada de rolamento em concreto betuminoso usinado quente - CBUQ</t>
  </si>
  <si>
    <t>54.03.221</t>
  </si>
  <si>
    <t>Restauração de pavimento asfáltico com concreto betuminoso usinado quente - CBUQ</t>
  </si>
  <si>
    <t>54.03.230</t>
  </si>
  <si>
    <t>Imprimação betuminosa ligante</t>
  </si>
  <si>
    <t>54.03.240</t>
  </si>
  <si>
    <t>Imprimação betuminosa impermeabilizante</t>
  </si>
  <si>
    <t>54.03.250</t>
  </si>
  <si>
    <t>Revestimento de pré-misturado a quente</t>
  </si>
  <si>
    <t>54.03.260</t>
  </si>
  <si>
    <t>Revestimento de pré-misturado a frio</t>
  </si>
  <si>
    <t>54.04</t>
  </si>
  <si>
    <t>Pavimentacao em paralelepipedos e blocos de concreto</t>
  </si>
  <si>
    <t>54.04.030</t>
  </si>
  <si>
    <t>Pavimentação em paralelepípedo, sem rejunte</t>
  </si>
  <si>
    <t>54.04.040</t>
  </si>
  <si>
    <t>Rejuntamento de paralelepípedo com areia</t>
  </si>
  <si>
    <t>54.04.050</t>
  </si>
  <si>
    <t>Rejuntamento de paralelepípedo com argamassa de cimento e areia 1:3</t>
  </si>
  <si>
    <t>54.04.060</t>
  </si>
  <si>
    <t>Rejuntamento de paralelepípedo com asfalto e pedrisco</t>
  </si>
  <si>
    <t>54.04.340</t>
  </si>
  <si>
    <t>Pavimentação em lajota de concreto 35 MPa, espessura 6 cm, cor natural, tipos: raquete, retangular, sextavado e 16 faces, com rejunte em areia</t>
  </si>
  <si>
    <t>54.04.342</t>
  </si>
  <si>
    <t>Pavimentação em lajota de concreto 35 MPa, espessura 6 cm, colorido, tipos: raquete, retangular, sextavado e 16 faces, com rejunte em areia</t>
  </si>
  <si>
    <t>54.04.350</t>
  </si>
  <si>
    <t>Pavimentação em lajota de concreto 35 MPa, espessura 8 cm, tipos: raquete, retangular, sextavado e 16 faces, com rejunte em areia</t>
  </si>
  <si>
    <t>54.04.360</t>
  </si>
  <si>
    <t>Bloco diagonal em concreto tipo piso drenante para plantio de grama - espessura de 10 cm</t>
  </si>
  <si>
    <t>54.04.392</t>
  </si>
  <si>
    <t>Piso em placa de concreto permeável drenante, cor natural - espessura de 6 cm</t>
  </si>
  <si>
    <t>54.04.393</t>
  </si>
  <si>
    <t>Piso em placa de concreto permeável drenante, cor natural - espessura de 8 cm</t>
  </si>
  <si>
    <t>54.06</t>
  </si>
  <si>
    <t>Guias e sarjetas</t>
  </si>
  <si>
    <t>54.06.020</t>
  </si>
  <si>
    <t>Guia pré-moldada curva tipo PMSP 100 - fck 25 MPa</t>
  </si>
  <si>
    <t>54.06.040</t>
  </si>
  <si>
    <t>Guia pré-moldada reta tipo PMSP 100 - fck 25 MPa</t>
  </si>
  <si>
    <t>54.06.100</t>
  </si>
  <si>
    <t>Base em concreto com fck de 20 MPa, para guias, sarjetas ou sarjetões</t>
  </si>
  <si>
    <t>54.06.110</t>
  </si>
  <si>
    <t>Base em concreto com fck de 25 MPa, para guias, sarjetas ou sarjetões</t>
  </si>
  <si>
    <t>54.06.151</t>
  </si>
  <si>
    <t>Execução de perfil extrusado no local, sem concreto</t>
  </si>
  <si>
    <t>54.06.160</t>
  </si>
  <si>
    <t>Sarjeta ou sarjetão moldado no local, tipo PMSP em concreto com fck 20 MPa</t>
  </si>
  <si>
    <t>54.06.170</t>
  </si>
  <si>
    <t>Sarjeta ou sarjetão moldado no local, tipo PMSP em concreto com fck 25 MPa</t>
  </si>
  <si>
    <t>54.07</t>
  </si>
  <si>
    <t>Calcadas e passeios.</t>
  </si>
  <si>
    <t>54.07.040</t>
  </si>
  <si>
    <t>Passeio em mosaico português</t>
  </si>
  <si>
    <t>54.07.110</t>
  </si>
  <si>
    <t>Piso em ladrilho hidráulico preto, branco e cinza, assentado com argamassa colante industrializada</t>
  </si>
  <si>
    <t>54.07.130</t>
  </si>
  <si>
    <t>Piso em ladrilho hidráulico várias cores 20 x 20 cm, assentado com argamassa colante industrializada</t>
  </si>
  <si>
    <t>54.07.210</t>
  </si>
  <si>
    <t>Rejuntamento de piso em ladrilho hidráulico (20 x 20 x 1,8 cm) com argamassa industrializada para rejunte, juntas de 2 mm</t>
  </si>
  <si>
    <t>54.07.240</t>
  </si>
  <si>
    <t>Rejuntamento de piso em ladrilho hidráulico (30 x 30 x 2,5 cm), com cimento branco, juntas de 2 mm</t>
  </si>
  <si>
    <t>54.07.260</t>
  </si>
  <si>
    <t>Piso em ladrilho hidráulico tipo rampa várias cores 30 x 30 cm, antiderrapante, assentado com argamassa mista</t>
  </si>
  <si>
    <t>54.08</t>
  </si>
  <si>
    <t>Pavimentação rígida</t>
  </si>
  <si>
    <t>54.08.001</t>
  </si>
  <si>
    <t>Nivelamento e regularização de superfície e desempeno mecânico através de régua vibratória de pavimento em concreto</t>
  </si>
  <si>
    <t>54.08.002</t>
  </si>
  <si>
    <t>Texturização de superfície de pavimento em concreto com vassoura</t>
  </si>
  <si>
    <t>54.08.010</t>
  </si>
  <si>
    <t>Fibra em polipropileno (macrofibra), resistência residual 4,3+-0,3 Mpa</t>
  </si>
  <si>
    <t>54.08.011</t>
  </si>
  <si>
    <t>Fibra polimérica (microfibra anticrack), tenacidade mínima 5cN/dtex</t>
  </si>
  <si>
    <t>54.20</t>
  </si>
  <si>
    <t>Reparos, conservacoes e complementos - GRUPO 54</t>
  </si>
  <si>
    <t>54.20.040</t>
  </si>
  <si>
    <t>Bate-roda em concreto pré-moldado</t>
  </si>
  <si>
    <t>54.20.050</t>
  </si>
  <si>
    <t>Bate rodas / limitador de pneus em resina</t>
  </si>
  <si>
    <t>54.20.100</t>
  </si>
  <si>
    <t>Reassentamento de guia pré-moldada reta e/ou curva</t>
  </si>
  <si>
    <t>54.20.110</t>
  </si>
  <si>
    <t>Reassentamento de paralelepípedos, sem rejunte</t>
  </si>
  <si>
    <t>54.20.120</t>
  </si>
  <si>
    <t>Reassentamento de pavimentação em lajota de concreto, espessura 6 cm, com rejunte em areia</t>
  </si>
  <si>
    <t>54.20.130</t>
  </si>
  <si>
    <t>Reassentamento de pavimentação em lajota de concreto, espessura 8 cm, com rejunte em areia</t>
  </si>
  <si>
    <t>54.20.140</t>
  </si>
  <si>
    <t>Reassentamento de pavimentação em lajota de concreto, espessura 10 cm, com rejunte em areia</t>
  </si>
  <si>
    <t>55</t>
  </si>
  <si>
    <t>LIMPEZA E ARREMATE</t>
  </si>
  <si>
    <t>55.01</t>
  </si>
  <si>
    <t>Limpeza de obra</t>
  </si>
  <si>
    <t>55.01.020</t>
  </si>
  <si>
    <t>Limpeza final da obra</t>
  </si>
  <si>
    <t>55.01.030</t>
  </si>
  <si>
    <t>Limpeza complementar com hidrojateamento</t>
  </si>
  <si>
    <t>55.01.070</t>
  </si>
  <si>
    <t>Limpeza complementar e especial de piso com produtos químicos</t>
  </si>
  <si>
    <t>55.01.080</t>
  </si>
  <si>
    <t>Limpeza complementar e especial de peças e aparelhos sanitários</t>
  </si>
  <si>
    <t>55.01.100</t>
  </si>
  <si>
    <t>Limpeza complementar e especial de vidros</t>
  </si>
  <si>
    <t>55.01.130</t>
  </si>
  <si>
    <t>Limpeza e lavagem de superfície revestida com material cerâmico ou pastilhas por hidrojateamento com rejuntamento</t>
  </si>
  <si>
    <t>55.01.140</t>
  </si>
  <si>
    <t>Limpeza de superfície com hidrojateamento</t>
  </si>
  <si>
    <t>55.02</t>
  </si>
  <si>
    <t>Limpeza e desinfeccao sanitaria</t>
  </si>
  <si>
    <t>55.02.010</t>
  </si>
  <si>
    <t>Limpeza de caixa de inspeção</t>
  </si>
  <si>
    <t>55.02.012</t>
  </si>
  <si>
    <t>Limpeza de caixa de passagem, poço de visita ou bueiro</t>
  </si>
  <si>
    <t>55.02.020</t>
  </si>
  <si>
    <t>Limpeza de fossa</t>
  </si>
  <si>
    <t>55.02.040</t>
  </si>
  <si>
    <t>Limpeza e desobstrução de boca de lobo</t>
  </si>
  <si>
    <t>55.02.050</t>
  </si>
  <si>
    <t>Limpeza e desobstrução de canaletas ou tubulações de águas pluviais</t>
  </si>
  <si>
    <t>55.02.060</t>
  </si>
  <si>
    <t>Limpeza e desentupimento manual de tubulação de esgoto predial</t>
  </si>
  <si>
    <t>55.10</t>
  </si>
  <si>
    <t>Remocao de entulho</t>
  </si>
  <si>
    <t>55.10.030</t>
  </si>
  <si>
    <t>Locação de duto coletor de entulho</t>
  </si>
  <si>
    <t>61</t>
  </si>
  <si>
    <t>CONFORTO MECANICO, EQUIPAMENTO E SISTEMA</t>
  </si>
  <si>
    <t>61.01</t>
  </si>
  <si>
    <t>Elevador</t>
  </si>
  <si>
    <t>61.01.670</t>
  </si>
  <si>
    <t>Elevador para passageiros, uso interno com capacidade mínima de 600 kg para duas paradas, portas unilaterais</t>
  </si>
  <si>
    <t>61.01.680</t>
  </si>
  <si>
    <t>Elevador para passageiros, uso interno com capacidade mínima de 600 kg para três paradas, portas unilaterais</t>
  </si>
  <si>
    <t>61.01.690</t>
  </si>
  <si>
    <t>Elevador para passageiros, uso interno com capacidade mínima de 600 kg para três paradas, portas bilaterais</t>
  </si>
  <si>
    <t>61.01.760</t>
  </si>
  <si>
    <t>Elevador para passageiros, uso interno com capacidade mínima de 600 kg para quatro paradas, portas bilaterais</t>
  </si>
  <si>
    <t>61.01.770</t>
  </si>
  <si>
    <t>Elevador para passageiros, uso interno com capacidade mínima de 600 kg para quatro paradas, portas unilaterais</t>
  </si>
  <si>
    <t>61.01.800</t>
  </si>
  <si>
    <t>Fechamento em vidro laminado para caixa de elevador</t>
  </si>
  <si>
    <t>61.10</t>
  </si>
  <si>
    <t>Climatizacao</t>
  </si>
  <si>
    <t>61.10.001</t>
  </si>
  <si>
    <t>Resfriadora de líquidos (chiller), com compressor e condensação à ar, capacidade de 120 TR</t>
  </si>
  <si>
    <t>61.10.007</t>
  </si>
  <si>
    <t>Resfriadora de líquidos (chiller), com compressor e condensação à ar, capacidade de 160 TR</t>
  </si>
  <si>
    <t>61.10.010</t>
  </si>
  <si>
    <t>Resfriadora de líquidos (chiller), com compressor e condensação à ar, capacidade de 200-210 TR</t>
  </si>
  <si>
    <t>61.10.012</t>
  </si>
  <si>
    <t>Resfriadora de líquidos (chiller), com compressor e condensação à ar, capacidade de 80 TR</t>
  </si>
  <si>
    <t>61.10.014</t>
  </si>
  <si>
    <t>Resfriadora de líquidos (chiller), com compressor e condensação à ar, capacidade de 20 TR</t>
  </si>
  <si>
    <t>61.10.100</t>
  </si>
  <si>
    <t>Tratamento de ar (fan-coil) tipo Air Handling Unit de concepção modular, capacidade de 10 TR</t>
  </si>
  <si>
    <t>61.10.101</t>
  </si>
  <si>
    <t>Tratamento de ar (fan-Coil) tipo Air Handling Unit de concepção modular, capacidade de 6 TR</t>
  </si>
  <si>
    <t>61.10.110</t>
  </si>
  <si>
    <t>Tratamento de ar (fan-coil) tipo Air Handling Unit de concepção modular, capacidade de 40 TR</t>
  </si>
  <si>
    <t>61.10.120</t>
  </si>
  <si>
    <t>Tratamento de ar (fan-coil) tipo Air Handling Unit de concepção modular, capacidade de 50 TR</t>
  </si>
  <si>
    <t>61.10.200</t>
  </si>
  <si>
    <t>Tratamento de ar compacta fancolete hidrônico tipo piso-teto, vazão de ar nominal 637 m³/h, capacidade de refrigeração 14.000 Btu/h - 1,2 TR</t>
  </si>
  <si>
    <t>61.10.210</t>
  </si>
  <si>
    <t>Tratamento de ar compacta fancolete hidrônico tipo piso-teto, vazão de ar nominal 1.215 m³/h, capacidade de refrigeração 25.000 Btu/h - 2,1 TR</t>
  </si>
  <si>
    <t>61.10.220</t>
  </si>
  <si>
    <t>Tratamento de ar compacta fancolete hidrônico tipo piso-teto, vazão de ar nominal 1.758 m³/h, capacidade de refrigeração 36.000 Btu/h - 3,0 TR</t>
  </si>
  <si>
    <t>61.10.230</t>
  </si>
  <si>
    <t>Tratamento de ar compacta fancolete hidrônico tipo piso-teto, vazão de ar nominal 2.166 m³/h, capacidade de refrigeração 48.000 Btu/h - 4,0 TR</t>
  </si>
  <si>
    <t>61.10.250</t>
  </si>
  <si>
    <t>Tratamento de ar compacta fancolete hidrônico tipo cassete, capacidade de refrigeração 20.000 Btu/h - 1,6 TR</t>
  </si>
  <si>
    <t>61.10.260</t>
  </si>
  <si>
    <t>Tratamento de ar compacta fancolete hidrônico tipo cassete, capacidade de refrigeração 25.000 Btu/h - 2,1 TR</t>
  </si>
  <si>
    <t>61.10.270</t>
  </si>
  <si>
    <t>Tratamento de ar compacta fancolete hidrônico tipo cassete, capacidade de refrigeração 32.000 Btu/h - 2,6 TR</t>
  </si>
  <si>
    <t>61.10.300</t>
  </si>
  <si>
    <t>Duto flexível aluminizado, seção circular de 10cm (4´)</t>
  </si>
  <si>
    <t>61.10.310</t>
  </si>
  <si>
    <t>Duto flexível aluminizado, seção circular de 15cm (6´)</t>
  </si>
  <si>
    <t>61.10.320</t>
  </si>
  <si>
    <t>Duto flexível aluminizado, seção circular de 20cm (8´)</t>
  </si>
  <si>
    <t>61.10.380</t>
  </si>
  <si>
    <t>Duto em painel rígido de lã de vidro acústico, espessura 25 mm</t>
  </si>
  <si>
    <t>61.10.400</t>
  </si>
  <si>
    <t>Damper corta fogo (DCF) tipo comporta, com elemento fusível e chave fim de curso.</t>
  </si>
  <si>
    <t>61.10.401</t>
  </si>
  <si>
    <t>Damper de regulagem manual, tamanho: 0,10 m² a 0,14 m²</t>
  </si>
  <si>
    <t>61.10.402</t>
  </si>
  <si>
    <t>Damper de regulagem manual, tamanho: 0,15 m² a 0,20 m²</t>
  </si>
  <si>
    <t>61.10.403</t>
  </si>
  <si>
    <t>Damper de regulagem manual, tamanho: 0,21 m² a 0,40 m²</t>
  </si>
  <si>
    <t>61.10.410</t>
  </si>
  <si>
    <t>Serviço de instalação de Damper Corta Fogo</t>
  </si>
  <si>
    <t>61.10.430</t>
  </si>
  <si>
    <t>Tanque de compensação pressurizado, capacidade (volume mínimo) de 250 litros</t>
  </si>
  <si>
    <t>61.10.440</t>
  </si>
  <si>
    <t>Registro de regulagem de vazão de ar</t>
  </si>
  <si>
    <t>61.10.510</t>
  </si>
  <si>
    <t>Difusor de ar de longo alcance tipo Jet-Nozzles, vazão de ar 1.330 m³/h</t>
  </si>
  <si>
    <t>61.10.511</t>
  </si>
  <si>
    <t>Difusor para insuflamento de ar com plenum, multivias e colarinho</t>
  </si>
  <si>
    <t>61.10.512</t>
  </si>
  <si>
    <t>Difusor para insuflamento de ar com plenum, com 2 aberturas</t>
  </si>
  <si>
    <t>61.10.513</t>
  </si>
  <si>
    <t>Difusor de plástico, diâmetro 15 cm</t>
  </si>
  <si>
    <t>61.10.514</t>
  </si>
  <si>
    <t>Difusor de plástico, diâmetro 20 cm</t>
  </si>
  <si>
    <t>61.10.530</t>
  </si>
  <si>
    <t>Difusor de insuflação de ar tipo direcional, medindo 30 x 30 cm</t>
  </si>
  <si>
    <t>61.10.550</t>
  </si>
  <si>
    <t>Difusor de insuflação de ar tipo direcional, medindo 45 x 15 cm</t>
  </si>
  <si>
    <t>61.10.564</t>
  </si>
  <si>
    <t>Grelha de insuflação de ar em alumínio anodizado, de dupla deflexão, tamanho: até 0,10 m²</t>
  </si>
  <si>
    <t>61.10.565</t>
  </si>
  <si>
    <t>Grelha de insuflação de ar em alumínio anodizado, de dupla deflexão, tamanho: acima de 0,10 m² até 0,50 m²</t>
  </si>
  <si>
    <t>61.10.566</t>
  </si>
  <si>
    <t>Grelha de insuflação de ar em alumínio anodizado, de dupla deflexão, tamanho: acima de 0,50 m² até 1,00 m²</t>
  </si>
  <si>
    <t>61.10.567</t>
  </si>
  <si>
    <t>Grelha de porta, tamanho: 0,14 m² a 0,30 m²</t>
  </si>
  <si>
    <t>61.10.568</t>
  </si>
  <si>
    <t>Grelha de porta, tamanho: 0,07 m² a 0,13 m²</t>
  </si>
  <si>
    <t>61.10.569</t>
  </si>
  <si>
    <t>Grelha de porta, tamanho: 0,03 m² a 0,06 m²</t>
  </si>
  <si>
    <t>61.10.574</t>
  </si>
  <si>
    <t>Grelha de retorno/exaustão com registro, tamanho: 0,03 m² a 0,06 m²</t>
  </si>
  <si>
    <t>61.10.575</t>
  </si>
  <si>
    <t>Grelha de retorno/exaustão com registro, tamanho: 0,07 m² a 0,13 m²</t>
  </si>
  <si>
    <t>61.10.576</t>
  </si>
  <si>
    <t>Grelha de retorno/exaustão com registro, tamanho: 0,14 m² a 0,19 m²</t>
  </si>
  <si>
    <t>61.10.577</t>
  </si>
  <si>
    <t>Grelha de retorno/exaustão com registro, tamanho: 0,20 m² a 0,40 m²</t>
  </si>
  <si>
    <t>61.10.578</t>
  </si>
  <si>
    <t>Grelha de retorno/exaustão com registro, tamanho: 0,41 m² a 0,65 m²</t>
  </si>
  <si>
    <t>61.10.581</t>
  </si>
  <si>
    <t>Veneziana com tela e filtro G4</t>
  </si>
  <si>
    <t>61.10.582</t>
  </si>
  <si>
    <t>Veneziana com tela</t>
  </si>
  <si>
    <t>61.10.583</t>
  </si>
  <si>
    <t>Veneziana com tela, tamanho 38,5 x 33 cm</t>
  </si>
  <si>
    <t>61.10.584</t>
  </si>
  <si>
    <t>Veneziana com tela, tamanho 78,5 x 33 cm</t>
  </si>
  <si>
    <t>61.14</t>
  </si>
  <si>
    <t>Ventilacao</t>
  </si>
  <si>
    <t>61.14.005</t>
  </si>
  <si>
    <t>Caixa ventiladora com ventilador centrífugo, vazão 4.600 m³/h, pressão 30 mmCA - 220 / 380 V / 60HZ</t>
  </si>
  <si>
    <t>61.14.015</t>
  </si>
  <si>
    <t>Caixa ventiladora com ventilador centrífugo, vazão 28.000 m³/h, pressão 30 mmCA - 220 / 380 V / 60HZ</t>
  </si>
  <si>
    <t>61.14.050</t>
  </si>
  <si>
    <t>Caixa ventiladora com ventilador centrífugo, vazão 8.800 m³/h, pressão 35 mmCA - 220/380 V / 60Hz</t>
  </si>
  <si>
    <t>61.14.051</t>
  </si>
  <si>
    <t>Caixa ventiladora com ventilador centrífugo, vazão 10.000 m³/h, pressão 30 mmCA - 220/380 V / 60Hz</t>
  </si>
  <si>
    <t>61.14.070</t>
  </si>
  <si>
    <t>Caixa ventiladora com ventilador centrífugo, vazão 1.710 m³/h, pressão 35 mmCA - 220/380 V / 60Hz</t>
  </si>
  <si>
    <t>61.14.080</t>
  </si>
  <si>
    <t>Caixa ventiladora com ventilador centrífugo, vazão 1.190 m³/h, pressão 37 mmCA - 220/380 V / 60Hz</t>
  </si>
  <si>
    <t>61.14.100</t>
  </si>
  <si>
    <t>Ventilador centrífugo de dupla aspiração "limite-load", vazão 20.000 m³/h, pressão 50 mmCA - 380/660 V / 60 Hz</t>
  </si>
  <si>
    <t>61.15</t>
  </si>
  <si>
    <t>Controles para Fan-Coil e CAG</t>
  </si>
  <si>
    <t>61.15.010</t>
  </si>
  <si>
    <t>Fonte de alimentação universal bivolt com saída de 24 V - 1,5 A - 35 W</t>
  </si>
  <si>
    <t>61.15.020</t>
  </si>
  <si>
    <t>Tomada simples de sobrepor universal 2P+T - 10 A - 250 V</t>
  </si>
  <si>
    <t>61.15.030</t>
  </si>
  <si>
    <t>Transformador abaixador, entrada 110/220V, saída 24V+24V, corrente secundário 6A</t>
  </si>
  <si>
    <t>61.15.040</t>
  </si>
  <si>
    <t>Atuador Floating de 40Nm, sinal de controle 3 e 2 pontos, tensão de entrada AC/DC 24V, IP 54</t>
  </si>
  <si>
    <t>61.15.050</t>
  </si>
  <si>
    <t>Válvula motorizada esfera, com duas vias atuador floating, diâmetro 3/4´ a 1 1/2´</t>
  </si>
  <si>
    <t>61.15.060</t>
  </si>
  <si>
    <t>Válvula de balanceamento diâmetro 1´ a 2 1/2´</t>
  </si>
  <si>
    <t>61.15.070</t>
  </si>
  <si>
    <t>Válvula borboleta na configuração wafer motorizada atuador floating diâmetro 3´ a 4´</t>
  </si>
  <si>
    <t>61.15.080</t>
  </si>
  <si>
    <t>Válvula duas vias on/off retorno elétrico diâmetro 1/2´ a 3/4´</t>
  </si>
  <si>
    <t>61.15.090</t>
  </si>
  <si>
    <t>Válvula esfera motorizada de duas vias de atuador proporcional diâmetro 2´ a 2 1/2´</t>
  </si>
  <si>
    <t>61.15.100</t>
  </si>
  <si>
    <t>Atuador proporcional de 10 Nm, tensão de entrada AC/DC 24 V - IP 54</t>
  </si>
  <si>
    <t>61.15.110</t>
  </si>
  <si>
    <t>Válvula esfera duas vias flangeada, diâmetro 3´</t>
  </si>
  <si>
    <t>61.15.120</t>
  </si>
  <si>
    <t>Acoplador a relé 24 VCC/VAC - 1 contato reversível</t>
  </si>
  <si>
    <t>61.15.130</t>
  </si>
  <si>
    <t>Chave de fluxo para ar</t>
  </si>
  <si>
    <t>61.15.140</t>
  </si>
  <si>
    <t>Repetidor de sinal I/I e V/I</t>
  </si>
  <si>
    <t>61.15.150</t>
  </si>
  <si>
    <t>Relé de corrente ajustável de 0 a 200 A</t>
  </si>
  <si>
    <t>61.15.160</t>
  </si>
  <si>
    <t>Sensor de temperatura ambiente PT100 - 2 fios</t>
  </si>
  <si>
    <t>61.15.164</t>
  </si>
  <si>
    <t>Termostato de segurança com temperatura ajustável de 90°C - 110°C</t>
  </si>
  <si>
    <t>61.15.170</t>
  </si>
  <si>
    <t>Transmissor de pressão diferencial, operação de 0 a 750 Pa</t>
  </si>
  <si>
    <t>61.15.172</t>
  </si>
  <si>
    <t>Transmissor de pressão compacto, escala de pressão 0 a 10 Bar, sinal de saída 4 - 20 mA</t>
  </si>
  <si>
    <t>61.15.174</t>
  </si>
  <si>
    <t>Transmissor de temperatura e umidade para dutos, alta precisão, corrente de 0 a 20 mA, alimentação 12Vcc a 30Vcc</t>
  </si>
  <si>
    <t>61.15.181</t>
  </si>
  <si>
    <t>Controlador lógico programável para 16 entradas/16 saídas</t>
  </si>
  <si>
    <t>61.15.191</t>
  </si>
  <si>
    <t>Módulo de expansão para 4 canais de saída analógica</t>
  </si>
  <si>
    <t>61.15.196</t>
  </si>
  <si>
    <t>Módulo de expansão para 8 canais de entrada analógica</t>
  </si>
  <si>
    <t>61.15.201</t>
  </si>
  <si>
    <t>Módulo de expansão para 8 canais de entrada e saída digitais</t>
  </si>
  <si>
    <t>61.20</t>
  </si>
  <si>
    <t>Reparos, conservacoes e complementos - GRUPO 61</t>
  </si>
  <si>
    <t>61.20.040</t>
  </si>
  <si>
    <t>Cortina de ar com duas velocidades, para vão de 1,20 m</t>
  </si>
  <si>
    <t>61.20.092</t>
  </si>
  <si>
    <t>Cortina de ar com duas velocidades, para vão de 1,50 m</t>
  </si>
  <si>
    <t>61.20.100</t>
  </si>
  <si>
    <t>Ligação típica, (cavalete), para ar condicionado ´fancoil´, diâmetro de 1/2´</t>
  </si>
  <si>
    <t>61.20.110</t>
  </si>
  <si>
    <t>Ligação típica, (cavalete), para ar condicionado ´fancoil´, diâmetro de 3/4´</t>
  </si>
  <si>
    <t>61.20.120</t>
  </si>
  <si>
    <t>Ligação típica, (cavalete), para ar condicionado ´fancoil´, diâmetro de 1´</t>
  </si>
  <si>
    <t>61.20.130</t>
  </si>
  <si>
    <t>Ligação típica, (cavalete), para ar condicionado ´fancoil´, diâmetro de 1 1/4´</t>
  </si>
  <si>
    <t>61.20.450</t>
  </si>
  <si>
    <t>Duto em chapa de aço galvanizado</t>
  </si>
  <si>
    <t>61.20.452</t>
  </si>
  <si>
    <t>Chapéu tipo chinês para duto galvanizado de 35cm</t>
  </si>
  <si>
    <t>62</t>
  </si>
  <si>
    <t>COZINHA, REFEITORIO, LAVANDERIA INDUSTRIAL E EQUIPAMENTOS</t>
  </si>
  <si>
    <t>62.04</t>
  </si>
  <si>
    <t>Mobiliario e acessorios</t>
  </si>
  <si>
    <t>62.04.060</t>
  </si>
  <si>
    <t>Tanque duplo com pés em aço inoxidável de 1600 x 700 x 850 mm</t>
  </si>
  <si>
    <t>62.04.070</t>
  </si>
  <si>
    <t>Mesa em aço inoxidável, largura até 700 mm</t>
  </si>
  <si>
    <t>62.04.090</t>
  </si>
  <si>
    <t>Mesa lateral em aço inoxidável com prateleira inferior, largura até 700 mm</t>
  </si>
  <si>
    <t>62.20</t>
  </si>
  <si>
    <t>Reparos, conservacoes e complementos - GRUPO 62</t>
  </si>
  <si>
    <t>62.20.330</t>
  </si>
  <si>
    <t>Coifa em aço inoxidável com filtro e exaustor axial - área até 3,00 m²</t>
  </si>
  <si>
    <t>62.20.340</t>
  </si>
  <si>
    <t>Coifa em aço inoxidável com filtro e exaustor axial - área de 3,01 até 7,50 m²</t>
  </si>
  <si>
    <t>62.20.350</t>
  </si>
  <si>
    <t>Coifa em aço inoxidável com filtro e exaustor axial - área de 7,51 até 16,00 m²</t>
  </si>
  <si>
    <t>65</t>
  </si>
  <si>
    <t>RESFRIAMENTO E CONSERVACAO DE MATERIAL PERECIVEL</t>
  </si>
  <si>
    <t>65.01</t>
  </si>
  <si>
    <t>Camara frigorifica para resfriado</t>
  </si>
  <si>
    <t>65.01.210</t>
  </si>
  <si>
    <t>Câmara frigorífica para resfriados</t>
  </si>
  <si>
    <t>65.02</t>
  </si>
  <si>
    <t>Camara frigorifica para congelado</t>
  </si>
  <si>
    <t>65.02.100</t>
  </si>
  <si>
    <t>Câmara frigorífica para congelados</t>
  </si>
  <si>
    <t>66</t>
  </si>
  <si>
    <t>SEGURANCA, VIGILANCIA E CONTROLE, EQUIPAMENTO E SISTEMA</t>
  </si>
  <si>
    <t>66.02</t>
  </si>
  <si>
    <t>Controle de acessos e alarme</t>
  </si>
  <si>
    <t>66.02.060</t>
  </si>
  <si>
    <t>Repetidora de sinais de ocorrências, do painel sinóptico da central de alarme</t>
  </si>
  <si>
    <t>66.02.090</t>
  </si>
  <si>
    <t>Detector de metais, tipo portal, microprocessado</t>
  </si>
  <si>
    <t>66.02.130</t>
  </si>
  <si>
    <t>Porteiro eletrônico com um interfone</t>
  </si>
  <si>
    <t>66.02.239</t>
  </si>
  <si>
    <t>Sistema eletrônico de automatização de portão deslizante, para esforços até 800 kg</t>
  </si>
  <si>
    <t>66.02.240</t>
  </si>
  <si>
    <t>Sistema eletrônico de automatização de portão deslizante, para esforços maior de 800 kg e até 1400 kg</t>
  </si>
  <si>
    <t>66.02.460</t>
  </si>
  <si>
    <t>Vídeo porteiro eletrônico colorido, com um interfone</t>
  </si>
  <si>
    <t>66.02.500</t>
  </si>
  <si>
    <t>Central de alarme microprocessada, para até 125 zonas</t>
  </si>
  <si>
    <t>66.02.560</t>
  </si>
  <si>
    <t>Controlador de acesso com identificação por impressão digital (biometria) e software de gerenciamento</t>
  </si>
  <si>
    <t>66.08</t>
  </si>
  <si>
    <t>Equipamentos para sistema de seguranca, vigilancia e controle</t>
  </si>
  <si>
    <t>66.08.061</t>
  </si>
  <si>
    <t>Mesa controladora híbrida para até 32 câmeras IPs, com teclado e joystick, compatível com sistema de CFTV, IP ou analógico</t>
  </si>
  <si>
    <t>66.08.100</t>
  </si>
  <si>
    <t>Rack fechado padrão metálico, 19 x 12 Us x 470 mm</t>
  </si>
  <si>
    <t>66.08.110</t>
  </si>
  <si>
    <t>Rack fechado padrão metálico, 19 x 20 Us x 470 mm</t>
  </si>
  <si>
    <t>66.08.111</t>
  </si>
  <si>
    <t>Rack fechado de piso padrão metálico, 19 x 24 Us x 570 mm</t>
  </si>
  <si>
    <t>66.08.115</t>
  </si>
  <si>
    <t>Rack fechado de piso padrão metálico, 19 x 44 Us x 770 mm</t>
  </si>
  <si>
    <t>66.08.131</t>
  </si>
  <si>
    <t>Monitor LCD ou LED colorido, tela plana de 21,5´</t>
  </si>
  <si>
    <t>66.08.240</t>
  </si>
  <si>
    <t>Filtro passivo e misturador de sinais VHF / UHF / CATV</t>
  </si>
  <si>
    <t>66.08.258</t>
  </si>
  <si>
    <t>Ponto de acesso de dados (Access Point), uso interno, compatível com PoE 802.3af</t>
  </si>
  <si>
    <t>66.08.260</t>
  </si>
  <si>
    <t>Modulador de canais VHF / UHF / CATV / CFTV</t>
  </si>
  <si>
    <t>66.08.270</t>
  </si>
  <si>
    <t>Amplificador de linha VHF / UHF com conector de F-50 dB</t>
  </si>
  <si>
    <t>66.08.324</t>
  </si>
  <si>
    <t>Câmera fixa colorida compacta com domo, para áreas internas e externas - 1,3 MP</t>
  </si>
  <si>
    <t>66.08.326</t>
  </si>
  <si>
    <t>Câmera fixa colorida tipo bullet, para áreas internas e externas - 1,3 MP</t>
  </si>
  <si>
    <t>66.08.328</t>
  </si>
  <si>
    <t>Câmera fixa colorida com domo, para áreas internas e externas - 5 MP</t>
  </si>
  <si>
    <t>66.08.340</t>
  </si>
  <si>
    <t>Unidade de disco rígido (HD) externo de 5 TB</t>
  </si>
  <si>
    <t>66.08.400</t>
  </si>
  <si>
    <t>Estação de monitoramento "WorkStation" para até 3 monitores - memória RAM de 8 GB</t>
  </si>
  <si>
    <t>66.08.401</t>
  </si>
  <si>
    <t>Estação de monitoramento "WorkStation" para até 3 monitores - memória RAM de 16 GB</t>
  </si>
  <si>
    <t>66.08.600</t>
  </si>
  <si>
    <t>Unidade gerenciadora digital de vídeo em rede (NVR) de até 8 câmeras IP, armazenamento de 6 TB, 1 interface de rede Fast Ethernet</t>
  </si>
  <si>
    <t>66.08.610</t>
  </si>
  <si>
    <t>Unidade gerenciadora digital de vídeo em rede (NVR) de até 16 câmeras IP, armazenamento de 12 TB, 1 interface de rede Gigabit Ethernet e 4 entradas de alarme</t>
  </si>
  <si>
    <t>66.08.620</t>
  </si>
  <si>
    <t>Unidade gerenciadora digital vídeo em rede (NVR) de até 32 câmeras IP, armazenamento de 48 TB, 2 interface de rede Gigabit Ethernet e 16 entradas de alarme</t>
  </si>
  <si>
    <t>66.20</t>
  </si>
  <si>
    <t>Reparos, conservacoes e complementos - GRUPO 66</t>
  </si>
  <si>
    <t>66.20.150</t>
  </si>
  <si>
    <t>Guia organizadora de cabos para rack, 19´ 1 U</t>
  </si>
  <si>
    <t>66.20.170</t>
  </si>
  <si>
    <t>Guia organizadora de cabos para rack, 19´ 2 U</t>
  </si>
  <si>
    <t>66.20.202</t>
  </si>
  <si>
    <t>Instalação de câmera fixa para CFTV</t>
  </si>
  <si>
    <t>66.20.212</t>
  </si>
  <si>
    <t>Instalação de câmera móvel para CFTV</t>
  </si>
  <si>
    <t>66.20.221</t>
  </si>
  <si>
    <t>Switch Gigabit para servidor central com 24 portas frontais e 2 portas SFP, capacidade 10 / 100 / 1000 Mbps</t>
  </si>
  <si>
    <t>66.20.225</t>
  </si>
  <si>
    <t>Switch Gigabit 24 portas com capacidade de 10/100/1000/Mbps</t>
  </si>
  <si>
    <t>67</t>
  </si>
  <si>
    <t>CAPTACAO, ADUCAO E TRATAMENTO DE AGUA E ESGOTO, EQUIPAMENTOS E SISTEMA</t>
  </si>
  <si>
    <t>67.02</t>
  </si>
  <si>
    <t>Tratamento</t>
  </si>
  <si>
    <t>67.02.160</t>
  </si>
  <si>
    <t>Medidor de vazão tipo calha Parshall com garganta W= 3´</t>
  </si>
  <si>
    <t>67.02.210</t>
  </si>
  <si>
    <t>Tela galvanizada revestida em poliamida, malha de 10 mm</t>
  </si>
  <si>
    <t>67.02.240</t>
  </si>
  <si>
    <t>Grade média em aço carbono, espaçamento de 2 cm com barras chatas de 1´ x 3/8´</t>
  </si>
  <si>
    <t>67.02.280</t>
  </si>
  <si>
    <t>Cesto em chapa de aço inoxidável com espessura de 1,5 mm e furos de 1/2´</t>
  </si>
  <si>
    <t>67.02.301</t>
  </si>
  <si>
    <t>Peneira estática em poliéster reforçado de fibra de vidro (PRFV) com tela de aço inoxidável AISI 304, malha de 1,5 mm, vazão de 50 l/s</t>
  </si>
  <si>
    <t>67.02.320</t>
  </si>
  <si>
    <t>Comporta em fibra de vidro (stop log) - espessura de 10 mm</t>
  </si>
  <si>
    <t>67.02.330</t>
  </si>
  <si>
    <t>Sistema de tratamento de águas cinzas e aproveitamento de águas pluviais, para reuso em fins não potáveis, vazão de 2 m³/h</t>
  </si>
  <si>
    <t>67.02.400</t>
  </si>
  <si>
    <t>Tanque em fibra de vidro (PRFV) com quebra ondas, capacidade de 25.000 l e misturador interno vertical em aço inoxidável</t>
  </si>
  <si>
    <t>67.02.410</t>
  </si>
  <si>
    <t>Sistema de tratamento de efluente por reator anaeróbio (UASB) e filtro aeróbio (FAS), para obras de segurança com vazão máxima horária 12 l/s</t>
  </si>
  <si>
    <t>67.02.502</t>
  </si>
  <si>
    <t>Elaboração de projeto de sistema de estação compacta de tratamento de esgoto para vazão máxima horária 12 l/s e atendimento classe II, assessoria, documentação e aprovação na CETESB</t>
  </si>
  <si>
    <t>67.02.503</t>
  </si>
  <si>
    <t>Elaboração de projeto de sistema de estação compacta de tratamento de esgoto para vazão máxima horária 12 l/s, atendimento classe II, tratamento de nitrogênio e fósforo, assessoria, documentação e aprovação na CETESB</t>
  </si>
  <si>
    <t>68</t>
  </si>
  <si>
    <t>ELETRIFICACAO, EQUIPAMENTOS E SISTEMA</t>
  </si>
  <si>
    <t>68.01</t>
  </si>
  <si>
    <t>Posteamento</t>
  </si>
  <si>
    <t>68.01.600</t>
  </si>
  <si>
    <t>Poste de concreto circular, 200 kg, H = 7,00 m</t>
  </si>
  <si>
    <t>68.01.620</t>
  </si>
  <si>
    <t>Poste de concreto circular, 200 kg, H = 9,00 m</t>
  </si>
  <si>
    <t>68.01.630</t>
  </si>
  <si>
    <t>Poste de concreto circular, 200 kg, H = 10,00 m</t>
  </si>
  <si>
    <t>68.01.640</t>
  </si>
  <si>
    <t>Poste de concreto circular, 200 kg, H = 11,00 m</t>
  </si>
  <si>
    <t>68.01.650</t>
  </si>
  <si>
    <t>Poste de concreto circular, 200 kg, H = 12,00 m</t>
  </si>
  <si>
    <t>68.01.670</t>
  </si>
  <si>
    <t>Poste de concreto circular, 300 kg, H = 9,00 m</t>
  </si>
  <si>
    <t>68.01.730</t>
  </si>
  <si>
    <t>Poste de concreto circular, 400 kg, H = 9,00 m</t>
  </si>
  <si>
    <t>68.01.740</t>
  </si>
  <si>
    <t>Poste de concreto circular, 400 kg, H = 10,00 m</t>
  </si>
  <si>
    <t>68.01.750</t>
  </si>
  <si>
    <t>Poste de concreto circular, 400 kg, H = 11,00 m</t>
  </si>
  <si>
    <t>68.01.760</t>
  </si>
  <si>
    <t>Poste de concreto circular, 400 kg, H = 12,00 m</t>
  </si>
  <si>
    <t>68.01.800</t>
  </si>
  <si>
    <t>Poste de concreto circular, 600 kg, H = 11,00 m</t>
  </si>
  <si>
    <t>68.01.810</t>
  </si>
  <si>
    <t>Poste de concreto circular, 600 kg, H = 12,00 m</t>
  </si>
  <si>
    <t>68.01.850</t>
  </si>
  <si>
    <t>Poste de concreto circular, 1000 kg, H = 12,00 m</t>
  </si>
  <si>
    <t>68.02</t>
  </si>
  <si>
    <t>Estrutura especifica</t>
  </si>
  <si>
    <t>68.02.010</t>
  </si>
  <si>
    <t>Estai</t>
  </si>
  <si>
    <t>68.02.020</t>
  </si>
  <si>
    <t>Estrutura tipo M1</t>
  </si>
  <si>
    <t>68.02.030</t>
  </si>
  <si>
    <t>Estrutura tipo M2</t>
  </si>
  <si>
    <t>68.02.040</t>
  </si>
  <si>
    <t>Estrutura tipo N3</t>
  </si>
  <si>
    <t>68.02.050</t>
  </si>
  <si>
    <t>Estrutura tipo M1 - N3</t>
  </si>
  <si>
    <t>68.02.060</t>
  </si>
  <si>
    <t>Estrutura tipo M4</t>
  </si>
  <si>
    <t>68.02.070</t>
  </si>
  <si>
    <t>Estrutura tipo N2</t>
  </si>
  <si>
    <t>68.02.090</t>
  </si>
  <si>
    <t>Estrutura tipo N4</t>
  </si>
  <si>
    <t>68.02.100</t>
  </si>
  <si>
    <t>Armação secundária tipo 1C - 2R</t>
  </si>
  <si>
    <t>68.02.110</t>
  </si>
  <si>
    <t>Armação secundária tipo 1C - 3R</t>
  </si>
  <si>
    <t>68.02.120</t>
  </si>
  <si>
    <t>Armação secundária tipo 2C - 3R</t>
  </si>
  <si>
    <t>68.02.140</t>
  </si>
  <si>
    <t>Armação secundária tipo 4C - 6R</t>
  </si>
  <si>
    <t>68.20</t>
  </si>
  <si>
    <t>Reparos, conservacoes e complementos - GRUPO 68</t>
  </si>
  <si>
    <t>68.20.010</t>
  </si>
  <si>
    <t>Recolocação de poste de madeira</t>
  </si>
  <si>
    <t>68.20.040</t>
  </si>
  <si>
    <t>Braçadeira circular em aço carbono galvanizado, diâmetro nominal de 140 até 300 mm</t>
  </si>
  <si>
    <t>68.20.050</t>
  </si>
  <si>
    <t>Cruzeta em aço carbono galvanizado perfil ´L´ 75 x 75 x 8 mm, comprimento 2500 mm</t>
  </si>
  <si>
    <t>68.20.120</t>
  </si>
  <si>
    <t>Bengala em PVC para ramal de entrada, diâmetro de 32 mm</t>
  </si>
  <si>
    <t>69</t>
  </si>
  <si>
    <t>TELEFONIA, LOGICA E TRANSMISSAO DE DADOS, EQUIPAMENTOS E SISTEMA</t>
  </si>
  <si>
    <t>69.03</t>
  </si>
  <si>
    <t>Distribuicao e comando, caixas e equipamentos especificos</t>
  </si>
  <si>
    <t>69.03.090</t>
  </si>
  <si>
    <t>Aparelho telefônico multifrequencial, com teclas ´FLASH´, ´HOOK´, ´PAUSE´, ´LND´, ´MODE´</t>
  </si>
  <si>
    <t>69.03.130</t>
  </si>
  <si>
    <t>Caixa subterrânea de entrada de telefonia, tipo R1 (600 x 350 x 500) mm, padrão TELEBRÁS, com tampa</t>
  </si>
  <si>
    <t>69.03.140</t>
  </si>
  <si>
    <t>Caixa subterrânea de entrada de telefonia, tipo R2 (1070 x 520 x 500) mm, padrão TELEBRÁS, com tampa</t>
  </si>
  <si>
    <t>69.03.301</t>
  </si>
  <si>
    <t>Central de Pabx para 2 linhas e 8 ramais</t>
  </si>
  <si>
    <t>69.03.310</t>
  </si>
  <si>
    <t>Caixa de tomada em poliamida e tampa para piso elevado, com 4 alojamentos para elétrica e até 8 alojamentos para telefonia e dados</t>
  </si>
  <si>
    <t>69.03.340</t>
  </si>
  <si>
    <t>Conector RJ-45 fêmea - categoria 6</t>
  </si>
  <si>
    <t>69.03.360</t>
  </si>
  <si>
    <t>Conector RJ-45 fêmea - categoria 6A</t>
  </si>
  <si>
    <t>69.03.400</t>
  </si>
  <si>
    <t>Central PABX híbrida de telefonia para 8 linhas tronco e 24 a 32 ramais digital e analógico</t>
  </si>
  <si>
    <t>69.03.410</t>
  </si>
  <si>
    <t>Central PABX híbrida de telefonia para 8 linhas tronco e 128 ramais digital e analógico</t>
  </si>
  <si>
    <t>69.03.420</t>
  </si>
  <si>
    <t>Central PABX híbrida de telefonia para 8 linhas tronco e 128 ramais digital e analógico, com recursos PBX Networking</t>
  </si>
  <si>
    <t>69.05</t>
  </si>
  <si>
    <t>Estabilizacao de tensao</t>
  </si>
  <si>
    <t>69.05.010</t>
  </si>
  <si>
    <t>Estabilizador eletrônico de tensão, monofásico, com potência de 5 kVA</t>
  </si>
  <si>
    <t>69.05.040</t>
  </si>
  <si>
    <t>Estabilizador eletrônico de tensão, monofásico, com potência de 10 kVA</t>
  </si>
  <si>
    <t>69.05.230</t>
  </si>
  <si>
    <t>Estabilizador eletrônico de tensão, trifásico, com potência de 40 kVA</t>
  </si>
  <si>
    <t>69.06</t>
  </si>
  <si>
    <t>Sistemas ininterruptos de energia</t>
  </si>
  <si>
    <t>69.06.020</t>
  </si>
  <si>
    <t>Sistema ininterrupto de energia, trifásico on line de 10 kVA (220 V/220 V), com autonomia de 15 minutos</t>
  </si>
  <si>
    <t>69.06.030</t>
  </si>
  <si>
    <t>Sistema ininterrupto de energia, trifásico on line de 20 kVA (220 V/208 V-108 V), com autonomia 15 minutos</t>
  </si>
  <si>
    <t>69.06.040</t>
  </si>
  <si>
    <t>Sistema ininterrupto de energia, trifásico on line senoidal de 15 kVA (208 V/110 V), com autonomia de 15 minutos</t>
  </si>
  <si>
    <t>69.06.050</t>
  </si>
  <si>
    <t>Sistema ininterrupto de energia, monofásico, com potência de 2 kVA</t>
  </si>
  <si>
    <t>69.06.080</t>
  </si>
  <si>
    <t>Sistema ininterrupto de energia, monofásico on line senoidal de 5 kVA (220 V/110 V), com autonomia de 15 minutos</t>
  </si>
  <si>
    <t>69.06.100</t>
  </si>
  <si>
    <t>Sistema ininterrupto de energia, monofásico, com potência entre 5 a 7,5 kVA</t>
  </si>
  <si>
    <t>69.06.110</t>
  </si>
  <si>
    <t>Sistema ininterrupto de energia, monofásico de 600 VA (127 V/127 V), com autonomia de 10 a 15 minutos</t>
  </si>
  <si>
    <t>69.06.120</t>
  </si>
  <si>
    <t>Sistema ininterrupto de energia, trifásico on line senoidal de 10 kVA (220 V/110 V), com autonomia de 2 horas</t>
  </si>
  <si>
    <t>69.06.200</t>
  </si>
  <si>
    <t>Sistema ininterrupto de energia, trifásico on line de 20 kVA (220/127 V), com autonomia de 15 minutos</t>
  </si>
  <si>
    <t>69.06.210</t>
  </si>
  <si>
    <t>Sistema ininterrupto de energia, trifásico on line de 60 kVA (220/127 V), com autonomia de 15 minutos</t>
  </si>
  <si>
    <t>69.06.220</t>
  </si>
  <si>
    <t>Sistema ininterrupto de energia, trifásico on line de 80 kVA (220/127 V), com autonomia de 15 minutos</t>
  </si>
  <si>
    <t>69.06.240</t>
  </si>
  <si>
    <t>Sistema ininterrupto de energia, trifásico on line de 20 kVA (380/220 V), com autonomia de 15 minutos</t>
  </si>
  <si>
    <t>69.06.280</t>
  </si>
  <si>
    <t>Sistema ininterrupto de energia, trifásico on line senoidal de 5 kVA (220/110 V), com autonomia de 15 minutos</t>
  </si>
  <si>
    <t>69.06.290</t>
  </si>
  <si>
    <t>Sistema ininterrupto de energia, trifásico on line senoidal de 10 kVA (220/110 V), com autonomia de 10 a 15 minutos</t>
  </si>
  <si>
    <t>69.06.300</t>
  </si>
  <si>
    <t>Sistema ininterrupto de energia, trifásico on line senoidal de 50 kVA (220/110 V), com autonomia de 15 minutos</t>
  </si>
  <si>
    <t>69.06.320</t>
  </si>
  <si>
    <t>Sistema ininterrupto de energia, trifásico on line senoidal de 7,5 kVA (220/110 V), com autonomia de 15 minutos</t>
  </si>
  <si>
    <t>69.06.390</t>
  </si>
  <si>
    <t>Sistema ininterrupto de energia, trifásico on line senoidal de 40 kVA (380/220 V), com autonomia de 15 minutos</t>
  </si>
  <si>
    <t>69.08</t>
  </si>
  <si>
    <t>Equipamentos para informatica</t>
  </si>
  <si>
    <t>69.08.010</t>
  </si>
  <si>
    <t>Distribuidor interno óptico - 1 U para até 24 fibras</t>
  </si>
  <si>
    <t>69.09</t>
  </si>
  <si>
    <t>Sistema de rede</t>
  </si>
  <si>
    <t>69.09.250</t>
  </si>
  <si>
    <t>Patch cords de 1,50 ou 3,00 m - RJ-45 / RJ-45 - categoria 6A</t>
  </si>
  <si>
    <t>69.09.260</t>
  </si>
  <si>
    <t>Patch panel de 24 portas - categoria 6</t>
  </si>
  <si>
    <t>69.09.300</t>
  </si>
  <si>
    <t>Voice panel de 50 portas - categoria 3</t>
  </si>
  <si>
    <t>69.09.360</t>
  </si>
  <si>
    <t>Patch cords de 2,00 ou 3,00 m - RJ-45 / RJ-45 - categoria 6A</t>
  </si>
  <si>
    <t>69.09.370</t>
  </si>
  <si>
    <t>Transceptor Gigabit SX - LC conectável de formato pequeno (SFP)</t>
  </si>
  <si>
    <t>69.10</t>
  </si>
  <si>
    <t>Telecomunicacoes</t>
  </si>
  <si>
    <t>69.10.130</t>
  </si>
  <si>
    <t xml:space="preserve">Amplificador de potência para VHF e CATV-50 dB, frequência 54 a 750 MHz  </t>
  </si>
  <si>
    <t>69.10.152</t>
  </si>
  <si>
    <t>Antena WI-FI dual band access point, bandas simultâneas - 1750Mbps</t>
  </si>
  <si>
    <t>69.20</t>
  </si>
  <si>
    <t>Reparos, conservacoes e complementos - GRUPO 69</t>
  </si>
  <si>
    <t>69.20.010</t>
  </si>
  <si>
    <t>Arame de espinar em aço inoxidável nu, para TV a cabo</t>
  </si>
  <si>
    <t>69.20.040</t>
  </si>
  <si>
    <t>Isolador roldana em porcelana de 72 x 72 mm</t>
  </si>
  <si>
    <t>69.20.050</t>
  </si>
  <si>
    <t>Suporte para isolador roldana tipo DM, padrão TELEBRÁS</t>
  </si>
  <si>
    <t>69.20.070</t>
  </si>
  <si>
    <t>Fita em aço inoxidável para poste de 0,50 m x 19 mm, com fecho em aço inoxidável</t>
  </si>
  <si>
    <t>69.20.100</t>
  </si>
  <si>
    <t>Tampa para caixa R1, padrão TELEBRÁS</t>
  </si>
  <si>
    <t>69.20.110</t>
  </si>
  <si>
    <t>Tampa para caixa R2, padrão TELEBRÁS</t>
  </si>
  <si>
    <t>69.20.130</t>
  </si>
  <si>
    <t>Bloco de ligação interna para 10 pares, BLI-10</t>
  </si>
  <si>
    <t>69.20.140</t>
  </si>
  <si>
    <t>Bloco de ligação com engate rápido para 10 pares, BER-10</t>
  </si>
  <si>
    <t>69.20.170</t>
  </si>
  <si>
    <t>Calha de aço com 4 tomadas 2P+T - 250 V, com cabo</t>
  </si>
  <si>
    <t>69.20.180</t>
  </si>
  <si>
    <t>Cordão óptico duplex, multimodo com conector LC/LC - 2,5 m</t>
  </si>
  <si>
    <t>69.20.200</t>
  </si>
  <si>
    <t>Bandeja fixa para rack, 19´ x 500 mm</t>
  </si>
  <si>
    <t>69.20.210</t>
  </si>
  <si>
    <t>Bandeja fixa para rack, 19´ x 800 mm</t>
  </si>
  <si>
    <t>69.20.220</t>
  </si>
  <si>
    <t>Bandeja deslizante para rack, 19´ x 800 mm</t>
  </si>
  <si>
    <t>69.20.230</t>
  </si>
  <si>
    <t>Calha de aço com 8 tomadas 2P+T - 250 V, com cabo</t>
  </si>
  <si>
    <t>69.20.240</t>
  </si>
  <si>
    <t>Calha de aço com 12 tomadas 2P+T - 250 V, com cabo</t>
  </si>
  <si>
    <t>69.20.248</t>
  </si>
  <si>
    <t>Painel frontal cego - 19´ x 1 U</t>
  </si>
  <si>
    <t>69.20.250</t>
  </si>
  <si>
    <t>Painel frontal cego - 19´ x 2 U</t>
  </si>
  <si>
    <t>69.20.260</t>
  </si>
  <si>
    <t>Protetor de surto híbrido para rede de telecomunicações</t>
  </si>
  <si>
    <t>69.20.270</t>
  </si>
  <si>
    <t>Divisor interno com 1 entrada e 2 saídas - 75 Ohms</t>
  </si>
  <si>
    <t>69.20.280</t>
  </si>
  <si>
    <t>Divisor interno com 1 entrada e 4 saídas - 75 Ohms</t>
  </si>
  <si>
    <t>69.20.290</t>
  </si>
  <si>
    <t>Tomada blindada para VHF/UHF, CATV e FM, frequência 5 MHz a 1 GHz</t>
  </si>
  <si>
    <t>69.20.300</t>
  </si>
  <si>
    <t>Bloco de distribuição com protetor de surtos, para 10 pares, BTDG-10</t>
  </si>
  <si>
    <t>69.20.340</t>
  </si>
  <si>
    <t>Tomada para TV, tipo pino Jack, com placa</t>
  </si>
  <si>
    <t>69.20.350</t>
  </si>
  <si>
    <t>Caixa de emenda ventilada, em polipropileno, para até 200 pares</t>
  </si>
  <si>
    <t>70</t>
  </si>
  <si>
    <t>SINALIZACAO VIARIA</t>
  </si>
  <si>
    <t>70.01</t>
  </si>
  <si>
    <t>Dispositivo viario</t>
  </si>
  <si>
    <t>70.01.003</t>
  </si>
  <si>
    <t>Faixa elevada para travessia de pedestres em massa asfáltica - lombofaixa de vias com execução de recapeamento</t>
  </si>
  <si>
    <t>70.01.030</t>
  </si>
  <si>
    <t>Ondulação transversal em massa asfáltica - lombada tipo "A" de vias com execução de recapeamento</t>
  </si>
  <si>
    <t>70.01.031</t>
  </si>
  <si>
    <t>Ondulação transversal em massa asfáltica - lombada tipo "B" de vias com execução de recapeamento</t>
  </si>
  <si>
    <t>70.01.050</t>
  </si>
  <si>
    <t>Defensa semimaleavel simples</t>
  </si>
  <si>
    <t>70.02</t>
  </si>
  <si>
    <t>Sinalizacao horizontal</t>
  </si>
  <si>
    <t>70.02.001</t>
  </si>
  <si>
    <t>Limpeza, pré marcação e pré pintura de solo</t>
  </si>
  <si>
    <t>70.02.010</t>
  </si>
  <si>
    <t>Sinalização horizontal com tinta vinílica ou acrílica</t>
  </si>
  <si>
    <t>70.02.012</t>
  </si>
  <si>
    <t>Sinalização horizontal em laminado elastoplástico retrorefletivo e antiderrapante, para faixas</t>
  </si>
  <si>
    <t>70.02.013</t>
  </si>
  <si>
    <t>Sinalização horizontal em laminado elastoplástico retrorefletivo e antiderrapante, para símbolos e letras</t>
  </si>
  <si>
    <t>70.02.014</t>
  </si>
  <si>
    <t>Sinalização horizontal em massa termoplástica à quente por aspersão, espessura de 1,5 mm, para faixas</t>
  </si>
  <si>
    <t>70.02.016</t>
  </si>
  <si>
    <t>Sinalização horizontal em massa termoplástica à quente por extrusão, espessura de 3,0 mm, para faixas</t>
  </si>
  <si>
    <t>70.02.017</t>
  </si>
  <si>
    <t>Sinalização horizontal em massa termoplástica à quente por extrusão, espessura de 3,0 mm, para legendas</t>
  </si>
  <si>
    <t>70.02.020</t>
  </si>
  <si>
    <t>Sinalização horizontal em plástico a frio manual, para faixas</t>
  </si>
  <si>
    <t>70.02.021</t>
  </si>
  <si>
    <t>Sinalização horizontal em termoplástico de alto relevo</t>
  </si>
  <si>
    <t>70.02.022</t>
  </si>
  <si>
    <t>Sinalização horizontal em tinta a base de resina acrílica emulsionada em água</t>
  </si>
  <si>
    <t>70.03</t>
  </si>
  <si>
    <t>Sinalizacao vertical</t>
  </si>
  <si>
    <t>70.03.001</t>
  </si>
  <si>
    <t>Placa para sinalização viária em chapa de aço, totalmente refletiva com película IA/IA - área até 2,0 m²</t>
  </si>
  <si>
    <t>70.03.003</t>
  </si>
  <si>
    <t>Placa para sinalização viária em chapa de aço, totalmente refletiva com película III/III - área até 2,0 m²</t>
  </si>
  <si>
    <t>70.03.006</t>
  </si>
  <si>
    <t>Placa para sinalização viária em chapa de alumínio, totalmente refletiva com película IA/IA - área até 2,0 m²</t>
  </si>
  <si>
    <t>70.03.008</t>
  </si>
  <si>
    <t>Placa para sinalização viária em chapa de alumínio, totalmente refletiva com película III/III - área até 2,0 m²</t>
  </si>
  <si>
    <t>70.03.009</t>
  </si>
  <si>
    <t>Placa para sinalização viária em chapa de alumínio, totalmente refletiva com película III/III - área maior que 2,0 m²</t>
  </si>
  <si>
    <t>70.03.010</t>
  </si>
  <si>
    <t>Placa para sinalização viária em alumínio composto, totalmente refletiva com película IA/IA - área até 2,0 m²</t>
  </si>
  <si>
    <t>70.03.012</t>
  </si>
  <si>
    <t>Placa para sinalização viária em alumínio composto, totalmente refletiva com película III/III - área até 2,0 m²</t>
  </si>
  <si>
    <t>70.03.013</t>
  </si>
  <si>
    <t>Placa para sinalização viária em alumínio composto, totalmente refletiva com película III/III - área maior que 2,0 m²</t>
  </si>
  <si>
    <t>70.04</t>
  </si>
  <si>
    <t>Coluna cônica</t>
  </si>
  <si>
    <t>70.04.001</t>
  </si>
  <si>
    <t>Coluna simples (PP), diâmetro de 2 1/2´ e comprimento de 3,6 m</t>
  </si>
  <si>
    <t>70.04.002</t>
  </si>
  <si>
    <t>Coluna simples (P-51), para fixação de placa de orientação</t>
  </si>
  <si>
    <t>70.04.003</t>
  </si>
  <si>
    <t>Coluna dupla (P-53) para fixação de placa de orientação</t>
  </si>
  <si>
    <t>70.04.004</t>
  </si>
  <si>
    <t>Coluna (P-57) para fixação de placa de orientação, com braço projetado</t>
  </si>
  <si>
    <t>70.04.005</t>
  </si>
  <si>
    <t>Braço (P-55) para fixação em poste de concreto</t>
  </si>
  <si>
    <t>70.04.006</t>
  </si>
  <si>
    <t>Coluna dupla (PP), diâmetro de 2 x 2 1/2´ e comprimento de 3,6 m</t>
  </si>
  <si>
    <t>70.04.007</t>
  </si>
  <si>
    <t>Coluna semafórica simples 101 mm x 6 m</t>
  </si>
  <si>
    <t>70.05</t>
  </si>
  <si>
    <t>Sinalizacao semaforica e complementar</t>
  </si>
  <si>
    <t>70.05.001</t>
  </si>
  <si>
    <t>Botoeira convencional para pedestre</t>
  </si>
  <si>
    <t>70.05.002</t>
  </si>
  <si>
    <t>Botoeira sonora para deficientes visuais</t>
  </si>
  <si>
    <t>70.05.006</t>
  </si>
  <si>
    <t>Luminária LED 20W com braço, para travessia de pedestre</t>
  </si>
  <si>
    <t>70.05.011</t>
  </si>
  <si>
    <t>Grupo focal para pedestre com lâmpada LED e contador regressivo</t>
  </si>
  <si>
    <t>70.05.020</t>
  </si>
  <si>
    <t>Grupo focal veicular com lâmpada LED, com anteparo e suportes de fixação</t>
  </si>
  <si>
    <t>70.06</t>
  </si>
  <si>
    <t>Tachas e tachoes</t>
  </si>
  <si>
    <t>70.06.001</t>
  </si>
  <si>
    <t>Segregador (bate-roda) refletivo - resina</t>
  </si>
  <si>
    <t>70.06.010</t>
  </si>
  <si>
    <t>Tacha refletiva monodirecional tipo III ou IV, prismática/vítrea - resina</t>
  </si>
  <si>
    <t>70.06.011</t>
  </si>
  <si>
    <t>Tacha tipo I bidirecional refletiva</t>
  </si>
  <si>
    <t>70.06.012</t>
  </si>
  <si>
    <t>Tacha tipo I monodirecional refletiva</t>
  </si>
  <si>
    <t>70.06.013</t>
  </si>
  <si>
    <t>Tacha tipo II bidirecional refletiva</t>
  </si>
  <si>
    <t>70.06.014</t>
  </si>
  <si>
    <t>Tacha tipo II monodirecional refletiva</t>
  </si>
  <si>
    <t>70.06.020</t>
  </si>
  <si>
    <t>Tachão tipo I bidirecional refletivo</t>
  </si>
  <si>
    <t>70.06.021</t>
  </si>
  <si>
    <t>Tachão tipo I monodirecional refletivo</t>
  </si>
  <si>
    <t>70.06.031</t>
  </si>
  <si>
    <t>Tacha tipo I bidirecional refletiva - resina</t>
  </si>
  <si>
    <t>70.06.032</t>
  </si>
  <si>
    <t>Tacha tipo I monodirecional refletiva - resina</t>
  </si>
  <si>
    <t>70.06.033</t>
  </si>
  <si>
    <t>Tacha tipo II bidirecional refletiva - resina</t>
  </si>
  <si>
    <t>70.06.034</t>
  </si>
  <si>
    <t>Tacha tipo II monodirecional refletiva - resina</t>
  </si>
  <si>
    <t>70.06.040</t>
  </si>
  <si>
    <t>Tachão tipo I bidirecional refletivo - resina</t>
  </si>
  <si>
    <t>70.06.041</t>
  </si>
  <si>
    <t>Tachão tipo I monodirecional refletivo - resina</t>
  </si>
  <si>
    <t>70.20</t>
  </si>
  <si>
    <t>Dispositivo viário / transporte</t>
  </si>
  <si>
    <t>70.20.001</t>
  </si>
  <si>
    <t>Faixa elevada para travessia de pedestres em massa asfáltica - lombafaixa - conservação de vias sem execução de recapeamento</t>
  </si>
  <si>
    <t>70.20.010</t>
  </si>
  <si>
    <t>Ondulação transversal em massa asfáltica - lombada tipo "A" - conservação de vias urbanas sem execução de recapeamento</t>
  </si>
  <si>
    <t>70.20.011</t>
  </si>
  <si>
    <t>Ondulação transversal em massa asfáltica - lombada tipo "B" - conservação de vias urbanas sem execução de recapeamento</t>
  </si>
  <si>
    <t>70.20.020</t>
  </si>
  <si>
    <t>Transporte de equipamentos com caminhão carroceria em rodovia pavimentada</t>
  </si>
  <si>
    <t>70.20.021</t>
  </si>
  <si>
    <t>Equipe para serviços de conservação de pavimentação de vias</t>
  </si>
  <si>
    <t>EQDIA</t>
  </si>
  <si>
    <t>97</t>
  </si>
  <si>
    <t>SINALIZACAO E COMUNICACAO VISUAL</t>
  </si>
  <si>
    <t>97.02</t>
  </si>
  <si>
    <t>Placas, porticos e obeliscos arquitetônicos</t>
  </si>
  <si>
    <t>97.02.030</t>
  </si>
  <si>
    <t>Placa comemorativa em aço inoxidável escovado</t>
  </si>
  <si>
    <t>97.02.036</t>
  </si>
  <si>
    <t>Placa de identificação em PVC com texto em vinil</t>
  </si>
  <si>
    <t>97.02.190</t>
  </si>
  <si>
    <t>Placa de identificação em acrílico com texto em vinil</t>
  </si>
  <si>
    <t>97.02.193</t>
  </si>
  <si>
    <t>Placa de sinalização em PVC fotoluminescente (200x200mm), com indicação de equipamentos de alarme, detecção e extinção de incêndio</t>
  </si>
  <si>
    <t>97.02.194</t>
  </si>
  <si>
    <t>Placa de sinalização em PVC fotoluminescente (150x150mm), com indicação de equipamentos de combate à incêndio e alarme</t>
  </si>
  <si>
    <t>97.02.195</t>
  </si>
  <si>
    <t>Placa de sinalização em PVC fotoluminescente (240x120mm), com indicação de rota de evacuação e saída de emergência</t>
  </si>
  <si>
    <t>97.02.196</t>
  </si>
  <si>
    <t>Placa de sinalização em PVC fotoluminescente, com identificação de pavimentos</t>
  </si>
  <si>
    <t>97.02.197</t>
  </si>
  <si>
    <t>Placa de sinalização em PVC, com indicação de alerta</t>
  </si>
  <si>
    <t>97.02.198</t>
  </si>
  <si>
    <t>Placa de sinalização em PVC, com indicação de proibição normativa</t>
  </si>
  <si>
    <t>97.02.210</t>
  </si>
  <si>
    <t>Placa de sinalização em PVC para ambientes</t>
  </si>
  <si>
    <t>97.03</t>
  </si>
  <si>
    <t>Pintura de letras e pictogramas</t>
  </si>
  <si>
    <t>97.03.010</t>
  </si>
  <si>
    <t>Sinalização com pictograma em tinta acrílica</t>
  </si>
  <si>
    <t>97.05</t>
  </si>
  <si>
    <t>Placas, porticos e sinalizacao viaria</t>
  </si>
  <si>
    <t>97.05.070</t>
  </si>
  <si>
    <t>Manta de borracha para sinalização em estacionamento e proteção de coluna e parede, de 1000 x 750 mm e espessura 10 mm</t>
  </si>
  <si>
    <t>97.05.080</t>
  </si>
  <si>
    <t>Cantoneira de borracha para sinalização em estacionamento e proteção de coluna, de 750 x 100 x 100 mm e espessura 10 mm</t>
  </si>
  <si>
    <t>97.05.130</t>
  </si>
  <si>
    <t>Colocação de placa em suporte de madeira / metálico - solo</t>
  </si>
  <si>
    <t>97.05.140</t>
  </si>
  <si>
    <t>Suporte de perfil metálico galvanizado</t>
  </si>
  <si>
    <t>98</t>
  </si>
  <si>
    <t>ARQUITETURA DE INTERIORES</t>
  </si>
  <si>
    <t>98.02</t>
  </si>
  <si>
    <t>Mobiliario</t>
  </si>
  <si>
    <t>98.02.210</t>
  </si>
  <si>
    <t>Banco de madeira com encosto e pés em ferro fundido pintado</t>
  </si>
  <si>
    <r>
      <rPr>
        <b/>
        <sz val="12"/>
        <color rgb="FF000000"/>
        <rFont val="Arial"/>
        <family val="2"/>
      </rPr>
      <t>TABELA</t>
    </r>
    <r>
      <rPr>
        <sz val="12"/>
        <color rgb="FF000000"/>
        <rFont val="Times New Roman"/>
        <family val="1"/>
      </rPr>
      <t xml:space="preserve"> </t>
    </r>
    <r>
      <rPr>
        <b/>
        <sz val="12"/>
        <color rgb="FF000000"/>
        <rFont val="Arial"/>
        <family val="2"/>
      </rPr>
      <t>DE</t>
    </r>
    <r>
      <rPr>
        <sz val="12"/>
        <color rgb="FF000000"/>
        <rFont val="Times New Roman"/>
        <family val="1"/>
      </rPr>
      <t xml:space="preserve"> </t>
    </r>
    <r>
      <rPr>
        <b/>
        <sz val="12"/>
        <color rgb="FF000000"/>
        <rFont val="Arial"/>
        <family val="2"/>
      </rPr>
      <t xml:space="preserve">PREÇOS
</t>
    </r>
    <r>
      <rPr>
        <b/>
        <sz val="10"/>
        <color rgb="FF000000"/>
        <rFont val="Arial"/>
        <family val="2"/>
      </rPr>
      <t>Data</t>
    </r>
    <r>
      <rPr>
        <sz val="10"/>
        <color rgb="FF000000"/>
        <rFont val="Times New Roman"/>
        <family val="1"/>
      </rPr>
      <t xml:space="preserve"> </t>
    </r>
    <r>
      <rPr>
        <b/>
        <sz val="10"/>
        <color rgb="FF000000"/>
        <rFont val="Arial"/>
        <family val="2"/>
      </rPr>
      <t>Base</t>
    </r>
    <r>
      <rPr>
        <sz val="10"/>
        <color rgb="FF000000"/>
        <rFont val="Times New Roman"/>
        <family val="1"/>
      </rPr>
      <t xml:space="preserve"> </t>
    </r>
    <r>
      <rPr>
        <b/>
        <sz val="10"/>
        <color rgb="FF000000"/>
        <rFont val="Arial"/>
        <family val="2"/>
      </rPr>
      <t>01/2022</t>
    </r>
    <r>
      <rPr>
        <sz val="10"/>
        <color rgb="FF000000"/>
        <rFont val="Times New Roman"/>
        <family val="1"/>
      </rPr>
      <t xml:space="preserve">                                                                                                          </t>
    </r>
    <r>
      <rPr>
        <b/>
        <sz val="10"/>
        <color rgb="FF000000"/>
        <rFont val="Arial"/>
        <family val="2"/>
      </rPr>
      <t>LS</t>
    </r>
    <r>
      <rPr>
        <sz val="10"/>
        <color rgb="FF000000"/>
        <rFont val="Times New Roman"/>
        <family val="1"/>
      </rPr>
      <t xml:space="preserve"> </t>
    </r>
    <r>
      <rPr>
        <b/>
        <sz val="10"/>
        <color rgb="FF000000"/>
        <rFont val="Arial"/>
        <family val="2"/>
      </rPr>
      <t>120,87</t>
    </r>
    <r>
      <rPr>
        <sz val="10"/>
        <color rgb="FF000000"/>
        <rFont val="Times New Roman"/>
        <family val="1"/>
      </rPr>
      <t xml:space="preserve">            </t>
    </r>
    <r>
      <rPr>
        <b/>
        <sz val="10"/>
        <color rgb="FF000000"/>
        <rFont val="Arial"/>
        <family val="2"/>
      </rPr>
      <t>BDI</t>
    </r>
    <r>
      <rPr>
        <sz val="10"/>
        <color rgb="FF000000"/>
        <rFont val="Times New Roman"/>
        <family val="1"/>
      </rPr>
      <t xml:space="preserve"> </t>
    </r>
    <r>
      <rPr>
        <b/>
        <sz val="10"/>
        <color rgb="FF000000"/>
        <rFont val="Arial"/>
        <family val="2"/>
      </rPr>
      <t>23</t>
    </r>
  </si>
  <si>
    <t>COEF PARA RETIRADA DO BDI</t>
  </si>
  <si>
    <r>
      <rPr>
        <b/>
        <sz val="8"/>
        <rFont val="Arial"/>
        <family val="2"/>
      </rPr>
      <t>Serviço</t>
    </r>
    <r>
      <rPr>
        <sz val="8"/>
        <rFont val="Times New Roman"/>
        <family val="1"/>
      </rPr>
      <t xml:space="preserve">            </t>
    </r>
    <r>
      <rPr>
        <b/>
        <sz val="8"/>
        <rFont val="Arial"/>
        <family val="2"/>
      </rPr>
      <t>Descrição</t>
    </r>
  </si>
  <si>
    <t>01.01.001</t>
  </si>
  <si>
    <t>RETIRANDO A VEGETACAO, TRONCOS ATE 5CM DE DIAMETRO E RASPAGEM.</t>
  </si>
  <si>
    <t>01.01.010</t>
  </si>
  <si>
    <t>CORTE, RECORTE E REMOCAO DE ARVORES INCL RAIZES DIAM&gt;5&lt;15CM</t>
  </si>
  <si>
    <t>01.01.021</t>
  </si>
  <si>
    <t>CORTE, RECORTE E REMOÇÃO DE ÁRVORES INCL.RAIZES  15CM&lt;DIAM&lt;30CM</t>
  </si>
  <si>
    <t>01.01.022</t>
  </si>
  <si>
    <t>CORTE, RECORTE E REMOÇÃO DE ÁRVORES INCL.RAIZES  30CM&lt;DIAM&lt;45CM</t>
  </si>
  <si>
    <t>01.01.023</t>
  </si>
  <si>
    <t>CORTE, RECORTE E REMOÇÃO DE ÁRVORES INCL.RAIZES  45CM&lt;DIAM&lt;60CM</t>
  </si>
  <si>
    <t>01.01.024</t>
  </si>
  <si>
    <t>CORTE, RECORTE E REMOÇÃO DE ÁRVORES INCL.RAIZES  60CM&lt;DIAM&lt;100CM</t>
  </si>
  <si>
    <t>01.01.025</t>
  </si>
  <si>
    <t>CORTE, RECORTE E REMOÇÃO DE ÁRVORES INCL.RAIZES  DIAM &gt;100CM</t>
  </si>
  <si>
    <t>01.01.030</t>
  </si>
  <si>
    <t>CORTE RASO , RECORTE E REMOÇÃO DE ÁRVORES 5CM&lt;DIAM&lt;15CM</t>
  </si>
  <si>
    <t>01.01.031</t>
  </si>
  <si>
    <t>CORTE RASO, RECORTE E REMOÇÃO DE ÁRVORES 15CM&lt;DIAM&lt;30CM</t>
  </si>
  <si>
    <t>01.01.032</t>
  </si>
  <si>
    <t>CORTE RASO, RECORTE E REMOÇÃO DE ÁRVORES 30CM&lt;DIAM&lt;45CM</t>
  </si>
  <si>
    <t>01.01.033</t>
  </si>
  <si>
    <t>CORTE RASO, RECORTE E REMOÇÃO DE ÁRVORES  45CM&lt;DIAM&lt;60CM</t>
  </si>
  <si>
    <t>01.01.034</t>
  </si>
  <si>
    <t>01.01.035</t>
  </si>
  <si>
    <t>CORTE RASO, RECORTE E REMOÇÃO DE ÁRVORES 100CM&lt;DIAM&lt;150CM</t>
  </si>
  <si>
    <t>01.01.036</t>
  </si>
  <si>
    <t>CORTE RASO, RECORTE E REMOÇÃO DE ÁRVORES  150CM&lt;DIAM&lt;250CM</t>
  </si>
  <si>
    <t>01.01.037</t>
  </si>
  <si>
    <t>CORTE RASO, RECORTE E REMOÇÃO DE ÁRVORES  250CM&lt;DIAM&lt;350CM</t>
  </si>
  <si>
    <t>01.01.040</t>
  </si>
  <si>
    <t>01.01.041</t>
  </si>
  <si>
    <t>01.01.043</t>
  </si>
  <si>
    <t>01.01.044</t>
  </si>
  <si>
    <t>01.01.099</t>
  </si>
  <si>
    <t>LIMPEZAS DO TERRENO</t>
  </si>
  <si>
    <t>MV</t>
  </si>
  <si>
    <t>01.02.001</t>
  </si>
  <si>
    <t>CORTE E ATERRO DENTRO DA OBRA COM TRANSPORTE INTERNO</t>
  </si>
  <si>
    <t>45,99</t>
  </si>
  <si>
    <t>01.02.002</t>
  </si>
  <si>
    <t>CORTE COM RETIRADA POR CAMINHAO NOS PRIMEIROS 100 M</t>
  </si>
  <si>
    <t>01.02.003</t>
  </si>
  <si>
    <t>ATERRO COM TRANSPORTE POR CAMINHAO NOS PRIMEIROS 100 M</t>
  </si>
  <si>
    <t>01.02.004</t>
  </si>
  <si>
    <t>01.02.099</t>
  </si>
  <si>
    <t>MOVIMENTOS DE TERRA MANUAL</t>
  </si>
  <si>
    <t>01.03.001</t>
  </si>
  <si>
    <t>01.03.002</t>
  </si>
  <si>
    <t>01.03.004</t>
  </si>
  <si>
    <t>01.03.005</t>
  </si>
  <si>
    <t>01.03.099</t>
  </si>
  <si>
    <t>MOVIMENTOS DE TERRA MECANIZADOS</t>
  </si>
  <si>
    <t>01.04.006</t>
  </si>
  <si>
    <t>ESCORAMENTO PONTALETADO</t>
  </si>
  <si>
    <t>01.04.010</t>
  </si>
  <si>
    <t>ESCORAMENTO DE VALAS CONTINUO ATE 2,00M</t>
  </si>
  <si>
    <t>01.04.015</t>
  </si>
  <si>
    <t>ESCORAMENTO DE VALAS DESCONTINUO ATE 2,00M</t>
  </si>
  <si>
    <t>82,42</t>
  </si>
  <si>
    <t>01.04.099</t>
  </si>
  <si>
    <t>01.05.001</t>
  </si>
  <si>
    <t>ESCAVACAO MANUAL - PROFUNDIDADE ATE 1.80 M</t>
  </si>
  <si>
    <t>42,31</t>
  </si>
  <si>
    <t>01.05.002</t>
  </si>
  <si>
    <t>ESCAVACAO MANUAL - PROFUNDIDADE ALEM DE 1.80 M</t>
  </si>
  <si>
    <t>55,19</t>
  </si>
  <si>
    <t>01.05.099</t>
  </si>
  <si>
    <t>ESCAVACOES MANUAIS EM TERRA</t>
  </si>
  <si>
    <t>01.06.001</t>
  </si>
  <si>
    <t>01.06.005</t>
  </si>
  <si>
    <t>REATERRO INTERNO APILOADO</t>
  </si>
  <si>
    <t>01.06.099</t>
  </si>
  <si>
    <t>APILOAMENTO E ATERRO DE CAVAS</t>
  </si>
  <si>
    <t>01.07.002</t>
  </si>
  <si>
    <t>01.07.010</t>
  </si>
  <si>
    <t>LASTRO DE CONCRETO - 5 CM</t>
  </si>
  <si>
    <t>01.07.099</t>
  </si>
  <si>
    <t>LASTROS</t>
  </si>
  <si>
    <t>01.08.014</t>
  </si>
  <si>
    <t>TUBO PVC OCRE JUNTA ELÁSTICA DN 100 INCLUSIVE CONEXÕES - ENTERRADO</t>
  </si>
  <si>
    <t>01.08.015</t>
  </si>
  <si>
    <t>TUBO PVC OCRE JUNTA ELÁSTICA DN 150 INCLUSIVE CONEXÕES - ENTERRADO</t>
  </si>
  <si>
    <t>01.08.032</t>
  </si>
  <si>
    <t>TUBO DRENO PLASTICO CORRUGADO PERFURADO DE 100MM EM BARRAS</t>
  </si>
  <si>
    <t>01.08.033</t>
  </si>
  <si>
    <t>TUBO DRENO PLASTICO CORRUGADO PERFURADO DE 150MM EM BARRAS</t>
  </si>
  <si>
    <t>01.08.034</t>
  </si>
  <si>
    <t>MANTA GEOTÊXTIL NÃO TECIDO AGULHADO 100% POLIESTER, RT 10</t>
  </si>
  <si>
    <t>01.08.035</t>
  </si>
  <si>
    <t>MANTA GEOTÊXTIL NÃO TECIDO AGULHADO 100% POLIESTER, RT 21</t>
  </si>
  <si>
    <t>01.08.036</t>
  </si>
  <si>
    <t>MANTA GEOTÊXTIL NÃO TECIDO AGULHADO 100% POLIESTER, RT 31</t>
  </si>
  <si>
    <t>01.08.040</t>
  </si>
  <si>
    <t>ENVOLVIMENTO DE DRENOS COM PEDRA BRITADA</t>
  </si>
  <si>
    <t>01.08.041</t>
  </si>
  <si>
    <t>ENVOLVIMENTO DE DRENOS COM AREIA GROSSA</t>
  </si>
  <si>
    <t>01.08.044</t>
  </si>
  <si>
    <t>01.08.045</t>
  </si>
  <si>
    <t>01.08.050</t>
  </si>
  <si>
    <t>01.08.051</t>
  </si>
  <si>
    <t>01.08.052</t>
  </si>
  <si>
    <t>CAIXA DE LIGACAO OU INSPECAO - TAMPA DE CONCRETO ARMADO</t>
  </si>
  <si>
    <t>01.08.053</t>
  </si>
  <si>
    <t>01.08.054</t>
  </si>
  <si>
    <t>01.08.055</t>
  </si>
  <si>
    <t>01.08.056</t>
  </si>
  <si>
    <t>01.08.057</t>
  </si>
  <si>
    <t>01.08.058</t>
  </si>
  <si>
    <t>01.08.059</t>
  </si>
  <si>
    <t>01.08.060</t>
  </si>
  <si>
    <t>TUBO DRENO PEAD CORRUG PERF DN 65MM EM ROLOS</t>
  </si>
  <si>
    <t>01.08.061</t>
  </si>
  <si>
    <t>TUBO DRENO PEAD CORRUG PERF DN 80MM EM ROLO</t>
  </si>
  <si>
    <t>01.08.062</t>
  </si>
  <si>
    <t>TUBO DRENO PEAD CORRUG PERF DN 100MM EM ROLO</t>
  </si>
  <si>
    <t>01.08.063</t>
  </si>
  <si>
    <t>TUBO DRENO PEAD CORRUG PERF DN 170MM EM ROLO</t>
  </si>
  <si>
    <t>01.08.064</t>
  </si>
  <si>
    <t>01.08.065</t>
  </si>
  <si>
    <t>01.08.099</t>
  </si>
  <si>
    <t>SERVICOS EM DRENAGEM DO TERRENO</t>
  </si>
  <si>
    <t>01.10.001</t>
  </si>
  <si>
    <t>GABARITO DE MADEIRA ESQUADRADO E NIVELADO PARA LOCAÇÃO DE OBRA</t>
  </si>
  <si>
    <t>01.50.099</t>
  </si>
  <si>
    <t>DEMOLICOES</t>
  </si>
  <si>
    <t>01.60.099</t>
  </si>
  <si>
    <t>01.70.099</t>
  </si>
  <si>
    <t>RECOLOCACOES</t>
  </si>
  <si>
    <t>01.80.099</t>
  </si>
  <si>
    <t>SERVICOS PRELIMINARES - CONSERVACAO</t>
  </si>
  <si>
    <t>02.01.001</t>
  </si>
  <si>
    <t>02.01.002</t>
  </si>
  <si>
    <t>82,79</t>
  </si>
  <si>
    <t>02.01.005</t>
  </si>
  <si>
    <t>02.01.006</t>
  </si>
  <si>
    <t>FDE 01/2024</t>
  </si>
  <si>
    <t>02.01.012</t>
  </si>
  <si>
    <t>02.01.015</t>
  </si>
  <si>
    <t>02.01.025</t>
  </si>
  <si>
    <t>02.01.027</t>
  </si>
  <si>
    <t>REATERRO COM ADICAO DE 2% DE CIMENTO</t>
  </si>
  <si>
    <t>02.01.099</t>
  </si>
  <si>
    <t>ESCAVACOES</t>
  </si>
  <si>
    <t>02.02.004</t>
  </si>
  <si>
    <t>367,99</t>
  </si>
  <si>
    <t>02.02.005</t>
  </si>
  <si>
    <t>02.02.018</t>
  </si>
  <si>
    <t>02.02.019</t>
  </si>
  <si>
    <t>02.02.021</t>
  </si>
  <si>
    <t>ACO CA-50 (A OU B) FYK = 500 MPA</t>
  </si>
  <si>
    <t>02.02.022</t>
  </si>
  <si>
    <t>ACO CA 60 (A OU B) FYK= 600 M PA</t>
  </si>
  <si>
    <t>02.02.026</t>
  </si>
  <si>
    <t>BROCA DE CONCRETO DE DIAMETRO 25CM - INCL ARRANQUES</t>
  </si>
  <si>
    <t>02.02.027</t>
  </si>
  <si>
    <t>BROCA DE CONCRETO DE DIAMETRO 30CM - INCL ARRANQUES</t>
  </si>
  <si>
    <t>02.02.035</t>
  </si>
  <si>
    <t>ESTACAS TIPO STRAUSS DIAM 25CM</t>
  </si>
  <si>
    <t>85,57</t>
  </si>
  <si>
    <t>02.02.036</t>
  </si>
  <si>
    <t>ESTACAS TIPO STRAUSS DIAM 32CM</t>
  </si>
  <si>
    <t>111,97</t>
  </si>
  <si>
    <t>02.02.037</t>
  </si>
  <si>
    <t>ESTACAS TIPO STRAUSS DIAM 38CM</t>
  </si>
  <si>
    <t>140,88</t>
  </si>
  <si>
    <t>02.02.038</t>
  </si>
  <si>
    <t>ESTACAS TIPO STRAUSS DIAM 45CM</t>
  </si>
  <si>
    <t>02.02.070</t>
  </si>
  <si>
    <t>ESTACA TIPO HELICE DN 25CM</t>
  </si>
  <si>
    <t>02.02.071</t>
  </si>
  <si>
    <t>ESTACA TIPO HELICE DN 30CM</t>
  </si>
  <si>
    <t>02.02.072</t>
  </si>
  <si>
    <t>ESTACA TIPO HELICE DN 35CM</t>
  </si>
  <si>
    <t>02.02.073</t>
  </si>
  <si>
    <t>ESTACA TIPO HELICE DN 40CM</t>
  </si>
  <si>
    <t>147,77</t>
  </si>
  <si>
    <t>02.02.074</t>
  </si>
  <si>
    <t>ESTACA TIPO HELICE DN 50CM</t>
  </si>
  <si>
    <t>02.02.075</t>
  </si>
  <si>
    <t>ESTACA TIPO HELICE DN 60CM</t>
  </si>
  <si>
    <t>02.02.076</t>
  </si>
  <si>
    <t>ESTACA TIPO HELICE DN 70CM</t>
  </si>
  <si>
    <t>02.02.077</t>
  </si>
  <si>
    <t>ESTACA TIPO HELICE DN 80CM</t>
  </si>
  <si>
    <t>02.02.078</t>
  </si>
  <si>
    <t>ESTACA TIPO HELICE DN 90CM</t>
  </si>
  <si>
    <t>02.02.085</t>
  </si>
  <si>
    <t>02.02.089</t>
  </si>
  <si>
    <t>TAXA DE MOBILIZACÃO DE EQUIPAMENTO PARA ESTACA TIPO HELICE SEGMENTAD</t>
  </si>
  <si>
    <t>02.02.091</t>
  </si>
  <si>
    <t>TAXA DE MOBILIZAÇÃO DE EQUIPAMENTO - ESTACA ESCAVADA</t>
  </si>
  <si>
    <t>2693,05</t>
  </si>
  <si>
    <t>02.02.093</t>
  </si>
  <si>
    <t>TAXA DE MOBILIZAÇÃO DE EQUIPAMENTO - ESTACA RAIZ</t>
  </si>
  <si>
    <t>02.02.094</t>
  </si>
  <si>
    <t>TAXA DE MOBILIZACAO DE EQUIPAMENTO PARA ESTACA TIPO HELICE</t>
  </si>
  <si>
    <t>02.02.095</t>
  </si>
  <si>
    <t>EMENDA COM ANEIS SOLDADOS PARA ESTACA</t>
  </si>
  <si>
    <t>02.02.097</t>
  </si>
  <si>
    <t>TAXA DE MOBILIZACAO DE EQUIPAMENTO - ESTACAS PRE-MOLDADAS</t>
  </si>
  <si>
    <t>6811,50</t>
  </si>
  <si>
    <t>02.02.098</t>
  </si>
  <si>
    <t>2976,67</t>
  </si>
  <si>
    <t>02.02.099</t>
  </si>
  <si>
    <t>FUNDACOES PROFUNDAS</t>
  </si>
  <si>
    <t>02.02.100</t>
  </si>
  <si>
    <t>02.02.101</t>
  </si>
  <si>
    <t>02.02.102</t>
  </si>
  <si>
    <t>02.02.103</t>
  </si>
  <si>
    <t>02.02.104</t>
  </si>
  <si>
    <t>165,65</t>
  </si>
  <si>
    <t>02.02.105</t>
  </si>
  <si>
    <t>02.02.106</t>
  </si>
  <si>
    <t>02.02.107</t>
  </si>
  <si>
    <t>ESTACA PRE-MOLDADA CONCRETO SECÃO ATE 289 CM2  CRAVADA</t>
  </si>
  <si>
    <t>123,09</t>
  </si>
  <si>
    <t>02.02.108</t>
  </si>
  <si>
    <t>ESTACA PRE-MOLDADA CONCRETO SECÃO DE 290 A 429 CM2  CRAVADA</t>
  </si>
  <si>
    <t>02.02.109</t>
  </si>
  <si>
    <t>ESTACA PRE-MOLDADA CONCRETO SECÃO DE 430 A 569 CM2  CRAVADA</t>
  </si>
  <si>
    <t>164,75</t>
  </si>
  <si>
    <t>02.02.110</t>
  </si>
  <si>
    <t>ESTACA PRE-MOLDADA CONCRETO SECÃO DE 570 A 714 CM2  CRAVADA</t>
  </si>
  <si>
    <t>201,76</t>
  </si>
  <si>
    <t>02.02.111</t>
  </si>
  <si>
    <t>ESTACA PRE-MOLDADA CONCRETO SECÃO DE 715 A 999 CM2  CRAVADA</t>
  </si>
  <si>
    <t>02.02.113</t>
  </si>
  <si>
    <t>ESTACA RAIZ DN 150MM PERFURAÇAO EM SOLO</t>
  </si>
  <si>
    <t>02.02.114</t>
  </si>
  <si>
    <t>ESTACA RAIZ DN 160MM PERFURAÇAO EM SOLO</t>
  </si>
  <si>
    <t>02.02.115</t>
  </si>
  <si>
    <t>ESTACA RAIZ DN 200MM PERFURAÇAO EM SOLO</t>
  </si>
  <si>
    <t>02.02.116</t>
  </si>
  <si>
    <t>ESTACA RAIZ DN 250MM PERFURAÇAO EM SOLO</t>
  </si>
  <si>
    <t>02.02.117</t>
  </si>
  <si>
    <t>ESTACA RAIZ DN 310MM PERFURAÇAO EM SOLO</t>
  </si>
  <si>
    <t>02.02.118</t>
  </si>
  <si>
    <t>ESTACA RAIZ DN 400MM PERFURAÇAO EM SOLO</t>
  </si>
  <si>
    <t>02.03.001</t>
  </si>
  <si>
    <t>FORMA DE MADEIRA MACICA</t>
  </si>
  <si>
    <t>02.03.099</t>
  </si>
  <si>
    <t>FORMAS</t>
  </si>
  <si>
    <t>02.04.002</t>
  </si>
  <si>
    <t>ACO CA 50 (A OU B) FYK= 500 M PA</t>
  </si>
  <si>
    <t>02.04.003</t>
  </si>
  <si>
    <t>02.04.005</t>
  </si>
  <si>
    <t>TELA ARMADURA (MALHA ACO CA 60 FYK= 600 M PA)</t>
  </si>
  <si>
    <t>02.04.099</t>
  </si>
  <si>
    <t>ARMADURAS</t>
  </si>
  <si>
    <t>02.05.014</t>
  </si>
  <si>
    <t>CONCRETO DOSADO E LANÇADO FCK=20MPA</t>
  </si>
  <si>
    <t>02.05.018</t>
  </si>
  <si>
    <t>CONCRETO DOSADO E LANCADO FCK=25MPA</t>
  </si>
  <si>
    <t>02.05.019</t>
  </si>
  <si>
    <t>CONCRETO DOSADO E LANCADO FCK=30MPA</t>
  </si>
  <si>
    <t>02.05.024</t>
  </si>
  <si>
    <t>02.05.028</t>
  </si>
  <si>
    <t>02.05.029</t>
  </si>
  <si>
    <t>CONCRETO DOSADO, BOMBEADO E LANCADO FCK=30MPA</t>
  </si>
  <si>
    <t>02.05.050</t>
  </si>
  <si>
    <t>CONCRETO GROUT, PREPARADO NO LOCAL, LANÇADO E ADENSADO</t>
  </si>
  <si>
    <t>02.05.098</t>
  </si>
  <si>
    <t>02.05.099</t>
  </si>
  <si>
    <t>CONCRETOS</t>
  </si>
  <si>
    <t>02.06.002</t>
  </si>
  <si>
    <t>02.06.003</t>
  </si>
  <si>
    <t>02.06.020</t>
  </si>
  <si>
    <t>02.06.021</t>
  </si>
  <si>
    <t>ALVENARIA EMBASAMENTO BLOCO CONCRETO ESTRUTURAL 19X19X39CM CLASSE A</t>
  </si>
  <si>
    <t>02.06.099</t>
  </si>
  <si>
    <t>EMBASAMENTOS</t>
  </si>
  <si>
    <t>02.07.001</t>
  </si>
  <si>
    <t>IMPERM RESP ALV EMBAS COM ARGAM CIM-AREIA 1:3 CONTENDO HIDROFUGO</t>
  </si>
  <si>
    <t>02.07.002</t>
  </si>
  <si>
    <t>IMPERM RESP ALV EMBAS C/ CIM-AREIA 1-3 HIDROFUGO/TINTA BETUMINOSA</t>
  </si>
  <si>
    <t>02.07.003</t>
  </si>
  <si>
    <t>IMPERMEABILIZACAO POR CRISTALIZACAO - SUB SOLOS</t>
  </si>
  <si>
    <t>02.07.099</t>
  </si>
  <si>
    <t>02.50.001</t>
  </si>
  <si>
    <t>DEMOLIÇÃO DE CONCRETO SIMPLES (MANUAL)</t>
  </si>
  <si>
    <t>202,39</t>
  </si>
  <si>
    <t>02.50.002</t>
  </si>
  <si>
    <t>DEMOLIÇÃO DE LASTRO DE CONCRETO SIMPLES (MANUAL)</t>
  </si>
  <si>
    <t>239,19</t>
  </si>
  <si>
    <t>02.50.003</t>
  </si>
  <si>
    <t>DEMOLIÇÃO DE ALVENARIA DE FUNDACÃO (MANUAL)</t>
  </si>
  <si>
    <t>110,39</t>
  </si>
  <si>
    <t>02.50.099</t>
  </si>
  <si>
    <t>02.60.099</t>
  </si>
  <si>
    <t>02.70.099</t>
  </si>
  <si>
    <t>02.80.099</t>
  </si>
  <si>
    <t>SERVICOS INFRA ESTRUTURA - CONSERVACAO</t>
  </si>
  <si>
    <t>03.01.001</t>
  </si>
  <si>
    <t>FORMAS DE MADEIRA MACICA</t>
  </si>
  <si>
    <t>03.01.002</t>
  </si>
  <si>
    <t>03.01.003</t>
  </si>
  <si>
    <t>03.01.005</t>
  </si>
  <si>
    <t>CIMBRAMENTO DE MADEIRA</t>
  </si>
  <si>
    <t>03.01.021</t>
  </si>
  <si>
    <t>03.01.022</t>
  </si>
  <si>
    <t>FORMA TUBO DE PAPELAO DIAMETRO DE 25CM COM GRAVATA E ESCORA DUAS DIREÇOES</t>
  </si>
  <si>
    <t>03.01.023</t>
  </si>
  <si>
    <t>03.01.024</t>
  </si>
  <si>
    <t>FORMA TUBO DE PAPELAO DIAMETRO DE 35CM COM GRAVATA E ESCORA DUAS DIREÇOES</t>
  </si>
  <si>
    <t>03.01.026</t>
  </si>
  <si>
    <t>FORMA TUBO DE PAPELAO DIAMETRO DE 40CM COM GRAVATA E ESCORA DUAS DIREÇOES</t>
  </si>
  <si>
    <t>260,40</t>
  </si>
  <si>
    <t>03.01.027</t>
  </si>
  <si>
    <t>03.01.028</t>
  </si>
  <si>
    <t>03.01.029</t>
  </si>
  <si>
    <t>03.01.031</t>
  </si>
  <si>
    <t>FORMA TUBO DE PAPELAO DIAMETRO DE 60CM COM GRAVATA E ESCORA DUAS DIREÇOES</t>
  </si>
  <si>
    <t>03.01.032</t>
  </si>
  <si>
    <t>03.01.099</t>
  </si>
  <si>
    <t>03.02.002</t>
  </si>
  <si>
    <t>03.02.003</t>
  </si>
  <si>
    <t>03.02.005</t>
  </si>
  <si>
    <t>03.02.010</t>
  </si>
  <si>
    <t>03.02.021</t>
  </si>
  <si>
    <t>03.02.022</t>
  </si>
  <si>
    <t>03.02.023</t>
  </si>
  <si>
    <t>03.02.024</t>
  </si>
  <si>
    <t>03.02.099</t>
  </si>
  <si>
    <t>03.03.003</t>
  </si>
  <si>
    <t>03.03.005</t>
  </si>
  <si>
    <t>03.03.006</t>
  </si>
  <si>
    <t>03.03.007</t>
  </si>
  <si>
    <t>03.03.008</t>
  </si>
  <si>
    <t>03.03.009</t>
  </si>
  <si>
    <t>03.03.010</t>
  </si>
  <si>
    <t>03.03.012</t>
  </si>
  <si>
    <t>03.03.014</t>
  </si>
  <si>
    <t>CONCRETO DOSADO E LANCADO FCK= 20 M PA</t>
  </si>
  <si>
    <t>03.03.015</t>
  </si>
  <si>
    <t>03.03.016</t>
  </si>
  <si>
    <t>CONCRETO DOSADO E LANCADO FCK=25 MPA</t>
  </si>
  <si>
    <t>03.03.017</t>
  </si>
  <si>
    <t>03.03.018</t>
  </si>
  <si>
    <t>LAJE PRE-FABRICADA VIGOTA TRELICADA UNIDIRECIONAL LT12-100KGF/M2</t>
  </si>
  <si>
    <t>03.03.019</t>
  </si>
  <si>
    <t>LAJE PRE-FABRICADA VIGOTA TRELICADA UNIDIRECIONAL LT16-100KGF/M2</t>
  </si>
  <si>
    <t>03.03.022</t>
  </si>
  <si>
    <t>LAJE PRE-FABRICADA VIGOTA TRELICADA UNIDIRECIONAL LT16-300KGF/M2</t>
  </si>
  <si>
    <t>03.03.024</t>
  </si>
  <si>
    <t>03.03.026</t>
  </si>
  <si>
    <t>03.03.027</t>
  </si>
  <si>
    <t>LAJE PRE-FABRICADA VIGOTA TRELICADA UNIDIRECIONAL LT20-100KGF/M2</t>
  </si>
  <si>
    <t>03.03.028</t>
  </si>
  <si>
    <t>LAJE PRE-FABRICADA VIGOTA TRELICADA UNIDIRECIONAL LT20-300KGF/M2</t>
  </si>
  <si>
    <t>03.03.029</t>
  </si>
  <si>
    <t>LAJE PRE-FABRICADA VIGOTA TRELICADA UNIDIRECIONAL LT20-500KGF/M2</t>
  </si>
  <si>
    <t>03.03.030</t>
  </si>
  <si>
    <t>03.03.031</t>
  </si>
  <si>
    <t>LAJE PRE-FABRICADA VIGOTA TRELICADA UNIDIRECIONAL LT25-300KGF/M2</t>
  </si>
  <si>
    <t>03.03.032</t>
  </si>
  <si>
    <t>LAJE PRE-FABRICADA VIGOTA TRELICADA UNIDIRECIONAL LT25-500KGF/M2</t>
  </si>
  <si>
    <t>03.03.034</t>
  </si>
  <si>
    <t>LAJE PRE-FABRICADA PAINEL ALVEOLAR CONCRETO PROTENDIDO H15-100KGF/M2</t>
  </si>
  <si>
    <t>03.03.036</t>
  </si>
  <si>
    <t>LAJE PRE-FABRICADA PAINEL ALVEOLAR CONCRETO PROTENDIDO H15-300KGF/M2</t>
  </si>
  <si>
    <t>03.03.037</t>
  </si>
  <si>
    <t>LAJE PRE-FABRICADA PAINEL ALVEOLAR CONCRETO PROTENDIDO H15-500KGF/M2</t>
  </si>
  <si>
    <t>03.03.038</t>
  </si>
  <si>
    <t>LAJE PRE-FABRICADA PAINEL ALVEOLAR CONCRETO PROTENDIDO H20-300KGF/M2</t>
  </si>
  <si>
    <t>03.03.039</t>
  </si>
  <si>
    <t>LAJE PRE-FABRICADA PAINEL ALVEOLAR CONCRETO PROTENDIDO H20-500KGF/M2</t>
  </si>
  <si>
    <t>03.03.048</t>
  </si>
  <si>
    <t>LAJE PRE-FABRICADA PRE-LAJE TRELICADA BIDIR C/ EPS PLT12-100KGF/M2</t>
  </si>
  <si>
    <t>03.03.049</t>
  </si>
  <si>
    <t>LAJE PRE-FABRICADA PRE-LAJE TRELICADA BIDIR C/ EPS PLT16-100KGF/M2</t>
  </si>
  <si>
    <t>03.03.050</t>
  </si>
  <si>
    <t>LAJE PRE-FABRICADA PRE-LAJE TRELICADA BIDIR C/ EPS PLT-16 300KGF/M2</t>
  </si>
  <si>
    <t>03.03.054</t>
  </si>
  <si>
    <t>LAJE PRE-FABRICADA PRE-LAJE TRELICADA BIDIR C/ EPS PLT20-100KGF/M2</t>
  </si>
  <si>
    <t>03.03.055</t>
  </si>
  <si>
    <t>03.03.056</t>
  </si>
  <si>
    <t>CONCRETO PREPARADO NO LOCAL C/AGREGADO LEVE P/ENCHIMENTO</t>
  </si>
  <si>
    <t>03.03.058</t>
  </si>
  <si>
    <t>LAJE PRE-FABRICADA PRE-LAJE TRELICADA BIDIR C/ EPS PLT20-300KGF/M2</t>
  </si>
  <si>
    <t>03.03.059</t>
  </si>
  <si>
    <t>LAJE PRE-FABRICADA PRE-LAJE TRELICADA BIDIR C/ EPS PLT20-500KGF/M2</t>
  </si>
  <si>
    <t>03.03.063</t>
  </si>
  <si>
    <t>LAJE PRE-FABRICADA PRE-LAJE TRELICADA BIDIR C/ EPS PLT25-300KGF/M2</t>
  </si>
  <si>
    <t>03.03.067</t>
  </si>
  <si>
    <t>LAJE PRE-FABRICADA PRE-LAJE TRELICADA BIDIR C/ EPS PLT25-500KGF/M2</t>
  </si>
  <si>
    <t>424,47</t>
  </si>
  <si>
    <t>03.03.080</t>
  </si>
  <si>
    <t>REFORÇO PARA LAJE PRÉ-FABRICADA</t>
  </si>
  <si>
    <t>03.03.082</t>
  </si>
  <si>
    <t>LAJE PRE-FABRICADA PRE-LAJE TRELICADA UNIDIR C/ EPS PLT12-100KGF/M2</t>
  </si>
  <si>
    <t>03.03.083</t>
  </si>
  <si>
    <t>LAJE PRE-FABRICADA PRE-LAJE TRELICADA UNIDIR C/ EPS PLT16-100KGF/M2</t>
  </si>
  <si>
    <t>03.03.084</t>
  </si>
  <si>
    <t>LAJE PRE-FABRICADA PRE-LAJE TRELICADA UNIDIR C/ EPS PLT16-300KGF/M2</t>
  </si>
  <si>
    <t>03.03.085</t>
  </si>
  <si>
    <t>LAJE PRE-FABRICADA PRE-LAJE TRELICADA UNIDIR C/ EPS PLT20-100KGF/M2</t>
  </si>
  <si>
    <t>03.03.086</t>
  </si>
  <si>
    <t>LAJE PRE-FABRICADA PRE-LAJE TRELICADA UNIDIR C/ EPS PLT20-300KGF/M2</t>
  </si>
  <si>
    <t>03.03.087</t>
  </si>
  <si>
    <t>LAJE PRE-FABRICADA PRE-LAJE TRELICADA UNIDIR C/ EPS PLT20-500KGF/M2</t>
  </si>
  <si>
    <t>03.03.088</t>
  </si>
  <si>
    <t>LAJE PRE-FABRICADA PRE-LAJE TRELICADA UNIDIR C/ EPS PLT25-300KGF/M2</t>
  </si>
  <si>
    <t>03.03.089</t>
  </si>
  <si>
    <t>LAJE PRE-FABRICADA PRE-LAJE TRELICADA UNIDIR C/ EPS PLT25-500KGF/M2</t>
  </si>
  <si>
    <t>03.03.095</t>
  </si>
  <si>
    <t>03.03.098</t>
  </si>
  <si>
    <t>03.03.099</t>
  </si>
  <si>
    <t>03.03.101</t>
  </si>
  <si>
    <t>LAJE PRE-FABRICADA VIGOTA TRELICADA UNIDIRECIONAL LT12-300KGF/M2</t>
  </si>
  <si>
    <t>03.03.110</t>
  </si>
  <si>
    <t>ESCORAMENTO METÁLICO PARA VIGAS ALTURA ATÉ 3,20M ESPAÇAMENTO MENOR OU IGUAL 60CM</t>
  </si>
  <si>
    <t>81,53</t>
  </si>
  <si>
    <t>03.03.111</t>
  </si>
  <si>
    <t>ESCORAMENTO METÁLICO PARA LAJES ALTURA ATÉ 3,20M MALHA MENOR OU IGUAL 1,50X1,50</t>
  </si>
  <si>
    <t>03.04.010</t>
  </si>
  <si>
    <t>03.04.016</t>
  </si>
  <si>
    <t>DESMONTAGEM DE ESTRUTURA METALICA</t>
  </si>
  <si>
    <t>03.04.099</t>
  </si>
  <si>
    <t>ESTRUTURAS METALICAS</t>
  </si>
  <si>
    <t>03.05.010</t>
  </si>
  <si>
    <t>PILAR DE MADEIRA (PASSAGEM COBERTA)</t>
  </si>
  <si>
    <t>03.05.011</t>
  </si>
  <si>
    <t>VIGA DE MADEIRA 6X12 CM (PASSAGEM COBERTA)</t>
  </si>
  <si>
    <t>03.05.012</t>
  </si>
  <si>
    <t>VIGA DE MADEIRA 6X16 CM (PASSAGEM COBERTA)</t>
  </si>
  <si>
    <t>03.05.099</t>
  </si>
  <si>
    <t>ESTRUTURAS DE MADEIRA</t>
  </si>
  <si>
    <t>03.50.001</t>
  </si>
  <si>
    <t>03.50.005</t>
  </si>
  <si>
    <t>27,59</t>
  </si>
  <si>
    <t>03.50.099</t>
  </si>
  <si>
    <t>03.60.099</t>
  </si>
  <si>
    <t>03.70.099</t>
  </si>
  <si>
    <t>03.80.099</t>
  </si>
  <si>
    <t>04.01.001</t>
  </si>
  <si>
    <t>ALVENARIA DE TIJOLO DE BARRO MACICO E=1/4 TIJOLO</t>
  </si>
  <si>
    <t>04.01.002</t>
  </si>
  <si>
    <t>ALVENARIA DE TIJOLO DE BARRO MACICO E=1/2 TIJOLO</t>
  </si>
  <si>
    <t>04.01.003</t>
  </si>
  <si>
    <t>ALVENARIA DE TIJOLO DE BARRO MACICO E=1 TIJOLO</t>
  </si>
  <si>
    <t>04.01.012</t>
  </si>
  <si>
    <t>ALVENARIA DE TIJOLO DE BARRO A VISTA E=1/4 TIJOLO</t>
  </si>
  <si>
    <t>04.01.013</t>
  </si>
  <si>
    <t>REVESTIMENTO COM TIJOLO DE BARRO A VISTA E=1/2 TIJOLO/DISP ALTERNADA</t>
  </si>
  <si>
    <t>04.01.014</t>
  </si>
  <si>
    <t>ALVENARIA DE TIJOLO DE BARRO A VISTA E=1/2 TIJOLO</t>
  </si>
  <si>
    <t>04.01.015</t>
  </si>
  <si>
    <t>ALVENARIA DE TIJOLO DE BARRO A VISTA E=1 TIJOLO</t>
  </si>
  <si>
    <t>04.01.017</t>
  </si>
  <si>
    <t>ALVENARIA DE TIJOLO LAMINADO A VISTA E=1/2 TIJOLO/DISP ALTERNADO</t>
  </si>
  <si>
    <t>04.01.018</t>
  </si>
  <si>
    <t>ALVENARIA DE TIJOLO LAMINADO A VISTA E=1/4 TIJOLO</t>
  </si>
  <si>
    <t>04.01.019</t>
  </si>
  <si>
    <t>ALVENARIA DE TIJOLO LAMINADO A VISTA E=1/2 TIJOLO</t>
  </si>
  <si>
    <t>ALVENARIA DE TIJOLO LAMINADO A VISTA E=1 TIJOLO</t>
  </si>
  <si>
    <t>04.01.030</t>
  </si>
  <si>
    <t>ALVENARIA DE BLOCOS DE CONCRETO E=9CM CLASSE C</t>
  </si>
  <si>
    <t>04.01.033</t>
  </si>
  <si>
    <t>ALVENARIA DE BLOCO DE CONCRETO 14X19X39 CM CLASSE C</t>
  </si>
  <si>
    <t>04.01.034</t>
  </si>
  <si>
    <t>ALVENARIA DE BLOCO DE CONCRETO 19X19X39 CM CLASSE C</t>
  </si>
  <si>
    <t>04.01.042</t>
  </si>
  <si>
    <t>ALVENARIA DE BLOCO CERAMICO PORTANTE E=14CM</t>
  </si>
  <si>
    <t>04.01.043</t>
  </si>
  <si>
    <t>ALVENARIA DE BLOCO CERAMICO PORTANTE E=19CM</t>
  </si>
  <si>
    <t>04.01.045</t>
  </si>
  <si>
    <t>04.01.046</t>
  </si>
  <si>
    <t>ARMADURA CA 50 PARA PAREDE AUTO-PORTANTE</t>
  </si>
  <si>
    <t>04.01.047</t>
  </si>
  <si>
    <t>ARMADURA CA 60 PARA PAREDE AUTO-PORTANTE</t>
  </si>
  <si>
    <t>04.01.049</t>
  </si>
  <si>
    <t>04.01.050</t>
  </si>
  <si>
    <t>ALVENARIA AUTO-PORTANTE: BLOCO CONCRETO ESTRUTURAL DE 14X19X39CM
CLASSE B</t>
  </si>
  <si>
    <t>105,75</t>
  </si>
  <si>
    <t>04.01.051</t>
  </si>
  <si>
    <t>ALVENARIA AUTO-PORTANTE: BLOCO CONCRETO ESTRUTURAL DE 19X19X39CM
CLASSE B</t>
  </si>
  <si>
    <t>04.01.058</t>
  </si>
  <si>
    <t>04.01.059</t>
  </si>
  <si>
    <t>VERGA/CINTA EM BLOCO DE CONCRETO CANALETA - 19 CM</t>
  </si>
  <si>
    <t>04.01.063</t>
  </si>
  <si>
    <t>04.01.064</t>
  </si>
  <si>
    <t>04.01.065</t>
  </si>
  <si>
    <t>ALVENARIA DE CONCRETO CELULAR BLOCOS E=15CM</t>
  </si>
  <si>
    <t>04.01.066</t>
  </si>
  <si>
    <t>FORMA PILAR QUADRA DE ESPORTES  BLOCO DE CONCRETO 39x19x39CM 3 Mpa</t>
  </si>
  <si>
    <t>04.01.070</t>
  </si>
  <si>
    <t>ALVENARIA DE TIJOLO CERAMICO FURADO (BAIANO) ESP.NOM. 10 CM</t>
  </si>
  <si>
    <t>04.01.071</t>
  </si>
  <si>
    <t>ALVENARIA DE TIJOLO CERAMICO FURADO (BAIANO) ESP.NOM. 12.5 CM</t>
  </si>
  <si>
    <t>04.01.072</t>
  </si>
  <si>
    <t>ALVENARIA DE TIJOLO CERAMICO FURADO (BAIANO) ESP.NOM 15 CM</t>
  </si>
  <si>
    <t>04.01.073</t>
  </si>
  <si>
    <t>ALVENARIA DE TIJOLO CERAMICO FURADO (BAIANO) ESP.NOM. 20 CM</t>
  </si>
  <si>
    <t>04.01.099</t>
  </si>
  <si>
    <t>ALVENARIAS</t>
  </si>
  <si>
    <t>04.02.011</t>
  </si>
  <si>
    <t>04.02.014</t>
  </si>
  <si>
    <t>ELEMENTO VAZADO DE CONCRETO TIPO QUADRICULADO 16 FUROS C/ALETAS INCLINADAS 39X39X10CM</t>
  </si>
  <si>
    <t>04.02.015</t>
  </si>
  <si>
    <t>ELEMENTO VAZADO DE CONCRETO TIPO CAIXILHO 40X40X20CM</t>
  </si>
  <si>
    <t>04.02.018</t>
  </si>
  <si>
    <t>ELEMENTO VAZADO DE BLOCO DE CONCRETO 19X19X39CM CLASSE C</t>
  </si>
  <si>
    <t>107,56</t>
  </si>
  <si>
    <t>ELEMENTO VAZADO DE BLOCOS CERAMICOS DE VEDACAO</t>
  </si>
  <si>
    <t>04.02.062</t>
  </si>
  <si>
    <t>ELEMENTO VAZADO CERAMICO 18X18X7CM</t>
  </si>
  <si>
    <t>04.02.099</t>
  </si>
  <si>
    <t>04.03.001</t>
  </si>
  <si>
    <t>DV-01 DIVISORIA DE GRANILITE - LATERAL ABERTA</t>
  </si>
  <si>
    <t>04.03.002</t>
  </si>
  <si>
    <t>DV-02 DIVISORIA DE GRANILITE - LATERAL FECHADA</t>
  </si>
  <si>
    <t>04.03.003</t>
  </si>
  <si>
    <t>DV-03 DIVISORIA DE GRANILITE - FRONTAL</t>
  </si>
  <si>
    <t>04.03.005</t>
  </si>
  <si>
    <t>DV-06 DIVISORIA DE GRANILITE SANITARIO INFANTIL H=1,20M</t>
  </si>
  <si>
    <t>04.03.008</t>
  </si>
  <si>
    <t>DV-04 DIVISÓRIA DE GRANILITE - ANTEPARO</t>
  </si>
  <si>
    <t>04.03.009</t>
  </si>
  <si>
    <t>DV-07 DIVISÓRIA DE GRANILITE</t>
  </si>
  <si>
    <t>04.03.010</t>
  </si>
  <si>
    <t>04.03.022</t>
  </si>
  <si>
    <t>04.03.023</t>
  </si>
  <si>
    <t>DIVISORIA CHAPA FIBRA MAD PRENS BP/PAINEL CEGO 1,20X2,11M E=35MM</t>
  </si>
  <si>
    <t>04.03.025</t>
  </si>
  <si>
    <t>DIVISORIA CHAPA FIBRA MAD PRENS BP/PAINEL VENT PERM 1,20X2,11M E=35MM</t>
  </si>
  <si>
    <t>04.03.026</t>
  </si>
  <si>
    <t>DV-05 DIVISORIA PARA SALA DE INFORMÁTICA</t>
  </si>
  <si>
    <t>04.03.028</t>
  </si>
  <si>
    <t>272,98</t>
  </si>
  <si>
    <t>04.03.029</t>
  </si>
  <si>
    <t>04.03.099</t>
  </si>
  <si>
    <t>PLACAS DIVISORIAS</t>
  </si>
  <si>
    <t>04.50.001</t>
  </si>
  <si>
    <t>85,18</t>
  </si>
  <si>
    <t>04.50.010</t>
  </si>
  <si>
    <t>DEMOLIÇÃO DE DIVISÓRIAS DE MADEIRA INCLUINDO ENTARUGAMENTO</t>
  </si>
  <si>
    <t>04.50.011</t>
  </si>
  <si>
    <t>DEMOLIÇÃO DE DIVISÓRIAS EM PLACAS PARA SANITÁRIOS</t>
  </si>
  <si>
    <t>04.50.012</t>
  </si>
  <si>
    <t>DEMOLIÇÃO DE PLACAS DE FIBRO CIMENTO</t>
  </si>
  <si>
    <t>04.50.099</t>
  </si>
  <si>
    <t>04.60.010</t>
  </si>
  <si>
    <t>RETIRADA DE DIVISÓRIAS EM CHAPAS DE MADEIRA, INCLUSIVE ENTARUGAMENTO</t>
  </si>
  <si>
    <t>04.60.011</t>
  </si>
  <si>
    <t>04.60.012</t>
  </si>
  <si>
    <t>RETIRADA DE PAINÉIS DIVISÓRIAS COM MONTANTES METÁLICAS</t>
  </si>
  <si>
    <t>04.60.099</t>
  </si>
  <si>
    <t>04.70.010</t>
  </si>
  <si>
    <t>04.70.011</t>
  </si>
  <si>
    <t>04.70.012</t>
  </si>
  <si>
    <t>RECOLOCAÇÃO DE PAINÉIS DIVISÓRIOS COM MONTANTES METÁLICAS</t>
  </si>
  <si>
    <t>04.70.099</t>
  </si>
  <si>
    <t>04.80.002</t>
  </si>
  <si>
    <t>ELEMENTO VAZADO REF NEO REX 16 19X19X10CM</t>
  </si>
  <si>
    <t>04.80.003</t>
  </si>
  <si>
    <t>ELEMENTO VAZADO REF NEO REX 16DC 19X19X19CM</t>
  </si>
  <si>
    <t>04.80.004</t>
  </si>
  <si>
    <t>ELEMENTO VAZADO REF NEO REX 90 39X39X7CM</t>
  </si>
  <si>
    <t>04.80.011</t>
  </si>
  <si>
    <t>04.80.017</t>
  </si>
  <si>
    <t>DIVISORIAS DE CHAPAS DIVILUX OU SIMILAR</t>
  </si>
  <si>
    <t>04.80.099</t>
  </si>
  <si>
    <t>SERVICOS DE ALVENARIA E OUTROS ELEMENTOS DIVISORIOS - CONSERVACAO</t>
  </si>
  <si>
    <t>05.01.001</t>
  </si>
  <si>
    <t>05.01.002</t>
  </si>
  <si>
    <t>05.01.004</t>
  </si>
  <si>
    <t>05.01.005</t>
  </si>
  <si>
    <t>05.01.009</t>
  </si>
  <si>
    <t>05.01.010</t>
  </si>
  <si>
    <t>05.01.011</t>
  </si>
  <si>
    <t>05.01.013</t>
  </si>
  <si>
    <t>05.01.014</t>
  </si>
  <si>
    <t>05.01.024</t>
  </si>
  <si>
    <t>05.01.025</t>
  </si>
  <si>
    <t>05.01.026</t>
  </si>
  <si>
    <t>05.01.028</t>
  </si>
  <si>
    <t>05.01.029</t>
  </si>
  <si>
    <t>05.01.032</t>
  </si>
  <si>
    <t>05.01.036</t>
  </si>
  <si>
    <t>05.01.037</t>
  </si>
  <si>
    <t>05.01.044</t>
  </si>
  <si>
    <t>05.01.046</t>
  </si>
  <si>
    <t>05.01.047</t>
  </si>
  <si>
    <t>05.01.048</t>
  </si>
  <si>
    <t>05.01.050</t>
  </si>
  <si>
    <t>05.01.051</t>
  </si>
  <si>
    <t>05.01.069</t>
  </si>
  <si>
    <t>05.01.070</t>
  </si>
  <si>
    <t>05.01.090</t>
  </si>
  <si>
    <t>05.01.091</t>
  </si>
  <si>
    <t>05.01.092</t>
  </si>
  <si>
    <t>05.01.094</t>
  </si>
  <si>
    <t>1326,93</t>
  </si>
  <si>
    <t>05.01.095</t>
  </si>
  <si>
    <t>05.01.096</t>
  </si>
  <si>
    <t>05.01.098</t>
  </si>
  <si>
    <t>05.01.099</t>
  </si>
  <si>
    <t>ELEMENTOS DE MADEIRA COM ACESSORIO</t>
  </si>
  <si>
    <t>05.01.100</t>
  </si>
  <si>
    <t>05.01.101</t>
  </si>
  <si>
    <t>05.01.102</t>
  </si>
  <si>
    <t>05.01.103</t>
  </si>
  <si>
    <t>05.01.104</t>
  </si>
  <si>
    <t>05.01.105</t>
  </si>
  <si>
    <t>05.01.106</t>
  </si>
  <si>
    <t>05.01.107</t>
  </si>
  <si>
    <t>05.01.108</t>
  </si>
  <si>
    <t>05.01.109</t>
  </si>
  <si>
    <t>05.01.110</t>
  </si>
  <si>
    <t>05.01.111</t>
  </si>
  <si>
    <t>05.02.099</t>
  </si>
  <si>
    <t>05.03.099</t>
  </si>
  <si>
    <t>FERRAGENS</t>
  </si>
  <si>
    <t>05.04.099</t>
  </si>
  <si>
    <t>05.05.037</t>
  </si>
  <si>
    <t>BS-08 BANCADA PARA FRALDÁRIO</t>
  </si>
  <si>
    <t>05.05.040</t>
  </si>
  <si>
    <t>BS-05 BANCADA PARA COZINHA - GRANITO POLIDO 20MM</t>
  </si>
  <si>
    <t>05.05.049</t>
  </si>
  <si>
    <t>05.05.050</t>
  </si>
  <si>
    <t>BE-05 BANCADA EDUCAÇÃO INFANTIL</t>
  </si>
  <si>
    <t>05.05.053</t>
  </si>
  <si>
    <t>05.05.054</t>
  </si>
  <si>
    <t>05.05.055</t>
  </si>
  <si>
    <t>05.05.057</t>
  </si>
  <si>
    <t>05.05.058</t>
  </si>
  <si>
    <t>05.05.059</t>
  </si>
  <si>
    <t>05.05.060</t>
  </si>
  <si>
    <t>BE-14 BANCADA APOIO PARA CAPELA</t>
  </si>
  <si>
    <t>05.05.061</t>
  </si>
  <si>
    <t>BE-15 BANCADA LABORATORIO COM PRATELEIRA</t>
  </si>
  <si>
    <t>05.05.062</t>
  </si>
  <si>
    <t>BE-16 BANCADA LABORATORIO 2 CUBAS 50X40X25CM (L=180CM)</t>
  </si>
  <si>
    <t>05.05.063</t>
  </si>
  <si>
    <t>BE-17 BANCADA LABORATORIO 1 CUBA 50X40X25CM (L=120CM)</t>
  </si>
  <si>
    <t>05.05.064</t>
  </si>
  <si>
    <t>PR-08 PRATELEIRA DE GRANITO</t>
  </si>
  <si>
    <t>05.05.067</t>
  </si>
  <si>
    <t>PR-03 PRATELEIRA DE GRANILITE - L=30CM</t>
  </si>
  <si>
    <t>05.05.068</t>
  </si>
  <si>
    <t>BE-18 BANCADA LABORATORIO 1 CUBA 60X50X30CM (L=180CM)</t>
  </si>
  <si>
    <t>05.05.069</t>
  </si>
  <si>
    <t>BE-19 BANCADA LABORATORIO SIMPLES</t>
  </si>
  <si>
    <t>05.05.075</t>
  </si>
  <si>
    <t>PR-09 PRATELEIRA EM GRANILITE - L=55CM</t>
  </si>
  <si>
    <t>05.05.078</t>
  </si>
  <si>
    <t>GS-03 GUICHE DE SECRETARIA/JANELA DE 2 FOLHAS</t>
  </si>
  <si>
    <t>05.05.079</t>
  </si>
  <si>
    <t>PR-10 PRATELEIRA EM GRANILITE L=70CM</t>
  </si>
  <si>
    <t>05.05.080</t>
  </si>
  <si>
    <t>ET-05 ESTRADO DE POLIPROPILENO</t>
  </si>
  <si>
    <t>05.05.085</t>
  </si>
  <si>
    <t>BA-12 BALCÃO DE ATENDIMENTO DE GRANITO (210X60CM)</t>
  </si>
  <si>
    <t>05.05.086</t>
  </si>
  <si>
    <t>05.05.087</t>
  </si>
  <si>
    <t>GS-04 GUICHE DE SECRETARIA/JANELA DE CORRER</t>
  </si>
  <si>
    <t>05.05.089</t>
  </si>
  <si>
    <t>BA-10 BALCÃO DE DISTRIB.DE GRANITO (L=350CM)</t>
  </si>
  <si>
    <t>05.05.090</t>
  </si>
  <si>
    <t>BA-11 BALCÃO DE DEVOLUÇÃO DE GRANITO (L=70CM)</t>
  </si>
  <si>
    <t>05.05.096</t>
  </si>
  <si>
    <t>05.05.099</t>
  </si>
  <si>
    <t>COMPONENTES</t>
  </si>
  <si>
    <t>05.05.101</t>
  </si>
  <si>
    <t>CC-01 CUBA INOX (60X50X30CM) INCLUSIVE VÁLVULA AMERICANA-GRANITO</t>
  </si>
  <si>
    <t>05.05.103</t>
  </si>
  <si>
    <t>05.05.104</t>
  </si>
  <si>
    <t>05.05.105</t>
  </si>
  <si>
    <t>05.05.106</t>
  </si>
  <si>
    <t>05.05.108</t>
  </si>
  <si>
    <t>05.06.061</t>
  </si>
  <si>
    <t>RP-02 REFORCO DE FECHADURAS PARA PORTAS (RP-02)</t>
  </si>
  <si>
    <t>05.06.099</t>
  </si>
  <si>
    <t>05.50.015</t>
  </si>
  <si>
    <t>05.50.099</t>
  </si>
  <si>
    <t>05.60.001</t>
  </si>
  <si>
    <t>RETIRADA DE FOLHAS DE PORTAS OU JANELAS</t>
  </si>
  <si>
    <t>11,18</t>
  </si>
  <si>
    <t>05.60.005</t>
  </si>
  <si>
    <t>RETIRADA DE BATENTES DE ESQUADRIAS DE MADEIRA</t>
  </si>
  <si>
    <t>48,92</t>
  </si>
  <si>
    <t>05.60.010</t>
  </si>
  <si>
    <t>RETIRADA DE GUARNIÇÃO OU MOLDURAS</t>
  </si>
  <si>
    <t>05.60.017</t>
  </si>
  <si>
    <t>RETIRADA DE PORTA GIZ, INCLUSIVE SUPORTES</t>
  </si>
  <si>
    <t>05.60.050</t>
  </si>
  <si>
    <t>RETIRADA DE FECHADURAS DE EMBUTIR</t>
  </si>
  <si>
    <t>05.60.055</t>
  </si>
  <si>
    <t>05.60.060</t>
  </si>
  <si>
    <t>05.60.099</t>
  </si>
  <si>
    <t>05.70.001</t>
  </si>
  <si>
    <t>RECOLOCAÇÃO DE FOLHAS DE PORTA OU JANELA</t>
  </si>
  <si>
    <t>89,69</t>
  </si>
  <si>
    <t>05.70.005</t>
  </si>
  <si>
    <t>05.70.010</t>
  </si>
  <si>
    <t>05.70.013</t>
  </si>
  <si>
    <t>05.70.015</t>
  </si>
  <si>
    <t>RECOLOCAÇÃO DE FECHADURAS DE EMBUTIR</t>
  </si>
  <si>
    <t>64,82</t>
  </si>
  <si>
    <t>05.70.016</t>
  </si>
  <si>
    <t>52,59</t>
  </si>
  <si>
    <t>05.70.017</t>
  </si>
  <si>
    <t>RECOLOCAÇÃO DE DOBRADICAS</t>
  </si>
  <si>
    <t>05.70.099</t>
  </si>
  <si>
    <t>RECOLOCACAO DE ELEM DE MADEIRA/COMPONENTES</t>
  </si>
  <si>
    <t>05.80.001</t>
  </si>
  <si>
    <t>PORTA MADEIRA COMPENS LISA P/ PINTURA</t>
  </si>
  <si>
    <t>05.80.002</t>
  </si>
  <si>
    <t>PORTA MADEIRA COMPENS LISA COM VISOR</t>
  </si>
  <si>
    <t>05.80.003</t>
  </si>
  <si>
    <t>PORTA MADEIRA ALMOFADADA</t>
  </si>
  <si>
    <t>05.80.004</t>
  </si>
  <si>
    <t>PORTA MADEIRA MACHO-FEMEA</t>
  </si>
  <si>
    <t>05.80.005</t>
  </si>
  <si>
    <t>PORTA TIPO VENEZIANA</t>
  </si>
  <si>
    <t>05.80.006</t>
  </si>
  <si>
    <t>FOLHA DE PORTA LISA DE 22 MM PARA ARMARIOS</t>
  </si>
  <si>
    <t>05.80.015</t>
  </si>
  <si>
    <t>BANDEIRA P/ PORTA MADEIRA COMPENS LISA P/ PINTURA</t>
  </si>
  <si>
    <t>05.80.020</t>
  </si>
  <si>
    <t>BATENTE DE MADEIRA PARA PORTAS DE 1 FL SEM BANDEIRA</t>
  </si>
  <si>
    <t>291,85</t>
  </si>
  <si>
    <t>05.80.021</t>
  </si>
  <si>
    <t>BATENTE DE MADEIRA PARA PORTAS DE 1 FOLHA COM BANDEIRA</t>
  </si>
  <si>
    <t>05.80.022</t>
  </si>
  <si>
    <t>BATENTE DE MADEIRA PARA PORTA DE 2 FLS SEM BANDEIRA</t>
  </si>
  <si>
    <t>05.80.023</t>
  </si>
  <si>
    <t>BATENTE DE MADEIRA PARA PORTAS DE 2 FLS COM BANDEIRA</t>
  </si>
  <si>
    <t>05.80.030</t>
  </si>
  <si>
    <t>BATENTE METALICO - PERFIL CHAPA 14 (1,9MM) ZINCADA</t>
  </si>
  <si>
    <t>249,94</t>
  </si>
  <si>
    <t>05.80.035</t>
  </si>
  <si>
    <t>GUARNICAO DE 5 CM PARA PORTA DE 1 FOLHA</t>
  </si>
  <si>
    <t>05.80.036</t>
  </si>
  <si>
    <t>GUARNICAO DE 5 CM PARA PORTA DE 2 FOLHAS</t>
  </si>
  <si>
    <t>05.80.037</t>
  </si>
  <si>
    <t>GUARNICAO MADEIRA DE 5,0CM</t>
  </si>
  <si>
    <t>05.80.038</t>
  </si>
  <si>
    <t>GUARNICAO MADEIRA DE 7,0CM</t>
  </si>
  <si>
    <t>05.80.039</t>
  </si>
  <si>
    <t>GUARNICAO MADEIRA DE 10,0CM</t>
  </si>
  <si>
    <t>05.80.040</t>
  </si>
  <si>
    <t>GUARNICAO MADEIRA DE 15,0CM</t>
  </si>
  <si>
    <t>05.80.041</t>
  </si>
  <si>
    <t>PORTA GIZ, INCLUSIVE SUPORTES</t>
  </si>
  <si>
    <t>05.80.042</t>
  </si>
  <si>
    <t>05.80.043</t>
  </si>
  <si>
    <t>CHAPA GREENBOARD DE 1,3 MM DE ESPESSURA</t>
  </si>
  <si>
    <t>05.80.044</t>
  </si>
  <si>
    <t>05.80.050</t>
  </si>
  <si>
    <t>05.80.051</t>
  </si>
  <si>
    <t>QUADRO NEGRO EM MASSA - COMPLETO</t>
  </si>
  <si>
    <t>05.80.070</t>
  </si>
  <si>
    <t>FECHADURA COMPLETA, CILINDRICA DE EMBUTIR</t>
  </si>
  <si>
    <t>05.80.071</t>
  </si>
  <si>
    <t>05.80.072</t>
  </si>
  <si>
    <t>145,16</t>
  </si>
  <si>
    <t>05.80.073</t>
  </si>
  <si>
    <t>FECHADURA DE SOBREPOR CILINDRICA PARA PORTOES</t>
  </si>
  <si>
    <t>05.80.080</t>
  </si>
  <si>
    <t>DOBRADICA DE 3 1/2" X 3" CROMADO, COM EIXO E BOLA DE LATAO</t>
  </si>
  <si>
    <t>05.80.081</t>
  </si>
  <si>
    <t>DOBRADICA DE 3 1/2" X 3" EM ACO LAMINADO</t>
  </si>
  <si>
    <t>05.80.082</t>
  </si>
  <si>
    <t>DOBRADICA FERRO CROMADO COM PINO E BOLAS DE FERRO 3" X 2 1/2"</t>
  </si>
  <si>
    <t>05.80.083</t>
  </si>
  <si>
    <t>DOBRADICA DE 3" X 2 1/2" EM ACO LAMINADO</t>
  </si>
  <si>
    <t>05.80.085</t>
  </si>
  <si>
    <t>05.80.086</t>
  </si>
  <si>
    <t>CREMONA COMPLETO</t>
  </si>
  <si>
    <t>05.80.087</t>
  </si>
  <si>
    <t>VARETA PARA CREMONA</t>
  </si>
  <si>
    <t>05.80.091</t>
  </si>
  <si>
    <t>05.80.094</t>
  </si>
  <si>
    <t>DOBRADICA FERRO CROM C/ PINO BOLAS ANEIS FERRO 3 1/2"X3"</t>
  </si>
  <si>
    <t>05.80.095</t>
  </si>
  <si>
    <t>05.80.096</t>
  </si>
  <si>
    <t>FECHO UNHA DE EMBUTIR AÇO CROMADO 20CM X 3/4"</t>
  </si>
  <si>
    <t>05.80.099</t>
  </si>
  <si>
    <t>SERVICOS DE ELEMENTOS DE MADEIRA/COMPONENTES - CONSERVACAO</t>
  </si>
  <si>
    <t>05.81.001</t>
  </si>
  <si>
    <t>PORTA MADEIRA COMPENS LISA P/ VERNIZ 72X210CM</t>
  </si>
  <si>
    <t>05.81.002</t>
  </si>
  <si>
    <t>PORTA MADEIRA COMPENS LISA P/ VERNIZ 82X210CM</t>
  </si>
  <si>
    <t>05.81.003</t>
  </si>
  <si>
    <t>PORTA MADEIRA COMPENS LISA P/ VERNIZ 92X210CM</t>
  </si>
  <si>
    <t>05.81.005</t>
  </si>
  <si>
    <t>PORTA MADEIRA COMPENS LISA P/ PINTURA 72X210CM</t>
  </si>
  <si>
    <t>05.81.006</t>
  </si>
  <si>
    <t>PORTA MADEIRA COMPENS LISA P/ PINTURA 82X210CM</t>
  </si>
  <si>
    <t>05.81.007</t>
  </si>
  <si>
    <t>PORTA COMPENS LISA MADEIRA P/ PINTURA 92X210CM</t>
  </si>
  <si>
    <t>05.81.025</t>
  </si>
  <si>
    <t>PORTA MADEIRA MACHO-FEMEA 72X210CM</t>
  </si>
  <si>
    <t>05.81.026</t>
  </si>
  <si>
    <t>05.81.027</t>
  </si>
  <si>
    <t>05.81.033</t>
  </si>
  <si>
    <t>PORTA DE ARMARIO SOB PIA TIPO VENEZIANA - DE CORRER</t>
  </si>
  <si>
    <t>966,54</t>
  </si>
  <si>
    <t>05.81.047</t>
  </si>
  <si>
    <t>FECHADURAS E FECHOS PARA PORTAS INT WC - TARGETA LATAO LIVRE-OCUPADO</t>
  </si>
  <si>
    <t>129,26</t>
  </si>
  <si>
    <t>05.81.048</t>
  </si>
  <si>
    <t>ESPELHOS RET 200 X 50 MM PESO MINIMO 170 G</t>
  </si>
  <si>
    <t>PR</t>
  </si>
  <si>
    <t>05.81.056</t>
  </si>
  <si>
    <t>CHAPA LAMINADO MELAMINICO ACAB TEXTURIZADO E=1MM</t>
  </si>
  <si>
    <t>05.81.062</t>
  </si>
  <si>
    <t>05.81.065</t>
  </si>
  <si>
    <t>FERRAGEM PORTINHOLAS ARMARIO SOB PIA - COM 2 FOLHAS DE CORRER</t>
  </si>
  <si>
    <t>05.81.070</t>
  </si>
  <si>
    <t>CADEADO DE LATAO COM CILINDRO - TRAVA DUPLA DE 25 MM</t>
  </si>
  <si>
    <t>05.81.071</t>
  </si>
  <si>
    <t>54,85</t>
  </si>
  <si>
    <t>05.81.073</t>
  </si>
  <si>
    <t>05.81.076</t>
  </si>
  <si>
    <t>CADEADO DE LATAO C/ CILINDRO-TRAVA DUPLA DE 30MM - PESO MIN 110G</t>
  </si>
  <si>
    <t>05.81.080</t>
  </si>
  <si>
    <t>PORTA CADEADO EM FERRO PINTADO - DE 60MM - PESO MIN 25G</t>
  </si>
  <si>
    <t>05.81.081</t>
  </si>
  <si>
    <t>PORTA CADEADO EM FERRO PINTADO - DE 90MM - PESO MIN 115G</t>
  </si>
  <si>
    <t>05.81.099</t>
  </si>
  <si>
    <t>05.82.010</t>
  </si>
  <si>
    <t>TAMPO DE PIA EM GRANITO E=2CM</t>
  </si>
  <si>
    <t>05.82.099</t>
  </si>
  <si>
    <t>SERVICOS DE ELEMENTOS DE MADEIRA/COMPONENTES</t>
  </si>
  <si>
    <t>06.01.001</t>
  </si>
  <si>
    <t>EF-01 ESQUADRIA DE FERRO 90X60CM</t>
  </si>
  <si>
    <t>06.01.002</t>
  </si>
  <si>
    <t>EF-02 ESQUADRIA DE FERRO 90X120CM</t>
  </si>
  <si>
    <t>06.01.003</t>
  </si>
  <si>
    <t>EF-03 ESQUADRIA DE FERRO 90X150CM</t>
  </si>
  <si>
    <t>06.01.004</t>
  </si>
  <si>
    <t>EF-04 ESQUADRIA DE FERRO 180X60CM</t>
  </si>
  <si>
    <t>1837,44</t>
  </si>
  <si>
    <t>06.01.005</t>
  </si>
  <si>
    <t>EF-05 ESQUADRIA DE FERRO 180X120CM</t>
  </si>
  <si>
    <t>3676,30</t>
  </si>
  <si>
    <t>06.01.006</t>
  </si>
  <si>
    <t>EF-06 ESQUADRIA DE FERRO 180X150CM</t>
  </si>
  <si>
    <t>4549,85</t>
  </si>
  <si>
    <t>06.01.013</t>
  </si>
  <si>
    <t>EF-13 ESQUADRIA DE FERRO 90X90CM</t>
  </si>
  <si>
    <t>06.01.014</t>
  </si>
  <si>
    <t>EF-14 ESQUADRIA DE FERRO 180X90CM</t>
  </si>
  <si>
    <t>06.01.015</t>
  </si>
  <si>
    <t>06.01.016</t>
  </si>
  <si>
    <t>EF-16 ESQUADRIA DE FERRO FIXA L=90CM</t>
  </si>
  <si>
    <t>06.01.017</t>
  </si>
  <si>
    <t>EF-17 ESQUADRIA DE FERRO FIXA L=180CM</t>
  </si>
  <si>
    <t>06.01.019</t>
  </si>
  <si>
    <t>EF-19 ESQUADRIA DE FERRO VENTILACAO PERMANENTE L=180X60CM</t>
  </si>
  <si>
    <t>06.01.022</t>
  </si>
  <si>
    <t>EF-20 ESQUADRIA DE FERRO 180X180CM</t>
  </si>
  <si>
    <t>06.01.023</t>
  </si>
  <si>
    <t>EF-21 ESQUADRIA DE FERRO 180X210CM</t>
  </si>
  <si>
    <t>06.01.024</t>
  </si>
  <si>
    <t>EF-22 ESQUADRIA DE FERRO COM BASCULANTE L=90CM</t>
  </si>
  <si>
    <t>06.01.025</t>
  </si>
  <si>
    <t>CAIXILHOS DE FERRO -BASCULANTES</t>
  </si>
  <si>
    <t>1686,64</t>
  </si>
  <si>
    <t>06.01.026</t>
  </si>
  <si>
    <t>CAIXILHOS DE FERRO -FIXOS</t>
  </si>
  <si>
    <t>1530,82</t>
  </si>
  <si>
    <t>06.01.027</t>
  </si>
  <si>
    <t>CAIXILHOS DE FERRO -FIXO COM VENTILACAO PERMANENTE</t>
  </si>
  <si>
    <t>06.01.028</t>
  </si>
  <si>
    <t>EF-23 ESQUADRIA DE FERRO COM BASCULANTE L=180CM</t>
  </si>
  <si>
    <t>06.01.029</t>
  </si>
  <si>
    <t>CX-06 CAIXILHO FIXO PERFIL LAMINADO 2MM   USO EXCLUSIVO PADRAO CRECHE</t>
  </si>
  <si>
    <t>373,58</t>
  </si>
  <si>
    <t>06.01.037</t>
  </si>
  <si>
    <t>06.01.041</t>
  </si>
  <si>
    <t>EF-25 ESQ DE FERRO VENTILACAO CRUZADA (H=60 A 80CM)</t>
  </si>
  <si>
    <t>06.01.042</t>
  </si>
  <si>
    <t>EF-26 ESQ DE FERRO VENTILACAO CRUZADA (180X65CM)</t>
  </si>
  <si>
    <t>06.01.043</t>
  </si>
  <si>
    <t>EF-27 ESQ DE FERRO VENTILACAO CRUZADA (180X75CM)</t>
  </si>
  <si>
    <t>06.01.044</t>
  </si>
  <si>
    <t>EF-28 ESQUADRIA DE FERRO 90X180CM</t>
  </si>
  <si>
    <t>06.01.047</t>
  </si>
  <si>
    <t>EF-29 ESQUADRIA DE FERRO 90X210CM</t>
  </si>
  <si>
    <t>06.01.048</t>
  </si>
  <si>
    <t>EF-30 ESQUADRIA DE FERRO PARA DUTO EXAUSTOR DE CAPELA</t>
  </si>
  <si>
    <t>06.01.049</t>
  </si>
  <si>
    <t>06.01.050</t>
  </si>
  <si>
    <t>06.01.051</t>
  </si>
  <si>
    <t>06.01.062</t>
  </si>
  <si>
    <t>06.01.063</t>
  </si>
  <si>
    <t>06.01.064</t>
  </si>
  <si>
    <t>06.01.065</t>
  </si>
  <si>
    <t>EA-16 JANELA DE ALUMINIO (0,90X0,90M)</t>
  </si>
  <si>
    <t>06.01.066</t>
  </si>
  <si>
    <t>EA - 17 JANELA DE ALUMINIO (1,80 X0,90 M)</t>
  </si>
  <si>
    <t>06.01.067</t>
  </si>
  <si>
    <t>06.01.072</t>
  </si>
  <si>
    <t>CAIXILHOS DE ALUMINIO -BASCULANTES</t>
  </si>
  <si>
    <t>06.01.075</t>
  </si>
  <si>
    <t>CAIXILHOS DE ALUMINIO -FIXO</t>
  </si>
  <si>
    <t>06.01.080</t>
  </si>
  <si>
    <t>VENEZIANA INDUSTRIAL -ALETAS PVC MONTANTES ACO GALVANIZADO REF 100</t>
  </si>
  <si>
    <t>06.01.081</t>
  </si>
  <si>
    <t>VENEZIANA INDUSTRIAL-ALETAS FIBRA DE VIDRO MONTANTES ACO GALV REF 100</t>
  </si>
  <si>
    <t>06.01.082</t>
  </si>
  <si>
    <t>VENEZIANA INDUSTRIAL-ALETAS PVC MONTANTES ACO PRE-PINTADO REF 100</t>
  </si>
  <si>
    <t>412,40</t>
  </si>
  <si>
    <t>06.01.083</t>
  </si>
  <si>
    <t>VENEZIANA INDUSTRIAL-ALETAS FIBRA VIDRO MONTANTES ACO PRE-PINT REF 100</t>
  </si>
  <si>
    <t>06.01.084</t>
  </si>
  <si>
    <t>06.01.085</t>
  </si>
  <si>
    <t>VENEZIANA INDUSTRIAL-ALETAS FIBRA VIDRO MONTANTES ALUM ANODIZ REF 100</t>
  </si>
  <si>
    <t>06.01.086</t>
  </si>
  <si>
    <t>VENEZIANA INDUSTRIAL-ALETAS PVC/MONTANTES ACO GALVANIZADO/REF.50</t>
  </si>
  <si>
    <t>06.01.087</t>
  </si>
  <si>
    <t>VENEZIANA INDUSTRIAL-ALETAS PVC/MONTANTES ALUM. ANODIZADO/REF.50</t>
  </si>
  <si>
    <t>06.01.099</t>
  </si>
  <si>
    <t>SERVICOS EM ELEMENTOS METALICOS/COMPONENTES</t>
  </si>
  <si>
    <t>06.02.001</t>
  </si>
  <si>
    <t>PC-01 PORTA CORTA-FOGO P90 L=90CM COMPLETA</t>
  </si>
  <si>
    <t>06.02.010</t>
  </si>
  <si>
    <t>PF-11 PORTA/JANELA DE FERRO 180X260CM</t>
  </si>
  <si>
    <t>06.02.015</t>
  </si>
  <si>
    <t>PF-15 PORTA EM CHAPA DE FERRO (L=82 CM)</t>
  </si>
  <si>
    <t>06.02.016</t>
  </si>
  <si>
    <t>PF-16 PORTA EM CHAPA DE FERRO (L=92 CM)</t>
  </si>
  <si>
    <t>06.02.017</t>
  </si>
  <si>
    <t>PF-17 PORTA EM CHAPA DE FERRO L=102CM</t>
  </si>
  <si>
    <t>06.02.019</t>
  </si>
  <si>
    <t>PORTA DE FERRO (TIPO PF-11)</t>
  </si>
  <si>
    <t>06.02.026</t>
  </si>
  <si>
    <t>PF-23 PORTA DE FERRO C/ BANDEIRA EM CHAPA PERFURADA L=140CM</t>
  </si>
  <si>
    <t>06.02.028</t>
  </si>
  <si>
    <t>PF-21 PORTA DE FERRO COM BANDEIRA EM CHAPA PERFURADA L=102CM</t>
  </si>
  <si>
    <t>06.02.029</t>
  </si>
  <si>
    <t>PF-22 PORTA DE FERRO C/ BANDEIRA EM CHAPA PERFURADA L=82CM</t>
  </si>
  <si>
    <t>06.02.032</t>
  </si>
  <si>
    <t>PF-20 PORTA DE FERRO COM BANDEIRA CHAPA PERFURADA  L=180CM</t>
  </si>
  <si>
    <t>06.02.045</t>
  </si>
  <si>
    <t>PF-26 PORTA DE FERRO C/BANDEIRA PARA HALL ELEVADOR L=90CM</t>
  </si>
  <si>
    <t>06.02.046</t>
  </si>
  <si>
    <t>PF-27 PORTA DE FERRO 90X215CM</t>
  </si>
  <si>
    <t>06.02.047</t>
  </si>
  <si>
    <t>PF-28 PORTA DE FERRO COM BANDEIRA 90X260CM</t>
  </si>
  <si>
    <t>06.02.048</t>
  </si>
  <si>
    <t>PF-29 PORTA DE FERRO COM BANDEIRA EM CHAPA PERFURADA 90X260CM</t>
  </si>
  <si>
    <t>06.02.049</t>
  </si>
  <si>
    <t>06.02.053</t>
  </si>
  <si>
    <t>06.02.054</t>
  </si>
  <si>
    <t>PF-33 PORTA EM CHAPA DE ACO 180X215CM</t>
  </si>
  <si>
    <t>06.02.056</t>
  </si>
  <si>
    <t>PORTA EM CHAPA DE FERRO GALVANIZADO TIPO PF-15</t>
  </si>
  <si>
    <t>06.02.060</t>
  </si>
  <si>
    <t>PT-38 PORTAO EM GRADIL ELETROFUNDIDO (345X230CM)</t>
  </si>
  <si>
    <t>06.02.061</t>
  </si>
  <si>
    <t>PT-39 PORTAO EM GRADIL ELETROFUNDIDO (165X230CM)</t>
  </si>
  <si>
    <t>06.02.062</t>
  </si>
  <si>
    <t>PT-40 BANDEIRA EM GRADIL ELETROFUNDIDO</t>
  </si>
  <si>
    <t>06.02.063</t>
  </si>
  <si>
    <t>PORTÃO EM GRADIL ELETROFUNDIDO</t>
  </si>
  <si>
    <t>06.02.064</t>
  </si>
  <si>
    <t>PT-43 PORTAO DE CORRER EM GRADIL ELETROF (360X230CM)</t>
  </si>
  <si>
    <t>06.02.065</t>
  </si>
  <si>
    <t>PT-44 PORTAO DE CORRER EM GRADIL ELETROF (720X230CM)</t>
  </si>
  <si>
    <t>06.02.066</t>
  </si>
  <si>
    <t>PT-45 PORTAO DE CORRER EM GRADIL ELETROF (372X230CM)</t>
  </si>
  <si>
    <t>06.02.067</t>
  </si>
  <si>
    <t>PT-46 PORTAO DE CORRER EM GRADIL ELETROF (732X230CM)</t>
  </si>
  <si>
    <t>06.02.073</t>
  </si>
  <si>
    <t>PT-47 PORTÃO BASCULANTE-GRADIL ELETROFUND 705X230CM (USO INT)</t>
  </si>
  <si>
    <t>06.02.074</t>
  </si>
  <si>
    <t>PT-48 PORTÃO BASCULANTE-GRADIL ELETROFUND 525X230CM (USO INT)</t>
  </si>
  <si>
    <t>06.02.075</t>
  </si>
  <si>
    <t>PT-49 PORTÃO BASCULANTE-GRADIL ELETROFUND 345X230CM (USO INT)</t>
  </si>
  <si>
    <t>06.02.088</t>
  </si>
  <si>
    <t>PORTÃO DE CORRER EM GRADIL ELETROFUNDIDO</t>
  </si>
  <si>
    <t>06.02.089</t>
  </si>
  <si>
    <t>PORTÃO BASCULANTE EM GRADIL ELETROFUNDIDO</t>
  </si>
  <si>
    <t>06.02.094</t>
  </si>
  <si>
    <t>ME-02 MONTANTE ESTRUTURAL VERTICAL P/ESQUADRIAS EM VÃO DE 7,20M</t>
  </si>
  <si>
    <t>06.02.095</t>
  </si>
  <si>
    <t>ME-03 MONTANTE ESTRUTURAL HORIZONTAL P/ESQUADRIAS</t>
  </si>
  <si>
    <t>06.02.098</t>
  </si>
  <si>
    <t>MONTANTE DA PORTA  PF-A  TUBO AÇO GALVANIZADO 100X100 MM ESPESSURA 3MM.   USO EXCLUSIVO PADRAO CRECHE</t>
  </si>
  <si>
    <t>06.02.099</t>
  </si>
  <si>
    <t>06.02.103</t>
  </si>
  <si>
    <t>06.02.104</t>
  </si>
  <si>
    <t>06.02.108</t>
  </si>
  <si>
    <t>06.02.109</t>
  </si>
  <si>
    <t>06.03.001</t>
  </si>
  <si>
    <t>06.03.003</t>
  </si>
  <si>
    <t>AF-01 ALCAPAO PARA LAJE DE FORRO</t>
  </si>
  <si>
    <t>06.03.016</t>
  </si>
  <si>
    <t>BP-01 BARRA ANTIPANICO SIMPLES</t>
  </si>
  <si>
    <t>06.03.017</t>
  </si>
  <si>
    <t>BP-02 BARRA ANTIPANICO DUPLA</t>
  </si>
  <si>
    <t>06.03.018</t>
  </si>
  <si>
    <t>TP-03 TELA DE PROTEÇÃO ARAME GALVANIZADO ONDULADO  - REQUADRO DE FERRO</t>
  </si>
  <si>
    <t>06.03.019</t>
  </si>
  <si>
    <t>EM-05 ESCADA MARINHEIRO (GALVANIZADA)</t>
  </si>
  <si>
    <t>06.03.020</t>
  </si>
  <si>
    <t>EM-06 ESCADA DE MARINHEIRO C/GUARDA CORPO GALVANIZADA</t>
  </si>
  <si>
    <t>06.03.024</t>
  </si>
  <si>
    <t>TP-12 TELA DE PROTECAO REMOVIVEL</t>
  </si>
  <si>
    <t>06.03.032</t>
  </si>
  <si>
    <t>GR-01 GRADE DE PROTECAO FERRO CHATO 1" X 1/4" MALHA 15CM X15CM</t>
  </si>
  <si>
    <t>06.03.035</t>
  </si>
  <si>
    <t>GR-02 GRADE DE PROTECAO / GUICHE (122X105 CM) FERRO CHATO 1/2" X 1/8"</t>
  </si>
  <si>
    <t>06.03.036</t>
  </si>
  <si>
    <t>06.03.037</t>
  </si>
  <si>
    <t>PERFIL METALICO TUBULAR SECCAO QUADRADA 8X8CM E=3MM</t>
  </si>
  <si>
    <t>06.03.039</t>
  </si>
  <si>
    <t>TELA DE PROTEÇÃO CONTRA NIDIFICACAO DE PASSAROS</t>
  </si>
  <si>
    <t>06.03.040</t>
  </si>
  <si>
    <t>TELA ARAME GALVANIZADO MOSQUITEIRA CONTRA INSETOS</t>
  </si>
  <si>
    <t>06.03.060</t>
  </si>
  <si>
    <t>BARRA DE APOIO P/DEFICIENTES EM INOX ESCOVADO</t>
  </si>
  <si>
    <t>06.03.061</t>
  </si>
  <si>
    <t>CO-27 CORRIMÃO DUPLO AÇO INOX FORNECIDO E INSTALADO</t>
  </si>
  <si>
    <t>06.03.062</t>
  </si>
  <si>
    <t>06.03.063</t>
  </si>
  <si>
    <t>06.03.064</t>
  </si>
  <si>
    <t>CO-30 GUARDA-CORPO TUBULAR AÇO INOX FORNECIDO E INSTALADO</t>
  </si>
  <si>
    <t>06.03.066</t>
  </si>
  <si>
    <t>06.03.067</t>
  </si>
  <si>
    <t>FQ-05 ALAMBRADO PARA QUADRA COBERTA TÉRREA (BROCA)</t>
  </si>
  <si>
    <t>06.03.068</t>
  </si>
  <si>
    <t>FQ-06 ALAMBRADO PARA QUADRA COBERTA TERREA (SAPATA)</t>
  </si>
  <si>
    <t>06.03.069</t>
  </si>
  <si>
    <t>QE-36 REDE DE PROTECAO PARA QUADRAS DE ESPORTES</t>
  </si>
  <si>
    <t>43,18</t>
  </si>
  <si>
    <t>06.03.073</t>
  </si>
  <si>
    <t>06.03.074</t>
  </si>
  <si>
    <t>QE-42 POSTE PARA REDE DE VOLEIBOL (FUNDACAO DIRETA)</t>
  </si>
  <si>
    <t>06.03.075</t>
  </si>
  <si>
    <t>QE-43 POSTE PARA REDE VOLEIBOL (LAJE ALVEOLAR)</t>
  </si>
  <si>
    <t>06.03.076</t>
  </si>
  <si>
    <t>QE-44 POSTE PARA REDE VOLEIBOL (PRE-LAJE TRELICADA)</t>
  </si>
  <si>
    <t>06.03.077</t>
  </si>
  <si>
    <t>QE-45 TRAVE DE FUTEBOL DE SALAO (FUNDACAO DIRETA)</t>
  </si>
  <si>
    <t>06.03.078</t>
  </si>
  <si>
    <t>QE-46 TRAVE DE FUTEBOL DE SALAO (LAJE ALVEOLAR)</t>
  </si>
  <si>
    <t>06.03.079</t>
  </si>
  <si>
    <t>QE-47 TRAVE DE FUTEBOL DE SALAO (PRE-LAJE TRELICADA)</t>
  </si>
  <si>
    <t>06.03.080</t>
  </si>
  <si>
    <t>QE-39 TABELA DE BASQUETE (LAJE ALVEOLAR)</t>
  </si>
  <si>
    <t>06.03.081</t>
  </si>
  <si>
    <t>QE-40 TABELA DE BASQUETE (PRE-LAJE TRELIÇADA)</t>
  </si>
  <si>
    <t>06.03.082</t>
  </si>
  <si>
    <t>CO-31 CORRIMÃO SIMPLES AÇO INOX FORNECIDO E INSTALADO</t>
  </si>
  <si>
    <t>06.03.083</t>
  </si>
  <si>
    <t>06.03.084</t>
  </si>
  <si>
    <t>CO-33 CORRIMÃO SIMPLES INTERMEDIÁRIO AÇO INOX FORNECIDO E INSTALADO</t>
  </si>
  <si>
    <t>06.03.085</t>
  </si>
  <si>
    <t>EM-07 ESCADA MARINHEIRO GALVANIZADA ACESSO POÇO DO ELEVADOR</t>
  </si>
  <si>
    <t>06.03.086</t>
  </si>
  <si>
    <t>BR-11 BARRA DE APOIO COM FIXAÇAO LATERAL LAVATORIO COLETIVO</t>
  </si>
  <si>
    <t>06.03.087</t>
  </si>
  <si>
    <t>BR-12  BARRA DE APOIO COM FIXAÇAO LATERAL MICTORIO INDIVIDUAL</t>
  </si>
  <si>
    <t>06.03.090</t>
  </si>
  <si>
    <t>CAIXILHARIA EM ALUMINIO</t>
  </si>
  <si>
    <t>06.03.091</t>
  </si>
  <si>
    <t>CAIXILHARIA EM FERRO</t>
  </si>
  <si>
    <t>06.03.099</t>
  </si>
  <si>
    <t>06.03.100</t>
  </si>
  <si>
    <t>CO-34 CORRIMÃO DUPLO AÇO GALVANIZADO COM PINTURA ESMALTE.</t>
  </si>
  <si>
    <t>06.03.101</t>
  </si>
  <si>
    <t>06.03.102</t>
  </si>
  <si>
    <t>06.03.103</t>
  </si>
  <si>
    <t>CO-37 CORRIMÃO SIMPLES AÇO GALVANIZADO COM PINTURA ESMALTE</t>
  </si>
  <si>
    <t>06.03.104</t>
  </si>
  <si>
    <t>06.03.105</t>
  </si>
  <si>
    <t>06.03.106</t>
  </si>
  <si>
    <t>06.03.107</t>
  </si>
  <si>
    <t>06.03.108</t>
  </si>
  <si>
    <t>06.03.109</t>
  </si>
  <si>
    <t>06.03.110</t>
  </si>
  <si>
    <t>06.03.111</t>
  </si>
  <si>
    <t>06.03.112</t>
  </si>
  <si>
    <t>06.03.113</t>
  </si>
  <si>
    <t>06.03.115</t>
  </si>
  <si>
    <t>06.50.030</t>
  </si>
  <si>
    <t>DEMOLIÇÃO DE DEGRAUS DE ESCADA DE MARINHEIRO EM GRAMPOS</t>
  </si>
  <si>
    <t>06.50.099</t>
  </si>
  <si>
    <t>06.60.001</t>
  </si>
  <si>
    <t>RETIRADA DE ESQUADRIAS METÁLICAS</t>
  </si>
  <si>
    <t>28,53</t>
  </si>
  <si>
    <t>06.60.002</t>
  </si>
  <si>
    <t>RETIRADA DE TELA</t>
  </si>
  <si>
    <t>06.60.005</t>
  </si>
  <si>
    <t>RETIRADA DE BATENTES</t>
  </si>
  <si>
    <t>06.60.050</t>
  </si>
  <si>
    <t>06.60.051</t>
  </si>
  <si>
    <t>06.60.052</t>
  </si>
  <si>
    <t>RETIRADA DE PUXADOR DE ENGATE PARA CAIXILHO DE CORRER</t>
  </si>
  <si>
    <t>06.60.060</t>
  </si>
  <si>
    <t>RETIRADA DE ESCADA DE MARINHEIRO COM GUARDA-CORPO</t>
  </si>
  <si>
    <t>32,61</t>
  </si>
  <si>
    <t>06.60.099</t>
  </si>
  <si>
    <t>06.70.001</t>
  </si>
  <si>
    <t>06.70.005</t>
  </si>
  <si>
    <t>RECOLOCAÇÃO DE BATENTES</t>
  </si>
  <si>
    <t>06.70.020</t>
  </si>
  <si>
    <t>06.70.050</t>
  </si>
  <si>
    <t>35,48</t>
  </si>
  <si>
    <t>06.70.051</t>
  </si>
  <si>
    <t>06.70.052</t>
  </si>
  <si>
    <t>RECOLOCAÇÃO DE PUXADOR DE ENGATE PARA CAIXILHO DE CORRER</t>
  </si>
  <si>
    <t>06.70.060</t>
  </si>
  <si>
    <t>RECOLOCAÇÃO DE ESCADA MARINHEIRO COM GUARDA CORPO</t>
  </si>
  <si>
    <t>06.70.099</t>
  </si>
  <si>
    <t>RECOLOCACOES DE ELEMENTOS METALICOS/COMPONENTES</t>
  </si>
  <si>
    <t>06.80.001</t>
  </si>
  <si>
    <t>CAIXILHO BASCULANTE EM PERFIL DE FERRO</t>
  </si>
  <si>
    <t>06.80.003</t>
  </si>
  <si>
    <t>CAIXILHO FIXO EM PERFIL DE FERRO</t>
  </si>
  <si>
    <t>06.80.005</t>
  </si>
  <si>
    <t>CAIXILHO DE CORRER EM PERFIL DE FERRO</t>
  </si>
  <si>
    <t>1209,43</t>
  </si>
  <si>
    <t>06.80.008</t>
  </si>
  <si>
    <t>FOLHA PARA CAIXILHO DE CORRER EM PERFIL DE FERRO</t>
  </si>
  <si>
    <t>472,99</t>
  </si>
  <si>
    <t>06.80.009</t>
  </si>
  <si>
    <t>CAIXILHO MAXIMAR DE FERRO</t>
  </si>
  <si>
    <t>1276,85</t>
  </si>
  <si>
    <t>06.80.020</t>
  </si>
  <si>
    <t>PORTA DE ENROLAR EM TIRAS ARTICULADAS</t>
  </si>
  <si>
    <t>06.80.023</t>
  </si>
  <si>
    <t>PORTAO DE 1 FOLHA DE TUBOS E TELA GALVANIZADOS COM PORTA CADEADO</t>
  </si>
  <si>
    <t>06.80.025</t>
  </si>
  <si>
    <t>PORTAO DE 2 FOLHAS DE TUBO E TELA GALVANIZADOS COM PORTA CADEADO</t>
  </si>
  <si>
    <t>06.80.029</t>
  </si>
  <si>
    <t>TELA DE PROTEÇAO P/CAIXILHO C/REQ. DE PERFIL DE FERRO E TELA ARAME GALV.</t>
  </si>
  <si>
    <t>06.80.033</t>
  </si>
  <si>
    <t>CHAPA DE FERRO N 14, INCLUSIVE SOLDAGEM</t>
  </si>
  <si>
    <t>06.80.043</t>
  </si>
  <si>
    <t>BRACO DE ALAVANCA DE FERRO</t>
  </si>
  <si>
    <t>06.80.044</t>
  </si>
  <si>
    <t>ALAVANCA PARA CAIXILHO BASCULANTE</t>
  </si>
  <si>
    <t>06.80.045</t>
  </si>
  <si>
    <t>PUXADORES DE ENGATE EM LATAO CROMADO PARA CAIXILHO DE CORRER</t>
  </si>
  <si>
    <t>06.80.046</t>
  </si>
  <si>
    <t>CADEADO E PORTA CADEADO</t>
  </si>
  <si>
    <t>06.80.049</t>
  </si>
  <si>
    <t>LUBRIFICACAO DE CAIXILHO E TROCA DE REBITES</t>
  </si>
  <si>
    <t>06.80.050</t>
  </si>
  <si>
    <t>FERRO TRABALHADO (CAIXILHO)</t>
  </si>
  <si>
    <t>06.80.082</t>
  </si>
  <si>
    <t>CAIXILHO FIXO EM ALUMINIO ANODIZADO</t>
  </si>
  <si>
    <t>06.80.084</t>
  </si>
  <si>
    <t>CAIXILHO DE CORRER EM ALUMINIO ANODIZADO</t>
  </si>
  <si>
    <t>06.80.086</t>
  </si>
  <si>
    <t>FOLHA PARA CAIXILHO DE CORRER EM ALUMINIO ANODIZADO</t>
  </si>
  <si>
    <t>06.80.088</t>
  </si>
  <si>
    <t>CAIXILHO MAXIMAR EM ALUMINIO ANODIZADO</t>
  </si>
  <si>
    <t>06.80.094</t>
  </si>
  <si>
    <t>BRACO DE ALAVANCA DE ALUMINIO</t>
  </si>
  <si>
    <t>06.80.096</t>
  </si>
  <si>
    <t>PUXADOR DE ENGATE DE ALUMINIO TIPO "BICO DE PAPAGAIO"</t>
  </si>
  <si>
    <t>06.80.099</t>
  </si>
  <si>
    <t>SERVICOS EM ELEMENTOS METALICOS/COMPONENTES - CONSERVACAO</t>
  </si>
  <si>
    <t>07.01.001</t>
  </si>
  <si>
    <t>EM TESOURAS PARA TELHAS CERAMICAS - VAOS ATE 7.00 M</t>
  </si>
  <si>
    <t>07.01.002</t>
  </si>
  <si>
    <t>EM TESOURAS PARA TELHAS CERAMICAS - VAOS DE 7.01 A 10.00 M</t>
  </si>
  <si>
    <t>07.01.003</t>
  </si>
  <si>
    <t>EM TESOURAS PARA TELHAS CERAMICAS - VAOS DE 10.01 A 13.00 M</t>
  </si>
  <si>
    <t>07.01.004</t>
  </si>
  <si>
    <t>EM TESOURAS PARA TELHAS CERAMICAS - VAOS DE 13.01 A 18.00 M</t>
  </si>
  <si>
    <t>07.01.011</t>
  </si>
  <si>
    <t>07.01.012</t>
  </si>
  <si>
    <t>07.01.013</t>
  </si>
  <si>
    <t>07.01.025</t>
  </si>
  <si>
    <t>EM TERCAS PARA TELHAS CERAMICAS</t>
  </si>
  <si>
    <t>07.01.026</t>
  </si>
  <si>
    <t>EM TERCAS PARA TELHAS DE CIM-AM/AL/PLAST</t>
  </si>
  <si>
    <t>07.01.027</t>
  </si>
  <si>
    <t>EM TERCAS PARA TELHAS TRAPEZOIDAIS</t>
  </si>
  <si>
    <t>07.01.040</t>
  </si>
  <si>
    <t>07.01.098</t>
  </si>
  <si>
    <t>07.01.099</t>
  </si>
  <si>
    <t>07.02.004</t>
  </si>
  <si>
    <t>07.02.016</t>
  </si>
  <si>
    <t>07.02.099</t>
  </si>
  <si>
    <t>07.03.064</t>
  </si>
  <si>
    <t>TELHA DE POLIESTER (PERFIL DA ONDULADA ACO) - E=1,2MM</t>
  </si>
  <si>
    <t>07.03.065</t>
  </si>
  <si>
    <t>TELHA DE POLIESTER (PERFIL DA TRAPEZOIDAL ACO H ATE 40MM) - E=1,2MM</t>
  </si>
  <si>
    <t>07.03.066</t>
  </si>
  <si>
    <t>TELHA DE POLIESTER (PERFIL DA TRAPEZOIDAL ACO H=100MM) - E=1,2MM</t>
  </si>
  <si>
    <t>07.03.067</t>
  </si>
  <si>
    <t>TELHA DE POLIESTER (PERFIL DA ONDULADA CRFS) - E=1,2MM</t>
  </si>
  <si>
    <t>106,43</t>
  </si>
  <si>
    <t>07.03.099</t>
  </si>
  <si>
    <t>07.03.105</t>
  </si>
  <si>
    <t>TELHA CERAMICA TIPO FRANCESA</t>
  </si>
  <si>
    <t>92,65</t>
  </si>
  <si>
    <t>07.03.106</t>
  </si>
  <si>
    <t>TELHA CERAMICA TIPO PAULISTA</t>
  </si>
  <si>
    <t>07.03.107</t>
  </si>
  <si>
    <t>TELHA CERAMICA TIPO PLAN</t>
  </si>
  <si>
    <t>07.03.110</t>
  </si>
  <si>
    <t>TELHA CERAMICA TIPO ROMANA</t>
  </si>
  <si>
    <t>07.03.112</t>
  </si>
  <si>
    <t>TELHA CERAMICA TIPO COLONIAL</t>
  </si>
  <si>
    <t>07.03.120</t>
  </si>
  <si>
    <t>TELHA TECNOLOGIA CRFS ONDULADA  E=6MM</t>
  </si>
  <si>
    <t>07.03.121</t>
  </si>
  <si>
    <t>TELHA TECNOLOGIA CRFS ONDULADA E=8MM</t>
  </si>
  <si>
    <t>07.03.122</t>
  </si>
  <si>
    <t>TELHA TECNOLOGIA CRFS MAXIPLAC  H=125MM E=6MM</t>
  </si>
  <si>
    <t>07.03.123</t>
  </si>
  <si>
    <t>TELHA TECNOLOGIA CRFS MAXIPLAC  H=125MM E=8MM</t>
  </si>
  <si>
    <t>07.03.129</t>
  </si>
  <si>
    <t>TELHA  GALVALUME / ACO GALV PINT 1 FACE PO OU COIL-COATING ONDULADA
CRFS E=0,65MM</t>
  </si>
  <si>
    <t>07.03.130</t>
  </si>
  <si>
    <t>07.03.131</t>
  </si>
  <si>
    <t>07.03.132</t>
  </si>
  <si>
    <t>TELHA GALVALUME / ACO GALV ACAB. NATURAL ONDULADA CRFS  E=0,65MM</t>
  </si>
  <si>
    <t>07.03.133</t>
  </si>
  <si>
    <t>TELHA GALVALUME / ACO GALV ACABAMENTO.NATURAL TRAPEZ H=40MM
.E=0,65MM</t>
  </si>
  <si>
    <t>07.03.134</t>
  </si>
  <si>
    <t>TELHA GALVALUME / ACO GALV ACABAMENTO.NATURAL TRAPEZ H=100MM
.E=0,65MM</t>
  </si>
  <si>
    <t>07.03.135</t>
  </si>
  <si>
    <t>07.03.136</t>
  </si>
  <si>
    <t>07.03.137</t>
  </si>
  <si>
    <t>07.03.138</t>
  </si>
  <si>
    <t>07.03.140</t>
  </si>
  <si>
    <t>07.04.001</t>
  </si>
  <si>
    <t>CUMEEIRA E ESPIGAO EMBOCADOS PARA TELHA CERAMICA</t>
  </si>
  <si>
    <t>07.04.034</t>
  </si>
  <si>
    <t>CUMEEIRA ACO PINT PO/COIL-COATING PERFIL OND/TRAP E=0,65MM H ATE 40MM</t>
  </si>
  <si>
    <t>144,30</t>
  </si>
  <si>
    <t>07.04.035</t>
  </si>
  <si>
    <t>07.04.037</t>
  </si>
  <si>
    <t>CUMEEIRA ACO GALV PINT PO/COIL-COATING PERFIL TRAPEZ H=100MM  E=0,65MM</t>
  </si>
  <si>
    <t>07.04.040</t>
  </si>
  <si>
    <t>CUMEEIRA DE ACO NATURAL LISA OU LISA DENTADA E=0,5MM</t>
  </si>
  <si>
    <t>07.04.041</t>
  </si>
  <si>
    <t>07.04.042</t>
  </si>
  <si>
    <t>CUMEEIRA DE ACO GALV NATURAL PERFIL TRAP E=0,5MM H=100MM</t>
  </si>
  <si>
    <t>07.04.044</t>
  </si>
  <si>
    <t>RUFO DE ACO NATURAL SIMPLES E=0,5MM</t>
  </si>
  <si>
    <t>07.04.061</t>
  </si>
  <si>
    <t>DOMO DE ACRILICO COM CAIXILHO DE ALUMINIO</t>
  </si>
  <si>
    <t>07.04.099</t>
  </si>
  <si>
    <t>PECAS PARA COBERTURA</t>
  </si>
  <si>
    <t>07.04.100</t>
  </si>
  <si>
    <t>RUFO LISO DE ACO GALV NATURAL E=0,65MM CORTE ATE 300MM</t>
  </si>
  <si>
    <t>07.04.101</t>
  </si>
  <si>
    <t>RUFO LISO DE ACO GALV NATURAL E=0,65MM CORTE ATE 400MM</t>
  </si>
  <si>
    <t>07.04.102</t>
  </si>
  <si>
    <t>RUFO LISO DE ACO GALV NATURAL E=0,65MM CORTE ATE 600MM</t>
  </si>
  <si>
    <t>07.04.112</t>
  </si>
  <si>
    <t>RUFO DENTADO ACO GALV NATURAL E=0,65MM CORTE ATE 300MM</t>
  </si>
  <si>
    <t>07.04.113</t>
  </si>
  <si>
    <t>RUFO DENTADO ACO GALV NATURAL E=0,65MM CORTE ATE 400MM</t>
  </si>
  <si>
    <t>07.04.114</t>
  </si>
  <si>
    <t>RUFO DENTADO ACO GALV NATURAL E=0,65MM CORTE ATE 600MM</t>
  </si>
  <si>
    <t>76,86</t>
  </si>
  <si>
    <t>07.04.120</t>
  </si>
  <si>
    <t>RUFO DENTADO ACO GALV PINT PO/COIL-COATING E=0,65MM CORTE ATE 300MM</t>
  </si>
  <si>
    <t>07.04.121</t>
  </si>
  <si>
    <t>RUFO DENTADO ACO GALV PINT PO/COIL-COATING E=0,65MM CORTE ATE 400MM</t>
  </si>
  <si>
    <t>07.04.122</t>
  </si>
  <si>
    <t>RUFO DENTADO ACO GALV PINT PO/COIL-COATING E=0,50MM CORTE ATE 300MM</t>
  </si>
  <si>
    <t>07.04.123</t>
  </si>
  <si>
    <t>RUFO DENTADO ACO GALV PINT PO/COIL-COATING E=0,50MM CORTE ATE 400MM</t>
  </si>
  <si>
    <t>07.04.124</t>
  </si>
  <si>
    <t>RUFO DENTADO ACO GALV PINT PO/COIL-COATING E=0,50MM CORTE ATE 600MM</t>
  </si>
  <si>
    <t>07.04.126</t>
  </si>
  <si>
    <t>RUFO DENTADO ACO GALV PINT PO/COIL-COATING E=0,65MM CORTE ATE 600MM</t>
  </si>
  <si>
    <t>07.04.127</t>
  </si>
  <si>
    <t>RUFO LISO ACO GALV PINT PO OU COIL-COATING E=0,65MM CORTE ATE 300MM</t>
  </si>
  <si>
    <t>07.04.129</t>
  </si>
  <si>
    <t>CUMEEIRA ARTICULADA P/ TELHA TECNOLOGIA CRFS ONDULADA</t>
  </si>
  <si>
    <t>07.04.130</t>
  </si>
  <si>
    <t>CUMEEIRA SHED P/ TELHA TECNOLOGIA CRFS ONDULADA</t>
  </si>
  <si>
    <t>07.04.131</t>
  </si>
  <si>
    <t>RUFO P/ TELHA TECNOLOGIA CRFS ONDULADA</t>
  </si>
  <si>
    <t>07.04.132</t>
  </si>
  <si>
    <t>ESPIGAO NORMAL P/ TELHA TECNOLOGIA CRFS ONDULADA</t>
  </si>
  <si>
    <t>07.04.133</t>
  </si>
  <si>
    <t>RUFO LISO ACO GALV PINT PO/COIL-COATING E=0,65MM CORTE ATE 400MM</t>
  </si>
  <si>
    <t>07.04.134</t>
  </si>
  <si>
    <t>RUFO LISO ACO GALV PINT PO/COIL-COATING E=0,65MM CORTE ATE 600MM</t>
  </si>
  <si>
    <t>07.05.007</t>
  </si>
  <si>
    <t>07.05.008</t>
  </si>
  <si>
    <t>VEDACAO LATERAL DE COBERTURA COM TELA DE NYLON</t>
  </si>
  <si>
    <t>182,69</t>
  </si>
  <si>
    <t>07.05.023</t>
  </si>
  <si>
    <t>07.05.025</t>
  </si>
  <si>
    <t>07.05.080</t>
  </si>
  <si>
    <t>SUB-COBERTURA COM MANTA ALUMINIZADA</t>
  </si>
  <si>
    <t>07.05.099</t>
  </si>
  <si>
    <t>FECHAMENTOS E/OU VEDACOES</t>
  </si>
  <si>
    <t>07.50.001</t>
  </si>
  <si>
    <t>DEMOLICAO DE TELHA FIBRO CIMENTO TRAPEZOIDAL</t>
  </si>
  <si>
    <t>07.60.001</t>
  </si>
  <si>
    <t>07.60.002</t>
  </si>
  <si>
    <t>07.60.005</t>
  </si>
  <si>
    <t>RETIRADA DE ESTRUT DE MADEIRA EM TESOURA,PONTAL OU MISTA P/TELHA
FIBRO-CIM SOBRE LAJE</t>
  </si>
  <si>
    <t>07.60.006</t>
  </si>
  <si>
    <t>07.60.010</t>
  </si>
  <si>
    <t>07.60.015</t>
  </si>
  <si>
    <t>RETIRADA DE CAIBROS</t>
  </si>
  <si>
    <t>07.60.016</t>
  </si>
  <si>
    <t>RETIRADA DE RIPAS</t>
  </si>
  <si>
    <t>07.60.020</t>
  </si>
  <si>
    <t>RETIRADA DE FERRAGENS PARA ESTRUTURA DE MADEIRA</t>
  </si>
  <si>
    <t>07.60.050</t>
  </si>
  <si>
    <t>RETIRADA DE TELHAS DE BARRO</t>
  </si>
  <si>
    <t>07.60.051</t>
  </si>
  <si>
    <t>RETIRADA DE TELHAS DE BARRO - S/REAPROV</t>
  </si>
  <si>
    <t>07.60.055</t>
  </si>
  <si>
    <t>RETIRADA DE CUMEEIRAS E ESPIGÕES DE BARRO</t>
  </si>
  <si>
    <t>07.60.056</t>
  </si>
  <si>
    <t>RETIRADA DE CUMEEIRAS E ESPIGOES DE BARRO - S/REAPROV</t>
  </si>
  <si>
    <t>07.60.060</t>
  </si>
  <si>
    <t>07.60.061</t>
  </si>
  <si>
    <t>5,15</t>
  </si>
  <si>
    <t>07.60.065</t>
  </si>
  <si>
    <t>RETIRADA DE CUMEEIRAS, ESPIGÕES E RUFOS DE FIBRO-CIMENTO</t>
  </si>
  <si>
    <t>07.60.066</t>
  </si>
  <si>
    <t>07.60.099</t>
  </si>
  <si>
    <t>07.70.001</t>
  </si>
  <si>
    <t>RECOLOCAÇÃO DE RIPAS</t>
  </si>
  <si>
    <t>07.70.002</t>
  </si>
  <si>
    <t>07.70.003</t>
  </si>
  <si>
    <t>07.70.010</t>
  </si>
  <si>
    <t>07.70.050</t>
  </si>
  <si>
    <t>25,90</t>
  </si>
  <si>
    <t>07.70.052</t>
  </si>
  <si>
    <t>RECOLOCAÇÃO DE TELHA DE BARRO TIPO PLAN</t>
  </si>
  <si>
    <t>07.70.055</t>
  </si>
  <si>
    <t>RECOLOCAÇÃO DE TELHA DE FIBROCIMENTO, PLÁSTICO OU ALUMÍNIO</t>
  </si>
  <si>
    <t>07.70.080</t>
  </si>
  <si>
    <t>RECOLOCAÇÃO DE CUMEEIRAS E ESPIGÕES DE BARRO</t>
  </si>
  <si>
    <t>07.70.081</t>
  </si>
  <si>
    <t>RECOLOCAÇÃO DE CUMEEIRAS, ESPIGÕES E RUFOS DE CRFS</t>
  </si>
  <si>
    <t>07.70.099</t>
  </si>
  <si>
    <t>RECOLOCACOES DE COBERTURA</t>
  </si>
  <si>
    <t>07.80.001</t>
  </si>
  <si>
    <t>RIPAS DE 5 X 1,5 CM G1-C6</t>
  </si>
  <si>
    <t>07.80.002</t>
  </si>
  <si>
    <t>CAIBRO DE 5 X 6 CM G1-C6</t>
  </si>
  <si>
    <t>07.80.003</t>
  </si>
  <si>
    <t>TABUA DE 12 X 3 CM G1-C6</t>
  </si>
  <si>
    <t>07.80.004</t>
  </si>
  <si>
    <t>VIGA DE MADEIRA 6 X 12 CM G1-C6</t>
  </si>
  <si>
    <t>07.80.005</t>
  </si>
  <si>
    <t>VIGA DE MADEIRA 6 X 16 CM G1-C6</t>
  </si>
  <si>
    <t>07.80.008</t>
  </si>
  <si>
    <t>SARRAFO APARELHADO 10X2,5CM G1-C2</t>
  </si>
  <si>
    <t>ML</t>
  </si>
  <si>
    <t>07.80.009</t>
  </si>
  <si>
    <t>PECAS ESPECIAIS DE MADEIRA SERRADA G1-C6</t>
  </si>
  <si>
    <t>07.80.019</t>
  </si>
  <si>
    <t>PARAFUSO PARA FIXACAO DE TELHA ONDULADA CRFS</t>
  </si>
  <si>
    <t>07.80.020</t>
  </si>
  <si>
    <t>PARAFUSO OU GANCHO P/ FIXACAO TELHA CRFS MODULADA</t>
  </si>
  <si>
    <t>07.80.022</t>
  </si>
  <si>
    <t>07.80.023</t>
  </si>
  <si>
    <t>ESTRIBO/GRAMPO FERRO REDONDO 1/2" INCLUSO CHAPA E PORCAS</t>
  </si>
  <si>
    <t>07.80.024</t>
  </si>
  <si>
    <t>CHAPUZ METALICO 2X40CM FERRO 2" X 1/4" INCLUSIVE PARAFUSOS</t>
  </si>
  <si>
    <t>07.80.025</t>
  </si>
  <si>
    <t>TELHA DE CONCRETO COR VERMELHA</t>
  </si>
  <si>
    <t>07.80.026</t>
  </si>
  <si>
    <t>TELHA DE CONCRETO COR CINZA</t>
  </si>
  <si>
    <t>07.80.027</t>
  </si>
  <si>
    <t>07.80.028</t>
  </si>
  <si>
    <t>TELHA GALVALUME / ACO GALV AUTOPORTANTE DOIS APOIOS VÃO MÁXIMO ATÉ
11 METROS E=0,80MM H=260MM ACABAMENTO NATURAL SANDUICHE DE LÃ DE ROCHA E=50 MM ENVELOPADA</t>
  </si>
  <si>
    <t>07.80.029</t>
  </si>
  <si>
    <t>07.80.030</t>
  </si>
  <si>
    <t>TELHAS CERAMICA TIPO FRANCESA</t>
  </si>
  <si>
    <t>07.80.032</t>
  </si>
  <si>
    <t>CUMEEIRA E ESPIGAO EMBOCADOS PARA TELHAS CERAMICA</t>
  </si>
  <si>
    <t>07.80.033</t>
  </si>
  <si>
    <t>07.80.035</t>
  </si>
  <si>
    <t>LIMPEZA DE TELHADO INCLUSIVE REMOÇÃO DO MATERIAL RECOLHIDO</t>
  </si>
  <si>
    <t>07.80.036</t>
  </si>
  <si>
    <t>TELHA TECNOLOGIA CRFS MODULADA E=8MM</t>
  </si>
  <si>
    <t>07.80.037</t>
  </si>
  <si>
    <t>TELHA TECNOLOGIA CRFS TRAPEZOIDAL 44CM E=8MM</t>
  </si>
  <si>
    <t>07.80.039</t>
  </si>
  <si>
    <t>07.80.040</t>
  </si>
  <si>
    <t>TELHA TECNOLOGIA CRFS ONDULADA E=6MM</t>
  </si>
  <si>
    <t>07.80.041</t>
  </si>
  <si>
    <t>07.80.042</t>
  </si>
  <si>
    <t>CUMEEIRA NORMAL P/ TELHA TECNOLOGIA CRFS ONDULADA</t>
  </si>
  <si>
    <t>07.80.043</t>
  </si>
  <si>
    <t>07.80.044</t>
  </si>
  <si>
    <t>07.80.045</t>
  </si>
  <si>
    <t>07.80.048</t>
  </si>
  <si>
    <t>ARESTA P/ TELHA TECNOLOGIA CRFS ONDULADA</t>
  </si>
  <si>
    <t>07.80.050</t>
  </si>
  <si>
    <t>07.80.051</t>
  </si>
  <si>
    <t>FECHAMENTO DE OITAO C/ TELHA TECNOLOGIA CRFS ONDULADA E=8MM</t>
  </si>
  <si>
    <t>07.80.052</t>
  </si>
  <si>
    <t>CUMEEIRA NORMAL PARA TELHA TECNOLOGIA CRFS MODULADA</t>
  </si>
  <si>
    <t>07.80.053</t>
  </si>
  <si>
    <t>CUMEEIRA ARTICULADA PARA TELHA TECNOLOGIA CRFS MODULADA</t>
  </si>
  <si>
    <t>07.80.054</t>
  </si>
  <si>
    <t>RUFO PARA TELHA TECNOLOGIA CRFS MODULADA</t>
  </si>
  <si>
    <t>07.80.055</t>
  </si>
  <si>
    <t>CUMEEIRA NORMAL PARA TELHA TECNOLOGIA CRFS TRAPEZOIDAL 44CM</t>
  </si>
  <si>
    <t>07.80.056</t>
  </si>
  <si>
    <t>CUMEEIRA NORMAL PARA TELHA TECNOLOGIA CRFS TRAPEZOIDAL 90CM</t>
  </si>
  <si>
    <t>07.80.057</t>
  </si>
  <si>
    <t>CUMEEIRA ARTICULADA PARA TELHA TECNOLOGIA CRFS TRAPEZOIDAL 90CM</t>
  </si>
  <si>
    <t>07.80.058</t>
  </si>
  <si>
    <t>RUFO PARA TELHA TECNOLOGIA CRFS TRAPEZOIDAL 90CM</t>
  </si>
  <si>
    <t>07.80.059</t>
  </si>
  <si>
    <t>TELHA DE VIDRO TIPO FRANCESA PARA ILUMINAÇÃO</t>
  </si>
  <si>
    <t>07.80.062</t>
  </si>
  <si>
    <t>TELHA DE POLIESTER PERFIL DA CANALETE 90 CM E=1,20MM</t>
  </si>
  <si>
    <t>07.80.064</t>
  </si>
  <si>
    <t>TELHA DE POLIESTER PERFIL DA MAXIPLAC E=1,20MM</t>
  </si>
  <si>
    <t>135,41</t>
  </si>
  <si>
    <t>07.80.065</t>
  </si>
  <si>
    <t>TELHA DE POLIESTER PERFIL DA ONDULADA ALUMINIO E=1,20MM</t>
  </si>
  <si>
    <t>07.80.066</t>
  </si>
  <si>
    <t>TELHA DE POLIESTER PERFIL DA TRAPEZOIDAL ALUMINIO E=1,20MM</t>
  </si>
  <si>
    <t>07.80.087</t>
  </si>
  <si>
    <t>PARAFUSO PARA FIXACAO TELHA CRFS TRAPEZOIDAL C/ 44CM</t>
  </si>
  <si>
    <t>07.80.088</t>
  </si>
  <si>
    <t>PARAFUSO PARA FIXACAO TELHA CRFS TRAPEZOIDAL C/ 90CM</t>
  </si>
  <si>
    <t>07.80.089</t>
  </si>
  <si>
    <t>PARAFUSO P/ FIXACAO TELHA CRFS TRAPEZOIDAL C/ 49CM</t>
  </si>
  <si>
    <t>07.80.090</t>
  </si>
  <si>
    <t>AMARRACAO DE TELHA CERAMICA COM ARAME DE COBRE</t>
  </si>
  <si>
    <t>07.80.091</t>
  </si>
  <si>
    <t>07.80.099</t>
  </si>
  <si>
    <t>SERVICOS DE COBERTURA - CONSERVACAO</t>
  </si>
  <si>
    <t>08.01.001</t>
  </si>
  <si>
    <t>AC-04 ABRIGO E CAVALETE DE 3/4" COMPLETO 85X65X30CM</t>
  </si>
  <si>
    <t>08.01.002</t>
  </si>
  <si>
    <t>AC-05 ABRIGO E CAVALETE DE 1" COMPLETO 85X65X30CM</t>
  </si>
  <si>
    <t>08.01.005</t>
  </si>
  <si>
    <t>AC-08 ABRIGO E CAVALETE DE 2" COMPLETO 245X110X40CM</t>
  </si>
  <si>
    <t>08.01.099</t>
  </si>
  <si>
    <t>SERVICOS EM CAVALETE E ABRIGO</t>
  </si>
  <si>
    <t>08.02.001</t>
  </si>
  <si>
    <t>AG-04 ABRIGO PARA GAS COM 2 CILINDROS DE 45 KG</t>
  </si>
  <si>
    <t>08.02.002</t>
  </si>
  <si>
    <t>AG-05 ABRIGO PARA GAS COM 4 CILINDROS DE 45 KG</t>
  </si>
  <si>
    <t>08.02.003</t>
  </si>
  <si>
    <t>AG-06 ABRIGO PARA GAS COM 6 CILINDROS DE 45 KG</t>
  </si>
  <si>
    <t>08.02.004</t>
  </si>
  <si>
    <t>AG-07 ABRIGO PARA MEDIDOR COMGAS 60X60X30CM</t>
  </si>
  <si>
    <t>08.02.005</t>
  </si>
  <si>
    <t>AG-08 ABRIGO PARA GAS COM 2 BUJOES DE 13 KG</t>
  </si>
  <si>
    <t>08.02.016</t>
  </si>
  <si>
    <t>08.02.017</t>
  </si>
  <si>
    <t>PROTECAO MECANICA PARA RAMAIS SOB ATERRA</t>
  </si>
  <si>
    <t>08.02.021</t>
  </si>
  <si>
    <t>VG-01 VALVULA E REGULADOR DE PRESSAO DE GAS</t>
  </si>
  <si>
    <t>TUBO ACO GALV NBR5590-CLASSE PESADA DN 20MM (3/4") INCL CONEXOES</t>
  </si>
  <si>
    <t>08.02.041</t>
  </si>
  <si>
    <t>TUBO ACO GALV NBR5590-CLASSE PESADA DN 25MM (1") INCL CONEXOES</t>
  </si>
  <si>
    <t>08.02.042</t>
  </si>
  <si>
    <t>TUBO ACO GALV NBR5590-CLASSE PESADA DN 32MM (1 1/4") INCL CONEXOES</t>
  </si>
  <si>
    <t>08.02.043</t>
  </si>
  <si>
    <t>TUBO ACO GALV NBR5590-CLASSE PESADA DN 40MM (1 1/2") INCL CONEXOES</t>
  </si>
  <si>
    <t>TUBO DE COBRE P/ GAS CLASSE A S/COST DN=1/2 (15) SOLDA FOSCOPER</t>
  </si>
  <si>
    <t>08.02.061</t>
  </si>
  <si>
    <t>TUBO DE COBRE P/ GAS CLASSE A S/COST DN=3/4 (22) SOLDA FOSCOPER</t>
  </si>
  <si>
    <t>08.02.062</t>
  </si>
  <si>
    <t>TUBO DE COBRE P/ GAS CLASSE A S/COST DN=1 (28) SOLDA FOSCOPER</t>
  </si>
  <si>
    <t>08.02.063</t>
  </si>
  <si>
    <t>TUBO DE COBRE P/ GAS CLASSE A S/COST DN=1 1/4 (35) SOLDA FOSCOPER</t>
  </si>
  <si>
    <t>08.02.064</t>
  </si>
  <si>
    <t>TUBO DE COBRE P/ GAS CLSSE A S/COST DN=1 1/2 (42) SOLDA FOSCOPER</t>
  </si>
  <si>
    <t>08.02.099</t>
  </si>
  <si>
    <t>SERVICOS EM ABRIGO E REDE DE GAS</t>
  </si>
  <si>
    <t>08.03.001</t>
  </si>
  <si>
    <t>TUBO ACO GALVANIZ NBR5580-CL MEDIA, DN15MM (1/2") - INCL CONEXOES</t>
  </si>
  <si>
    <t>08.03.002</t>
  </si>
  <si>
    <t>TUBO ACO GALVANIZ NBR5580-CL MEDIA, DN20MM (3/4") - INCL CONEXOES</t>
  </si>
  <si>
    <t>08.03.003</t>
  </si>
  <si>
    <t>TUBO ACO GALVANIZ NBR5580-CL MEDIA, DN25MM (1") - INCL. CONEXOES</t>
  </si>
  <si>
    <t>08.03.004</t>
  </si>
  <si>
    <t>TUBO ACO GALVANIZ NBR 5580-CL MEDIA, DN32MM (1 1/4")-INCL CONEXOES</t>
  </si>
  <si>
    <t>08.03.005</t>
  </si>
  <si>
    <t>TUBO ACO GALVANIZ NBR5580-CL MEDIA, DN40MM (1 1/2")-INCL CONEXOES</t>
  </si>
  <si>
    <t>08.03.006</t>
  </si>
  <si>
    <t>TUBO ACO GALVANIZ NBR5580-CL MEDIA, DN50MM (2") - INCL CONEXOES</t>
  </si>
  <si>
    <t>08.03.007</t>
  </si>
  <si>
    <t>TUBO ACO GALVANIZ NBR5580-CL MEDIA, DN65MM (2 1/2") - INCL CONEXOES</t>
  </si>
  <si>
    <t>08.03.008</t>
  </si>
  <si>
    <t>TUBO ACO GALVANIZ NBR5580-CL MEDIA, DN80MM (3")-INCL CONEXOES</t>
  </si>
  <si>
    <t>08.03.009</t>
  </si>
  <si>
    <t>TUBO ACO GALVANIZ NBR5580-CL MEDIA, DN100MM (4")-INCL CONEXOES</t>
  </si>
  <si>
    <t>08.03.010</t>
  </si>
  <si>
    <t>TUBO ACO GALVANIZ NBR5580-CL MEDIA, DN 150MM (6") - INCL CONEXOES</t>
  </si>
  <si>
    <t>08.03.012</t>
  </si>
  <si>
    <t>08.03.015</t>
  </si>
  <si>
    <t>TUBO PVC RÍGIDO JUNTA SOLDÁVEL DE 20 INCL CONEXÕES</t>
  </si>
  <si>
    <t>08.03.016</t>
  </si>
  <si>
    <t>TUBO PVC RÍGIDO JUNTA SOLDÁVEL DE 25 INCL CONEXÕES</t>
  </si>
  <si>
    <t>08.03.017</t>
  </si>
  <si>
    <t>TUBO PVC RÍGIDO JUNTA SOLDÁVEL DE 32 INCL CONEXÕES</t>
  </si>
  <si>
    <t>08.03.018</t>
  </si>
  <si>
    <t>TUBO PVC RÍGIDO JUNTA SOLDÁVEL DE 40 INCL CONEXÕES</t>
  </si>
  <si>
    <t>08.03.019</t>
  </si>
  <si>
    <t>TUBO PVC RÍGIDO JUNTA SOLDÁVEL DE 50 INCL CONEXÕES</t>
  </si>
  <si>
    <t>49,57</t>
  </si>
  <si>
    <t>TUBO PVC RÍGIDO JUNTA SOLDÁVEL DE 60 INCL CONEXÕES</t>
  </si>
  <si>
    <t>08.03.021</t>
  </si>
  <si>
    <t>TUBO PVC RÍGIDO JUNTA SOLDÁVEL DE 75 INCL CONEXÕES</t>
  </si>
  <si>
    <t>08.03.022</t>
  </si>
  <si>
    <t>TUBO PVC RÍGIDO JUNTA SOLDÁVEL DE 85 INCL CONEXÕES</t>
  </si>
  <si>
    <t>08.03.023</t>
  </si>
  <si>
    <t>TUBO PVC RÍGIDO JUNTA SOLDÁVEL DE 110 INCL CONEXÕES</t>
  </si>
  <si>
    <t>08.03.099</t>
  </si>
  <si>
    <t>SERVICOS EM REDE DE AGUA FRIA</t>
  </si>
  <si>
    <t>08.04.001</t>
  </si>
  <si>
    <t>REGISTRO DE GAVETA BRUTO DN 15MM (1/2")</t>
  </si>
  <si>
    <t>08.04.002</t>
  </si>
  <si>
    <t>REGISTRO DE GAVETA BRUTO DN 20MM (3/4")</t>
  </si>
  <si>
    <t>08.04.003</t>
  </si>
  <si>
    <t>REGISTRO DE GAVETA BRUTO DN 25MM (1")</t>
  </si>
  <si>
    <t>08.04.004</t>
  </si>
  <si>
    <t>REGISTRO DE GAVETA BRUTO DN 32MM (1 1/4")</t>
  </si>
  <si>
    <t>08.04.005</t>
  </si>
  <si>
    <t>REGISTRO DE GAVETA BRUTO DN 40MM 1 1/2"</t>
  </si>
  <si>
    <t>08.04.006</t>
  </si>
  <si>
    <t>REGISTRO DE GAVETA BRUTO DN 50MM (2")</t>
  </si>
  <si>
    <t>08.04.007</t>
  </si>
  <si>
    <t>REGISTRO DE GAVETA BRUTO DN 65MM (2 1/2")</t>
  </si>
  <si>
    <t>08.04.008</t>
  </si>
  <si>
    <t>REGISTRO DE GAVETA BRUTO DN 80MM (3")</t>
  </si>
  <si>
    <t>08.04.009</t>
  </si>
  <si>
    <t>REGISTRO DE GAVETA BRUTO DN 100MM (4")</t>
  </si>
  <si>
    <t>08.04.015</t>
  </si>
  <si>
    <t>REGISTRO DE PRESSAO BRUTO DE 1/2"</t>
  </si>
  <si>
    <t>08.04.016</t>
  </si>
  <si>
    <t>REGISTRO DE PRESSAO BRUTO DE 3/4"</t>
  </si>
  <si>
    <t>08.04.021</t>
  </si>
  <si>
    <t>REGISTRO DE GAVETA COM CANOPLA CROMADA DN 15MM (1/2")</t>
  </si>
  <si>
    <t>08.04.022</t>
  </si>
  <si>
    <t>REGISTRO DE GAVETA COM CANOPLA CROMADA DN 20MM (3/4")</t>
  </si>
  <si>
    <t>08.04.023</t>
  </si>
  <si>
    <t>REGISTRO DE GAVETA COM CANOPLA CROMADA DN 25MM (1")</t>
  </si>
  <si>
    <t>08.04.024</t>
  </si>
  <si>
    <t>REGISTRO DE GAVETA COM CANOPLA CROMADA DN 32MM (1 1/4")</t>
  </si>
  <si>
    <t>08.04.025</t>
  </si>
  <si>
    <t>08.04.031</t>
  </si>
  <si>
    <t>REGISTRO DE PRESSAO C/ CANOPLA CROMADA DN 15MM (1/2")</t>
  </si>
  <si>
    <t>08.04.032</t>
  </si>
  <si>
    <t>REGISTRO DE PRESSAO C/ CANOPLA CROMADA DN 20MM (3/4")</t>
  </si>
  <si>
    <t>08.04.043</t>
  </si>
  <si>
    <t>VALVULA DE DESCARGA C/ REG INCORP DN=32MM(1 1/4) ACAB ANTIVANDALISMO</t>
  </si>
  <si>
    <t>08.04.044</t>
  </si>
  <si>
    <t>VALVULA DE DESCARGA C/ REG INCORP DN=40MM(1 1/2) ACAB ANTIVANDALISMO</t>
  </si>
  <si>
    <t>08.04.048</t>
  </si>
  <si>
    <t>VALVULA DE DESCARGA DE FECHAMENTO AUTOMATICO PARA MICTORIO</t>
  </si>
  <si>
    <t>08.04.051</t>
  </si>
  <si>
    <t>VALVULA DE DESCARGA C/REG INCORP DN 32MM (1 1/4") C/ ACAB SIMPLES</t>
  </si>
  <si>
    <t>08.04.052</t>
  </si>
  <si>
    <t>VALVULA DE DESCARGA C/REG INCORP DN 40MM (1 1/2") C/ ACAB SIMPLES</t>
  </si>
  <si>
    <t>08.04.053</t>
  </si>
  <si>
    <t>08.04.054</t>
  </si>
  <si>
    <t>08.04.060</t>
  </si>
  <si>
    <t>ENVELOPE DE CONCRETO PARA DUTOS</t>
  </si>
  <si>
    <t>08.04.099</t>
  </si>
  <si>
    <t>08.05.005</t>
  </si>
  <si>
    <t>08.05.006</t>
  </si>
  <si>
    <t>TUBO DE COBRE NBR13206 CLASSE "E" DN 22MM (3/4") AGUA QUENTE INCL
CONEXOES</t>
  </si>
  <si>
    <t>08.05.007</t>
  </si>
  <si>
    <t>08.05.008</t>
  </si>
  <si>
    <t>151,19</t>
  </si>
  <si>
    <t>08.05.009</t>
  </si>
  <si>
    <t>TUBO DE COBRE NBR13206 CLASSE "E" DN 15 MM (1/2") AGUA QUENTE INCL
CONEXOES COM ISOLAÇAO TERMICA POLIETIL EXPANDIDO</t>
  </si>
  <si>
    <t>TUBO DE COBRE NBR13206 CLASSE "E" DN 22 MM (3/4") AGUA QUENTE INCL
CONEXOES COM ISOLAÇAO TERMICA POLIETIL EXPANDIDO</t>
  </si>
  <si>
    <t>08.05.011</t>
  </si>
  <si>
    <t>08.05.012</t>
  </si>
  <si>
    <t>TUBO DE COBRE NBR13206 CLASSE "E" DN 35 MM (1 1/4") AGUA QUENTE INCL
CONEXOES COM ISOLAÇAO TERMICA POLIETIL EXPANDIDO</t>
  </si>
  <si>
    <t>08.05.013</t>
  </si>
  <si>
    <t>08.05.014</t>
  </si>
  <si>
    <t>08.05.015</t>
  </si>
  <si>
    <t>PROTEÇAO EM  ALUMINIO CORRUGADO E=0,15MM PARA TUBO DE COBRE  DN 28MM
AGUA QUENTE INCL AMARRAÇAO</t>
  </si>
  <si>
    <t>08.05.016</t>
  </si>
  <si>
    <t>08.05.099</t>
  </si>
  <si>
    <t>SERVIÇOS EM REDE DE ÁGUA QUENTE</t>
  </si>
  <si>
    <t>08.06.001</t>
  </si>
  <si>
    <t>08.06.004</t>
  </si>
  <si>
    <t>08.07.002</t>
  </si>
  <si>
    <t>TUBO ACO GALVANIZ NBR5580-CL MEDIA, DN65MM (2 1/2")- INCL CONEXOES</t>
  </si>
  <si>
    <t>08.07.003</t>
  </si>
  <si>
    <t>08.07.004</t>
  </si>
  <si>
    <t>TUBO ACO GLAVANIZ NBR5580-CL MEDIA, DN100MM (4")-INCL CONEXOES</t>
  </si>
  <si>
    <t>08.07.005</t>
  </si>
  <si>
    <t>08.07.010</t>
  </si>
  <si>
    <t>PROTECAO ANTI CORROSIVA PARA RAMAIS SOB A TERRA</t>
  </si>
  <si>
    <t>08.07.099</t>
  </si>
  <si>
    <t>SERVICOS EM REDE DE INCENDIO</t>
  </si>
  <si>
    <t>08.08.002</t>
  </si>
  <si>
    <t>08.08.003</t>
  </si>
  <si>
    <t>08.08.004</t>
  </si>
  <si>
    <t>08.08.010</t>
  </si>
  <si>
    <t>REGISTRO GLOBO ANGULAR AMARELO 2 1/2"</t>
  </si>
  <si>
    <t>266,72</t>
  </si>
  <si>
    <t>08.08.012</t>
  </si>
  <si>
    <t>REGISTRO DE RECALQUE NO PASSEIO (RR-01)</t>
  </si>
  <si>
    <t>08.08.015</t>
  </si>
  <si>
    <t>VALVULA DE RETENCAO VERT.BRONZE TIPO LEVE DE 2 1/2"</t>
  </si>
  <si>
    <t>08.08.016</t>
  </si>
  <si>
    <t>VALVULA DE RETENCAO VERT.BRONZE TIPO LEVE DE 3"</t>
  </si>
  <si>
    <t>08.08.017</t>
  </si>
  <si>
    <t>VALVULA DE RETENCAO VERT.BRONZE TIPO LEVE DE 4"</t>
  </si>
  <si>
    <t>08.08.021</t>
  </si>
  <si>
    <t>HIDRANTE COM REGISTRO TIPO GLOBO AMARELO DE 2 1/2"</t>
  </si>
  <si>
    <t>08.08.028</t>
  </si>
  <si>
    <t>AH-04 ABRIGO PARA HIDRANTE COM MANGUEIRA 1 1/2"  E ESGUICHO REGULAVEL</t>
  </si>
  <si>
    <t>08.08.030</t>
  </si>
  <si>
    <t>08.08.031</t>
  </si>
  <si>
    <t>MANGUEIRA COM UNIAO DE ENGATE RAPIDO DE 2 1/2"</t>
  </si>
  <si>
    <t>08.08.035</t>
  </si>
  <si>
    <t>ESGUICHO DE LATAO C/ENGATE RAPIDO ORIFICIO DE 1/2"</t>
  </si>
  <si>
    <t>90,00</t>
  </si>
  <si>
    <t>08.08.036</t>
  </si>
  <si>
    <t>ESGUICHO DE LATAO C/ENGATE RAPIDO ORIFICIO DE 5/8"</t>
  </si>
  <si>
    <t>08.08.037</t>
  </si>
  <si>
    <t>ESGUICHO DE LATAO C/ENGATE RAPIDO ORIFICIO DE 3/4"</t>
  </si>
  <si>
    <t>149,96</t>
  </si>
  <si>
    <t>08.08.041</t>
  </si>
  <si>
    <t>VALVULA RETENCAO HORIZ BRONZE DE 2 1/2"</t>
  </si>
  <si>
    <t>08.08.042</t>
  </si>
  <si>
    <t>VALVULA RETENCAO HORIZONTAL DE BRONZE DE 3"</t>
  </si>
  <si>
    <t>08.08.043</t>
  </si>
  <si>
    <t>VALVULA RETENCAO HORIZONTAL BRONZE DE 4"</t>
  </si>
  <si>
    <t>08.08.044</t>
  </si>
  <si>
    <t>EXTINTORES MANUAIS DE CO2 CAPACIDADE 4KG</t>
  </si>
  <si>
    <t>08.08.045</t>
  </si>
  <si>
    <t>EXTINTORES MANUAIS DE CO2 COM CAPACIDADE DE 6 KG</t>
  </si>
  <si>
    <t>08.08.046</t>
  </si>
  <si>
    <t>EXTINTORES MANUAIS PO QUIMICO SECO COM CAPACIDADE DE 4 KG</t>
  </si>
  <si>
    <t>08.08.047</t>
  </si>
  <si>
    <t>EXTINTOR MANUAL PO QUIMICO SECO C/ CAPACIDADE DE 12KG</t>
  </si>
  <si>
    <t>08.08.048</t>
  </si>
  <si>
    <t>EXTINTOR PORTATIL DE PO QUIMICO BC CAPACIDADE 6 KG</t>
  </si>
  <si>
    <t>08.08.050</t>
  </si>
  <si>
    <t>EXTINTORES MANUAIS DE AGUA PRESSURIZADA CAP DE 10 L</t>
  </si>
  <si>
    <t>08.08.051</t>
  </si>
  <si>
    <t>EXTINTOR PORTATIL DE PO QUIMICO ABC CAPACIDADE 6 KG</t>
  </si>
  <si>
    <t>08.08.060</t>
  </si>
  <si>
    <t>MANOMETRO INDUSTRIAL COM TOMADA INFERIOR.</t>
  </si>
  <si>
    <t>08.08.061</t>
  </si>
  <si>
    <t>08.08.069</t>
  </si>
  <si>
    <t>08.08.070</t>
  </si>
  <si>
    <t>CONJ MOTOR-BOMBA (CENTRIFUGA) 1/2 HP (3400 L/H -20 MCA)</t>
  </si>
  <si>
    <t>08.08.071</t>
  </si>
  <si>
    <t>CONJ MOTOR-BOMBA (CENTRIFUGA) 3/4 HP (7400 L/H - 20 MCA)</t>
  </si>
  <si>
    <t>08.08.072</t>
  </si>
  <si>
    <t>CONJ MOTOR-BOMBA (CENTRIFUGA) 1 HP (8500 L/H - 20 MCA)</t>
  </si>
  <si>
    <t>08.08.073</t>
  </si>
  <si>
    <t>CONJ MOTOR-BOMBA (CENTRIFUGA) 1.5 HP (10000 L/H - 20 MCA)</t>
  </si>
  <si>
    <t>08.08.074</t>
  </si>
  <si>
    <t>CONJ MOTOR-BOMBA (CENTRIFUGA) 2 HP (13900 L/H - 20 MCA)</t>
  </si>
  <si>
    <t>08.08.075</t>
  </si>
  <si>
    <t>CONJ MOTOR-BOMBA (CENTRIFUGA) 3 HP (25000 L/H - 20 MCA)</t>
  </si>
  <si>
    <t>08.08.076</t>
  </si>
  <si>
    <t>CONJ MOTOR-BOMBA (CENTRIFUGA) 4 HP (31200 L/H - 20 MCA)</t>
  </si>
  <si>
    <t>08.08.077</t>
  </si>
  <si>
    <t>CONJ MOTOR-BOMBA (CENTRIFUGA) 5 HP (31200 L/H -20 MCA)</t>
  </si>
  <si>
    <t>08.08.078</t>
  </si>
  <si>
    <t>CONJ MOTOR-BOMBA (CENTRIFUGA) 7,5 HP (40000L/H 20 MCA)</t>
  </si>
  <si>
    <t>08.08.079</t>
  </si>
  <si>
    <t>08.08.090</t>
  </si>
  <si>
    <t>08.08.099</t>
  </si>
  <si>
    <t>08.09.001</t>
  </si>
  <si>
    <t>TUBO DE FERRO FUNDIDO DN 50MM (2") - INCLUSIVE CONEXOES -  DESC</t>
  </si>
  <si>
    <t>08.09.002</t>
  </si>
  <si>
    <t>TUBO DE FERRO FUNDIDO DN 75MM (3") - INCLUSIVE CONEXOES -  DESC</t>
  </si>
  <si>
    <t>08.09.003</t>
  </si>
  <si>
    <t>TUBO DE FERRO FUNDIDO DN 100MM (4") - INCLUSIVE CONEXOES -  DESC</t>
  </si>
  <si>
    <t>08.09.015</t>
  </si>
  <si>
    <t>TUBO PVC NORMAL "SN" JUNTA SOLDÁVEL/ELÁSTICA DN 40 INCL CONEXÕES</t>
  </si>
  <si>
    <t>08.09.016</t>
  </si>
  <si>
    <t>TUBO PVC NORMAL "SN" JUNTA ELÁSTICA DN 50 INCL CONEXÕES</t>
  </si>
  <si>
    <t>08.09.017</t>
  </si>
  <si>
    <t>TUBO PVC NORMAL "SN" JUNTA ELÁSTICA DN 75 INCL CONEXÕES</t>
  </si>
  <si>
    <t>08.09.018</t>
  </si>
  <si>
    <t>TUBO PVC NORMAL "SN" JUNTA ELÁSTICA DN 100 INCL CONEXÕES</t>
  </si>
  <si>
    <t>08.09.019</t>
  </si>
  <si>
    <t>TUBO PVC NORMAL "SN" JUNTA ELÁSTICA DN 150 INCL CONEXÕES</t>
  </si>
  <si>
    <t>08.09.030</t>
  </si>
  <si>
    <t>TUBO DE ACO GALVANIZADO DN 40MM (1.1/2") - INCLUSIVE CONEXOES</t>
  </si>
  <si>
    <t>08.09.060</t>
  </si>
  <si>
    <t>TUBO PVC REFORÇADO "SR" JUNTA ELÁSTICA DN 40 INCL CONEXÕES</t>
  </si>
  <si>
    <t>08.09.061</t>
  </si>
  <si>
    <t>TUBO PVC REFORÇADO "SR" JUNTA ELÁSTICA DN 50 INCL CONEXÕES</t>
  </si>
  <si>
    <t>08.09.062</t>
  </si>
  <si>
    <t>TUBO PVC REFORÇADO "SR" JUNTA ELÁSTICA DN 75 INCL CONEXÕES</t>
  </si>
  <si>
    <t>08.09.063</t>
  </si>
  <si>
    <t>TUBO PVC REFORÇADO "SR" JUNTA ELÁSTICA DN 100 INCL CONEXÕES</t>
  </si>
  <si>
    <t>08.09.064</t>
  </si>
  <si>
    <t>TUBO PVC REFORÇADO "SR" JUNTA ELÁSTICA DN 150 INCL CONEXÕES</t>
  </si>
  <si>
    <t>143,29</t>
  </si>
  <si>
    <t>08.09.099</t>
  </si>
  <si>
    <t>SERVICOS EM REDE DE ESGOTO</t>
  </si>
  <si>
    <t>08.10.004</t>
  </si>
  <si>
    <t>08.10.006</t>
  </si>
  <si>
    <t>08.10.007</t>
  </si>
  <si>
    <t>CAIXA SIFONADA DE PVC DN 150X150X50MM COM GRELHA DE PVC CROMADO</t>
  </si>
  <si>
    <t>08.10.008</t>
  </si>
  <si>
    <t>08.10.009</t>
  </si>
  <si>
    <t>08.10.010</t>
  </si>
  <si>
    <t>08.10.011</t>
  </si>
  <si>
    <t>08.10.045</t>
  </si>
  <si>
    <t>08.10.048</t>
  </si>
  <si>
    <t>08.10.049</t>
  </si>
  <si>
    <t>08.10.050</t>
  </si>
  <si>
    <t>08.10.056</t>
  </si>
  <si>
    <t>08.10.057</t>
  </si>
  <si>
    <t>08.10.058</t>
  </si>
  <si>
    <t>08.10.099</t>
  </si>
  <si>
    <t>08.11.002</t>
  </si>
  <si>
    <t>TUBO DE FERRO FUNDIDO DN 50MM (2") - INCLUSIVE CONEXOES</t>
  </si>
  <si>
    <t>08.11.003</t>
  </si>
  <si>
    <t>TUBO DE FERRO FUNDIDO DN 75MM (3") - INCLUSIVE CONEXOES</t>
  </si>
  <si>
    <t>08.11.004</t>
  </si>
  <si>
    <t>TUBO DE FERRO FUNDIDO DN 100MM (4") - INCLUSIVE CONEXOES</t>
  </si>
  <si>
    <t>08.11.005</t>
  </si>
  <si>
    <t>TUBO DE FERRO FUNDIDO DN 150MM (6") - INCLUSIVE CONEXOES</t>
  </si>
  <si>
    <t>08.11.015</t>
  </si>
  <si>
    <t>DESCIDA DE AGUA PLUVIAL H=300CM C/TUBO DE FºFº DN 100MM PONTA-BOLSA INCL.FIX.NA PAREDE</t>
  </si>
  <si>
    <t>08.11.016</t>
  </si>
  <si>
    <t>08.11.024</t>
  </si>
  <si>
    <t>08.11.025</t>
  </si>
  <si>
    <t>08.11.026</t>
  </si>
  <si>
    <t>08.11.027</t>
  </si>
  <si>
    <t>08.11.050</t>
  </si>
  <si>
    <t>TUBO DE PVC REFORÇADO "SR" JUNTA ELÁSTICA DN 40 INCL CONEXÕES</t>
  </si>
  <si>
    <t>08.11.051</t>
  </si>
  <si>
    <t>TUBO DE PVC REFORÇADO "SR" JUNTA ELÁSTICA DN 50 INCL CONEXÕES</t>
  </si>
  <si>
    <t>08.11.052</t>
  </si>
  <si>
    <t>TUBO DE PVC REFORÇADO "SR" JUNTA ELÁSTICA DN 75 INCL CONEXÕES</t>
  </si>
  <si>
    <t>08.11.053</t>
  </si>
  <si>
    <t>TUBO DE PVC REFORÇADO "SR" JUNTA ELÁSTICA DN 100 INCL CONEXÕES</t>
  </si>
  <si>
    <t>08.11.054</t>
  </si>
  <si>
    <t>TUBO DE PVC REFORÇADO "SR" JUNTA ELÁSTICA DN 150 INCL CONEXÕES</t>
  </si>
  <si>
    <t>08.11.099</t>
  </si>
  <si>
    <t>SERVICOS EM REDE DE AGUAS PLUVIAIS</t>
  </si>
  <si>
    <t>08.12.001</t>
  </si>
  <si>
    <t>CONDUTOR EM CHAPA GALVANIZADA N 24 DESENV. 0,25M</t>
  </si>
  <si>
    <t>08.12.002</t>
  </si>
  <si>
    <t>CONDUTOR EM CHAPA GALVANIZADA N 26 DESENV. 0,25M</t>
  </si>
  <si>
    <t>08.12.003</t>
  </si>
  <si>
    <t>CONDUTOR DE CHAPA GALVANIZADA N 24 - DESENVOLVIMENTO DE 0,33 M</t>
  </si>
  <si>
    <t>08.12.004</t>
  </si>
  <si>
    <t>CONDUTOR DE CHAPA GALVANIZADA N 26 - DESENVOLVIMENTO DE 0,33 M</t>
  </si>
  <si>
    <t>08.12.007</t>
  </si>
  <si>
    <t>LIGACAO CALHA CONDUTOR DE CHAPA ACO GALVANIZADO N.24 DIAMETRO DE 3"</t>
  </si>
  <si>
    <t>08.12.008</t>
  </si>
  <si>
    <t>LIGACAO CALHA CONDUTOR DE CHAPA ACO GALVANIZADO N.24 DIAMETRO DE 4"</t>
  </si>
  <si>
    <t>08.12.015</t>
  </si>
  <si>
    <t>CALHA OU AGUA FURTADA EM CHAPA GALV. N 24 - CORTE 0,33M</t>
  </si>
  <si>
    <t>08.12.016</t>
  </si>
  <si>
    <t>CALHA OU AGUA FURTADA EM CHAPA GALV. N 24 - CORTE 0,50M</t>
  </si>
  <si>
    <t>08.12.017</t>
  </si>
  <si>
    <t>CALHA OU AGUA FURTADA EM CHAPA GALV. N 24 - CORTE 1,00M</t>
  </si>
  <si>
    <t>08.12.020</t>
  </si>
  <si>
    <t>08.12.021</t>
  </si>
  <si>
    <t>CALHA OU AGUA FURTADA EM CHAPA GALV. N 26 - CORTE 0.33M</t>
  </si>
  <si>
    <t>94,55</t>
  </si>
  <si>
    <t>08.12.022</t>
  </si>
  <si>
    <t>CALHA OU AGUA FURTADA EM CHAPA GALV. N 26 - CORTE 0,50M</t>
  </si>
  <si>
    <t>08.12.023</t>
  </si>
  <si>
    <t>CALHA OU AGUA FURTADA EM CHAPA GALV. N 26 - CORTE 1,00M</t>
  </si>
  <si>
    <t>08.12.025</t>
  </si>
  <si>
    <t>08.12.031</t>
  </si>
  <si>
    <t>08.12.032</t>
  </si>
  <si>
    <t>RUFO EM CHAPA GALVANIZADA N 24 - CORTE 0,25 M</t>
  </si>
  <si>
    <t>08.12.033</t>
  </si>
  <si>
    <t>RUFO EM CHAPA GALVANIZADA N 24 - CORTE 0,33 M</t>
  </si>
  <si>
    <t>08.12.034</t>
  </si>
  <si>
    <t>RUFO EM CHAPA GALVANIZADA N 24 - CORTE 0,50 M</t>
  </si>
  <si>
    <t>08.12.035</t>
  </si>
  <si>
    <t>RUFO EM CHAPA GALVANIZADA N 24 - CORTE 1,00 M</t>
  </si>
  <si>
    <t>08.12.038</t>
  </si>
  <si>
    <t>41,44</t>
  </si>
  <si>
    <t>08.12.039</t>
  </si>
  <si>
    <t>08.12.040</t>
  </si>
  <si>
    <t>08.12.041</t>
  </si>
  <si>
    <t>RUFO EM CHAPA GALVANIZADA N 26 - CORTE 0,50 M</t>
  </si>
  <si>
    <t>08.12.042</t>
  </si>
  <si>
    <t>RUFO EM CHAPA GALVANIZADA N 26 - CORTE 1,00 M</t>
  </si>
  <si>
    <t>08.12.065</t>
  </si>
  <si>
    <t>GRELHA HEMISFERICA DE FERRO FUNDIDO DN 75MM (3")</t>
  </si>
  <si>
    <t>08.12.066</t>
  </si>
  <si>
    <t>GRELHA HEMISFERICA DE FERRO FUNDIDO DN 100MM (4")</t>
  </si>
  <si>
    <t>08.12.067</t>
  </si>
  <si>
    <t>GRELHA HEMISFERICA DE FERRO FUNDIDO DN 150MM (6")</t>
  </si>
  <si>
    <t>08.12.068</t>
  </si>
  <si>
    <t>RUFO EM CHAPA GALV  N 26  E=0,50 MM  DESENVOLVIMENTO CONSULTAR
DETALHE NO PE-ARQ</t>
  </si>
  <si>
    <t>08.12.080</t>
  </si>
  <si>
    <t>08.12.087</t>
  </si>
  <si>
    <t>RALO SECO DE F. FUNDIDO DN 100 MM C/GRELHA PVC CROMADO</t>
  </si>
  <si>
    <t>08.12.099</t>
  </si>
  <si>
    <t>08.13.001</t>
  </si>
  <si>
    <t>08.13.002</t>
  </si>
  <si>
    <t>08.13.003</t>
  </si>
  <si>
    <t>08.13.004</t>
  </si>
  <si>
    <t>08.13.005</t>
  </si>
  <si>
    <t>08.13.006</t>
  </si>
  <si>
    <t>08.13.007</t>
  </si>
  <si>
    <t>08.13.008</t>
  </si>
  <si>
    <t>08.13.011</t>
  </si>
  <si>
    <t>08.13.012</t>
  </si>
  <si>
    <t>TUBO ACO GALVANIZ NBR5580-CL MEDIA, DN25MM (1") - INCL CONEXOES</t>
  </si>
  <si>
    <t>08.13.013</t>
  </si>
  <si>
    <t>TUBO ACO GALVANIZ NBR5580-CL MEDIA, DN32MM (1 1/4")-INCL CONEXOES</t>
  </si>
  <si>
    <t>08.13.014</t>
  </si>
  <si>
    <t>TUBO ACO GALVANIZ NBR5580-CL MEDIA, DN40MM (1 1/2") - INCL CONEXOES</t>
  </si>
  <si>
    <t>08.13.015</t>
  </si>
  <si>
    <t>08.13.016</t>
  </si>
  <si>
    <t>TUBO ACO GALVANIZ NBR5580-CL MEDIA, DN65MM (2 1/2")-INCL CONEXOES</t>
  </si>
  <si>
    <t>08.13.017</t>
  </si>
  <si>
    <t>08.13.018</t>
  </si>
  <si>
    <t>08.13.099</t>
  </si>
  <si>
    <t>SERVICOS EM RESERVATORIOS</t>
  </si>
  <si>
    <t>08.14.002</t>
  </si>
  <si>
    <t>08.14.003</t>
  </si>
  <si>
    <t>08.14.004</t>
  </si>
  <si>
    <t>08.14.005</t>
  </si>
  <si>
    <t>REGISTRO DE GAVETA BRUTO DN 40MM (1.1/2")</t>
  </si>
  <si>
    <t>08.14.006</t>
  </si>
  <si>
    <t>08.14.007</t>
  </si>
  <si>
    <t>REGISTRO DE GAVETA BRUTO DN 65MM (2.1/2")</t>
  </si>
  <si>
    <t>08.14.008</t>
  </si>
  <si>
    <t>08.14.009</t>
  </si>
  <si>
    <t>08.14.016</t>
  </si>
  <si>
    <t>VALVULA DE RETENCAO HORIZONTAL DE BRONZE DE 1"</t>
  </si>
  <si>
    <t>08.14.017</t>
  </si>
  <si>
    <t>VALVULA DE RETENCAO HORIZONTAL DE BRONZE DE 1.1/4"</t>
  </si>
  <si>
    <t>08.14.018</t>
  </si>
  <si>
    <t>VALVULA DE RETENCAO HORIZONTAL DE BRONZE DE 1.1/2"</t>
  </si>
  <si>
    <t>08.14.019</t>
  </si>
  <si>
    <t>VALVULA DE RETENCAO HORIZONTAL DE BRONZE DE 2"</t>
  </si>
  <si>
    <t>08.14.020</t>
  </si>
  <si>
    <t>VALVULA DE RETENCAO HORIZONTAL DE BRONZE DE 2.1/2"</t>
  </si>
  <si>
    <t>08.14.021</t>
  </si>
  <si>
    <t>VALVULA DE RETENCAO HORIZONTAL DE BRONZE DE 3"</t>
  </si>
  <si>
    <t>08.14.022</t>
  </si>
  <si>
    <t>VALVULA DE RETENCAO HORIZONTAL DE BRONZE DE 4"</t>
  </si>
  <si>
    <t>08.14.026</t>
  </si>
  <si>
    <t>VALVULA DE RETENCAO VERTICAL DE BRONZE DE 1"</t>
  </si>
  <si>
    <t>08.14.027</t>
  </si>
  <si>
    <t>VALVULA DE RETENCAO VERTICAL DE BRONZE DE 1.1/4"</t>
  </si>
  <si>
    <t>08.14.028</t>
  </si>
  <si>
    <t>VALVULA DE RETENCAO VERTICAL DE BRONZE DE 1.1/2"</t>
  </si>
  <si>
    <t>08.14.029</t>
  </si>
  <si>
    <t>VALVULA DE RETENCAO VERTICAL DE BRONZE DE 2"</t>
  </si>
  <si>
    <t>08.14.030</t>
  </si>
  <si>
    <t>VALVULA DE RETENCAO VERTICAL DE BRONZE DE 2.1/2"</t>
  </si>
  <si>
    <t>08.14.031</t>
  </si>
  <si>
    <t>VALVULA DE RETENCAO VERTICAL DE BRONZE DE 3"</t>
  </si>
  <si>
    <t>08.14.032</t>
  </si>
  <si>
    <t>VALVULA DE RETENCAO VERTICAL DE BRONZE DE 4"</t>
  </si>
  <si>
    <t>08.14.035</t>
  </si>
  <si>
    <t>VALVULA DE RETENCAO DE PE COM CRIVO DE BRONZE DE 1"</t>
  </si>
  <si>
    <t>08.14.036</t>
  </si>
  <si>
    <t>VALVULA DE RETENCAO DE PE COM CRIVO DE BRONZE DE 1.1/4"</t>
  </si>
  <si>
    <t>08.14.037</t>
  </si>
  <si>
    <t>VALVULA DE RETENCAO DE PE COM CRIVO DE BRONZE DE 1.1/2"</t>
  </si>
  <si>
    <t>08.14.038</t>
  </si>
  <si>
    <t>VALVULA DE RETENCAO DE PE COM CRIVO DE BRONZE DE 2"</t>
  </si>
  <si>
    <t>08.14.039</t>
  </si>
  <si>
    <t>VALVULA DE RETENCAO DE PE COM CRIVO DE BRONZE DE 2.1/2"</t>
  </si>
  <si>
    <t>08.14.040</t>
  </si>
  <si>
    <t>VALVULA DE RETENCAO DE PE COM CRIVO DE BRONZE DE 3"</t>
  </si>
  <si>
    <t>08.14.045</t>
  </si>
  <si>
    <t>TORNEIRA DE BOIA EM LATAO (BOIA PLAST) DN 20MM (3/4")</t>
  </si>
  <si>
    <t>08.14.046</t>
  </si>
  <si>
    <t>TORNEIRA DE BOIA EM LATAO (BOIA PLAST) DN 25MM (1")</t>
  </si>
  <si>
    <t>08.14.049</t>
  </si>
  <si>
    <t>TORNEIRA DE BOIA EM LATAO (BOIA PLAST) DN50MM (2")</t>
  </si>
  <si>
    <t>08.14.062</t>
  </si>
  <si>
    <t>08.14.063</t>
  </si>
  <si>
    <t>08.14.064</t>
  </si>
  <si>
    <t>08.14.071</t>
  </si>
  <si>
    <t>CONJ MOTOR-BOMBA (CENTRIFUGA) 1/2 HP (3400 L/H-20 MCA)</t>
  </si>
  <si>
    <t>08.14.072</t>
  </si>
  <si>
    <t>CONJ MOTOR-BOMBA(CENTRIFUGA)3/4 HP(7400 L/H-20 MCA)</t>
  </si>
  <si>
    <t>08.14.073</t>
  </si>
  <si>
    <t>CONJ MOTOR-BOMBA(CENTRIFUGA)1,5 HP(10000 L/H-20 MCA)</t>
  </si>
  <si>
    <t>08.14.074</t>
  </si>
  <si>
    <t>CONJ MOTOR-BOMBA (CENTRIFUGA) 2 HP (13900 L/H-20 MCA)</t>
  </si>
  <si>
    <t>08.14.075</t>
  </si>
  <si>
    <t>CONJ MOTOR-BOMBA(CENTRIFUGA)3 HP(25000 L/H-20 MCA)</t>
  </si>
  <si>
    <t>08.14.078</t>
  </si>
  <si>
    <t>CONJ MOTOR-BOMBA (CENTRIFUGA) 1 HP 8500 L/H-20 MCA</t>
  </si>
  <si>
    <t>08.14.085</t>
  </si>
  <si>
    <t>16151,62</t>
  </si>
  <si>
    <t>08.14.086</t>
  </si>
  <si>
    <t>LAJE PRE-MOLDADA D=2,50M E=8CM P/ RESERVATORIO</t>
  </si>
  <si>
    <t>3980,54</t>
  </si>
  <si>
    <t>08.14.087</t>
  </si>
  <si>
    <t>LAJE PRE-MOLDADA D=2,50M E=15CM P/ RESERVATORIO</t>
  </si>
  <si>
    <t>5823,83</t>
  </si>
  <si>
    <t>08.14.099</t>
  </si>
  <si>
    <t>SERVICOS RESERVATORIOS</t>
  </si>
  <si>
    <t>08.14.101</t>
  </si>
  <si>
    <t>CAIXA DÁGUA CÔNICA POLIETILENO CAPACIDADE DE 500L INCLUSIVE TAMPA</t>
  </si>
  <si>
    <t>08.14.103</t>
  </si>
  <si>
    <t>CAIXA DÁGUA CÔNICA POLIETILENO CAPACIDADE DE 1000L INCLUSIVE TAMPA</t>
  </si>
  <si>
    <t>08.15.002</t>
  </si>
  <si>
    <t>BN-01 BANHO BERCÁRIO</t>
  </si>
  <si>
    <t>08.15.003</t>
  </si>
  <si>
    <t>BN-02 BANHO INFANTIL</t>
  </si>
  <si>
    <t>08.15.013</t>
  </si>
  <si>
    <t>LT-04 LAVATORIO /BEBEDOURO COLETIVO COM TORNEIRA ANTIVANDALISMO</t>
  </si>
  <si>
    <t>08.15.016</t>
  </si>
  <si>
    <t>BB-01 BEBEDOURO COLETIVO</t>
  </si>
  <si>
    <t>08.15.017</t>
  </si>
  <si>
    <t>08.15.018</t>
  </si>
  <si>
    <t>LT-06 LAVATÓRIO COLETIVO COM TORNEIRA ANTIVANDALISMO</t>
  </si>
  <si>
    <t>08.15.019</t>
  </si>
  <si>
    <t>LT-07 LAVATÓRIO COLETIVO COM TORNEIRA DE MESA- SANIT.ADMINISTRAÇÃO</t>
  </si>
  <si>
    <t>08.15.023</t>
  </si>
  <si>
    <t>MT-04 MICTORIO COLETIVO</t>
  </si>
  <si>
    <t>08.15.099</t>
  </si>
  <si>
    <t>SERVICOS EM BEBEDOUROS,LAVATORIOS E MICTORIOS PADRONIZADOS</t>
  </si>
  <si>
    <t>08.16.001</t>
  </si>
  <si>
    <t>BACIA SIFONADA DE LOUCA BRANCA (VDR 6L) C/ ASSENTO</t>
  </si>
  <si>
    <t>08.16.003</t>
  </si>
  <si>
    <t>BACIA SANITÁRIA INFANTIL</t>
  </si>
  <si>
    <t>08.16.004</t>
  </si>
  <si>
    <t>BACIA SIFONADA COM CAIXA DE DESCARGA ACOPLADA BRANCA</t>
  </si>
  <si>
    <t>08.16.010</t>
  </si>
  <si>
    <t>08.16.025</t>
  </si>
  <si>
    <t>MICTORIO DE LOUCA SIFONADO/AUTO ASPIRANTE BRANCO</t>
  </si>
  <si>
    <t>08.16.045</t>
  </si>
  <si>
    <t>08.16.046</t>
  </si>
  <si>
    <t>08.16.050</t>
  </si>
  <si>
    <t>SABONETEIRA DE LOUCA BRANCA DE 7,5X15 CM</t>
  </si>
  <si>
    <t>08.16.051</t>
  </si>
  <si>
    <t>SABONETEIRA DE LOUCA BRANCA DE 15X15 CM</t>
  </si>
  <si>
    <t>08.16.053</t>
  </si>
  <si>
    <t>BR-07 CHUVEIRO ACESSIVEL</t>
  </si>
  <si>
    <t>08.16.054</t>
  </si>
  <si>
    <t>BR-08 BACIA PARA SANITARIO ACESSIVEL</t>
  </si>
  <si>
    <t>08.16.055</t>
  </si>
  <si>
    <t>BR-09 LAVATORIO ACESSIVEL</t>
  </si>
  <si>
    <t>08.16.056</t>
  </si>
  <si>
    <t>BR-10 LAVATORIO (CANTO) ACESSIVEL</t>
  </si>
  <si>
    <t>08.16.065</t>
  </si>
  <si>
    <t>PAPELEIRA DE LOUCA BRANCA DE 15X15CM</t>
  </si>
  <si>
    <t>08.16.070</t>
  </si>
  <si>
    <t>CABIDE DE LOUCA BRANCA COM 2 GANCHOS</t>
  </si>
  <si>
    <t>08.16.073</t>
  </si>
  <si>
    <t>08.16.083</t>
  </si>
  <si>
    <t>VA-01 VARAL/TOALHEIRO</t>
  </si>
  <si>
    <t>08.16.089</t>
  </si>
  <si>
    <t>BR-01 BACIA P/ SANITARIO ACESSIVEL</t>
  </si>
  <si>
    <t>08.16.090</t>
  </si>
  <si>
    <t>BR-02 LAVATORIO  PARA SANITARIO ACESSIVEL</t>
  </si>
  <si>
    <t>08.16.091</t>
  </si>
  <si>
    <t>BR-03  CONJUNTO LAVATORIO E BACIA ACESSIVEIS</t>
  </si>
  <si>
    <t>08.16.092</t>
  </si>
  <si>
    <t>BR-04 BARRA DE APOIO COM FIXAÇÃO LATERAL</t>
  </si>
  <si>
    <t>08.16.093</t>
  </si>
  <si>
    <t>BR-05 TROCADOR ACESSÍVEL</t>
  </si>
  <si>
    <t>08.16.094</t>
  </si>
  <si>
    <t>BR-06 CHUVEIRO ACESSIVEL</t>
  </si>
  <si>
    <t>08.16.099</t>
  </si>
  <si>
    <t>SERVICOS EM LOUCAS</t>
  </si>
  <si>
    <t>08.17.013</t>
  </si>
  <si>
    <t>MICTORIO COLETIVO DE ACO INOXIDAVEL</t>
  </si>
  <si>
    <t>08.17.030</t>
  </si>
  <si>
    <t>08.17.037</t>
  </si>
  <si>
    <t>CHUVEIRO ANTIVANDALISMO</t>
  </si>
  <si>
    <t>08.17.038</t>
  </si>
  <si>
    <t>CHUVEIRO SIMPLES C/ARTICULACAO, LATAO CROMADO DN 15MM (1/2")</t>
  </si>
  <si>
    <t>08.17.041</t>
  </si>
  <si>
    <t>CHUVEIRO ELETRICO COM RESISTENCIA BLINDADA</t>
  </si>
  <si>
    <t>08.17.043</t>
  </si>
  <si>
    <t>AQUECEDOR ELETRICO DE PASSAGEM COM RESISTENCIA BLINDADA</t>
  </si>
  <si>
    <t>08.17.049</t>
  </si>
  <si>
    <t>PURIFICADOR/BEBEDOURO DE AGUA REFRIGERADA</t>
  </si>
  <si>
    <t>08.17.050</t>
  </si>
  <si>
    <t>BEBEDOURO ELETRICO COM CAPACIDADE DE 40 L</t>
  </si>
  <si>
    <t>08.17.051</t>
  </si>
  <si>
    <t>BEBEDOURO ELETRICO COM CAPACIDADE DE 80 L</t>
  </si>
  <si>
    <t>08.17.055</t>
  </si>
  <si>
    <t>FILTRO PRESSAO CUNO(AQUALAR)C/ELEM FILTR CARVAO ATIVADO E CEL 180/L/H</t>
  </si>
  <si>
    <t>08.17.056</t>
  </si>
  <si>
    <t>FILTRO PRESSAO CUNO (AQUALAR)C/ELEM FILTRANTE CARVAO E CEL 360/L/H</t>
  </si>
  <si>
    <t>08.17.058</t>
  </si>
  <si>
    <t>FT-02 FILTRO PARA AGUA POTAVEL</t>
  </si>
  <si>
    <t>08.17.077</t>
  </si>
  <si>
    <t>RESTRITOR DE VAZAO 12L/MIN PARA CHUVEIRO SIMPLES</t>
  </si>
  <si>
    <t>08.17.078</t>
  </si>
  <si>
    <t>RESTRITOR DE VAZAO 6L/MIN PARA TORNEIRAS E MISTURADORES</t>
  </si>
  <si>
    <t>08.17.079</t>
  </si>
  <si>
    <t>TORNEIRA DE PAREDE ANTIVANDALISMO - 85MM</t>
  </si>
  <si>
    <t>08.17.080</t>
  </si>
  <si>
    <t>TORNEIRA DE LAVAGEM COM CANOPLA DE 1/2"</t>
  </si>
  <si>
    <t>08.17.081</t>
  </si>
  <si>
    <t>TJ-03 TORNEIRA DE JARDIM</t>
  </si>
  <si>
    <t>08.17.084</t>
  </si>
  <si>
    <t>08.17.085</t>
  </si>
  <si>
    <t>TORNEIRA DE FECHAMENTO AUTOMATICO DE MESA</t>
  </si>
  <si>
    <t>08.17.086</t>
  </si>
  <si>
    <t>TORNEIRA DE FECHAMENTO AUTOMATICO DE PAREDE</t>
  </si>
  <si>
    <t>08.17.087</t>
  </si>
  <si>
    <t>08.17.088</t>
  </si>
  <si>
    <t>TORNEIRA DE USO RESTRITO DE 1/2</t>
  </si>
  <si>
    <t>08.17.089</t>
  </si>
  <si>
    <t>TORNEIRA DE USO RESTRITO DE 3/4</t>
  </si>
  <si>
    <t>08.17.099</t>
  </si>
  <si>
    <t>SERVICOS EM APARELHOS E METAIS</t>
  </si>
  <si>
    <t>08.50.001</t>
  </si>
  <si>
    <t>DEMOLIÇÃO DE TUBULACÕES EM GERAL INCLUINDO CONEXÕES, CAIXAS E RALOS</t>
  </si>
  <si>
    <t>08.50.020</t>
  </si>
  <si>
    <t>DEMOLIÇÃO DE CALHAS E RUFOS EM CHAPAS METALICAS</t>
  </si>
  <si>
    <t>4,23</t>
  </si>
  <si>
    <t>08.50.021</t>
  </si>
  <si>
    <t>08.50.099</t>
  </si>
  <si>
    <t>08.60.005</t>
  </si>
  <si>
    <t>RETIRADA DE REGISTROS E VÁLVULAS DE DESCARGA</t>
  </si>
  <si>
    <t>61,15</t>
  </si>
  <si>
    <t>08.60.006</t>
  </si>
  <si>
    <t>RETIRADA DE VÁLVULAS DE RETENCAO</t>
  </si>
  <si>
    <t>08.60.007</t>
  </si>
  <si>
    <t>5,81</t>
  </si>
  <si>
    <t>08.60.010</t>
  </si>
  <si>
    <t>08.60.011</t>
  </si>
  <si>
    <t>RETIRADA DE APARELHOS SANITÁRIOS INCLUINDO ACESSÓRIOS</t>
  </si>
  <si>
    <t>44,74</t>
  </si>
  <si>
    <t>08.60.013</t>
  </si>
  <si>
    <t>122,30</t>
  </si>
  <si>
    <t>08.60.014</t>
  </si>
  <si>
    <t>RETIRADA DE CONJUNTO DE MOTOR-BOMBA</t>
  </si>
  <si>
    <t>178,96</t>
  </si>
  <si>
    <t>08.60.015</t>
  </si>
  <si>
    <t>RETIRADA DE HIDRANTE DE PAREDE COMPLETO</t>
  </si>
  <si>
    <t>67,11</t>
  </si>
  <si>
    <t>08.60.099</t>
  </si>
  <si>
    <t>08.70.005</t>
  </si>
  <si>
    <t>RECOLOCAÇÃO DE REGISTRO E VÁLVULAS DE DESCARGA</t>
  </si>
  <si>
    <t>08.70.006</t>
  </si>
  <si>
    <t>RECOLOCAÇÃO DE VÁLVULA DE RETENÇÃO</t>
  </si>
  <si>
    <t>08.70.007</t>
  </si>
  <si>
    <t>08.70.010</t>
  </si>
  <si>
    <t>08.70.013</t>
  </si>
  <si>
    <t>08.70.014</t>
  </si>
  <si>
    <t>08.70.015</t>
  </si>
  <si>
    <t>RECOLOCAÇÃO DE HIDRANTE DE PAREDE COMPLETO</t>
  </si>
  <si>
    <t>08.70.016</t>
  </si>
  <si>
    <t>08.70.099</t>
  </si>
  <si>
    <t>08.80.007</t>
  </si>
  <si>
    <t>CAVALETE DE 3/4" (TUBO E CONEXÕES DE AÇO GALVANIZADO)</t>
  </si>
  <si>
    <t>08.80.008</t>
  </si>
  <si>
    <t>CAVALETE DE 1" (TUBO E CONEXÕES DE AÇO GALVANIZADO)</t>
  </si>
  <si>
    <t>08.80.009</t>
  </si>
  <si>
    <t>CAVALETE DE 1 1/2" (TUBO E CONEXÕES DE AÇO GALVANIZADO)</t>
  </si>
  <si>
    <t>08.80.010</t>
  </si>
  <si>
    <t>CANOPLA PARA REGISTROS</t>
  </si>
  <si>
    <t>08.80.011</t>
  </si>
  <si>
    <t>CANOPLA PARA VALVULA DE DESCARGA</t>
  </si>
  <si>
    <t>08.80.012</t>
  </si>
  <si>
    <t>VOLANTE CROMADO PARA REGISTRO</t>
  </si>
  <si>
    <t>08.80.015</t>
  </si>
  <si>
    <t>BOTAO PARA VALVULA DE DESCARGA</t>
  </si>
  <si>
    <t>08.80.018</t>
  </si>
  <si>
    <t>ACABAMENTO ANTIVANDALISMO PARA VALVULA DE DESCARGA</t>
  </si>
  <si>
    <t>08.80.019</t>
  </si>
  <si>
    <t>REPARO PARA CAIXA DE DESCARGA ACOPLADA</t>
  </si>
  <si>
    <t>08.80.020</t>
  </si>
  <si>
    <t>REPARO DE VALVULA DE DESCARGA</t>
  </si>
  <si>
    <t>08.80.021</t>
  </si>
  <si>
    <t>TUBO DE DESCARGA EM PVC DN=40MM</t>
  </si>
  <si>
    <t>08.80.022</t>
  </si>
  <si>
    <t>TUBO DE LIGAÇÃO COM CANOPLA PARA VASO SANITÁRIO (METAL CROMADO)</t>
  </si>
  <si>
    <t>08.80.031</t>
  </si>
  <si>
    <t>TORNEIRA DE PRESSAO CROMADA DE 1/2" EM PAREDE</t>
  </si>
  <si>
    <t>08.80.032</t>
  </si>
  <si>
    <t>TORNEIRA PARA LAVATORIO DE LOUCA BRANCA OU BANCADA</t>
  </si>
  <si>
    <t>08.80.040</t>
  </si>
  <si>
    <t>08.80.090</t>
  </si>
  <si>
    <t>ABRIGO PARA HIDRANTE CAIXA 0,60X0,90X0,17M COM CESTO MEIA LUA P/MANGUEIRA</t>
  </si>
  <si>
    <t>08.80.091</t>
  </si>
  <si>
    <t>RECARGA DE EXTINTOR DE GAS CARBONICO DE 6 LITROS</t>
  </si>
  <si>
    <t>08.80.092</t>
  </si>
  <si>
    <t>08.80.093</t>
  </si>
  <si>
    <t>RECARGA DE EXTINTOR DE PO QUIMICO DE 4 KG</t>
  </si>
  <si>
    <t>08.80.095</t>
  </si>
  <si>
    <t>EXTINTOR DE INCENDIO DE AGUA PRESSURIZADA 10L : RECARGA</t>
  </si>
  <si>
    <t>08.80.099</t>
  </si>
  <si>
    <t>OUTROS SERVICOS DE REDE DE GAS E AGUA FRIA - CONSERVACAO</t>
  </si>
  <si>
    <t>08.82.012</t>
  </si>
  <si>
    <t>RALO SIFONADO F.FUNDIDO DN 150MM C/GRELHA PVC CROMADO</t>
  </si>
  <si>
    <t>08.82.023</t>
  </si>
  <si>
    <t>GRELHA METALICA CROMADA DIAM 15 CM</t>
  </si>
  <si>
    <t>08.82.024</t>
  </si>
  <si>
    <t>GRELHA METALICA CROMADA DIAM 10 CM</t>
  </si>
  <si>
    <t>08.82.030</t>
  </si>
  <si>
    <t>GRELHA DE FERRO FUNDIDO DE 20X20 CM</t>
  </si>
  <si>
    <t>55,91</t>
  </si>
  <si>
    <t>08.82.031</t>
  </si>
  <si>
    <t>GRELHA DE FERRO FUNDIDO DE 15X15 CM</t>
  </si>
  <si>
    <t>08.82.040</t>
  </si>
  <si>
    <t>SIFAO METALICO TIPO COPO DN 2X2"</t>
  </si>
  <si>
    <t>08.82.041</t>
  </si>
  <si>
    <t>SIFAO METALICO TIPO COPO DN 1 1/2 X 1 1/2"</t>
  </si>
  <si>
    <t>08.82.046</t>
  </si>
  <si>
    <t>SIFAO PVC RIGIDO TIPO COPO DN 1 1/2X1 1/2"</t>
  </si>
  <si>
    <t>08.82.050</t>
  </si>
  <si>
    <t>DESENTUPIMENTO DE RAMAIS DE ESGOTO</t>
  </si>
  <si>
    <t>08.82.055</t>
  </si>
  <si>
    <t>LIMPEZA SIMPLES EM CALHAS METALICAS</t>
  </si>
  <si>
    <t>3,31</t>
  </si>
  <si>
    <t>08.82.056</t>
  </si>
  <si>
    <t>LIMPEZA SIMPLES EM LAJES/CALHAS DE CONCRETO</t>
  </si>
  <si>
    <t>08.82.060</t>
  </si>
  <si>
    <t>08.82.061</t>
  </si>
  <si>
    <t>SOLDA E REBITAGEM EM CALHAS DE CHAPA GALVANIZADA</t>
  </si>
  <si>
    <t>80,96</t>
  </si>
  <si>
    <t>08.82.062</t>
  </si>
  <si>
    <t>SOLDA EM CHAPA GALVANIZADA</t>
  </si>
  <si>
    <t>08.82.099</t>
  </si>
  <si>
    <t>OUTROS SERVICOS DE REDES DE ESGOTO E AGUAS PLUVIAIS</t>
  </si>
  <si>
    <t>08.84.005</t>
  </si>
  <si>
    <t>ASSENTO PLASTICO C/ TAMPA PARA BACIA SANITARIA</t>
  </si>
  <si>
    <t>08.84.012</t>
  </si>
  <si>
    <t>BOLSA PLASTICA PARA BACIA SANITARIA</t>
  </si>
  <si>
    <t>08.84.020</t>
  </si>
  <si>
    <t>SUPORTE DE FERRO FUNDIDO PARA LAVATORIO</t>
  </si>
  <si>
    <t>08.84.030</t>
  </si>
  <si>
    <t>08.84.031</t>
  </si>
  <si>
    <t>08.84.032</t>
  </si>
  <si>
    <t>08.84.033</t>
  </si>
  <si>
    <t>TORNEIRA PRES 1/2 C/ALAVANCA TIPO MESA CROMADO</t>
  </si>
  <si>
    <t>08.84.034</t>
  </si>
  <si>
    <t>TORNEIRA MEC/CER 1/4 VOLTA TIPO PARED CROMADO 1/2</t>
  </si>
  <si>
    <t>08.84.035</t>
  </si>
  <si>
    <t>TORNEIRA MEC/CER 1/4 VOLTA TIPO MESA CROMADO 1/2</t>
  </si>
  <si>
    <t>08.84.036</t>
  </si>
  <si>
    <t>MISTURADOR P/PIA 1/4 VOLTA TIPO PARED CROMADO 1/2"</t>
  </si>
  <si>
    <t>08.84.038</t>
  </si>
  <si>
    <t>FILTRO DE PRESSAO CUNO (AQUALAR) C/ELEM. FILTRANTE CARVAO E CEL 360/L/H</t>
  </si>
  <si>
    <t>08.84.042</t>
  </si>
  <si>
    <t>ELEMENTO FILTRANTE CUNO (AQUALAR)ELEM FILTRANTE CARVAO E CEL/180L/H</t>
  </si>
  <si>
    <t>08.84.043</t>
  </si>
  <si>
    <t>ELEMENTO FILTRANTE CUNO (AQUALAR) CARVAO E CELULOSE 360 L/H</t>
  </si>
  <si>
    <t>08.84.047</t>
  </si>
  <si>
    <t>TAMPO DE PIA EM MARMORE BRANCO NACIONAL DE 3 CM</t>
  </si>
  <si>
    <t>08.84.048</t>
  </si>
  <si>
    <t>TAMPO DE PIA EM GRANILITE</t>
  </si>
  <si>
    <t>08.84.049</t>
  </si>
  <si>
    <t>TAMPO ACO INOX (304) C/ CUBA SIMPLES - CH.22</t>
  </si>
  <si>
    <t>08.84.050</t>
  </si>
  <si>
    <t>TAMPO ACO INOX (304) C/ CUBA DUPLA - CH.22</t>
  </si>
  <si>
    <t>08.84.054</t>
  </si>
  <si>
    <t>CUBA SIMPLES ACO INOX(304) - CHAPA 22 560X330X140MM - SEM PERTENCES</t>
  </si>
  <si>
    <t>08.84.055</t>
  </si>
  <si>
    <t>CUBA SIMPLES ACO INOX(304) CHAP.22 - 400X340X140MM - SEM PERTENCES</t>
  </si>
  <si>
    <t>08.84.058</t>
  </si>
  <si>
    <t>CUBA DUPLA ACO INOX(304) CHAPA 22 835X340X140MM - SEM PERTENCES</t>
  </si>
  <si>
    <t>08.84.060</t>
  </si>
  <si>
    <t>TAMPO LISO EM ACO INOX (304) CHAPA 20</t>
  </si>
  <si>
    <t>08.84.073</t>
  </si>
  <si>
    <t>08.84.076</t>
  </si>
  <si>
    <t>VALVULA DE METAL CROMADO DE 1 1/2"</t>
  </si>
  <si>
    <t>08.84.090</t>
  </si>
  <si>
    <t>MANGUEIRA PARA HIDRANTE DIAM 1 1/2' L=15,00M</t>
  </si>
  <si>
    <t>08.84.091</t>
  </si>
  <si>
    <t>MANGUEIRA PARA HIDRANTE DIAM 1 1/2' L=30,00M</t>
  </si>
  <si>
    <t>08.84.099</t>
  </si>
  <si>
    <t>OUTROS SERVICOS DE APARELHOS E METAIS</t>
  </si>
  <si>
    <t>08.86.099</t>
  </si>
  <si>
    <t>OUTROS SERVICOS DE TRATAMENTO DE DESPEJOS SANITARIOS</t>
  </si>
  <si>
    <t>09.01.001</t>
  </si>
  <si>
    <t>09.01.002</t>
  </si>
  <si>
    <t>09.01.003</t>
  </si>
  <si>
    <t>09.01.004</t>
  </si>
  <si>
    <t>09.01.005</t>
  </si>
  <si>
    <t>09.01.006</t>
  </si>
  <si>
    <t>09.01.007</t>
  </si>
  <si>
    <t>09.01.008</t>
  </si>
  <si>
    <t>09.01.009</t>
  </si>
  <si>
    <t>09.01.010</t>
  </si>
  <si>
    <t>09.01.011</t>
  </si>
  <si>
    <t>09.01.012</t>
  </si>
  <si>
    <t>09.01.014</t>
  </si>
  <si>
    <t>09.01.015</t>
  </si>
  <si>
    <t>09.01.016</t>
  </si>
  <si>
    <t>09.01.017</t>
  </si>
  <si>
    <t>09.01.022</t>
  </si>
  <si>
    <t>09.01.026</t>
  </si>
  <si>
    <t>09.01.027</t>
  </si>
  <si>
    <t>09.01.028</t>
  </si>
  <si>
    <t>09.01.029</t>
  </si>
  <si>
    <t>09.01.099</t>
  </si>
  <si>
    <t>SERVICOS DE LIGACOES EM TENSAO PRIMARIA</t>
  </si>
  <si>
    <t>09.02.011</t>
  </si>
  <si>
    <t>AT-01 ENTRADA AEREA PARA TELEFONE</t>
  </si>
  <si>
    <t>AE-23 ABRIGO E ENTRADA DE ENERGIA PADRÃO MULTI 200 CPFL  CATEGORIA C-4</t>
  </si>
  <si>
    <t>09.02.021</t>
  </si>
  <si>
    <t>AE-24 ABRIGO E ENTRADA DE ENERGIA PADRÃO MULTI 200 CPFL  CATEGORIA C-5</t>
  </si>
  <si>
    <t>09.02.022</t>
  </si>
  <si>
    <t>AE-25 ABRIGO E ENTRADA DE ENERGIA PADRÃO MULTI 200 CPFL  CATEGORIA C-6</t>
  </si>
  <si>
    <t>09.02.042</t>
  </si>
  <si>
    <t>DPS - DISPOSITIVO PROTECAO CONTRA SURTOS (TELEFONIA)</t>
  </si>
  <si>
    <t>151,29</t>
  </si>
  <si>
    <t>09.02.043</t>
  </si>
  <si>
    <t>DPS - DISPOSITIVO PROTECAO CONTRA SURTOS (ENERGIA)</t>
  </si>
  <si>
    <t>09.02.047</t>
  </si>
  <si>
    <t>DISJUNTOR TRIPOLAR TERMOMAGNETICO 3X300A</t>
  </si>
  <si>
    <t>09.02.048</t>
  </si>
  <si>
    <t>09.02.049</t>
  </si>
  <si>
    <t>09.02.052</t>
  </si>
  <si>
    <t>09.02.053</t>
  </si>
  <si>
    <t>09.02.059</t>
  </si>
  <si>
    <t>09.02.061</t>
  </si>
  <si>
    <t>09.02.062</t>
  </si>
  <si>
    <t>09.02.063</t>
  </si>
  <si>
    <t>09.02.064</t>
  </si>
  <si>
    <t>09.02.065</t>
  </si>
  <si>
    <t>09.02.066</t>
  </si>
  <si>
    <t>09.02.067</t>
  </si>
  <si>
    <t>09.02.068</t>
  </si>
  <si>
    <t>09.02.069</t>
  </si>
  <si>
    <t>09.02.070</t>
  </si>
  <si>
    <t>09.02.071</t>
  </si>
  <si>
    <t>09.02.072</t>
  </si>
  <si>
    <t>CONJ 4 CABOS P/ ENTRADA ENERGIA SECCAO 10MM2 C/ ELETRUDUTOS</t>
  </si>
  <si>
    <t>09.02.073</t>
  </si>
  <si>
    <t>CONJ 4 CABOS P/ ENTRADA ENERGIA SECCAO 16MM2 C/ ELETRODUTOS</t>
  </si>
  <si>
    <t>09.02.074</t>
  </si>
  <si>
    <t>CONJ 4 CABOS P/ ENTRADA ENERGIA SECCAO 25MM2 C/ ELETRODUTOS</t>
  </si>
  <si>
    <t>09.02.075</t>
  </si>
  <si>
    <t>CONJ 4 CABOS P/ ENTRADA ENERGIA SECCAO 35MM2 C/ ELETRODUTOS</t>
  </si>
  <si>
    <t>09.02.076</t>
  </si>
  <si>
    <t>CONJ 4 CABOS P/ ENTRADA ENERGIA SECCAO 50MM2 C/ ELETRODUTOS</t>
  </si>
  <si>
    <t>09.02.077</t>
  </si>
  <si>
    <t>CONJ 4 CABOS P/ ENTRADA ENERGIA SECCAO 70MM2 C/ ELETRODUTOS</t>
  </si>
  <si>
    <t>09.02.078</t>
  </si>
  <si>
    <t>CONJ 4 CABOS P/ ENTRADA ENERGIA SECCAO 95MM2 C/ ELETRODUTOS</t>
  </si>
  <si>
    <t>09.02.079</t>
  </si>
  <si>
    <t>CONJ 4 CABOS P/ ENTRADA ENERGIA SECCAO 120MM2 C/ ELETRODUTOS</t>
  </si>
  <si>
    <t>CONJ 4 CABOS P/ ENTRADA ENERGIA SECCAO 150MM2 C/ ELETRODUTOS</t>
  </si>
  <si>
    <t>09.02.081</t>
  </si>
  <si>
    <t>CONJ 4 CABOS P/ ENTRADA ENERGIA SECCAO 185MM2 C/ ELETRODUTOS</t>
  </si>
  <si>
    <t>09.02.086</t>
  </si>
  <si>
    <t>DISJUNTOR BIPOLAR TERMOMAGNETICO 2X10A A 2X50A</t>
  </si>
  <si>
    <t>09.02.087</t>
  </si>
  <si>
    <t>140,86</t>
  </si>
  <si>
    <t>09.02.088</t>
  </si>
  <si>
    <t>DISJUNTOR TRIPOLAR TERMOMAGNETICO 3X10A A 3X50A</t>
  </si>
  <si>
    <t>09.02.089</t>
  </si>
  <si>
    <t>DISJUNTOR TRIPOLAR TERMOMAGNETICO 3X60A A 3X100A</t>
  </si>
  <si>
    <t>09.02.091</t>
  </si>
  <si>
    <t>DISJUNTOR TRIPOLAR TERMOMAGNETICO 3X125A A 3X225A</t>
  </si>
  <si>
    <t>09.02.099</t>
  </si>
  <si>
    <t>SERVICOS DE ENTRADA DE BAIXA TENSAO</t>
  </si>
  <si>
    <t>09.02.101</t>
  </si>
  <si>
    <t>CONJ. ENTRADA P/INTRAGOV (FIBRA ÓTICA) EM ENTRADA DE ENERGIA</t>
  </si>
  <si>
    <t>09.02.102</t>
  </si>
  <si>
    <t>CONJUNTO PARA ENTRADA DE TELEFONE  NA ENTRADA DE ENERGIA</t>
  </si>
  <si>
    <t>09.02.103</t>
  </si>
  <si>
    <t>CONJUNTO PARA ENTRADA DE TEVE A CABO  NA ENTRADA DE ENERGIA</t>
  </si>
  <si>
    <t>09.02.105</t>
  </si>
  <si>
    <t>DISJUNTOR BIPOLAR TERMOMAGNETICO 2X225A</t>
  </si>
  <si>
    <t>09.02.108</t>
  </si>
  <si>
    <t>DISJUNTOR BIPOLAR TERMOMAGNETICO 2X350A</t>
  </si>
  <si>
    <t>09.02.110</t>
  </si>
  <si>
    <t>DISJUNTOR TRIPOLAR TERMOMAGNETICO 3X400A</t>
  </si>
  <si>
    <t>09.03.004</t>
  </si>
  <si>
    <t>CABO DE 16 MM2 - 750 V DE ISOLACAO</t>
  </si>
  <si>
    <t>09.03.005</t>
  </si>
  <si>
    <t>CABO DE 25 MM2 - 750 V DE ISOLACAO</t>
  </si>
  <si>
    <t>09.03.006</t>
  </si>
  <si>
    <t>CABO DE 35 MM2 - 750 V DE ISOLACAO</t>
  </si>
  <si>
    <t>09.03.007</t>
  </si>
  <si>
    <t>CABO DE 50 MM2 - 750 V DE ISOLACAO</t>
  </si>
  <si>
    <t>09.03.008</t>
  </si>
  <si>
    <t>CABO DE 70 MM2 - 750 V DE ISOLACAO</t>
  </si>
  <si>
    <t>09.03.009</t>
  </si>
  <si>
    <t>CABO DE 95 MM2 - 750 V DE ISOLACAO</t>
  </si>
  <si>
    <t>09.03.010</t>
  </si>
  <si>
    <t>CABO DE 120 MM2 - 750 V DE ISOLACAO</t>
  </si>
  <si>
    <t>09.03.011</t>
  </si>
  <si>
    <t>CABO DE 150 MM2 - 750 V DE ISOLACAO</t>
  </si>
  <si>
    <t>09.03.012</t>
  </si>
  <si>
    <t>CABO DE 185 MM2 - 750 V DE ISOLACAO</t>
  </si>
  <si>
    <t>09.03.013</t>
  </si>
  <si>
    <t>CABO DE 240 MM2 - 750 V DE ISOLACAO</t>
  </si>
  <si>
    <t>09.03.014</t>
  </si>
  <si>
    <t>CABO DE 300 MM2 - 750 V DE ISOLACAO</t>
  </si>
  <si>
    <t>09.03.015</t>
  </si>
  <si>
    <t>09.03.017</t>
  </si>
  <si>
    <t>CABO DE 4 MM2 - 1000V DE ISOLAÇÃO</t>
  </si>
  <si>
    <t>09.03.018</t>
  </si>
  <si>
    <t>CABO DE 6 MM2 - 1000V DE ISOLAÇÃO</t>
  </si>
  <si>
    <t>09.03.019</t>
  </si>
  <si>
    <t>09.03.020</t>
  </si>
  <si>
    <t>CABO DE 16 MM2 - 1000V DE ISOLAÇÃO</t>
  </si>
  <si>
    <t>09.03.021</t>
  </si>
  <si>
    <t>CABO DE 25 MM2 - 1000V DE ISOLAÇÃO</t>
  </si>
  <si>
    <t>09.03.022</t>
  </si>
  <si>
    <t>CABO DE 35 MM2 - 1000V DE ISOLAÇÃO</t>
  </si>
  <si>
    <t>09.03.023</t>
  </si>
  <si>
    <t>CABO DE 50 MM2 - 1000V DE ISOLAÇÃO</t>
  </si>
  <si>
    <t>87,69</t>
  </si>
  <si>
    <t>09.03.024</t>
  </si>
  <si>
    <t>CABO DE 70 MM2 - 1000V DE ISOLAÇÃO</t>
  </si>
  <si>
    <t>09.03.025</t>
  </si>
  <si>
    <t>CABO DE 95 MM2 - 1000V DE ISOLAÇÃO</t>
  </si>
  <si>
    <t>09.03.026</t>
  </si>
  <si>
    <t>CABO DE 120 MM2 - 1000V DE ISOLAÇÃO</t>
  </si>
  <si>
    <t>09.03.027</t>
  </si>
  <si>
    <t>CABO DE 150 MM2 - 1000V DE ISOLAÇÃO</t>
  </si>
  <si>
    <t>09.03.028</t>
  </si>
  <si>
    <t>CABO DE 185 MM2 - 1000V DE ISOLAÇÃO</t>
  </si>
  <si>
    <t>09.03.029</t>
  </si>
  <si>
    <t>CABO DE 240 MM2 - 1000V DE ISOLAÇÃO</t>
  </si>
  <si>
    <t>09.03.030</t>
  </si>
  <si>
    <t>CABO DE 300 MM2 - 1000V DE ISOLAÇÃO</t>
  </si>
  <si>
    <t>09.03.046</t>
  </si>
  <si>
    <t>09.03.047</t>
  </si>
  <si>
    <t>ELETRODUTO DE PVC RIGIDO ROSCAVEL DE 32MM - INCL CONEXOES</t>
  </si>
  <si>
    <t>36,06</t>
  </si>
  <si>
    <t>09.03.048</t>
  </si>
  <si>
    <t>ELETRODUTO DE PVC RIGIDO ROSCAVEL DE 40MM - INCL CONEXOES</t>
  </si>
  <si>
    <t>09.03.049</t>
  </si>
  <si>
    <t>ELETRODUTO DE PVC RIGIDO ROSCAVEL DE 50MM - INCL CONEXOES</t>
  </si>
  <si>
    <t>09.03.050</t>
  </si>
  <si>
    <t>ELETRODUTO DE PVC RIGIDO ROSCAVEL DE 60MM - INCL CONEXOES</t>
  </si>
  <si>
    <t>09.03.051</t>
  </si>
  <si>
    <t>ELETRODUTO DE PVC RIGIDO ROSCAVEL DE 75MM - INCL CONEXOES</t>
  </si>
  <si>
    <t>09.03.052</t>
  </si>
  <si>
    <t>ELETRODUTO DE PVC RIGIDO ROSCAVEL DE 85MM - INCL CONEXOES</t>
  </si>
  <si>
    <t>09.03.053</t>
  </si>
  <si>
    <t>ELETRODUTO DE PVC RIGIDO ROSCAVEL DE 110MM -INCL CONEXOES</t>
  </si>
  <si>
    <t>09.03.058</t>
  </si>
  <si>
    <t>ELETRODUTO EM POLIETILENO DE 25MM-INCLUSIVE CONEXOES</t>
  </si>
  <si>
    <t>09.03.059</t>
  </si>
  <si>
    <t>ELETRODUTO EM POLIETILENO DE 32MM-INCLUSIVE CONEXOES</t>
  </si>
  <si>
    <t>09.03.090</t>
  </si>
  <si>
    <t>09.03.099</t>
  </si>
  <si>
    <t>SERVICOS DE INTERLIGACAO AO QUADRO GERAL</t>
  </si>
  <si>
    <t>09.04.006</t>
  </si>
  <si>
    <t>CAIXA EM CHAPA DE AÇO 16 COM PORTA E FECHO</t>
  </si>
  <si>
    <t>09.04.019</t>
  </si>
  <si>
    <t>QUADRO GERAL - DISJUNTOR TERMOMAGNETICO 3X10A A 3X50A</t>
  </si>
  <si>
    <t>09.04.021</t>
  </si>
  <si>
    <t>QUADRO GERAL - DISJUNTOR TERMO MAGNETICO 3X200A</t>
  </si>
  <si>
    <t>09.04.022</t>
  </si>
  <si>
    <t>QUADRO GERAL - DISJUNTOR TERMO MAGNETICO 3X400A</t>
  </si>
  <si>
    <t>09.04.023</t>
  </si>
  <si>
    <t>QUADRO GERAL - DISJUNTOR TERMO MAGNETICO 3X600A</t>
  </si>
  <si>
    <t>09.04.024</t>
  </si>
  <si>
    <t>QUADRO GERAL - DISJUNTOR TERMO MAGNETICO 3X800A</t>
  </si>
  <si>
    <t>4849,74</t>
  </si>
  <si>
    <t>09.04.025</t>
  </si>
  <si>
    <t>QUADRO GERAL - DISJUNTOR TERMO MAGNETICO 3X125A A 3X225A</t>
  </si>
  <si>
    <t>09.04.028</t>
  </si>
  <si>
    <t>QUADRO GERAL-DISJUNTOR TERMOMAGNETICO 3X300A</t>
  </si>
  <si>
    <t>09.04.036</t>
  </si>
  <si>
    <t>INTERRUPTOR AUTOM. DIFERENCIAL (DISPOSITIVO DR) 40A/30MA</t>
  </si>
  <si>
    <t>09.04.037</t>
  </si>
  <si>
    <t>INTERRUPTOR AUTOM. DIFERENCIAL (DISPOSITIVO DR) 63A/30MA</t>
  </si>
  <si>
    <t>09.04.038</t>
  </si>
  <si>
    <t>INTERRUPTOR AUTOM. DIFERENCIAL (DISPOSITIVO DR) 40A/300 mA</t>
  </si>
  <si>
    <t>09.04.039</t>
  </si>
  <si>
    <t>INTERRUPTOR AUTOM. DIFERENCIAL (DISPOSITIVO DR) 63A/300 mA</t>
  </si>
  <si>
    <t>QUADRO GERAL-BARRAMENTO DE 30 A</t>
  </si>
  <si>
    <t>09.04.041</t>
  </si>
  <si>
    <t>QUADRO GERAL-BARRAMENTO DE 60 A</t>
  </si>
  <si>
    <t>09.04.042</t>
  </si>
  <si>
    <t>QUADRO GERAL-BARRAMENTO DE 100 A</t>
  </si>
  <si>
    <t>09.04.043</t>
  </si>
  <si>
    <t>QUADRO GERAL-BARRAMENTO DE 150 A</t>
  </si>
  <si>
    <t>09.04.044</t>
  </si>
  <si>
    <t>QUADRO GERAL-BARRAMENTO DE 200 A</t>
  </si>
  <si>
    <t>09.04.045</t>
  </si>
  <si>
    <t>QUADRO GERAL-BARRAMENTO DE 400 A</t>
  </si>
  <si>
    <t>09.04.046</t>
  </si>
  <si>
    <t>QUADRO GERAL-BARRAMENTO DE 800 A</t>
  </si>
  <si>
    <t>09.04.047</t>
  </si>
  <si>
    <t>QUADRO GERAL-BARRAMENTO DE 1000 A</t>
  </si>
  <si>
    <t>09.04.049</t>
  </si>
  <si>
    <t>QUADRO GERAL - BARRAMENTO DE 600A</t>
  </si>
  <si>
    <t>PLACA DE ACRILICO TRANSPARENTE ESP=5MM PROTECAO A CONTATO ACIDENTAL</t>
  </si>
  <si>
    <t>09.04.072</t>
  </si>
  <si>
    <t>09.04.075</t>
  </si>
  <si>
    <t>QUADRO GERAL - CABO DE COBRE NU DE 6 MM2</t>
  </si>
  <si>
    <t>09.04.076</t>
  </si>
  <si>
    <t>09.04.077</t>
  </si>
  <si>
    <t>09.04.078</t>
  </si>
  <si>
    <t>QUADRO GERAL - CABO DE COBRE NU DE 25 MM2</t>
  </si>
  <si>
    <t>09.04.079</t>
  </si>
  <si>
    <t>QUADRO GERAL - CABO DE COBRE NU DE 35 MM2</t>
  </si>
  <si>
    <t>09.04.080</t>
  </si>
  <si>
    <t>QUADRO GERAL - CABO DE COBRE NU DE 50 MM2</t>
  </si>
  <si>
    <t>09.04.081</t>
  </si>
  <si>
    <t>QUADRO GERAL - CABO DE COBRE NU DE 70 MM2</t>
  </si>
  <si>
    <t>09.04.082</t>
  </si>
  <si>
    <t>QUADRO GERAL - CABO DE COBRE NU DE 95 MM2</t>
  </si>
  <si>
    <t>09.04.083</t>
  </si>
  <si>
    <t>09.04.085</t>
  </si>
  <si>
    <t>09.04.089</t>
  </si>
  <si>
    <t>09.04.090</t>
  </si>
  <si>
    <t>DISJUNTOR UNIPOLAR TERMOMAGNETICO 1X10A 1X30A</t>
  </si>
  <si>
    <t>09.04.091</t>
  </si>
  <si>
    <t>09.04.092</t>
  </si>
  <si>
    <t>09.04.094</t>
  </si>
  <si>
    <t>DISJUNTOR BIPOLAR TERMOMAG. 2X125A A 2X225A</t>
  </si>
  <si>
    <t>09.04.095</t>
  </si>
  <si>
    <t>09.04.096</t>
  </si>
  <si>
    <t>79,16</t>
  </si>
  <si>
    <t>09.04.099</t>
  </si>
  <si>
    <t>SERVICOS DE QUADRO GERAL</t>
  </si>
  <si>
    <t>09.05.002</t>
  </si>
  <si>
    <t>ELETROD ACO GALV QUENTE (NBR 5624) 20 MM (3/4") - INCL CONEXOES</t>
  </si>
  <si>
    <t>09.05.003</t>
  </si>
  <si>
    <t>ELETROD ACO GALV QUENTE (NBR 5624) 25 MM (1") - INCL CONEXOES</t>
  </si>
  <si>
    <t>09.05.004</t>
  </si>
  <si>
    <t>ELETROD ACO GALV QUENTE (NBR 5624) 32 MM (1 1/4") - INCL CONEXOES</t>
  </si>
  <si>
    <t>09.05.005</t>
  </si>
  <si>
    <t>ELETROD ACO GALV QUENTE (NBR 5624) 40 MM (1 1/2") - INCL CONEXOES</t>
  </si>
  <si>
    <t>09.05.006</t>
  </si>
  <si>
    <t>ELETROD ACO GALV QUENTE (NBR 5624) 50 MM (2") - INCL CONEXOES</t>
  </si>
  <si>
    <t>09.05.007</t>
  </si>
  <si>
    <t>ELETROD ACO GALV. QUENTE (NBR5624) 65MM(2X1/2") INCL CONEXOES</t>
  </si>
  <si>
    <t>09.05.008</t>
  </si>
  <si>
    <t>ELETROD ACO GALV QUENTE (NBR5624) 80MM(3") INCL CONEXOES</t>
  </si>
  <si>
    <t>09.05.010</t>
  </si>
  <si>
    <t>09.05.013</t>
  </si>
  <si>
    <t>ELETRODUTO DE PVC RIGIDO ROSCAVEL DE 25MM - INCL CONEXOES</t>
  </si>
  <si>
    <t>09.05.014</t>
  </si>
  <si>
    <t>09.05.015</t>
  </si>
  <si>
    <t>09.05.016</t>
  </si>
  <si>
    <t>09.05.017</t>
  </si>
  <si>
    <t>09.05.018</t>
  </si>
  <si>
    <t>09.05.019</t>
  </si>
  <si>
    <t>09.05.020</t>
  </si>
  <si>
    <t>09.05.021</t>
  </si>
  <si>
    <t>09.05.022</t>
  </si>
  <si>
    <t>09.05.023</t>
  </si>
  <si>
    <t>09.05.024</t>
  </si>
  <si>
    <t>09.05.036</t>
  </si>
  <si>
    <t>09.05.037</t>
  </si>
  <si>
    <t>09.05.040</t>
  </si>
  <si>
    <t>09.05.042</t>
  </si>
  <si>
    <t>QUADRO DISTRIBUICAO, DISJ. GERAL 30A P/ 4 A 8 DISJS.</t>
  </si>
  <si>
    <t>407,04</t>
  </si>
  <si>
    <t>09.05.045</t>
  </si>
  <si>
    <t>488,42</t>
  </si>
  <si>
    <t>09.05.047</t>
  </si>
  <si>
    <t>QUADRO DISTRIBUICAO, DISJ. GERAL 60A P/ 14 A 20 DISJS.</t>
  </si>
  <si>
    <t>692,52</t>
  </si>
  <si>
    <t>09.05.051</t>
  </si>
  <si>
    <t>762,31</t>
  </si>
  <si>
    <t>09.05.054</t>
  </si>
  <si>
    <t>QUADRO DISTRIBUICAO, DISJ. GERAL 100A P/ 28 A 42 DISJS.</t>
  </si>
  <si>
    <t>1045,43</t>
  </si>
  <si>
    <t>09.05.062</t>
  </si>
  <si>
    <t>09.05.063</t>
  </si>
  <si>
    <t>BARRAMENTO DE 60A P/QUADROS DE DISTRIBUIÇÃO</t>
  </si>
  <si>
    <t>09.05.064</t>
  </si>
  <si>
    <t>BARRAMENTO DE 100A P/QUADROS DE DISTRIBUIÇÃO</t>
  </si>
  <si>
    <t>09.05.069</t>
  </si>
  <si>
    <t>INTERRUPTOR TIPO AUTOMÁTICO DE BÓIA</t>
  </si>
  <si>
    <t>09.05.070</t>
  </si>
  <si>
    <t>09.05.071</t>
  </si>
  <si>
    <t>DISJUNTOR BIPOLAR TERMOMAGNETICO  2X60A A 2X100A</t>
  </si>
  <si>
    <t>09.05.073</t>
  </si>
  <si>
    <t>09.05.074</t>
  </si>
  <si>
    <t>09.05.075</t>
  </si>
  <si>
    <t>09.05.076</t>
  </si>
  <si>
    <t>QUADRO COMANDO PARA CONJUNTO MOTOR BOMBA TRIFASICO DE 3/4 A 1 HP</t>
  </si>
  <si>
    <t>09.05.077</t>
  </si>
  <si>
    <t>QUADRO COMANDO PARA CONJUNTO MOTOR BOMBA TRIFASICO DE 1 1/2 A 2 HP</t>
  </si>
  <si>
    <t>09.05.078</t>
  </si>
  <si>
    <t>QUADRO COMANDO PARA CONJUNTO MOTOR BOMBA TRIFASICO DE 2 A 3 HP</t>
  </si>
  <si>
    <t>09.05.079</t>
  </si>
  <si>
    <t>QUADRO COMANDO PARA CONJUNTO MOTOR BOMBA TRIFASICO DE 3 A 4 HP</t>
  </si>
  <si>
    <t>09.05.080</t>
  </si>
  <si>
    <t>QUADRO COMANDO PARA CONJUNTO MOTOR BOMBA TRIFASICO DE 4 A 5 HP</t>
  </si>
  <si>
    <t>09.05.081</t>
  </si>
  <si>
    <t>QUADRO COMANDO PARA CONJUNTO MOTOR BOMBA TRIFASICO DE 7,5 HP</t>
  </si>
  <si>
    <t>09.05.082</t>
  </si>
  <si>
    <t>QUADRO COMANDO PARA CONJUNTO MOTOR BOMBA BIFASICO DE 3/4 A 1 HP</t>
  </si>
  <si>
    <t>09.05.083</t>
  </si>
  <si>
    <t>QUADRO COMANDO PARA CONJUNTO MOTOR BOMBA BIFASICO DE 1 1/2 A 2 HP</t>
  </si>
  <si>
    <t>09.05.084</t>
  </si>
  <si>
    <t>QUADRO COMANDO PARA CONJUNTO MOTOR BOMBA BIFASICO DE 2 A 3 HP</t>
  </si>
  <si>
    <t>09.05.085</t>
  </si>
  <si>
    <t>QUADRO COMANDO PARA BOMBA DE INCENDIO TRIFASICO DE 3/4 A 2 HP</t>
  </si>
  <si>
    <t>09.05.086</t>
  </si>
  <si>
    <t>QUADRO COMANDO PARA BOMBA DE INCENDIO TRIFASICO DE 2 A 4 HP</t>
  </si>
  <si>
    <t>09.05.087</t>
  </si>
  <si>
    <t>QUADRO COMANDO PARA BOMBA DE INCENDIO TRIFASICO DE 5 HP</t>
  </si>
  <si>
    <t>09.05.088</t>
  </si>
  <si>
    <t>QUADRO COMANDO PARA BOMBA DE INCENDIO TRIFASICO DE 7,5 HP</t>
  </si>
  <si>
    <t>09.05.089</t>
  </si>
  <si>
    <t>QUADRO COMANDO PARA BOMBA DE INCENDIO TRIFASICO DE 10 HP</t>
  </si>
  <si>
    <t>09.05.090</t>
  </si>
  <si>
    <t>QUADRO COMANDO PARA BOMBA DE INCENDIO BIFASICO DE 3/4 A 1 HP</t>
  </si>
  <si>
    <t>09.05.091</t>
  </si>
  <si>
    <t>QUADRO COMANDO PARA BOMBA DE INCENDIO BIFASICO DE 1 1/2 A 2 HP</t>
  </si>
  <si>
    <t>09.05.092</t>
  </si>
  <si>
    <t>INTERRUPTOR AUTOMATICO DIFERENCIAL (DISPOSITIVO DR) 40A/30 mA</t>
  </si>
  <si>
    <t>09.05.093</t>
  </si>
  <si>
    <t>INTERRUPTOR AUTOMATICO DIFERENCIAL (DISPOSITIVO DR) 63A/30 mA</t>
  </si>
  <si>
    <t>09.05.094</t>
  </si>
  <si>
    <t>INTERRUPTOR AUTOMATICO DIFERENCIAL (DISPOSITIVO DR) 40A/300 mA</t>
  </si>
  <si>
    <t>09.05.095</t>
  </si>
  <si>
    <t>INTERRUPTOR AUTOMATICO DIFERENCIAL (DISPOSITIVO DR) 63A/300 mA</t>
  </si>
  <si>
    <t>09.05.096</t>
  </si>
  <si>
    <t>CENTRAL DE SISTEMA DE ALARME ATÉ 12 ENDEREÇOS</t>
  </si>
  <si>
    <t>09.05.097</t>
  </si>
  <si>
    <t>CENTRAL DE SISTEMA DE ALARME DE 13 A 24 ENDEREÇOS</t>
  </si>
  <si>
    <t>09.05.099</t>
  </si>
  <si>
    <t>SERVICOS DE DUTOS/QUADROS PARCIAIS LUZ/ALARMES DE INCÊNDIO</t>
  </si>
  <si>
    <t>09.06.001</t>
  </si>
  <si>
    <t>CAIXA DE PASSAGEM ESTAMPADA COM TAMPA PLASTICA DE 4"X2"</t>
  </si>
  <si>
    <t>09.06.002</t>
  </si>
  <si>
    <t>CAIXA DE PASSAGEM ESTAMPADA COM TAMPA PLASTICA DE 4"X4"</t>
  </si>
  <si>
    <t>09.06.005</t>
  </si>
  <si>
    <t>CAIXA DE PASSAGEM CHAPA TAMPA PARAFUSADA DE 10X10X8 CM</t>
  </si>
  <si>
    <t>09.06.007</t>
  </si>
  <si>
    <t>CAIXA DE PASSAGEM CHAPA TAMPA PARAFUSADA DE 15X15X8 CM</t>
  </si>
  <si>
    <t>09.06.009</t>
  </si>
  <si>
    <t>CAIXA DE PASSAGEM CHAPA TAMPA PARAFUSADA DE 20X20X10 CM</t>
  </si>
  <si>
    <t>09.06.012</t>
  </si>
  <si>
    <t>CAIXA DE PASSAGEM CHAPA TAMPA PARAFUSADA DE 30X30X12 CM</t>
  </si>
  <si>
    <t>09.06.015</t>
  </si>
  <si>
    <t>CAIXA DE PASSAGEM CHAPA TAMPA PARAFUSADA DE 40X40X15 CM</t>
  </si>
  <si>
    <t>09.06.019</t>
  </si>
  <si>
    <t>CAIXA DE PASSAGEM CHAPA TAMPA PARAFUSADA DE 50X50X15 CM</t>
  </si>
  <si>
    <t>09.06.025</t>
  </si>
  <si>
    <t>CAIXA DE PASSAGEM EM ALVENARIA DE 0,40X0,40X0,40 M</t>
  </si>
  <si>
    <t>09.06.026</t>
  </si>
  <si>
    <t>CAIXA DE PASSAGEM EM ALVENARIA DE 0,60X0,60X0,60 M</t>
  </si>
  <si>
    <t>09.06.027</t>
  </si>
  <si>
    <t>CAIXA DE PASSAGEM EM ALVENARIA DE 0,80X0,80X0,80 M</t>
  </si>
  <si>
    <t>09.06.028</t>
  </si>
  <si>
    <t>CAIXA DE PASSAGEM EM ALVENARIA DE 1,00X1,00X1,00 M</t>
  </si>
  <si>
    <t>09.06.029</t>
  </si>
  <si>
    <t>CAIXA DE PASSAGEM EM ALVENARIA DE 1,00X1,00X0,60 M</t>
  </si>
  <si>
    <t>09.06.035</t>
  </si>
  <si>
    <t>CAIXA DE PASSAGEM A PROVA DE UMIDADE EM ALUMINIO 10X10X6CM</t>
  </si>
  <si>
    <t>09.06.036</t>
  </si>
  <si>
    <t>CAIXA DE PASSAGEM A PROVA DE UMIDADE EM ALUMINIO 15X15X10CM</t>
  </si>
  <si>
    <t>09.06.037</t>
  </si>
  <si>
    <t>CAIXA DE PASSAGEM A PROVA DE UMIDADE EM ALUMINIO 20X20X10CM</t>
  </si>
  <si>
    <t>09.06.038</t>
  </si>
  <si>
    <t>CAIXA DE PASSAGEM A PROVA DE UMIDADE EM ALUMINIO 30X30X12CM</t>
  </si>
  <si>
    <t>09.06.039</t>
  </si>
  <si>
    <t>CAIXA DE PASSAGEM A PROVA DE UMIDADE EM ALUMINIO 40X40X20CM</t>
  </si>
  <si>
    <t>09.06.045</t>
  </si>
  <si>
    <t>QUADRO EM CHAPA COM PORTA E FECHADURA (TELEBRAS) DE 20X20X12CM</t>
  </si>
  <si>
    <t>09.06.047</t>
  </si>
  <si>
    <t>QUADRO EM CHAPA COM PORTA E FECHADURA (TELEBRAS) DE 40X40X12CM</t>
  </si>
  <si>
    <t>09.06.049</t>
  </si>
  <si>
    <t>QUADRO EM CHAPA COM PORTA E FECHADURA (TELEBRAS) DE 60X60X12CM</t>
  </si>
  <si>
    <t>09.06.099</t>
  </si>
  <si>
    <t>SERVICOS DE CAIXAS DE PASSAGEM</t>
  </si>
  <si>
    <t>09.07.003</t>
  </si>
  <si>
    <t>FIO DE 1,50 MM2 - 750 V DE ISOLACAO</t>
  </si>
  <si>
    <t>09.07.004</t>
  </si>
  <si>
    <t>FIO DE 2,50 MM2 - 750 V DE ISOLACAO</t>
  </si>
  <si>
    <t>09.07.005</t>
  </si>
  <si>
    <t>FIO DE 4 MM2 - 750 V DE ISOLACAO</t>
  </si>
  <si>
    <t>09.07.006</t>
  </si>
  <si>
    <t>FIO DE 6 MM2 - 750 V DE ISOLACAO</t>
  </si>
  <si>
    <t>09.07.009</t>
  </si>
  <si>
    <t>FIO TRANCADO PARA TELEFONE - PAD. TELEBRAS</t>
  </si>
  <si>
    <t>09.07.011</t>
  </si>
  <si>
    <t>09.07.012</t>
  </si>
  <si>
    <t>09.07.013</t>
  </si>
  <si>
    <t>09.07.014</t>
  </si>
  <si>
    <t>09.07.015</t>
  </si>
  <si>
    <t>09.07.016</t>
  </si>
  <si>
    <t>09.07.017</t>
  </si>
  <si>
    <t>09.07.018</t>
  </si>
  <si>
    <t>09.07.019</t>
  </si>
  <si>
    <t>09.07.020</t>
  </si>
  <si>
    <t>09.07.021</t>
  </si>
  <si>
    <t>09.07.022</t>
  </si>
  <si>
    <t>09.07.023</t>
  </si>
  <si>
    <t>CABO DE 1,5MM2 - 750V DE ISOLAÇÃO</t>
  </si>
  <si>
    <t>09.07.024</t>
  </si>
  <si>
    <t>CABO DE 2,5MM2 - 750V DE ISOLAÇÃO</t>
  </si>
  <si>
    <t>09.07.025</t>
  </si>
  <si>
    <t>CABO DE 4MM2 - 750V DE ISOLAÇÃO</t>
  </si>
  <si>
    <t>09.07.026</t>
  </si>
  <si>
    <t>CABO DE 6MM2 - 750V DE ISOLAÇÃO</t>
  </si>
  <si>
    <t>09.07.099</t>
  </si>
  <si>
    <t>SERVICOS DE ENFIACAO</t>
  </si>
  <si>
    <t>09.08.002</t>
  </si>
  <si>
    <t>INTERRUPTOR DE 1 TECLA SIMPLES EM CX.4"X2"-ELETROD.AÇO GALV.A QUENTE</t>
  </si>
  <si>
    <t>09.08.003</t>
  </si>
  <si>
    <t>INTERRUPTOR DE 2 TECLAS SIMPLES EM CX.4"X2"-ELETROD.AÇO GALV.A QUENTE</t>
  </si>
  <si>
    <t>09.08.004</t>
  </si>
  <si>
    <t>INTERRUPTOR DE 3 TECLAS SIMPLES EM CX.4"X2"-ELETROD.AÇO GALV.A QUENTE</t>
  </si>
  <si>
    <t>09.08.005</t>
  </si>
  <si>
    <t>09.08.006</t>
  </si>
  <si>
    <t>09.08.007</t>
  </si>
  <si>
    <t>INTERRUPTOR DE 1 TECLA PARAL.SIMPL.CX.4"X2"-ELETR.AÇO GALV.A QUENTE</t>
  </si>
  <si>
    <t>09.08.008</t>
  </si>
  <si>
    <t>INTERRUPTOR DE 1 TECLA PARAL.BIP.CX.4"X2"-ELETR.AÇO GALV.A QUENTE</t>
  </si>
  <si>
    <t>09.08.009</t>
  </si>
  <si>
    <t>09.08.010</t>
  </si>
  <si>
    <t>09.08.013</t>
  </si>
  <si>
    <t>09.08.016</t>
  </si>
  <si>
    <t>09.08.029</t>
  </si>
  <si>
    <t>09.08.030</t>
  </si>
  <si>
    <t>09.08.032</t>
  </si>
  <si>
    <t>09.08.033</t>
  </si>
  <si>
    <t>09.08.034</t>
  </si>
  <si>
    <t>09.08.036</t>
  </si>
  <si>
    <t>09.08.038</t>
  </si>
  <si>
    <t>09.08.039</t>
  </si>
  <si>
    <t>09.08.041</t>
  </si>
  <si>
    <t>09.08.043</t>
  </si>
  <si>
    <t>09.08.045</t>
  </si>
  <si>
    <t>09.08.046</t>
  </si>
  <si>
    <t>09.08.049</t>
  </si>
  <si>
    <t>09.08.050</t>
  </si>
  <si>
    <t>09.08.052</t>
  </si>
  <si>
    <t>09.08.054</t>
  </si>
  <si>
    <t>09.08.055</t>
  </si>
  <si>
    <t>BOTOEIRA PARA ACIONAMENTO DA BOMBA DE INCENDIO</t>
  </si>
  <si>
    <t>09.08.056</t>
  </si>
  <si>
    <t>09.08.057</t>
  </si>
  <si>
    <t>09.08.058</t>
  </si>
  <si>
    <t>INTERRUPTOR DE 1 TECLA SIMPLES CAIXA 4"X2"-ELETR PVC RÍGIDO</t>
  </si>
  <si>
    <t>09.08.060</t>
  </si>
  <si>
    <t>09.08.062</t>
  </si>
  <si>
    <t>INTERRUPTOR 3 TECLAS SIMPLES CAIXA 4"X2"-ELETR PVC RIGIDO</t>
  </si>
  <si>
    <t>09.08.063</t>
  </si>
  <si>
    <t>09.08.065</t>
  </si>
  <si>
    <t>09.08.066</t>
  </si>
  <si>
    <t>09.08.067</t>
  </si>
  <si>
    <t>INTERRUPTOR 1 TECLA BIPOLAR SIMPLES CAIXA 4"X2"- ELETR PVC RIGIDO</t>
  </si>
  <si>
    <t>09.08.069</t>
  </si>
  <si>
    <t>09.08.070</t>
  </si>
  <si>
    <t>09.08.071</t>
  </si>
  <si>
    <t>INTERRUPTOR 1 TECLA PARALELO SIMPLES CAIXA 4"X2"- ELETR PVC RIGIDO</t>
  </si>
  <si>
    <t>09.08.073</t>
  </si>
  <si>
    <t>INTERRUPTOR 1 TECLA PARALELO BIPOLAR CAIXA 4"X2"- ELETR PVC RIGIDO</t>
  </si>
  <si>
    <t>09.08.075</t>
  </si>
  <si>
    <t>09.08.076</t>
  </si>
  <si>
    <t>TOMADA INDUSTRIAL DE PAREDE 2P+T 32 AMPERES 220/240V ESTANQUE IP65
ELETROD.PVC RÍGIDO</t>
  </si>
  <si>
    <t>09.08.079</t>
  </si>
  <si>
    <t>TOMADA 2P+T PADRAO NBR 14136 CORRENTE 10A-250V-ELETR. PVC RÍGIDO</t>
  </si>
  <si>
    <t>09.08.080</t>
  </si>
  <si>
    <t>09.08.081</t>
  </si>
  <si>
    <t>09.08.082</t>
  </si>
  <si>
    <t>09.08.083</t>
  </si>
  <si>
    <t>09.08.084</t>
  </si>
  <si>
    <t>CIGARRA PARA CHAMADA DE AULA - ELETRODUTO DE PVC</t>
  </si>
  <si>
    <t>09.08.085</t>
  </si>
  <si>
    <t>PONTO SECO P/INSTALACAO DE SOM/TV/ALARME/LOGICA - ELETRODUTO PVC</t>
  </si>
  <si>
    <t>09.08.086</t>
  </si>
  <si>
    <t>ACIONADOR DO ALARME DE INCENDIO</t>
  </si>
  <si>
    <t>235,40</t>
  </si>
  <si>
    <t>09.08.087</t>
  </si>
  <si>
    <t>SIRENE PARA ALARME DE EMERGENCIA- ELETRODUTO DE PVC</t>
  </si>
  <si>
    <t>09.08.089</t>
  </si>
  <si>
    <t>TOMADA 2P+T PADRAO NBR 14136, CORRENTE 20A-250V-ELETR.PVC RIGIDO</t>
  </si>
  <si>
    <t>09.08.090</t>
  </si>
  <si>
    <t>DETECTOR DE FUMAÇA OPTICO CONVENCIONAL-ELETROD.AÇO GALV.A QUENTE</t>
  </si>
  <si>
    <t>09.08.092</t>
  </si>
  <si>
    <t>09.08.096</t>
  </si>
  <si>
    <t>09.08.099</t>
  </si>
  <si>
    <t>09.09.011</t>
  </si>
  <si>
    <t>09.09.014</t>
  </si>
  <si>
    <t>IL-103  ARANDELA PARA CIRCULAÇÕES COM LÂMPADA BULBO LED &lt;=13W.</t>
  </si>
  <si>
    <t>09.09.018</t>
  </si>
  <si>
    <t>09.09.024</t>
  </si>
  <si>
    <t>09.09.025</t>
  </si>
  <si>
    <t>IL-13 REFLETOR PARA LAMPADA DE VAPOR METÁLICO 70W</t>
  </si>
  <si>
    <t>09.09.026</t>
  </si>
  <si>
    <t>IL-14 REFLETOR COM GRADE PARA LAMPADA DE VAPOR METÁLICO 70 W</t>
  </si>
  <si>
    <t>09.09.030</t>
  </si>
  <si>
    <t>09.09.034</t>
  </si>
  <si>
    <t>IL-42 LUMINARIA C/ DIFUSOR TRANSPARENTE P/ LAMPADA FLUOR (2X32W)</t>
  </si>
  <si>
    <t>09.09.036</t>
  </si>
  <si>
    <t>09.09.037</t>
  </si>
  <si>
    <t>IL-58 ILUMINACAO P/ QUADRA DE ESP. COB. LAMP. VAPOR METALICO (1X250W)</t>
  </si>
  <si>
    <t>09.09.038</t>
  </si>
  <si>
    <t>IL-90 LUMINÁRIA LED DE SOBREPOR C/DIFUSOR TRANSLÚCIDO &lt;= 39W</t>
  </si>
  <si>
    <t>09.09.039</t>
  </si>
  <si>
    <t>09.09.040</t>
  </si>
  <si>
    <t>IL-89 LUMINÁRIA LED DE EMBUTIR COM DIFUSOR TRANSLÚCIDO  &lt;= 24W</t>
  </si>
  <si>
    <t>09.09.041</t>
  </si>
  <si>
    <t>IL-88 LUMINÁRIA LED DE SOBREPOR C/DIFUSOR TRANSLÚCIDO &lt;=24W</t>
  </si>
  <si>
    <t>09.09.043</t>
  </si>
  <si>
    <t>IL-91 LUMINÁRIA LED DE EMBUTIR COM DIFUSOR TRANSLÚCIDO &lt;= 39W</t>
  </si>
  <si>
    <t>09.09.044</t>
  </si>
  <si>
    <t>IL-05 ARANDELA BLINDADA</t>
  </si>
  <si>
    <t>09.09.045</t>
  </si>
  <si>
    <t>09.09.046</t>
  </si>
  <si>
    <t>IL-59 ILUMINAÇÃO P/PASSAGEM COBERTA E CIRCULAÇÕES</t>
  </si>
  <si>
    <t>09.09.047</t>
  </si>
  <si>
    <t>IL-93LUMINÁRIA LED PENDENTE COM DIFUSOR TRANSLÚCIDO &lt;= 39W</t>
  </si>
  <si>
    <t>09.09.048</t>
  </si>
  <si>
    <t>09.09.049</t>
  </si>
  <si>
    <t>09.09.051</t>
  </si>
  <si>
    <t>IL-44 LUMINARIA PARA LAMPADA FLUORESCENTE (1X32W)</t>
  </si>
  <si>
    <t>09.09.052</t>
  </si>
  <si>
    <t>IL-45 LUMINARIA PARA LAMPADA FLUORESCENTE (2X32W)</t>
  </si>
  <si>
    <t>09.09.055</t>
  </si>
  <si>
    <t>09.09.057</t>
  </si>
  <si>
    <t>09.09.058</t>
  </si>
  <si>
    <t>IL-86 LUMINÁRIA LED HERMÉTICA DE SOBREPOR C/DIFUSOR TRANSLÚCIDO &lt;= 36W</t>
  </si>
  <si>
    <t>09.09.059</t>
  </si>
  <si>
    <t>IL-87 LUMINÁRIA LED HERMÉTICA DE SOBREPOR C/DIFUSOR TRANSLÚCIDO &lt;= 50W</t>
  </si>
  <si>
    <t>09.09.060</t>
  </si>
  <si>
    <t>09.09.065</t>
  </si>
  <si>
    <t>IL-67 LUMINÁRIA DE EMBUTIR C/REFLETOR SEM ALETAS (2X32W)</t>
  </si>
  <si>
    <t>09.09.067</t>
  </si>
  <si>
    <t>09.09.069</t>
  </si>
  <si>
    <t>IL-69 LUMINARIA C/DIFUSOR TRANSLUCIDO P/LAMPADAS FLUOR. (2X32W)</t>
  </si>
  <si>
    <t>09.09.072</t>
  </si>
  <si>
    <t>09.09.076</t>
  </si>
  <si>
    <t>09.09.083</t>
  </si>
  <si>
    <t>IL-83 ILUMINAÇÃO AUTONOMA DE EMERGÊNCIA - LED</t>
  </si>
  <si>
    <t>09.09.084</t>
  </si>
  <si>
    <t>09.09.085</t>
  </si>
  <si>
    <t>IL-92 LUMINÁRIA LED PENDENTE COM DIFUSOR TRANSLÚCIDO &lt;= 24W</t>
  </si>
  <si>
    <t>09.09.086</t>
  </si>
  <si>
    <t>09.09.099</t>
  </si>
  <si>
    <t>SERVICOS DE ILUMINACAO</t>
  </si>
  <si>
    <t>09.10.002</t>
  </si>
  <si>
    <t>09.10.003</t>
  </si>
  <si>
    <t>CENTRO DE LUZ EM CAIXA FM ELETRODUTO DE PVC</t>
  </si>
  <si>
    <t>09.10.011</t>
  </si>
  <si>
    <t>CENTRO DE LUZ EM CONDULETE-ELETRODUTO DE PVC</t>
  </si>
  <si>
    <t>09.10.013</t>
  </si>
  <si>
    <t>09.10.021</t>
  </si>
  <si>
    <t>CENTRO DE LUZ EM PERFILADOS-CAIXA FM</t>
  </si>
  <si>
    <t>09.10.023</t>
  </si>
  <si>
    <t>09.10.024</t>
  </si>
  <si>
    <t>CENTRO DE LUZ EM PERFILADO-TOMADA DE LIGACAO - ELETRODUTO DE PVC</t>
  </si>
  <si>
    <t>09.10.026</t>
  </si>
  <si>
    <t>09.10.030</t>
  </si>
  <si>
    <t>SENSOR DE PRESENÇA INTERNO</t>
  </si>
  <si>
    <t>09.10.099</t>
  </si>
  <si>
    <t>SERVICOS DE CENTROS DE LUZ</t>
  </si>
  <si>
    <t>09.11.003</t>
  </si>
  <si>
    <t>09.11.004</t>
  </si>
  <si>
    <t>09.11.007</t>
  </si>
  <si>
    <t>09.11.008</t>
  </si>
  <si>
    <t>987,21</t>
  </si>
  <si>
    <t>09.11.009</t>
  </si>
  <si>
    <t>09.11.015</t>
  </si>
  <si>
    <t>09.11.016</t>
  </si>
  <si>
    <t>09.11.022</t>
  </si>
  <si>
    <t>09.11.026</t>
  </si>
  <si>
    <t>IL-50 LUMINARIA VAPOR MET 2X250W C/ POSTE CONCR TUB 11M (QE)</t>
  </si>
  <si>
    <t>09.11.028</t>
  </si>
  <si>
    <t>IL-52 LUMINARIA P/ VAPOR DE SODIO 1X150W EM POSTE TUB 7M</t>
  </si>
  <si>
    <t>09.11.035</t>
  </si>
  <si>
    <t>IL-06 LUZ DE OBSTACULO COM LAMPADA</t>
  </si>
  <si>
    <t>09.11.040</t>
  </si>
  <si>
    <t>IL-100 PROJETOR LED &lt;= 50W C/DIFUSOR DE VIDRO TEMPERADO</t>
  </si>
  <si>
    <t>09.11.041</t>
  </si>
  <si>
    <t>IL-101 PROJETOR LED &lt;=100W  L240 x H175 MM C/DIFUSOR DE VIDRO TEMPERADO.</t>
  </si>
  <si>
    <t>09.11.043</t>
  </si>
  <si>
    <t>IL-101 PROJETOR LED &lt;=100W  L235 x H260 MM C/DIFUSOR DE VIDRO TEMPERADO.</t>
  </si>
  <si>
    <t>09.11.060</t>
  </si>
  <si>
    <t>IL-30 LUMINARIA EM POSTE H= 2,50 M C/ LAMPADA VAPOR SÓDIO 70W</t>
  </si>
  <si>
    <t>09.11.068</t>
  </si>
  <si>
    <t>IL-53 LUMINARIA P/ VAPOR DE SODIO 1X150W EM POSTE 6M</t>
  </si>
  <si>
    <t>09.11.070</t>
  </si>
  <si>
    <t>IL-54 LUMINARIA P/ VAPOR DE SODIO 2X150W EM POSTE 6M</t>
  </si>
  <si>
    <t>09.11.099</t>
  </si>
  <si>
    <t>09.12.001</t>
  </si>
  <si>
    <t>EX-01 EXAUSTOR AXIAL DN 40CM</t>
  </si>
  <si>
    <t>09.12.010</t>
  </si>
  <si>
    <t>EXAUSTOR DN 150MM  VAZAO 280 M3HORA COM VENEZIANA AUTOFECHANTE INCLUSIVE DUTO EXAUSTAO USO EXCLUSIVO PADRAO
CRECHE</t>
  </si>
  <si>
    <t>09.12.099</t>
  </si>
  <si>
    <t>SERVICOS DE APARELHOS ELETRICOS</t>
  </si>
  <si>
    <t>09.13.010</t>
  </si>
  <si>
    <t>PP-02 PARA RAIOS FRANKLIN COM MASTRO AÇO GALVANIZADO 02" X 3,00M</t>
  </si>
  <si>
    <t>09.13.011</t>
  </si>
  <si>
    <t>PP-03 PARA RAIOS FRANKLIN COM MASTRO AÇO GALVANIZADO  02" X 6,00M</t>
  </si>
  <si>
    <t>09.13.015</t>
  </si>
  <si>
    <t>BARRA CHATA ACO GALVANIZADO (3/4"X1/8") - CAPTOR P/ PARA RAIOS</t>
  </si>
  <si>
    <t>09.13.018</t>
  </si>
  <si>
    <t>BARRA CHATA ACO GALVANIZADO (3/4"X1/8") - DESCIDA P/ PARA RAIO</t>
  </si>
  <si>
    <t>09.13.025</t>
  </si>
  <si>
    <t>CORDOALHA DE AÇO GALV. A QUENTE 80MM2 (7/16") SOB A TERRA</t>
  </si>
  <si>
    <t>09.13.027</t>
  </si>
  <si>
    <t>TERRA SIMPLES - 1 HASTE COM CAIXA DE INSPEÇÃO E TAMPA DE CONCRETO</t>
  </si>
  <si>
    <t>09.13.028</t>
  </si>
  <si>
    <t>TERRA SIMPLES 1 HASTE COPERWELD DN 19MM X 3M SEM CAIXA DE INSPEÇAO</t>
  </si>
  <si>
    <t>09.13.030</t>
  </si>
  <si>
    <t>09.13.032</t>
  </si>
  <si>
    <t>CONEXAO EXOTERMICA CABO/CABO</t>
  </si>
  <si>
    <t>09.13.033</t>
  </si>
  <si>
    <t>CONEXAO EXOTERMICA CABO/HASTE</t>
  </si>
  <si>
    <t>09.13.034</t>
  </si>
  <si>
    <t>CONEXAO EXOTERMICA EM ESTRUTURA METALICA</t>
  </si>
  <si>
    <t>09.13.035</t>
  </si>
  <si>
    <t>3220,48</t>
  </si>
  <si>
    <t>09.13.036</t>
  </si>
  <si>
    <t>09.13.040</t>
  </si>
  <si>
    <t>CORDOALHA DE AÇO GALV. A QUENTE 50 MM2 (3/8") C/SUPORTE.DE FIXAÇÃO.</t>
  </si>
  <si>
    <t>09.13.099</t>
  </si>
  <si>
    <t>SERVICOS DE PARA-RAIOS</t>
  </si>
  <si>
    <t>09.50.001</t>
  </si>
  <si>
    <t>REMOCAO DE OLEO DE DISJUNTOR OU TRANSFORMADOR EM CABINE PRIMARIA</t>
  </si>
  <si>
    <t>09.50.003</t>
  </si>
  <si>
    <t>REMOCAO DE ISOLADOR TIPO DISCO COMPL, INCL GANCHO DE SUSPENSAO OLHAL</t>
  </si>
  <si>
    <t>09.50.004</t>
  </si>
  <si>
    <t>REMOCAO DE BUCHA DE PASSAGEM INT/EXT, OU DE CHAPA P/ BUCHA PASS A.T.</t>
  </si>
  <si>
    <t>09.50.005</t>
  </si>
  <si>
    <t>REMOCAO DE BUCHA DE PASSAGEM PARA NEUTRO EM CABINE PRIMARIA</t>
  </si>
  <si>
    <t>09.50.007</t>
  </si>
  <si>
    <t>REMOCAO DE CANTONEIRA METALICA</t>
  </si>
  <si>
    <t>09.50.008</t>
  </si>
  <si>
    <t>REMOCAO DE ISOLADOR TIPO CASTANHA, INCLUSIVE GANCHO DE SUSTENTACAO</t>
  </si>
  <si>
    <t>09.50.009</t>
  </si>
  <si>
    <t>REMOCAO DE ISOLADOR TIPO PINO PARA A.T., INCLUSIVE PINO</t>
  </si>
  <si>
    <t>09.50.011</t>
  </si>
  <si>
    <t>REMOCAO DE VERGALHAO DE COBRE</t>
  </si>
  <si>
    <t>09.50.013</t>
  </si>
  <si>
    <t>REMOCAO DE MUFLA EXTERNA TRIPOLAR</t>
  </si>
  <si>
    <t>88,75</t>
  </si>
  <si>
    <t>09.50.014</t>
  </si>
  <si>
    <t>REMOCAO DE MUFLA INTERNA TRIPOLAR</t>
  </si>
  <si>
    <t>59,16</t>
  </si>
  <si>
    <t>09.50.016</t>
  </si>
  <si>
    <t>REMOCAO DE CABO DE A.T. TRIPOLAR</t>
  </si>
  <si>
    <t>09.50.018</t>
  </si>
  <si>
    <t>REMOCAO CHAVE SECCION TRIP SECA, COMANDO POR VARA/ESTRIBO FRONTAL</t>
  </si>
  <si>
    <t>118,33</t>
  </si>
  <si>
    <t>09.50.020</t>
  </si>
  <si>
    <t>09.50.022</t>
  </si>
  <si>
    <t>REMOCAO DE DISJUNTOR DE VOLUME NORMAL OU REDUZIDO</t>
  </si>
  <si>
    <t>148,38</t>
  </si>
  <si>
    <t>09.50.023</t>
  </si>
  <si>
    <t>09.50.024</t>
  </si>
  <si>
    <t>REMOCAO DE JANELA DE VENTILACAO PADRAO ELETROPAULO</t>
  </si>
  <si>
    <t>09.50.025</t>
  </si>
  <si>
    <t>REMOCAO RELE DE SOBRE-CORRENTE,INFRATENSAO/BOBINA MINIMA DO DISJ A.T.</t>
  </si>
  <si>
    <t>09.50.026</t>
  </si>
  <si>
    <t>09.50.027</t>
  </si>
  <si>
    <t>296,30</t>
  </si>
  <si>
    <t>09.50.029</t>
  </si>
  <si>
    <t>REMOÇÃO DE POSTE DE CONCRETO</t>
  </si>
  <si>
    <t>203,84</t>
  </si>
  <si>
    <t>09.50.030</t>
  </si>
  <si>
    <t>REMOCAO DE PARA-RAIO TIPO CRISTAL VALVE EM POSTE SINGELO OU ESTALEIRO</t>
  </si>
  <si>
    <t>09.50.031</t>
  </si>
  <si>
    <t>REMOCAO DE PARA-RAIO TIPO CRISTAL-VALVE EM CABINE PRIMARIA</t>
  </si>
  <si>
    <t>09.50.032</t>
  </si>
  <si>
    <t>REMOCAO DE CRUZETA DE MADEIRA</t>
  </si>
  <si>
    <t>09.50.033</t>
  </si>
  <si>
    <t>REMOCAO DE MAO FRANCESA</t>
  </si>
  <si>
    <t>09.50.034</t>
  </si>
  <si>
    <t>REMOCAO DE CHAVE FUSIVEL INDICADORA TIPO MATHEUS</t>
  </si>
  <si>
    <t>09.50.036</t>
  </si>
  <si>
    <t>REMOCAO DE SUPORTE DE TRANSFORMADOR EM POSTE SINGELO OU ESTALEIRO</t>
  </si>
  <si>
    <t>09.50.037</t>
  </si>
  <si>
    <t>09.50.039</t>
  </si>
  <si>
    <t>REMOCAO DE CAIXAS DE MEDICAO OU CAIXAS P/ TRANSF. DE CORRENTE</t>
  </si>
  <si>
    <t>47,98</t>
  </si>
  <si>
    <t>09.50.099</t>
  </si>
  <si>
    <t>09.52.001</t>
  </si>
  <si>
    <t>09.52.002</t>
  </si>
  <si>
    <t>REMOCAO DE POSTE DE CONCRETO DE ENTRADA EM B.T.</t>
  </si>
  <si>
    <t>09.52.003</t>
  </si>
  <si>
    <t>REMOCAO DE ARMACAO TIPO BRAQUET</t>
  </si>
  <si>
    <t>09.52.004</t>
  </si>
  <si>
    <t>REMOCAO DE CABECOTE TIPO TELEFONICA</t>
  </si>
  <si>
    <t>09.52.005</t>
  </si>
  <si>
    <t>REMOCAO DE CAIXA DE ENTRADA DE TELEFONE PADRAO TELEFONICA</t>
  </si>
  <si>
    <t>09.52.007</t>
  </si>
  <si>
    <t>REMOCAO DE TUBULACAO ELETRICA EMBUTIDA ATE 2"</t>
  </si>
  <si>
    <t>09.52.008</t>
  </si>
  <si>
    <t>REMOCAO DE TUBULACAO ELETRICA EMBUTIDA ACIMA DE 2"</t>
  </si>
  <si>
    <t>09.52.009</t>
  </si>
  <si>
    <t>REMOCAO DE TUBULACAO ELETRICA APARENTE ATE 2"</t>
  </si>
  <si>
    <t>5,09</t>
  </si>
  <si>
    <t>09.52.010</t>
  </si>
  <si>
    <t>REMOCAO DE TUBULACAO ELETRICA APARENTE ACIMA 2"</t>
  </si>
  <si>
    <t>09.52.015</t>
  </si>
  <si>
    <t>REMOCAO DE CAIXA PARA FUSIVEL OU TOMADA INSTALADA EM PERFILADOS</t>
  </si>
  <si>
    <t>09.52.016</t>
  </si>
  <si>
    <t>REMOCAO DE CAIXAS ESTAMPADAS</t>
  </si>
  <si>
    <t>09.52.017</t>
  </si>
  <si>
    <t>REMOCAO DE FIO EMBUTIDO ATE 16 MM2</t>
  </si>
  <si>
    <t>09.52.018</t>
  </si>
  <si>
    <t>REMOCAO DE CABO EMBUTIDO ACIMA DE 16 MM2</t>
  </si>
  <si>
    <t>09.52.019</t>
  </si>
  <si>
    <t>REMOCAO DE FIO APARENTE ATE 16 MM2</t>
  </si>
  <si>
    <t>09.52.020</t>
  </si>
  <si>
    <t>REMOCAO DE CABO APARENTE ACIMA DE 16 MM2</t>
  </si>
  <si>
    <t>09.52.021</t>
  </si>
  <si>
    <t>REMOCAO DE TERMINAIS ,CONECTORES DE PRESSAO OU ROLDANAS PARA CABOS</t>
  </si>
  <si>
    <t>09.52.022</t>
  </si>
  <si>
    <t>REMOCAO DE TERMINAIS OU CONECTORES DE SOLDA PARA CABOS</t>
  </si>
  <si>
    <t>09.52.026</t>
  </si>
  <si>
    <t>REMOCAO DE FUNDO OU PORTAS MADEIRA/METAL .P/QUADROS OU CAIXAS PASSAGEM</t>
  </si>
  <si>
    <t>09.52.028</t>
  </si>
  <si>
    <t>REMOCAO DE FECHADURAS TIPO YALE (Q.DISTRIBUICAO)</t>
  </si>
  <si>
    <t>09.52.029</t>
  </si>
  <si>
    <t>REMOCAO DE CHAVES BASE MARMORE,NH UNIPOLAR OU DISJUNT.NO-FUSE EM BT</t>
  </si>
  <si>
    <t>09.52.030</t>
  </si>
  <si>
    <t>09.52.034</t>
  </si>
  <si>
    <t>REMOCAO DE BASE OU CHAVE PARA FUSIVEL NH TIPO UNIPOLAR</t>
  </si>
  <si>
    <t>09.52.035</t>
  </si>
  <si>
    <t>REMOCAO DE CHAVE OU BASE NH TRIPOL. OU CHAVE PACCO ROTATIVA EM B.T</t>
  </si>
  <si>
    <t>09.52.037</t>
  </si>
  <si>
    <t>REMOCAO DE CHAVE DE ACAO RAPIDA,COMANDO FRONTAL MONTADO EM PAINEL B.T</t>
  </si>
  <si>
    <t>09.52.039</t>
  </si>
  <si>
    <t>REMOCAO DE BARRAMENTO DE COBRE</t>
  </si>
  <si>
    <t>09.52.099</t>
  </si>
  <si>
    <t>09.54.001</t>
  </si>
  <si>
    <t>09.54.002</t>
  </si>
  <si>
    <t>09.54.003</t>
  </si>
  <si>
    <t>09.54.004</t>
  </si>
  <si>
    <t>REMOCAO DE MOTOR BOMBA DE RECALQUE</t>
  </si>
  <si>
    <t>09.54.005</t>
  </si>
  <si>
    <t>REMOCAO AP.ILUM FLUORESC.C/PLAFON E PEND,OU CANOPLA P/ LUM.PENDENTE</t>
  </si>
  <si>
    <t>09.54.006</t>
  </si>
  <si>
    <t>REMOCAO APARELHO ILUMINACAO,PLAFONS E PENDENTES P/LAMPADAS FLUORESC</t>
  </si>
  <si>
    <t>09.54.007</t>
  </si>
  <si>
    <t>09.54.013</t>
  </si>
  <si>
    <t>REMOCAO DE REATORES PARA LAMPADAS HG EM POSTES</t>
  </si>
  <si>
    <t>09.54.014</t>
  </si>
  <si>
    <t>REMOCAO DE AP. ILUMIN. EM POSTES OU DE PROJETORES EM FACHADAS</t>
  </si>
  <si>
    <t>09.54.016</t>
  </si>
  <si>
    <t>REMOCAO DE PROJETORES EM JARDINS OU DE LUZ DE OBSTACULO</t>
  </si>
  <si>
    <t>09.54.017</t>
  </si>
  <si>
    <t>09.54.018</t>
  </si>
  <si>
    <t>REMOCAO DO APARELHO A PROVA DE TEMPO, GASES E VAPOR</t>
  </si>
  <si>
    <t>09.54.019</t>
  </si>
  <si>
    <t>REMOCAO DE CRUZETAS DE FERRO PARA FIXACAO DE PROJETORES</t>
  </si>
  <si>
    <t>09.54.020</t>
  </si>
  <si>
    <t>REMOCAO DE POSTE CURVO, INCLUINDO BASES DE FIXACAO</t>
  </si>
  <si>
    <t>09.54.021</t>
  </si>
  <si>
    <t>REMOCAO DE POSTE DE FERRO RETO ENGASTADO NO SOLO</t>
  </si>
  <si>
    <t>326,15</t>
  </si>
  <si>
    <t>09.54.099</t>
  </si>
  <si>
    <t>DEMOLICOES DE APARELHOS E EQUIPAMENTOS</t>
  </si>
  <si>
    <t>09.56.001</t>
  </si>
  <si>
    <t>REMOCAO DE CAPTOR DE PARA-RAIOS TIPO FRANKLIN OU RADIATIVO</t>
  </si>
  <si>
    <t>09.56.003</t>
  </si>
  <si>
    <t>REMOCAO DE BASE E HASTE DE PARA-RAIO</t>
  </si>
  <si>
    <t>09.56.004</t>
  </si>
  <si>
    <t>REMOCAO CABOS E ESTICADORES OU DE BRACADEIRAS P/ 3 ESTAIS EM P.RAIOS</t>
  </si>
  <si>
    <t>09.56.005</t>
  </si>
  <si>
    <t>REMOCAO DE CABO DE COBRE NU</t>
  </si>
  <si>
    <t>09.56.006</t>
  </si>
  <si>
    <t>REMOCAO DE CABO COBRE NU PARA ATERRAMENTO</t>
  </si>
  <si>
    <t>09.56.007</t>
  </si>
  <si>
    <t>REMOCAO DE CONECTOR TIPO SPLIT-BOLDT PARA CABOS DE ATERRAMENTO</t>
  </si>
  <si>
    <t>09.56.009</t>
  </si>
  <si>
    <t>REMOCAO DE BRACADEIRAS PARA PASSAGEM DE CABOS DE COBRE NU</t>
  </si>
  <si>
    <t>09.56.012</t>
  </si>
  <si>
    <t>REMOCAO DE TUBO DE PROTECAO DE CABO DE COBRE NU INCL. FIXACOES</t>
  </si>
  <si>
    <t>09.56.099</t>
  </si>
  <si>
    <t>DEMOLICOES DE PARA-RAIOS E ATERRAMENTO</t>
  </si>
  <si>
    <t>09.60.003</t>
  </si>
  <si>
    <t>09.60.004</t>
  </si>
  <si>
    <t>09.60.007</t>
  </si>
  <si>
    <t>RETIRADA DE CANTONEIRA METÁLICA</t>
  </si>
  <si>
    <t>09.60.008</t>
  </si>
  <si>
    <t>RETIRADA DE ISOLADOR TIPO CASTANHA INCL GANCHO DE SUSTENTAÇÃO</t>
  </si>
  <si>
    <t>09.60.009</t>
  </si>
  <si>
    <t>RETIRADA DE ISOLADOR TIPO PINO PARA A.T. INCLUSIVE PINO</t>
  </si>
  <si>
    <t>09.60.011</t>
  </si>
  <si>
    <t>RETIRADA DE VERGALHÃO DE COBRE</t>
  </si>
  <si>
    <t>09.60.012</t>
  </si>
  <si>
    <t>RETIRADA DE TERMINAL OU CONECTOR PARA VERGALHAO DE COBRE</t>
  </si>
  <si>
    <t>09.60.018</t>
  </si>
  <si>
    <t>RETIRADA DE CHAVE SECCION TRIP SECA, COMANDO POR VARA/ESTRIBO FRONTA</t>
  </si>
  <si>
    <t>09.60.020</t>
  </si>
  <si>
    <t>09.60.022</t>
  </si>
  <si>
    <t>RETIRADA DE DISJUNTOR DE VOLUME NORMAL OU REDUZIDO</t>
  </si>
  <si>
    <t>09.60.023</t>
  </si>
  <si>
    <t>09.60.026</t>
  </si>
  <si>
    <t>09.60.027</t>
  </si>
  <si>
    <t>09.60.029</t>
  </si>
  <si>
    <t>RETIRADA DE POSTE DE CONCRETO</t>
  </si>
  <si>
    <t>09.60.034</t>
  </si>
  <si>
    <t>RETIRADA DE CHAVE FUSIVEL INDICADORA TIPO MATHEUS</t>
  </si>
  <si>
    <t>09.60.099</t>
  </si>
  <si>
    <t>RETIRADAS DE ALTA TENSAO</t>
  </si>
  <si>
    <t>09.62.001</t>
  </si>
  <si>
    <t>RETIRADA DE POSTE GALVANIZADO DE ENTRADA EM B.T.</t>
  </si>
  <si>
    <t>09.62.002</t>
  </si>
  <si>
    <t>RETIRADA DE POSTE DE CONCRETO DE ENTRADA EM B.T.</t>
  </si>
  <si>
    <t>09.62.003</t>
  </si>
  <si>
    <t>09.62.004</t>
  </si>
  <si>
    <t>09.62.009</t>
  </si>
  <si>
    <t>RETIRADA DE TUBULACAO ELETRICA APARENTE ATE 2"</t>
  </si>
  <si>
    <t>09.62.010</t>
  </si>
  <si>
    <t>RETIRADA DE TUBULACAO ELETRICA APARENTE ACIMA 2"</t>
  </si>
  <si>
    <t>09.62.012</t>
  </si>
  <si>
    <t>09.62.014</t>
  </si>
  <si>
    <t>RETIRADA DE GANCHOS DE SUSTENTACAO DE LUMINARIAS EM PERFILADOS</t>
  </si>
  <si>
    <t>09.62.017</t>
  </si>
  <si>
    <t>RETIRADA DE FIO EMBUTIDO ATE 16 MM2</t>
  </si>
  <si>
    <t>09.62.018</t>
  </si>
  <si>
    <t>RETIRADA DE CABO EMBUTIDO ACIMA DE 16 MM2</t>
  </si>
  <si>
    <t>09.62.019</t>
  </si>
  <si>
    <t>RETIRADA DE FIO APARENTE ATE 16 MM2</t>
  </si>
  <si>
    <t>09.62.020</t>
  </si>
  <si>
    <t>RETIRADA DE CABO APARENTE ACIMA DE 16 MM2</t>
  </si>
  <si>
    <t>4,89</t>
  </si>
  <si>
    <t>09.62.021</t>
  </si>
  <si>
    <t>RETIRADA DE TERMINAIS/CONECTORES DE PRESSAO P/CABOS OU DE ROLDANAS</t>
  </si>
  <si>
    <t>09.62.024</t>
  </si>
  <si>
    <t>RETIRADA E DESMONTAGEM QD.DISTRIB, CAIXA PASSAGEM OU QD. CHAMADA</t>
  </si>
  <si>
    <t>09.62.099</t>
  </si>
  <si>
    <t>RETIRADAS DE BAIXA TENSAO</t>
  </si>
  <si>
    <t>09.64.004</t>
  </si>
  <si>
    <t>RETIRADA DE MOTOR DE BOMBA DE RECALQUE</t>
  </si>
  <si>
    <t>09.64.005</t>
  </si>
  <si>
    <t>09.64.006</t>
  </si>
  <si>
    <t>09.64.014</t>
  </si>
  <si>
    <t>09.64.016</t>
  </si>
  <si>
    <t>RETIRADA DE PROJETORES EM JARDINS</t>
  </si>
  <si>
    <t>09.64.018</t>
  </si>
  <si>
    <t>RETIRADA DE APARELHO A PROVA DE TEMPO, GASES E VAPOR</t>
  </si>
  <si>
    <t>09.64.020</t>
  </si>
  <si>
    <t>RETIRADA DE POSTE CURVO, INCLUINDO BASES DE FIXACAO</t>
  </si>
  <si>
    <t>09.64.023</t>
  </si>
  <si>
    <t>RETIRADA DE POSTE DE FERRO RETO ENGASTADO NO SOLO</t>
  </si>
  <si>
    <t>09.64.024</t>
  </si>
  <si>
    <t>RETIRADA DE POSTE DE CONCRETO DE ATE 10M ACIMA DO SOLO</t>
  </si>
  <si>
    <t>09.64.099</t>
  </si>
  <si>
    <t>RETIRADAS DE APARELHOS E EQUIPAMENTOS</t>
  </si>
  <si>
    <t>09.66.001</t>
  </si>
  <si>
    <t>RETIRADA DE CAPTOR DE PARA-RAIOS TIPO FRANKLIN</t>
  </si>
  <si>
    <t>09.66.003</t>
  </si>
  <si>
    <t>09.66.004</t>
  </si>
  <si>
    <t>RETIRADA DE CABOS DE AÇO E ESTICADORES DE PARA-RAIOS</t>
  </si>
  <si>
    <t>09.66.005</t>
  </si>
  <si>
    <t>RETIRADA DE CABO DE COBRE NU</t>
  </si>
  <si>
    <t>09.66.006</t>
  </si>
  <si>
    <t>RETIRADA DE CABO DE COBRE NU PARA ATERRAMENTO</t>
  </si>
  <si>
    <t>09.66.007</t>
  </si>
  <si>
    <t>RETIRADA DE CONECTOR TIPO SPLIT-BOLT PARA CABOS DE ATERRAMENTO</t>
  </si>
  <si>
    <t>09.66.009</t>
  </si>
  <si>
    <t>RETIRADA DE BRAÇADEIRAS PARA PASSAGEM DE CABO DE COBRE NU</t>
  </si>
  <si>
    <t>09.66.099</t>
  </si>
  <si>
    <t>RETIRADAS DE PARA-RAIOS E ATERRAMENTOS</t>
  </si>
  <si>
    <t>09.70.003</t>
  </si>
  <si>
    <t>09.70.004</t>
  </si>
  <si>
    <t>09.70.007</t>
  </si>
  <si>
    <t>RECOLOCAÇÃO DE CANTONEIRA METALICA</t>
  </si>
  <si>
    <t>09.70.008</t>
  </si>
  <si>
    <t>09.70.009</t>
  </si>
  <si>
    <t>09.70.011</t>
  </si>
  <si>
    <t>RECOLOCAÇÃO DE VERGALHÃO DE COBRE</t>
  </si>
  <si>
    <t>09.70.018</t>
  </si>
  <si>
    <t>192,53</t>
  </si>
  <si>
    <t>09.70.020</t>
  </si>
  <si>
    <t>68,18</t>
  </si>
  <si>
    <t>09.70.022</t>
  </si>
  <si>
    <t>RECOLOCAÇÃO DE DISJUNTOR DE VOLUME NORMAL OU REDUZIDO</t>
  </si>
  <si>
    <t>356,20</t>
  </si>
  <si>
    <t>09.70.023</t>
  </si>
  <si>
    <t>55,79</t>
  </si>
  <si>
    <t>09.70.026</t>
  </si>
  <si>
    <t>593,53</t>
  </si>
  <si>
    <t>09.70.029</t>
  </si>
  <si>
    <t>RECOLOCAÇÃO DE POSTE DE CONCRETO</t>
  </si>
  <si>
    <t>09.70.099</t>
  </si>
  <si>
    <t>RECOLOCACOES DE ALTA TENSAO</t>
  </si>
  <si>
    <t>09.72.003</t>
  </si>
  <si>
    <t>09.72.004</t>
  </si>
  <si>
    <t>RECOLOCAÇÃO DE POSTE GALVANIZADO DE ENTRADA B.T.</t>
  </si>
  <si>
    <t>09.72.005</t>
  </si>
  <si>
    <t>RECOLOCAÇÃO DE POSTE DE CONCRETO DE ENTRADA EM B.T.</t>
  </si>
  <si>
    <t>09.72.009</t>
  </si>
  <si>
    <t>RECOLOCAÇÃO DE TUBULACAO ELETRICA APARENTE ATE 2"</t>
  </si>
  <si>
    <t>09.72.010</t>
  </si>
  <si>
    <t>RECOLOCAÇÃO DE TUBULACAO ELETRICA APARENTE ACIMA DE 2"</t>
  </si>
  <si>
    <t>09.72.011</t>
  </si>
  <si>
    <t>09.72.012</t>
  </si>
  <si>
    <t>09.72.014</t>
  </si>
  <si>
    <t>RECOLOCAÇÃO DE GANCHOS DE SUSTENTACAO DE LUMINARIAS E PERFILADOS</t>
  </si>
  <si>
    <t>09.72.017</t>
  </si>
  <si>
    <t>RECOLOCAÇÃO DE FIO EMBUTIDO ATE 16 MM2</t>
  </si>
  <si>
    <t>09.72.018</t>
  </si>
  <si>
    <t>RECOLOCAÇÃO DE CABO EMBUTIDO ACIMA DE 16 MM2</t>
  </si>
  <si>
    <t>09.72.019</t>
  </si>
  <si>
    <t>RECOLOCAÇÃO DE FIO APARENTE ATE 16 MM2</t>
  </si>
  <si>
    <t>09.72.020</t>
  </si>
  <si>
    <t>RECOLOCAÇÃO DE CABO APARENTE ACIMA DE 16 MM2</t>
  </si>
  <si>
    <t>09.72.023</t>
  </si>
  <si>
    <t>RECOLOCAÇÃO DE ROLDANAS</t>
  </si>
  <si>
    <t>09.72.024</t>
  </si>
  <si>
    <t>252,55</t>
  </si>
  <si>
    <t>09.72.031</t>
  </si>
  <si>
    <t>RECOLOCAÇÃO DE BASE DE DISJUNTOR TIPO QUICK-LAG EM CHAPA DE FERRO</t>
  </si>
  <si>
    <t>09.72.099</t>
  </si>
  <si>
    <t>RECOLOCACOES DE BAIXA TENSAO</t>
  </si>
  <si>
    <t>09.74.004</t>
  </si>
  <si>
    <t>09.74.005</t>
  </si>
  <si>
    <t>09.74.006</t>
  </si>
  <si>
    <t>09.74.015</t>
  </si>
  <si>
    <t>09.74.017</t>
  </si>
  <si>
    <t>RECOLOCAÇÃO DE ARANDELA EXTERNA EM BRACO DE FERRO</t>
  </si>
  <si>
    <t>09.74.018</t>
  </si>
  <si>
    <t>RECOLOCAÇÃO DE APARELHOS DE ILUMINAÇÃO EM POSTE</t>
  </si>
  <si>
    <t>09.74.019</t>
  </si>
  <si>
    <t>RECOLOCAÇÃO DE POSTE CURVO, INCLUINDO BASE DE FIXACAO</t>
  </si>
  <si>
    <t>09.74.023</t>
  </si>
  <si>
    <t>RECOLOCAÇÃO DE POSTE DE FERRO RETO ENGASTADO NO SOLO</t>
  </si>
  <si>
    <t>09.74.024</t>
  </si>
  <si>
    <t>09.74.099</t>
  </si>
  <si>
    <t>09.76.001</t>
  </si>
  <si>
    <t>RECOLOCAÇÃO DE CAPTOR DE PARA-RAIOS TIPO FRANKLIN OU RADIOATIVO</t>
  </si>
  <si>
    <t>09.76.003</t>
  </si>
  <si>
    <t>09.76.004</t>
  </si>
  <si>
    <t>09.76.005</t>
  </si>
  <si>
    <t>09.76.007</t>
  </si>
  <si>
    <t>09.76.009</t>
  </si>
  <si>
    <t>09.76.099</t>
  </si>
  <si>
    <t>RECOLOCACOES DE PARA-RAIOS E ATERRAMENTO</t>
  </si>
  <si>
    <t>09.80.001</t>
  </si>
  <si>
    <t>OLEO P/DISJUNTOR EM TRANSFOMADOR DE ALTA TENSAO EM CABINE</t>
  </si>
  <si>
    <t>09.80.002</t>
  </si>
  <si>
    <t>09.80.003</t>
  </si>
  <si>
    <t>ISOLADOR TIPO DISCO 15 KV 6" (150 MM)</t>
  </si>
  <si>
    <t>09.80.004</t>
  </si>
  <si>
    <t>CHAPA DE FERRO DE 1,50 X 0,50 M PARA BUCHA DE PASSAGEM</t>
  </si>
  <si>
    <t>09.80.005</t>
  </si>
  <si>
    <t>BUCHA PARA PASSAGEM INTERNA/EXTERNA COM ISOLACAO PARA 15 KV</t>
  </si>
  <si>
    <t>09.80.006</t>
  </si>
  <si>
    <t>BUCHA DE PASSAGEM PARA NEUTRO</t>
  </si>
  <si>
    <t>09.80.007</t>
  </si>
  <si>
    <t>CANTONEIRA DE FERRO 1 1/2" X 1 1/2" X 1/8"</t>
  </si>
  <si>
    <t>09.80.008</t>
  </si>
  <si>
    <t>09.80.010</t>
  </si>
  <si>
    <t>ISOLADOR TIPO PINO PARA 15 KV, INCLUSIVE PINO, INSTALADO EM CABINE</t>
  </si>
  <si>
    <t>76,21</t>
  </si>
  <si>
    <t>09.80.011</t>
  </si>
  <si>
    <t>ISOLADOR TIPO PINO PARA 15 KV, INCLUSIVE PINO, INSTALADO EM POSTE</t>
  </si>
  <si>
    <t>82,33</t>
  </si>
  <si>
    <t>09.80.012</t>
  </si>
  <si>
    <t>VERGALHAO DE COBRE DE 3/8" (10MM)</t>
  </si>
  <si>
    <t>09.80.013</t>
  </si>
  <si>
    <t>VERGALHAO DE COBRE DE 1/2" (12,5MM)</t>
  </si>
  <si>
    <t>09.80.014</t>
  </si>
  <si>
    <t>TERMINAL OU CONECTOR PARA VERGALHAO DE COBRE DE 3/8" (10 MM2)</t>
  </si>
  <si>
    <t>09.80.015</t>
  </si>
  <si>
    <t>TERMINAL OU CONECTOR PARA VERGALHAO DE COBRE DE 1/2" (12,5 MM2)</t>
  </si>
  <si>
    <t>09.80.017</t>
  </si>
  <si>
    <t>MUFLA TERMINAL UNIPOLAR EXTERNA P/ CABO ISOLAÇÃO XLPE 15KV ATE 35MM2</t>
  </si>
  <si>
    <t>09.80.019</t>
  </si>
  <si>
    <t>MUFLA TERMINAL UNIPOLAR INTERNA P/ CABO ISOLAÇÃO XLPE 15KV ATE 35MM2</t>
  </si>
  <si>
    <t>09.80.024</t>
  </si>
  <si>
    <t>CABO DE POTENCIA UNIPOLAR ISOLAÇÃO XLPE CLASSE 15KV 25MM2</t>
  </si>
  <si>
    <t>09.80.025</t>
  </si>
  <si>
    <t>CABO DE POTENCIA UNIPOLAR ISOLAÇÃO XLPE CLASSE 15KV 35MM2</t>
  </si>
  <si>
    <t>09.80.026</t>
  </si>
  <si>
    <t>09.80.029</t>
  </si>
  <si>
    <t>CHAVE FUSIVEL INDIC 'MATHEUS' P/100 A/15 KV RUPTURA 1200A POSTE/ESTAL</t>
  </si>
  <si>
    <t>09.80.030</t>
  </si>
  <si>
    <t>CHAVE FUSIVEL INDIC 'MATHEUS' P/100A/15 KV RUPTURA 1200A EM CABINE</t>
  </si>
  <si>
    <t>09.80.033</t>
  </si>
  <si>
    <t>09.80.034</t>
  </si>
  <si>
    <t>09.80.036</t>
  </si>
  <si>
    <t>09.80.038</t>
  </si>
  <si>
    <t>BOBINA MINIMA DO DISJUNTOR</t>
  </si>
  <si>
    <t>1797,89</t>
  </si>
  <si>
    <t>09.80.039</t>
  </si>
  <si>
    <t>09.80.040</t>
  </si>
  <si>
    <t>09.80.041</t>
  </si>
  <si>
    <t>MANOPLA DE COMANDO DE DISJUNTOR DE A. T.</t>
  </si>
  <si>
    <t>09.80.042</t>
  </si>
  <si>
    <t>TAPETE DE BORRACHA DE 100 X 100 X 0,5 CM</t>
  </si>
  <si>
    <t>09.80.043</t>
  </si>
  <si>
    <t>09.80.044</t>
  </si>
  <si>
    <t>09.80.048</t>
  </si>
  <si>
    <t>SELA PARA CRUZETA DE MADEIRA</t>
  </si>
  <si>
    <t>09.80.049</t>
  </si>
  <si>
    <t>SUPORTE DE TRANSFORMADOR EM POSTE  OU ESTALEIRO</t>
  </si>
  <si>
    <t>09.80.050</t>
  </si>
  <si>
    <t>CRUZETA DE MADEIRA DE 2400 MM</t>
  </si>
  <si>
    <t>09.80.051</t>
  </si>
  <si>
    <t>MAO FRANCESA DE 700 MM</t>
  </si>
  <si>
    <t>70,63</t>
  </si>
  <si>
    <t>09.80.052</t>
  </si>
  <si>
    <t>09.80.053</t>
  </si>
  <si>
    <t>CAIXA DE MEDICAO PADRAO ELEKTRO - 0,70 X 0,60 X 0,25 M</t>
  </si>
  <si>
    <t>09.80.055</t>
  </si>
  <si>
    <t>TRANSF-POT 45 KVA-M.T.13,2(5%)B.T.220/127V(5%)EM POSTE/ESTALEIRO</t>
  </si>
  <si>
    <t>09.80.057</t>
  </si>
  <si>
    <t>TRANSF-POT 75 KVA-M.T.13,2 KV(5%)B.T.220/127V(5%)EM POSTE/ESTALEIRO</t>
  </si>
  <si>
    <t>09.80.058</t>
  </si>
  <si>
    <t>TRANSF-POT 112,5 KVA-M.T.13,2 KV(5%)220/127V(5%) EM POSTE /ESTALEIRO</t>
  </si>
  <si>
    <t>09.80.059</t>
  </si>
  <si>
    <t>TRANSF-POT 112,5 KVA-M.T.13,2 KV(5%)B.T.220/127V(5%) EM CABINE</t>
  </si>
  <si>
    <t>09.80.060</t>
  </si>
  <si>
    <t>TRANSF-POT 150 KVA-M.T.13,2 KV(5%) B.T. 220/127V(5%) EM CABINE</t>
  </si>
  <si>
    <t>09.80.061</t>
  </si>
  <si>
    <t>TRANSF-POT 225 KVA-M.T.13,2 KV(5%)B.T. 220/127(5%) EM CABINE</t>
  </si>
  <si>
    <t>09.80.062</t>
  </si>
  <si>
    <t>TRANSF-POT 300 KVA-M.T.13,2 KV(5%)B.T. 220/127(5%) EM CABINE</t>
  </si>
  <si>
    <t>09.80.063</t>
  </si>
  <si>
    <t>TRANSF-POT 500 KVA-M.T.13,2 KV(5%)B.T. 220/127V(5%) EM CABINE</t>
  </si>
  <si>
    <t>09.80.064</t>
  </si>
  <si>
    <t>MUDANCA DE TAP DO TRANSFORMADOR</t>
  </si>
  <si>
    <t>236,67</t>
  </si>
  <si>
    <t>09.80.065</t>
  </si>
  <si>
    <t>LIMPEZA DE POSTO PRIMARIO E PINTURA DOS BARRAMENTOS</t>
  </si>
  <si>
    <t>09.80.090</t>
  </si>
  <si>
    <t>PLACA DE AVISO EM CABINE PRIMARIA</t>
  </si>
  <si>
    <t>09.80.099</t>
  </si>
  <si>
    <t>09.82.001</t>
  </si>
  <si>
    <t>POSTE DE ACO GALVANIZADO DE 3 1/2" X 6,00 M</t>
  </si>
  <si>
    <t>09.82.004</t>
  </si>
  <si>
    <t>CABECOTE TIPO TELEFONICA</t>
  </si>
  <si>
    <t>09.82.005</t>
  </si>
  <si>
    <t>BRAQUET COM 2 ISOLADORES PARA B.T.</t>
  </si>
  <si>
    <t>09.82.006</t>
  </si>
  <si>
    <t>BRAQUET COM 3 ISOLADORES PARA B.T.</t>
  </si>
  <si>
    <t>09.82.007</t>
  </si>
  <si>
    <t>BRAQUET COM 4 ISOLADORES PARA B.T.</t>
  </si>
  <si>
    <t>09.82.009</t>
  </si>
  <si>
    <t>CAIXA ESTAMPADA 4" X 2"</t>
  </si>
  <si>
    <t>09.82.010</t>
  </si>
  <si>
    <t>CAIXA ESTAMPADA 4" X 4"</t>
  </si>
  <si>
    <t>09.82.011</t>
  </si>
  <si>
    <t>09.82.025</t>
  </si>
  <si>
    <t>TERMINAL OU CONECTOR DE PRESSAO PARA CABO 10MM</t>
  </si>
  <si>
    <t>09.82.026</t>
  </si>
  <si>
    <t>TERMINAL OU CONECTOR DE PRESSAO PARA CABO 16MM</t>
  </si>
  <si>
    <t>24,12</t>
  </si>
  <si>
    <t>09.82.027</t>
  </si>
  <si>
    <t>TERMINAL OU CONECTOR DE PRESSAO PARA CABO 25MM</t>
  </si>
  <si>
    <t>09.82.028</t>
  </si>
  <si>
    <t>TERMINAL OU CONECTOR DE PRESSAO PARA CABO 35MM</t>
  </si>
  <si>
    <t>09.82.029</t>
  </si>
  <si>
    <t>TERMINAL OU CONECTOR DE PRESSAO PARA CABO 50MM</t>
  </si>
  <si>
    <t>09.82.030</t>
  </si>
  <si>
    <t>TERMINAL OU CONECTOR DE PRESSAO PARA CABO 70MM</t>
  </si>
  <si>
    <t>09.82.031</t>
  </si>
  <si>
    <t>TERMINAL OU CONECTOR DE PRESSAO PARA CABO 95MM</t>
  </si>
  <si>
    <t>09.82.032</t>
  </si>
  <si>
    <t>TERMINAL OU CONECTOR DE PRESSAO PARA CABO 120MM</t>
  </si>
  <si>
    <t>09.82.033</t>
  </si>
  <si>
    <t>TERMINAL OU CONECTOR DE PRESSAO PARA CABO 150MM</t>
  </si>
  <si>
    <t>09.82.034</t>
  </si>
  <si>
    <t>TERMINAL OU CONECTOR DE PRESSAO PARA CABO 185MM</t>
  </si>
  <si>
    <t>09.82.035</t>
  </si>
  <si>
    <t>TERMINAL OU CONECTOR DE PRESSAO PARA CABO 240MM</t>
  </si>
  <si>
    <t>09.82.042</t>
  </si>
  <si>
    <t>09.82.046</t>
  </si>
  <si>
    <t>09.82.084</t>
  </si>
  <si>
    <t>CHAVE BLINDADA COM FUSIVEIS DE 3 X 30 A - B.T.</t>
  </si>
  <si>
    <t>09.82.085</t>
  </si>
  <si>
    <t>CHAVE BLINDADA COM FUSIVEIS DE 3 X 60 A - B.T.</t>
  </si>
  <si>
    <t>09.82.086</t>
  </si>
  <si>
    <t>CHAVE BLINDADA COM FUSIVEIS DE 3X100 A - B.T.</t>
  </si>
  <si>
    <t>09.82.087</t>
  </si>
  <si>
    <t>CHAVE BLINDADA COM FUSIVEIS DE 3X200 A - B.T.</t>
  </si>
  <si>
    <t>09.82.095</t>
  </si>
  <si>
    <t>PERFILADO EM CHAPA DE ACO 38X38MM</t>
  </si>
  <si>
    <t>09.82.099</t>
  </si>
  <si>
    <t>OUTROS SERVICOS DE BAIXA TENSAO</t>
  </si>
  <si>
    <t>09.83.001</t>
  </si>
  <si>
    <t>CH.SEC.DE ACAO RAP.SOBRE CARGA COMANDO FRONTAL 3X100 A PAINEL BL.B.T</t>
  </si>
  <si>
    <t>09.83.002</t>
  </si>
  <si>
    <t>09.83.004</t>
  </si>
  <si>
    <t>CH.SEC.DE ACAO RAP.SOBRE CARGA COMANDO FRONTAL 3X630 A PAINEL BL.B.T</t>
  </si>
  <si>
    <t>09.83.033</t>
  </si>
  <si>
    <t>BARRA DE COBRE PARA NEUTRO - 200 A</t>
  </si>
  <si>
    <t>09.83.034</t>
  </si>
  <si>
    <t>BARRA DE COBRE PARA NEUTRO - 400 A</t>
  </si>
  <si>
    <t>09.83.035</t>
  </si>
  <si>
    <t>BARRA DE COBRE PARA NEUTRO - 600 A</t>
  </si>
  <si>
    <t>09.83.036</t>
  </si>
  <si>
    <t>BARRA DE COBRE PARA NEUTRO - 30 A</t>
  </si>
  <si>
    <t>09.83.037</t>
  </si>
  <si>
    <t>BARRA DE COBRE PARA NEUTRO - 60 A</t>
  </si>
  <si>
    <t>09.83.038</t>
  </si>
  <si>
    <t>BARRA DE COBRE PARA NEUTRO - 100 A</t>
  </si>
  <si>
    <t>09.83.050</t>
  </si>
  <si>
    <t>BOTOEIRA LIGA-DESLIGA PARA COMANDO DA BOMBA DE RECALQUE</t>
  </si>
  <si>
    <t>09.83.052</t>
  </si>
  <si>
    <t>DISJUNTOR BIPOLAR TERMOMAGNETICO 2X60A a 2X100A</t>
  </si>
  <si>
    <t>134,74</t>
  </si>
  <si>
    <t>09.83.063</t>
  </si>
  <si>
    <t>DISJUNTOR TRIPOLAR TERMOMAGNETICO 3X200A</t>
  </si>
  <si>
    <t>09.83.065</t>
  </si>
  <si>
    <t>DISJUNTOR TRIPOLAR TERMOMAGNETICO 3X10A a 3X50A</t>
  </si>
  <si>
    <t>09.83.066</t>
  </si>
  <si>
    <t>DISJUNTOR TRIPOLAR TERMOMAGNETICO 3X60A a 3X100A</t>
  </si>
  <si>
    <t>09.83.067</t>
  </si>
  <si>
    <t>09.83.069</t>
  </si>
  <si>
    <t>DISJUNTOR TRIPOLAR TERMOMAGNETICO 3X600A</t>
  </si>
  <si>
    <t>09.83.070</t>
  </si>
  <si>
    <t>09.83.071</t>
  </si>
  <si>
    <t>RELE BIMETALICO DE SOBRECORRENTE FAIXA AJUSTAVEL DE 8,0A - 12,5A PARA
QD.COMANDO BOMBA RECALQUE</t>
  </si>
  <si>
    <t>09.83.072</t>
  </si>
  <si>
    <t>09.83.073</t>
  </si>
  <si>
    <t>09.83.077</t>
  </si>
  <si>
    <t>CONTACTOR TRIPOLAR ATE 9A PARA QD.COMANDO BOMBA RECALQUE</t>
  </si>
  <si>
    <t>09.83.078</t>
  </si>
  <si>
    <t>CONTACTOR TRIPOLAR ATE 12A PARA QD.COMANDO BOMBA RECALQUE</t>
  </si>
  <si>
    <t>09.83.079</t>
  </si>
  <si>
    <t>CONTACTOR TRIPOLAR ATE 16A PARA QD.COMANDO BOMBA RECALQUE</t>
  </si>
  <si>
    <t>09.83.080</t>
  </si>
  <si>
    <t>CONTACTOR TRIPOLAR ATE 25A PARA QD.COMANDO BOMBA RECALQUE</t>
  </si>
  <si>
    <t>09.83.099</t>
  </si>
  <si>
    <t>09.84.001</t>
  </si>
  <si>
    <t>INTERRUPTOR DE 1 TECLA</t>
  </si>
  <si>
    <t>09.84.002</t>
  </si>
  <si>
    <t>INTERRUPTOR DE 2 TECLAS</t>
  </si>
  <si>
    <t>09.84.003</t>
  </si>
  <si>
    <t>INTERRUPTOR DE 3 TECLAS</t>
  </si>
  <si>
    <t>09.84.004</t>
  </si>
  <si>
    <t>INTERRUPTOR PARALELO</t>
  </si>
  <si>
    <t>09.84.009</t>
  </si>
  <si>
    <t>TOMADA 2P+T PADRAO NBR 14136 CORRENTE 10A-250V</t>
  </si>
  <si>
    <t>09.84.010</t>
  </si>
  <si>
    <t>TOMADA 2P+T PADRAO NBR 14136 CORRENTE 20A-250V</t>
  </si>
  <si>
    <t>09.84.017</t>
  </si>
  <si>
    <t>BOTAO DE CAMPAINHA</t>
  </si>
  <si>
    <t>09.84.020</t>
  </si>
  <si>
    <t>ESPELHO DE 4'X2'</t>
  </si>
  <si>
    <t>09.84.021</t>
  </si>
  <si>
    <t>ESPELHO 4'X4'</t>
  </si>
  <si>
    <t>09.84.030</t>
  </si>
  <si>
    <t>CIGARRA TIPO FABRICA</t>
  </si>
  <si>
    <t>09.84.035</t>
  </si>
  <si>
    <t>09.84.037</t>
  </si>
  <si>
    <t>174,68</t>
  </si>
  <si>
    <t>09.84.038</t>
  </si>
  <si>
    <t>09.84.039</t>
  </si>
  <si>
    <t>156,32</t>
  </si>
  <si>
    <t>09.84.040</t>
  </si>
  <si>
    <t>09.84.041</t>
  </si>
  <si>
    <t>09.84.042</t>
  </si>
  <si>
    <t>09.84.045</t>
  </si>
  <si>
    <t>09.84.046</t>
  </si>
  <si>
    <t>09.84.049</t>
  </si>
  <si>
    <t>09.84.050</t>
  </si>
  <si>
    <t>09.84.051</t>
  </si>
  <si>
    <t>RECEPTACULO P/LAMPADA HG OU MHL P/LUMINARIA EXT.OU PROJ-ROSCA E-40</t>
  </si>
  <si>
    <t>09.84.052</t>
  </si>
  <si>
    <t>09.84.055</t>
  </si>
  <si>
    <t>PORTA LAMP ROSCA E-27,PORCEL.C/FLANGE FIX.P/PRATO FIX.P/ROSCA 3/8" GAS</t>
  </si>
  <si>
    <t>09.84.060</t>
  </si>
  <si>
    <t>CORRENTE PARA PENDENTE DE APARELHO PARA ILUMINACAO</t>
  </si>
  <si>
    <t>09.84.061</t>
  </si>
  <si>
    <t>09.84.062</t>
  </si>
  <si>
    <t>09.84.070</t>
  </si>
  <si>
    <t>CANOPLA DE FIXACAO PARA PENDENTE DE LUMINARIA FLUORESCENTE</t>
  </si>
  <si>
    <t>28,40</t>
  </si>
  <si>
    <t>09.84.074</t>
  </si>
  <si>
    <t>09.84.075</t>
  </si>
  <si>
    <t>09.84.076</t>
  </si>
  <si>
    <t>09.84.077</t>
  </si>
  <si>
    <t>09.84.078</t>
  </si>
  <si>
    <t>09.84.079</t>
  </si>
  <si>
    <t>09.84.092</t>
  </si>
  <si>
    <t>REATOR PARA LAMPADA HG - 220V/250W</t>
  </si>
  <si>
    <t>09.84.099</t>
  </si>
  <si>
    <t>OUTROS SERVICOS DE APARELHOS E EQUIPAMENTOS</t>
  </si>
  <si>
    <t>09.84.100</t>
  </si>
  <si>
    <t>09.84.101</t>
  </si>
  <si>
    <t>09.84.102</t>
  </si>
  <si>
    <t>09.84.103</t>
  </si>
  <si>
    <t>09.84.104</t>
  </si>
  <si>
    <t>09.84.105</t>
  </si>
  <si>
    <t>09.84.106</t>
  </si>
  <si>
    <t>09.84.107</t>
  </si>
  <si>
    <t>09.84.108</t>
  </si>
  <si>
    <t>09.84.109</t>
  </si>
  <si>
    <t>09.84.110</t>
  </si>
  <si>
    <t>09.85.005</t>
  </si>
  <si>
    <t>LAMPADA FLUORESCENTE DE 32W</t>
  </si>
  <si>
    <t>29,38</t>
  </si>
  <si>
    <t>09.85.006</t>
  </si>
  <si>
    <t>LAMPADA FLUORESCENTE COMPACTA 23W</t>
  </si>
  <si>
    <t>09.85.010</t>
  </si>
  <si>
    <t>LAMPADA VAPOR DE SODIO 70W</t>
  </si>
  <si>
    <t>09.85.011</t>
  </si>
  <si>
    <t>LAMPADA VAPOR DE SODIO 150W</t>
  </si>
  <si>
    <t>09.85.012</t>
  </si>
  <si>
    <t>LAMPADA VAPOR DE SODIO 250W</t>
  </si>
  <si>
    <t>09.85.017</t>
  </si>
  <si>
    <t>LAMPADA VAPOR METÁLICO 70W</t>
  </si>
  <si>
    <t>09.85.018</t>
  </si>
  <si>
    <t>LAMPADA VAPOR METALICO 150W</t>
  </si>
  <si>
    <t>09.85.019</t>
  </si>
  <si>
    <t>LAMPADA VAPOR METALICO 250W</t>
  </si>
  <si>
    <t>09.85.023</t>
  </si>
  <si>
    <t>LUMIN. BLINDADA ARANDELA P/ LAMP. MISTA 160 W</t>
  </si>
  <si>
    <t>09.85.024</t>
  </si>
  <si>
    <t>LUMIN. BLINDADA PLAFONIER P/ LAMP. MISTA 160W</t>
  </si>
  <si>
    <t>09.85.025</t>
  </si>
  <si>
    <t>09.85.037</t>
  </si>
  <si>
    <t>BRACO ACO GALVANIZADO DN 1 1/2" X 2,00 M</t>
  </si>
  <si>
    <t>09.85.039</t>
  </si>
  <si>
    <t>BRACO ACO GALVANIZADO DE 1" X 1.00M</t>
  </si>
  <si>
    <t>09.85.043</t>
  </si>
  <si>
    <t>LUMINARIA ABERTA (APARELHO) TIPO ECON. P/ LAMP. V. MERC./MISTA 250W</t>
  </si>
  <si>
    <t>09.85.045</t>
  </si>
  <si>
    <t>CRUZETA DE FERRO GALVANIZADO PARA 2 PROJETORES</t>
  </si>
  <si>
    <t>09.85.047</t>
  </si>
  <si>
    <t>POSTE ACO GALVANIZADO RETO 4" X6.00M P/ILUMIN EXTERNA</t>
  </si>
  <si>
    <t>09.85.048</t>
  </si>
  <si>
    <t>POSTE DE AÇO GALV.TIPO CURVO,C/JANELAS INSP H=7 M ACIMA DO SOLO</t>
  </si>
  <si>
    <t>09.85.050</t>
  </si>
  <si>
    <t>POSTE DE AÇO GALV.TIPO RETO, C/JANELA INSP. H=10M ACIMA DO SOLO</t>
  </si>
  <si>
    <t>09.85.053</t>
  </si>
  <si>
    <t>POSTE DE CONCRETO TUBULAR OCO DE 7 M DE COMPR C/ JANELA ISNPECAO</t>
  </si>
  <si>
    <t>09.85.060</t>
  </si>
  <si>
    <t>CONDULETE DE 1"</t>
  </si>
  <si>
    <t>09.85.061</t>
  </si>
  <si>
    <t>CONDULETE DE 1 1/4"</t>
  </si>
  <si>
    <t>09.85.062</t>
  </si>
  <si>
    <t>CONDULETE DE 1 1/2"</t>
  </si>
  <si>
    <t>09.85.063</t>
  </si>
  <si>
    <t>CONDULETE DE 2"</t>
  </si>
  <si>
    <t>09.85.064</t>
  </si>
  <si>
    <t>CONDULETE DE 3/4"</t>
  </si>
  <si>
    <t>35,14</t>
  </si>
  <si>
    <t>09.85.065</t>
  </si>
  <si>
    <t>CONDULETE DE 1/2"</t>
  </si>
  <si>
    <t>09.85.066</t>
  </si>
  <si>
    <t>09.85.080</t>
  </si>
  <si>
    <t>MOTOR PARA BOMBA DE RECALQUE DE 1/2 HP - 220 V BIFASICO</t>
  </si>
  <si>
    <t>09.85.081</t>
  </si>
  <si>
    <t>MOTOR PARA BOMBA DE RECALQUE DE 3/4 HP - 220 V BIFASICO</t>
  </si>
  <si>
    <t>09.85.082</t>
  </si>
  <si>
    <t>MOTOR PARA BOMBA DE RECALQUE DE 1 HP - 220 V BIFASICO</t>
  </si>
  <si>
    <t>09.85.083</t>
  </si>
  <si>
    <t>MOTOR PARA BOMBA DE RECALQUE DE 2 HP - 220 V TRIFASICO</t>
  </si>
  <si>
    <t>09.85.084</t>
  </si>
  <si>
    <t>MOTOR PARA BOMBA DE RECALQUE DE 3 HP - 220 V TRIFASICO</t>
  </si>
  <si>
    <t>09.85.085</t>
  </si>
  <si>
    <t>MOTOR PARA BOMBA DE RECALQUE DE 5 HP - 220 V TRIFASICO</t>
  </si>
  <si>
    <t>09.85.086</t>
  </si>
  <si>
    <t>09.85.087</t>
  </si>
  <si>
    <t>09.85.088</t>
  </si>
  <si>
    <t>09.85.089</t>
  </si>
  <si>
    <t>09.85.099</t>
  </si>
  <si>
    <t>09.86.001</t>
  </si>
  <si>
    <t>CAPTOR TIPO FRANKLIN, BOUQUET NIQUELADO DE 4 PONTAS-CONECTOR GRANDE</t>
  </si>
  <si>
    <t>09.86.020</t>
  </si>
  <si>
    <t>SUPORTE SIMPLES COM ROLDANA PARA CABO DE COBRE NU 25 A 35 MM2</t>
  </si>
  <si>
    <t>09.86.021</t>
  </si>
  <si>
    <t>SUPORTE SIMPLES COM ROLDANA PARA CABO DE COBRE NU 70 A 95 MM2</t>
  </si>
  <si>
    <t>09.86.025</t>
  </si>
  <si>
    <t>CONECTOR TIPO SPLIT-BOLT PARA CABO DE 25 MM2</t>
  </si>
  <si>
    <t>09.86.026</t>
  </si>
  <si>
    <t>CONECTOR TIPO SPLIT-BOLT PARA CABO DE 35 MM2</t>
  </si>
  <si>
    <t>09.86.027</t>
  </si>
  <si>
    <t>CONECTOR TIPO SPLIT-BOLT PARA CABO DE 95 MM2</t>
  </si>
  <si>
    <t>09.86.035</t>
  </si>
  <si>
    <t>ELETRODUTO DE PVC DE 2" X 3,00 M PARA PROTECAO DE CABO DE COBRE NU</t>
  </si>
  <si>
    <t>100,35</t>
  </si>
  <si>
    <t>09.86.099</t>
  </si>
  <si>
    <t>OUTROS SERVICOS DE PARA-RAIOS E ATERRAMENTOS</t>
  </si>
  <si>
    <t>FORRO DE TABUA APAR. 10X1CM MACHO-FEMEA G1-C4  SEMI ENTARUGADO</t>
  </si>
  <si>
    <t>10.01.021</t>
  </si>
  <si>
    <t>FORRO DE TABUA APAR. 10X1CM MACHO-FEMEA G1-C4 ENTARUGADO</t>
  </si>
  <si>
    <t>10.01.022</t>
  </si>
  <si>
    <t>FORRO ACUSTICO COR BRANCA TIPO NUVEM PLACA 60X60CM H=50MM INCLUSIVE ELEMENTOS DE FIXAÇÃO FORNEC. E INSTAL - USO EXCLUSIVO SALA DE INOVAÇÃO</t>
  </si>
  <si>
    <t>10.01.023</t>
  </si>
  <si>
    <t>10.01.049</t>
  </si>
  <si>
    <t>FORRO DE GESSO ACARTONADO INCL ESTRUTURA</t>
  </si>
  <si>
    <t>10.01.058</t>
  </si>
  <si>
    <t>10.01.059</t>
  </si>
  <si>
    <t>ISOLACAO TERMICA - CHAPA DE ISOPOR E=30MM</t>
  </si>
  <si>
    <t>10.01.061</t>
  </si>
  <si>
    <t>10.01.071</t>
  </si>
  <si>
    <t>FORRO PLACA MINERAL NRC 0,55 GERGIAN INCL.PERFIS FORNEC/INST.</t>
  </si>
  <si>
    <t>10.01.074</t>
  </si>
  <si>
    <t>FORRO PLACA MINERAL NRC 0,65 SAHARA INCL.PERFIS FORNEC/INST.</t>
  </si>
  <si>
    <t>10.01.075</t>
  </si>
  <si>
    <t>FORRO PLACA MINERAL NRC 0,70 CONSTELATION INCL.PERFIS FORNEC/INST.</t>
  </si>
  <si>
    <t>10.01.076</t>
  </si>
  <si>
    <t>FORRO PLACA MINERAL NRC 0,70 MP COMPLETE INCL.PERFIS FORNEC/INST.</t>
  </si>
  <si>
    <t>10.01.077</t>
  </si>
  <si>
    <t>FORRO PLACA MINERAL NRC 0,85 THERMOFON INCL.PERFIS FORNEC/INST.</t>
  </si>
  <si>
    <t>10.01.078</t>
  </si>
  <si>
    <t>FORRO EM PLACA MINERAL NRC 0,75 TÔNICA INC. PERFIS FORNEC/INSTALADO</t>
  </si>
  <si>
    <t>10.01.082</t>
  </si>
  <si>
    <t>FORRO EM LÂMINA DE PVC 200MM E = 7 OU 8MM</t>
  </si>
  <si>
    <t>10.01.083</t>
  </si>
  <si>
    <t>10.01.099</t>
  </si>
  <si>
    <t>10.50.001</t>
  </si>
  <si>
    <t>DEMOLIÇÃO DE FORRO DE ESTUQUE OU MADEIRA, INCLUSIVE ENTARUGAMENTO</t>
  </si>
  <si>
    <t>10.50.003</t>
  </si>
  <si>
    <t>DEMOLIÇÃO DE FORRO EM GESSO</t>
  </si>
  <si>
    <t>4,04</t>
  </si>
  <si>
    <t>10.50.004</t>
  </si>
  <si>
    <t>DEMOLIÇÃO DE ENTARUGAMENTO</t>
  </si>
  <si>
    <t>10.50.005</t>
  </si>
  <si>
    <t>DEMOLIÇÃO DE FORROS DE MADEIRA, EXCLUSIVE ENTARUGAMENTO.</t>
  </si>
  <si>
    <t>10.50.099</t>
  </si>
  <si>
    <t>10.60.001</t>
  </si>
  <si>
    <t>RETIRADA DE FORROS DE MADEIRA PREGADOS (PLACAS OU TABUAS)</t>
  </si>
  <si>
    <t>10.60.002</t>
  </si>
  <si>
    <t>RETIRADA DE FORROS EM PLACAS APOIADAS</t>
  </si>
  <si>
    <t>10.60.005</t>
  </si>
  <si>
    <t>RETIRADA DE FORRO DE PVC EM LAMINAS</t>
  </si>
  <si>
    <t>10.60.099</t>
  </si>
  <si>
    <t>10.70.001</t>
  </si>
  <si>
    <t>RECOLOCAÇÃO DE FORRO DE MADEIRA PREGADO (PLACAS OU TABUAS)</t>
  </si>
  <si>
    <t>10.70.002</t>
  </si>
  <si>
    <t>RECOLOCAÇÃO DE FORRO EM PLACAS APOIADAS</t>
  </si>
  <si>
    <t>10.70.005</t>
  </si>
  <si>
    <t>RECOLOCACAO DE FORRO DE PVC EM LAMINAS</t>
  </si>
  <si>
    <t>10.70.099</t>
  </si>
  <si>
    <t>RECOLOCACOES DE FORROS</t>
  </si>
  <si>
    <t>10.80.012</t>
  </si>
  <si>
    <t>FORRO DE ESTUQUE</t>
  </si>
  <si>
    <t>10.80.033</t>
  </si>
  <si>
    <t>PERFIL DE FERRO SECCAO CARTOLA EM CHAPA N 20 P/SUST DE FORRO</t>
  </si>
  <si>
    <t>10.80.034</t>
  </si>
  <si>
    <t>TABUA DE 10 X 1 CM TIPO MACHO-FEMEA G1-C4 PARA FORRO</t>
  </si>
  <si>
    <t>10.80.038</t>
  </si>
  <si>
    <t>REPREGAMENTO DE FORROS DE MADEIRA</t>
  </si>
  <si>
    <t>10.80.040</t>
  </si>
  <si>
    <t>10.80.099</t>
  </si>
  <si>
    <t>SERVICOS EM FORROS - CONSERVACAO</t>
  </si>
  <si>
    <t>11.01.001</t>
  </si>
  <si>
    <t>11.01.002</t>
  </si>
  <si>
    <t>11.01.003</t>
  </si>
  <si>
    <t>11.01.010</t>
  </si>
  <si>
    <t>11.01.099</t>
  </si>
  <si>
    <t>11.02.022</t>
  </si>
  <si>
    <t>11.02.023</t>
  </si>
  <si>
    <t>IMPERMEABILIZACAO COM MANTA ELASTOMERICA BUTILICA OU EPDM</t>
  </si>
  <si>
    <t>11.02.024</t>
  </si>
  <si>
    <t>IMPERMEABILIZACAO COM MANTA ASFALTICA PRE FABRICADA 4MM</t>
  </si>
  <si>
    <t>11.02.025</t>
  </si>
  <si>
    <t>IMPERMEABILIZACAO COM MANTA ASFALTICA PRE FABRICADA 4MM - ACAB AREIA</t>
  </si>
  <si>
    <t>11.02.026</t>
  </si>
  <si>
    <t>IMPERM C/ EMULSAO ACRILICA ESTRUT C/ VEU DE POLIESTER-6 DEMAOS / 2 EST</t>
  </si>
  <si>
    <t>11.02.027</t>
  </si>
  <si>
    <t>IMPERMEABILIZACAO C/ EMULSAO ACRILICA - 6 DEMAOS</t>
  </si>
  <si>
    <t>11.02.035</t>
  </si>
  <si>
    <t>IMPERMEAB C/ MANTA ASF PRE-FABR 4MM ACAB ALUMIN SEM PROT MECANICA</t>
  </si>
  <si>
    <t>11.02.050</t>
  </si>
  <si>
    <t>11.02.054</t>
  </si>
  <si>
    <t>ISOLAMENTO TERMICO COM CAMADAS DE ARGILA EXPANDIDA</t>
  </si>
  <si>
    <t>686,07</t>
  </si>
  <si>
    <t>11.02.055</t>
  </si>
  <si>
    <t>11.02.062</t>
  </si>
  <si>
    <t>PROTECAO TERMO-MECANICA C/LADR HIDRAUL 1 COR INCL ARGAM ASSENT</t>
  </si>
  <si>
    <t>11.02.066</t>
  </si>
  <si>
    <t>11.02.067</t>
  </si>
  <si>
    <t>ARGAMASSA PARA PROTEÇAO MECANICA SOBRE SUPERFICIE IMPERMEABILIZADA
TRAÇO 1:4  ESPESSURA 3CM</t>
  </si>
  <si>
    <t>11.02.099</t>
  </si>
  <si>
    <t>11.03.001</t>
  </si>
  <si>
    <t>COM ARGAMASSA CIM AREIA 1:3 COM HIDROFUGO (APLICACAO INTERNA)</t>
  </si>
  <si>
    <t>11.03.002</t>
  </si>
  <si>
    <t>COM ARGAMASSA CIM AREIA 1:3 COM HIDROFUGO E TINTA BET (APLIC INTERNA)</t>
  </si>
  <si>
    <t>11.03.004</t>
  </si>
  <si>
    <t>11.03.006</t>
  </si>
  <si>
    <t>IMPERMEABILIZAÇAO RESERV.ELEV COM ARGAMASSA POLIMERICA APLICAÇAO 2 DEMÃOS SEMIFLEXIVEL + 4 DEMÃOS FLEXIVEL INCLUS.TELA ESTRUTURANTE</t>
  </si>
  <si>
    <t>11.03.007</t>
  </si>
  <si>
    <t>11.03.010</t>
  </si>
  <si>
    <t>COM TINTA BETUMINOSA (APLICACAO EXTERNA)</t>
  </si>
  <si>
    <t>11.03.099</t>
  </si>
  <si>
    <t>11.04.002</t>
  </si>
  <si>
    <t>JUNTAS DE DILATACAO FUGENBAND ELASTICO PERFIL 0-12</t>
  </si>
  <si>
    <t>11.04.003</t>
  </si>
  <si>
    <t>JUNTAS DE DILATACAO FUGENBANB ELASTICO PERFIL 0-22</t>
  </si>
  <si>
    <t>11.04.004</t>
  </si>
  <si>
    <t>JUNTAS DE DILATACAO/MASTIQUE ELASTICO OU POLIURETANO</t>
  </si>
  <si>
    <t>C3</t>
  </si>
  <si>
    <t>11.04.010</t>
  </si>
  <si>
    <t>MANGUEIRA PLASTICA FLEXIVEL PARA JUNTA DE DILATACAO</t>
  </si>
  <si>
    <t>11.04.012</t>
  </si>
  <si>
    <t>ISOPOR PARA SUPORTE DE MASTIQUE</t>
  </si>
  <si>
    <t>11.04.021</t>
  </si>
  <si>
    <t>JUNTA ELASTICA ESTRUTURAL NEOPRENE (REF 2020F) INCLUSIVE LIMPEZA</t>
  </si>
  <si>
    <t>11.04.022</t>
  </si>
  <si>
    <t>JUNTA ELASTICA ESTRUTURAL NEOPRENE (REF 2027M) INCLUSIVE LIMPEZA</t>
  </si>
  <si>
    <t>195,98</t>
  </si>
  <si>
    <t>11.04.030</t>
  </si>
  <si>
    <t>CANTONEIRA DE ABAS IGUAIS 1"x1/8" ALUMINIO</t>
  </si>
  <si>
    <t>11.04.041</t>
  </si>
  <si>
    <t>11.04.099</t>
  </si>
  <si>
    <t>SERVICOS EM JUNTAS DE DILATACAO</t>
  </si>
  <si>
    <t>11.50.001</t>
  </si>
  <si>
    <t>11.50.002</t>
  </si>
  <si>
    <t>DEMOLIÇÃO DE ARGAMASSA COM IMPERMEABILIZANTE</t>
  </si>
  <si>
    <t>11.50.003</t>
  </si>
  <si>
    <t>DEMOLIÇÃO DE ISOLAMENTO TÉRMICO COM CONCRETO CELULAR</t>
  </si>
  <si>
    <t>11.50.004</t>
  </si>
  <si>
    <t>DEMOLIÇÃO DE ISOLAMENTO TÉRMICO DE MANTA DE LA DE VIDRO</t>
  </si>
  <si>
    <t>11.50.005</t>
  </si>
  <si>
    <t>11.50.050</t>
  </si>
  <si>
    <t>DEMOLIÇÃO DE JUNTAS DE DILATACAO METALICAS</t>
  </si>
  <si>
    <t>11.50.099</t>
  </si>
  <si>
    <t>11.60.001</t>
  </si>
  <si>
    <t>11.60.002</t>
  </si>
  <si>
    <t>11.60.099</t>
  </si>
  <si>
    <t>11.70.015</t>
  </si>
  <si>
    <t>RECOLOCAÇÃO DE ISOLAMENTO TÉRMICO EM BRITA E SEIXO ROLADO.</t>
  </si>
  <si>
    <t>79,11</t>
  </si>
  <si>
    <t>11.70.099</t>
  </si>
  <si>
    <t>RECOLOCACOES DE IMPERMEABILIZACOES/JUNTA DE DILATACAO</t>
  </si>
  <si>
    <t>11.80.099</t>
  </si>
  <si>
    <t>12.01.001</t>
  </si>
  <si>
    <t>CHAPISCO</t>
  </si>
  <si>
    <t>12.01.006</t>
  </si>
  <si>
    <t>EMBOCO DESEMPENADO</t>
  </si>
  <si>
    <t>12.01.099</t>
  </si>
  <si>
    <t>12.02.002</t>
  </si>
  <si>
    <t>12.02.003</t>
  </si>
  <si>
    <t>CHAPISCO ROLADO PARA SUPERFICIES LISAS</t>
  </si>
  <si>
    <t>12.02.005</t>
  </si>
  <si>
    <t>EMBOCO</t>
  </si>
  <si>
    <t>12.02.006</t>
  </si>
  <si>
    <t>12.02.007</t>
  </si>
  <si>
    <t>25,12</t>
  </si>
  <si>
    <t>12.02.009</t>
  </si>
  <si>
    <t>12.02.010</t>
  </si>
  <si>
    <t>REVESTIMENTO TEXTURIZADO ACRILICO BRANCO</t>
  </si>
  <si>
    <t>12.02.011</t>
  </si>
  <si>
    <t>REVESTIMENTO TEXTURIZADO ACRILICO BRANCO E PINTURA ACRILICA</t>
  </si>
  <si>
    <t>12.02.012</t>
  </si>
  <si>
    <t>12.02.013</t>
  </si>
  <si>
    <t>12.02.014</t>
  </si>
  <si>
    <t>12.02.029</t>
  </si>
  <si>
    <t>CERAMICA ESMALTADA 20X20CM</t>
  </si>
  <si>
    <t>110,55</t>
  </si>
  <si>
    <t>12.02.036</t>
  </si>
  <si>
    <t>REVESTIMENTO COM AZULEJOS  RETIFICADOS LISOS BRANCO BRILHANTE</t>
  </si>
  <si>
    <t>12.02.043</t>
  </si>
  <si>
    <t>PERFIL SEXTAVADO EM ALUMINIO PARA AZULEJO</t>
  </si>
  <si>
    <t>12.02.044</t>
  </si>
  <si>
    <t>PERFIL CANTONEIRA EM ALUMINIO PARA REBOCO</t>
  </si>
  <si>
    <t>12.02.050</t>
  </si>
  <si>
    <t>REVESTIMENTO TEXT. ACRIL. PIGMENTADO (CORES PRONTAS) - ACAB RANHURADO</t>
  </si>
  <si>
    <t>12.02.051</t>
  </si>
  <si>
    <t>REVESTIMENTO TEXTURIZADO ACRILICO PIGMENTADO (CORES PRONTAS)</t>
  </si>
  <si>
    <t>12.02.072</t>
  </si>
  <si>
    <t>GUARNIÇÃO APARELHADA 5 X 1 CM G1-C4 P/ACABAM JUNTAS DILATACAO</t>
  </si>
  <si>
    <t>12.02.099</t>
  </si>
  <si>
    <t>12.04.004</t>
  </si>
  <si>
    <t>12.04.005</t>
  </si>
  <si>
    <t>12.04.006</t>
  </si>
  <si>
    <t>12.04.007</t>
  </si>
  <si>
    <t>12.04.008</t>
  </si>
  <si>
    <t>CHAPISCO FINO PENEIRADO</t>
  </si>
  <si>
    <t>12.04.013</t>
  </si>
  <si>
    <t>12.04.014</t>
  </si>
  <si>
    <t>REVESTIMENTO TEXTURIZADO ACRILICO PIGMENTADO (CORES PRONTA)</t>
  </si>
  <si>
    <t>12.04.018</t>
  </si>
  <si>
    <t>12.04.019</t>
  </si>
  <si>
    <t>12.04.020</t>
  </si>
  <si>
    <t>REVESTIMENTO COM PASTILHAS NATURAIS 2,5X2,5CM</t>
  </si>
  <si>
    <t>12.04.021</t>
  </si>
  <si>
    <t>REVESTIMENTO COM PASTILHAS NATURAIS 5,0X5,0CM</t>
  </si>
  <si>
    <t>12.04.022</t>
  </si>
  <si>
    <t>REVESTIMENTO COM PASTILHAS ESMALTADAS 2,5X 2,5 CM</t>
  </si>
  <si>
    <t>12.04.023</t>
  </si>
  <si>
    <t>REVESTIMENTO COM PASTILHAS ESMALTADAS 4,0X 4,0 CM</t>
  </si>
  <si>
    <t>12.04.024</t>
  </si>
  <si>
    <t>REVESTIMENTO COM PASTILHAS ESMALTADAS 5,0X 5,0 CM</t>
  </si>
  <si>
    <t>12.04.040</t>
  </si>
  <si>
    <t>12.04.048</t>
  </si>
  <si>
    <t>12.04.049</t>
  </si>
  <si>
    <t>CERAMICA ESMALTADA 10X10CM - AZUL,VERDE,PRETO</t>
  </si>
  <si>
    <t>12.04.050</t>
  </si>
  <si>
    <t>12.04.099</t>
  </si>
  <si>
    <t>12.50.001</t>
  </si>
  <si>
    <t>DEMOLIÇÃO DE REVESTIMENTO EM ARGAMASSA/GESSO EM FORRO E PAREDES</t>
  </si>
  <si>
    <t>12.50.002</t>
  </si>
  <si>
    <t>DEMOLIÇÃO DE REVEST DE AZULEJOS, PASTILHAS E LADRILHOS INCL ARG
ASSENTAMENTO</t>
  </si>
  <si>
    <t>12.50.003</t>
  </si>
  <si>
    <t>DEMOLIÇÃO SOMENTE DE AZULEJO</t>
  </si>
  <si>
    <t>12.50.099</t>
  </si>
  <si>
    <t>12.60.001</t>
  </si>
  <si>
    <t>33,11</t>
  </si>
  <si>
    <t>12.60.099</t>
  </si>
  <si>
    <t>12.70.001</t>
  </si>
  <si>
    <t>12.70.099</t>
  </si>
  <si>
    <t>12.80.003</t>
  </si>
  <si>
    <t>CHAPISCO RUSTICO COM PEDRISCO</t>
  </si>
  <si>
    <t>12.80.030</t>
  </si>
  <si>
    <t>REPARO EM TRINCAS E RACHADURAS</t>
  </si>
  <si>
    <t>12.80.050</t>
  </si>
  <si>
    <t>CANTONEIRA DE FERRO DE 1"X1"X1/8"</t>
  </si>
  <si>
    <t>12.80.051</t>
  </si>
  <si>
    <t>12.80.099</t>
  </si>
  <si>
    <t>13.01.004</t>
  </si>
  <si>
    <t>LASTRO DE CONCRETO C/ HIDROFUGO E=5CM</t>
  </si>
  <si>
    <t>13.01.006</t>
  </si>
  <si>
    <t>13.01.010</t>
  </si>
  <si>
    <t>ENCHIMENTO DE REBAIXO DE LAJE COM TIJOLOS CERAMICOS FURADOS</t>
  </si>
  <si>
    <t>13.01.011</t>
  </si>
  <si>
    <t>ENCHIMENTO DE REBAIXO DE LAJE COM CACOS DE CONCRETO CELULAR</t>
  </si>
  <si>
    <t>13.01.017</t>
  </si>
  <si>
    <t>13.01.018</t>
  </si>
  <si>
    <t>13.01.099</t>
  </si>
  <si>
    <t>SERVICOS DE LASTROS E/OU ENCHIMENTOS</t>
  </si>
  <si>
    <t>13.02.004</t>
  </si>
  <si>
    <t>CIMENTADO DESEMPENADO E ALISADO C/ CORANTE E=3,5CM INCL ARG REG</t>
  </si>
  <si>
    <t>13.02.005</t>
  </si>
  <si>
    <t>CIMENTADO DESEMPENADO ALISADO E=3,50CM INCL ARG REG</t>
  </si>
  <si>
    <t>13.02.006</t>
  </si>
  <si>
    <t>PISO DE CONCRETO Fck 25MPa DESEMPENAMENTO MECÂNICO E=8CM</t>
  </si>
  <si>
    <t>13.02.007</t>
  </si>
  <si>
    <t>PISO DE CONCRETO LISO-FUNDACAO DIRETA FCK-25 MPA</t>
  </si>
  <si>
    <t>13.02.009</t>
  </si>
  <si>
    <t>PISO DE CONCRETO CAMURCADO-FUNDACAO DIRETA FCK-25 MPA</t>
  </si>
  <si>
    <t>13.02.010</t>
  </si>
  <si>
    <t>QE-26 QUADRA DE ESPORTES/DE CONCRETO/LAJE ALVEOLAR</t>
  </si>
  <si>
    <t>13.02.011</t>
  </si>
  <si>
    <t>QE-27 QUADRA DE ESPORTES/PISO DE CONCRETO/PRE-LAJE TRELICADA</t>
  </si>
  <si>
    <t>13.02.012</t>
  </si>
  <si>
    <t>QE-28 QUADRA DE ESPORTES/PISO COM PROTECAO ACUSTICA SOBRE LAJE</t>
  </si>
  <si>
    <t>13.02.013</t>
  </si>
  <si>
    <t>13.02.014</t>
  </si>
  <si>
    <t>QE-30 ESPACO MULTIESPORTIVO/PISO DE CONCRETO/PRE-LAJE TRELICADA</t>
  </si>
  <si>
    <t>13.02.015</t>
  </si>
  <si>
    <t>QE-31 ESPACO MULTIESPORTIVO/PISO COM PROTECAO ACUSTICA SOBRE LAJE</t>
  </si>
  <si>
    <t>13.02.017</t>
  </si>
  <si>
    <t>LADRILHOS HIDRAULICOS DE 20X20 CM LISOS EM UMA COR</t>
  </si>
  <si>
    <t>13.02.019</t>
  </si>
  <si>
    <t>LADRILHO HIDRAULICO 25X25 E=2CM - PISO TATIL DE ALERTA</t>
  </si>
  <si>
    <t>13.02.020</t>
  </si>
  <si>
    <t>LADRILHO HIDRAULICO 25X25 E=2CM - PISO TATIL DIRECIONAL</t>
  </si>
  <si>
    <t>13.02.023</t>
  </si>
  <si>
    <t>13.02.024</t>
  </si>
  <si>
    <t>BORRACHA ASSENTADA C/ ARGAMASSA - PISO TATIL DIRECIONAL</t>
  </si>
  <si>
    <t>13.02.031</t>
  </si>
  <si>
    <t>QE-32 QUADRA DE ESPORTES/PISO DE CONCRETO ARMADO/FUNDACAO DIRETA</t>
  </si>
  <si>
    <t>13.02.032</t>
  </si>
  <si>
    <t>FAIXA ANTIDERRAPANTE A BASE DE RESINA EPÓXICA E AREIA QUARTZOSA L=4CM</t>
  </si>
  <si>
    <t>13.02.033</t>
  </si>
  <si>
    <t>QE-33 ESPACO MULTIESPORTIVO/PISO DE CONCRETO ARMADO/FUNDACAO DIRETA</t>
  </si>
  <si>
    <t>13.02.034</t>
  </si>
  <si>
    <t>13.02.038</t>
  </si>
  <si>
    <t>GRANILITE PRETO/CIMENTO COMUM E=8MM COM POLIMENTO</t>
  </si>
  <si>
    <t>13.02.040</t>
  </si>
  <si>
    <t>PISO DE ALTA RESISTENCIA TIPO MEDIO, POLIDO E=8MM PRETO/CIMENTO COMUM</t>
  </si>
  <si>
    <t>13.02.041</t>
  </si>
  <si>
    <t>PISO DE ALTA RESISTENCIA TIPO MEDIO, POLIDO E=8MM CINZA/CIMENTO COMUM</t>
  </si>
  <si>
    <t>13.02.042</t>
  </si>
  <si>
    <t>13.02.047</t>
  </si>
  <si>
    <t>SOALHO DE TABUAS DE 10X2CM MACHO-FEMEA G1-C6 SOBRE LASTRO/LAJE</t>
  </si>
  <si>
    <t>13.02.048</t>
  </si>
  <si>
    <t>SOALHO DE TABUAS DE 20X2CM MACHO-FEMEA G1-C6 SOBRE LASTRO/LAJE</t>
  </si>
  <si>
    <t>13.02.049</t>
  </si>
  <si>
    <t>QE-34 QUADRA DE ESPORTES/PISO FIBRA POLIPROPILENO CORRUGADO/FUND DIR</t>
  </si>
  <si>
    <t>13.02.050</t>
  </si>
  <si>
    <t>QE-35 ESPACO MULTIESPORTIVO/PISO FIBRA POLIPROP CORRUGADO/FUND DIR</t>
  </si>
  <si>
    <t>13.02.052</t>
  </si>
  <si>
    <t>TRATAMENTO SELADOR PARA GRANILITE - BASE AGUA</t>
  </si>
  <si>
    <t>13.02.053</t>
  </si>
  <si>
    <t>13.02.055</t>
  </si>
  <si>
    <t>BORRACHA ASSENTADA C/ ARGAMASSA  - PISO TATIL DE ALERTA</t>
  </si>
  <si>
    <t>13.02.058</t>
  </si>
  <si>
    <t>SINALIZAÇÃO VISUAL DE DEGRAUS-PINTURA ESMALTE EPOXI</t>
  </si>
  <si>
    <t>13.02.059</t>
  </si>
  <si>
    <t>13.02.061</t>
  </si>
  <si>
    <t>13.02.064</t>
  </si>
  <si>
    <t>PORCELANATO TECNICO</t>
  </si>
  <si>
    <t>13.02.066</t>
  </si>
  <si>
    <t>13.02.067</t>
  </si>
  <si>
    <t>PISO DE CONCRETO/LAJE TRELICADA (TIPO LAJE ZERO)</t>
  </si>
  <si>
    <t>13.02.068</t>
  </si>
  <si>
    <t>PISO DE CONCRETO SOBRE LAJE IMPERMEABILIZADA OU SOBRE PROTECAO
ACUSTICA</t>
  </si>
  <si>
    <t>13.02.069</t>
  </si>
  <si>
    <t>PORCELANATO ESMALTADO</t>
  </si>
  <si>
    <t>13.02.075</t>
  </si>
  <si>
    <t>13.02.076</t>
  </si>
  <si>
    <t>13.02.077</t>
  </si>
  <si>
    <t>CHAPAS VINILICAS/TRANSITO PESADO (COR ESPECIFICAR) ESP 2MM</t>
  </si>
  <si>
    <t>13.02.078</t>
  </si>
  <si>
    <t>13.02.080</t>
  </si>
  <si>
    <t>PISO VINIÍLICO EM MANTA COM TRATAMENTO SUPERFÍCIE COM PUR  LARG.DE 2,00 E=2MM  INCLUSO RODAPÉ CURVO H= 5CM  FORNEC E INSTALADO.</t>
  </si>
  <si>
    <t>13.02.085</t>
  </si>
  <si>
    <t>13.02.087</t>
  </si>
  <si>
    <t>TACO MADEIRA G1-C6 APLICADO COM COLA</t>
  </si>
  <si>
    <t>13.02.092</t>
  </si>
  <si>
    <t>SINTEKO - DUAS DEMAOS INCLUSIVE RASPAGEM - APLICADO</t>
  </si>
  <si>
    <t>13.02.093</t>
  </si>
  <si>
    <t>RASPAGEM COM CALAFETACAO E APLICACAO DE CERA</t>
  </si>
  <si>
    <t>13.02.099</t>
  </si>
  <si>
    <t>13.02.100</t>
  </si>
  <si>
    <t>93,74</t>
  </si>
  <si>
    <t>13.02.102</t>
  </si>
  <si>
    <t>13.03.042</t>
  </si>
  <si>
    <t>PEDRA ARDOSIA 40X40CM E=7A10MM</t>
  </si>
  <si>
    <t>13.03.099</t>
  </si>
  <si>
    <t>13.04.001</t>
  </si>
  <si>
    <t>49,37</t>
  </si>
  <si>
    <t>13.04.004</t>
  </si>
  <si>
    <t>DEGRAU DE CONCRETO LISO</t>
  </si>
  <si>
    <t>13.04.026</t>
  </si>
  <si>
    <t>DEGRAUS DE GRANILITE MOLDADOS NO LOCAL</t>
  </si>
  <si>
    <t>13.04.027</t>
  </si>
  <si>
    <t>DEGRAUS DE GRANILITE PRE-MOLDADOS</t>
  </si>
  <si>
    <t>13.04.040</t>
  </si>
  <si>
    <t>DEGRAUS DE CHAPA VINILICA ESPESS 2 MM</t>
  </si>
  <si>
    <t>13.04.050</t>
  </si>
  <si>
    <t>DEGRAU DE BORRACHA SINTETICA COR PRETA C/TESTEIRA FIXAVEL C/ARG</t>
  </si>
  <si>
    <t>13.04.099</t>
  </si>
  <si>
    <t>13.05.001</t>
  </si>
  <si>
    <t>RODAPES DE ARGAM CIMENTO E AREIA 1:3 COM ALTURA DE 5 CM</t>
  </si>
  <si>
    <t>22,15</t>
  </si>
  <si>
    <t>13.05.003</t>
  </si>
  <si>
    <t>RODAPE DE CIMENTADO DE 15 CM</t>
  </si>
  <si>
    <t>13.05.004</t>
  </si>
  <si>
    <t>13.05.005</t>
  </si>
  <si>
    <t>13.05.006</t>
  </si>
  <si>
    <t>13.05.009</t>
  </si>
  <si>
    <t>RODAPE DE MADEIRA DE 7X1,5CM G1-C4</t>
  </si>
  <si>
    <t>13.05.014</t>
  </si>
  <si>
    <t>13.05.020</t>
  </si>
  <si>
    <t>RODAPES DE GRANILITE SIMPLES DE 10 CM</t>
  </si>
  <si>
    <t>13.05.022</t>
  </si>
  <si>
    <t>RODAPE PORCELANATO ESMALTADO 7CM</t>
  </si>
  <si>
    <t>13.05.023</t>
  </si>
  <si>
    <t>RODAPE  PORCELANATO TECNICO 7CM</t>
  </si>
  <si>
    <t>13.05.024</t>
  </si>
  <si>
    <t>RODAPES DE GRANILITE PARA ESCADA DE 10 CM</t>
  </si>
  <si>
    <t>13.05.025</t>
  </si>
  <si>
    <t>RODAPE DE GRANILITE PARA ESCADA DE 7-CM</t>
  </si>
  <si>
    <t>13.05.026</t>
  </si>
  <si>
    <t>RODAPÉ DE GRANILITE SIMPLES ALTURA 7CM</t>
  </si>
  <si>
    <t>13.05.028</t>
  </si>
  <si>
    <t>13.05.030</t>
  </si>
  <si>
    <t>13.05.031</t>
  </si>
  <si>
    <t>RODAPE DE ALTA RESISTENCIA 7-CM TIPO MEDIO PARA ESCADA INCL TRIANGULO</t>
  </si>
  <si>
    <t>13.05.068</t>
  </si>
  <si>
    <t>RODAPE VINILICO DE 5 CM SIMPLES</t>
  </si>
  <si>
    <t>13.05.069</t>
  </si>
  <si>
    <t>RODAPE VINILICO DE 7 CM SIMPLES</t>
  </si>
  <si>
    <t>13.05.074</t>
  </si>
  <si>
    <t>RODAPE VINILICO DE 5 CM PARA ESCADA</t>
  </si>
  <si>
    <t>13.05.075</t>
  </si>
  <si>
    <t>RODAPE VINILICO DE 7,5 CM PARA ESCADA</t>
  </si>
  <si>
    <t>13.05.099</t>
  </si>
  <si>
    <t>13.05.100</t>
  </si>
  <si>
    <t>13.06.005</t>
  </si>
  <si>
    <t>13.06.074</t>
  </si>
  <si>
    <t>13.06.075</t>
  </si>
  <si>
    <t>13.06.076</t>
  </si>
  <si>
    <t>SO-16 SOLEIRA RAMPADA DESNIVEL ATE 2CM (GRANILITE / ALVENARIA 15,5CM)</t>
  </si>
  <si>
    <t>13.06.077</t>
  </si>
  <si>
    <t>SO-17 SOLEIRA RAMPADA DESNIVEL ATE 2CM (GRANILITE / ALVENARIA 22CM)</t>
  </si>
  <si>
    <t>13.06.082</t>
  </si>
  <si>
    <t>SO-22 SOLEIRA DE GRANITO EM NIVEL 1 PEÇA (L= 14 A 17CM)</t>
  </si>
  <si>
    <t>13.06.083</t>
  </si>
  <si>
    <t>SO-23 SOLEIRA DE GRANITO EM NIVEL 1 PEÇA (L=19 A 22CM)</t>
  </si>
  <si>
    <t>13.06.084</t>
  </si>
  <si>
    <t>13.06.085</t>
  </si>
  <si>
    <t>SO-25 SOLEIRA DE GRANITO RAMPADA DESNIVEL ATE 2CM 2 PEÇAS (L=19 A 22CM)</t>
  </si>
  <si>
    <t>13.06.086</t>
  </si>
  <si>
    <t>SO-26 SOLEIRA DE GRANITO RAMPADA DESNIVEL ATE 2CM 3 PEÇAS (L=14 A 17CM)</t>
  </si>
  <si>
    <t>13.06.087</t>
  </si>
  <si>
    <t>SO-27 SOLEIRA DE GRANITO RAMPADA DESNIVEL ATE 2CM 3 PEÇAS (L=19 A 22CM)</t>
  </si>
  <si>
    <t>13.06.099</t>
  </si>
  <si>
    <t>13.07.002</t>
  </si>
  <si>
    <t>PE-02 PEITORIL</t>
  </si>
  <si>
    <t>13.07.099</t>
  </si>
  <si>
    <t>13.50.001</t>
  </si>
  <si>
    <t>DEMOLICAO PISO DE CONCRETO SIMPLES CAPEADO</t>
  </si>
  <si>
    <t>13.50.002</t>
  </si>
  <si>
    <t>13.50.003</t>
  </si>
  <si>
    <t>DEMOLICAO PISO TACOS DE MADEIRA INCLUSIVE ARG ASSENTAMENTO</t>
  </si>
  <si>
    <t>13.50.004</t>
  </si>
  <si>
    <t>DEMOLICAO PISO SOALHO DE TABUAS INCLUSIVE VIGAMENTOS</t>
  </si>
  <si>
    <t>13.50.006</t>
  </si>
  <si>
    <t>DEMOLIÇÃO DE SOALHO SOMENTE TÁBUAS</t>
  </si>
  <si>
    <t>13.50.010</t>
  </si>
  <si>
    <t>13.50.015</t>
  </si>
  <si>
    <t>13.50.016</t>
  </si>
  <si>
    <t>DEMOLICAO RODAPES EM GERAL INCLUSIVE ARGAMASSA ASSENTAMENTO</t>
  </si>
  <si>
    <t>13.50.017</t>
  </si>
  <si>
    <t>13.50.018</t>
  </si>
  <si>
    <t>DEMOLICAO PEITORIS EM GERAL INCLUSIVE ARGAMASSA ASSENTAMENTO</t>
  </si>
  <si>
    <t>13.50.019</t>
  </si>
  <si>
    <t>13.50.099</t>
  </si>
  <si>
    <t>13.60.001</t>
  </si>
  <si>
    <t>RETIRADA DE PISO VINILICO E BORRACHA</t>
  </si>
  <si>
    <t>13.60.002</t>
  </si>
  <si>
    <t>RETIRADA DE PISO DE BORRACHA ARGAMASSADO</t>
  </si>
  <si>
    <t>13.60.003</t>
  </si>
  <si>
    <t>RETIRADA DE PISO DE CERÂMICA OU LADRILHOS HIDRÁULICOS</t>
  </si>
  <si>
    <t>13.60.004</t>
  </si>
  <si>
    <t>RETIRADA DE PISO DE TACOS DE MADEIRA</t>
  </si>
  <si>
    <t>13.60.005</t>
  </si>
  <si>
    <t>RETIRADA DE SOALHO INCLUSIVE VIGAMENTO</t>
  </si>
  <si>
    <t>13.60.006</t>
  </si>
  <si>
    <t>RETIRADA DE SOALHO SOMENTE TÁBUAS</t>
  </si>
  <si>
    <t>13.60.007</t>
  </si>
  <si>
    <t>RETIRADA DE PISO DE PEDRA</t>
  </si>
  <si>
    <t>13.60.008</t>
  </si>
  <si>
    <t>RETIRADA DE PISO DE GRANITO OU MÁRMORE</t>
  </si>
  <si>
    <t>13.60.009</t>
  </si>
  <si>
    <t>RETIRADA DE DEGRAUS E ESPELHOS EM PEDRA</t>
  </si>
  <si>
    <t>13.60.010</t>
  </si>
  <si>
    <t>RETIRADA DE DEGRAUS E ESP DE GRANITO OU MÁRMORE</t>
  </si>
  <si>
    <t>13.60.011</t>
  </si>
  <si>
    <t>13.60.012</t>
  </si>
  <si>
    <t>RETIRADA DE RODAPES DE MADEIRA INCLUSIVE CORDÃO</t>
  </si>
  <si>
    <t>13.60.013</t>
  </si>
  <si>
    <t>RETIRADA DE SOLEIRAS EM GERAL</t>
  </si>
  <si>
    <t>13.60.014</t>
  </si>
  <si>
    <t>RETIRADA DE PEITORIS EM GERAL</t>
  </si>
  <si>
    <t>13.60.015</t>
  </si>
  <si>
    <t>13.60.099</t>
  </si>
  <si>
    <t>13.70.001</t>
  </si>
  <si>
    <t>13.70.002</t>
  </si>
  <si>
    <t>13.70.005</t>
  </si>
  <si>
    <t>RECOLOCAÇÃO E REPREGAMENTO DE SOALHO</t>
  </si>
  <si>
    <t>13.70.050</t>
  </si>
  <si>
    <t>RECOLOCAÇÃO DE RODAPÉS E CORDÕES DE MADEIRA</t>
  </si>
  <si>
    <t>13.70.099</t>
  </si>
  <si>
    <t>RECOLOCACOES DE PISOS</t>
  </si>
  <si>
    <t>13.80.002</t>
  </si>
  <si>
    <t>LASTRO DE CONCRETO</t>
  </si>
  <si>
    <t>13.80.003</t>
  </si>
  <si>
    <t>LASTRO DE BRITA GRADUADA COMPACTAÇÃO MECÂNICA E=8CM</t>
  </si>
  <si>
    <t>13.80.005</t>
  </si>
  <si>
    <t>13.80.006</t>
  </si>
  <si>
    <t>13.80.007</t>
  </si>
  <si>
    <t>PISO DE CONCRETO FCK=25MPA E=5CM</t>
  </si>
  <si>
    <t>13.80.012</t>
  </si>
  <si>
    <t>SOALHO DE TABUA 20X2CM  MACHO-FEMEA G1-C6   (SOMENTE TABUAS)</t>
  </si>
  <si>
    <t>13.80.013</t>
  </si>
  <si>
    <t>ISOLAMENTO COM LONA PRETA</t>
  </si>
  <si>
    <t>13.80.014</t>
  </si>
  <si>
    <t>13.80.015</t>
  </si>
  <si>
    <t>PISO VINILICO DE 2MM DE ESPESSURA</t>
  </si>
  <si>
    <t>13.80.016</t>
  </si>
  <si>
    <t>PISO VINILICO DE 3,2MM DE ESPESSURA</t>
  </si>
  <si>
    <t>313,48</t>
  </si>
  <si>
    <t>13.80.018</t>
  </si>
  <si>
    <t>REPARO COMPLETO EM GRANILITE-RASPAGEM/ESTUCAMENTO/POLIMENTO</t>
  </si>
  <si>
    <t>13.80.021</t>
  </si>
  <si>
    <t>13.80.022</t>
  </si>
  <si>
    <t>COLAGEM COM NATA DE CIMENTO E ADESIVO P/ ARGAMASSA E CHAPISCO</t>
  </si>
  <si>
    <t>13.80.023</t>
  </si>
  <si>
    <t>SOALHO DE TABUA 10X2,0CM  MACHO-FEMEA G1-C6  SOBRE VIGAMENTO 6X16CM</t>
  </si>
  <si>
    <t>13.80.024</t>
  </si>
  <si>
    <t>SOALHO DE TABUA 20X2CM MACHO-FEMEA G1-C6    SOBRE VIGAMENTO 6X16CM</t>
  </si>
  <si>
    <t>13.80.025</t>
  </si>
  <si>
    <t>REPREGAMENTO DE SOALHO DE MADEIRA</t>
  </si>
  <si>
    <t>13.80.026</t>
  </si>
  <si>
    <t>SOALHO DE TABUA 20X2CM MACHO-FEMEA G1-C6    SOBRE VIGAMENTO 6X12CM</t>
  </si>
  <si>
    <t>13.80.027</t>
  </si>
  <si>
    <t>SOALHO DE TABUA 10X2,0CM  MACHO-FEMEA G1-C6  SOBRE VIGAMENTO 6X12CM</t>
  </si>
  <si>
    <t>13.80.028</t>
  </si>
  <si>
    <t>SOALHO DE TABUA 10X2,0CM  MACHO-FEMEA GI-C6  (SOMENTE TABUAS)</t>
  </si>
  <si>
    <t>13.80.032</t>
  </si>
  <si>
    <t>TELA Q-92 PARA PISO DE CONCRETO</t>
  </si>
  <si>
    <t>13.80.033</t>
  </si>
  <si>
    <t>TELA Q-138 E ESPAÇADOR TRELIÇADO P/PISO DE CONCRETO</t>
  </si>
  <si>
    <t>13.80.034</t>
  </si>
  <si>
    <t>PISO DE CONCRETO FCK=25MPA E=8CM DESEMPENAMENTO MECÂNICO</t>
  </si>
  <si>
    <t>13.80.035</t>
  </si>
  <si>
    <t>13.80.050</t>
  </si>
  <si>
    <t>RODAPE DE GRANILITE EM PLACAS FORN/APLIC</t>
  </si>
  <si>
    <t>13.80.051</t>
  </si>
  <si>
    <t>RODAPE DE MARMORE DE 15CM</t>
  </si>
  <si>
    <t>13.80.055</t>
  </si>
  <si>
    <t>CORDAO MEIA CANA 1,5x1,5CM G1-C4</t>
  </si>
  <si>
    <t>13.80.056</t>
  </si>
  <si>
    <t>RODAPE DE MADEIRA DE 7X1,5CM G1-C4 COM CORDAO</t>
  </si>
  <si>
    <t>13.80.057</t>
  </si>
  <si>
    <t>REPARO RODAPÉ EM GRANILITE RASPAGEM/ESTUCAMENTO/POLIMENTO</t>
  </si>
  <si>
    <t>13.80.060</t>
  </si>
  <si>
    <t>DEGRAU DE GRANILITE</t>
  </si>
  <si>
    <t>13.80.061</t>
  </si>
  <si>
    <t>DEGRAUS DE MARMORE</t>
  </si>
  <si>
    <t>13.80.062</t>
  </si>
  <si>
    <t>DEGRAU VINILICO COM TESTEIRA DE BORRACHA</t>
  </si>
  <si>
    <t>13.80.065</t>
  </si>
  <si>
    <t>TESTEIRA DE BORRACHA</t>
  </si>
  <si>
    <t>13.80.066</t>
  </si>
  <si>
    <t>PISO BORRACHA SINT PASTILHADO PRETO ESPES 4/5MM - COLADO</t>
  </si>
  <si>
    <t>13.80.075</t>
  </si>
  <si>
    <t>ENCHIMENTO DE PISO COM ARGILA EXPANDIDA</t>
  </si>
  <si>
    <t>672,17</t>
  </si>
  <si>
    <t>13.80.099</t>
  </si>
  <si>
    <t>SERVICOS EM PISOS - CONSERVACAO</t>
  </si>
  <si>
    <t>14.01.002</t>
  </si>
  <si>
    <t>VIDRO LISO COMUM INCOLOR DE 3MM</t>
  </si>
  <si>
    <t>14.01.004</t>
  </si>
  <si>
    <t>VIDRO LISO COMUM INCOLOR DE 4MM</t>
  </si>
  <si>
    <t>14.01.006</t>
  </si>
  <si>
    <t>VIDRO LISO COMUM INCOLOR DE 5MM</t>
  </si>
  <si>
    <t>14.01.008</t>
  </si>
  <si>
    <t>VIDRO LISO COMUM INCOLOR DE 6MM</t>
  </si>
  <si>
    <t>14.01.032</t>
  </si>
  <si>
    <t>14.01.035</t>
  </si>
  <si>
    <t>VIDRO IMPRESSO INCOLOR (E=4MM)</t>
  </si>
  <si>
    <t>14.01.040</t>
  </si>
  <si>
    <t>VIDRO ARAMADO DE 7/8 MM</t>
  </si>
  <si>
    <t>FECHAMENTO EM VIDRO LAMINADO 5+5MM INC ACESS ALUM (CX/ELEVADOR)</t>
  </si>
  <si>
    <t>14.01.062</t>
  </si>
  <si>
    <t>VIDRO LISO INCOLOR LAMINADO 6MM (3+3MM) COM FILME PVB INCLUSIVE GUARNIÇAO NEOPRENE   USO EXCLUSIVO PADRAO CRECHE</t>
  </si>
  <si>
    <t>14.01.063</t>
  </si>
  <si>
    <t>14.01.099</t>
  </si>
  <si>
    <t>SERVICOS EM VIDROS</t>
  </si>
  <si>
    <t>14.02.001</t>
  </si>
  <si>
    <t>EP-01 ESPELHO</t>
  </si>
  <si>
    <t>14.02.099</t>
  </si>
  <si>
    <t>SERVICOS DE ESPELHOS</t>
  </si>
  <si>
    <t>14.60.001</t>
  </si>
  <si>
    <t>14.60.099</t>
  </si>
  <si>
    <t>14.70.001</t>
  </si>
  <si>
    <t>14.70.099</t>
  </si>
  <si>
    <t>14.80.001</t>
  </si>
  <si>
    <t>ESPELHO DE CRISTAL 6MM LAPIDADO INCLUSIVE FIXAÇÃO COM COLA ADESIVA.</t>
  </si>
  <si>
    <t>14.80.099</t>
  </si>
  <si>
    <t>SERVICOS EM VIDROS  - CONSERVACAO</t>
  </si>
  <si>
    <t>15.01.001</t>
  </si>
  <si>
    <t>OLEO EM ESTRUTURA METALICA</t>
  </si>
  <si>
    <t>15.01.002</t>
  </si>
  <si>
    <t>GRAFITE EM ESTRUTURA METALICA</t>
  </si>
  <si>
    <t>15.01.003</t>
  </si>
  <si>
    <t>PINTURA ALUMINIO EM ESTRUTURA METALICA</t>
  </si>
  <si>
    <t>22,55</t>
  </si>
  <si>
    <t>15.01.004</t>
  </si>
  <si>
    <t>ESMALTE EM ESTRUTURA METALICA</t>
  </si>
  <si>
    <t>15.01.005</t>
  </si>
  <si>
    <t>15.01.006</t>
  </si>
  <si>
    <t>ESMALTE A BASE DE ÁGUA EM ESTRUTURA METÁLICA</t>
  </si>
  <si>
    <t>15.01.012</t>
  </si>
  <si>
    <t>15.01.013</t>
  </si>
  <si>
    <t>15.01.014</t>
  </si>
  <si>
    <t>15.01.015</t>
  </si>
  <si>
    <t>15.01.029</t>
  </si>
  <si>
    <t>SERVIÇO GALVANIZACAO A FOGO - ESTRUTURAS</t>
  </si>
  <si>
    <t>15.01.032</t>
  </si>
  <si>
    <t>15.01.035</t>
  </si>
  <si>
    <t>15.01.099</t>
  </si>
  <si>
    <t>PINTURAS EM ESTRUTURAS</t>
  </si>
  <si>
    <t>15.02.003</t>
  </si>
  <si>
    <t>15.02.005</t>
  </si>
  <si>
    <t>TINTA LATEX ECONOMICA</t>
  </si>
  <si>
    <t>32,98</t>
  </si>
  <si>
    <t>15.02.006</t>
  </si>
  <si>
    <t>LATEX COM MASSA NIVELADORA PARA INTERIOR</t>
  </si>
  <si>
    <t>15.02.010</t>
  </si>
  <si>
    <t>TINTA LATEX ECONOMICA EM ELEMENTO VAZADO</t>
  </si>
  <si>
    <t>15.02.014</t>
  </si>
  <si>
    <t>OLEO COM MASSA NIVELADORA</t>
  </si>
  <si>
    <t>15.02.015</t>
  </si>
  <si>
    <t>OLEO</t>
  </si>
  <si>
    <t>15.02.018</t>
  </si>
  <si>
    <t>ESMALTE A BASE DE AGUA</t>
  </si>
  <si>
    <t>15.02.019</t>
  </si>
  <si>
    <t>ESMALTE</t>
  </si>
  <si>
    <t>15.02.020</t>
  </si>
  <si>
    <t>15.02.025</t>
  </si>
  <si>
    <t>TINTA LATEX STANDARD</t>
  </si>
  <si>
    <t>15.02.026</t>
  </si>
  <si>
    <t>TINTA LATEX STANDARD COM MASSA NIVELADORA</t>
  </si>
  <si>
    <t>15.02.040</t>
  </si>
  <si>
    <t>15.02.041</t>
  </si>
  <si>
    <t>15.02.050</t>
  </si>
  <si>
    <t>OLEO EM FORRO DE MADEIRA</t>
  </si>
  <si>
    <t>15.02.052</t>
  </si>
  <si>
    <t>ESMALTE EM FORRO DE MADEIRA</t>
  </si>
  <si>
    <t>15.02.053</t>
  </si>
  <si>
    <t>ESMALTE A BASE DE AGUA EM FORRO DE MADEIRA</t>
  </si>
  <si>
    <t>15.02.055</t>
  </si>
  <si>
    <t>ENVERNIZAMENTO EM FORRO DE MADEIRA</t>
  </si>
  <si>
    <t>15.02.061</t>
  </si>
  <si>
    <t>TINTA LATEX STANDARD EM SUPERFICIE DE GESSO</t>
  </si>
  <si>
    <t>15.02.062</t>
  </si>
  <si>
    <t>TINTA LATEX ECONOMICA EM SUPERFICIE DE GESSO</t>
  </si>
  <si>
    <t>15.02.080</t>
  </si>
  <si>
    <t>TINTA LATEX PARA PISO</t>
  </si>
  <si>
    <t>15.02.099</t>
  </si>
  <si>
    <t>PINTURAS EM FORROS/PAREDES INTERNAS</t>
  </si>
  <si>
    <t>15.03.002</t>
  </si>
  <si>
    <t>15.03.003</t>
  </si>
  <si>
    <t>15.03.005</t>
  </si>
  <si>
    <t>OLEO EM MADEIRA SEM APARELHAMENTO E EMASS PREVIOS (PORTOES-CERCAS)</t>
  </si>
  <si>
    <t>15.03.006</t>
  </si>
  <si>
    <t>ESMALTE SEM MASSA NIVELADORA EM ESQUADRIAS DE MADEIRA</t>
  </si>
  <si>
    <t>15.03.008</t>
  </si>
  <si>
    <t>OLEO COM MASSA NIVELADORA EM ESQUADRIAS DE MADEIRA</t>
  </si>
  <si>
    <t>15.03.009</t>
  </si>
  <si>
    <t>ESMALTE EM CERCAS PORTOES E GRADIS</t>
  </si>
  <si>
    <t>15.03.010</t>
  </si>
  <si>
    <t>VERNIZ PLASTICO BASE POLIURET EM ESQUADRIAS E PECAS MADEIRA EXTERNA</t>
  </si>
  <si>
    <t>15.03.011</t>
  </si>
  <si>
    <t>ESMALTE COM MASSA NIVELADORA EM ESQUADRIAS DE MADEIRA</t>
  </si>
  <si>
    <t>15.03.012</t>
  </si>
  <si>
    <t>ENVERNIZAMENTO EM ESQUADRIAS DE MADEIRA</t>
  </si>
  <si>
    <t>15.03.020</t>
  </si>
  <si>
    <t>OLEO EM ESQUADRIAS DE FERRO</t>
  </si>
  <si>
    <t>15.03.021</t>
  </si>
  <si>
    <t>ESMALTE EM ESQUADRIAS DE FERRO</t>
  </si>
  <si>
    <t>15.03.022</t>
  </si>
  <si>
    <t>GRAFITE EM ESQUADRIAS DE FERRO</t>
  </si>
  <si>
    <t>15.03.024</t>
  </si>
  <si>
    <t>PINTURA ALUMINIO EM ESQUADRIAS DE FERRO</t>
  </si>
  <si>
    <t>15.03.025</t>
  </si>
  <si>
    <t>15.03.026</t>
  </si>
  <si>
    <t>15.03.027</t>
  </si>
  <si>
    <t>ESMALTE A BASE DE AGUA EM CERCAS, PORTÕES E GRADIS</t>
  </si>
  <si>
    <t>15.03.028</t>
  </si>
  <si>
    <t>ESMALTE A BASE DE AGUA EM ESQUADRIAS DE FERRO</t>
  </si>
  <si>
    <t>15.03.029</t>
  </si>
  <si>
    <t>SERVIÇO GALVANIZACAO A FOGO -  ESQUADRIAS.</t>
  </si>
  <si>
    <t>15.03.032</t>
  </si>
  <si>
    <t>15.03.035</t>
  </si>
  <si>
    <t>FUNDO ANTI-OXIDANTE EM ESQUADRIAS</t>
  </si>
  <si>
    <t>15.03.040</t>
  </si>
  <si>
    <t>OLEO EM RODAPES, BAGUETES E MOLDURAS DE MADEIRA</t>
  </si>
  <si>
    <t>15.03.041</t>
  </si>
  <si>
    <t>ESMALTE EM RODAPES, BAGUETES E MOLDURAS DE MADEIRA</t>
  </si>
  <si>
    <t>15.03.042</t>
  </si>
  <si>
    <t>ESMALTE A BASE DE AGUA EM RODAPES BAGUETES E MOLDURAS DE MADEIRA</t>
  </si>
  <si>
    <t>15.03.050</t>
  </si>
  <si>
    <t>ENVERNIZAMENTO DE RODAPES,BAGUETES OU MOLDURAS DE MADEIRA</t>
  </si>
  <si>
    <t>15.03.060</t>
  </si>
  <si>
    <t>FACE EXTERNA DE CALHAS/CONDUTORES COM TINTA SINTETICA (ESMALTE)</t>
  </si>
  <si>
    <t>15.03.061</t>
  </si>
  <si>
    <t>FACE INTERNA DE CALHAS COM TINTA BETUMINOSA</t>
  </si>
  <si>
    <t>15.03.062</t>
  </si>
  <si>
    <t>FACE APARENTE DE RUFOS/RINCOES COM TINTA BETUMINOSA</t>
  </si>
  <si>
    <t>15.03.063</t>
  </si>
  <si>
    <t>FACE EXTERNA DE CALHAS/CONDUTORES COM TINTA A OLEO</t>
  </si>
  <si>
    <t>15.03.064</t>
  </si>
  <si>
    <t>FACE EXTERNA DE CALHAS/CONDUTORES COM ESMALTE A BASE DE AGUA</t>
  </si>
  <si>
    <t>15.03.068</t>
  </si>
  <si>
    <t>15.03.069</t>
  </si>
  <si>
    <t>15.03.072</t>
  </si>
  <si>
    <t>15.03.073</t>
  </si>
  <si>
    <t>15.03.074</t>
  </si>
  <si>
    <t>15.03.075</t>
  </si>
  <si>
    <t>15.03.076</t>
  </si>
  <si>
    <t>15.03.077</t>
  </si>
  <si>
    <t>15.03.078</t>
  </si>
  <si>
    <t>15.03.079</t>
  </si>
  <si>
    <t>15.03.080</t>
  </si>
  <si>
    <t>15.03.081</t>
  </si>
  <si>
    <t>15.03.082</t>
  </si>
  <si>
    <t>15.03.099</t>
  </si>
  <si>
    <t>PINTURAS EM ESQUADRIAS</t>
  </si>
  <si>
    <t>15.04.001</t>
  </si>
  <si>
    <t>CAIACAO</t>
  </si>
  <si>
    <t>15.04.005</t>
  </si>
  <si>
    <t>TINTA LÁTEX ECONÔMICA</t>
  </si>
  <si>
    <t>15.04.006</t>
  </si>
  <si>
    <t>15.04.007</t>
  </si>
  <si>
    <t>15.04.008</t>
  </si>
  <si>
    <t>LATEX EM ELEMENTO VAZADO</t>
  </si>
  <si>
    <t>15.04.009</t>
  </si>
  <si>
    <t>TRATAMENTO DE CONCRETO COM ESTUQUE E LIXAMENTO</t>
  </si>
  <si>
    <t>15.04.011</t>
  </si>
  <si>
    <t>TINTA MINERAL IMPERMEAVEL SEM NATA SELADORA</t>
  </si>
  <si>
    <t>15.04.012</t>
  </si>
  <si>
    <t>15.04.013</t>
  </si>
  <si>
    <t>HIDROFUGO A BASE DE SILICONE</t>
  </si>
  <si>
    <t>15.04.015</t>
  </si>
  <si>
    <t>ESMALTE EM SUPERFICIE REBOCADA SEM MASSA NIVELADORA</t>
  </si>
  <si>
    <t>15.04.020</t>
  </si>
  <si>
    <t>LIQUIDO IMUNIZANTE EM MADEIRA APARENTE</t>
  </si>
  <si>
    <t>15.04.030</t>
  </si>
  <si>
    <t>15.04.031</t>
  </si>
  <si>
    <t>15.04.040</t>
  </si>
  <si>
    <t>VERNIZ RETARDANTE DE CHAMA APLICADO EM SUPERFICIE DE MADEIRA ACABAMENTO TRANSPARENTE COM DUAS DEMÃOS</t>
  </si>
  <si>
    <t>15.04.041</t>
  </si>
  <si>
    <t>15.04.073</t>
  </si>
  <si>
    <t>PINTURA PARA TELHAS DE ALUMINIO COM TINTA ESMALTE AUTOMOTIVA</t>
  </si>
  <si>
    <t>15.04.078</t>
  </si>
  <si>
    <t>SINALIZAÇÃO VISUAL DE DEGRAUS-PINTURA ACRÍLICA P/PISOS</t>
  </si>
  <si>
    <t>15.04.080</t>
  </si>
  <si>
    <t>PINTURA  DE QUADRAS ESP-LINHAS DEMARCATORIAS (600M2)</t>
  </si>
  <si>
    <t>15.04.081</t>
  </si>
  <si>
    <t>15.04.082</t>
  </si>
  <si>
    <t>15.04.099</t>
  </si>
  <si>
    <t>PINTURAS EM PAREDES EXTERNAS</t>
  </si>
  <si>
    <t>15.50.001</t>
  </si>
  <si>
    <t>RASPAGEM DE CAIACAO OU TINTA MINERAL IMPERMEAVEL</t>
  </si>
  <si>
    <t>15.50.002</t>
  </si>
  <si>
    <t>REMOCAO DE OLEO,ESMALTE,LATEX/ACRILICO EM PAREDES COM LIXAMENTO</t>
  </si>
  <si>
    <t>3,73</t>
  </si>
  <si>
    <t>15.50.003</t>
  </si>
  <si>
    <t>REMOCAO DE OLEO,ESMALTE OU VERNIZ EM ESQ DE MADEIRA C/LIXAMENTO</t>
  </si>
  <si>
    <t>15.50.004</t>
  </si>
  <si>
    <t>15.50.010</t>
  </si>
  <si>
    <t>15.50.011</t>
  </si>
  <si>
    <t>15.50.012</t>
  </si>
  <si>
    <t>REMOCAO DE OLEO ESMALTE OU VERNIZ EM ESQ. DE MADEIRA C/PROD QUIMICO</t>
  </si>
  <si>
    <t>15.50.013</t>
  </si>
  <si>
    <t>15.50.014</t>
  </si>
  <si>
    <t>15.50.030</t>
  </si>
  <si>
    <t>REMOCAO DE PINTURA EM ESTRUTURA METALICA COM LIXAMENTO</t>
  </si>
  <si>
    <t>15.50.099</t>
  </si>
  <si>
    <t>REMOCOES</t>
  </si>
  <si>
    <t>15.80.010</t>
  </si>
  <si>
    <t>PINTURA EM AZULEJO</t>
  </si>
  <si>
    <t>27,27</t>
  </si>
  <si>
    <t>15.80.011</t>
  </si>
  <si>
    <t>OLEO EM SUPERFICIE INCLUSIVE PREPARO E RETOQUE DE MASSA</t>
  </si>
  <si>
    <t>15.80.013</t>
  </si>
  <si>
    <t>15.80.018</t>
  </si>
  <si>
    <t>TINTA LATEX STANDARD INCLUSIVE PREPARO E RETOQUE DE MASSA NIVELADORA</t>
  </si>
  <si>
    <t>15.80.021</t>
  </si>
  <si>
    <t>OLEO EM ESQUADRIAS DE FERRO INCLUSIVE PREPARO E RETOQUES DE ZARCAO</t>
  </si>
  <si>
    <t>15.80.023</t>
  </si>
  <si>
    <t>15.80.024</t>
  </si>
  <si>
    <t>ALUMINIO EM ESQUADRIAS DE FERRO INCLUSIVE PREPARO E RETOQUE DE ZARCA</t>
  </si>
  <si>
    <t>15.80.025</t>
  </si>
  <si>
    <t>REMOVEDOR DE PICHAÇÃO - POS PINTURA ANTIPICHAÇÃO</t>
  </si>
  <si>
    <t>15.80.026</t>
  </si>
  <si>
    <t>OLEO EM ESQUADRIAS DE MADEIRA INCLUSIVE PREPARO E RETOQUES DE MASSA</t>
  </si>
  <si>
    <t>15.80.029</t>
  </si>
  <si>
    <t>VERNIZ ANTIPICHAÇÃO 2 DEMAOS</t>
  </si>
  <si>
    <t>15.80.031</t>
  </si>
  <si>
    <t>VERNIZ EM ESQUADRIAS DE MADEIRA INCL PREPARO E RETOQUE DE MASSA</t>
  </si>
  <si>
    <t>15.80.032</t>
  </si>
  <si>
    <t>15.80.036</t>
  </si>
  <si>
    <t>15.80.040</t>
  </si>
  <si>
    <t>PINTURA DE QUADRAS ESPORTIVAS - LINHAS DEMARCATORIAS</t>
  </si>
  <si>
    <t>15.80.042</t>
  </si>
  <si>
    <t>15.80.043</t>
  </si>
  <si>
    <t>TINTA LATEX ECONOMICA INCLUSIVE PREPARO E RETOQUE DE MASSA NIVELADOR</t>
  </si>
  <si>
    <t>15.80.044</t>
  </si>
  <si>
    <t>ESMALTE EM SUPERFICIE INCLUSIVE PREPARO E RETOQUE DE MASSA</t>
  </si>
  <si>
    <t>15.80.045</t>
  </si>
  <si>
    <t>ESMALTE EM ESQUADRIAS DE FERRO INCLUSIVE PREPARO E RETOQUES DE
ZARCAO</t>
  </si>
  <si>
    <t>15.80.046</t>
  </si>
  <si>
    <t>GRAFITE EM ESQUADRIAS DE FERRO INCL. PREPARO E RETOQUE DE ZARCAO</t>
  </si>
  <si>
    <t>15.80.047</t>
  </si>
  <si>
    <t>PINTURA EM LOUSA INCL. PREPARO E RETOQUE DE MASSA</t>
  </si>
  <si>
    <t>15.80.048</t>
  </si>
  <si>
    <t>ESMALTE EM FORRO DE MADEIRA INCLUSIVE PREPARO E RETOQUE DE MASSA</t>
  </si>
  <si>
    <t>15.80.050</t>
  </si>
  <si>
    <t>OLEO EM FORRO DE MADEIRA INCLUSIVE PREPARO E RETOQUE DE MASSA</t>
  </si>
  <si>
    <t>15.80.060</t>
  </si>
  <si>
    <t>ESMALTE EM ESTRUTURA METALICA INCLUSIVE PREPARO E RETOQUE DE ZARCAO</t>
  </si>
  <si>
    <t>18,87</t>
  </si>
  <si>
    <t>15.80.061</t>
  </si>
  <si>
    <t>OLEO EM ESTRUTURA METALICA INCLUSIVE PREPARO E RETOQUE DE ZARCAO</t>
  </si>
  <si>
    <t>15.80.062</t>
  </si>
  <si>
    <t>GRAFITE EM ESTRUTURA METALICA INCLUSIVE PREPARO E RETOQUE DE ZARCAO</t>
  </si>
  <si>
    <t>15.80.070</t>
  </si>
  <si>
    <t>GALVANIZACAO A FRIO - PINTURA P/ ESTRUTURAS - CONSERVACAO</t>
  </si>
  <si>
    <t>15.80.071</t>
  </si>
  <si>
    <t>GALVANIZACAO A FRIO - PINTURA P/ ESQUADRIAS - CONSERVACAO</t>
  </si>
  <si>
    <t>15.80.072</t>
  </si>
  <si>
    <t>15.80.073</t>
  </si>
  <si>
    <t>15.80.075</t>
  </si>
  <si>
    <t>FUNDO ANTI-OXIDANTE EM ESTRUTURAS - CONSERVACAO</t>
  </si>
  <si>
    <t>15.80.076</t>
  </si>
  <si>
    <t>FUNDO ANTI-OXIDANTE EM ESQUADRIAS - CONSERVACAO</t>
  </si>
  <si>
    <t>15.80.080</t>
  </si>
  <si>
    <t>15.80.099</t>
  </si>
  <si>
    <t>SERVICOS DE PINTURA - CONSERVACAO</t>
  </si>
  <si>
    <t>16.01.008</t>
  </si>
  <si>
    <t>16.01.009</t>
  </si>
  <si>
    <t>16.01.010</t>
  </si>
  <si>
    <t>FD-10 FECHAMENTO PARA DEVISAS/MOUROES</t>
  </si>
  <si>
    <t>16.01.011</t>
  </si>
  <si>
    <t>FD-11 FECHAMENTO DE DIVISAS - MOUROES C/ PLACAS PRE MOLDADAS</t>
  </si>
  <si>
    <t>16.01.012</t>
  </si>
  <si>
    <t>16.01.013</t>
  </si>
  <si>
    <t>FD-13 FECHAMENTO DIV/BL CONCR/SEM REVESTIMENTO (H=185CM/SAPATA)</t>
  </si>
  <si>
    <t>16.01.014</t>
  </si>
  <si>
    <t>FD-14 FECHAMENTO DE DIVISA/BLOCO DE CONCRETO/ S/REVEST. H=185CM/BROCA</t>
  </si>
  <si>
    <t>16.01.015</t>
  </si>
  <si>
    <t>16.01.016</t>
  </si>
  <si>
    <t>16.01.021</t>
  </si>
  <si>
    <t>16.01.022</t>
  </si>
  <si>
    <t>FD-22 FECHAMENTO DE DIVISA COM GRADIL ELETROFUNDIDO/SAPATA (H=235CM)</t>
  </si>
  <si>
    <t>16.01.028</t>
  </si>
  <si>
    <t>16.01.029</t>
  </si>
  <si>
    <t>16.01.030</t>
  </si>
  <si>
    <t>FD-25 FECHAMENTO DIVISA C/ GRADIL ELETROF / SAPATA (199X132.20CM)</t>
  </si>
  <si>
    <t>16.01.031</t>
  </si>
  <si>
    <t>FD-26 FECHAMENTO DIVISA C/ GRADIL ELETROF / BROCA (199X132.20CM)</t>
  </si>
  <si>
    <t>16.01.032</t>
  </si>
  <si>
    <t>FD-27 FECHAMENTO DIVISA C/ GRADIL ELETROF / SAPATA (59X211.40CM)</t>
  </si>
  <si>
    <t>16.01.033</t>
  </si>
  <si>
    <t>FD-28 FECHAMENTO DIVISA C/ GRADIL ELETROF / BROCA (59X211.40CM)</t>
  </si>
  <si>
    <t>1166,44</t>
  </si>
  <si>
    <t>16.01.045</t>
  </si>
  <si>
    <t>16.01.046</t>
  </si>
  <si>
    <t>PORTÃO EM CHAPA DE AÇO</t>
  </si>
  <si>
    <t>16.01.058</t>
  </si>
  <si>
    <t>16.01.060</t>
  </si>
  <si>
    <t>16.01.061</t>
  </si>
  <si>
    <t>16.01.062</t>
  </si>
  <si>
    <t>16.01.063</t>
  </si>
  <si>
    <t>16.01.064</t>
  </si>
  <si>
    <t>PT-29 PORTAO DE TELA PARA QUADRA</t>
  </si>
  <si>
    <t>16.01.065</t>
  </si>
  <si>
    <t>VERGA/CINTA EM BLOCO DE CONCRETO CANALETA 14X19X39CM</t>
  </si>
  <si>
    <t>16.01.066</t>
  </si>
  <si>
    <t>VERGA/CINTA EM BLOCO DE CONCRETO CANALETA 19X19X39CM</t>
  </si>
  <si>
    <t>16.01.067</t>
  </si>
  <si>
    <t>FD-33 FECHAMENTO DE DIVISA/BL.CONCRETO/REVEST. CHAPISCO GROSSO
H=235CM/SAPATA</t>
  </si>
  <si>
    <t>16.01.068</t>
  </si>
  <si>
    <t>FD-34 FECHAMENTO DE DIVISA/BL. CONCRETO/REVEST. CHAPISCO GROSSO
H=235CM/BROCA</t>
  </si>
  <si>
    <t>16.01.080</t>
  </si>
  <si>
    <t>16.01.081</t>
  </si>
  <si>
    <t>16.01.082</t>
  </si>
  <si>
    <t>16.01.083</t>
  </si>
  <si>
    <t>16.01.088</t>
  </si>
  <si>
    <t>PT-41 PORTAO EM CHAPA DE ACO (300X235CM)</t>
  </si>
  <si>
    <t>16.01.089</t>
  </si>
  <si>
    <t>PT-42 PORTAO EM CHAPA DE ACO (180X235CM)</t>
  </si>
  <si>
    <t>16.01.090</t>
  </si>
  <si>
    <t>FE-01  FECHAMENTO PARA SETORIZAÇAO 120&lt;H&lt;200 CM  (ALAMBRADO)</t>
  </si>
  <si>
    <t>16.01.091</t>
  </si>
  <si>
    <t>FE-02  FECHAMENTO PARA SETORIZAÇAO (GRADIL ELETROFUNDIDO)</t>
  </si>
  <si>
    <t>16.01.092</t>
  </si>
  <si>
    <t>PT-50 PORTAO DE TELA PARA SETORIZAÇAO 120&lt;H&lt;200 CM</t>
  </si>
  <si>
    <t>16.01.093</t>
  </si>
  <si>
    <t>16.01.094</t>
  </si>
  <si>
    <t>16.01.095</t>
  </si>
  <si>
    <t>16.01.098</t>
  </si>
  <si>
    <t>16.01.099</t>
  </si>
  <si>
    <t>SERVICOS PARA FECHAMENTOS</t>
  </si>
  <si>
    <t>16.02.004</t>
  </si>
  <si>
    <t>PAVIMENTAÇÃO DE CONCRETO P/PISO PERMEAVEL DRENANTE (DIAGONAL)</t>
  </si>
  <si>
    <t>16.02.008</t>
  </si>
  <si>
    <t>16.02.009</t>
  </si>
  <si>
    <t>PLACA DE CONCRETO MOLDADA NO LOCAL - 90X90 CM</t>
  </si>
  <si>
    <t>16.02.014</t>
  </si>
  <si>
    <t>16.02.015</t>
  </si>
  <si>
    <t>16.02.018</t>
  </si>
  <si>
    <t>BORRACHA ASSENTADA C/ ARGAMASSA - PISO TATIL ALERTA</t>
  </si>
  <si>
    <t>16.02.022</t>
  </si>
  <si>
    <t>PAVIMENTACAO COM PEDRISCO COM ESPESS DE 5 CM</t>
  </si>
  <si>
    <t>16.02.023</t>
  </si>
  <si>
    <t>16.02.025</t>
  </si>
  <si>
    <t>16.02.026</t>
  </si>
  <si>
    <t>SARJETAS MOLDADAS NO LOCAL TIPO PMSP</t>
  </si>
  <si>
    <t>16.02.028</t>
  </si>
  <si>
    <t>GA-02 GUIA E SARJETA</t>
  </si>
  <si>
    <t>16.02.029</t>
  </si>
  <si>
    <t>GA-03 GUIA E SARJETA TIPO PMSP</t>
  </si>
  <si>
    <t>16.02.031</t>
  </si>
  <si>
    <t>DEGRAU DE CONCRETO CAMURCADO</t>
  </si>
  <si>
    <t>16.02.033</t>
  </si>
  <si>
    <t>16.02.039</t>
  </si>
  <si>
    <t>16.02.040</t>
  </si>
  <si>
    <t>16.02.041</t>
  </si>
  <si>
    <t>16.02.050</t>
  </si>
  <si>
    <t>PASTILHA NATURAL 2,5X2,5CM - DETALHES E REQUADROS</t>
  </si>
  <si>
    <t>16.02.051</t>
  </si>
  <si>
    <t>PASTILHA NATURAL 5,0X5,0CM - DETALHES E REQUADROS</t>
  </si>
  <si>
    <t>16.02.056</t>
  </si>
  <si>
    <t>LADRILHO HIDRAULICO 20X20CM LISO 1 COR</t>
  </si>
  <si>
    <t>16.02.061</t>
  </si>
  <si>
    <t>16.02.062</t>
  </si>
  <si>
    <t>16.02.063</t>
  </si>
  <si>
    <t>16.02.064</t>
  </si>
  <si>
    <t>16.02.066</t>
  </si>
  <si>
    <t>PISO DE CONCRETO ARMADO Fck 25MPa DESEMPENAMENTO MECÂNICO  E=10CM</t>
  </si>
  <si>
    <t>16.02.067</t>
  </si>
  <si>
    <t>16.02.068</t>
  </si>
  <si>
    <t>16.02.069</t>
  </si>
  <si>
    <t>16.02.070</t>
  </si>
  <si>
    <t>LASTRO DE CONCRETO - 5CM</t>
  </si>
  <si>
    <t>16.02.071</t>
  </si>
  <si>
    <t>16.02.080</t>
  </si>
  <si>
    <t>16.02.090</t>
  </si>
  <si>
    <t>CIMENTADO DESEMPENADO COM JUNTA SECA E=3,5CM INCL ARG REG</t>
  </si>
  <si>
    <t>16.02.091</t>
  </si>
  <si>
    <t>CIMENTADO DESEMPENADO ALISADO C/ CORANTE E=3,5CM INCL ARG REG</t>
  </si>
  <si>
    <t>16.02.099</t>
  </si>
  <si>
    <t>16.02.100</t>
  </si>
  <si>
    <t>LASTRO DE BRITA E=5CM COM AGREGADO RECICLADO DA CONSTRUÇÃO CIVIL</t>
  </si>
  <si>
    <t>16.02.101</t>
  </si>
  <si>
    <t>LASTRO DE CONCRETO TRAÇO 1:4:8   E=5CM  COM AGREGADO RECICLADO DA CONSTRUÇAO CIVIL.</t>
  </si>
  <si>
    <t>16.02.105</t>
  </si>
  <si>
    <t>16.02.106</t>
  </si>
  <si>
    <t>16.03.001</t>
  </si>
  <si>
    <t>16.03.002</t>
  </si>
  <si>
    <t>GRAMA ESMERALDA EM PLACAS</t>
  </si>
  <si>
    <t>16.03.006</t>
  </si>
  <si>
    <t>GRAMA SAO CARLOS EM PLACAS</t>
  </si>
  <si>
    <t>16.03.012</t>
  </si>
  <si>
    <t>GRAMA PRETA EM MUDAS</t>
  </si>
  <si>
    <t>16.03.014</t>
  </si>
  <si>
    <t>AP-02 PROTETOR PARA ARVORES</t>
  </si>
  <si>
    <t>16.03.031</t>
  </si>
  <si>
    <t>ARVORE ORNAMENTAL H=1,50 A 2.00M - TIPUANA</t>
  </si>
  <si>
    <t>16.03.063</t>
  </si>
  <si>
    <t>PALMEIRA JERIVÁ H=1,50 A 2,00 M</t>
  </si>
  <si>
    <t>16.03.066</t>
  </si>
  <si>
    <t>16.03.067</t>
  </si>
  <si>
    <t>ARBUSTO H=0.50 A 0.70M - BELA EMILIA</t>
  </si>
  <si>
    <t>16.03.075</t>
  </si>
  <si>
    <t>ARBUSTO COSTELA- DE -ADAO  H=0.50 A 0.70 M</t>
  </si>
  <si>
    <t>121,73</t>
  </si>
  <si>
    <t>16.03.076</t>
  </si>
  <si>
    <t>ARBUSTO  GUAIMBÊ   H=0.50 A 0.70 M</t>
  </si>
  <si>
    <t>16.03.077</t>
  </si>
  <si>
    <t>ARBUSTO PRIMAVERA   H=0.50 A 0.70 M</t>
  </si>
  <si>
    <t>16.03.080</t>
  </si>
  <si>
    <t>ARBUSTO H=0,50 A 0,70 M - CALIANDRA</t>
  </si>
  <si>
    <t>16.03.083</t>
  </si>
  <si>
    <t>BAMBU H=1,00 A 2,00 M - BAMBUZINHO</t>
  </si>
  <si>
    <t>16.03.085</t>
  </si>
  <si>
    <t>16.03.087</t>
  </si>
  <si>
    <t>16.03.088</t>
  </si>
  <si>
    <t>FORRACAO - LIRIO AMARELO</t>
  </si>
  <si>
    <t>16.03.090</t>
  </si>
  <si>
    <t>ARBUSTO SANQUÉSIA   H=0.50 A 0.70 M</t>
  </si>
  <si>
    <t>16.03.091</t>
  </si>
  <si>
    <t>FORRACAO - PILEIA</t>
  </si>
  <si>
    <t>16.03.092</t>
  </si>
  <si>
    <t>FORRACAO - CLOROFITO</t>
  </si>
  <si>
    <t>16.03.093</t>
  </si>
  <si>
    <t>16.03.099</t>
  </si>
  <si>
    <t>SERVIÇOS DE PAISAGISMO</t>
  </si>
  <si>
    <t>16.03.100</t>
  </si>
  <si>
    <t>ARBUSTO ALECRIM H=0,50M A 0,70M</t>
  </si>
  <si>
    <t>16.03.101</t>
  </si>
  <si>
    <t>FORRAÇÃO AZULZINHA</t>
  </si>
  <si>
    <t>16.03.102</t>
  </si>
  <si>
    <t>FORRAÇÃO BARLÉRIA</t>
  </si>
  <si>
    <t>16.03.103</t>
  </si>
  <si>
    <t>FORRAÇÃO BULBINE</t>
  </si>
  <si>
    <t>16.03.104</t>
  </si>
  <si>
    <t>ARBUSTO DICORISANDRA H=0,50 A 0,70M</t>
  </si>
  <si>
    <t>16.03.105</t>
  </si>
  <si>
    <t>FORRAÇÃO DINHEIRO-EM-PENCA</t>
  </si>
  <si>
    <t>16.03.106</t>
  </si>
  <si>
    <t>FORRAÇÃO GOTA DE ORVALHO</t>
  </si>
  <si>
    <t>16.03.107</t>
  </si>
  <si>
    <t>FORRAÇÃO GRAMA-AMENDOIM</t>
  </si>
  <si>
    <t>16.03.108</t>
  </si>
  <si>
    <t>FORRAÇÃO JIBÓIA-VERDE</t>
  </si>
  <si>
    <t>16.03.109</t>
  </si>
  <si>
    <t>FORRAÇÃO LAMBARI-ROXO</t>
  </si>
  <si>
    <t>16.03.110</t>
  </si>
  <si>
    <t>ARBUSTO MANJERICÃO H=0,50 A 0,70M</t>
  </si>
  <si>
    <t>16.03.111</t>
  </si>
  <si>
    <t>FORRAÇÃO OFIOPOGO</t>
  </si>
  <si>
    <t>16.03.112</t>
  </si>
  <si>
    <t>FORRAÇÃO PAPIRINHO</t>
  </si>
  <si>
    <t>16.03.113</t>
  </si>
  <si>
    <t>FORRAÇÃO SINGÔNIO</t>
  </si>
  <si>
    <t>16.03.114</t>
  </si>
  <si>
    <t>FORRAÇÃO TRAPOERABA</t>
  </si>
  <si>
    <t>16.03.150</t>
  </si>
  <si>
    <t>ÁRVORE ORNAMENTAL AROEIRA-DO-SERTÃO H=2,00M</t>
  </si>
  <si>
    <t>16.03.151</t>
  </si>
  <si>
    <t>ÁRVORE ORNAMENTAL CANELA-PRETA H=2,00M</t>
  </si>
  <si>
    <t>16.03.152</t>
  </si>
  <si>
    <t>ÁRVORE ORNAMENTAL CANELA-SASSAFRÁS H=2,00M</t>
  </si>
  <si>
    <t>16.03.153</t>
  </si>
  <si>
    <t>ÁRVORE ORNAMENTAL CASTANHA-DO-PARÁ H=2,00M</t>
  </si>
  <si>
    <t>16.03.154</t>
  </si>
  <si>
    <t>ÁRVORE ORNAMENTAL IMBUIA H=2,00M</t>
  </si>
  <si>
    <t>16.03.155</t>
  </si>
  <si>
    <t>ÁRVORE ORNAMENTAL JABORANDI H=2,00M</t>
  </si>
  <si>
    <t>16.03.156</t>
  </si>
  <si>
    <t>ÁRVORE ORNAMENTAL PEROBA ROSA H=2,00M</t>
  </si>
  <si>
    <t>16.03.157</t>
  </si>
  <si>
    <t>ÁRVORE ORNAMENTAL PINHEIRO-DO-PARANÁ H=2,00M</t>
  </si>
  <si>
    <t>16.03.170</t>
  </si>
  <si>
    <t>ÁRVORE  PEITO DE POMBA H=0,50 A 1,00M. (NATIVA PIONEIRA-SP)</t>
  </si>
  <si>
    <t>16.03.171</t>
  </si>
  <si>
    <t>ÁRVORE  TÁPIA  H=0,50M A 1,00M. (NATIVA PIONEIRA-SP)</t>
  </si>
  <si>
    <t>16.03.172</t>
  </si>
  <si>
    <t>ÁRVORE CAPIXINGUI  H=0,50M A 1,00M (NATIVA PIONEIRA-SP)</t>
  </si>
  <si>
    <t>16.03.173</t>
  </si>
  <si>
    <t>ÁRVORE INGÁ  H=0,50M A 1,00M (NATIVA PIONEIRA-SP)</t>
  </si>
  <si>
    <t>16.03.174</t>
  </si>
  <si>
    <t>ÁRVORE FUMO BRAVO  H=0,50M A 1,00M (NATIVA PIONEIRA-SP)</t>
  </si>
  <si>
    <t>16.03.175</t>
  </si>
  <si>
    <t>ÁRVORE MUTAMBO  H=0,50M A 1,00M (NATIVA PIONEIRA-SP)</t>
  </si>
  <si>
    <t>16.03.176</t>
  </si>
  <si>
    <t>ÁRVORE AÇOITA CAVALO  H=0,50M A 1,00M (NATIVA PIONEIRA-SP)</t>
  </si>
  <si>
    <t>16.03.177</t>
  </si>
  <si>
    <t>ÁRVORE PAU POLVORA  H=0,50M A 1,00M (NATIVA PIONEIRA-SP)</t>
  </si>
  <si>
    <t>16.03.190</t>
  </si>
  <si>
    <t>ÁRVORE PEITO DE POMBA H=2,00M (NATIVA PIONEIRA-SP)</t>
  </si>
  <si>
    <t>16.03.191</t>
  </si>
  <si>
    <t>ÁRVORE TÁPIA H=2,00M (NATIVA PIONEIRA-SP)</t>
  </si>
  <si>
    <t>16.03.192</t>
  </si>
  <si>
    <t>ÁRVORE CAPIXINGUI H=2,00M (NATIVA PIONEIRA-SP)</t>
  </si>
  <si>
    <t>16.03.193</t>
  </si>
  <si>
    <t>ÁRVORE INGÁ  H=2,00M (NATIVA PIONEIRA-SP)</t>
  </si>
  <si>
    <t>16.03.194</t>
  </si>
  <si>
    <t>ÁRVORE FUMO BRAVO H=2,00M (NATIVA PIONEIRA-SP)</t>
  </si>
  <si>
    <t>16.03.195</t>
  </si>
  <si>
    <t>ÁRVORE MUTAMBO H=2,00M (NATIVA PIONEIRA-SP)</t>
  </si>
  <si>
    <t>16.03.196</t>
  </si>
  <si>
    <t>ÁRVORE AÇOITA CAVALO  H=2,00M (NATIVA PIONEIRA-SP)</t>
  </si>
  <si>
    <t>16.03.197</t>
  </si>
  <si>
    <t>ÁRVORE PAU POLVORA H=2,00M (NATIVA PIONEIRA-SP)</t>
  </si>
  <si>
    <t>16.03.200</t>
  </si>
  <si>
    <t>ÁRVORE ORNAMENTAL ALDRAGO H=2,00M</t>
  </si>
  <si>
    <t>16.03.201</t>
  </si>
  <si>
    <t>ÁRVORE ORNAMENTAL PAU-CIGARRA H=2,00M</t>
  </si>
  <si>
    <t>16.03.202</t>
  </si>
  <si>
    <t>ÁRVORE ORNAMENTAL ARAÇÁ H=2,00M</t>
  </si>
  <si>
    <t>315,41</t>
  </si>
  <si>
    <t>16.03.203</t>
  </si>
  <si>
    <t>ÁRVORE ORNAMENTAL AROEIRA-SALSA H=2,00M</t>
  </si>
  <si>
    <t>16.03.204</t>
  </si>
  <si>
    <t>ÁRVORE ORNAMENTAL BICO-DE-PATO H=2,00M</t>
  </si>
  <si>
    <t>16.03.205</t>
  </si>
  <si>
    <t>ÁRVORE ORNAMENTAL CHUVA DE OURO H=2,00M</t>
  </si>
  <si>
    <t>16.03.206</t>
  </si>
  <si>
    <t>ÁRVORE ORNAMENTAL CANELEIRA H=2,00M</t>
  </si>
  <si>
    <t>16.03.207</t>
  </si>
  <si>
    <t>ÁRVORE ORNAMENTAL CAPUTUNA-PRETA (CHUPA FERRO) H=2,00M</t>
  </si>
  <si>
    <t>16.03.208</t>
  </si>
  <si>
    <t>ÁRVORE ORNAMENTAL CAROBA H=2,00M</t>
  </si>
  <si>
    <t>16.03.209</t>
  </si>
  <si>
    <t>16.03.210</t>
  </si>
  <si>
    <t>ÁRVORE ORNAMENTAL CAROBÃO H=2,00M</t>
  </si>
  <si>
    <t>16.03.211</t>
  </si>
  <si>
    <t>ÁRVORE ORNAMENTAL CARVALHO-BRASILEIRO (CARVALHO DO BRASIL) H=2,00M</t>
  </si>
  <si>
    <t>16.03.212</t>
  </si>
  <si>
    <t>16.03.213</t>
  </si>
  <si>
    <t>ÁRVORE ORNAMENTAL CEDRO-ROSA (CEDRO) H=2,00M</t>
  </si>
  <si>
    <t>16.03.214</t>
  </si>
  <si>
    <t>16.03.215</t>
  </si>
  <si>
    <t>ÁRVORE ORNAMENTAL DEDALEIRO H=2,00M</t>
  </si>
  <si>
    <t>16.03.216</t>
  </si>
  <si>
    <t>ÁRVORE ORNAMENTAL DIADEMA H=2,00M</t>
  </si>
  <si>
    <t>16.03.217</t>
  </si>
  <si>
    <t>ÁRVORE ORNAMENTAL EMBAÚBA H=2,00M</t>
  </si>
  <si>
    <t>16.03.218</t>
  </si>
  <si>
    <t>ÁRVORE ORNAMENTAL EMBIRUÇU H=2,00M</t>
  </si>
  <si>
    <t>16.03.219</t>
  </si>
  <si>
    <t>ÁRVORE ORNAMENTAL FEIJOA H=2,00M</t>
  </si>
  <si>
    <t>16.03.220</t>
  </si>
  <si>
    <t>ÁRVORE ORNAMENTAL GUANANDI H=2,00M</t>
  </si>
  <si>
    <t>16.03.221</t>
  </si>
  <si>
    <t>16.03.222</t>
  </si>
  <si>
    <t>16.03.223</t>
  </si>
  <si>
    <t>ÁRVORE ORNAMENTAL IPÊ-ROXO DE 7 FOLHAS H=2,00M</t>
  </si>
  <si>
    <t>16.03.224</t>
  </si>
  <si>
    <t>ÁRVORE ORNAMENTAL JACARANDÁ-PAULISTA H=2,00M</t>
  </si>
  <si>
    <t>16.03.225</t>
  </si>
  <si>
    <t>ÁRVORE ORNAMENTAL JEQUITIBÁ-BRANCO H=2,00M</t>
  </si>
  <si>
    <t>16.03.226</t>
  </si>
  <si>
    <t>ÁRVORE ORNAMENTAL JEQUITIBÁ-ROSA H=2,00M</t>
  </si>
  <si>
    <t>16.03.227</t>
  </si>
  <si>
    <t>ÁRVORE ORNAMENTAL MIRINDIBA (MIRINDIBA ROSA) H=2,00M</t>
  </si>
  <si>
    <t>16.03.228</t>
  </si>
  <si>
    <t>ÁRVORE ORNAMENTAL MULUNGU-DO-LITORAL (SUINÃ) H=2,00M</t>
  </si>
  <si>
    <t>16.03.229</t>
  </si>
  <si>
    <t>ÁRVORE ORNAMENTAL MULUNGU H=2,00M</t>
  </si>
  <si>
    <t>16.03.230</t>
  </si>
  <si>
    <t>ÁRVORE ORNAMENTAL PATA-DE-VACA-BRANCA (PATA-DE-VACA) H=2,00M</t>
  </si>
  <si>
    <t>16.03.231</t>
  </si>
  <si>
    <t>ÁRVORE ORNAMENTAL TARUMÃ H=2,00M</t>
  </si>
  <si>
    <t>16.03.232</t>
  </si>
  <si>
    <t>ÁRVORE ORNAMENTAL URUCUM H=2,00M</t>
  </si>
  <si>
    <t>ARBUSTO ALPÍNIA H=0,50 A 0,70M</t>
  </si>
  <si>
    <t>16.03.301</t>
  </si>
  <si>
    <t>ARBUSTO AVE-DO-PARAÍSO H=0,50 A 0,70M</t>
  </si>
  <si>
    <t>16.03.302</t>
  </si>
  <si>
    <t>ARBUSTO CLÚSIA H=0,50 A 0,70M</t>
  </si>
  <si>
    <t>16.03.303</t>
  </si>
  <si>
    <t>FORRAÇÃO FALSO-ÍRIS</t>
  </si>
  <si>
    <t>16.03.304</t>
  </si>
  <si>
    <t>ARBUSTO FILODENDRO H=0,50 A 0,70M</t>
  </si>
  <si>
    <t>16.03.305</t>
  </si>
  <si>
    <t>FORRAÇÃO FLOR-LEOPARDO</t>
  </si>
  <si>
    <t>16.03.306</t>
  </si>
  <si>
    <t>ARBUSTO GARDÊNIA H=0,50 A 0,70M</t>
  </si>
  <si>
    <t>16.03.307</t>
  </si>
  <si>
    <t>ARBUSTO GUAIMBÊ-DA-FOLHA-ONDULADA H=0,50 A 0,70M</t>
  </si>
  <si>
    <t>16.03.308</t>
  </si>
  <si>
    <t>ARBUSTO GUAIMBÊ-DE-BREJO H=0,50 A 0,70M</t>
  </si>
  <si>
    <t>16.03.309</t>
  </si>
  <si>
    <t>FORRAÇÃO HELICÔNIA-PAPAGAIO</t>
  </si>
  <si>
    <t>ARBUSTO IMBÊ H=0,50 A 0,70M</t>
  </si>
  <si>
    <t>16.03.311</t>
  </si>
  <si>
    <t>ARBUSTO JASMIM-AMARELO H=0,50 A 0,70M</t>
  </si>
  <si>
    <t>16.03.312</t>
  </si>
  <si>
    <t>ARBUSTO LANTERNA-CHINESA H=0,50 A 0,70M</t>
  </si>
  <si>
    <t>16.03.313</t>
  </si>
  <si>
    <t>ARBUSTO MANACÁ-DE-CHEIRO H=0,50 A 0,70M</t>
  </si>
  <si>
    <t>16.03.314</t>
  </si>
  <si>
    <t>ARBUSTO MARIA-PRETA H=0,50 A 0,70M</t>
  </si>
  <si>
    <t>16.03.315</t>
  </si>
  <si>
    <t>FORRAÇÃO MORÉIA-AMARELA</t>
  </si>
  <si>
    <t>16.03.316</t>
  </si>
  <si>
    <t>ARBUSTO MUSSAENDA H=0,50 A 0,70M</t>
  </si>
  <si>
    <t>16.03.317</t>
  </si>
  <si>
    <t>ARBUSTO MUSSAENDA-FRONDOSA H=0,50 A 0,70M</t>
  </si>
  <si>
    <t>16.03.318</t>
  </si>
  <si>
    <t>ARBUSTO PLEOMELE H=0,50 A 0,70M</t>
  </si>
  <si>
    <t>16.03.319</t>
  </si>
  <si>
    <t>ARBUSTO QUARESMEIRINHA H=0,50 A 0,70M</t>
  </si>
  <si>
    <t>ARBUSTO RESEDÁ H=0,50 A 0,70M</t>
  </si>
  <si>
    <t>16.03.321</t>
  </si>
  <si>
    <t>ARBUSTO SOMBRINHA-CHINESA H=0,50 A 0,70M</t>
  </si>
  <si>
    <t>16.03.322</t>
  </si>
  <si>
    <t>ARBUSTO TUMBÉRGIA H=0,50 A 0,70M</t>
  </si>
  <si>
    <t>16.03.350</t>
  </si>
  <si>
    <t>FRUTÍFERA ANGELIM-DOCE H=2,00M</t>
  </si>
  <si>
    <t>16.03.351</t>
  </si>
  <si>
    <t>FRUTÍFERA CEREJINHA (CEREJEIRA DO MATO)  H=2,00M</t>
  </si>
  <si>
    <t>16.03.352</t>
  </si>
  <si>
    <t>FRUTÍFERA GENIPAPO (JENIPAPO) H=2,00M</t>
  </si>
  <si>
    <t>16.03.353</t>
  </si>
  <si>
    <t>FRUTÍFERA GOIABEIRA H=2,00M</t>
  </si>
  <si>
    <t>16.03.354</t>
  </si>
  <si>
    <t>FRUTÍFERA GRUMIXAMA H=2,00M</t>
  </si>
  <si>
    <t>16.03.355</t>
  </si>
  <si>
    <t>FRUTÍFERA GABIROBA  H=2,00M</t>
  </si>
  <si>
    <t>16.03.356</t>
  </si>
  <si>
    <t>PALMEIRA AÇAÍ H=1,50 A 2,00M</t>
  </si>
  <si>
    <t>16.03.401</t>
  </si>
  <si>
    <t>16.03.402</t>
  </si>
  <si>
    <t>PALMEIRA INDAIÁ H=1,50 A 2,00M</t>
  </si>
  <si>
    <t>16.03.403</t>
  </si>
  <si>
    <t>PALMEIRA PALMITO-JUÇARA (PALMITO) H=1,50 A 2,00M</t>
  </si>
  <si>
    <t>16.03.404</t>
  </si>
  <si>
    <t>PALMEIRA PUPUNHA H=1,50 A 2,00M</t>
  </si>
  <si>
    <t>16.03.430</t>
  </si>
  <si>
    <t>CIPÓ DE SÃO JOÃO H=0,50 A 0,70M</t>
  </si>
  <si>
    <t>73,60</t>
  </si>
  <si>
    <t>16.03.431</t>
  </si>
  <si>
    <t>CUSPIDÁRIA H=0,50 A 0,70M</t>
  </si>
  <si>
    <t>16.03.432</t>
  </si>
  <si>
    <t>IPOMÉIA H=0,50 A 0,70M</t>
  </si>
  <si>
    <t>16.03.450</t>
  </si>
  <si>
    <t>TRANSPLANTE INTERNO DE ÁRVORE COM 2CM&lt;DAP&lt;3CM</t>
  </si>
  <si>
    <t>16.03.451</t>
  </si>
  <si>
    <t>TRANSPLANTE INTERNO DE ÁRVORE COM 3CM&lt;DAP&lt;5CM</t>
  </si>
  <si>
    <t>16.03.452</t>
  </si>
  <si>
    <t>TRANSPLANTE INTERNO DE ÁRVORE COM 5CM&lt;DAP&lt;7CM</t>
  </si>
  <si>
    <t>16.03.453</t>
  </si>
  <si>
    <t>TRANSPLANTE INTERNO DE ÁRVORE COM 7CM&lt;DAP&lt;15CM</t>
  </si>
  <si>
    <t>16.03.454</t>
  </si>
  <si>
    <t>TRANSPLANTE  INTERNO DE ÁRVORE COM 15CM&lt;DAP&lt;30CM</t>
  </si>
  <si>
    <t>16.03.455</t>
  </si>
  <si>
    <t>TRANSPLANTE  INTERNO DE ÁRVORE COM 30CM&lt;DAP&lt;45CM</t>
  </si>
  <si>
    <t>16.03.456</t>
  </si>
  <si>
    <t>TRANSPLANTE  INTERNO DE ÁRVORE COM 45CM&lt;DAP&lt;60CM</t>
  </si>
  <si>
    <t>16.03.464</t>
  </si>
  <si>
    <t>16.03.465</t>
  </si>
  <si>
    <t>16.03.466</t>
  </si>
  <si>
    <t>16.03.467</t>
  </si>
  <si>
    <t>16.03.468</t>
  </si>
  <si>
    <t>16.03.469</t>
  </si>
  <si>
    <t>16.03.470</t>
  </si>
  <si>
    <t>FRUTÍFERA JAMBOLÃO H=0,50 A 1,00M</t>
  </si>
  <si>
    <t>16.03.471</t>
  </si>
  <si>
    <t>PALMEIRA INDAIÁ H=0,50 A 1,00M</t>
  </si>
  <si>
    <t>16.03.472</t>
  </si>
  <si>
    <t>ÁRVORE ORNAMENTAL ARAÇÁ H=0,50 A 1,00M</t>
  </si>
  <si>
    <t>16.03.482</t>
  </si>
  <si>
    <t>FRUTÍFERA UVAIA - DAP3</t>
  </si>
  <si>
    <t>16.03.483</t>
  </si>
  <si>
    <t>16.03.484</t>
  </si>
  <si>
    <t>16.03.485</t>
  </si>
  <si>
    <t>FRUTÍFERA PITANGUEIRA - DAP5</t>
  </si>
  <si>
    <t>16.03.486</t>
  </si>
  <si>
    <t>16.03.487</t>
  </si>
  <si>
    <t>ÁRVORE ORNAMENTAL PAU-CIGARRA - DAP5</t>
  </si>
  <si>
    <t>16.03.488</t>
  </si>
  <si>
    <t>FRUTÍFERA ACEROLA H=2,00M</t>
  </si>
  <si>
    <t>16.03.489</t>
  </si>
  <si>
    <t>FRUTÍFERA AMOREIRA H=2,00M</t>
  </si>
  <si>
    <t>16.03.490</t>
  </si>
  <si>
    <t>FRUTÍFERA PITANGUEIRA H=2,00M</t>
  </si>
  <si>
    <t>16.03.491</t>
  </si>
  <si>
    <t>FRUTÍFERA UVAIA H=2,00M</t>
  </si>
  <si>
    <t>16.03.492</t>
  </si>
  <si>
    <t>ÁRVORE ORNAMENTAL ALECRIM DE CAMPINAS H=2,00M</t>
  </si>
  <si>
    <t>16.03.493</t>
  </si>
  <si>
    <t>ÁRVORE ORNAMENTAL FEDEGOSO (ALELUIA)  H=2,00M</t>
  </si>
  <si>
    <t>16.03.494</t>
  </si>
  <si>
    <t>16.03.495</t>
  </si>
  <si>
    <t>ÁRVORE ORNAMENTAL IPÊ-ROXO DE BOLA  H=2,00M</t>
  </si>
  <si>
    <t>16.03.496</t>
  </si>
  <si>
    <t>ÁRVORE ORNAMENTAL JATOBÁ H=2,00M</t>
  </si>
  <si>
    <t>16.03.497</t>
  </si>
  <si>
    <t>ÁRVORE ORNAMENTAL MANACÁ-DA-SERRA  H=2,00M</t>
  </si>
  <si>
    <t>16.03.498</t>
  </si>
  <si>
    <t>ÁRVORE ORNAMENTAL PAU-BRASIL  H=2,00M</t>
  </si>
  <si>
    <t>16.03.500</t>
  </si>
  <si>
    <t>ÁRVORE ORNAMENTAL PAU-FERRO H=2,00M</t>
  </si>
  <si>
    <t>16.03.501</t>
  </si>
  <si>
    <t>ÁRVORE ORNAMENTAL QUARESMEIRA H=2,00M</t>
  </si>
  <si>
    <t>16.03.502</t>
  </si>
  <si>
    <t>16.03.503</t>
  </si>
  <si>
    <t>16.03.508</t>
  </si>
  <si>
    <t>FRUTIFERA GOIABEIRA - DAP 7</t>
  </si>
  <si>
    <t>16.03.509</t>
  </si>
  <si>
    <t>PALMEIRA PUPUNHA - DAP 7</t>
  </si>
  <si>
    <t>16.03.510</t>
  </si>
  <si>
    <t>ARVORE ORNAMENTAL URUCUM - DAP 7</t>
  </si>
  <si>
    <t>16.04.001</t>
  </si>
  <si>
    <t>QE-02 POSTE PARA REDE DE VOLEIBOL</t>
  </si>
  <si>
    <t>16.04.002</t>
  </si>
  <si>
    <t>QE-03 TRAVE DE FUTEBOL DE SALAO (FUNDACAO DIRETA)</t>
  </si>
  <si>
    <t>16.04.007</t>
  </si>
  <si>
    <t>16.04.016</t>
  </si>
  <si>
    <t>QUADRA DE ESPORTES-PISO DE CONCRETO ARMADO-FUND. DIRETA</t>
  </si>
  <si>
    <t>16.04.019</t>
  </si>
  <si>
    <t>FQ-01 FECHAMENTO PARA QUADRA DE ESPORTES - FUNDO - BROCA</t>
  </si>
  <si>
    <t>16.04.020</t>
  </si>
  <si>
    <t>16.04.025</t>
  </si>
  <si>
    <t>16.04.031</t>
  </si>
  <si>
    <t>16.04.034</t>
  </si>
  <si>
    <t>FQ-02 ALAMBRADO SOBRE DIVISA</t>
  </si>
  <si>
    <t>16.04.036</t>
  </si>
  <si>
    <t>16.04.037</t>
  </si>
  <si>
    <t>FQ-04 ALAMBRADO COM PERFIL E TELA SOLDADA-GALVANIZADOS</t>
  </si>
  <si>
    <t>16.04.043</t>
  </si>
  <si>
    <t>QE-23 ESPACO MULTIESPORTIVO/PISO DE CONCR. ARMADO/FUND. DIRET - 160 M2</t>
  </si>
  <si>
    <t>16.04.099</t>
  </si>
  <si>
    <t>SERVICOS DE QUADRAS DE ESPORTES</t>
  </si>
  <si>
    <t>16.05.004</t>
  </si>
  <si>
    <t>51,26</t>
  </si>
  <si>
    <t>16.05.005</t>
  </si>
  <si>
    <t>74,36</t>
  </si>
  <si>
    <t>16.05.012</t>
  </si>
  <si>
    <t>CA-11 CAIXA DE AREIA COM GRELHA</t>
  </si>
  <si>
    <t>16.05.030</t>
  </si>
  <si>
    <t>CA-20 CANALETA DE AGUAS PLUVIAIS EM CONCRETO (15CM)</t>
  </si>
  <si>
    <t>16.05.031</t>
  </si>
  <si>
    <t>CA-21 CANALETA DE AGUAS PLUVIAIS EM CONCRETO (20CM)</t>
  </si>
  <si>
    <t>16.05.032</t>
  </si>
  <si>
    <t>CA-22 CANALETA DE AGUAS PLUVIAIS EM CONCRETO (30CM)</t>
  </si>
  <si>
    <t>16.05.036</t>
  </si>
  <si>
    <t>16.05.037</t>
  </si>
  <si>
    <t>16.05.038</t>
  </si>
  <si>
    <t>16.05.039</t>
  </si>
  <si>
    <t>16.05.040</t>
  </si>
  <si>
    <t>16.05.041</t>
  </si>
  <si>
    <t>16.05.042</t>
  </si>
  <si>
    <t>16.05.043</t>
  </si>
  <si>
    <t>16.05.044</t>
  </si>
  <si>
    <t>16.05.045</t>
  </si>
  <si>
    <t>TC-08 TAMPA EM GRELHA DE FERRO GALVANIZADO P/ CANALETA (35CM)</t>
  </si>
  <si>
    <t>16.05.046</t>
  </si>
  <si>
    <t>16.05.047</t>
  </si>
  <si>
    <t>16.05.048</t>
  </si>
  <si>
    <t>16.05.050</t>
  </si>
  <si>
    <t>16.05.052</t>
  </si>
  <si>
    <t>16.05.054</t>
  </si>
  <si>
    <t>16.05.056</t>
  </si>
  <si>
    <t>16.05.057</t>
  </si>
  <si>
    <t>CONCRETO CICLOPICO COM BRITA 4 COM 30% DE RACHAO  FCK 15MPa</t>
  </si>
  <si>
    <t>16.05.058</t>
  </si>
  <si>
    <t>16.05.059</t>
  </si>
  <si>
    <t>16.05.060</t>
  </si>
  <si>
    <t>16.05.064</t>
  </si>
  <si>
    <t>TUBO PVC OCRE JUNTA ELASTICA DN 100 INCLUSIVE CONEXOES  -  ENTERRADO</t>
  </si>
  <si>
    <t>16.05.065</t>
  </si>
  <si>
    <t>TUBO PVC OCRE JUNTA ELASTICA DN 150 INCLUSIVE CONEXOES  -  ENTERRADO</t>
  </si>
  <si>
    <t>16.05.066</t>
  </si>
  <si>
    <t>TUBO PVC OCRE JUNTA ELASTICA DN 200 INCLUSIVE CONEXOES  -  ENTERRADO</t>
  </si>
  <si>
    <t>16.05.067</t>
  </si>
  <si>
    <t>TUBO PVC OCRE JUNTA ELASTICA DN 250 INCLUSIVE CONEXOES  -  ENTERRADO</t>
  </si>
  <si>
    <t>16.05.068</t>
  </si>
  <si>
    <t>TUBO PVC OCRE JUNTA ELASTICA DN 300 INCLUSIVE CONEXOES  -  ENTERRADO</t>
  </si>
  <si>
    <t>16.05.070</t>
  </si>
  <si>
    <t>CAIXA DE ALVENARIA - ESCAVACAO MANUAL COM APILOAMENTO DO FUNDO</t>
  </si>
  <si>
    <t>91,99</t>
  </si>
  <si>
    <t>16.05.071</t>
  </si>
  <si>
    <t>CAIXA DE ALVENARIA - LASTRO DE CONCRETO</t>
  </si>
  <si>
    <t>16.05.072</t>
  </si>
  <si>
    <t>CAIXA DE ALVENARIA - PAREDE DE 1/2 TIJOLO REVESTIDO</t>
  </si>
  <si>
    <t>16.05.073</t>
  </si>
  <si>
    <t>CAIXA DE ALVENARIA - PAREDE DE 1 TIJOLO REVESTIDO</t>
  </si>
  <si>
    <t>16.05.074</t>
  </si>
  <si>
    <t>16.05.075</t>
  </si>
  <si>
    <t>CA-10 CAIXA DE AREIA 50X50 CM PARA AGUAS PLUVIAIS</t>
  </si>
  <si>
    <t>16.05.076</t>
  </si>
  <si>
    <t>GRELHA FERRO PERF. - 1,00X0,40 M</t>
  </si>
  <si>
    <t>16.05.077</t>
  </si>
  <si>
    <t>GRELHA FERRO PERF. 1,00X0,50 M</t>
  </si>
  <si>
    <t>16.05.078</t>
  </si>
  <si>
    <t>16.05.080</t>
  </si>
  <si>
    <t>16.05.081</t>
  </si>
  <si>
    <t>16.05.082</t>
  </si>
  <si>
    <t>16.05.083</t>
  </si>
  <si>
    <t>16.05.084</t>
  </si>
  <si>
    <t>16.05.085</t>
  </si>
  <si>
    <t>16.05.099</t>
  </si>
  <si>
    <t>ÁGUAS PLUVIAIS E DRENAGEM DE ACABAMENTO</t>
  </si>
  <si>
    <t>16.06.022</t>
  </si>
  <si>
    <t>MB-03 MASTRO PARA BANDEIRAS</t>
  </si>
  <si>
    <t>16.06.023</t>
  </si>
  <si>
    <t>AL-01 ABRIGO PARA LIXO</t>
  </si>
  <si>
    <t>16.06.024</t>
  </si>
  <si>
    <t>AL-02 ABRIGO PARA RESÍDUOS RECICLÁVEIS</t>
  </si>
  <si>
    <t>16.06.045</t>
  </si>
  <si>
    <t>LOCAÇÃO MENSAL CONTAINER DE 6M C/1 V.SANIT. 1 LAVABO E 1 PONTO P/CHUVEIRO,INCLUSIVE SUPORTE AR COND.</t>
  </si>
  <si>
    <t>16.06.046</t>
  </si>
  <si>
    <t>LOCAÇÃO MENSAL DE CONTAINER 6,00M COM JANELAS DE VENTILAÇÃO.</t>
  </si>
  <si>
    <t>16.06.047</t>
  </si>
  <si>
    <t>16.06.048</t>
  </si>
  <si>
    <t>16.06.049</t>
  </si>
  <si>
    <t>16.06.050</t>
  </si>
  <si>
    <t>CANTEIRO DE OBRAS - LARG 2,20M</t>
  </si>
  <si>
    <t>16.06.051</t>
  </si>
  <si>
    <t>CANTEIRO DE OBRAS - LARG 3.30M</t>
  </si>
  <si>
    <t>16.06.052</t>
  </si>
  <si>
    <t>16.06.058</t>
  </si>
  <si>
    <t>TAPUME H=225CM APOIADO NO TERRENO E PINTURA LATEX FACE EXTERNA COM
LOGOTIPO</t>
  </si>
  <si>
    <t>16.06.059</t>
  </si>
  <si>
    <t>TAPUME H=225CM ENGASTADO NO TERRENO E PINTURA LATEX FACE EXTERNA CO
LOGOTIPO</t>
  </si>
  <si>
    <t>16.06.065</t>
  </si>
  <si>
    <t>ANDAIME - FACHADA - ALUGUEL MENSAL</t>
  </si>
  <si>
    <t>16.06.066</t>
  </si>
  <si>
    <t>ANDAIME - TORRE - ALUGUEL MENSAL</t>
  </si>
  <si>
    <t>16.06.077</t>
  </si>
  <si>
    <t>MANUTENÇÃO MENSAL DE PLACAS DE OBRA</t>
  </si>
  <si>
    <t>16.06.078</t>
  </si>
  <si>
    <t>16.06.081</t>
  </si>
  <si>
    <t>16.06.085</t>
  </si>
  <si>
    <t>16.06.086</t>
  </si>
  <si>
    <t>INSTALAÇÃO DE QUADRO BRANCO (QB-01)</t>
  </si>
  <si>
    <t>16.06.087</t>
  </si>
  <si>
    <t>INSTALACÃO DE FAIXAS DE PROTECAO (FP-03/FP-04) POR REGUA</t>
  </si>
  <si>
    <t>16.06.088</t>
  </si>
  <si>
    <t>INSTALACÃO DE FAIXAS DE EXPOSICAO (FP-05) POR REGUA</t>
  </si>
  <si>
    <t>16.06.090</t>
  </si>
  <si>
    <t>INSTALACÃO DE LOUSA (LG-07)</t>
  </si>
  <si>
    <t>16.06.091</t>
  </si>
  <si>
    <t>INSTALACÃO DE MURAL (MR-02)</t>
  </si>
  <si>
    <t>16.06.092</t>
  </si>
  <si>
    <t>INSTALACÃO DE FOGAO INDUSTRIAL</t>
  </si>
  <si>
    <t>16.06.093</t>
  </si>
  <si>
    <t>16.06.099</t>
  </si>
  <si>
    <t>SERVICOS DE COMPLEMENTOS EXTERNOS</t>
  </si>
  <si>
    <t>16.06.101</t>
  </si>
  <si>
    <t>16.06.103</t>
  </si>
  <si>
    <t>INSTALAÇÃO DO BALCAO TERMICO  BT-02</t>
  </si>
  <si>
    <t>16.06.106</t>
  </si>
  <si>
    <t>16.06.107</t>
  </si>
  <si>
    <t>16.06.108</t>
  </si>
  <si>
    <t>16.06.109</t>
  </si>
  <si>
    <t>16.07.011</t>
  </si>
  <si>
    <t>BL-01 BICICLETÁRIO SOBRE LAJE DE CONCRETO ARMADO</t>
  </si>
  <si>
    <t>16.07.012</t>
  </si>
  <si>
    <t>BL-02 BICICLETÁRIO SOBRE CIMENTADO OU BLOCO INTERTRAVADO</t>
  </si>
  <si>
    <t>16.07.015</t>
  </si>
  <si>
    <t>AM-01 AMARELINHA</t>
  </si>
  <si>
    <t>16.07.022</t>
  </si>
  <si>
    <t>BC-24 BANCO DE CONCRETO PRE-FABRICADO (L=115CM)</t>
  </si>
  <si>
    <t>16.07.023</t>
  </si>
  <si>
    <t>BC-25 BANCO DE CONCRETO PRE-FABRICADO (L=216CM)</t>
  </si>
  <si>
    <t>16.07.024</t>
  </si>
  <si>
    <t>16.07.025</t>
  </si>
  <si>
    <t>BC-27 BANCO DE CONCRETO PRE-FABRICADO (L=220CM)</t>
  </si>
  <si>
    <t>16.07.031</t>
  </si>
  <si>
    <t>CR-01 CARACOL</t>
  </si>
  <si>
    <t>16.07.037</t>
  </si>
  <si>
    <t>16.07.038</t>
  </si>
  <si>
    <t>16.07.040</t>
  </si>
  <si>
    <t>16.07.043</t>
  </si>
  <si>
    <t>16.07.045</t>
  </si>
  <si>
    <t>56,54</t>
  </si>
  <si>
    <t>16.07.046</t>
  </si>
  <si>
    <t>16.07.081</t>
  </si>
  <si>
    <t>RV-01 ROSA DOS VENTOS R=180CM</t>
  </si>
  <si>
    <t>16.08.024</t>
  </si>
  <si>
    <t>16.08.025</t>
  </si>
  <si>
    <t>TUBO PVC OCRE  JUNTA ELASTICA DN 150 INCLUSIVE CONEXOES  -  ENTERRADO</t>
  </si>
  <si>
    <t>16.08.026</t>
  </si>
  <si>
    <t>16.08.027</t>
  </si>
  <si>
    <t>CG-01 CAIXA DE GORDURA EM ALVENARIA</t>
  </si>
  <si>
    <t>16.08.028</t>
  </si>
  <si>
    <t>16.08.034</t>
  </si>
  <si>
    <t>FS-05 FOSSA SEPTICA ANEIS CONCR. DN=1,4M H=1,5M</t>
  </si>
  <si>
    <t>16.08.037</t>
  </si>
  <si>
    <t>16.08.038</t>
  </si>
  <si>
    <t>16.08.039</t>
  </si>
  <si>
    <t>16.08.040</t>
  </si>
  <si>
    <t>16.08.041</t>
  </si>
  <si>
    <t>16.08.050</t>
  </si>
  <si>
    <t>FA-01 FILTRO ANAEROBICO DN=1,40M H=2,00M</t>
  </si>
  <si>
    <t>16.08.051</t>
  </si>
  <si>
    <t>FA-02 FILTRO ANAEROBICO DN=2,00M H=2,00M</t>
  </si>
  <si>
    <t>16.08.060</t>
  </si>
  <si>
    <t>CD-01 CAIXA DE DISTRIBUICAO /2 CAMARAS</t>
  </si>
  <si>
    <t>16.08.061</t>
  </si>
  <si>
    <t>CD-02 CAIXA DE DISTRIBUICAO /3 CAMARAS</t>
  </si>
  <si>
    <t>16.08.062</t>
  </si>
  <si>
    <t>CD-03 CAIXA DE DISTRIBUICAO /4 CAMARAS</t>
  </si>
  <si>
    <t>16.08.065</t>
  </si>
  <si>
    <t>FS-06-01 FOSSA SEPTICA L=3,00M VOL. UTIL = 7,56M3</t>
  </si>
  <si>
    <t>16.08.066</t>
  </si>
  <si>
    <t>FS-06-02 FOSSA SEPTICA L=3,80M VOL. UTIL = 9,58M3</t>
  </si>
  <si>
    <t>16.08.067</t>
  </si>
  <si>
    <t>FS-06-03 FOSSA SEPTICA L=5,40M VOL. UTIL = 13,61M3</t>
  </si>
  <si>
    <t>16.08.068</t>
  </si>
  <si>
    <t>FS-07-01 FOSSA SEPTICA L=4,80M VOL. UTIL = 20,74M3</t>
  </si>
  <si>
    <t>16.08.069</t>
  </si>
  <si>
    <t>FS-07-02 FOSSA SEPTICA L=5,80M VOL. UTIL = 25,06M3</t>
  </si>
  <si>
    <t>16.08.070</t>
  </si>
  <si>
    <t>FS-07-03 FOSSA SEPTICA L=6,40M VOL. UTIL = 29,38M3</t>
  </si>
  <si>
    <t>16.08.071</t>
  </si>
  <si>
    <t>FS-08-01 FOSSA SEPTICA ANEIS CONCRETO DN=2,4M H=2,0M</t>
  </si>
  <si>
    <t>16.08.072</t>
  </si>
  <si>
    <t>FS-08-02 FOSSA SEPTICA ANEIS CONCRETO DN=2,4M H=2,5M</t>
  </si>
  <si>
    <t>16.08.073</t>
  </si>
  <si>
    <t>FS-08-03 FOSSA SEPTICA ANEIS CONCRETO DN=2,4M H=3,0M</t>
  </si>
  <si>
    <t>16.08.074</t>
  </si>
  <si>
    <t>FS-09-01 FOSSA SEPTICA ANEIS CONCRETO DN=3,0M H=2,5M</t>
  </si>
  <si>
    <t>16.08.075</t>
  </si>
  <si>
    <t>FS-09-02 FOSSA SEPTICA ANEIS CONCRETO DN=3,0M H=3,0M</t>
  </si>
  <si>
    <t>16.08.099</t>
  </si>
  <si>
    <t>REDE E TRATAMENTO DE ESGOTO</t>
  </si>
  <si>
    <t>16.09.003</t>
  </si>
  <si>
    <t>SM-03 SUMIDOURO - TAMPA DE CONCRETO DN=2,40M</t>
  </si>
  <si>
    <t>16.09.004</t>
  </si>
  <si>
    <t>SM-04 SUMIDOURO - TAMPA DE CONCRETO DN=3,00M</t>
  </si>
  <si>
    <t>16.09.007</t>
  </si>
  <si>
    <t>SM-03 SUMIDOURO - POCO</t>
  </si>
  <si>
    <t>16.09.008</t>
  </si>
  <si>
    <t>SM-04 SUMIDOURO - POCO</t>
  </si>
  <si>
    <t>16.09.099</t>
  </si>
  <si>
    <t>SERVICOS DE POCO ABSORVENTE</t>
  </si>
  <si>
    <t>16.10.099</t>
  </si>
  <si>
    <t>SERVICOS DE POCO DE AGUA POTAVEL</t>
  </si>
  <si>
    <t>16.11.005</t>
  </si>
  <si>
    <t>LIMPEZA DA OBRA</t>
  </si>
  <si>
    <t>16.11.012</t>
  </si>
  <si>
    <t>LIMPEZA DE APARELHOS SANITARIOS</t>
  </si>
  <si>
    <t>14,71</t>
  </si>
  <si>
    <t>16.11.013</t>
  </si>
  <si>
    <t>16.11.014</t>
  </si>
  <si>
    <t>LIMPEZA DE VIDROS</t>
  </si>
  <si>
    <t>16.11.020</t>
  </si>
  <si>
    <t>LIMPEZA DE FACHADA POR HIDROJATEAMENTO</t>
  </si>
  <si>
    <t>16.11.025</t>
  </si>
  <si>
    <t>16.11.030</t>
  </si>
  <si>
    <t>16.11.099</t>
  </si>
  <si>
    <t>SERVICOS DE LIMPEZA</t>
  </si>
  <si>
    <t>16.13.001</t>
  </si>
  <si>
    <t>16.13.002</t>
  </si>
  <si>
    <t>16.13.007</t>
  </si>
  <si>
    <t>16.13.015</t>
  </si>
  <si>
    <t>16.13.025</t>
  </si>
  <si>
    <t>16.13.026</t>
  </si>
  <si>
    <t>16.13.030</t>
  </si>
  <si>
    <t>16.13.035</t>
  </si>
  <si>
    <t>16.13.099</t>
  </si>
  <si>
    <t>SERVICOS EM TERRA - MUROS DE ARRIMO</t>
  </si>
  <si>
    <t>16.14.006</t>
  </si>
  <si>
    <t>16.14.009</t>
  </si>
  <si>
    <t>FORMAS PLANAS PLASTIFICADAS PARA CONCRETO APARENTE</t>
  </si>
  <si>
    <t>16.14.011</t>
  </si>
  <si>
    <t>ACO CA 50 (A OU B) FYK = 500 M PA</t>
  </si>
  <si>
    <t>16.14.012</t>
  </si>
  <si>
    <t>ACO CA 60 (A OU B) FYK = 600 M PA</t>
  </si>
  <si>
    <t>16.14.013</t>
  </si>
  <si>
    <t>TELA ARMADURA (MALHA ACO CA 60 FYK = 600 M PA)</t>
  </si>
  <si>
    <t>16.14.034</t>
  </si>
  <si>
    <t>16.14.038</t>
  </si>
  <si>
    <t>16.14.039</t>
  </si>
  <si>
    <t>16.14.044</t>
  </si>
  <si>
    <t>16.14.048</t>
  </si>
  <si>
    <t>CONCRETO DOSADO BOMBEADO E LANCADO FCK=25 MPA</t>
  </si>
  <si>
    <t>16.14.049</t>
  </si>
  <si>
    <t>16.14.055</t>
  </si>
  <si>
    <t>16.14.099</t>
  </si>
  <si>
    <t>SERVICOS EM CONCRETO ARMADO - MUROS DE ARRIMO</t>
  </si>
  <si>
    <t>16.15.003</t>
  </si>
  <si>
    <t>16.15.004</t>
  </si>
  <si>
    <t>16.15.005</t>
  </si>
  <si>
    <t>ALVENARIA AUTO PORTANTE BLOCO DE CONCRETO ESTRUTURAL DE 14X19X39 CM CLASSE A</t>
  </si>
  <si>
    <t>16.15.006</t>
  </si>
  <si>
    <t>ALVENARIA AUTO PORTANTE BLOCO DE CONCRETO ESTRUTURAL DE 19X19X39 CM CLASSE A</t>
  </si>
  <si>
    <t>16.15.029</t>
  </si>
  <si>
    <t>IMPERMEAB COM ARGAM CIM/AREIA 1:3 COM HIDROFOGO</t>
  </si>
  <si>
    <t>16.15.030</t>
  </si>
  <si>
    <t>16.15.031</t>
  </si>
  <si>
    <t>IMPERMEABILIZACAO POR CRISTALIZACAO - MUROS DE ARRIMO</t>
  </si>
  <si>
    <t>16.15.034</t>
  </si>
  <si>
    <t>16.15.040</t>
  </si>
  <si>
    <t>DRENAGEM COM PEDRA BRITADA</t>
  </si>
  <si>
    <t>16.15.041</t>
  </si>
  <si>
    <t>DRENAGEM COM AREIA GROSSA</t>
  </si>
  <si>
    <t>16.15.049</t>
  </si>
  <si>
    <t>MURO EM GABIAO COM TELA GALVANIZADA 8/10CM - FIO DIAM 2,7MM</t>
  </si>
  <si>
    <t>16.15.099</t>
  </si>
  <si>
    <t>OUTROS SERVICOS - MUROS DE ARRIMO</t>
  </si>
  <si>
    <t>16.18.015</t>
  </si>
  <si>
    <t>16.18.020</t>
  </si>
  <si>
    <t>16.18.021</t>
  </si>
  <si>
    <t>16.18.022</t>
  </si>
  <si>
    <t>ESPÍCULAS EM POLICARBONATO  PEÇA 33x11,8 CM ARCO DE 100 GRAUS IMPEDIMENTO AO POUSO DE AVES    FIXAÇÃO COM SILICONE</t>
  </si>
  <si>
    <t>16.18.055</t>
  </si>
  <si>
    <t>2498,74</t>
  </si>
  <si>
    <t>16.18.070</t>
  </si>
  <si>
    <t>SI-01 PLACA DE SINALIZAÇÃO DE AMBIENTE 200X200MM (PORTA)</t>
  </si>
  <si>
    <t>16.18.071</t>
  </si>
  <si>
    <t>16.18.072</t>
  </si>
  <si>
    <t>16.18.073</t>
  </si>
  <si>
    <t>16.18.074</t>
  </si>
  <si>
    <t>16.18.075</t>
  </si>
  <si>
    <t>16.18.076</t>
  </si>
  <si>
    <t>358,18</t>
  </si>
  <si>
    <t>16.18.077</t>
  </si>
  <si>
    <t>16.18.078</t>
  </si>
  <si>
    <t>16.18.079</t>
  </si>
  <si>
    <t>16.18.080</t>
  </si>
  <si>
    <t>16.18.081</t>
  </si>
  <si>
    <t>16.18.082</t>
  </si>
  <si>
    <t>240,80</t>
  </si>
  <si>
    <t>16.18.083</t>
  </si>
  <si>
    <t>274,02</t>
  </si>
  <si>
    <t>16.18.084</t>
  </si>
  <si>
    <t>118,24</t>
  </si>
  <si>
    <t>16.18.085</t>
  </si>
  <si>
    <t>411,21</t>
  </si>
  <si>
    <t>16.18.086</t>
  </si>
  <si>
    <t>117,62</t>
  </si>
  <si>
    <t>16.18.099</t>
  </si>
  <si>
    <t>SERVICOS - CIVIL</t>
  </si>
  <si>
    <t>16.19.099</t>
  </si>
  <si>
    <t>SERVIÇOS - HIDRÁULICA</t>
  </si>
  <si>
    <t>16.20.022</t>
  </si>
  <si>
    <t>ELEVADOR 2 PARADAS MAQ CONJUGADA PORTA UNILATERAL (ACESSIB)</t>
  </si>
  <si>
    <t>16.20.023</t>
  </si>
  <si>
    <t>ELEVADOR 3 PARADAS MAQ CONJUGADA PORTA UNILATERAL (ACESSIB)</t>
  </si>
  <si>
    <t>16.20.024</t>
  </si>
  <si>
    <t>ELEVADOR 4 PARADAS MAQUINA CONJUGADA COM PORTAS UNILATERAIS</t>
  </si>
  <si>
    <t>16.20.025</t>
  </si>
  <si>
    <t>ELEVADOR 5 PARADAS MAQUINA CONJUGADA COM PORTAS BILATERAIS</t>
  </si>
  <si>
    <t>16.20.026</t>
  </si>
  <si>
    <t>ELEVADOR 5 PARADAS MAQUINA CONJUGADA COM PORTAS UNILATERAIS</t>
  </si>
  <si>
    <t>16.20.029</t>
  </si>
  <si>
    <t>ELEVADOR 4 PARADAS MAQUINA CONJUGADA COM PORTAS BILATERAIS</t>
  </si>
  <si>
    <t>16.20.033</t>
  </si>
  <si>
    <t>ELEVADOR 3 PARADAS MAQUINA CONJUGADA COM PORTAS BILATERAIS</t>
  </si>
  <si>
    <t>16.20.042</t>
  </si>
  <si>
    <t>MANUTENCAO INTEGRAL P/ ELEVADOR NOVO 2 PARADAS - MENSAL</t>
  </si>
  <si>
    <t>1253,35</t>
  </si>
  <si>
    <t>16.20.043</t>
  </si>
  <si>
    <t>MANUTENCAO INTEGRAL P/ ELEVADOR NOVO 3 PARADAS - MENSAL</t>
  </si>
  <si>
    <t>16.20.044</t>
  </si>
  <si>
    <t>MANUTENCAO INTEGRAL P/ ELEVADOR NOVO 4 PARADAS - MENSAL</t>
  </si>
  <si>
    <t>16.20.045</t>
  </si>
  <si>
    <t>MANUTENCAO INTEGRAL P/ ELEVADOR NOVO 5 PARADAS - MENSAL</t>
  </si>
  <si>
    <t>1382,39</t>
  </si>
  <si>
    <t>16.20.099</t>
  </si>
  <si>
    <t>SERVICOS - ELETRICA</t>
  </si>
  <si>
    <t>16.20.103</t>
  </si>
  <si>
    <t>16.20.113</t>
  </si>
  <si>
    <t>16.30.010</t>
  </si>
  <si>
    <t>16.30.012</t>
  </si>
  <si>
    <t>16.30.013</t>
  </si>
  <si>
    <t>CANTEIRO DE OBRAS - LARG 3,30M</t>
  </si>
  <si>
    <t>16.30.016</t>
  </si>
  <si>
    <t>16.30.017</t>
  </si>
  <si>
    <t>16.31.018</t>
  </si>
  <si>
    <t>TAXA DE MOBILIZAÇÃO DE EQUIPAMENTO-ESTACA RAIZ</t>
  </si>
  <si>
    <t>16.31.024</t>
  </si>
  <si>
    <t>ESTACA REACAO PARA 20T CRAVADA ALEM 5,00M DE PROFUNDIDADE</t>
  </si>
  <si>
    <t>16.31.025</t>
  </si>
  <si>
    <t>ESTACA REACAO P/20T CRAVADA ATE 5,00 M DE PROFUNDIDADE</t>
  </si>
  <si>
    <t>16.31.026</t>
  </si>
  <si>
    <t>ESTACA REACAO PARA 30T CRAVADA ALEM 5,00M DE PROFUNDIDADE</t>
  </si>
  <si>
    <t>16.31.027</t>
  </si>
  <si>
    <t>ESTACA REACAO P/30T CRAVADA ATE 5,00M DE PROFUNDIDADE</t>
  </si>
  <si>
    <t>16.31.030</t>
  </si>
  <si>
    <t>REFORÇO DE FUNDAÇOES ESTACA RAIZ DN 160MM PERFURAÇÃO EM SOLO</t>
  </si>
  <si>
    <t>16.31.031</t>
  </si>
  <si>
    <t>REFORÇO DE FUNDAÇOES ESTACA RAIZ DN 200MM PERFURAÇÃO EM SOLO</t>
  </si>
  <si>
    <t>16.32.034</t>
  </si>
  <si>
    <t>JATEAMENTO ABRASIVO COM ÓXIDO DE ALUMÍNIO</t>
  </si>
  <si>
    <t>16.35.001</t>
  </si>
  <si>
    <t>DEFINICAO E DEMARCACAO DA AREA DE REPARO, COM DISCO DE CORTE</t>
  </si>
  <si>
    <t>16.35.002</t>
  </si>
  <si>
    <t>ESCARIFICACAO MANUAL (CORTE DE CONCRETO) ATE 3CM DE PROFUNDIDADE</t>
  </si>
  <si>
    <t>183,99</t>
  </si>
  <si>
    <t>16.35.003</t>
  </si>
  <si>
    <t>ESCARIFICACAO COM DISCO DE DESBASTE ATE 0,5CM DE PROFUNDIDADE</t>
  </si>
  <si>
    <t>16.35.004</t>
  </si>
  <si>
    <t>16.35.005</t>
  </si>
  <si>
    <t>DEMOLICAO C/MARTELETES PNEUMATICOS ATE 5,0CM DE PROFUNDIDADE</t>
  </si>
  <si>
    <t>16.35.006</t>
  </si>
  <si>
    <t>16.35.007</t>
  </si>
  <si>
    <t>LIXAMENTO ELETRICO DE ARMADURA C/ESCOVA CIRCULAR</t>
  </si>
  <si>
    <t>16.35.008</t>
  </si>
  <si>
    <t>ESCOVAMENTO MANUAL</t>
  </si>
  <si>
    <t>16.35.009</t>
  </si>
  <si>
    <t>PISTOLA DE AGULHA</t>
  </si>
  <si>
    <t>16.35.011</t>
  </si>
  <si>
    <t>QUEIMA CONTROLADA</t>
  </si>
  <si>
    <t>16.35.012</t>
  </si>
  <si>
    <t>APLICACAO DE SOLVENTE EM SUBSTRATO IMPREGNADOS</t>
  </si>
  <si>
    <t>16.35.013</t>
  </si>
  <si>
    <t>FREZAMENTO MECANICO COM MAQUINA DE DESBASTE</t>
  </si>
  <si>
    <t>16.35.014</t>
  </si>
  <si>
    <t>LIMPEZA DO SUBSTRATO COM APLICACAO DE JATO DE AGUA FRIA</t>
  </si>
  <si>
    <t>16.35.015</t>
  </si>
  <si>
    <t>LIMPEZA DO SUBSTRATO COM APLICACAO DE JATO DE AGUA QUENTE</t>
  </si>
  <si>
    <t>16.35.016</t>
  </si>
  <si>
    <t>LIMPEZA DO SUBSTRATO, LAVAGEM COM SOLUCOES ACIDAS, PISOS E PAREDES</t>
  </si>
  <si>
    <t>16.35.017</t>
  </si>
  <si>
    <t>LIMPEZA DO SUBSTRATO,LAVAGEM COM SOLUCOES ALCALINAS,PISOS E PAREDES</t>
  </si>
  <si>
    <t>16.35.018</t>
  </si>
  <si>
    <t>16.35.019</t>
  </si>
  <si>
    <t>LIMPEZA DO SUBSTRATO, COM JATO DE AR COMPRIMIDO</t>
  </si>
  <si>
    <t>16.35.020</t>
  </si>
  <si>
    <t>LIMPEZA DO SUBSTRATO COM UTILIZACAO DE SOLVENTE VOLATEIS</t>
  </si>
  <si>
    <t>16.35.021</t>
  </si>
  <si>
    <t>PREPARACAO DO SUBSTRATOS POR SATURACAO COM AGUA</t>
  </si>
  <si>
    <t>16.35.022</t>
  </si>
  <si>
    <t>PREPARACAO DO SUBSTRATO POR APICOAMENTO MANUAL DA SUPERFICIE</t>
  </si>
  <si>
    <t>16.36.001</t>
  </si>
  <si>
    <t>REPAROS SUPERF ARGAM MONOCOMP CIMENTO C/POLÍMEROS (1,0&lt;ESP&lt;3.0CM)</t>
  </si>
  <si>
    <t>261,24</t>
  </si>
  <si>
    <t>16.36.002</t>
  </si>
  <si>
    <t>REPAROS SUPERF ARGAM BICOMP CIMENTO C/POLÍMERO ACRILICO (1,0&lt;ESP&lt;3.0C</t>
  </si>
  <si>
    <t>443,31</t>
  </si>
  <si>
    <t>16.36.003</t>
  </si>
  <si>
    <t>486,81</t>
  </si>
  <si>
    <t>16.36.005</t>
  </si>
  <si>
    <t>REPAROS SUPERF LOCALIZ, ARGAM POLIMERICA BASE EPOXI (0,5&lt;ESP&lt;1,5CM)</t>
  </si>
  <si>
    <t>16.36.006</t>
  </si>
  <si>
    <t>REPAROS SUPERF LOCALIZ,ARGAM POLIMERICA BASE POLIESTER (0,5&lt;ESP&lt;1,5CM)</t>
  </si>
  <si>
    <t>16.37.001</t>
  </si>
  <si>
    <t>REPAROS SUPERF ARGAM MONOCOMP CIMENTO C/POLÍMEROS (1,0&lt;ESP&lt;5,0CM)</t>
  </si>
  <si>
    <t>348,53</t>
  </si>
  <si>
    <t>16.37.002</t>
  </si>
  <si>
    <t>REPAROS SUPERF ARGAM BICOMP CIMENTO C/POLÍMERO ACRILICO (1,0&lt;ESP&lt;5,0C</t>
  </si>
  <si>
    <t>639,85</t>
  </si>
  <si>
    <t>16.37.003</t>
  </si>
  <si>
    <t>709,44</t>
  </si>
  <si>
    <t>16.37.005</t>
  </si>
  <si>
    <t>16.37.006</t>
  </si>
  <si>
    <t>16.37.007</t>
  </si>
  <si>
    <t>16.37.009</t>
  </si>
  <si>
    <t>53,69</t>
  </si>
  <si>
    <t>16.37.010</t>
  </si>
  <si>
    <t>90,10</t>
  </si>
  <si>
    <t>16.37.011</t>
  </si>
  <si>
    <t>REPAROS SUPERF ESTUCAM CORRETIVO ARGAM BICOMP CIMENTO C/POLÍMERO ACRILICO E FIBRA SINT ESP&lt;5MM</t>
  </si>
  <si>
    <t>98,80</t>
  </si>
  <si>
    <t>16.38.001</t>
  </si>
  <si>
    <t>REPAROS DE JUNTAS C/ARGAM MONOCOMP CIMENTO C/POLÍMEROS</t>
  </si>
  <si>
    <t>292,81</t>
  </si>
  <si>
    <t>16.38.002</t>
  </si>
  <si>
    <t>REPAROS DE JUNTAS C/ARGAM BICOMP CIMENTO C/POLÍMERO ACRILICO</t>
  </si>
  <si>
    <t>474,88</t>
  </si>
  <si>
    <t>16.38.003</t>
  </si>
  <si>
    <t>518,38</t>
  </si>
  <si>
    <t>16.38.005</t>
  </si>
  <si>
    <t>REPAROS EM JUNTAS, C/ARGAM BASE EPOXI P/ESP ATE 1,5CM</t>
  </si>
  <si>
    <t>16.38.006</t>
  </si>
  <si>
    <t>D3</t>
  </si>
  <si>
    <t>16.39.001</t>
  </si>
  <si>
    <t>REPAROS PROFUNDOS COM GRAUTE BASE CIMENTO (3,0&lt;ESP&lt;5,0CM)</t>
  </si>
  <si>
    <t>16.39.002</t>
  </si>
  <si>
    <t>16.39.003</t>
  </si>
  <si>
    <t>REPAROS PROF EXEC C/ARGAM SECA DRY PACK ISENTA RETR(3,0&lt;ESP&lt;10,0CM)</t>
  </si>
  <si>
    <t>16.39.004</t>
  </si>
  <si>
    <t>FORMAS PARA REPAROS PROFUNDOS (ESP&gt;3,0CM)</t>
  </si>
  <si>
    <t>16.39.005</t>
  </si>
  <si>
    <t>APLICACAO DE MEMBRANA DE CURA QUIMICA EM REPAROS ESTRUTURAIS</t>
  </si>
  <si>
    <t>16.40.001</t>
  </si>
  <si>
    <t>PROTECAO DE ARMADURAS COM TINTA DE ALTO TEOR DE ZINCO</t>
  </si>
  <si>
    <t>16.40.002</t>
  </si>
  <si>
    <t>ARGAMASSA OU CONCRETO DE REPARO COM INIBIDORES DE CORROSAO</t>
  </si>
  <si>
    <t>16.41.001</t>
  </si>
  <si>
    <t>EMENDA POR TRASPASSE, PARA RECONSTITUICAO DA SECAO DA ARMADURA</t>
  </si>
  <si>
    <t>16.41.002</t>
  </si>
  <si>
    <t>EMENDAS POR SOLDA DE TOPO, P/RECONSTITUICAO DA SECAO DA ARMADURA</t>
  </si>
  <si>
    <t>16.42.001</t>
  </si>
  <si>
    <t>REPARO ESTRUTURAL POR INJECAO RESINA BASE EPOXI EM FISSURAS 0,3A9,0MM</t>
  </si>
  <si>
    <t>16.42.002</t>
  </si>
  <si>
    <t>16.42.003</t>
  </si>
  <si>
    <t>REPARO ESTR VIGAS LAJES PILARES C/APLIC GRAUTE BASE EPOXI VAOS 35A70MM</t>
  </si>
  <si>
    <t>16.42.004</t>
  </si>
  <si>
    <t>TRATAMENTO DE MICRO FISSURAS POR SILICATACAO OU FLUORSILICATACAO</t>
  </si>
  <si>
    <t>16.43.001</t>
  </si>
  <si>
    <t>16.43.002</t>
  </si>
  <si>
    <t>16.43.003</t>
  </si>
  <si>
    <t>16.43.004</t>
  </si>
  <si>
    <t>16.43.005</t>
  </si>
  <si>
    <t>16.43.006</t>
  </si>
  <si>
    <t>16.43.007</t>
  </si>
  <si>
    <t>16.43.008</t>
  </si>
  <si>
    <t>16.43.009</t>
  </si>
  <si>
    <t>16.43.010</t>
  </si>
  <si>
    <t>16.43.011</t>
  </si>
  <si>
    <t>16.43.012</t>
  </si>
  <si>
    <t>16.43.013</t>
  </si>
  <si>
    <t>16.43.014</t>
  </si>
  <si>
    <t>76,00</t>
  </si>
  <si>
    <t>16.43.015</t>
  </si>
  <si>
    <t>16.43.016</t>
  </si>
  <si>
    <t>125,64</t>
  </si>
  <si>
    <t>16.43.017</t>
  </si>
  <si>
    <t>16.43.020</t>
  </si>
  <si>
    <t>TAXA DE MOBILIZAÇÃO EQUIP. FUROS EM CONCRETO</t>
  </si>
  <si>
    <t>16.43.099</t>
  </si>
  <si>
    <t>SERVIÇOS DE FUROS EM CONCRETO</t>
  </si>
  <si>
    <t>16.44.001</t>
  </si>
  <si>
    <t>16.44.002</t>
  </si>
  <si>
    <t>16.44.003</t>
  </si>
  <si>
    <t>16.44.099</t>
  </si>
  <si>
    <t>SERVIÇOS DE FORNECIMENTO E COLOCACAO DE CHUMBADORES QUIMICOS</t>
  </si>
  <si>
    <t>16.45.001</t>
  </si>
  <si>
    <t>16.45.002</t>
  </si>
  <si>
    <t>16.45.003</t>
  </si>
  <si>
    <t>16.45.010</t>
  </si>
  <si>
    <t>PINOS WALSIWA PARA FIXACAO DE ARMADURAS</t>
  </si>
  <si>
    <t>16.46.001</t>
  </si>
  <si>
    <t>ANCORAGEM DE BARRAS DE ACO, COM RESINA BASE DE POLIESTER</t>
  </si>
  <si>
    <t>111,33</t>
  </si>
  <si>
    <t>16.46.002</t>
  </si>
  <si>
    <t>ANCORAGEM DE BARRAS DE ACO COM RESINA BASE EPOXI</t>
  </si>
  <si>
    <t>16.47.001</t>
  </si>
  <si>
    <t>PREPARACAO DE PONTE DE ADERENCIA COM ADESIVO ACRILICO</t>
  </si>
  <si>
    <t>16.47.002</t>
  </si>
  <si>
    <t>16.48.001</t>
  </si>
  <si>
    <t>LIXAMENTO MANUAL</t>
  </si>
  <si>
    <t>16.48.002</t>
  </si>
  <si>
    <t>LIXAMENTO GROSSO OU FINO COM LIXADEIRA ELETRICA</t>
  </si>
  <si>
    <t>16.48.003</t>
  </si>
  <si>
    <t>APLICACAO MANUAL DE ESTUQUE E PREPARO DE PASTA</t>
  </si>
  <si>
    <t>16.48.004</t>
  </si>
  <si>
    <t>POLIMENTO DO ESTUQUE, LIXAMENTO MANUAL</t>
  </si>
  <si>
    <t>16.48.005</t>
  </si>
  <si>
    <t>APLICACAO PINTURA HIDROFUGANTE UMA DEMAO,SILICONE BASE AGUA</t>
  </si>
  <si>
    <t>16.48.006</t>
  </si>
  <si>
    <t>16.48.007</t>
  </si>
  <si>
    <t>16.48.008</t>
  </si>
  <si>
    <t>16.48.009</t>
  </si>
  <si>
    <t>APLICACAO PINTURA IMPERM DUAS DEMAOS VERNIZ EPOXI BICOMPONENTE</t>
  </si>
  <si>
    <t>16.48.010</t>
  </si>
  <si>
    <t>16.48.011</t>
  </si>
  <si>
    <t>16.48.012</t>
  </si>
  <si>
    <t>APLICACAO PINTURA IMPERM DUAS DEMAOS VERNIZ ACRILICO BASE SOLVENTE</t>
  </si>
  <si>
    <t>16.48.013</t>
  </si>
  <si>
    <t>16.48.014</t>
  </si>
  <si>
    <t>16.48.015</t>
  </si>
  <si>
    <t>APLICACAO PINTURA IMPERM DUAS DEMAOS SITEMA DUPLO EPOXI POLIURETANO</t>
  </si>
  <si>
    <t>16.48.016</t>
  </si>
  <si>
    <t>APLICACAO PINTURA IMPERM DUAS DEMAOS SISTEMA DUPLO SILANO SILOXANO</t>
  </si>
  <si>
    <t>16.48.031</t>
  </si>
  <si>
    <t>16.48.035</t>
  </si>
  <si>
    <t>16.48.040</t>
  </si>
  <si>
    <t>ARGAMASSA PROJETADA P/ REVESTIMENTO CONTRA FOGO EM ESTR METALICA</t>
  </si>
  <si>
    <t>16.49.001</t>
  </si>
  <si>
    <t>APARELHO DE APOIO DE NEOPRENE FRETADO</t>
  </si>
  <si>
    <t>16.50.001</t>
  </si>
  <si>
    <t>DEMOLIÇÃO DE TUBO DE F.G. P/ SUST DE TELA ALAMBR INCL BASE FIXAÇÃO</t>
  </si>
  <si>
    <t>16.50.002</t>
  </si>
  <si>
    <t>DEMOLIÇÃO DE TELA DE ARAME GALVANIZADO</t>
  </si>
  <si>
    <t>16.50.010</t>
  </si>
  <si>
    <t>DEMOLICAO DE PISO DE CONCRETO SIMPLES CAPEADO</t>
  </si>
  <si>
    <t>16.50.015</t>
  </si>
  <si>
    <t>DEMOLICAO DE PISO DE CONCRETO COM RETRO ESCAVADEIRA</t>
  </si>
  <si>
    <t>16.50.099</t>
  </si>
  <si>
    <t>16.80.002</t>
  </si>
  <si>
    <t>TELA DE ARAME GALVANIZADO N.10 MALHA 2"</t>
  </si>
  <si>
    <t>16.80.006</t>
  </si>
  <si>
    <t>FERRO TRABALHADO (GRADIL)</t>
  </si>
  <si>
    <t>16.80.007</t>
  </si>
  <si>
    <t>PINGADEIRA PARA MUROS DE ALVENARIA</t>
  </si>
  <si>
    <t>16.80.008</t>
  </si>
  <si>
    <t>QUADRA DE ESPORTES - PISO DE CONCRETO NAO ARMADO</t>
  </si>
  <si>
    <t>16.80.009</t>
  </si>
  <si>
    <t>QUADRA DE ESPORTES - PISO DE CONCRETO ARMADO</t>
  </si>
  <si>
    <t>16.80.010</t>
  </si>
  <si>
    <t>TELA DE ARAME GALVANIZADO N.12 MALHA 2"</t>
  </si>
  <si>
    <t>16.80.012</t>
  </si>
  <si>
    <t>TUBO DE F.G. 2" P/ SUSTENT TELA DE ALAMBRADO EXCL BASE-MONTANTE</t>
  </si>
  <si>
    <t>16.80.013</t>
  </si>
  <si>
    <t>16.80.014</t>
  </si>
  <si>
    <t>16.80.015</t>
  </si>
  <si>
    <t>16.80.016</t>
  </si>
  <si>
    <t>16.80.017</t>
  </si>
  <si>
    <t>16.80.018</t>
  </si>
  <si>
    <t>16.80.019</t>
  </si>
  <si>
    <t>16.80.022</t>
  </si>
  <si>
    <t>CESTO PARA TABELA DE BASQUETE</t>
  </si>
  <si>
    <t>16.80.023</t>
  </si>
  <si>
    <t>16.80.024</t>
  </si>
  <si>
    <t>TABELA DE BASQUETE COM ARO E CESTO</t>
  </si>
  <si>
    <t>16.80.025</t>
  </si>
  <si>
    <t>TUBO DE F.G. 1 1/4" P/ SUSTENT.TELA DE ALAMBRADO EXCL BASE-TRAVAMENTO</t>
  </si>
  <si>
    <t>16.80.026</t>
  </si>
  <si>
    <t>TRELIÇA METÁLICA GALV. A FOGO P/TABELA DE BASQUETE MOD.QE-37 A QE-40</t>
  </si>
  <si>
    <t>16.80.031</t>
  </si>
  <si>
    <t>16.80.070</t>
  </si>
  <si>
    <t>16.80.071</t>
  </si>
  <si>
    <t>SUMIDOURO - ESCAVACAO</t>
  </si>
  <si>
    <t>368,15</t>
  </si>
  <si>
    <t>16.80.072</t>
  </si>
  <si>
    <t>SUMIDOURO - BRITA</t>
  </si>
  <si>
    <t>16.80.084</t>
  </si>
  <si>
    <t>DUTO COLETOR DE ENTULHO - LOCAÇÃO MENSAL</t>
  </si>
  <si>
    <t>16.80.086</t>
  </si>
  <si>
    <t>16.80.087</t>
  </si>
  <si>
    <t>16.80.088</t>
  </si>
  <si>
    <t>16.80.089</t>
  </si>
  <si>
    <t>LIMPEZA DE CAIXA D'AGUA ATE 1000 LITROS</t>
  </si>
  <si>
    <t>16.80.090</t>
  </si>
  <si>
    <t>147,19</t>
  </si>
  <si>
    <t>16.80.091</t>
  </si>
  <si>
    <t>331,19</t>
  </si>
  <si>
    <t>16.80.092</t>
  </si>
  <si>
    <t>LIMPEZA DE CAIXILHOS METALICOS</t>
  </si>
  <si>
    <t>16.80.093</t>
  </si>
  <si>
    <t>LIMPEZA DE CAIXA DE INSPECAO</t>
  </si>
  <si>
    <t>16.80.094</t>
  </si>
  <si>
    <t>LIMPEZA DE FOSSA SEPTICA</t>
  </si>
  <si>
    <t>16.80.095</t>
  </si>
  <si>
    <t>LIMPEZA DE SUMIDOURO POR VIAGEM DE 7 M3</t>
  </si>
  <si>
    <t>16.80.097</t>
  </si>
  <si>
    <t>CAÇAMBA DE 4M3 PARA RETIRADA DE ENTULHO</t>
  </si>
  <si>
    <t>16.80.098</t>
  </si>
  <si>
    <t>RETIRADA DE ENTULHO</t>
  </si>
  <si>
    <t>16.80.099</t>
  </si>
  <si>
    <t>SERVICOS COMPLEMENTARES - CONSERVACAO</t>
  </si>
  <si>
    <t>16.80.100</t>
  </si>
  <si>
    <t>16.80.104</t>
  </si>
  <si>
    <t>16.85.048</t>
  </si>
  <si>
    <t>LAJE DE PROTECAO DE 2,00X2,00 M</t>
  </si>
  <si>
    <t>16.85.049</t>
  </si>
  <si>
    <t>ABRIGO DE POCO EM ALVENARIA DE 1,00X1,00X0,60 M C/ TAMPA METALICA</t>
  </si>
  <si>
    <t>16.85.060</t>
  </si>
  <si>
    <t>CJ MOTOR BOMBA SUBMERSO 1HP EXTR 700 A 2000 L/H A M 120 A 80MCA</t>
  </si>
  <si>
    <t>16.85.061</t>
  </si>
  <si>
    <t>CJ MOTOR BOMBA SUBMERSO 1,5HP EXTR 1700 A 2600 L/H A M 140 A 80 MCA</t>
  </si>
  <si>
    <t>16.85.062</t>
  </si>
  <si>
    <t>CJ MOTOR BOMBA SUBMERSO 2HP EXTR 2200 A 4000 L/H A M 160 A 100MCA</t>
  </si>
  <si>
    <t>16.85.063</t>
  </si>
  <si>
    <t>CJ MOTOR BOMBA SUBMERSO 3HP EXTR 2600 A 4900 L/H A M 160 A 100MCA</t>
  </si>
  <si>
    <t>16.85.064</t>
  </si>
  <si>
    <t>CJ MOTOR BOMBA SUBMERSO 5HP EXTR 3000 A 5700 L/H A M 180 A 100MCA</t>
  </si>
  <si>
    <t>16.85.080</t>
  </si>
  <si>
    <t>16.85.081</t>
  </si>
  <si>
    <t>16.85.082</t>
  </si>
  <si>
    <t>CABO COBRE FLEXÍVEL MULTIPOLAR PP 3x6 mm2 0,6/1KV</t>
  </si>
  <si>
    <t>16.85.083</t>
  </si>
  <si>
    <t>CABO COBRE FLEXÍVEL MULTIPOLAR PP 3x4 mm2 0,6/1KV</t>
  </si>
  <si>
    <t>16.85.084</t>
  </si>
  <si>
    <t>CABO COBRE FLEXÍVEL MULTIPOLAR PP 3x2,5 mm2 0,6/1KV</t>
  </si>
  <si>
    <t>16.85.085</t>
  </si>
  <si>
    <t>CABO COBRE FLEXÍVEL MULTIPOLAR PP 3x1,5 mm2 0,6/1KV</t>
  </si>
  <si>
    <t>16.85.099</t>
  </si>
  <si>
    <t>SERVIÇOS POÇO TUBULAR PROFUNDO - CONSERVACAO</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</si>
  <si>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</si>
  <si>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</si>
  <si>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</si>
  <si>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</si>
  <si>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</si>
  <si>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</si>
  <si>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</si>
  <si>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</si>
  <si>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</si>
  <si>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</si>
  <si>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</si>
  <si>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</si>
  <si>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</si>
  <si>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</si>
  <si>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</si>
  <si>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</si>
  <si>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</si>
  <si>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</si>
  <si>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</si>
  <si>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</si>
  <si>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</si>
  <si>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</si>
  <si>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</si>
  <si>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</si>
  <si>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</si>
  <si>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</si>
  <si>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</si>
  <si>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</si>
  <si>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</si>
  <si>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</si>
  <si>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</si>
  <si>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</si>
  <si>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</si>
  <si>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</si>
  <si>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</si>
  <si>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</si>
  <si>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</si>
  <si>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</si>
  <si>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</si>
  <si>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</si>
  <si>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</si>
  <si>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</si>
  <si>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</si>
  <si>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</si>
  <si>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</si>
  <si>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</si>
  <si>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</si>
  <si>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</si>
  <si>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</si>
  <si>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</si>
  <si>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</si>
  <si>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</si>
  <si>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</si>
  <si>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</si>
  <si>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</si>
  <si>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</si>
  <si>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</si>
  <si>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</si>
  <si>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</si>
  <si>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</si>
  <si>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</si>
  <si>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</si>
  <si>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</si>
  <si>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</si>
  <si>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</si>
  <si>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</si>
  <si>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</si>
  <si>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</si>
  <si>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</si>
  <si>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</si>
  <si>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</si>
  <si>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</si>
  <si>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</si>
  <si>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</si>
  <si>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</si>
  <si>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</si>
  <si>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</si>
  <si>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</si>
  <si>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</si>
  <si>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</si>
  <si>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</si>
  <si>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</si>
  <si>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</si>
  <si>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</si>
  <si>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</si>
  <si>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</si>
  <si>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</si>
  <si>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</si>
  <si>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</si>
  <si>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</si>
  <si>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</si>
  <si>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</si>
  <si>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</si>
  <si>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</si>
  <si>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</si>
  <si>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</si>
  <si>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</si>
  <si>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</si>
  <si>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</si>
  <si>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</si>
  <si>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</si>
  <si>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</si>
  <si>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</si>
  <si>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</si>
  <si>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</si>
  <si>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</si>
  <si>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</si>
  <si>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</si>
  <si>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</si>
  <si>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</si>
  <si>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</si>
  <si>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</si>
  <si>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</si>
  <si>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</si>
  <si>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105113</t>
  </si>
  <si>
    <t>ESTRUTURA DE MADEIRA PROVISÓRIA PARA SUPORTE DE CAIXA DÁGUA ELEVADA DE 2000 LITROS. AF_03/2024</t>
  </si>
  <si>
    <t>105114</t>
  </si>
  <si>
    <t>EXECUÇÃO DOS APOIOS PARA CONTÊINER OU MÓDULO HABITÁVEL. AF_03/2024</t>
  </si>
  <si>
    <t>105115</t>
  </si>
  <si>
    <t>INSTALAÇÃO E DESINSTALAÇÃO MECANIZADA DE CONTÊINER OU MÓDULO HABITÁVEL DE USOS DIVERSOS. AF_03/2024</t>
  </si>
  <si>
    <t>105116</t>
  </si>
  <si>
    <t>INSTALAÇÃO E DESINSTALAÇÃO MANUAL DE CONTÊINER OU MÓDULO HABITÁVEL PEQUENO. AF_03/2024</t>
  </si>
  <si>
    <t>105126</t>
  </si>
  <si>
    <t>INSTALAÇÃO DE CONCERTINA SIMPLES, ESPIRAL DE 300 MM. AF_03/2024</t>
  </si>
  <si>
    <t>105127</t>
  </si>
  <si>
    <t>INSTALAÇÃO DE CONCERTINA DUPLA CLIPADA, ESPIRAL DE 300 MM. AF_03/2024</t>
  </si>
  <si>
    <t>105128</t>
  </si>
  <si>
    <t>INSTALAÇÃO DE CONCERTINA FLAT, ESPIRAL DE 300 MM. AF_03/2024</t>
  </si>
  <si>
    <t>105130</t>
  </si>
  <si>
    <t>EXECUÇÃO DE PILARETES PARA TAPUMES E CONSTRUÇÕES TEMPORÁRIAS. AF_03/2024</t>
  </si>
  <si>
    <t>BOMBA SUBMERSÍVEL ELÉTRICA TRIFÁSICA, POTÊNCIA 2,96 HP, Ø ROTOR 144 MM SEMI-ABERTO, BOCAL DE SAÍDA Ø 2", HM/Q = 2 MCA / 38,8 M3/H A 28 MCA / 5 M3/H - CHP DIURNO. AF_06/2014</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</si>
  <si>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</si>
  <si>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</si>
  <si>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</si>
  <si>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</si>
  <si>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</si>
  <si>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</si>
  <si>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</si>
  <si>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</si>
  <si>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</si>
  <si>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</si>
  <si>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</si>
  <si>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</si>
  <si>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</si>
  <si>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</si>
  <si>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</si>
  <si>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</si>
  <si>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</si>
  <si>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</si>
  <si>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</si>
  <si>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</si>
  <si>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</si>
  <si>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</si>
  <si>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</si>
  <si>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</si>
  <si>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</si>
  <si>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</si>
  <si>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</si>
  <si>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</si>
  <si>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</si>
  <si>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</si>
  <si>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</si>
  <si>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</si>
  <si>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</si>
  <si>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</si>
  <si>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</si>
  <si>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</si>
  <si>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</si>
  <si>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</si>
  <si>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</si>
  <si>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</si>
  <si>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</si>
  <si>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</si>
  <si>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</si>
  <si>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</si>
  <si>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</si>
  <si>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</si>
  <si>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</si>
  <si>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</si>
  <si>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</si>
  <si>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</si>
  <si>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</si>
  <si>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</si>
  <si>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</si>
  <si>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</si>
  <si>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</si>
  <si>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</si>
  <si>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105021</t>
  </si>
  <si>
    <t>VERGA PRÉ-MOLDADA COM ATÉ 1,5 M DE VÃO, ESPESSURA DE *15* CM. AF_03/2024</t>
  </si>
  <si>
    <t>105022</t>
  </si>
  <si>
    <t>VERGA PRÉ-MOLDADA COM ATÉ 1,5 M DE VÃO, ESPESSURA DE *10* CM. AF_03/2024</t>
  </si>
  <si>
    <t>105023</t>
  </si>
  <si>
    <t>VERGA MOLDADA IN LOCO EM CONCRETO, ESPESSURA DE *15* CM. AF_03/2024</t>
  </si>
  <si>
    <t>105024</t>
  </si>
  <si>
    <t>VERGA MOLDADA IN LOCO EM CONCRETO, ESPESSURA DE *10* CM. AF_03/2024</t>
  </si>
  <si>
    <t>105025</t>
  </si>
  <si>
    <t>VERGA MOLDADA IN LOCO COM UTILIZAÇÃO DE BLOCOS CANALETA, ESPESSURA DE *15* CM. AF_03/2024</t>
  </si>
  <si>
    <t>105026</t>
  </si>
  <si>
    <t>VERGA MOLDADA IN LOCO COM UTILIZAÇÃO DE BLOCOS CANALETA, ESPESSURA DE *10* CM. AF_03/2024</t>
  </si>
  <si>
    <t>105027</t>
  </si>
  <si>
    <t>CONTRAVERGA PRÉ-MOLDADA, ESPESSURA DE *15* CM. AF_03/2024</t>
  </si>
  <si>
    <t>105028</t>
  </si>
  <si>
    <t>CONTRAVERGA PRÉ-MOLDADA, ESPESSURA DE *10* CM. AF_03/2024</t>
  </si>
  <si>
    <t>105029</t>
  </si>
  <si>
    <t>CONTRAVERGA MOLDADA IN LOCO EM CONCRETO, ESPESSURA DE *15* CM. AF_03/2024</t>
  </si>
  <si>
    <t>105030</t>
  </si>
  <si>
    <t>CONTRAVERGA MOLDADA IN LOCO EM CONCRETO, ESPESSURA DE *10* CM. AF_03/2024</t>
  </si>
  <si>
    <t>105031</t>
  </si>
  <si>
    <t>CONTRAVERGA MOLDADA IN LOCO COM UTILIZAÇÃO DE BLOCOS CANALETA, ESPESSURA DE *15* CM. AF_03/2024</t>
  </si>
  <si>
    <t>105032</t>
  </si>
  <si>
    <t>CONTRAVERGA MOLDADA IN LOCO COM UTILIZAÇÃO DE BLOCOS CANALETA, ESPESSURA DE *10* CM. AF_03/2024</t>
  </si>
  <si>
    <t>105033</t>
  </si>
  <si>
    <t>CINTA DE AMARRAÇÃO DE ALVENARIA MOLDADA IN LOCO COM UTILIZAÇÃO DE BLOCOS CANALETA, ESPESSURA DE *15* CM. AF_03/2024</t>
  </si>
  <si>
    <t>105034</t>
  </si>
  <si>
    <t>CINTA DE AMARRAÇÃO DE ALVENARIA MOLDADA IN LOCO COM UTILIZAÇÃO DE BLOCOS CANALETA, ESPESSURA DE *10* CM. AF_03/2024</t>
  </si>
  <si>
    <t>105035</t>
  </si>
  <si>
    <t>VERGA PRÉ-FABRICADA COM ATÉ 1,5 M DE VÃO, ESPESSURA DE *20* CM. AF_03/2024</t>
  </si>
  <si>
    <t>105036</t>
  </si>
  <si>
    <t>VERGA PRÉ-FABRICADA COM ATÉ 1,5 M DE VÃO, ESPESSURA DE *15* CM. AF_03/2024</t>
  </si>
  <si>
    <t>105037</t>
  </si>
  <si>
    <t>VERGA PRÉ-FABRICADA COM ATÉ 1,5 M DE VÃO, ESPESSURA DE *10* CM. AF_03/2024</t>
  </si>
  <si>
    <t>105038</t>
  </si>
  <si>
    <t>CONTRAVERGA PRÉ-FABRICADA, ESPESSURA DE *20* CM. AF_03/2024</t>
  </si>
  <si>
    <t>105039</t>
  </si>
  <si>
    <t>CONTRAVERGA PRÉ-FABRICADA, ESPESSURA DE *15* CM. AF_03/2024</t>
  </si>
  <si>
    <t>105040</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</si>
  <si>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</si>
  <si>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</si>
  <si>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</si>
  <si>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</si>
  <si>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</si>
  <si>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</si>
  <si>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</si>
  <si>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</si>
  <si>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</si>
  <si>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</si>
  <si>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</si>
  <si>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</si>
  <si>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105041</t>
  </si>
  <si>
    <t>VIGA DE MADEIRA SERRADA, PINUS OU EQUIVALENTE DA REGIÃO, SEÇÃO RETANGULAR 7,5 X 10 CM. AF_03/2024</t>
  </si>
  <si>
    <t>105042</t>
  </si>
  <si>
    <t>PILAR DE MADEIRA ROLIÇA, EUCALIPTO OU EQUIVALENTE DA REGIÃO, FIXADO COM VERGALHÃO, DIÂMETRO DE 12 A 15 CM, APOIO ARTICULADO, COMPRIMENTO DE 3 M. AF_03/2024</t>
  </si>
  <si>
    <t>105045</t>
  </si>
  <si>
    <t>VIGA DE MADEIRA SERRADA, PINUS OU EQUIVALENTE DA REGIÃO, SEÇÃO RETANGULAR 7,5 X 15 CM. AF_03/2024</t>
  </si>
  <si>
    <t>105046</t>
  </si>
  <si>
    <t>PILAR DE MADEIRA ROLIÇA, EUCALIPTO OU EQUIVALENTE DA REGIÃO, FIXADO COM VERGALHÃO, DIÂMETRO DE 12 A 15 CM, APOIO ARTICULADO, COMPRIMENTO DE 6 M. AF_03/2024</t>
  </si>
  <si>
    <t>105050</t>
  </si>
  <si>
    <t>PILAR DE MADEIRA ROLIÇA, EUCALIPTO OU EQUIVALENTE DA REGIÃO, FIXADO COM VERGALHÃO, DIÂMETRO DE 21 A 29 CM, APOIO ARTICULADO, COMPRIMENTO DE 3 M. AF_03/2024</t>
  </si>
  <si>
    <t>105053</t>
  </si>
  <si>
    <t>PILAR DE MADEIRA ROLIÇA, EUCALIPTO OU EQUIVALENTE DA REGIÃO, FIXADO COM VERGALHÃO, DIÂMETRO DE 21 A 29 CM, APOIO ARTICULADO, COMPRIMENTO DE 6 M. AF_03/2024</t>
  </si>
  <si>
    <t>105056</t>
  </si>
  <si>
    <t>PILAR DE MADEIRA ROLIÇA, EUCALIPTO OU EQUIVALENTE DA REGIÃO, FIXADO COM VERGALHÃO, DIÂMETRO DE 30 A 34 CM, APOIO ARTICULADO, COMPRIMENTO DE 3 M. AF_03/2024</t>
  </si>
  <si>
    <t>105058</t>
  </si>
  <si>
    <t>PILAR DE MADEIRA ROLIÇA, EUCALIPTO OU EQUIVALENTE DA REGIÃO, FIXADO COM VERGALHÃO, DIÂMETRO DE 30 A 34 CM, APOIO ARTICULADO, COMPRIMENTO DE 6 M. AF_03/2024</t>
  </si>
  <si>
    <t>105061</t>
  </si>
  <si>
    <t>PILAR DE MADEIRA SERRADA, MAÇARANDUBA OU EQUIVALENTE DA REGIÃO, NÃO APARELHADO, FIXADO COM VERGALHÃO, SEÇÃO QUADRADA 10 X 10 CM, APOIO ARTICULADO, COMPRIMENTO DE 3 M. AF_03/2024</t>
  </si>
  <si>
    <t>105064</t>
  </si>
  <si>
    <t>PILAR DE MADEIRA SERRADA, MAÇARANDUBA OU EQUIVALENTE DA REGIÃO, NÃO APARELHADO, FIXADO COM VERGALHÃO, SEÇÃO QUADRADA 10 X 10 CM, APOIO ARTICULADO, COMPRIMENTO DE 6 M. AF_03/2024</t>
  </si>
  <si>
    <t>105068</t>
  </si>
  <si>
    <t>PILAR DE MADEIRA SERRADA, MAÇARANDUBA OU EQUIVALENTE DA REGIÃO, NÃO APARELHADO, FIXADO COM VERGALHÃO, SEÇÃO QUADRADA 15 X 15 CM, APOIO ARTICULADO, COMPRIMENTO DE 3 M. AF_03/2024</t>
  </si>
  <si>
    <t>105071</t>
  </si>
  <si>
    <t>PILAR DE MADEIRA SERRADA, MAÇARANDUBA OU EQUIVALENTE DA REGIÃO, NÃO APARELHADO, FIXADO COM VERGALHÃO, SEÇÃO QUADRADA 15 X 15 CM, APOIO ARTICULADO, COMPRIMENTO DE 6 M. AF_03/2024</t>
  </si>
  <si>
    <t>105074</t>
  </si>
  <si>
    <t>PILAR DE MADEIRA SERRADA, MAÇARANDUBA OU EQUIVALENTE DA REGIÃO, NÃO APARELHADO, FIXADO COM VERGALHÃO, SEÇÃO QUADRADA 20 X 20 CM, APOIO ARTICULADO, COMPRIMENTO DE 3 M. AF_03/2024</t>
  </si>
  <si>
    <t>105077</t>
  </si>
  <si>
    <t>PILAR DE MADEIRA SERRADA, MAÇARANDUBA OU EQUIVALENTE DA REGIÃO, NÃO APARELHADO, FIXADO COM VERGALHÃO, SEÇÃO QUADRADA 20 X 20 CM, APOIO ARTICULADO, COMPRIMENTO DE 6 M. AF_03/2024</t>
  </si>
  <si>
    <t>105080</t>
  </si>
  <si>
    <t>VIGA DE MADEIRA SERRADA, MAÇARANDUBA OU EQUIVALENTE DA REGIÃO, APARELHADA, SEÇÃO RETANGULAR 6 X 12 CM. AF_03/2024</t>
  </si>
  <si>
    <t>105081</t>
  </si>
  <si>
    <t>VIGA DE MADEIRA SERRADA, MAÇARANDUBA OU EQUIVALENTE DA REGIÃO, APARELHADA, SEÇÃO RETANGULAR 6 X 16 CM. AF_03/2024</t>
  </si>
  <si>
    <t>105082</t>
  </si>
  <si>
    <t>VIGA DE MADEIRA SERRADA, MAÇARANDUBA OU EQUIVALENTE DA REGIÃO, NÃO APARELHADA, SEÇÃO RETANGULAR 6 X 12 CM. AF_03/2024</t>
  </si>
  <si>
    <t>105083</t>
  </si>
  <si>
    <t>VIGA DE MADEIRA SERRADA, MAÇARANDUBA OU EQUIVALENTE DA REGIÃO, NÃO APARELHADA, SEÇÃO RETANGULAR 6 X 16 CM. AF_03/2024</t>
  </si>
  <si>
    <t>105084</t>
  </si>
  <si>
    <t>VIGA DE MADEIRA SERRADA, MAÇARANDUBA OU EQUIVALENTE DA REGIÃO, NÃO APARELHADA, SEÇÃO RETANGULAR 6 X 20 CM. AF_03/2024</t>
  </si>
  <si>
    <t>105085</t>
  </si>
  <si>
    <t>VIGA DE MADEIRA SERRADA, MAÇARANDUBA OU EQUIVALENTE DA REGIÃO, NÃO APARELHADA, SEÇÃO RETANGULAR 8 X 16 CM. AF_03/2024</t>
  </si>
  <si>
    <t>105086</t>
  </si>
  <si>
    <t>VIGA DE MADEIRA SERRADA, MAÇARANDUBA OU EQUIVALENTE DA REGIÃO, NÃO APARELHADA, SEÇÃO RETANGULAR 6 X 25 CM. AF_03/2024</t>
  </si>
  <si>
    <t>105087</t>
  </si>
  <si>
    <t>VIGA DE MADEIRA SERRADA, MAÇARANDUBA OU EQUIVALENTE DA REGIÃO, NÃO APARELHADA, SEÇÃO RETANGULAR 6 X 30 CM. AF_03/2024</t>
  </si>
  <si>
    <t>105088</t>
  </si>
  <si>
    <t>VIGA DE MADEIRA SERRADA, MAÇARANDUBA OU EQUIVALENTE DA REGIÃO, NÃO APARELHADA, SEÇÃO RETANGULAR 6 X 40 CM. AF_03/2024</t>
  </si>
  <si>
    <t>105089</t>
  </si>
  <si>
    <t>VIGA DE MADEIRA SERRADA, MAÇARANDUBA OU EQUIVALENTE DA REGIÃO, APARELHADA, SEÇÃO RETANGULAR 8 X 30 CM. AF_03/2024</t>
  </si>
  <si>
    <t>105090</t>
  </si>
  <si>
    <t>PISO DE MADEIRA, SOBRE VIGOTAS DE MADEIRA SEÇÃO 7,5 X 15 CM. AF_03/2024</t>
  </si>
  <si>
    <t>105091</t>
  </si>
  <si>
    <t>VIGA DE MADEIRA SERRADA, MAÇARANDUBA OU EQUIVALENTE DA REGIÃO, APARELHADA, SEÇÃO RETANGULAR 7,5 X 23 CM. AF_03/2024</t>
  </si>
  <si>
    <t>105092</t>
  </si>
  <si>
    <t>VIGA DE MADEIRA SERRADA, MAÇARANDUBA OU EQUIVALENTE DA REGIÃO, NÃO APARELHADA, SEÇÃO RETANGULAR 7,5 X 23 CM. AF_03/2024</t>
  </si>
  <si>
    <t>105093</t>
  </si>
  <si>
    <t>VIGA DE MADEIRA SERRADA, MAÇARANDUBA OU EQUIVALENTE DA REGIÃO, NÃO APARELHADA, SEÇÃO RETANGULAR 8 X 30 CM. AF_03/2024</t>
  </si>
  <si>
    <t>105095</t>
  </si>
  <si>
    <t>PILAR DE MADEIRA ROLIÇA, EUCALIPTO OU EQUIVALENTE DA REGIÃO, FIXADO COM VERGALHÃO, DIÂMETRO DE 16 A 20 CM, APOIO ARTICULADO, COMPRIMENTO DE 3 M. AF_03/2024</t>
  </si>
  <si>
    <t>105098</t>
  </si>
  <si>
    <t>PILAR DE MADEIRA ROLIÇA, EUCALIPTO OU EQUIVALENTE DA REGIÃO, FIXADO COM VERGALHÃO, DIÂMETRO DE 16 A 20 CM, APOIO ARTICULADO, COMPRIMENTO DE 6 M. AF_03/2024</t>
  </si>
  <si>
    <t>105099</t>
  </si>
  <si>
    <t>VIGA DE MADEIRA ROLIÇA, EUCALIPTO OU EQUIVALENTE DA REGIÃO, DIÂMETRO DE 12 A 15 CM. AF_03/2024</t>
  </si>
  <si>
    <t>105100</t>
  </si>
  <si>
    <t>VIGA DE MADEIRA ROLIÇA, EUCALIPTO OU EQUIVALENTE DA REGIÃO, DIÂMETRO DE 16 A 20 CM. AF_03/2024</t>
  </si>
  <si>
    <t>105101</t>
  </si>
  <si>
    <t>VIGA DE MADEIRA ROLIÇA, EUCALIPTO OU EQUIVALENTE DA REGIÃO, DIÂMETRO DE 21 A 29 CM. AF_03/2024</t>
  </si>
  <si>
    <t>105102</t>
  </si>
  <si>
    <t>VIGA DE MADEIRA ROLIÇA, EUCALIPTO OU EQUIVALENTE DA REGIÃO, DIÂMETRO DE 30 A 34 CM. AF_03/2024</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</si>
  <si>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</si>
  <si>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</si>
  <si>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</si>
  <si>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</si>
  <si>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CONDULETE DE PVC, TIPO X, PARA ELETRODUTO DE PVC SOLDÁVEL DN 25 MM (3/4"), APARENTE - FORNECIMENTO E INSTALAÇÃO. AF_10/2022</t>
  </si>
  <si>
    <t>PINTURA ANTICORROSIVA DE DUTO METÁLICO. AF_03/2024</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</si>
  <si>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</si>
  <si>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</si>
  <si>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</si>
  <si>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</si>
  <si>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</si>
  <si>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</si>
  <si>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</si>
  <si>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</si>
  <si>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</si>
  <si>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</si>
  <si>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</si>
  <si>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</si>
  <si>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</si>
  <si>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</si>
  <si>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</si>
  <si>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</si>
  <si>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</si>
  <si>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</si>
  <si>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</si>
  <si>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</si>
  <si>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</si>
  <si>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</si>
  <si>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</si>
  <si>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</si>
  <si>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</si>
  <si>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</si>
  <si>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</si>
  <si>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</si>
  <si>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</si>
  <si>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</si>
  <si>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</si>
  <si>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</si>
  <si>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</si>
  <si>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</si>
  <si>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</si>
  <si>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</si>
  <si>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</si>
  <si>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</si>
  <si>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</si>
  <si>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</si>
  <si>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</si>
  <si>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</si>
  <si>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</si>
  <si>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</si>
  <si>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</si>
  <si>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</si>
  <si>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</si>
  <si>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</si>
  <si>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</si>
  <si>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</si>
  <si>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</si>
  <si>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</si>
  <si>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</si>
  <si>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</si>
  <si>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</si>
  <si>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</si>
  <si>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</si>
  <si>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</si>
  <si>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</si>
  <si>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</si>
  <si>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</si>
  <si>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</si>
  <si>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</si>
  <si>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</si>
  <si>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</si>
  <si>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</si>
  <si>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</si>
  <si>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</si>
  <si>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</si>
  <si>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</si>
  <si>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</si>
  <si>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</si>
  <si>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</si>
  <si>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</si>
  <si>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</si>
  <si>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</si>
  <si>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</si>
  <si>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</si>
  <si>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</si>
  <si>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</si>
  <si>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</si>
  <si>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</si>
  <si>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</si>
  <si>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</si>
  <si>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</si>
  <si>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</si>
  <si>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</si>
  <si>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</si>
  <si>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</si>
  <si>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</si>
  <si>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</si>
  <si>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JOELHO 90 GRAUS COM BUCHA DE LATÃO, PVC, SOLDÁVEL, DN  25 MM, X 3/4"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</si>
  <si>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</si>
  <si>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</si>
  <si>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</si>
  <si>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</si>
  <si>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</si>
  <si>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</si>
  <si>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</si>
  <si>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</si>
  <si>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</si>
  <si>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</si>
  <si>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</si>
  <si>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</si>
  <si>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</si>
  <si>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</si>
  <si>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</si>
  <si>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</si>
  <si>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</si>
  <si>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</si>
  <si>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</si>
  <si>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</si>
  <si>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</si>
  <si>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</si>
  <si>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</si>
  <si>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</si>
  <si>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</si>
  <si>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</si>
  <si>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</si>
  <si>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</si>
  <si>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</si>
  <si>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</si>
  <si>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</si>
  <si>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</si>
  <si>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</si>
  <si>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LUVA, PPR, DN 32 MM, CLASSE PN 25, INSTALADO EM RESERVAÇÃO DE ÁGUA DE EDIFICAÇÃO QUE POSSUA RESERVATÓRIO DE FIBRA/FIBROCIMENTO -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</si>
  <si>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</si>
  <si>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</si>
  <si>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</si>
  <si>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</si>
  <si>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</si>
  <si>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</si>
  <si>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</si>
  <si>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</si>
  <si>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</si>
  <si>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</si>
  <si>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</si>
  <si>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</si>
  <si>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</si>
  <si>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</si>
  <si>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</si>
  <si>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</si>
  <si>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</si>
  <si>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</si>
  <si>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</si>
  <si>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</si>
  <si>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</si>
  <si>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</si>
  <si>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</si>
  <si>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</si>
  <si>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</si>
  <si>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</si>
  <si>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</si>
  <si>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</si>
  <si>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</si>
  <si>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</si>
  <si>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</si>
  <si>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</si>
  <si>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</si>
  <si>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</si>
  <si>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</si>
  <si>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</si>
  <si>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</si>
  <si>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</si>
  <si>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</si>
  <si>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</si>
  <si>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</si>
  <si>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</si>
  <si>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</si>
  <si>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</si>
  <si>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</si>
  <si>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</si>
  <si>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</si>
  <si>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</si>
  <si>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</si>
  <si>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</si>
  <si>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</si>
  <si>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</si>
  <si>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</si>
  <si>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</si>
  <si>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</si>
  <si>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</si>
  <si>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</si>
  <si>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</si>
  <si>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</si>
  <si>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</si>
  <si>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</si>
  <si>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</si>
  <si>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</si>
  <si>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</si>
  <si>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</si>
  <si>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</si>
  <si>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</si>
  <si>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</si>
  <si>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</si>
  <si>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</si>
  <si>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</si>
  <si>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</si>
  <si>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</si>
  <si>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</si>
  <si>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</si>
  <si>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</si>
  <si>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</si>
  <si>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</si>
  <si>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</si>
  <si>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</si>
  <si>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</si>
  <si>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</si>
  <si>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</si>
  <si>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</si>
  <si>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</si>
  <si>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</si>
  <si>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</si>
  <si>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</si>
  <si>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</si>
  <si>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</si>
  <si>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</si>
  <si>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</si>
  <si>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</si>
  <si>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</si>
  <si>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</si>
  <si>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</si>
  <si>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</si>
  <si>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</si>
  <si>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</si>
  <si>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</si>
  <si>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</si>
  <si>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</si>
  <si>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</si>
  <si>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</si>
  <si>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</si>
  <si>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</si>
  <si>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</si>
  <si>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</si>
  <si>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</si>
  <si>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</si>
  <si>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</si>
  <si>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</si>
  <si>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</si>
  <si>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</si>
  <si>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</si>
  <si>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</si>
  <si>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104992</t>
  </si>
  <si>
    <t>HIDRÔMETRO DN 2" , 30 M³/H - FORNECIMENTO E INSTALAÇÃO. AF_03/2024</t>
  </si>
  <si>
    <t>104997</t>
  </si>
  <si>
    <t>HIDRÔMETRO DN 1, 7 M³/H - FORNECIMENTO E INSTALAÇÃO. AF_03/2024</t>
  </si>
  <si>
    <t>104998</t>
  </si>
  <si>
    <t>HIDRÔMETRO DN 1, 10 M³/H - FORNECIMENTO E INSTALAÇÃO. AF_03/2024</t>
  </si>
  <si>
    <t>105135</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</si>
  <si>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</si>
  <si>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</si>
  <si>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</si>
  <si>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</si>
  <si>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</si>
  <si>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</si>
  <si>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</si>
  <si>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</si>
  <si>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</si>
  <si>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</si>
  <si>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</si>
  <si>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</si>
  <si>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</si>
  <si>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104947</t>
  </si>
  <si>
    <t>DRAGAGEM DE MATERIAIS DE 1A CATEGORIA E COMPOSTOS ORGÂNICOS E INORGÂNICOS COM RETROESCAVADEIRA (CAÇAMBA: 0,26 M3/88 HP). AF_03/2024</t>
  </si>
  <si>
    <t>104948</t>
  </si>
  <si>
    <t>DRAGAGEM DE MATERIAIS DE 1A CATEGORIA E COMPOSTOS ORGÂNICOS E INORGÂNICOS COM ESCAVADEIRA HIDRÁULICA (CAÇAMBA: 0,80 M3/111 HP). AF_03/2024</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</si>
  <si>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</si>
  <si>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</si>
  <si>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REATERRO MECANIZADO DE VALA COM RETROESCAVADEIRA (CAPACIDADE DA CAÇAMBA   DA RETRO: 0,26 M³/POTÊNCIA: 88 HP), LARGURA 0,8 A 1,5 M, PROFUNDIDADE 1,5 A 3,0 M, COM SOLO (SEM SUBSTITUIÇÃO) DE 1ª CATEGORIA E COMPACTADOR DE SOLOS DE PERCUSSÃO. AF_08/2023</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</si>
  <si>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</si>
  <si>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</si>
  <si>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</si>
  <si>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</si>
  <si>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</si>
  <si>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</si>
  <si>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</si>
  <si>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</si>
  <si>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</si>
  <si>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</si>
  <si>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</si>
  <si>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</si>
  <si>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</si>
  <si>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</si>
  <si>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</si>
  <si>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</si>
  <si>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</si>
  <si>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</si>
  <si>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</si>
  <si>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</si>
  <si>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</si>
  <si>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</si>
  <si>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</si>
  <si>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</si>
  <si>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</si>
  <si>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</si>
  <si>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</si>
  <si>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</si>
  <si>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</si>
  <si>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</si>
  <si>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</si>
  <si>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</si>
  <si>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</si>
  <si>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</si>
  <si>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</si>
  <si>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</si>
  <si>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PISO PODOTÁTIL DE ALERTA OU DIRECIONAL, DE CONCRETO, ASSENTADO SOBRE ARGAMASSA. AF_03/2024</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</si>
  <si>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</si>
  <si>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</si>
  <si>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</si>
  <si>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</si>
  <si>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</si>
  <si>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</si>
  <si>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</si>
  <si>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</si>
  <si>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</si>
  <si>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</si>
  <si>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</si>
  <si>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</si>
  <si>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</si>
  <si>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</si>
  <si>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</si>
  <si>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</si>
  <si>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</si>
  <si>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</si>
  <si>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</si>
  <si>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</si>
  <si>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</si>
  <si>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</si>
  <si>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</si>
  <si>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</si>
  <si>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</si>
  <si>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</si>
  <si>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</si>
  <si>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</si>
  <si>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</si>
  <si>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</si>
  <si>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104951</t>
  </si>
  <si>
    <t>MASSA ÚNICA, EM ARGAMASSA TRAÇO 1:2:8, PREPARO MECÂNICO, APLICADA MANUALMENTE EM PAREDES INTERNAS DE AMBIENTES COM ÁREA MAIOR QUE 10M², E = 17,5MM, COM TALISCAS. AF_03/2024</t>
  </si>
  <si>
    <t>104952</t>
  </si>
  <si>
    <t>MASSA ÚNICA, EM ARGAMASSA TRAÇO 1:2:8, PREPARO MANUAL, APLICADA MANUALMENTE EM PAREDES INTERNAS DE AMBIENTES COM ÁREA MAIOR QUE 10M², E = 17,5MM, COM TALISCAS. AF_03/2024</t>
  </si>
  <si>
    <t>104953</t>
  </si>
  <si>
    <t>MASSA ÚNICA, EM ARGAMASSA INDUSTRIALIZADA, PREPARO MECÂNICO, APLICADA COM EQUIPAMENTO DE MISTURA E PROJEÇÃO DE ARGAMASSA EM PAREDES INTERNAS, E = 17,5MM, COM TALISCAS. AF_03/2024</t>
  </si>
  <si>
    <t>104954</t>
  </si>
  <si>
    <t>EMBOÇO, EM ARGAMASSA TRAÇO 1:2:8, PREPARO MANUAL, APLICADO MANUALMENTE EM PAREDES INTERNAS DE AMBIENTES COM PÉ-DIREITO DUPLO E ÁREA ENTRE 5M² E 10M², E = 17,5MM, COM TALISCAS. AF_03/2024</t>
  </si>
  <si>
    <t>104955</t>
  </si>
  <si>
    <t>MASSA ÚNICA, EM ARGAMASSA TRAÇO 1:2:8, PREPARO MECÂNICO, APLICADA MANUALMENTE EM PAREDES INTERNAS DE AMBIENTES COM PÉ-DIREITO DUPLO E ÁREA MAIOR QUE 10M², E = 17,5MM, COM TALISCAS. AF_03/2024</t>
  </si>
  <si>
    <t>104956</t>
  </si>
  <si>
    <t>MASSA ÚNICA, EM ARGAMASSA TRAÇO 1:2:8, PREPARO MANUAL, APLICADA MANUALMENTE EM PAREDES INTERNAS DE AMBIENTES COM PÉ-DIREITO DUPLO E ÁREA MAIOR QUE 10M², E = 17,5MM, COM TALISCAS. AF_03/2024</t>
  </si>
  <si>
    <t>104957</t>
  </si>
  <si>
    <t>EMBOÇO, EM ARGAMASSA TRAÇO 1:2:8, PREPARO MECÂNICO, APLICADO MANUALMENTE EM PAREDES INTERNAS DE AMBIENTES COM PÉ-DIREITO DUPLO E ÁREA MAIOR QUE 10M², E = 17,5MM, COM TALISCAS. AF_03/2024</t>
  </si>
  <si>
    <t>104958</t>
  </si>
  <si>
    <t>MASSA ÚNICA, EM ARGAMASSA TRAÇO 1:2:8 PREPARO MECÂNICO, APLICADA MANUALMENTE EM PAREDES INTERNAS DE AMBIENTES COM ÁREA MAIOR QUE 10M², E = 10MM, COM TALISCAS. AF_03/2024</t>
  </si>
  <si>
    <t>104959</t>
  </si>
  <si>
    <t>MASSA ÚNICA, EM ARGAMASSA TRAÇO 1:2:8 PREPARO MANUAL, APLICADA MANUALMENTE EM PAREDES INTERNAS DE AMBIENTES COM ÁREA MAIOR QUE 10M², E = 10MM, COM TALISCAS. AF_03/2024</t>
  </si>
  <si>
    <t>104960</t>
  </si>
  <si>
    <t>MASSA ÚNICA, EM ARGAMASSA INDUSTRIALIZADA, PREPARO MECÂNICO, APLICADA COM EQUIPAMENTO DE MISTURA E PROJEÇÃO DE ARGAMASSA EM PAREDES INTERNAS, E = 10MM, COM TALISCAS. AF_03/2024</t>
  </si>
  <si>
    <t>104961</t>
  </si>
  <si>
    <t>EMBOÇO, EM ARGAMASSA TRAÇO 1:2:8, PREPARO MECÂNICO, APLICADO MANUALMENTE EM PAREDES INTERNAS DE AMBIENTES COM PÉ-DIREITO DUPLO E ÁREA MENOR QUE 5M², E = 17,5MM, COM TALISCAS. AF_03/2024</t>
  </si>
  <si>
    <t>104962</t>
  </si>
  <si>
    <t>EMBOÇO, EM ARGAMASSA TRAÇO 1:2:8, PREPARO MANUAL, APLICADO MANUALMENTE EM PAREDES INTERNAS DE AMBIENTES COM PÉ-DIREITO DUPLO E ÁREA MENOR QUE 5M², E = 17,5MM, COM TALISCAS. AF_03/2024</t>
  </si>
  <si>
    <t>104963</t>
  </si>
  <si>
    <t>MASSA ÚNICA, EM ARGAMASSA TRAÇO 1:2:8, PREPARO MECÂNICO, APLICADA MANUALMENTE EM PAREDES INTERNAS DE AMBIENTES COM PÉ-DIREITO DUPLO E ÁREA ENTRE 5M² E 10M², E = 17,5MM, COM TALISCAS. AF_03/2024</t>
  </si>
  <si>
    <t>104964</t>
  </si>
  <si>
    <t>MASSA ÚNICA, EM ARGAMASSA TRAÇO 1:2:8, PREPARO MANUAL, APLICADA MANUALMENTE EM PAREDES INTERNAS DE AMBIENTES COM PÉ-DIREITO DUPLO E ÁREA ENTRE 5M² E 10M², E = 17,5MM, COM TALISCAS. AF_03/2024</t>
  </si>
  <si>
    <t>104965</t>
  </si>
  <si>
    <t>EMBOÇO, EM ARGAMASSA TRAÇO 1:2:8, PREPARO MECÂNICO, APLICADO MANUALMENTE EM PAREDES INTERNAS DE AMBIENTES COM PÉ-DIREITO DUPLO E ÁREA ENTRE 5M² E 10M², E = 17,5MM, COM TALISCAS. AF_03/2024</t>
  </si>
  <si>
    <t>104966</t>
  </si>
  <si>
    <t>EMBOÇO, EM ARGAMASSA TRAÇO 1:2:8, PREPARO MANUAL, APLICADO MANUALMENTE EM PAREDES INTERNAS DE AMBIENTES COM PÉ-DIREITO DUPLO E ÁREA MAIOR QUE 10M², E = 17,5MM, COM TALISCAS. AF_03/2024</t>
  </si>
  <si>
    <t>104967</t>
  </si>
  <si>
    <t>EMBOÇO, EM ARGAMASSA TRAÇO 1:2:8, PREPARO MECÂNICO, APLICADO MANUALMENTE EM PAREDES INTERNAS DE AMBIENTES COM PÉ-DIREITO DUPLO E ÁREA MENOR QUE 5M², E = 10MM, COM TALISCAS. AF_03/2024</t>
  </si>
  <si>
    <t>104968</t>
  </si>
  <si>
    <t>EMBOÇO, EM ARGAMASSA TRAÇO 1:2:8, PREPARO MANUAL, APLICADO MANUALMENTE EM PAREDES INTERNAS DE AMBIENTES COM PÉ-DIREITO DUPLO E ÁREA MENOR QUE 5M², E = 10MM, COM TALISCAS. AF_03/2024</t>
  </si>
  <si>
    <t>104969</t>
  </si>
  <si>
    <t>MASSA ÚNICA, EM ARGAMASSA TRAÇO 1:2:8, PREPARO MECÂNICO, APLICADA MANUALMENTE EM PAREDES INTERNAS DE AMBIENTES COM PÉ-DIREITO DUPLO E ÁREA ENTRE 5M² E 10M², E = 10MM, COM TALISCAS. AF_03/2024</t>
  </si>
  <si>
    <t>104970</t>
  </si>
  <si>
    <t>MASSA ÚNICA, EM ARGAMASSA TRAÇO 1:2:8, PREPARO MANUAL, APLICADA MANUALMENTE EM PAREDES INTERNAS DE AMBIENTES COM PÉ-DIREITO DUPLO E ÁREA ENTRE 5M² E 10M², E = 10MM, COM TALISCAS. AF_03/2024</t>
  </si>
  <si>
    <t>104971</t>
  </si>
  <si>
    <t>EMBOÇO, EM ARGAMASSA TRAÇO 1:2:8, PREPARO MECÂNICO, APLICADO MANUALMENTE EM PAREDES INTERNAS DE AMBIENTES COM PÉ-DIREITO DUPLO E ÁREA ENTRE 5M² E 10M², E = 10MM, COM TALISCAS. AF_03/2024</t>
  </si>
  <si>
    <t>104972</t>
  </si>
  <si>
    <t>EMBOÇO, EM ARGAMASSA TRAÇO 1:2:8, PREPARO MANUAL, APLICADO MANUALMENTE EM PAREDES INTERNAS DE AMBIENTES COM PÉ-DIREITO DUPLO E ÁREA ENTRE 5M² E 10M², E = 10MM, COM TALISCAS. AF_03/2024</t>
  </si>
  <si>
    <t>104973</t>
  </si>
  <si>
    <t>MASSA ÚNICA, EM ARGAMASSA TRAÇO 1:2:8, PREPARO MECÂNICO, APLICADA MANUALMENTE EM PAREDES INTERNAS DE AMBIENTES COM PÉ-DIREITO DUPLO ÁREA MAIOR QUE 10M², E = 10MM, COM TALISCAS. AF_03/2024</t>
  </si>
  <si>
    <t>104974</t>
  </si>
  <si>
    <t>MASSA ÚNICA, EM ARGAMASSA TRAÇO 1:2:8, PREPARO MANUAL, APLICADA MANUALMENTE EM PAREDES INTERNAS DE AMBIENTES COM PÉ-DIREITO DUPLO ÁREA MAIOR QUE 10M², E = 10MM, COM TALISCAS. AF_03/2024</t>
  </si>
  <si>
    <t>104975</t>
  </si>
  <si>
    <t>EMBOÇO, EM ARGAMASSA TRAÇO 1:2:8, PREPARO MECÂNICO, APLICADO MANUALMENTE EM PAREDES INTERNAS DE AMBIENTES COM PÉ-DIREITO DUPLO E ÁREA MAIOR QUE 10M², E = 10MM, COM TALISCAS. AF_03/2024</t>
  </si>
  <si>
    <t>104976</t>
  </si>
  <si>
    <t>EMBOÇO, EM ARGAMASSA TRAÇO 1:2:8, PREPARO MANUAL, APLICADO MANUALMENTE EM PAREDES INTERNAS DE AMBIENTES COM PÉ-DIREITO DUPLO E ÁREA MAIOR QUE 10M², E = 10MM, COM TALISCAS. AF_03/2024</t>
  </si>
  <si>
    <t>104977</t>
  </si>
  <si>
    <t>MASSA ÚNICA, EM ARGAMASSA TRAÇO 1:2:8, PREPARO MECÂNICO, APLICADA MANUALMENTE EM TETO DE AMBIENTES COM PAREDES EM PÉ-DIREITO DUPLO, E = 17,5MM, COM TALISCAS. AF_03/2024</t>
  </si>
  <si>
    <t>104978</t>
  </si>
  <si>
    <t>MASSA ÚNICA, EM ARGAMASSA TRAÇO 1:2:8, PREPARO MECÂNICO, APLICADA MANUALMENTE EM TETO DE AMBIENTES COM PAREDES EM PÉ-DIREITO DUPLO, E = 10MM, COM TALISCAS. AF_03/2024</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</si>
  <si>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</si>
  <si>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</si>
  <si>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</si>
  <si>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</si>
  <si>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</si>
  <si>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</si>
  <si>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</si>
  <si>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</si>
  <si>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</si>
  <si>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</si>
  <si>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</si>
  <si>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</si>
  <si>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</si>
  <si>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</si>
  <si>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</si>
  <si>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</si>
  <si>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</si>
  <si>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</si>
  <si>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</si>
  <si>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</si>
  <si>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</si>
  <si>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</si>
  <si>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</si>
  <si>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</si>
  <si>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105103</t>
  </si>
  <si>
    <t>ASCENSÃO E DESCIDA DE ELEVADOR DE CREMALHEIRA. AF_03/2024</t>
  </si>
  <si>
    <t>105104</t>
  </si>
  <si>
    <t>MONTAGEM E DESMONTAGEM DE MINI GRUA. AF_03/2024</t>
  </si>
  <si>
    <t>105105</t>
  </si>
  <si>
    <t>ASCENSÃO DE MINI GRUA. AF_03/2024</t>
  </si>
  <si>
    <t>105106</t>
  </si>
  <si>
    <t>MONTAGEM E DESMONTAGEM DE TRECHO INICIAL DE ELEVADOR DE CREMALHEIRA, CABINE SIMPLES - EXCLUSO FUNDAÇÕES. AF_03/2024</t>
  </si>
  <si>
    <t>105107</t>
  </si>
  <si>
    <t>MONTAGEM E DESMONTAGEM DE TRECHO INICIAL DE ELEVADOR DE CREMALHEIRA, CABINE DUPLA - EXCLUSO FUNDAÇÕES. AF_03/2024</t>
  </si>
  <si>
    <t>105110</t>
  </si>
  <si>
    <t>ASCENSÃO DE GRUA ASCENSIONAL. AF_03/2024</t>
  </si>
  <si>
    <t>105111</t>
  </si>
  <si>
    <t>MONTAGEM E DESMONTAGEM DO TRECHO INICIAL DE GRUA FIXA (ALTURA LIVRE) - EXCLUSO FUNDAÇÕES. AF_03/2024</t>
  </si>
  <si>
    <t>105112</t>
  </si>
  <si>
    <t>ASCENSÃO E DESCIDA DE GRUA FIXA. AF_03/2024</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</si>
  <si>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</si>
  <si>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</si>
  <si>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</si>
  <si>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</si>
  <si>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</si>
  <si>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105007</t>
  </si>
  <si>
    <t>LOCAÇÃO DE PRAÇAS EM PONTALETEAMENTO. AF_03/2024</t>
  </si>
  <si>
    <t>105009</t>
  </si>
  <si>
    <t>LOCAÇÃO CONVENCIONAL DE OBRA, UTILIZANDO GABARITO DE TÁBUAS CORRIDAS PONTALETADAS A CADA 1,50M -  2 UTILIZAÇÕES. AF_03/2024</t>
  </si>
  <si>
    <t>105011</t>
  </si>
  <si>
    <t>EXECUÇÃO DE LINHAS DE REFERÊNCIA EM GABARITO OU CAVALETE. AF_03/2024</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</si>
  <si>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</si>
  <si>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</si>
  <si>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</si>
  <si>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</si>
  <si>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105000</t>
  </si>
  <si>
    <t>RAMPA DE ACESSIBILIDADE PARA ACESSO A EDIFICAÇÕES COM INCLINAÇÃO DE 8,33% EM CONCRETO MOLDADO IN LOCO, COM LARGURA DE 1,20M, FCK 25MPA, NÃO ARMADA, COM JUNTA A CADA 2M COM CORTE À SECO. AF_03/2024</t>
  </si>
  <si>
    <t>105001</t>
  </si>
  <si>
    <t>RAMPA DE ACESSIBILIDADE PARA ACESSO A EDIFICAÇÕES COM INCLINAÇÃO DE 8,33% EM CONCRETO MOLDADO IN LOCO, COM LARGURA DE 1,50M, FCK 25MPA, NÃO ARMADA, COM JUNTA A CADA 2M COM CORTE À SECO. AF_03/2024</t>
  </si>
  <si>
    <t>105002</t>
  </si>
  <si>
    <t>RAMPA DE ACESSIBILIDADE EM CONCRETO MOLDADO IN LOCO, EM CALÇADA NOVA COM LARGURA MAIOR OU IGUAL À 3,00 M, FCK MPA, COM PISO PODOTÁTIL. AF_03/2024</t>
  </si>
  <si>
    <t>105003</t>
  </si>
  <si>
    <t>RAMPA DE ACESSIBILIDADE EM CONCRETO MOLDADO IN LOCO, EM CALÇADA PRÉ EXISTENTE COM LARGURA MAIOR OU IGUAL À 3,00 M, FCK MPA, COM PISO PODOTÁTIL. AF_03/2024</t>
  </si>
  <si>
    <t>105004</t>
  </si>
  <si>
    <t>RAMPA DE ACESSIBILIDADE EM CONCRETO MOLDADO IN LOCO, EM CALÇADA NOVA COM LARGURA MENOR À 3,00 M, FCK MPA, COM PISO PODOTÁTIL. AF_03/2024</t>
  </si>
  <si>
    <t>105005</t>
  </si>
  <si>
    <t>RAMPA DE ACESSIBILIDADE EM CONCRETO MOLDADO IN LOCO, EM CALÇADA PRÉ EXISTENTE COM LARGURA MENOR À 3,00 M, FCK 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</si>
  <si>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</si>
  <si>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</si>
  <si>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</si>
  <si>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</si>
  <si>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</si>
  <si>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</si>
  <si>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</si>
  <si>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</si>
  <si>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</si>
  <si>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</si>
  <si>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</si>
  <si>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SINAPI 03/2024</t>
  </si>
  <si>
    <t>10.01.95</t>
  </si>
  <si>
    <t>17.01.29</t>
  </si>
  <si>
    <t>17.01.41</t>
  </si>
  <si>
    <t>17.80.15</t>
  </si>
  <si>
    <t>18.14.41</t>
  </si>
  <si>
    <t>01-09-00</t>
  </si>
  <si>
    <t>01-10-00</t>
  </si>
  <si>
    <t>01-11-00</t>
  </si>
  <si>
    <t>01-13-00</t>
  </si>
  <si>
    <t>01-14-00</t>
  </si>
  <si>
    <t>01-15-00</t>
  </si>
  <si>
    <t>01-16-00</t>
  </si>
  <si>
    <t>01-17-00</t>
  </si>
  <si>
    <t>01-18-00</t>
  </si>
  <si>
    <t>01-19-00</t>
  </si>
  <si>
    <t>01-20-00</t>
  </si>
  <si>
    <t>01-21-00</t>
  </si>
  <si>
    <t>01-22-00</t>
  </si>
  <si>
    <t>01-23-00</t>
  </si>
  <si>
    <t>01-24-00</t>
  </si>
  <si>
    <t>01-25-00</t>
  </si>
  <si>
    <t>01-26-00</t>
  </si>
  <si>
    <t>01-27-00</t>
  </si>
  <si>
    <t>01-28-00</t>
  </si>
  <si>
    <t>01-31-00</t>
  </si>
  <si>
    <t>01-32-00</t>
  </si>
  <si>
    <t>01-33-00</t>
  </si>
  <si>
    <t>01-34-00</t>
  </si>
  <si>
    <t>01-35-00</t>
  </si>
  <si>
    <t>01-36-00</t>
  </si>
  <si>
    <t>01-37-00</t>
  </si>
  <si>
    <t>02-02-04</t>
  </si>
  <si>
    <t>02-02-07</t>
  </si>
  <si>
    <t>02-02-08</t>
  </si>
  <si>
    <t>02-02-09</t>
  </si>
  <si>
    <t>02-03-02</t>
  </si>
  <si>
    <t>02-03-03</t>
  </si>
  <si>
    <t>02-03-05</t>
  </si>
  <si>
    <t>02-03-06</t>
  </si>
  <si>
    <t>02-03-07</t>
  </si>
  <si>
    <t>02-03-08</t>
  </si>
  <si>
    <t>02-03-09</t>
  </si>
  <si>
    <t>02-03-10</t>
  </si>
  <si>
    <t>02-03-11</t>
  </si>
  <si>
    <t>02-03-12</t>
  </si>
  <si>
    <t>02-03-13</t>
  </si>
  <si>
    <t>02-03-14</t>
  </si>
  <si>
    <t>02-03-15</t>
  </si>
  <si>
    <t>02-03-16</t>
  </si>
  <si>
    <t>02-04-01</t>
  </si>
  <si>
    <t>02-04-02</t>
  </si>
  <si>
    <t>02-04-03</t>
  </si>
  <si>
    <t>02-05-03</t>
  </si>
  <si>
    <t>02-05-04</t>
  </si>
  <si>
    <t>02-06-02</t>
  </si>
  <si>
    <t>02-06-03</t>
  </si>
  <si>
    <t>02-06-04</t>
  </si>
  <si>
    <t>02-06-06</t>
  </si>
  <si>
    <t>02-06-07</t>
  </si>
  <si>
    <t>02-06-08</t>
  </si>
  <si>
    <t>02-06-09</t>
  </si>
  <si>
    <t>02-06-11</t>
  </si>
  <si>
    <t>02-06-13</t>
  </si>
  <si>
    <t>02-06-14</t>
  </si>
  <si>
    <t>02-06-15</t>
  </si>
  <si>
    <t>02-06-17</t>
  </si>
  <si>
    <t>02-06-18</t>
  </si>
  <si>
    <t>02-06-19</t>
  </si>
  <si>
    <t>02-06-21</t>
  </si>
  <si>
    <t>02-06-22</t>
  </si>
  <si>
    <t>03-05-00</t>
  </si>
  <si>
    <t>03-06-00</t>
  </si>
  <si>
    <t>03-07-00</t>
  </si>
  <si>
    <t>03-08-00</t>
  </si>
  <si>
    <t>03-09-00</t>
  </si>
  <si>
    <t>03-10-00</t>
  </si>
  <si>
    <t>03-11-00</t>
  </si>
  <si>
    <t>03-12-00</t>
  </si>
  <si>
    <t>03-13-00</t>
  </si>
  <si>
    <t>03-14-00</t>
  </si>
  <si>
    <t>03-15-00</t>
  </si>
  <si>
    <t>03-15-01</t>
  </si>
  <si>
    <t>03-15-02</t>
  </si>
  <si>
    <t>03-15-03</t>
  </si>
  <si>
    <t>03-15-04</t>
  </si>
  <si>
    <t>03-15-05</t>
  </si>
  <si>
    <t>03-15-06</t>
  </si>
  <si>
    <t>03-15-07</t>
  </si>
  <si>
    <t>03-15-08</t>
  </si>
  <si>
    <t>03-15-09</t>
  </si>
  <si>
    <t>03-16-00</t>
  </si>
  <si>
    <t>03-16-01</t>
  </si>
  <si>
    <t>03-16-02</t>
  </si>
  <si>
    <t>03-16-03</t>
  </si>
  <si>
    <t>03-16-04</t>
  </si>
  <si>
    <t>03-16-05</t>
  </si>
  <si>
    <t>03-18-00</t>
  </si>
  <si>
    <t>03-19-00</t>
  </si>
  <si>
    <t>03-20-00</t>
  </si>
  <si>
    <t>03-20-01</t>
  </si>
  <si>
    <t>03-20-02</t>
  </si>
  <si>
    <t>03-20-03</t>
  </si>
  <si>
    <t>03-20-04</t>
  </si>
  <si>
    <t>03-22-00</t>
  </si>
  <si>
    <t>03-23-00</t>
  </si>
  <si>
    <t>03-24-00</t>
  </si>
  <si>
    <t>03-25-00</t>
  </si>
  <si>
    <t>03-26-00</t>
  </si>
  <si>
    <t>03-27-00</t>
  </si>
  <si>
    <t>03-29-00</t>
  </si>
  <si>
    <t>03-30-00</t>
  </si>
  <si>
    <t>03-31-00</t>
  </si>
  <si>
    <t>03-32-00</t>
  </si>
  <si>
    <t>03-33-00</t>
  </si>
  <si>
    <t>03-35-00</t>
  </si>
  <si>
    <t>03-36-00</t>
  </si>
  <si>
    <t>03-38-00</t>
  </si>
  <si>
    <t>03-39-00</t>
  </si>
  <si>
    <t>03-41-00</t>
  </si>
  <si>
    <t>03-43-00</t>
  </si>
  <si>
    <t>03-44-00</t>
  </si>
  <si>
    <t>03-46-00</t>
  </si>
  <si>
    <t>03-47-00</t>
  </si>
  <si>
    <t>03-51-00</t>
  </si>
  <si>
    <t>03-52-00</t>
  </si>
  <si>
    <t>03-52-01</t>
  </si>
  <si>
    <t>03-52-02</t>
  </si>
  <si>
    <t>03-52-03</t>
  </si>
  <si>
    <t>03-53-17</t>
  </si>
  <si>
    <t>03-53-18</t>
  </si>
  <si>
    <t>03-54-01</t>
  </si>
  <si>
    <t>03-54-02</t>
  </si>
  <si>
    <t>03-54-03</t>
  </si>
  <si>
    <t>03-54-04</t>
  </si>
  <si>
    <t>03-54-05</t>
  </si>
  <si>
    <t>03-54-06</t>
  </si>
  <si>
    <t>03-54-07</t>
  </si>
  <si>
    <t>03-54-08</t>
  </si>
  <si>
    <t>03-54-09</t>
  </si>
  <si>
    <t>03-54-10</t>
  </si>
  <si>
    <t>03-54-11</t>
  </si>
  <si>
    <t>03-54-12</t>
  </si>
  <si>
    <t>04-04-00</t>
  </si>
  <si>
    <t>04-05-00</t>
  </si>
  <si>
    <t>04-06-00</t>
  </si>
  <si>
    <t>04-07-00</t>
  </si>
  <si>
    <t>04-08-00</t>
  </si>
  <si>
    <t>04-09-00</t>
  </si>
  <si>
    <t>04-10-00</t>
  </si>
  <si>
    <t>04-11-00</t>
  </si>
  <si>
    <t>04-12-00</t>
  </si>
  <si>
    <t>04-14-00</t>
  </si>
  <si>
    <t>04-15-00</t>
  </si>
  <si>
    <t>04-16-00</t>
  </si>
  <si>
    <t>04-31-00</t>
  </si>
  <si>
    <t>04-32-00</t>
  </si>
  <si>
    <t>04-33-00</t>
  </si>
  <si>
    <t>04-33-10</t>
  </si>
  <si>
    <t>04-33-11</t>
  </si>
  <si>
    <t>04-33-12</t>
  </si>
  <si>
    <t>04-33-13</t>
  </si>
  <si>
    <t>04-33-14</t>
  </si>
  <si>
    <t>04-35-00</t>
  </si>
  <si>
    <t>04-61-00</t>
  </si>
  <si>
    <t>04-62-00</t>
  </si>
  <si>
    <t>05-05-00</t>
  </si>
  <si>
    <t>05-06-00</t>
  </si>
  <si>
    <t>05-07-00</t>
  </si>
  <si>
    <t>05-08-00</t>
  </si>
  <si>
    <t>05-09-00</t>
  </si>
  <si>
    <t>05-10-00</t>
  </si>
  <si>
    <t>05-11-00</t>
  </si>
  <si>
    <t>05-13-00</t>
  </si>
  <si>
    <t>05-14-00</t>
  </si>
  <si>
    <t>05-14-01</t>
  </si>
  <si>
    <t>05-14-02</t>
  </si>
  <si>
    <t>05-14-03</t>
  </si>
  <si>
    <t>05-14-04</t>
  </si>
  <si>
    <t>05-14-05</t>
  </si>
  <si>
    <t>05-14-06</t>
  </si>
  <si>
    <t>05-16-00</t>
  </si>
  <si>
    <t>05-17-00</t>
  </si>
  <si>
    <t>05-18-00</t>
  </si>
  <si>
    <t>05-19-00</t>
  </si>
  <si>
    <t>05-19-01</t>
  </si>
  <si>
    <t>05-19-02</t>
  </si>
  <si>
    <t>05-20-00</t>
  </si>
  <si>
    <t>05-21-00</t>
  </si>
  <si>
    <t>05-21-01</t>
  </si>
  <si>
    <t>05-21-02</t>
  </si>
  <si>
    <t>05-22-00</t>
  </si>
  <si>
    <t>05-23-00</t>
  </si>
  <si>
    <t>05-24-00</t>
  </si>
  <si>
    <t>05-24-01</t>
  </si>
  <si>
    <t>05-24-02</t>
  </si>
  <si>
    <t>05-25-00</t>
  </si>
  <si>
    <t>05-25-01</t>
  </si>
  <si>
    <t>05-25-02</t>
  </si>
  <si>
    <t>05-26-00</t>
  </si>
  <si>
    <t>05-27-00</t>
  </si>
  <si>
    <t>05-28-00</t>
  </si>
  <si>
    <t>05-28-01</t>
  </si>
  <si>
    <t>05-29-00</t>
  </si>
  <si>
    <t>05-30-00</t>
  </si>
  <si>
    <t>05-31-00</t>
  </si>
  <si>
    <t>05-32-00</t>
  </si>
  <si>
    <t>05-33-00</t>
  </si>
  <si>
    <t>05-34-00</t>
  </si>
  <si>
    <t>05-35-00</t>
  </si>
  <si>
    <t>05-36-00</t>
  </si>
  <si>
    <t>05-37-00</t>
  </si>
  <si>
    <t>05-38-00</t>
  </si>
  <si>
    <t>05-39-00</t>
  </si>
  <si>
    <t>05-40-00</t>
  </si>
  <si>
    <t>05-42-00</t>
  </si>
  <si>
    <t>05-43-00</t>
  </si>
  <si>
    <t>05-44-00</t>
  </si>
  <si>
    <t>05-45-00</t>
  </si>
  <si>
    <t>05-46-00</t>
  </si>
  <si>
    <t>05-47-00</t>
  </si>
  <si>
    <t>05-48-00</t>
  </si>
  <si>
    <t>05-51-00</t>
  </si>
  <si>
    <t>05-52-00</t>
  </si>
  <si>
    <t>05-54-00</t>
  </si>
  <si>
    <t>05-55-00</t>
  </si>
  <si>
    <t>05-56-00</t>
  </si>
  <si>
    <t>05-57-00</t>
  </si>
  <si>
    <t>05-59-00</t>
  </si>
  <si>
    <t>05-61-00</t>
  </si>
  <si>
    <t>05-62-00</t>
  </si>
  <si>
    <t>05-63-00</t>
  </si>
  <si>
    <t>05-64-00</t>
  </si>
  <si>
    <t>05-65-00</t>
  </si>
  <si>
    <t>05-66-00</t>
  </si>
  <si>
    <t>05-67-00</t>
  </si>
  <si>
    <t>05-68-00</t>
  </si>
  <si>
    <t>05-69-00</t>
  </si>
  <si>
    <t>05-71-00</t>
  </si>
  <si>
    <t>05-72-00</t>
  </si>
  <si>
    <t>05-73-00</t>
  </si>
  <si>
    <t>05-74-00</t>
  </si>
  <si>
    <t>05-75-00</t>
  </si>
  <si>
    <t>05-76-00</t>
  </si>
  <si>
    <t>05-77-00</t>
  </si>
  <si>
    <t>05-77-01</t>
  </si>
  <si>
    <t>05-77-07</t>
  </si>
  <si>
    <t>05-78-00</t>
  </si>
  <si>
    <t>05-78-01</t>
  </si>
  <si>
    <t>05-78-07</t>
  </si>
  <si>
    <t>05-79-00</t>
  </si>
  <si>
    <t>05-79-01</t>
  </si>
  <si>
    <t>05-79-07</t>
  </si>
  <si>
    <t>05-80-01</t>
  </si>
  <si>
    <t>05-80-07</t>
  </si>
  <si>
    <t>05-81-00</t>
  </si>
  <si>
    <t>05-82-00</t>
  </si>
  <si>
    <t>05-84-00</t>
  </si>
  <si>
    <t>05-85-00</t>
  </si>
  <si>
    <t>05-86-00</t>
  </si>
  <si>
    <t>05-86-01</t>
  </si>
  <si>
    <t>05-86-02</t>
  </si>
  <si>
    <t>05-86-03</t>
  </si>
  <si>
    <t>05-87-00</t>
  </si>
  <si>
    <t>05-88-00</t>
  </si>
  <si>
    <t>05-89-00</t>
  </si>
  <si>
    <t>05-91-01</t>
  </si>
  <si>
    <t>05-91-02</t>
  </si>
  <si>
    <t>05-92-01</t>
  </si>
  <si>
    <t>05-92-02</t>
  </si>
  <si>
    <t>05-93-00</t>
  </si>
  <si>
    <t>05-93-01</t>
  </si>
  <si>
    <t>05-94-00</t>
  </si>
  <si>
    <t>05-95-00</t>
  </si>
  <si>
    <t>05-96-00</t>
  </si>
  <si>
    <t>05-97-00</t>
  </si>
  <si>
    <t>05-99-01</t>
  </si>
  <si>
    <t>05-99-02</t>
  </si>
  <si>
    <t>05-99-03</t>
  </si>
  <si>
    <t>05-99-04</t>
  </si>
  <si>
    <t>05-99-05</t>
  </si>
  <si>
    <t>05-99-06</t>
  </si>
  <si>
    <t>06-04-00</t>
  </si>
  <si>
    <t>06-05-00</t>
  </si>
  <si>
    <t>06-06-00</t>
  </si>
  <si>
    <t>06-07-00</t>
  </si>
  <si>
    <t>06-08-00</t>
  </si>
  <si>
    <t>06-09-00</t>
  </si>
  <si>
    <t>06-10-00</t>
  </si>
  <si>
    <t>06-10-01</t>
  </si>
  <si>
    <t>06-10-02</t>
  </si>
  <si>
    <t>06-11-00</t>
  </si>
  <si>
    <t>06-11-01</t>
  </si>
  <si>
    <t>06-11-02</t>
  </si>
  <si>
    <t>06-12-00</t>
  </si>
  <si>
    <t>06-12-01</t>
  </si>
  <si>
    <t>06-12-02</t>
  </si>
  <si>
    <t>06-13-00</t>
  </si>
  <si>
    <t>06-13-01</t>
  </si>
  <si>
    <t>06-13-02</t>
  </si>
  <si>
    <t>06-14-00</t>
  </si>
  <si>
    <t>06-14-01</t>
  </si>
  <si>
    <t>06-14-02</t>
  </si>
  <si>
    <t>06-16-00</t>
  </si>
  <si>
    <t>06-16-01</t>
  </si>
  <si>
    <t>06-16-02</t>
  </si>
  <si>
    <t>06-17-00</t>
  </si>
  <si>
    <t>06-17-01</t>
  </si>
  <si>
    <t>06-17-02</t>
  </si>
  <si>
    <t>06-17-03</t>
  </si>
  <si>
    <t>06-17-04</t>
  </si>
  <si>
    <t>06-17-05</t>
  </si>
  <si>
    <t>06-17-06</t>
  </si>
  <si>
    <t>06-17-07</t>
  </si>
  <si>
    <t>06-17-08</t>
  </si>
  <si>
    <t>06-17-09</t>
  </si>
  <si>
    <t>06-18-00</t>
  </si>
  <si>
    <t>06-18-01</t>
  </si>
  <si>
    <t>06-18-02</t>
  </si>
  <si>
    <t>06-18-03</t>
  </si>
  <si>
    <t>06-19-00</t>
  </si>
  <si>
    <t>06-20-00</t>
  </si>
  <si>
    <t>06-20-03</t>
  </si>
  <si>
    <t>06-20-04</t>
  </si>
  <si>
    <t>06-20-21</t>
  </si>
  <si>
    <t>06-20-22</t>
  </si>
  <si>
    <t>06-20-23</t>
  </si>
  <si>
    <t>06-20-24</t>
  </si>
  <si>
    <t>06-20-25</t>
  </si>
  <si>
    <t>06-21-00</t>
  </si>
  <si>
    <t>06-22-00</t>
  </si>
  <si>
    <t>06-22-03</t>
  </si>
  <si>
    <t>06-22-04</t>
  </si>
  <si>
    <t>06-22-05</t>
  </si>
  <si>
    <t>06-22-06</t>
  </si>
  <si>
    <t>06-23-00</t>
  </si>
  <si>
    <t>06-23-01</t>
  </si>
  <si>
    <t>06-23-02</t>
  </si>
  <si>
    <t>06-23-03</t>
  </si>
  <si>
    <t>06-23-04</t>
  </si>
  <si>
    <t>06-24-00</t>
  </si>
  <si>
    <t>06-25-00</t>
  </si>
  <si>
    <t>06-26-00</t>
  </si>
  <si>
    <t>06-29-01</t>
  </si>
  <si>
    <t>06-29-02</t>
  </si>
  <si>
    <t>06-29-03</t>
  </si>
  <si>
    <t>06-29-04</t>
  </si>
  <si>
    <t>06-31-00</t>
  </si>
  <si>
    <t>06-32-00</t>
  </si>
  <si>
    <t>06-33-00</t>
  </si>
  <si>
    <t>06-34-00</t>
  </si>
  <si>
    <t>06-35-00</t>
  </si>
  <si>
    <t>06-37-00</t>
  </si>
  <si>
    <t>06-38-00</t>
  </si>
  <si>
    <t>06-39-00</t>
  </si>
  <si>
    <t>06-40-00</t>
  </si>
  <si>
    <t>06-41-00</t>
  </si>
  <si>
    <t>06-42-00</t>
  </si>
  <si>
    <t>06-44-00</t>
  </si>
  <si>
    <t>06-45-00</t>
  </si>
  <si>
    <t>06-46-00</t>
  </si>
  <si>
    <t>06-47-00</t>
  </si>
  <si>
    <t>06-48-00</t>
  </si>
  <si>
    <t>06-49-00</t>
  </si>
  <si>
    <t>06-51-00</t>
  </si>
  <si>
    <t>06-52-00</t>
  </si>
  <si>
    <t>06-53-00</t>
  </si>
  <si>
    <t>06-54-00</t>
  </si>
  <si>
    <t>06-55-00</t>
  </si>
  <si>
    <t>06-56-00</t>
  </si>
  <si>
    <t>06-57-00</t>
  </si>
  <si>
    <t>06-58-00</t>
  </si>
  <si>
    <t>06-59-00</t>
  </si>
  <si>
    <t>06-65-00</t>
  </si>
  <si>
    <t>06-65-05</t>
  </si>
  <si>
    <t>06-65-06</t>
  </si>
  <si>
    <t>06-65-07</t>
  </si>
  <si>
    <t>06-65-08</t>
  </si>
  <si>
    <t>06-65-21</t>
  </si>
  <si>
    <t>06-65-22</t>
  </si>
  <si>
    <t>06-65-23</t>
  </si>
  <si>
    <t>06-65-24</t>
  </si>
  <si>
    <t>06-65-25</t>
  </si>
  <si>
    <t>06-65-27</t>
  </si>
  <si>
    <t>06-66-00</t>
  </si>
  <si>
    <t>06-66-01</t>
  </si>
  <si>
    <t>06-66-02</t>
  </si>
  <si>
    <t>06-66-05</t>
  </si>
  <si>
    <t>06-66-06</t>
  </si>
  <si>
    <t>06-68-00</t>
  </si>
  <si>
    <t>06-68-01</t>
  </si>
  <si>
    <t>06-68-02</t>
  </si>
  <si>
    <t>06-68-03</t>
  </si>
  <si>
    <t>06-69-01</t>
  </si>
  <si>
    <t>06-69-02</t>
  </si>
  <si>
    <t>06-69-03</t>
  </si>
  <si>
    <t>06-69-04</t>
  </si>
  <si>
    <t>06-69-05</t>
  </si>
  <si>
    <t>06-69-06</t>
  </si>
  <si>
    <t>06-69-07</t>
  </si>
  <si>
    <t>06-69-08</t>
  </si>
  <si>
    <t>06-69-09</t>
  </si>
  <si>
    <t>06-70-01</t>
  </si>
  <si>
    <t>06-70-02</t>
  </si>
  <si>
    <t>06-70-03</t>
  </si>
  <si>
    <t>06-71-00</t>
  </si>
  <si>
    <t>06-72-00</t>
  </si>
  <si>
    <t>07-03-06</t>
  </si>
  <si>
    <t>07-05-00</t>
  </si>
  <si>
    <t>07-06-00</t>
  </si>
  <si>
    <t>07-07-00</t>
  </si>
  <si>
    <t>07-08-00</t>
  </si>
  <si>
    <t>07-11-00</t>
  </si>
  <si>
    <t>07-12-00</t>
  </si>
  <si>
    <t>07-13-00</t>
  </si>
  <si>
    <t>07-14-00</t>
  </si>
  <si>
    <t>07-15-00</t>
  </si>
  <si>
    <t>07-16-00</t>
  </si>
  <si>
    <t>07-17-00</t>
  </si>
  <si>
    <t>07-18-00</t>
  </si>
  <si>
    <t>07-19-00</t>
  </si>
  <si>
    <t>07-20-00</t>
  </si>
  <si>
    <t>07-22-00</t>
  </si>
  <si>
    <t>07-23-00</t>
  </si>
  <si>
    <t>07-24-00</t>
  </si>
  <si>
    <t>07-25-00</t>
  </si>
  <si>
    <t>07-26-00</t>
  </si>
  <si>
    <t>07-30-00</t>
  </si>
  <si>
    <t>07-31-00</t>
  </si>
  <si>
    <t>07-32-00</t>
  </si>
  <si>
    <t>07-34-00</t>
  </si>
  <si>
    <t>07-35-00</t>
  </si>
  <si>
    <t>07-40-01</t>
  </si>
  <si>
    <t>07-40-02</t>
  </si>
  <si>
    <t>07-40-03</t>
  </si>
  <si>
    <t>07-40-04</t>
  </si>
  <si>
    <t>07-40-05</t>
  </si>
  <si>
    <t>07-40-06</t>
  </si>
  <si>
    <t>07-40-07</t>
  </si>
  <si>
    <t>07-40-08</t>
  </si>
  <si>
    <t>07-40-09</t>
  </si>
  <si>
    <t>08-06-00</t>
  </si>
  <si>
    <t>08-07-00</t>
  </si>
  <si>
    <t>08-13-00</t>
  </si>
  <si>
    <t>08-14-00</t>
  </si>
  <si>
    <t>08-14-01</t>
  </si>
  <si>
    <t>08-14-02</t>
  </si>
  <si>
    <t>08-15-00</t>
  </si>
  <si>
    <t>08-15-01</t>
  </si>
  <si>
    <t>08-15-02</t>
  </si>
  <si>
    <t>08-16-00</t>
  </si>
  <si>
    <t>08-18-01</t>
  </si>
  <si>
    <t>08-18-02</t>
  </si>
  <si>
    <t>08-19-00</t>
  </si>
  <si>
    <t>08-20-00</t>
  </si>
  <si>
    <t>08-21-00</t>
  </si>
  <si>
    <t>08-22-00</t>
  </si>
  <si>
    <t>08-23-00</t>
  </si>
  <si>
    <t>08-24-00</t>
  </si>
  <si>
    <t>08-25-00</t>
  </si>
  <si>
    <t>08-26-00</t>
  </si>
  <si>
    <t>08-27-00</t>
  </si>
  <si>
    <t>08-28-00</t>
  </si>
  <si>
    <t>08-29-00</t>
  </si>
  <si>
    <t>08-30-00</t>
  </si>
  <si>
    <t>08-31-00</t>
  </si>
  <si>
    <t>08-32-00</t>
  </si>
  <si>
    <t>08-33-00</t>
  </si>
  <si>
    <t>08-34-00</t>
  </si>
  <si>
    <t>08-35-00</t>
  </si>
  <si>
    <t>08-36-00</t>
  </si>
  <si>
    <t>08-37-00</t>
  </si>
  <si>
    <t>08-38-00</t>
  </si>
  <si>
    <t>08-39-00</t>
  </si>
  <si>
    <t>08-40-00</t>
  </si>
  <si>
    <t>08-41-00</t>
  </si>
  <si>
    <t>08-42-00</t>
  </si>
  <si>
    <t>08-43-00</t>
  </si>
  <si>
    <t>08-44-00</t>
  </si>
  <si>
    <t>08-45-00</t>
  </si>
  <si>
    <t>08-46-00</t>
  </si>
  <si>
    <t>08-48-00</t>
  </si>
  <si>
    <t>08-48-01</t>
  </si>
  <si>
    <t>08-48-02</t>
  </si>
  <si>
    <t>08-49-00</t>
  </si>
  <si>
    <t>08-50-00</t>
  </si>
  <si>
    <t>08-51-00</t>
  </si>
  <si>
    <t>08-53-00</t>
  </si>
  <si>
    <t>08-54-00</t>
  </si>
  <si>
    <t>08-55-00</t>
  </si>
  <si>
    <t>08-56-00</t>
  </si>
  <si>
    <t>08-57-00</t>
  </si>
  <si>
    <t>08-58-00</t>
  </si>
  <si>
    <t>08-62-00</t>
  </si>
  <si>
    <t>08-63-00</t>
  </si>
  <si>
    <t>08-64-00</t>
  </si>
  <si>
    <t>08-65-00</t>
  </si>
  <si>
    <t>08-66-00</t>
  </si>
  <si>
    <t>08-67-00</t>
  </si>
  <si>
    <t>08-68-00</t>
  </si>
  <si>
    <t>08-71-00</t>
  </si>
  <si>
    <t>08-72-00</t>
  </si>
  <si>
    <t>08-73-00</t>
  </si>
  <si>
    <t>08-76-00</t>
  </si>
  <si>
    <t>08-77-00</t>
  </si>
  <si>
    <t>08-78-00</t>
  </si>
  <si>
    <t>08-79-00</t>
  </si>
  <si>
    <t>08-86-00</t>
  </si>
  <si>
    <t>08-87-00</t>
  </si>
  <si>
    <t>10-07-02</t>
  </si>
  <si>
    <t>10-07-03</t>
  </si>
  <si>
    <t>10-07-04</t>
  </si>
  <si>
    <t>10-08-01</t>
  </si>
  <si>
    <t>10-15-00</t>
  </si>
  <si>
    <t>10-16-00</t>
  </si>
  <si>
    <t>10-16-01</t>
  </si>
  <si>
    <t>10-16-02</t>
  </si>
  <si>
    <t>10-16-03</t>
  </si>
  <si>
    <t>10-17-00</t>
  </si>
  <si>
    <t>10-18-00</t>
  </si>
  <si>
    <t>10-19-00</t>
  </si>
  <si>
    <t>10-20-00</t>
  </si>
  <si>
    <t>10-21-00</t>
  </si>
  <si>
    <t>10-22-00</t>
  </si>
  <si>
    <t>10-23-00</t>
  </si>
  <si>
    <t>10-24-00</t>
  </si>
  <si>
    <t>10-24-01</t>
  </si>
  <si>
    <t>10-24-02</t>
  </si>
  <si>
    <t>10-24-03</t>
  </si>
  <si>
    <t>10-24-04</t>
  </si>
  <si>
    <t>10-24-05</t>
  </si>
  <si>
    <t>10-24-06</t>
  </si>
  <si>
    <t>10-24-07</t>
  </si>
  <si>
    <t>10-24-08</t>
  </si>
  <si>
    <t>10-25-01</t>
  </si>
  <si>
    <t>10-25-03</t>
  </si>
  <si>
    <t>11-05-00</t>
  </si>
  <si>
    <t>11-06-00</t>
  </si>
  <si>
    <t>11-07-00</t>
  </si>
  <si>
    <t>11-08-00</t>
  </si>
  <si>
    <t>11-09-00</t>
  </si>
  <si>
    <t>11-10-00</t>
  </si>
  <si>
    <t>11-11-00</t>
  </si>
  <si>
    <t>11-14-00</t>
  </si>
  <si>
    <t>11-15-00</t>
  </si>
  <si>
    <t>11-17-00</t>
  </si>
  <si>
    <t>11-18-00</t>
  </si>
  <si>
    <t>11-19-00</t>
  </si>
  <si>
    <t>11-20-00</t>
  </si>
  <si>
    <t>11-22-00</t>
  </si>
  <si>
    <t>11-23-00</t>
  </si>
  <si>
    <t>11-24-00</t>
  </si>
  <si>
    <t>11-25-00</t>
  </si>
  <si>
    <t>11-26-00</t>
  </si>
  <si>
    <t>11-27-00</t>
  </si>
  <si>
    <t>11-28-00</t>
  </si>
  <si>
    <t>12-02-00</t>
  </si>
  <si>
    <t>12-03-00</t>
  </si>
  <si>
    <t>12-04-00</t>
  </si>
  <si>
    <t>12-05-00</t>
  </si>
  <si>
    <t>12-06-00</t>
  </si>
  <si>
    <t>12-07-00</t>
  </si>
  <si>
    <t>12-08-00</t>
  </si>
  <si>
    <t>12-09-00</t>
  </si>
  <si>
    <t>12-10-00</t>
  </si>
  <si>
    <t>12-11-00</t>
  </si>
  <si>
    <t>12-12-00</t>
  </si>
  <si>
    <t>12-13-00</t>
  </si>
  <si>
    <t>13-01-03</t>
  </si>
  <si>
    <t>13-01-04</t>
  </si>
  <si>
    <t>13-01-05</t>
  </si>
  <si>
    <t>13-01-06</t>
  </si>
  <si>
    <t>13-01-07</t>
  </si>
  <si>
    <t>13-01-08</t>
  </si>
  <si>
    <t>13-01-09</t>
  </si>
  <si>
    <t>13-01-12</t>
  </si>
  <si>
    <t>13-01-13</t>
  </si>
  <si>
    <t>13-01-16</t>
  </si>
  <si>
    <t>14-01-01</t>
  </si>
  <si>
    <t>14-01-02</t>
  </si>
  <si>
    <t>14-01-06</t>
  </si>
  <si>
    <t>14-01-07</t>
  </si>
  <si>
    <t>14-01-08</t>
  </si>
  <si>
    <t>14-01-09</t>
  </si>
  <si>
    <t>14-01-10</t>
  </si>
  <si>
    <t>14-02-00</t>
  </si>
  <si>
    <t>14-02-01</t>
  </si>
  <si>
    <t>14-02-02</t>
  </si>
  <si>
    <t>14-02-03</t>
  </si>
  <si>
    <t>14-02-04</t>
  </si>
  <si>
    <t>14-02-05</t>
  </si>
  <si>
    <t>14-02-06</t>
  </si>
  <si>
    <t>14-02-07</t>
  </si>
  <si>
    <t>14-02-08</t>
  </si>
  <si>
    <t>14-02-09</t>
  </si>
  <si>
    <t>14-02-10</t>
  </si>
  <si>
    <t>14-02-11</t>
  </si>
  <si>
    <t>15-04-00</t>
  </si>
  <si>
    <t>15-04-01</t>
  </si>
  <si>
    <t>15-04-02</t>
  </si>
  <si>
    <t>15-04-03</t>
  </si>
  <si>
    <t>15-04-04</t>
  </si>
  <si>
    <t>15-04-05</t>
  </si>
  <si>
    <t>15-05-00</t>
  </si>
  <si>
    <t>15-05-01</t>
  </si>
  <si>
    <t>15-05-02</t>
  </si>
  <si>
    <t>15-05-03</t>
  </si>
  <si>
    <t>15-05-04</t>
  </si>
  <si>
    <t>15-06-00</t>
  </si>
  <si>
    <t>15-06-01</t>
  </si>
  <si>
    <t>15-06-02</t>
  </si>
  <si>
    <t>15-06-03</t>
  </si>
  <si>
    <t>15-06-04</t>
  </si>
  <si>
    <t>15-06-05</t>
  </si>
  <si>
    <t>15-06-06</t>
  </si>
  <si>
    <t>15-06-07</t>
  </si>
  <si>
    <t>15-06-08</t>
  </si>
  <si>
    <t>15-06-09</t>
  </si>
  <si>
    <t>15-06-10</t>
  </si>
  <si>
    <t>15-06-11</t>
  </si>
  <si>
    <t>15-06-12</t>
  </si>
  <si>
    <t>15-06-13</t>
  </si>
  <si>
    <t>15-06-14</t>
  </si>
  <si>
    <t>15-06-15</t>
  </si>
  <si>
    <t>15-06-16</t>
  </si>
  <si>
    <t>15-07-00</t>
  </si>
  <si>
    <t>15-07-01</t>
  </si>
  <si>
    <t>15-07-02</t>
  </si>
  <si>
    <t>15-07-03</t>
  </si>
  <si>
    <t>15-07-04</t>
  </si>
  <si>
    <t>15-07-05</t>
  </si>
  <si>
    <t>15-07-06</t>
  </si>
  <si>
    <t>15-07-07</t>
  </si>
  <si>
    <t>15-07-08</t>
  </si>
  <si>
    <t>15-07-09</t>
  </si>
  <si>
    <t>15-07-10</t>
  </si>
  <si>
    <t>15-07-11</t>
  </si>
  <si>
    <t>15-07-12</t>
  </si>
  <si>
    <t>15-07-13</t>
  </si>
  <si>
    <t>15-07-14</t>
  </si>
  <si>
    <t>15-07-15</t>
  </si>
  <si>
    <t>15-07-16</t>
  </si>
  <si>
    <t>15-08-00</t>
  </si>
  <si>
    <t>15-09-00</t>
  </si>
  <si>
    <t>15-10-00</t>
  </si>
  <si>
    <t>16-01-01</t>
  </si>
  <si>
    <t>16-01-02</t>
  </si>
  <si>
    <t>16-01-03</t>
  </si>
  <si>
    <t>16-01-04</t>
  </si>
  <si>
    <t>16-01-05</t>
  </si>
  <si>
    <t>16-01-06</t>
  </si>
  <si>
    <t>16-01-07</t>
  </si>
  <si>
    <t>16-01-08</t>
  </si>
  <si>
    <t>16-01-09</t>
  </si>
  <si>
    <t>16-01-10</t>
  </si>
  <si>
    <t>16-01-11</t>
  </si>
  <si>
    <t>16-01-12</t>
  </si>
  <si>
    <t>16-01-13</t>
  </si>
  <si>
    <t>16-01-14</t>
  </si>
  <si>
    <t>16-01-15</t>
  </si>
  <si>
    <t>16-01-16</t>
  </si>
  <si>
    <t>16-01-17</t>
  </si>
  <si>
    <t>16-01-18</t>
  </si>
  <si>
    <t>16-01-19</t>
  </si>
  <si>
    <t>16-01-20</t>
  </si>
  <si>
    <t>16-01-21</t>
  </si>
  <si>
    <t>16-01-22</t>
  </si>
  <si>
    <t>16-01-23</t>
  </si>
  <si>
    <t>16-01-24</t>
  </si>
  <si>
    <t>16-01-25</t>
  </si>
  <si>
    <t>16-01-26</t>
  </si>
  <si>
    <t>16-01-27</t>
  </si>
  <si>
    <t>16-01-28</t>
  </si>
  <si>
    <t>16-01-29</t>
  </si>
  <si>
    <t>16-01-30</t>
  </si>
  <si>
    <t>16-01-31</t>
  </si>
  <si>
    <t>16-01-32</t>
  </si>
  <si>
    <t>16-01-33</t>
  </si>
  <si>
    <t>16-01-34</t>
  </si>
  <si>
    <t>16-01-35</t>
  </si>
  <si>
    <t>16-01-36</t>
  </si>
  <si>
    <t>16-01-37</t>
  </si>
  <si>
    <t>16-01-38</t>
  </si>
  <si>
    <t>16-01-39</t>
  </si>
  <si>
    <t>16-01-40</t>
  </si>
  <si>
    <t>16-01-41</t>
  </si>
  <si>
    <t>16-01-42</t>
  </si>
  <si>
    <t>16-01-43</t>
  </si>
  <si>
    <t>16-01-44</t>
  </si>
  <si>
    <t>16-01-45</t>
  </si>
  <si>
    <t>16-02-01</t>
  </si>
  <si>
    <t>16-02-02</t>
  </si>
  <si>
    <t>16-02-03</t>
  </si>
  <si>
    <t>16-02-04</t>
  </si>
  <si>
    <t>16-02-05</t>
  </si>
  <si>
    <t>16-02-06</t>
  </si>
  <si>
    <t>16-02-07</t>
  </si>
  <si>
    <t>16-02-08</t>
  </si>
  <si>
    <t>16-02-09</t>
  </si>
  <si>
    <t>16-02-10</t>
  </si>
  <si>
    <t>16-02-11</t>
  </si>
  <si>
    <t>16-02-12</t>
  </si>
  <si>
    <t>16-02-13</t>
  </si>
  <si>
    <t>16-02-14</t>
  </si>
  <si>
    <t>16-02-15</t>
  </si>
  <si>
    <t>16-02-16</t>
  </si>
  <si>
    <t>16-02-17</t>
  </si>
  <si>
    <t>16-02-18</t>
  </si>
  <si>
    <t>16-02-19</t>
  </si>
  <si>
    <t>16-02-20</t>
  </si>
  <si>
    <t>16-02-21</t>
  </si>
  <si>
    <t>16-02-22</t>
  </si>
  <si>
    <t>16-02-23</t>
  </si>
  <si>
    <t>16-02-24</t>
  </si>
  <si>
    <t>16-02-25</t>
  </si>
  <si>
    <t>16-02-26</t>
  </si>
  <si>
    <t>16-02-27</t>
  </si>
  <si>
    <t>16-02-28</t>
  </si>
  <si>
    <t>16-02-29</t>
  </si>
  <si>
    <t>16-02-30</t>
  </si>
  <si>
    <t>16-02-31</t>
  </si>
  <si>
    <t>16-02-32</t>
  </si>
  <si>
    <t>16-02-33</t>
  </si>
  <si>
    <t>16-02-34</t>
  </si>
  <si>
    <t>16-02-35</t>
  </si>
  <si>
    <t>16-02-36</t>
  </si>
  <si>
    <t>16-02-37</t>
  </si>
  <si>
    <t>16-02-38</t>
  </si>
  <si>
    <t>16-02-39</t>
  </si>
  <si>
    <t>16-02-40</t>
  </si>
  <si>
    <t>16-02-41</t>
  </si>
  <si>
    <t>16-02-42</t>
  </si>
  <si>
    <t>16-02-43</t>
  </si>
  <si>
    <t>16-02-44</t>
  </si>
  <si>
    <t>16-02-45</t>
  </si>
  <si>
    <t>16-02-46</t>
  </si>
  <si>
    <t>16-02-47</t>
  </si>
  <si>
    <t>16-02-48</t>
  </si>
  <si>
    <t>16-02-49</t>
  </si>
  <si>
    <t>QUANTIDADE CONFORME PROJETO -PMC-PRC-ARQ-DE-2004-R00 - ÁGAVE</t>
  </si>
  <si>
    <t>147,35</t>
  </si>
  <si>
    <t>891,32</t>
  </si>
  <si>
    <t>2746,09</t>
  </si>
  <si>
    <t>4315,99</t>
  </si>
  <si>
    <t>8566,12</t>
  </si>
  <si>
    <t>11995,54</t>
  </si>
  <si>
    <t>626,46</t>
  </si>
  <si>
    <t>2216,37</t>
  </si>
  <si>
    <t>3521,41</t>
  </si>
  <si>
    <t>CORTE RASO, RECORTE E REMOÇÃO DE ÁRVORES  60CM&lt;DIAM&lt;100CM</t>
  </si>
  <si>
    <t>7506,68</t>
  </si>
  <si>
    <t>10671,24</t>
  </si>
  <si>
    <t>21342,49</t>
  </si>
  <si>
    <t>32013,73</t>
  </si>
  <si>
    <t>REMOÇAO DE RAIZES (DESTOCA) REMANESCENTE DE TRONCO DE ARVORE 60CM&lt;DIAM&lt;100CM.</t>
  </si>
  <si>
    <t>2362,97</t>
  </si>
  <si>
    <t>REMOÇAO DE RAIZES (DESTOCA) REMANESCENTE DE TRONCO DE ARVORE 100CM&lt;DIAM&lt;150CM.</t>
  </si>
  <si>
    <t>3052,89</t>
  </si>
  <si>
    <t>REMOÇAO DE RAIZES (DESTOCA) REMANESCENTE DE TRONCO DE ARVORE 150CM&lt;DIAM&lt;250CM</t>
  </si>
  <si>
    <t>4024,83</t>
  </si>
  <si>
    <t>REMOÇAO DE RAIZES (DESTOCA) REMANESCENTE DE TRONCO DE ARVORE 250CM&lt;DIAM&lt;350CM</t>
  </si>
  <si>
    <t>4467,05</t>
  </si>
  <si>
    <t>633,68</t>
  </si>
  <si>
    <t>56,91</t>
  </si>
  <si>
    <t>TRANSPORTE POR CAMINHAO                                             M3X</t>
  </si>
  <si>
    <t>2,53</t>
  </si>
  <si>
    <t>10,80</t>
  </si>
  <si>
    <t>32,71</t>
  </si>
  <si>
    <t>34,85</t>
  </si>
  <si>
    <t>3,35</t>
  </si>
  <si>
    <t>112,15</t>
  </si>
  <si>
    <t>124,77</t>
  </si>
  <si>
    <t>81,08</t>
  </si>
  <si>
    <t>ESCORAMENTOS DE TERRA</t>
  </si>
  <si>
    <t>LASTRO DE PEDRA BRITADA - 5CM</t>
  </si>
  <si>
    <t>11,72</t>
  </si>
  <si>
    <t>40,78</t>
  </si>
  <si>
    <t>82,55</t>
  </si>
  <si>
    <t>139,15</t>
  </si>
  <si>
    <t>172,32</t>
  </si>
  <si>
    <t>18,37</t>
  </si>
  <si>
    <t>225,34</t>
  </si>
  <si>
    <t>244,42</t>
  </si>
  <si>
    <t>FORNEC E INST DE DHP EM FUROS DE 100MM C/TUBO PVC 1 1/2" INCL TXS INST</t>
  </si>
  <si>
    <t>328,39</t>
  </si>
  <si>
    <t>FORNEC E INST DE DHP EM FUROS DE 100MM C/TUBO PVC 2" INCL TXS INST</t>
  </si>
  <si>
    <t>350,05</t>
  </si>
  <si>
    <t>CAIXA DE LIGACAO OU INSPECAO - ALVENARIA DE 1/2 TIJOLO REVESTIDA</t>
  </si>
  <si>
    <t>240,95</t>
  </si>
  <si>
    <t>CAIXA DE LIGACAO OU INSPECAO - ALVENARIA DE 1 TIJOLO REVESTIDA</t>
  </si>
  <si>
    <t>386,64</t>
  </si>
  <si>
    <t>229,67</t>
  </si>
  <si>
    <t>TUBO CONCRETO SIMPLES (PS-1) COM PONTA E BOLSA  Ø 30CM  NBR 8890/2007</t>
  </si>
  <si>
    <t>149,81</t>
  </si>
  <si>
    <t>TUBO CONCRETO SIMPLES (PS-1) COM PONTA E BOLSA  Ø 40CM  NBR 8890/2007</t>
  </si>
  <si>
    <t>134,45</t>
  </si>
  <si>
    <t>TUBO CONCRETO SIMPLES (PS-1) COM PONTA E BOLSA  Ø 50CM  NBR 8890/2007</t>
  </si>
  <si>
    <t>182,78</t>
  </si>
  <si>
    <t>TUBO CONCRETO SIMPLES (PS-1) COM PONTA E BOLSA  Ø 60CM  NBR 8890/2007</t>
  </si>
  <si>
    <t>224,55</t>
  </si>
  <si>
    <t>TUBO CONCRETO ARMADO (PA-1) COM PONTA E BOLSA  Ø 80CM  NBR 8890/2007</t>
  </si>
  <si>
    <t>480,96</t>
  </si>
  <si>
    <t>TUBO CONCRETO ARMADO (PA-1) COM PONTA E BOLSA  Ø 100CM  NBR 8890/2007</t>
  </si>
  <si>
    <t>676,22</t>
  </si>
  <si>
    <t>TUBO CONCRETO ARMADO (PA-1) COM PONTA E BOLSA  Ø 120CM  NBR 8890/2007</t>
  </si>
  <si>
    <t>1003,12</t>
  </si>
  <si>
    <t>73,14</t>
  </si>
  <si>
    <t>81,43</t>
  </si>
  <si>
    <t>91,73</t>
  </si>
  <si>
    <t>128,65</t>
  </si>
  <si>
    <t>TUBO DRENO PEAD CORRUG PERF P/ PAISAGISMO DN 65MM EM ROLO</t>
  </si>
  <si>
    <t>69,98</t>
  </si>
  <si>
    <t>TUBO DRENO PEAD CORRUG PERF P/ PAISAGISMO DN 110MM EM ROLO</t>
  </si>
  <si>
    <t>88,03</t>
  </si>
  <si>
    <t>26,97</t>
  </si>
  <si>
    <t>ESCORAMENTO DE TERRA CONTINUO</t>
  </si>
  <si>
    <t>233,35</t>
  </si>
  <si>
    <t>ESCORAMENTO DE TERRA DESCONTINUO</t>
  </si>
  <si>
    <t>118,71</t>
  </si>
  <si>
    <t>176,75</t>
  </si>
  <si>
    <t>TUBULÕES  ESCAVAÇÃO MANUAL - DIÂMETRO MÍNIMO DE 100CM</t>
  </si>
  <si>
    <t>TUBULÕES  ENCAMISAMENTO COM ANEL DE CONCRETO PREMOLDADO DIÂMETRO EXTERNO Ø 100CM  H=50CM  E=3,50 CM</t>
  </si>
  <si>
    <t>253,15</t>
  </si>
  <si>
    <t>TUBULÕES CONCRETO DOSADO FCK=20MPa PARA BASE E FUSTE</t>
  </si>
  <si>
    <t>636,67</t>
  </si>
  <si>
    <t>PREENCHIMENTO COROA CIRCULAR ENCAMISAMENTO FUSTE TUBULAO ARGAMASSA CIMENTO AREIA TRAÇO 1:8</t>
  </si>
  <si>
    <t>398,92</t>
  </si>
  <si>
    <t>13,99</t>
  </si>
  <si>
    <t>83,82</t>
  </si>
  <si>
    <t>124,68</t>
  </si>
  <si>
    <t>201,02</t>
  </si>
  <si>
    <t>76,15</t>
  </si>
  <si>
    <t>98,02</t>
  </si>
  <si>
    <t>126,66</t>
  </si>
  <si>
    <t>154,80</t>
  </si>
  <si>
    <t>206,93</t>
  </si>
  <si>
    <t>276,78</t>
  </si>
  <si>
    <t>362,51</t>
  </si>
  <si>
    <t>454,82</t>
  </si>
  <si>
    <t>557,48</t>
  </si>
  <si>
    <t>TRANSPORTE E ATERRO INTERNO DE MATERIAL ESCAVADO DE FUNDAÇÃO-ESTACA-TUBULÃO</t>
  </si>
  <si>
    <t>14458,49</t>
  </si>
  <si>
    <t>27176,80</t>
  </si>
  <si>
    <t>43212,84</t>
  </si>
  <si>
    <t>642,62</t>
  </si>
  <si>
    <t>TAXA DE MOBILIZACAO DE EQUIPAMENTOS - ESTACAS STRAUSS</t>
  </si>
  <si>
    <t>ESTACA ESCAVADA MECANICAMENTE DIAM 25CM</t>
  </si>
  <si>
    <t>ESTACA ESCAVADA MECANICAMENTE DIAM 30CM</t>
  </si>
  <si>
    <t>71,87</t>
  </si>
  <si>
    <t>ESTACA ESCAVADA MECANICAMENTE DIAM 35CM</t>
  </si>
  <si>
    <t>92,78</t>
  </si>
  <si>
    <t>ESTACA ESCAVADA MECANICAMENTE DIAM 40CM</t>
  </si>
  <si>
    <t>115,08</t>
  </si>
  <si>
    <t>ESTACA ESCAVADA MECANICAMENTE DIAM 50CM</t>
  </si>
  <si>
    <t>166,51</t>
  </si>
  <si>
    <t>ESTACA ESCAVADA MECANICAMENTE DIAM 60CM</t>
  </si>
  <si>
    <t>225,40</t>
  </si>
  <si>
    <t>ESTACA ESCAVADA MECANICAMENTE DIAM 70CM</t>
  </si>
  <si>
    <t>298,28</t>
  </si>
  <si>
    <t>294,98</t>
  </si>
  <si>
    <t>306,94</t>
  </si>
  <si>
    <t>342,07</t>
  </si>
  <si>
    <t>393,25</t>
  </si>
  <si>
    <t>477,66</t>
  </si>
  <si>
    <t>650,46</t>
  </si>
  <si>
    <t>89,75</t>
  </si>
  <si>
    <t>592,45</t>
  </si>
  <si>
    <t>625,73</t>
  </si>
  <si>
    <t>644,72</t>
  </si>
  <si>
    <t>CONCRETO DOSADO,BOMBEADO E LANÇADO FCK=20MPA</t>
  </si>
  <si>
    <t>647,93</t>
  </si>
  <si>
    <t>CONCRETO DOSADO,BOMBEADO E LANCADO FCK=25MPA</t>
  </si>
  <si>
    <t>672,94</t>
  </si>
  <si>
    <t>700,08</t>
  </si>
  <si>
    <t>588,43</t>
  </si>
  <si>
    <t>FORNECIMENTO E MONTAGEM DE ESTRUTURA PRE-MOLDADA DE CONCRETO</t>
  </si>
  <si>
    <t>6547,15</t>
  </si>
  <si>
    <t>ALVENARIA EMBASAMENTO TIJOLO BARRO MACIÇO E = 1/2 TIJOLO</t>
  </si>
  <si>
    <t>127,41</t>
  </si>
  <si>
    <t>ALVENARIA EMBASAMENTO TIJOLO BARRO MACIÇO E = 1 TIJOLO</t>
  </si>
  <si>
    <t>231,39</t>
  </si>
  <si>
    <t>ALVENARIA EMBASAMENTO BLOCO CONCRETO ESTRUTURAL 14X19X39CM CLASSE A</t>
  </si>
  <si>
    <t>106,12</t>
  </si>
  <si>
    <t>138,33</t>
  </si>
  <si>
    <t>57,37</t>
  </si>
  <si>
    <t>87,36</t>
  </si>
  <si>
    <t>13,17</t>
  </si>
  <si>
    <t>131,25</t>
  </si>
  <si>
    <t>FORMAS PLANAS PLASTIFICADA PARA CONCRETO APARENTE</t>
  </si>
  <si>
    <t>150,40</t>
  </si>
  <si>
    <t>FORMAS CURVAS PLASTIFICADA PARA CONCRETO APARENTE</t>
  </si>
  <si>
    <t>194,46</t>
  </si>
  <si>
    <t>FORMA TUBO DE PAPELAO DIAMETRO DE 20CM COM GRAVATA E ESCORA DUAS DIREÇOES</t>
  </si>
  <si>
    <t>103,16</t>
  </si>
  <si>
    <t>123,58</t>
  </si>
  <si>
    <t>FORMA TUBO DE PAPELAO DIAMETRO DE 30CM COM GRAVATA E ESCORA DUAS DIREÇOES</t>
  </si>
  <si>
    <t>194,82</t>
  </si>
  <si>
    <t>233,58</t>
  </si>
  <si>
    <t>272,81</t>
  </si>
  <si>
    <t>FORMA TUBO DE PAPELAO DIAMETRO DE 45CM COM GRAVATA E ESCORA DUAS DIREÇOES</t>
  </si>
  <si>
    <t>303,17</t>
  </si>
  <si>
    <t>FORMA TUBO DE PAPELAO DIAMETRO DE 50CM COM GRAVATA E ESCORA DUAS DIREÇOES</t>
  </si>
  <si>
    <t>271,86</t>
  </si>
  <si>
    <t>FORMA TUBO DE PAPELAO DIAMETRO DE 55CM COM GRAVATA E ESCORA DUAS DIREÇOES</t>
  </si>
  <si>
    <t>298,70</t>
  </si>
  <si>
    <t>478,67</t>
  </si>
  <si>
    <t>FORMA TUBO DE PAPELAO DIAMETRO DE 70CM COM GRAVATA E ESCORA DUAS DIREÇOES</t>
  </si>
  <si>
    <t>582,16</t>
  </si>
  <si>
    <t>INSERTS EM CANTONEIRAS OU CHAPA AÇO A-36 P/SOLIDARIZAÇÃO DE VIGAS E PILARES</t>
  </si>
  <si>
    <t>72,10</t>
  </si>
  <si>
    <t>CONJUNTO DE LUVAS E PINO ROSCAVEL DN 12,5MM P/SOLIDARIZAÇÃO DE VIGA FORNEC. E INST.</t>
  </si>
  <si>
    <t>102,61</t>
  </si>
  <si>
    <t>CONJUNTO DE LUVAS E PINO ROSCAVEL DN 16MM P/SOLIDARIZAÇÃO DE VIGA FORNEC. E INST.</t>
  </si>
  <si>
    <t>132,74</t>
  </si>
  <si>
    <t>CONJUNTO DE LUVAS E PINO ROSCAVEL DN 20MM P/SOLIDARIZAÇÃO DE VIGA FORNEC. E INST.</t>
  </si>
  <si>
    <t>171,34</t>
  </si>
  <si>
    <t>CONJUNTO DE LUVAS E PINO ROSCAVEL DN 25MM P/SOLIDARIZAÇÃO DE VIGA FORNEC. E INST.</t>
  </si>
  <si>
    <t>280,91</t>
  </si>
  <si>
    <t>CONJUNTO DE LUVAS E PINO ROSCAVEL DN 32MM P/SOLIDARIZAÇÃO DE VIGA FORNEC. E INST.</t>
  </si>
  <si>
    <t>459,60</t>
  </si>
  <si>
    <t>LAJE PRE-FABRICADA UNID C/VIGOTAS PROTENDIDAS LP12-100KGF/M2</t>
  </si>
  <si>
    <t>212,04</t>
  </si>
  <si>
    <t>LAJE PRE-FABRICADA UNIDIRECIONAL C/VIGOTAS PROTENDIDAS LP12-300KGF/M2</t>
  </si>
  <si>
    <t>208,02</t>
  </si>
  <si>
    <t>LAJE PRE-FABRICADA UNIDIRECIONAL C/VIGOTAS PROTENDIDAS LP16-100KGF/M2</t>
  </si>
  <si>
    <t>229,40</t>
  </si>
  <si>
    <t>LAJE PRE-FABRICADA UNIDIRECIONAL C/VIGOTAS PROTENDIDAS LP16-300KGF/M2</t>
  </si>
  <si>
    <t>235,15</t>
  </si>
  <si>
    <t>LAJE PRE-FABRICADA UNIDIRECIONAL C/VIGOTAS PROTENDIDAS LP20-100KGF/M2</t>
  </si>
  <si>
    <t>245,66</t>
  </si>
  <si>
    <t>LAJE PRE-FABRICADA UNIDIRECIONAL C/VIGOTAS PROTENDIDAS LP20-300KGF/M2</t>
  </si>
  <si>
    <t>257,80</t>
  </si>
  <si>
    <t>LAJE PRE-FABRICADA UNIDIRECIONAL C/VIGOTAS PROTENDIDAS LP20-500KGF/M2</t>
  </si>
  <si>
    <t>256,46</t>
  </si>
  <si>
    <t>LAJE PRE-FABRICADA UNIDIRECIONAL C/VIGOTAS PROTENDIDAS LP24-100KGF/M2</t>
  </si>
  <si>
    <t>263,87</t>
  </si>
  <si>
    <t>LAJE PRE-FABRICADA UNIDIRECIONAL C/VIGOTAS PROTENDIDAS LP24-300KGF/M2</t>
  </si>
  <si>
    <t>274,98</t>
  </si>
  <si>
    <t>LAJE PRE-FABRICADA UNIDIRECIONAL C/VIGOTAS PROTENDIDAS LP24-500KGF/M2</t>
  </si>
  <si>
    <t>276,89</t>
  </si>
  <si>
    <t>167,07</t>
  </si>
  <si>
    <t>198,80</t>
  </si>
  <si>
    <t>201,27</t>
  </si>
  <si>
    <t>CONCRETO DOSADO,BOMBEADO E LANCADO FCK= 20 M PA</t>
  </si>
  <si>
    <t>CONCRETO DOSADO,BOMBEADO E LANCADO FCK 25 MPA</t>
  </si>
  <si>
    <t>219,17</t>
  </si>
  <si>
    <t>259,78</t>
  </si>
  <si>
    <t>255,83</t>
  </si>
  <si>
    <t>278,52</t>
  </si>
  <si>
    <t>296,33</t>
  </si>
  <si>
    <t>364,79</t>
  </si>
  <si>
    <t>361,77</t>
  </si>
  <si>
    <t>368,95</t>
  </si>
  <si>
    <t>425,02</t>
  </si>
  <si>
    <t>412,17</t>
  </si>
  <si>
    <t>254,08</t>
  </si>
  <si>
    <t>292,43</t>
  </si>
  <si>
    <t>311,06</t>
  </si>
  <si>
    <t>341,64</t>
  </si>
  <si>
    <t>TIJOLO FURADO CERAMICO P/ENCHIMENTO DE REBAIXO DE LAJE</t>
  </si>
  <si>
    <t>484,10</t>
  </si>
  <si>
    <t>1024,21</t>
  </si>
  <si>
    <t>356,74</t>
  </si>
  <si>
    <t>382,27</t>
  </si>
  <si>
    <t>404,71</t>
  </si>
  <si>
    <t>92,79</t>
  </si>
  <si>
    <t>256,49</t>
  </si>
  <si>
    <t>309,96</t>
  </si>
  <si>
    <t>281,72</t>
  </si>
  <si>
    <t>353,46</t>
  </si>
  <si>
    <t>310,24</t>
  </si>
  <si>
    <t>386,58</t>
  </si>
  <si>
    <t>348,80</t>
  </si>
  <si>
    <t>371,37</t>
  </si>
  <si>
    <t>FORNEC. E MONTAGEM DE VIGA PROTENDIDA PRÉ-MOLDADA DE CONCRETO</t>
  </si>
  <si>
    <t>7315,86</t>
  </si>
  <si>
    <t>187,75</t>
  </si>
  <si>
    <t>85,89</t>
  </si>
  <si>
    <t>22,20</t>
  </si>
  <si>
    <t>FORNECIMENTO E MONTAGEM DE ESTRUTURA METALICA COM AÇO NAO PATINAVE (ASTM A36/A570)</t>
  </si>
  <si>
    <t>FORNECIMENTO E MONTAGEM DE ESTRUTURA METALICA COM AÇO RESISTENTE A CORROSAO (ASTM A709/A588)</t>
  </si>
  <si>
    <t>5,41</t>
  </si>
  <si>
    <t>681,59</t>
  </si>
  <si>
    <t>49,51</t>
  </si>
  <si>
    <t>67,96</t>
  </si>
  <si>
    <t>DEMOLIÇÃO DE CONCRETO INCLUINDO REVESTIMENTOS (MANUAL)</t>
  </si>
  <si>
    <t>DEMOLIÇÃO DE LAJES MISTAS OU PRÉ-MOLDADAS INCLUINDO REVESTIMENTOS (MANUAL)</t>
  </si>
  <si>
    <t>SERVICOS SUPER ESTRUTURA - CONSERVACAO</t>
  </si>
  <si>
    <t>72,45</t>
  </si>
  <si>
    <t>234,41</t>
  </si>
  <si>
    <t>124,95</t>
  </si>
  <si>
    <t>178,01</t>
  </si>
  <si>
    <t>252,75</t>
  </si>
  <si>
    <t>443,54</t>
  </si>
  <si>
    <t>183,75</t>
  </si>
  <si>
    <t>148,31</t>
  </si>
  <si>
    <t>262,06</t>
  </si>
  <si>
    <t>484,42</t>
  </si>
  <si>
    <t>79,66</t>
  </si>
  <si>
    <t>96,08</t>
  </si>
  <si>
    <t>116,27</t>
  </si>
  <si>
    <t>84,51</t>
  </si>
  <si>
    <t>101,03</t>
  </si>
  <si>
    <t>ALVENARIA AUTO-PORTANTE: BLOCO CONCRETO ESTRUTURAL DE 19X19X19CM CLASSE B</t>
  </si>
  <si>
    <t>171,45</t>
  </si>
  <si>
    <t>106,90</t>
  </si>
  <si>
    <t>130,56</t>
  </si>
  <si>
    <t>VERGA/CINTA EM BLOCO DE CONCRETO CANALETA - 14 CM</t>
  </si>
  <si>
    <t>44,37</t>
  </si>
  <si>
    <t>50,45</t>
  </si>
  <si>
    <t>ALVENARIA DE CONCRETO CELULAR - BLOCOS E=7,5CM</t>
  </si>
  <si>
    <t>113,99</t>
  </si>
  <si>
    <t>ALVENARIA DE CONCRETO CELULAR - BLOCOS E=10CM</t>
  </si>
  <si>
    <t>162,61</t>
  </si>
  <si>
    <t>212,53</t>
  </si>
  <si>
    <t>112,70</t>
  </si>
  <si>
    <t>85,35</t>
  </si>
  <si>
    <t>96,91</t>
  </si>
  <si>
    <t>79,72</t>
  </si>
  <si>
    <t>101,76</t>
  </si>
  <si>
    <t>ELEMENTO VAZADO DE CONCRETO TIPO QUADRICULADO 25 FUROS  39X39X8CM NEOREX 19C</t>
  </si>
  <si>
    <t>199,69</t>
  </si>
  <si>
    <t>193,41</t>
  </si>
  <si>
    <t>785,07</t>
  </si>
  <si>
    <t>108,68</t>
  </si>
  <si>
    <t>159,37</t>
  </si>
  <si>
    <t>506,14</t>
  </si>
  <si>
    <t>ELEMENTOS VAZADOS</t>
  </si>
  <si>
    <t>639,69</t>
  </si>
  <si>
    <t>2212,15</t>
  </si>
  <si>
    <t>445,85</t>
  </si>
  <si>
    <t>669,52</t>
  </si>
  <si>
    <t>220,16</t>
  </si>
  <si>
    <t>DIVISORIA DV-03 CR  SANITARIO / VESTIARIO FUNCIONARIOS USO EXCLUSIVO PADRÃO CRECHE</t>
  </si>
  <si>
    <t>901,28</t>
  </si>
  <si>
    <t>PLACAS DE CONCRETO - ESPESSURA 5 CM</t>
  </si>
  <si>
    <t>321,82</t>
  </si>
  <si>
    <t>DIVISORIA CHAPA FIBRA MAD PRENS BP/PAINEL/VIDRO/VENTIL PERM E=35MM</t>
  </si>
  <si>
    <t>272,71</t>
  </si>
  <si>
    <t>176,40</t>
  </si>
  <si>
    <t>249,33</t>
  </si>
  <si>
    <t>201,01</t>
  </si>
  <si>
    <t>DIVISORIA DE  PLACA DE GESSO ACARTONADO STANDARD 15MM ESPESSURA 100/70  COM LÃ MINERAL. FORNECIDA E INSTALADA</t>
  </si>
  <si>
    <t>264,17</t>
  </si>
  <si>
    <t>DIVISORIA DE  PLACA DE GESSO ACARTONADO STANDARD 15MM ESPESSURA 120/90  COM LÃ MINERAL. FORNECIDA E INSTALADA</t>
  </si>
  <si>
    <t>205,37</t>
  </si>
  <si>
    <t>DEMOLIÇÃO DE ALVENARIAS EM GERAL E ELEMENTOS VAZADOS,INCL REVESTIMENTOS</t>
  </si>
  <si>
    <t>RETIRADA DE DIVISÓRIAS EM CHAPA DE MADEIRA,EXCLUSIVE ENTARUGAMENTO</t>
  </si>
  <si>
    <t>RECOLOCAÇÃO DE DIVISÓRIAS EM CHAPAS DE MADEIRA INCLUSIVE ENTARUGAMENTO</t>
  </si>
  <si>
    <t>51,65</t>
  </si>
  <si>
    <t>RECOLOCAÇÃO DE DIVISÓRIAS EM CHAPAS DE MADEIRA EXCLUSIVE ENTARUGAMENTO</t>
  </si>
  <si>
    <t>RECOLOCACOES DE ALVENARIA E OUTROS ELEMENTOS DIVISORIOS</t>
  </si>
  <si>
    <t>307,65</t>
  </si>
  <si>
    <t>698,00</t>
  </si>
  <si>
    <t>162,71</t>
  </si>
  <si>
    <t>DIVISORIA CHAPA COMPENSADO E=4MM G1-C8  AMBAS FACES INCL ENTARUGAMENTO</t>
  </si>
  <si>
    <t>135,23</t>
  </si>
  <si>
    <t>210,48</t>
  </si>
  <si>
    <t>PM-67 PORTA DE MADEIRA MACHO/FEMEA P/ PINT. BAT. MET. L=82CM</t>
  </si>
  <si>
    <t>2876,92</t>
  </si>
  <si>
    <t>PM-68 PORTA DE MADEIRA MACHO/FEMEA P/ PINT. BAT. MET. L=92CM</t>
  </si>
  <si>
    <t>2998,82</t>
  </si>
  <si>
    <t>PM-04 PORTA DE MADEIRA SARRAFEADA P/ PINT. BAT. MADEIRA L=82CM</t>
  </si>
  <si>
    <t>1261,65</t>
  </si>
  <si>
    <t>PM-05 PORTA DE MADEIRA SARRAFEADA P/ PINT. BAT. MADEIRA L=92CM</t>
  </si>
  <si>
    <t>1308,01</t>
  </si>
  <si>
    <t>PM-19 PORTA DE MADEIRA MACHO/FEMEA P/ PINT. BAT. MADEIRA L=62CM</t>
  </si>
  <si>
    <t>1895,15</t>
  </si>
  <si>
    <t>PM-20 PORTA DE MADEIRA MACHO/FEMEA P/ PINT. BAT. MADEIRA L=82CM</t>
  </si>
  <si>
    <t>1934,71</t>
  </si>
  <si>
    <t>PM-21 PORTA DE MADEIRA MACHO/FEMEA P/ PINT. BAT. MADEIRA L=92CM</t>
  </si>
  <si>
    <t>2032,84</t>
  </si>
  <si>
    <t>PM-23 PORTA DE MADEIRA MACHO/FEMEA P/ PINT. BAT. MADEIRA L=72CM</t>
  </si>
  <si>
    <t>1893,59</t>
  </si>
  <si>
    <t>PM-24 PORTA DE MADEIRA SARRAFEADA P/ PINT. BAT. MADEIRA L=72CM</t>
  </si>
  <si>
    <t>1255,39</t>
  </si>
  <si>
    <t>PM-34 PORTA DE MADEIRA MACHO/FEMEA P/ PINT. C/ BAND. BAT. MET. L=72CM</t>
  </si>
  <si>
    <t>3097,70</t>
  </si>
  <si>
    <t>PM-35 PORTA DE MADEIRA MACHO/FEMEA P/ PINT. C/ BAND. BAT. MET. L=82CM</t>
  </si>
  <si>
    <t>3203,08</t>
  </si>
  <si>
    <t>PM-36 PORTA DE MADEIRA MACHO/FEMEA P/ PINT. C/ BAND. BAT. MET. L=92CM</t>
  </si>
  <si>
    <t>3365,47</t>
  </si>
  <si>
    <t>PORTAS PARA DIVISORIAS CHAPA FIBRA MAD PRENS BP COM FERRAGENS</t>
  </si>
  <si>
    <t>655,56</t>
  </si>
  <si>
    <t>PM-74 PORTA SARRAFEADO MACIÇO P/BOXES L=62CM-COMPLETA</t>
  </si>
  <si>
    <t>720,33</t>
  </si>
  <si>
    <t>PM-84 PORTA SARRAFEADO MACIÇO P/BOXES L=82CM-COMPLETA</t>
  </si>
  <si>
    <t>1593,12</t>
  </si>
  <si>
    <t>PM-38 PORTA DE MADEIRA MACHO/FEMEA P/ PINT. C/ BAND. BAT. MAD. L=72CM</t>
  </si>
  <si>
    <t>2106,78</t>
  </si>
  <si>
    <t>PM-39 PORTA DE MADEIRA MACHO/FEMEA P/ PINT. C/ BAND. BAT. MAD. L=82CM</t>
  </si>
  <si>
    <t>2178,32</t>
  </si>
  <si>
    <t>PM-40 PORTA DE MADEIRA MACHO/FEMEA P/ PINT. C/ BAND. BAT. MAD. L=92CM</t>
  </si>
  <si>
    <t>2306,87</t>
  </si>
  <si>
    <t>PM-70 PORTA DE MADEIRA SARRAFEADA P/ PINT. BAT. MET. L=72CM</t>
  </si>
  <si>
    <t>2173,83</t>
  </si>
  <si>
    <t>PM-71 PORTA DE MADEIRA SARRAFEADA P/ PINT. BAT. MET. L=82CM</t>
  </si>
  <si>
    <t>2203,86</t>
  </si>
  <si>
    <t>PM-72 PORTA DE MADEIRA SARRAFEADA P/ PINT. BAT. MET. L=92CM</t>
  </si>
  <si>
    <t>2274,00</t>
  </si>
  <si>
    <t>PM-81 PORTA SARRAFEADO MACIÇO P/BOXE ACESSIVEL-COMPLETA</t>
  </si>
  <si>
    <t>1347,63</t>
  </si>
  <si>
    <t>PM-75 PORTA SARRAFEADA MACICA SANIT. ACESSIVEL BAT. MET.</t>
  </si>
  <si>
    <t>2559,44</t>
  </si>
  <si>
    <t>PM-82 PORTA DE CORRER ACESSIVEL SARRAF.MACIÇA P/PINTURA(L=111CM)</t>
  </si>
  <si>
    <t>4045,28</t>
  </si>
  <si>
    <t>PM-83 PORTA DE CORRER ACESSIVEL SARRAFEADA MACIÇA G1-C1 P/PINTURA L=101CM</t>
  </si>
  <si>
    <t>3806,61</t>
  </si>
  <si>
    <t>PM-58 PORTA DE MADEIRA SARRAFEADA P/ PINT. C/ BAND. BAT. MET. L=72CM INCLUSIVE REFORÇO DE FECHADURA</t>
  </si>
  <si>
    <t>2303,46</t>
  </si>
  <si>
    <t>PM-59 PORTA DE MADEIRA SARRAFEADA P/ PINT. C/ BAND. BAT. MET. L=82CM INCLUSIVE REFORÇO DE FECHADURA</t>
  </si>
  <si>
    <t>2351,69</t>
  </si>
  <si>
    <t>PM-60 PORTA DE MADEIRA SARRAFEADA P/ PINT. C/ BAND. BAT. MET. L=92CM INCLUSIVE REFORÇO DE FECHADURA</t>
  </si>
  <si>
    <t>2440,02</t>
  </si>
  <si>
    <t>PM-62 PORTA DE MADEIRA SARRAFEADA P/ PINT. C/ BAND. BAT. MAD. L=72CM INCLUSIVE REFORÇO DE FECHADURA</t>
  </si>
  <si>
    <t>1312,54</t>
  </si>
  <si>
    <t>PM-63 PORTA DE MADEIRA SARRAFEADA P/ PINT. C/ BAND. BAT. MAD. L=82CM INCLUSIVE REFORÇO DE FECHADURA</t>
  </si>
  <si>
    <t>PM-64 PORTA DE MADEIRA SARRAFEADA P/ PINT. C/ BAND. BAT. MAD. L=92CM INCLUSIVE REFORÇO DE FECHADURA</t>
  </si>
  <si>
    <t>1381,42</t>
  </si>
  <si>
    <t>PM-66 PORTA DE MADEIRA MACHO/FEMEA P/ PINT. BAT. MET. L=72CM</t>
  </si>
  <si>
    <t>2812,03</t>
  </si>
  <si>
    <t>PM-69 PORTA DE MADEIRA MACHO/FEMEA P/ PINT. BAT. MET. L=124CM</t>
  </si>
  <si>
    <t>4383,10</t>
  </si>
  <si>
    <t>PM-08 PORTA DE MADEIRA SARRAFEADA P/ PINT. BAT. MADEIRA L=124CM INCLUSIVE REFORÇO FECHADURA</t>
  </si>
  <si>
    <t>1910,05</t>
  </si>
  <si>
    <t>PM-22 PORTA DE MADEIRA MACHO/FEMEA P/ PINT. BAT. MADEIRA L=124CM</t>
  </si>
  <si>
    <t>3449,93</t>
  </si>
  <si>
    <t>PM-37 PORTA DE MADEIRA MACHO/FEMEA P/ PINT. C/ BAND. BAT. MET. L=124CM</t>
  </si>
  <si>
    <t>4873,47</t>
  </si>
  <si>
    <t>PM-41 PORTA DE MADEIRA MACHO/FEMEA P/ PINT. C/ BAND. BAT. MAD. L=124CM</t>
  </si>
  <si>
    <t>3815,48</t>
  </si>
  <si>
    <t>PM-73 PORTA DE MADEIRA SARRAFEADA P/ PINT. BAT. MET. L=124CM INCLUSIVE REFORÇO FECHADURA</t>
  </si>
  <si>
    <t>2843,22</t>
  </si>
  <si>
    <t>PM-61 PORTA DE MADEIRA SARRAFEADA P/ PINT. C/ BAND. BAT. MET. L=124CM INCLUSIVE REFORÇO DE FECHADURA</t>
  </si>
  <si>
    <t>3066,10</t>
  </si>
  <si>
    <t>PM-65 PORTA DE MADEIRA SARRAFEADA P/ PINT. C/ BAND. BAT. MAD. L=124CM INCLUSIVE REFORÇO DE FECHADURA</t>
  </si>
  <si>
    <t>2008,10</t>
  </si>
  <si>
    <t>PM-76 PORTA SARRAFEADA MACICA SANIT. ACESSIVEL BAT. MAD.</t>
  </si>
  <si>
    <t>1590,73</t>
  </si>
  <si>
    <t>PM-79 PORTA SARRAFEADA MACICA PARA HALL DO ELEVADOR BAT. MET</t>
  </si>
  <si>
    <t>PM-80 PORTA SARRAFEADA MACICA  PARA HALL DO ELEVADOR BAT. MAD.</t>
  </si>
  <si>
    <t>PM-85 PORTA DE CORRER ACESSIVEL SARRAFEADA MACIÇA G1-C1 P/PINTURA L=121CM</t>
  </si>
  <si>
    <t>4343,11</t>
  </si>
  <si>
    <t>QUADRO NEGRO / QUADROS DE AVISO</t>
  </si>
  <si>
    <t>516,18</t>
  </si>
  <si>
    <t>BE-04 BANCADA LAVATORIO/EDUCAÇAO INFANTIL</t>
  </si>
  <si>
    <t>1891,65</t>
  </si>
  <si>
    <t>766,18</t>
  </si>
  <si>
    <t>BE-08 BANCADA ALUNOS / QUIMICA E BIOLOGIA (150CM)</t>
  </si>
  <si>
    <t>2033,35</t>
  </si>
  <si>
    <t>BE-09 BANCADA ALUNOS / QUIMICA E BIOLOGIA (195CM)</t>
  </si>
  <si>
    <t>2338,09</t>
  </si>
  <si>
    <t>BE-10 BANCADA ALUNOS / MATEMATICA E FISICA (280CM)</t>
  </si>
  <si>
    <t>3646,41</t>
  </si>
  <si>
    <t>BE-11 BANCADA ALUNOS / QUIMICA E BIOLOGIA (120CM)</t>
  </si>
  <si>
    <t>1726,80</t>
  </si>
  <si>
    <t>BE-12 BANCADA ALUNOS / QUIMICA E BIOLOGIA (165CM)</t>
  </si>
  <si>
    <t>2029,94</t>
  </si>
  <si>
    <t>BE-13 BANCADA ALUNOS / MATEMATICA E FISICA (225CM)</t>
  </si>
  <si>
    <t>3073,19</t>
  </si>
  <si>
    <t>1109,25</t>
  </si>
  <si>
    <t>1841,81</t>
  </si>
  <si>
    <t>5078,76</t>
  </si>
  <si>
    <t>2913,41</t>
  </si>
  <si>
    <t>252,23</t>
  </si>
  <si>
    <t>1175,08</t>
  </si>
  <si>
    <t>4191,97</t>
  </si>
  <si>
    <t>887,51</t>
  </si>
  <si>
    <t>1384,29</t>
  </si>
  <si>
    <t>4185,46</t>
  </si>
  <si>
    <t>1949,63</t>
  </si>
  <si>
    <t>125,45</t>
  </si>
  <si>
    <t>7704,58</t>
  </si>
  <si>
    <t>BA-13 BALCAO ATENDIMENTO - GRANITO</t>
  </si>
  <si>
    <t>5744,00</t>
  </si>
  <si>
    <t>5047,33</t>
  </si>
  <si>
    <t>10151,19</t>
  </si>
  <si>
    <t>3235,96</t>
  </si>
  <si>
    <t>CC-06 CUBA INOX 460X300X170MM - MISTURADOR DE PAREDE</t>
  </si>
  <si>
    <t>2755,86</t>
  </si>
  <si>
    <t>3497,90</t>
  </si>
  <si>
    <t>CC-03 CUBA INOX (50X40X25CM) TORNEIRA DE PAREDE INCL.VÁLVULA AMERICANA-GRANITO</t>
  </si>
  <si>
    <t>3014,15</t>
  </si>
  <si>
    <t>CC-04 CUBA DUPLA INOX (102X40X25CM) INCLUSIVE VÁLVULA AMERICANA-GRANITO</t>
  </si>
  <si>
    <t>5769,85</t>
  </si>
  <si>
    <t>CC-05 CUBA INOX (50X40X25CM) TORNEIRA DE MESA INCL.VÁLVULA AMERICANA-GRANITO</t>
  </si>
  <si>
    <t>3486,94</t>
  </si>
  <si>
    <t>CC-07 CUBA INOX (60X50X30CM) TORNEIRA DE PAREDE COM MISTURADOR INCLUSIVE VÁLVULA AMERICANA-GRANITO</t>
  </si>
  <si>
    <t>4028,88</t>
  </si>
  <si>
    <t>PRATELEIRA DE GRANILITE POLIDO ESPESSURA 40MM COR CINZA APLICADA NA BIBLIOTECA          USO EXCLUSIVO PADRAO CRECHE</t>
  </si>
  <si>
    <t>469,75</t>
  </si>
  <si>
    <t>104,83</t>
  </si>
  <si>
    <t>DEMOLIÇÃO DE QUADRO NEGRO TIPO GREEMBOARD INCLUINDO ENTARUGAMENTO</t>
  </si>
  <si>
    <t>RETIRADA DE CREMONA FECHO DE ALAVANCA DE EMBUTIR,TARJETAS E FECHAD SOBREPOR</t>
  </si>
  <si>
    <t>RECOLOCAÇÃO DE BATENTES DE ESQUADRIAS DE MADEIRA</t>
  </si>
  <si>
    <t>55,73</t>
  </si>
  <si>
    <t>RECOLOCAÇÃO DE GUARNIÇÃO OU MOLDURAS</t>
  </si>
  <si>
    <t>RECOLOCAÇÃO DE PORTA-GIZ, INCLUINDO SUPORTES</t>
  </si>
  <si>
    <t>RECOLOCAÇÃO DE CREMONA,FECHOS DE ALAVANCA EMBUTIR,TARJETAS E FECHADURAS SOBREPOR</t>
  </si>
  <si>
    <t>194,64</t>
  </si>
  <si>
    <t>645,19</t>
  </si>
  <si>
    <t>655,26</t>
  </si>
  <si>
    <t>744,32</t>
  </si>
  <si>
    <t>866,62</t>
  </si>
  <si>
    <t>177,86</t>
  </si>
  <si>
    <t>289,04</t>
  </si>
  <si>
    <t>289,99</t>
  </si>
  <si>
    <t>431,89</t>
  </si>
  <si>
    <t>433,12</t>
  </si>
  <si>
    <t>34,18</t>
  </si>
  <si>
    <t>45,19</t>
  </si>
  <si>
    <t>13,01</t>
  </si>
  <si>
    <t>22,49</t>
  </si>
  <si>
    <t>329,04</t>
  </si>
  <si>
    <t>LOUSA QUADRICULADA L=4.61M MOD. LG-01</t>
  </si>
  <si>
    <t>3194,26</t>
  </si>
  <si>
    <t>242,60</t>
  </si>
  <si>
    <t>LOUSA QUADRICULADA L=2.55M MOD. LG-02</t>
  </si>
  <si>
    <t>1728,95</t>
  </si>
  <si>
    <t>LOUSA EM ARGAMASSA L=461M MOD LG-03</t>
  </si>
  <si>
    <t>2256,90</t>
  </si>
  <si>
    <t>387,66</t>
  </si>
  <si>
    <t>393,12</t>
  </si>
  <si>
    <t>FECHADURA COMPLETA, TIPO GORGE DE EMBUTIR</t>
  </si>
  <si>
    <t>186,89</t>
  </si>
  <si>
    <t>FECHADURA COMPL TIPO TARGETA DE SOBREPOR C/VISOR "LIVRE-OCUPADO"</t>
  </si>
  <si>
    <t>157,76</t>
  </si>
  <si>
    <t>44,36</t>
  </si>
  <si>
    <t>23,50</t>
  </si>
  <si>
    <t>39,09</t>
  </si>
  <si>
    <t>FECHADURA TETRA COMPLETA ESPELHO REDONDO CROMADO</t>
  </si>
  <si>
    <t>142,71</t>
  </si>
  <si>
    <t>515,36</t>
  </si>
  <si>
    <t>56,77</t>
  </si>
  <si>
    <t>FECHO TIPO UNHA DE EMBUTIR DE 10 CM</t>
  </si>
  <si>
    <t>26,96</t>
  </si>
  <si>
    <t>41,10</t>
  </si>
  <si>
    <t>FECHADURA CILINDRICA COMPLETO (FECHAD ROSETA MACAN)</t>
  </si>
  <si>
    <t>357,27</t>
  </si>
  <si>
    <t>361,16</t>
  </si>
  <si>
    <t>381,55</t>
  </si>
  <si>
    <t>323,58</t>
  </si>
  <si>
    <t>329,84</t>
  </si>
  <si>
    <t>376,20</t>
  </si>
  <si>
    <t>1056,42</t>
  </si>
  <si>
    <t>PORTA MADEIRA MACHO-FEMEA 82X210CM</t>
  </si>
  <si>
    <t>1097,54</t>
  </si>
  <si>
    <t>PORTA MADEIRA MACHO-FEMEA 92X210CM</t>
  </si>
  <si>
    <t>1195,68</t>
  </si>
  <si>
    <t>944,96</t>
  </si>
  <si>
    <t>233,13</t>
  </si>
  <si>
    <t>120,90</t>
  </si>
  <si>
    <t>CONJUNTO FERRAGEM PORTAS INTERNAS E EXTERNAS 1 FOLHA - COM DOBRADIÇA DE FERRO POLIDO</t>
  </si>
  <si>
    <t>162,56</t>
  </si>
  <si>
    <t>106,37</t>
  </si>
  <si>
    <t>CADEADO DE LATAO COM CILINDRO - TRAVA DUPLA DE 35 MM</t>
  </si>
  <si>
    <t>34,43</t>
  </si>
  <si>
    <t>CADEADO DE LATAO COM CILINDRO - TRAVA DUPLA DE 45 MM</t>
  </si>
  <si>
    <t>51,51</t>
  </si>
  <si>
    <t>CADEADO DE LATAO COM CILINDRO - TRAVA DUPLA DE 50 MM</t>
  </si>
  <si>
    <t>59,45</t>
  </si>
  <si>
    <t>28,49</t>
  </si>
  <si>
    <t>11,02</t>
  </si>
  <si>
    <t>16,25</t>
  </si>
  <si>
    <t>16,41</t>
  </si>
  <si>
    <t>RECOLOCACOES DE ELEM DE MADEIRA/COMPONENTES</t>
  </si>
  <si>
    <t>402,16</t>
  </si>
  <si>
    <t>963,80</t>
  </si>
  <si>
    <t>1903,76</t>
  </si>
  <si>
    <t>2359,58</t>
  </si>
  <si>
    <t>1306,66</t>
  </si>
  <si>
    <t>2840,53</t>
  </si>
  <si>
    <t>EF-15 ESQUADRIA DE FERRO / VENTILACAO CRUZADA H=30 A 45CM</t>
  </si>
  <si>
    <t>1007,70</t>
  </si>
  <si>
    <t>2770,98</t>
  </si>
  <si>
    <t>5360,98</t>
  </si>
  <si>
    <t>EF-18 ESQUADRIA DE FERRO / VENTILACAO PERMANENTE L=90X60CM</t>
  </si>
  <si>
    <t>1071,49</t>
  </si>
  <si>
    <t>1293,90</t>
  </si>
  <si>
    <t>3780,98</t>
  </si>
  <si>
    <t>4835,31</t>
  </si>
  <si>
    <t>4060,91</t>
  </si>
  <si>
    <t>1197,30</t>
  </si>
  <si>
    <t>8458,93</t>
  </si>
  <si>
    <t>EF-24 ADAPTADO ESQUADRIA DE FERRO 1,00X1,00</t>
  </si>
  <si>
    <t>3794,89</t>
  </si>
  <si>
    <t>EF-24 ESQ FERRO VENEZIANA DA CAIXA DO ELEVADOR (0.80X0.40M)</t>
  </si>
  <si>
    <t>1221,70</t>
  </si>
  <si>
    <t>1179,31</t>
  </si>
  <si>
    <t>1307,68</t>
  </si>
  <si>
    <t>1496,17</t>
  </si>
  <si>
    <t>2403,34</t>
  </si>
  <si>
    <t>2804,30</t>
  </si>
  <si>
    <t>1420,22</t>
  </si>
  <si>
    <t>EV-01 ESQUADRIA VENEZIANA DE ACO (1,20X2,00 M)</t>
  </si>
  <si>
    <t>1670,53</t>
  </si>
  <si>
    <t>EF-31  ESQUADRIA DE FERRO VENTILAÇÃO CRUZADA (90X65CM)</t>
  </si>
  <si>
    <t>747,13</t>
  </si>
  <si>
    <t>EF-32  ESQUADRIA DE FERRO VENTILAÇÃO CRUZADA (90X75CM)</t>
  </si>
  <si>
    <t>825,97</t>
  </si>
  <si>
    <t>EA-13 JANELA DE ALUMINIO - 1,80 X 1,50 M</t>
  </si>
  <si>
    <t>3806,84</t>
  </si>
  <si>
    <t>EA-14 JANELA DE ALUMINIO - 1,80 X 1,20 M</t>
  </si>
  <si>
    <t>3201,84</t>
  </si>
  <si>
    <t>EA-15 JANELA DE ALUMINIO - 1,80 X 0,60 M</t>
  </si>
  <si>
    <t>1734,14</t>
  </si>
  <si>
    <t>1332,13</t>
  </si>
  <si>
    <t>1946,21</t>
  </si>
  <si>
    <t>EA-18 JANELA DE ALUMINIO (VENTILACAO CRUZADA) L= 180 CM</t>
  </si>
  <si>
    <t>1474,26</t>
  </si>
  <si>
    <t>1644,60</t>
  </si>
  <si>
    <t>1171,29</t>
  </si>
  <si>
    <t>284,17</t>
  </si>
  <si>
    <t>574,40</t>
  </si>
  <si>
    <t>VENEZIANA INDUSTRIAL-ALETAS PVC MONTANTE ALUMINIO ANODIZADO REF 100</t>
  </si>
  <si>
    <t>780,64</t>
  </si>
  <si>
    <t>316,21</t>
  </si>
  <si>
    <t>2701,94</t>
  </si>
  <si>
    <t>10938,39</t>
  </si>
  <si>
    <t>5299,76</t>
  </si>
  <si>
    <t>5739,95</t>
  </si>
  <si>
    <t>6195,26</t>
  </si>
  <si>
    <t>PF-19 PORTA DE FERRO P/ RESERVATORIO - GALVANIZADA</t>
  </si>
  <si>
    <t>4314,70</t>
  </si>
  <si>
    <t>2369,76</t>
  </si>
  <si>
    <t>6632,70</t>
  </si>
  <si>
    <t>5085,54</t>
  </si>
  <si>
    <t>4206,29</t>
  </si>
  <si>
    <t>9492,45</t>
  </si>
  <si>
    <t>5196,42</t>
  </si>
  <si>
    <t>3274,26</t>
  </si>
  <si>
    <t>3923,68</t>
  </si>
  <si>
    <t>4041,22</t>
  </si>
  <si>
    <t>PF-30 PORTA EM CHAPA DE AÇO C/VENT.PERM (L=140CM)</t>
  </si>
  <si>
    <t>6073,58</t>
  </si>
  <si>
    <t>PF-32 PORTA EM CHAPA DE AÇO 82X210CM C/VENTILAÇÃO</t>
  </si>
  <si>
    <t>3958,33</t>
  </si>
  <si>
    <t>8412,20</t>
  </si>
  <si>
    <t>3078,67</t>
  </si>
  <si>
    <t>7749,51</t>
  </si>
  <si>
    <t>4521,38</t>
  </si>
  <si>
    <t>411,94</t>
  </si>
  <si>
    <t>971,98</t>
  </si>
  <si>
    <t>9919,77</t>
  </si>
  <si>
    <t>16649,22</t>
  </si>
  <si>
    <t>14080,53</t>
  </si>
  <si>
    <t>17771,63</t>
  </si>
  <si>
    <t>55825,34</t>
  </si>
  <si>
    <t>40192,43</t>
  </si>
  <si>
    <t>27116,40</t>
  </si>
  <si>
    <t>1200,21</t>
  </si>
  <si>
    <t>3444,39</t>
  </si>
  <si>
    <t>160,67</t>
  </si>
  <si>
    <t>149,40</t>
  </si>
  <si>
    <t>190,29</t>
  </si>
  <si>
    <t>PF-A PORTA 2 FOLHAS 193X210CM ADAPTADA MODELO PF-11 USO EXCLUSIVO PADRÃO CRECHE.</t>
  </si>
  <si>
    <t>7621,91</t>
  </si>
  <si>
    <t>"PF-B  PORTA 2 FOLHAS 300X215 CM INCLUSIVE VIDRO LAMINADO 6MM COM MONTANTES ME-02 E ME-03   USO EXCLUSIVO PADRAO CRECHE"</t>
  </si>
  <si>
    <t>15049,90</t>
  </si>
  <si>
    <t>PF-D   PORTA DE CORRER  QUATRO FOLHAS ADAPTADA MODELO PF-11  USO EXCLUSIVO PADRAO CRECHE</t>
  </si>
  <si>
    <t>26122,68</t>
  </si>
  <si>
    <t>PF-C   PORTA CAIXILHO  93X215 CM ADAPTADA MODELO PF-27  USO EXCLUSIVO PADRAO CRECHE</t>
  </si>
  <si>
    <t>5289,67</t>
  </si>
  <si>
    <t>TI-01 TAMPA DE INSPECAO - ACO</t>
  </si>
  <si>
    <t>1010,58</t>
  </si>
  <si>
    <t>788,44</t>
  </si>
  <si>
    <t>899,43</t>
  </si>
  <si>
    <t>1993,80</t>
  </si>
  <si>
    <t>529,38</t>
  </si>
  <si>
    <t>991,17</t>
  </si>
  <si>
    <t>1686,14</t>
  </si>
  <si>
    <t>1267,40</t>
  </si>
  <si>
    <t>1023,59</t>
  </si>
  <si>
    <t>940,02</t>
  </si>
  <si>
    <t>CHAPA PERFURADA GALV 14(FUROS REDONDOS E ALTERNADOS 3/8")AREA PERF 48%</t>
  </si>
  <si>
    <t>603,06</t>
  </si>
  <si>
    <t>192,60</t>
  </si>
  <si>
    <t>60,50</t>
  </si>
  <si>
    <t>445,42</t>
  </si>
  <si>
    <t>758,43</t>
  </si>
  <si>
    <t>766,93</t>
  </si>
  <si>
    <t>CO-28 CORRIMÃO DUPLO COM MONTANTE VERTICAL AÇO INOX FORNECIDO E INSTALADO</t>
  </si>
  <si>
    <t>1122,46</t>
  </si>
  <si>
    <t>CO-29 CORRIMÃO DUPLO INTERMEDIÁRIO AÇO INOX FORNECIDO E INSTALADO</t>
  </si>
  <si>
    <t>1356,32</t>
  </si>
  <si>
    <t>734,27</t>
  </si>
  <si>
    <t>BANCO COM ASSENTO DE CONCRETO ARMADO LISO DESEMPENADO COM PINTURA VERNIZ ACRÍLICO  ARMAÇAO ENGASTADA NA LAJE DE PISO E PILARETE BLOCO CONCRETO REVESTIDO</t>
  </si>
  <si>
    <t>287,44</t>
  </si>
  <si>
    <t>1251,36</t>
  </si>
  <si>
    <t>1177,87</t>
  </si>
  <si>
    <t>QE-41 TABELA DE BASQUETE (SOMENTE TRELICA - FIXACAO PAREDE/PILAR)</t>
  </si>
  <si>
    <t>3824,97</t>
  </si>
  <si>
    <t>2205,80</t>
  </si>
  <si>
    <t>2223,98</t>
  </si>
  <si>
    <t>2216,04</t>
  </si>
  <si>
    <t>2108,51</t>
  </si>
  <si>
    <t>2039,09</t>
  </si>
  <si>
    <t>2031,15</t>
  </si>
  <si>
    <t>5939,42</t>
  </si>
  <si>
    <t>6023,33</t>
  </si>
  <si>
    <t>373,55</t>
  </si>
  <si>
    <t>CO-32 CORRIMÃO SIMPLES C/ MONTANTE VERTICAL AÇO INOX  FORNECIDO E INSTALADO</t>
  </si>
  <si>
    <t>850,17</t>
  </si>
  <si>
    <t>1034,89</t>
  </si>
  <si>
    <t>1310,10</t>
  </si>
  <si>
    <t>258,65</t>
  </si>
  <si>
    <t>736,09</t>
  </si>
  <si>
    <t>162,27</t>
  </si>
  <si>
    <t>679,95</t>
  </si>
  <si>
    <t>CO-35 CORRIMÃO DUPLO COM MONTANTE VERTICAL AÇO GALVANIZADO COM PINTURA ESMALTE</t>
  </si>
  <si>
    <t>816,14</t>
  </si>
  <si>
    <t>CO-36 CORRIMÃO DUPLO INTERMEDIÁRIO AÇO GALVANIZADO COM PINTURA ESMALTE</t>
  </si>
  <si>
    <t>890,20</t>
  </si>
  <si>
    <t>435,64</t>
  </si>
  <si>
    <t>CO-38 CORRIMÃO SIMPLES COM MONTANTE VERTICAL AÇO GALVANIZADO COM PINTURA ESMALTE</t>
  </si>
  <si>
    <t>615,76</t>
  </si>
  <si>
    <t>CO-39 CORRIMÃO SIMPLES INTERMEDIÁRIO AÇO GALVANIZADO COM PINTURA ESMALTE</t>
  </si>
  <si>
    <t>1069,98</t>
  </si>
  <si>
    <t>CO-40 GUARDA-CORPO TUBULAR H=15CM SOBRE ALVENARIA AÇO GALVANIZADO COM PINTURA ESMALTE</t>
  </si>
  <si>
    <t>581,92</t>
  </si>
  <si>
    <t>CO-41 GUARDA-CORPO COM CHAPA PERFURADA H=110CM  AÇO GALVANIZADO COM PINTURA ESMALTE</t>
  </si>
  <si>
    <t>1761,52</t>
  </si>
  <si>
    <t>CO-42 GUARDA-CORPO COM CHAPA PERFURADA H=130CM AÇO GALVANIZADO COM PINTURA ESMALTE</t>
  </si>
  <si>
    <t>1961,31</t>
  </si>
  <si>
    <t>CO-43 GUARDA-CORPO COM GRADIL DE FECHAMENTO H=110CM  AÇO GALVANIZADO COM PINTURA ESMALTE</t>
  </si>
  <si>
    <t>1184,26</t>
  </si>
  <si>
    <t>CO-44 GUARDA-CORPO COM GRADIL DE FECHAMENTO H=130CM  AÇO GALVANIZADO COM PINTURA ESMALTE</t>
  </si>
  <si>
    <t>1238,24</t>
  </si>
  <si>
    <t>CO-45 GUARDA-CORPO TUBULAR COM GRADIL DE FECHAMENTO H=110CM  AÇO GALVANIZADO COM PINTURA ESMALTE</t>
  </si>
  <si>
    <t>1128,67</t>
  </si>
  <si>
    <t>CO-46 GUARDA-CORPO TUBULAR COM GRADIL DE FECHAMENTO H=130CM  AÇO GALVANIZADO COM PINTURA ESMALTE</t>
  </si>
  <si>
    <t>1273,30</t>
  </si>
  <si>
    <t>CO-47 GUARDA-CORPO TUBULAR H=20CM SOBRE ALVENARIA AÇO GALVANIZADO COM PINTURA ESMALTE</t>
  </si>
  <si>
    <t>658,18</t>
  </si>
  <si>
    <t>QE-38 TABELA DE BASQUETE INCLUSIVE GALVANIZAÇÃO A FOGO E PINTURA ESMALTE  FUNDACAO BROCA Ø 25CM</t>
  </si>
  <si>
    <t>7577,75</t>
  </si>
  <si>
    <t>RECOLOCAÇÃO DE ESQUADRIAS METÁLICAS</t>
  </si>
  <si>
    <t>RECOLOCACAO DE TELA</t>
  </si>
  <si>
    <t>417,95</t>
  </si>
  <si>
    <t>882,55</t>
  </si>
  <si>
    <t>855,83</t>
  </si>
  <si>
    <t>246,66</t>
  </si>
  <si>
    <t>409,90</t>
  </si>
  <si>
    <t>41,89</t>
  </si>
  <si>
    <t>36,64</t>
  </si>
  <si>
    <t>114,99</t>
  </si>
  <si>
    <t>46,47</t>
  </si>
  <si>
    <t>10,15</t>
  </si>
  <si>
    <t>1150,91</t>
  </si>
  <si>
    <t>390,46</t>
  </si>
  <si>
    <t>830,42</t>
  </si>
  <si>
    <t>1773,68</t>
  </si>
  <si>
    <t>52,29</t>
  </si>
  <si>
    <t>25,64</t>
  </si>
  <si>
    <t>205,12</t>
  </si>
  <si>
    <t>218,21</t>
  </si>
  <si>
    <t>231,31</t>
  </si>
  <si>
    <t>252,35</t>
  </si>
  <si>
    <t>EM TESOURAS PARA TELHAS OND CIM-AM/AL/PLAST - VAOS ATE 7,00 M</t>
  </si>
  <si>
    <t>146,25</t>
  </si>
  <si>
    <t>EM TESOURAS PARA TELHAS OND CIM-AM/AL/PLAST - VAOS DE 7.01 A 10,00 M</t>
  </si>
  <si>
    <t>159,35</t>
  </si>
  <si>
    <t>EM TESOURAS PARA TELHAS OND CIM-AM/AL/PLAST - VAOS DE 10.01 A 13,00 M</t>
  </si>
  <si>
    <t>172,44</t>
  </si>
  <si>
    <t>EM TESOURAS PARA TELHAS OND CIM-AM/AL/PLAST - VAOS DE 13,01 A 18,00 M</t>
  </si>
  <si>
    <t>188,33</t>
  </si>
  <si>
    <t>114,89</t>
  </si>
  <si>
    <t>36,78</t>
  </si>
  <si>
    <t>24,93</t>
  </si>
  <si>
    <t>ESTRUTURA DE COBERTURA EM TERÇA 6X12CM PARA TELHA ONDULADA CRFS SOBRE BASE E PILARETE CONCRETO  USO EXCLUSIVO PADRAO CRECHE</t>
  </si>
  <si>
    <t>61,36</t>
  </si>
  <si>
    <t>PECAS DE MADEIRA MACICA</t>
  </si>
  <si>
    <t>6986,14</t>
  </si>
  <si>
    <t>97,10</t>
  </si>
  <si>
    <t>89,68</t>
  </si>
  <si>
    <t>131,05</t>
  </si>
  <si>
    <t>154,05</t>
  </si>
  <si>
    <t>139,90</t>
  </si>
  <si>
    <t>62,83</t>
  </si>
  <si>
    <t>109,79</t>
  </si>
  <si>
    <t>83,52</t>
  </si>
  <si>
    <t>94,85</t>
  </si>
  <si>
    <t>128,52</t>
  </si>
  <si>
    <t>141,52</t>
  </si>
  <si>
    <t>TELHA GALVALUME / ACO GALV PINT 1 FACE PO/COIL-COATING TRAPEZ H=40MM
E=0,65MM</t>
  </si>
  <si>
    <t>157,79</t>
  </si>
  <si>
    <t>TELHA GALVALUME / ACO GALV PINT 1 FACE PO/COIL-COATING TRAPEZ H=100MM E=0,65MM</t>
  </si>
  <si>
    <t>159,87</t>
  </si>
  <si>
    <t>124,74</t>
  </si>
  <si>
    <t>116,49</t>
  </si>
  <si>
    <t>142,89</t>
  </si>
  <si>
    <t>TELHA GALVALUME / ACO GALV SANDUICHE  E=30MM (PUR) / (PIR)  TRAPEZ H=40MM NAS DUAS FACES  E= 0,50MM COM PINT FACES APARENTES.</t>
  </si>
  <si>
    <t>286,13</t>
  </si>
  <si>
    <t>TELHA GALVALUME / ACO GALV SANDUICHE  E=50MM (PUR) / (PIR)  TRAPEZ H=40MM NAS DUAS FACES  E= 0,50MM COM PINT FACES APARENTES.</t>
  </si>
  <si>
    <t>351,33</t>
  </si>
  <si>
    <t>TELHA GALVALUME / ACO GALV SANDUICHE  E=30MM (PUR) / (PIR) SUPERIOR TRAPEZ H=40MM / INFERIOR PLANO  E= 0,50MM  COM PINT FACES APARENTES</t>
  </si>
  <si>
    <t>221,79</t>
  </si>
  <si>
    <t>TELHA GALVALUME / ACO GALV SANDUICHE  E=50MM (PUR) / (PIR) SUPERIOR TRAPEZ H=40MM / INFERIOR PLANO  E= 0,50MM  COM PINT FACES APARENTES</t>
  </si>
  <si>
    <t>239,24</t>
  </si>
  <si>
    <t>TELHA GALVALUME / ACO GALV PINT 1 FACE PO/COIL-COATING TRAPEZ H=40MM E=0,80MM</t>
  </si>
  <si>
    <t>36,13</t>
  </si>
  <si>
    <t>141,46</t>
  </si>
  <si>
    <t>CUMEEIRA DE ACO PINT PO OU COIL-COATING LISA OU LISA DENTADA  E=0.5MM</t>
  </si>
  <si>
    <t>94,49</t>
  </si>
  <si>
    <t>163,35</t>
  </si>
  <si>
    <t>73,75</t>
  </si>
  <si>
    <t>CUMEEIRA DE ACO NATURAL PERFIL ONDUL OU TRAP E=0,65MM H ATE 40MM</t>
  </si>
  <si>
    <t>163,48</t>
  </si>
  <si>
    <t>169,22</t>
  </si>
  <si>
    <t>35,53</t>
  </si>
  <si>
    <t>910,92</t>
  </si>
  <si>
    <t>57,71</t>
  </si>
  <si>
    <t>64,27</t>
  </si>
  <si>
    <t>77,81</t>
  </si>
  <si>
    <t>93,44</t>
  </si>
  <si>
    <t>74,89</t>
  </si>
  <si>
    <t>81,82</t>
  </si>
  <si>
    <t>98,94</t>
  </si>
  <si>
    <t>74,90</t>
  </si>
  <si>
    <t>84,28</t>
  </si>
  <si>
    <t>113,81</t>
  </si>
  <si>
    <t>142,90</t>
  </si>
  <si>
    <t>75,14</t>
  </si>
  <si>
    <t>127,43</t>
  </si>
  <si>
    <t>72,67</t>
  </si>
  <si>
    <t>69,28</t>
  </si>
  <si>
    <t>70,35</t>
  </si>
  <si>
    <t>90,82</t>
  </si>
  <si>
    <t>142,41</t>
  </si>
  <si>
    <t>FECHAMENTO TELHA PERF GALVALUME / ACO GALV
TRAPEZ H=40MM E=0,65MM PINT PO 2 FACES  Ø FURO ATE 3,17MM AREA PERFURADA ATÉ 40%</t>
  </si>
  <si>
    <t>163,04</t>
  </si>
  <si>
    <t>FECHAMENTO TELHA PERF GALVALUME / ACO GALV TRAPEZ H=35MM E=0,65MM PINT PO 2 FACES  Ø FURO ATE 3,17MM AREA PERFURADA ATÉ 40%</t>
  </si>
  <si>
    <t>182,20</t>
  </si>
  <si>
    <t>FECHAMENTO TELHA GALVALUME / AÇO GALV TRAP H=40MM E=0,80MM PINT PO 2 FACES USO EXCLUSIVO FUNDO Q. ESPORTES</t>
  </si>
  <si>
    <t>127,86</t>
  </si>
  <si>
    <t>FECHAMENTO TELHA PERF GALVALUME / AÇO GALV  TRAP H=40MM  E=0,80MM PINT PO 2 FACES  Ø FURO ATE 3,17MM AREA PERFURADA ATE 40%  USO EXCLUSIVO LATERAL Q. ESPORTES</t>
  </si>
  <si>
    <t>197,61</t>
  </si>
  <si>
    <t>18,11</t>
  </si>
  <si>
    <t>RETIRADA DE ESTRUT DE MADEIRA EM TESOURA,PONTAL OU MISTA P/TELHA
BARRO SOBRE LAJE</t>
  </si>
  <si>
    <t>RETIRADA DE ESTRUT DE MADEIRA EM TESOURA PARA TELHAS DE BARRO SOBRE VAO LIVRE</t>
  </si>
  <si>
    <t>RETIRADA DE ESTRUT DE MADEIRA EM TESOURA,PARA TELHA DE FIBRO-CIM SOBR
VAO LIVRE</t>
  </si>
  <si>
    <t>RETIRADA DE VIGAMENTO DE APOIO P/TELHAS DE BARRO/FIBRO-CIM/AL/PLAST/PLANA PRE-FAB</t>
  </si>
  <si>
    <t>RETIRADA DE TELHAS OND DE FIBRO-CIM/PLAST OU ALUM/PLANA PRE FAB</t>
  </si>
  <si>
    <t>RETIRADA DE TELHAS OND DE FIBRO-CIM/PLAST OU ALUM/PLANA PRE FAB - S/REAPROV</t>
  </si>
  <si>
    <t>RETIRADA DE CUMEEIRAS, ESPIGOES E RUFOS DE FIBRO-CIMENTO - S/REAPROV</t>
  </si>
  <si>
    <t>0,82</t>
  </si>
  <si>
    <t>RECOLOCAÇÃO DE CAIBROS</t>
  </si>
  <si>
    <t>5,84</t>
  </si>
  <si>
    <t>RECOLOCAÇÃO DE VIGAS</t>
  </si>
  <si>
    <t>15,42</t>
  </si>
  <si>
    <t>RECOLOCAÇÃO DE FERRAGEM PARA ESTRUTURA DE MADEIRA</t>
  </si>
  <si>
    <t>RECOLOCAÇÃO DE TELHAS DE BARRO TIPO FRANCESA / ROMANA</t>
  </si>
  <si>
    <t>19,26</t>
  </si>
  <si>
    <t>17,11</t>
  </si>
  <si>
    <t>26,91</t>
  </si>
  <si>
    <t>10,11</t>
  </si>
  <si>
    <t>6,01</t>
  </si>
  <si>
    <t>CHAPUZ METÁLICO FERRO 2" X 1/4" ENCONTRO CUMEEIRA/PENDURAL INCLUSIVE PARAFUSOS</t>
  </si>
  <si>
    <t>303,77</t>
  </si>
  <si>
    <t>83,61</t>
  </si>
  <si>
    <t>169,15</t>
  </si>
  <si>
    <t>77,43</t>
  </si>
  <si>
    <t>67,77</t>
  </si>
  <si>
    <t>TELHA GALVALUME / ACO GALV AUTOPORTANTE DOIS APOIOS VÃO MÁXIMO ATÉ 11METROS E=0,80MM H=260MM ACABAMENTO NATURAL</t>
  </si>
  <si>
    <t>318,96</t>
  </si>
  <si>
    <t>TELHA GALVALUME / ACO GALV AUTOPORTANTE DOIS APOIOS VÃO MÁXIMO ATÉ 11 METROS E=0,80MM H=260MM FACE INFERIOR PINTADA SANDUICHE DE LÃ DE ROCHA E=50 MM ENVELOPADA</t>
  </si>
  <si>
    <t>337,03</t>
  </si>
  <si>
    <t>FECHAMENTO DE OITAO EM TABUA DE 10 X 1CM MACHO-FEMEA P/FORRO G1-C4</t>
  </si>
  <si>
    <t>129,39</t>
  </si>
  <si>
    <t>207,93</t>
  </si>
  <si>
    <t>186,84</t>
  </si>
  <si>
    <t>79,69</t>
  </si>
  <si>
    <t>74,78</t>
  </si>
  <si>
    <t>82,03</t>
  </si>
  <si>
    <t>175,64</t>
  </si>
  <si>
    <t>161,47</t>
  </si>
  <si>
    <t>132,16</t>
  </si>
  <si>
    <t>297,32</t>
  </si>
  <si>
    <t>329,21</t>
  </si>
  <si>
    <t>59,59</t>
  </si>
  <si>
    <t>1202,76</t>
  </si>
  <si>
    <t>208,42</t>
  </si>
  <si>
    <t>135,39</t>
  </si>
  <si>
    <t>106,20</t>
  </si>
  <si>
    <t>109,12</t>
  </si>
  <si>
    <t>5,42</t>
  </si>
  <si>
    <t>17,25</t>
  </si>
  <si>
    <t>EMBOCAMENTO DE BEIRAL EM TELHA CERAMICA</t>
  </si>
  <si>
    <t>2061,80</t>
  </si>
  <si>
    <t>2110,19</t>
  </si>
  <si>
    <t>16197,68</t>
  </si>
  <si>
    <t>10933,93</t>
  </si>
  <si>
    <t>18545,62</t>
  </si>
  <si>
    <t>21326,07</t>
  </si>
  <si>
    <t>2182,64</t>
  </si>
  <si>
    <t>3493,97</t>
  </si>
  <si>
    <t>PROTECAO ANTICORROSIVA PARA RAMAIS SOB A TERRA</t>
  </si>
  <si>
    <t>32,54</t>
  </si>
  <si>
    <t>11,38</t>
  </si>
  <si>
    <t>865,14</t>
  </si>
  <si>
    <t>175,55</t>
  </si>
  <si>
    <t>203,68</t>
  </si>
  <si>
    <t>266,03</t>
  </si>
  <si>
    <t>296,60</t>
  </si>
  <si>
    <t>ENVOLVIMENTO C/ TUBO DE PVC DN 150MM EM TUBULACAO DE GAS DE RUA</t>
  </si>
  <si>
    <t>51,71</t>
  </si>
  <si>
    <t>125,25</t>
  </si>
  <si>
    <t>175,28</t>
  </si>
  <si>
    <t>210,99</t>
  </si>
  <si>
    <t>312,65</t>
  </si>
  <si>
    <t>370,96</t>
  </si>
  <si>
    <t>76,43</t>
  </si>
  <si>
    <t>80,93</t>
  </si>
  <si>
    <t>109,75</t>
  </si>
  <si>
    <t>129,25</t>
  </si>
  <si>
    <t>159,93</t>
  </si>
  <si>
    <t>186,17</t>
  </si>
  <si>
    <t>235,71</t>
  </si>
  <si>
    <t>260,20</t>
  </si>
  <si>
    <t>349,08</t>
  </si>
  <si>
    <t>698,39</t>
  </si>
  <si>
    <t>21,28</t>
  </si>
  <si>
    <t>23,68</t>
  </si>
  <si>
    <t>34,63</t>
  </si>
  <si>
    <t>44,96</t>
  </si>
  <si>
    <t>49,00</t>
  </si>
  <si>
    <t>75,66</t>
  </si>
  <si>
    <t>109,29</t>
  </si>
  <si>
    <t>127,95</t>
  </si>
  <si>
    <t>189,02</t>
  </si>
  <si>
    <t>68,70</t>
  </si>
  <si>
    <t>86,76</t>
  </si>
  <si>
    <t>130,48</t>
  </si>
  <si>
    <t>158,46</t>
  </si>
  <si>
    <t>191,76</t>
  </si>
  <si>
    <t>464,53</t>
  </si>
  <si>
    <t>724,73</t>
  </si>
  <si>
    <t>1209,33</t>
  </si>
  <si>
    <t>117,31</t>
  </si>
  <si>
    <t>140,43</t>
  </si>
  <si>
    <t>127,89</t>
  </si>
  <si>
    <t>165,44</t>
  </si>
  <si>
    <t>243,88</t>
  </si>
  <si>
    <t>REGISTRO DE GAVETA COM CANOPLA CROMADA DN 40MM (1 1/2")</t>
  </si>
  <si>
    <t>232,12</t>
  </si>
  <si>
    <t>130,49</t>
  </si>
  <si>
    <t>134,41</t>
  </si>
  <si>
    <t>548,18</t>
  </si>
  <si>
    <t>517,63</t>
  </si>
  <si>
    <t>571,87</t>
  </si>
  <si>
    <t>376,23</t>
  </si>
  <si>
    <t>440,58</t>
  </si>
  <si>
    <t>VALVULA DE DESCARGA C/ACIONAMENTO DUPLO FLUXO REGISTRO E ACABAM. DN 32MM 1 1/4"</t>
  </si>
  <si>
    <t>501,39</t>
  </si>
  <si>
    <t>VALVULA DE DESCARGA C/ACIONAMENTO DUPLO FLUXO REGISTRO E ACABAM. DN 40MM 1 1/2"</t>
  </si>
  <si>
    <t>463,42</t>
  </si>
  <si>
    <t>19,51</t>
  </si>
  <si>
    <t>TUBO DE COBRE NBR13206 CLASSE "E" DN 15MM (1/2") AGUA QUENTE INCL CONEXOES</t>
  </si>
  <si>
    <t>51,05</t>
  </si>
  <si>
    <t>71,84</t>
  </si>
  <si>
    <t>TUBO DE COBRE NBR13206 CLASSE "E" DN 28MM (1") AGUA QUENTE INCL CONEXOES</t>
  </si>
  <si>
    <t>88,14</t>
  </si>
  <si>
    <t>TUBO DE COBRE NBR13206 CLASSE "E" DN 35MM (1 1/4") AGUA QUENTE INCL CONEXOES</t>
  </si>
  <si>
    <t>149,04</t>
  </si>
  <si>
    <t>55,63</t>
  </si>
  <si>
    <t>76,84</t>
  </si>
  <si>
    <t>TUBO DE COBRE NBR13206 CLASSE "E" DN 28 MM (1") AGUA QUENTE INCL CONEXOES COM ISOLAÇAO TERMICA POLIETIL EXPANDIDO</t>
  </si>
  <si>
    <t>94,83</t>
  </si>
  <si>
    <t>156,49</t>
  </si>
  <si>
    <t>PROTEÇAO EM ALUMINIO CORRUGADO E= 0,15MM PARA TUBO DE COBRE  DN 15MM
AGUA QUENTE INCL AMARRAÇAO</t>
  </si>
  <si>
    <t>17,41</t>
  </si>
  <si>
    <t>PROTEÇAO EM  ALUMINIO CORRUGADO E= 0,15MM PARA TUBO DE COBRE  DN 22MM AGUA QUENTE INCL AMARRAÇAO</t>
  </si>
  <si>
    <t>19,22</t>
  </si>
  <si>
    <t>23,18</t>
  </si>
  <si>
    <t>PROTEÇAO EM ALUMINIO CORRUGADO E= 0,15MM PARA TUBO DE COBRE  DN 35MM
AGUA QUENTE INCL AMARRAÇAO</t>
  </si>
  <si>
    <t>26,21</t>
  </si>
  <si>
    <t>SISTEMA DE AQUECIMENTO SOLAR BOILER 1000 LITROS AÇO INOX ALTA PRESSAO COM 10 PLACAS COLETORAS 175x100x6,5 CM FORNECIDO E
INSTALADO USO EXCLUSIVO PADRÃO CRECHE</t>
  </si>
  <si>
    <t>43991,88</t>
  </si>
  <si>
    <t>SISTEMA DE AQUECIMENTO SOLAR BOILER 1.500 LITROS AÇO INOX ALTA PRESSAO
COM 18 PLACAS COLETORAS 185x85 CM FORNECIDO E INSTALADO  USO EXCLUSIVO PADRÃO PEROBAL</t>
  </si>
  <si>
    <t>107560,99</t>
  </si>
  <si>
    <t>61,09</t>
  </si>
  <si>
    <t>267,17</t>
  </si>
  <si>
    <t>954,15</t>
  </si>
  <si>
    <t>513,69</t>
  </si>
  <si>
    <t>711,31</t>
  </si>
  <si>
    <t>1223,92</t>
  </si>
  <si>
    <t>146,20</t>
  </si>
  <si>
    <t>1854,61</t>
  </si>
  <si>
    <t>MANGUEIRA COM UNIAO DE ENGATE RAPIDO DE 1 1/2"</t>
  </si>
  <si>
    <t>28,15</t>
  </si>
  <si>
    <t>43,22</t>
  </si>
  <si>
    <t>87,18</t>
  </si>
  <si>
    <t>70,85</t>
  </si>
  <si>
    <t>145,03</t>
  </si>
  <si>
    <t>666,77</t>
  </si>
  <si>
    <t>796,40</t>
  </si>
  <si>
    <t>1354,77</t>
  </si>
  <si>
    <t>687,52</t>
  </si>
  <si>
    <t>737,49</t>
  </si>
  <si>
    <t>237,88</t>
  </si>
  <si>
    <t>372,59</t>
  </si>
  <si>
    <t>243,04</t>
  </si>
  <si>
    <t>257,10</t>
  </si>
  <si>
    <t>320,81</t>
  </si>
  <si>
    <t>602,85</t>
  </si>
  <si>
    <t>PRESSOSTATO (VALVULA DE FLUXO) COM SENSOR DIAFRAGMA.</t>
  </si>
  <si>
    <t>3135,49</t>
  </si>
  <si>
    <t>AI-01 ABRIGO PARA BOMBA DE INCENDIO</t>
  </si>
  <si>
    <t>2975,66</t>
  </si>
  <si>
    <t>1786,22</t>
  </si>
  <si>
    <t>2040,46</t>
  </si>
  <si>
    <t>2224,93</t>
  </si>
  <si>
    <t>2671,05</t>
  </si>
  <si>
    <t>2931,23</t>
  </si>
  <si>
    <t>3931,66</t>
  </si>
  <si>
    <t>4862,01</t>
  </si>
  <si>
    <t>5944,80</t>
  </si>
  <si>
    <t>7398,73</t>
  </si>
  <si>
    <t>CONJ MOTOR-BOMBA (CENTRIFUGA) 10 HP (40000 L/H 20MCA)</t>
  </si>
  <si>
    <t>10489,26</t>
  </si>
  <si>
    <t>TREINAMENTO BÁSICO PARA BRIGADA DE INCÊNDIO INCLUSO EQUIPAMENTOS (PO PARTICIPANTE)</t>
  </si>
  <si>
    <t>184,12</t>
  </si>
  <si>
    <t>362,74</t>
  </si>
  <si>
    <t>478,11</t>
  </si>
  <si>
    <t>556,49</t>
  </si>
  <si>
    <t>44,82</t>
  </si>
  <si>
    <t>50,96</t>
  </si>
  <si>
    <t>64,68</t>
  </si>
  <si>
    <t>68,41</t>
  </si>
  <si>
    <t>138,95</t>
  </si>
  <si>
    <t>167,67</t>
  </si>
  <si>
    <t>46,42</t>
  </si>
  <si>
    <t>50,21</t>
  </si>
  <si>
    <t>66,45</t>
  </si>
  <si>
    <t>88,16</t>
  </si>
  <si>
    <t>144,26</t>
  </si>
  <si>
    <t>CAIXA SIFONADA DE PVC DN 100X150X50MM C/GRELHA PVC CROMADO</t>
  </si>
  <si>
    <t>71,51</t>
  </si>
  <si>
    <t>CAIXA SIFONADA DE PVC DN 150X150X50MM C/GRELHA METALICA</t>
  </si>
  <si>
    <t>91,52</t>
  </si>
  <si>
    <t>109,52</t>
  </si>
  <si>
    <t>CAIXA SIFONADA DE PVC DN 100X150X50MM COM GRELHA DE AÇO INOX COM FECHO ROTATIVO.</t>
  </si>
  <si>
    <t>58,19</t>
  </si>
  <si>
    <t>CAIXA SIFONADA DE PVC DN 150X150X50MM COM GRELHA DE AÇO INOX COM FECHO ROTATIVO.</t>
  </si>
  <si>
    <t>81,54</t>
  </si>
  <si>
    <t>CAIXA SIFONADA DE PVC DN 100X100X50MM C/GRELHA PVC CROMADO</t>
  </si>
  <si>
    <t>57,43</t>
  </si>
  <si>
    <t>CAIXA SIFONADA DE PVC DN 150X185X75MM C/GRELHA PVC CROMADO</t>
  </si>
  <si>
    <t>120,29</t>
  </si>
  <si>
    <t>RALO SIFONADO CONICO PVC DN 100MM C/GRELHA PVC CROMADO</t>
  </si>
  <si>
    <t>84,26</t>
  </si>
  <si>
    <t>RALO SIFONADO DE F.FUNDIDO DN 150 MM C/GRELHA PVC CROMADO</t>
  </si>
  <si>
    <t>670,72</t>
  </si>
  <si>
    <t>RALO SECO CONICO PVC DN 100MM C/GRELHA PVC CROMADO</t>
  </si>
  <si>
    <t>82,36</t>
  </si>
  <si>
    <t>RALO SECO DE F.FUNDIDO DN 100 MM C/GRELHA PVC CROMADO</t>
  </si>
  <si>
    <t>210,77</t>
  </si>
  <si>
    <t>TERMINAL DE VENTILACAO EM PVC P/ESGOTO DN 50MM (2")</t>
  </si>
  <si>
    <t>16,44</t>
  </si>
  <si>
    <t>TERMINAL DE VENTILACAO EM PVC P/ ESGOTO DN 75MM (3")</t>
  </si>
  <si>
    <t>28,99</t>
  </si>
  <si>
    <t>TERMINAL DE VENTILACAO EM PVC P/ ESGOTO DN 100MM(4")</t>
  </si>
  <si>
    <t>33,35</t>
  </si>
  <si>
    <t>250,88</t>
  </si>
  <si>
    <t>335,86</t>
  </si>
  <si>
    <t>416,68</t>
  </si>
  <si>
    <t>521,52</t>
  </si>
  <si>
    <t>1006,92</t>
  </si>
  <si>
    <t>DESCIDA DE AGUA PLUVIAL H=300CM C/TUBO DE FºFº DN 150MM PONTA-BOLSA INCL.FIX.NA PAREDE</t>
  </si>
  <si>
    <t>1514,54</t>
  </si>
  <si>
    <t>152,44</t>
  </si>
  <si>
    <t>177,34</t>
  </si>
  <si>
    <t>233,73</t>
  </si>
  <si>
    <t>286,05</t>
  </si>
  <si>
    <t>70,67</t>
  </si>
  <si>
    <t>87,67</t>
  </si>
  <si>
    <t>68,87</t>
  </si>
  <si>
    <t>71,86</t>
  </si>
  <si>
    <t>77,10</t>
  </si>
  <si>
    <t>108,22</t>
  </si>
  <si>
    <t>152,85</t>
  </si>
  <si>
    <t>236,80</t>
  </si>
  <si>
    <t>CALHA OU AGUA FURTADA EM CHAPA GALV N 26  E=0,50 MM DESENVOLVIMENTO CONSULTAR DETALHE NO PE-ARQ</t>
  </si>
  <si>
    <t>211,93</t>
  </si>
  <si>
    <t>93,90</t>
  </si>
  <si>
    <t>130,50</t>
  </si>
  <si>
    <t>CALHA OU AGUA FURTADA EM CHAPA GALV N 24  E=0,65 MM DESENVOLVIMENTO CONSULTAR DETALHE NO PE-ARQ</t>
  </si>
  <si>
    <t>RUFO EM CHAPA GALVANIZADA N 24 - CORTE 0,16 M</t>
  </si>
  <si>
    <t>45,67</t>
  </si>
  <si>
    <t>63,38</t>
  </si>
  <si>
    <t>71,40</t>
  </si>
  <si>
    <t>112,20</t>
  </si>
  <si>
    <t>201,56</t>
  </si>
  <si>
    <t>RUFO EM CHAPA GALVANIZADA N 26 - CORTE 0,16 M</t>
  </si>
  <si>
    <t>41,11</t>
  </si>
  <si>
    <t>RUFO EM CHAPA GALVANIZADA N 26 - CORTE 0,25 M</t>
  </si>
  <si>
    <t>51,08</t>
  </si>
  <si>
    <t>RUFO EM CHAPA GALVANIZADA N 26 - CORTE 0,33 M</t>
  </si>
  <si>
    <t>60,47</t>
  </si>
  <si>
    <t>88,18</t>
  </si>
  <si>
    <t>152,71</t>
  </si>
  <si>
    <t>13,63</t>
  </si>
  <si>
    <t>18,91</t>
  </si>
  <si>
    <t>39,93</t>
  </si>
  <si>
    <t>RUFO EM CHAPA GALV  N 24  E=0,65MM DESENVOLVIMENTO CONSULTAR DETALHE NO PE-ARQ</t>
  </si>
  <si>
    <t>185,12</t>
  </si>
  <si>
    <t>250,98</t>
  </si>
  <si>
    <t>297,02</t>
  </si>
  <si>
    <t>407,74</t>
  </si>
  <si>
    <t>137,04</t>
  </si>
  <si>
    <t>196,38</t>
  </si>
  <si>
    <t>230,48</t>
  </si>
  <si>
    <t>314,69</t>
  </si>
  <si>
    <t>128,96</t>
  </si>
  <si>
    <t>186,04</t>
  </si>
  <si>
    <t>210,14</t>
  </si>
  <si>
    <t>284,05</t>
  </si>
  <si>
    <t>449,39</t>
  </si>
  <si>
    <t>629,02</t>
  </si>
  <si>
    <t>113,62</t>
  </si>
  <si>
    <t>372,24</t>
  </si>
  <si>
    <t>ANEIS PRE-MOLDADOS EM CONCRETO ARMADO P/ RESERVATORIO D'AGUA D=3,00M</t>
  </si>
  <si>
    <t>22047,41</t>
  </si>
  <si>
    <t>LAJE PRE-MOLDADA D=3,00M E=8CM P/ RESERVATORIO</t>
  </si>
  <si>
    <t>5137,48</t>
  </si>
  <si>
    <t>LAJE PRE-MOLDADA D=3,00M E=15CM P/ RESERVATORIO</t>
  </si>
  <si>
    <t>7187,87</t>
  </si>
  <si>
    <t>2736,08</t>
  </si>
  <si>
    <t>4285,59</t>
  </si>
  <si>
    <t>4532,10</t>
  </si>
  <si>
    <t>ANEIS PRE-MOLDADOS EM CONCRETO ARMADO P/ RESERVATORIO D'AGUA D=2,50M</t>
  </si>
  <si>
    <t>559,77</t>
  </si>
  <si>
    <t>749,16</t>
  </si>
  <si>
    <t>4504,80</t>
  </si>
  <si>
    <t>1315,29</t>
  </si>
  <si>
    <t>1871,60</t>
  </si>
  <si>
    <t>974,27</t>
  </si>
  <si>
    <t>BB-02 BEBEDOURO ACESSÍVEL ÁGUA REFRIGERADA PRESSÃO MÍNIMA 8MCA - FORNECIDO E INSTALADO</t>
  </si>
  <si>
    <t>3408,85</t>
  </si>
  <si>
    <t>2375,41</t>
  </si>
  <si>
    <t>3095,19</t>
  </si>
  <si>
    <t>2300,63</t>
  </si>
  <si>
    <t>358,93</t>
  </si>
  <si>
    <t>765,28</t>
  </si>
  <si>
    <t>732,50</t>
  </si>
  <si>
    <t>LAVATORIO DE LOUCA BRANCA SEM COLUNA C/ TORNEIRA DE FECHAM AUTOMATICO</t>
  </si>
  <si>
    <t>1262,04</t>
  </si>
  <si>
    <t>599,10</t>
  </si>
  <si>
    <t>TANQUE DE LOUCA BRANCA,PEQUENO C/COLUNA</t>
  </si>
  <si>
    <t>1170,10</t>
  </si>
  <si>
    <t>TANQUE DE LOUCA BRANCA,GRANDE C/COLUNA</t>
  </si>
  <si>
    <t>1542,97</t>
  </si>
  <si>
    <t>101,54</t>
  </si>
  <si>
    <t>2940,76</t>
  </si>
  <si>
    <t>3480,75</t>
  </si>
  <si>
    <t>2049,49</t>
  </si>
  <si>
    <t>1464,11</t>
  </si>
  <si>
    <t>116,88</t>
  </si>
  <si>
    <t>BC-23 BANCO DE GRANITO 2CM COM BORDA ARREDONDADA PARA VESTIÁRIO</t>
  </si>
  <si>
    <t>420,44</t>
  </si>
  <si>
    <t>545,82</t>
  </si>
  <si>
    <t>3477,11</t>
  </si>
  <si>
    <t>1941,12</t>
  </si>
  <si>
    <t>4034,11</t>
  </si>
  <si>
    <t>412,64</t>
  </si>
  <si>
    <t>3902,13</t>
  </si>
  <si>
    <t>2940,99</t>
  </si>
  <si>
    <t>1474,55</t>
  </si>
  <si>
    <t>TAMPO PARA PIA MARMORE NACIONAL ESPESSURA DE 3 CM</t>
  </si>
  <si>
    <t>1319,91</t>
  </si>
  <si>
    <t>1327,19</t>
  </si>
  <si>
    <t>226,10</t>
  </si>
  <si>
    <t>609,32</t>
  </si>
  <si>
    <t>964,78</t>
  </si>
  <si>
    <t>3848,41</t>
  </si>
  <si>
    <t>1611,67</t>
  </si>
  <si>
    <t>1343,54</t>
  </si>
  <si>
    <t>453,17</t>
  </si>
  <si>
    <t>615,92</t>
  </si>
  <si>
    <t>633,08</t>
  </si>
  <si>
    <t>66,41</t>
  </si>
  <si>
    <t>70,03</t>
  </si>
  <si>
    <t>648,82</t>
  </si>
  <si>
    <t>78,99</t>
  </si>
  <si>
    <t>582,26</t>
  </si>
  <si>
    <t>TORNEIRA ELETRICA - ELETROD PVC Ø 25MM FLEXIVEL NBR 15465</t>
  </si>
  <si>
    <t>738,98</t>
  </si>
  <si>
    <t>763,27</t>
  </si>
  <si>
    <t>678,37</t>
  </si>
  <si>
    <t>TORNEIRA DE PAREDE ANTIVANDALISMO -140mm</t>
  </si>
  <si>
    <t>698,71</t>
  </si>
  <si>
    <t>235,01</t>
  </si>
  <si>
    <t>326,80</t>
  </si>
  <si>
    <t>RETIRADA DE RESERVATÓRIOS DE FIBRO CIMENTO ATE 1000 LITROS</t>
  </si>
  <si>
    <t>124,12</t>
  </si>
  <si>
    <t>43,11</t>
  </si>
  <si>
    <t>RECOLOCAÇÃO DE RESERVATÓRIO DE FIBRO-CIMENTO ATE 1000 L</t>
  </si>
  <si>
    <t>RECOLOCAÇÃO DE CONJUNTO MOTOR BOMBA</t>
  </si>
  <si>
    <t>RECOLOCAÇÃO DE APARELHOS SANITARIOS INCLUINDO ACESSORIOS</t>
  </si>
  <si>
    <t>RECOLOCACOES DE INSTALACOES HIDRAULICAS</t>
  </si>
  <si>
    <t>296,92</t>
  </si>
  <si>
    <t>345,87</t>
  </si>
  <si>
    <t>475,47</t>
  </si>
  <si>
    <t>100,24</t>
  </si>
  <si>
    <t>146,14</t>
  </si>
  <si>
    <t>28,92</t>
  </si>
  <si>
    <t>64,16</t>
  </si>
  <si>
    <t>327,56</t>
  </si>
  <si>
    <t>197,68</t>
  </si>
  <si>
    <t>143,78</t>
  </si>
  <si>
    <t>31,53</t>
  </si>
  <si>
    <t>51,70</t>
  </si>
  <si>
    <t>122,27</t>
  </si>
  <si>
    <t>139,86</t>
  </si>
  <si>
    <t>LAUDO COM TESTE DE ESTANQUEIDADE EM INSTAL.DE  REDES DE DISTRIB.DE GÁS COMBUST.NBR 15526/07</t>
  </si>
  <si>
    <t>1724,86</t>
  </si>
  <si>
    <t>486,42</t>
  </si>
  <si>
    <t>80,49</t>
  </si>
  <si>
    <t>RECARGA DE EXTINTOR DE ESPUMA DE 10 LITROS</t>
  </si>
  <si>
    <t>117,40</t>
  </si>
  <si>
    <t>41,52</t>
  </si>
  <si>
    <t>36,83</t>
  </si>
  <si>
    <t>710,06</t>
  </si>
  <si>
    <t>28,33</t>
  </si>
  <si>
    <t>13,64</t>
  </si>
  <si>
    <t>58,71</t>
  </si>
  <si>
    <t>36,74</t>
  </si>
  <si>
    <t>259,88</t>
  </si>
  <si>
    <t>182,76</t>
  </si>
  <si>
    <t>34,90</t>
  </si>
  <si>
    <t>44,25</t>
  </si>
  <si>
    <t>635,37</t>
  </si>
  <si>
    <t>675,84</t>
  </si>
  <si>
    <t>685,08</t>
  </si>
  <si>
    <t>349,20</t>
  </si>
  <si>
    <t>461,18</t>
  </si>
  <si>
    <t>459,66</t>
  </si>
  <si>
    <t>1053,15</t>
  </si>
  <si>
    <t>407,99</t>
  </si>
  <si>
    <t>86,21</t>
  </si>
  <si>
    <t>115,06</t>
  </si>
  <si>
    <t>653,33</t>
  </si>
  <si>
    <t>2913,62</t>
  </si>
  <si>
    <t>3106,84</t>
  </si>
  <si>
    <t>289,27</t>
  </si>
  <si>
    <t>449,62</t>
  </si>
  <si>
    <t>1658,44</t>
  </si>
  <si>
    <t>VALVULA AMERICANA</t>
  </si>
  <si>
    <t>69,82</t>
  </si>
  <si>
    <t>89,22</t>
  </si>
  <si>
    <t>519,17</t>
  </si>
  <si>
    <t>806,26</t>
  </si>
  <si>
    <t>TE-01 ENTRADA PRIMÁRIA SIMPLIF. POSTE UNICO - EDP - 112,5 KVA - 15KV- 220/127 V</t>
  </si>
  <si>
    <t>70211,12</t>
  </si>
  <si>
    <t>TE-02 ENTRADA PRIMÁRIA SIMPLIF. POSTE UNICO - EDP - 150 KVA - 15KV- 220/127 V</t>
  </si>
  <si>
    <t>75622,64</t>
  </si>
  <si>
    <t>TE-03 ENTRADA PRIMÁRIA SIMPLIF. POSTE UNICO - EDP - 225 KVA - 15KV- 220/127 V</t>
  </si>
  <si>
    <t>95818,27</t>
  </si>
  <si>
    <t>TE-04 ENTRADA PRIMÁRIA SIMPLIF. POSTE UNICO - EDP - 300 KVA - 15KV- 220/127 V</t>
  </si>
  <si>
    <t>107628,13</t>
  </si>
  <si>
    <t>TE-05 ENTRADA PRIMÁRIA SIMPLIF.  POSTE UNICO - CPFL - 112,5 KVA - 15KV- 220/127 V</t>
  </si>
  <si>
    <t>67391,48</t>
  </si>
  <si>
    <t>TE-06 ENTRADA PRIMÁRIA SIMPLIF.  POSTE UNICO - CPFL - 150,0 KVA - 15KV-
220/127 V</t>
  </si>
  <si>
    <t>74134,07</t>
  </si>
  <si>
    <t>TE-07 ENTRADA PRIMÁRIA SIMPLIF. POSTE UNICO - CPFL - 225 KVA - 15KV- 220/127 V</t>
  </si>
  <si>
    <t>95106,82</t>
  </si>
  <si>
    <t>TE-08 ENTRADA PRIMÁRIA SIMPLIF. POSTE UNICO - CPFL - 300 KVA - 15KV- 220/127 V</t>
  </si>
  <si>
    <t>106916,68</t>
  </si>
  <si>
    <t>TE-09 ENTRADA PRIMÁRIA SIMPLIF. POSTE UNICO - NEOENERGIA - 112,5 KVA 15KV-
220/127 V</t>
  </si>
  <si>
    <t>70491,32</t>
  </si>
  <si>
    <t>TE-10 ENTRADA PRIMÁRIA SIMPLIF. POSTE UNICO - NEOENERGIA - 150 KVA 15KV-
220/127 V</t>
  </si>
  <si>
    <t>76016,43</t>
  </si>
  <si>
    <t>TE-11 ENTRADA PRIMÁRIA SIMPLIF. POSTE UNICO - NEOENERGIA - 225 KVA 15KV- 220/127 V</t>
  </si>
  <si>
    <t>96253,74</t>
  </si>
  <si>
    <t>TE-12 ENTRADA PRIMÁRIA SIMPLIF. POSTE UNICO - NEOENERGIA - 300 KVA 15KV-
220/127 V</t>
  </si>
  <si>
    <t>108063,60</t>
  </si>
  <si>
    <t>TRANSFORMADOR TRIFASICO A SECO 112,5KVA  13800V 220/127V ENCAPSULADO USO ABRIGADO</t>
  </si>
  <si>
    <t>49590,90</t>
  </si>
  <si>
    <t>TRANSFORMADOR TRIFASICO A SECO 150KVA  13800V 220/127V ENCAPSULADO USO ABRIGADO</t>
  </si>
  <si>
    <t>55930,44</t>
  </si>
  <si>
    <t>TRANSFORMADOR TRIFASICO A SECO 225KVA  13800V 220/127V ENCAPSULADO USO ABRIGADO</t>
  </si>
  <si>
    <t>64039,68</t>
  </si>
  <si>
    <t>TRANSFORMADOR TRIFASICO A SECO 300KVA  13800V 220/127V ENCAPSULADO USO ABRIGADO</t>
  </si>
  <si>
    <t>72988,13</t>
  </si>
  <si>
    <t>CABINE  PRIMÁRIA BLINDADA SIMPLIFICADA CLASSE 17,5kV, COM MEDICAO EM MEDIA TENSAO ATE 300KVA PADRAO ENEL USO AO TEMPO COM PINTURA EPOXI ELETROSTÁTICA.</t>
  </si>
  <si>
    <t>70850,50</t>
  </si>
  <si>
    <t>TE-13  SUBESTAÇAO ENTRADA DE ENERGIA ATE 300KVA BLINDADA 15kV  INCLUSO TRANSFORMADOR A SECO 112,50KVA  PADRAO ENEL  SP  USO AO TEMPO COM PINTURA EPOXI ELETROSTÁTICA.</t>
  </si>
  <si>
    <t>169430,04</t>
  </si>
  <si>
    <t>TE-14  SUBESTAÇAO ENTRADA DE ENERGIA ATE 300KVA BLINDADA 15kV   INCLUSO TRANSFORMADOR A SECO 150 KVA  PADRAO ENEL  SP  USO AO TEMPO COM PINTURA EPOXI ELETROSTÁTICA.</t>
  </si>
  <si>
    <t>175769,59</t>
  </si>
  <si>
    <t>TE-15  SUBESTAÇAO ENTRADA DE ENERGIA ATE 300KVA BLINDADA 15kV   INCLUSO TRANSFORMADOR A SECO 225 KVA  PADRAO ENEL  SP  USO AO TEMPO COM PINTURA EPOXI ELETROSTÁTICA.</t>
  </si>
  <si>
    <t>183730,44</t>
  </si>
  <si>
    <t>TE-16  SUBESTAÇAO ENTRADA DE ENERGIA ATE 300KVA BLINDADA 15kV  INCLUSO TRANSFORMADOR A SECO 300 KVA  PADRAO ENEL  SP  USO AO TEMPO COM PINTURA EPOXI ELETROSTÁTICA.</t>
  </si>
  <si>
    <t>192678,89</t>
  </si>
  <si>
    <t>2029,03</t>
  </si>
  <si>
    <t>7828,22</t>
  </si>
  <si>
    <t>8524,76</t>
  </si>
  <si>
    <t>9236,52</t>
  </si>
  <si>
    <t>252,70</t>
  </si>
  <si>
    <t>3365,54</t>
  </si>
  <si>
    <t>CONJ 3 CABOS P/ ENTRADA ENERGIA SECCAO 240MM2 C/ ELETRODUTOS</t>
  </si>
  <si>
    <t>7583,21</t>
  </si>
  <si>
    <t>CONJ 4 CABOS P/ ENTRADA ENERGIA SECCAO 240MM2 C/ ELETRODUTOS</t>
  </si>
  <si>
    <t>9400,91</t>
  </si>
  <si>
    <t>AE-24 ABRIGO E ENTRADA DE ENERGIA (CAIXA M, T e E) COM LEITURA VOLTADA PARA CALÇADA  AES ELETROPAULO</t>
  </si>
  <si>
    <t>6246,22</t>
  </si>
  <si>
    <t>AE-23 ABRIGO E ENTRADA DE ENERGIA (CAIXA M, T  e IV) COM LEITURA VOLTADA PARA CALÇADA - CPFL, EDP BANDEIRANTE E ELEKTRO</t>
  </si>
  <si>
    <t>5771,90</t>
  </si>
  <si>
    <t>AE-19 ABRIGO E ENTRADA DE ENERGIA (CAIXA II, IV OU E): AES ELETROP/BANDEIRANTE/CPFL/ELEKTRO</t>
  </si>
  <si>
    <t>2705,64</t>
  </si>
  <si>
    <t>AE-20 ABRIGO E ENTRADA DE ENERGIA (CAIXAS III OU V):BANDEIRANTE/CPFL/ELEKTRO</t>
  </si>
  <si>
    <t>3428,43</t>
  </si>
  <si>
    <t>AE-21 ABRIGO E ENTRADA DE ENERGIA (CAIXA M OU H): AES ELETROP/BANDEIRANTE/ELEKTRO/CPFL</t>
  </si>
  <si>
    <t>6888,84</t>
  </si>
  <si>
    <t>CONJ 3 CABOS P/ ENTRADA ENERGIA SECCAO 10MM2 C/ ELETRODUTOS</t>
  </si>
  <si>
    <t>993,88</t>
  </si>
  <si>
    <t>CONJ 3 CABOS P/ ENTRADA ENERGIA SECCAO 16MM2 C/ ELETRODUTOS</t>
  </si>
  <si>
    <t>1283,88</t>
  </si>
  <si>
    <t>CONJ 3 CABOS P/ ENTRADA ENERGIA SECCAO 25MM2 C/ ELETRODUTOS</t>
  </si>
  <si>
    <t>1522,53</t>
  </si>
  <si>
    <t>CONJ 3 CABOS P/ ENTRADA ENERGIA SECCAO 35MM2 C/ ELETRODUTOS</t>
  </si>
  <si>
    <t>1757,57</t>
  </si>
  <si>
    <t>CONJ 3 CABOS P/ ENTRADA ENERGIA SECCAO 50MM2 C/ ELETRODUTOS</t>
  </si>
  <si>
    <t>2345,79</t>
  </si>
  <si>
    <t>CONJ 3 CABOS P/ ENTRADA ENERGIA SECCAO 70MM2 C/ ELETRODUTOS</t>
  </si>
  <si>
    <t>3062,66</t>
  </si>
  <si>
    <t>CONJ 3 CABOS P/ ENTRADA ENERGIA SECCAO 95MM2 C/ ELETRODUTOS</t>
  </si>
  <si>
    <t>3466,34</t>
  </si>
  <si>
    <t>CONJ 3 CABOS P/ ENTRADA ENERGIA SECCAO 120MM2 C/ ELETRODUTOS</t>
  </si>
  <si>
    <t>4601,56</t>
  </si>
  <si>
    <t>CONJ 3 CABOS P/ ENTRADA ENERGIA SECCAO 150MM2 C/ ELETRODUTOS</t>
  </si>
  <si>
    <t>5371,82</t>
  </si>
  <si>
    <t>CONJ 3 CABOS P/ ENTRADA ENERGIA SECCAO 185MM2 C/ ELETRODUTOS</t>
  </si>
  <si>
    <t>6179,95</t>
  </si>
  <si>
    <t>1203,66</t>
  </si>
  <si>
    <t>1412,57</t>
  </si>
  <si>
    <t>1719,66</t>
  </si>
  <si>
    <t>2025,05</t>
  </si>
  <si>
    <t>2769,53</t>
  </si>
  <si>
    <t>3647,08</t>
  </si>
  <si>
    <t>4171,66</t>
  </si>
  <si>
    <t>5528,96</t>
  </si>
  <si>
    <t>6515,94</t>
  </si>
  <si>
    <t>7550,35</t>
  </si>
  <si>
    <t>100,36</t>
  </si>
  <si>
    <t>DISJUNTOR BIPOLAR TERMOMAGNETICO 2X60A A 2X100A</t>
  </si>
  <si>
    <t>134,36</t>
  </si>
  <si>
    <t>116,10</t>
  </si>
  <si>
    <t>148,46</t>
  </si>
  <si>
    <t>520,85</t>
  </si>
  <si>
    <t>869,72</t>
  </si>
  <si>
    <t>735,87</t>
  </si>
  <si>
    <t>733,29</t>
  </si>
  <si>
    <t>354,23</t>
  </si>
  <si>
    <t>400,11</t>
  </si>
  <si>
    <t>1593,44</t>
  </si>
  <si>
    <t>19,17</t>
  </si>
  <si>
    <t>32,09</t>
  </si>
  <si>
    <t>46,02</t>
  </si>
  <si>
    <t>71,54</t>
  </si>
  <si>
    <t>93,47</t>
  </si>
  <si>
    <t>123,21</t>
  </si>
  <si>
    <t>156,04</t>
  </si>
  <si>
    <t>188,27</t>
  </si>
  <si>
    <t>229,72</t>
  </si>
  <si>
    <t>287,58</t>
  </si>
  <si>
    <t>413,28</t>
  </si>
  <si>
    <t>CABO DE 10 MM2 - 750V DE ISOLAÇÃO</t>
  </si>
  <si>
    <t>12,69</t>
  </si>
  <si>
    <t>8,14</t>
  </si>
  <si>
    <t>11,58</t>
  </si>
  <si>
    <t>CABO DE 10 MM2 - 1000V DE ISOLAÇÃO</t>
  </si>
  <si>
    <t>17,42</t>
  </si>
  <si>
    <t>29,60</t>
  </si>
  <si>
    <t>46,89</t>
  </si>
  <si>
    <t>66,15</t>
  </si>
  <si>
    <t>116,86</t>
  </si>
  <si>
    <t>148,89</t>
  </si>
  <si>
    <t>187,93</t>
  </si>
  <si>
    <t>230,91</t>
  </si>
  <si>
    <t>274,16</t>
  </si>
  <si>
    <t>339,12</t>
  </si>
  <si>
    <t>439,42</t>
  </si>
  <si>
    <t>27,69</t>
  </si>
  <si>
    <t>34,88</t>
  </si>
  <si>
    <t>44,31</t>
  </si>
  <si>
    <t>49,17</t>
  </si>
  <si>
    <t>77,48</t>
  </si>
  <si>
    <t>93,19</t>
  </si>
  <si>
    <t>129,62</t>
  </si>
  <si>
    <t>23,48</t>
  </si>
  <si>
    <t>1749,62</t>
  </si>
  <si>
    <t>QUADRO GERAL - DISJUNTOR TERMOMAGNETICO 3X60A A 3X100A</t>
  </si>
  <si>
    <t>593,80</t>
  </si>
  <si>
    <t>1548,59</t>
  </si>
  <si>
    <t>2147,37</t>
  </si>
  <si>
    <t>580,46</t>
  </si>
  <si>
    <t>636,36</t>
  </si>
  <si>
    <t>626,48</t>
  </si>
  <si>
    <t>633,59</t>
  </si>
  <si>
    <t>16,37</t>
  </si>
  <si>
    <t>22,16</t>
  </si>
  <si>
    <t>41,28</t>
  </si>
  <si>
    <t>54,03</t>
  </si>
  <si>
    <t>281,20</t>
  </si>
  <si>
    <t>428,64</t>
  </si>
  <si>
    <t>633,20</t>
  </si>
  <si>
    <t>356,33</t>
  </si>
  <si>
    <t>362,49</t>
  </si>
  <si>
    <t>QUADRO GERAL - ELETRODUTO DE PVC RIGIDO ROSCAVEL DE 32 MM INCL CONEX</t>
  </si>
  <si>
    <t>QUADRO GERAL - CABO DE COBRE NU DE 10 MM2</t>
  </si>
  <si>
    <t>11,96</t>
  </si>
  <si>
    <t>QUADRO GERAL - CABO DE COBRE NU DE 16 MM2</t>
  </si>
  <si>
    <t>30,67</t>
  </si>
  <si>
    <t>43,25</t>
  </si>
  <si>
    <t>63,13</t>
  </si>
  <si>
    <t>86,75</t>
  </si>
  <si>
    <t>137,38</t>
  </si>
  <si>
    <t>QUADRO GERAL - CABO DE COBRE NU DE 120 MM2</t>
  </si>
  <si>
    <t>TERRA COMPLETO 1 HASTE Ø 19MM COM CAIXA DE INSPEÇÃO</t>
  </si>
  <si>
    <t>426,75</t>
  </si>
  <si>
    <t>DISJUNTOR UNIPOLAR TERMOMAGNETICO 1X35A A 1X50A</t>
  </si>
  <si>
    <t>30,02</t>
  </si>
  <si>
    <t>22,02</t>
  </si>
  <si>
    <t>73,86</t>
  </si>
  <si>
    <t>107,85</t>
  </si>
  <si>
    <t>323,65</t>
  </si>
  <si>
    <t>DISJUNTOR UNIPOLAR TERMOMAGNETICO 1X50A A 1X70A</t>
  </si>
  <si>
    <t>DISJUNTOR UNIPOLAR TERMOMAGNETICO 1X90A A 1X100A</t>
  </si>
  <si>
    <t>74,85</t>
  </si>
  <si>
    <t>50,53</t>
  </si>
  <si>
    <t>61,73</t>
  </si>
  <si>
    <t>82,78</t>
  </si>
  <si>
    <t>97,35</t>
  </si>
  <si>
    <t>117,12</t>
  </si>
  <si>
    <t>151,52</t>
  </si>
  <si>
    <t>167,12</t>
  </si>
  <si>
    <t>ELETRODUTO GALV. ELETROLITICA / PRE ZINCADO  Ø 3/4 (20MM) INCLUSIVE CONEXOES USO INTERNO  APARENTE</t>
  </si>
  <si>
    <t>27,70</t>
  </si>
  <si>
    <t>ELETROCALHA LISA CHAPA 24 (0,65MM) PRE ZINCADA 50X50MM INCL. ACESSORIOS E TAMPA DE ENCAIXE .</t>
  </si>
  <si>
    <t>51,31</t>
  </si>
  <si>
    <t>ELETROCALHA LISA CHAPA 24 (0,65MM) PRE ZINCADA 100X50MM INCL. ACESSORIOS E TAMPA DE ENCAIXE .</t>
  </si>
  <si>
    <t>66,89</t>
  </si>
  <si>
    <t>ELETROCALHA LISA CHAPA 24 (0,65MM) PRE ZINCADA 150X50MM INCL. ACESSORIOS E TAMPA DE ENCAIXE .</t>
  </si>
  <si>
    <t>90,05</t>
  </si>
  <si>
    <t>ELETROCALHA LISA CHAPA 24 (0,65MM) PRE ZINCADA 200X50MM INCL. ACESSORIOS E TAMPA DE ENCAIXE</t>
  </si>
  <si>
    <t>98,70</t>
  </si>
  <si>
    <t>QUADRO DISTRIBUICAO, DISJ. GERAL 50A P/ 10 A 12 DISJS.</t>
  </si>
  <si>
    <t>QUADRO DISTRIBUICAO, DISJ. GERAL 80A P/ 22 A 26 DISJS.</t>
  </si>
  <si>
    <t>BARRAMENTO DE 30A P/QUADROS DE DISTRIBUIÇÃO</t>
  </si>
  <si>
    <t>94,46</t>
  </si>
  <si>
    <t>88,13</t>
  </si>
  <si>
    <t>122,12</t>
  </si>
  <si>
    <t>DISJUNTOR UNIPOLAR TERMOMAGNETICO 1X10A A 1X30A</t>
  </si>
  <si>
    <t>24,06</t>
  </si>
  <si>
    <t>1825,40</t>
  </si>
  <si>
    <t>1830,32</t>
  </si>
  <si>
    <t>1854,48</t>
  </si>
  <si>
    <t>1692,36</t>
  </si>
  <si>
    <t>1904,05</t>
  </si>
  <si>
    <t>2050,10</t>
  </si>
  <si>
    <t>1763,02</t>
  </si>
  <si>
    <t>1807,24</t>
  </si>
  <si>
    <t>1835,90</t>
  </si>
  <si>
    <t>897,51</t>
  </si>
  <si>
    <t>933,20</t>
  </si>
  <si>
    <t>945,58</t>
  </si>
  <si>
    <t>1037,17</t>
  </si>
  <si>
    <t>1297,05</t>
  </si>
  <si>
    <t>890,47</t>
  </si>
  <si>
    <t>926,17</t>
  </si>
  <si>
    <t>854,71</t>
  </si>
  <si>
    <t>1293,51</t>
  </si>
  <si>
    <t>22,54</t>
  </si>
  <si>
    <t>24,49</t>
  </si>
  <si>
    <t>38,41</t>
  </si>
  <si>
    <t>59,55</t>
  </si>
  <si>
    <t>92,89</t>
  </si>
  <si>
    <t>133,64</t>
  </si>
  <si>
    <t>185,22</t>
  </si>
  <si>
    <t>223,78</t>
  </si>
  <si>
    <t>465,29</t>
  </si>
  <si>
    <t>761,67</t>
  </si>
  <si>
    <t>757,03</t>
  </si>
  <si>
    <t>438,59</t>
  </si>
  <si>
    <t>112,51</t>
  </si>
  <si>
    <t>273,26</t>
  </si>
  <si>
    <t>637,62</t>
  </si>
  <si>
    <t>130,65</t>
  </si>
  <si>
    <t>224,94</t>
  </si>
  <si>
    <t>393,02</t>
  </si>
  <si>
    <t>2,78</t>
  </si>
  <si>
    <t>3,87</t>
  </si>
  <si>
    <t>5,21</t>
  </si>
  <si>
    <t>7,51</t>
  </si>
  <si>
    <t>CABO DE 10 MM2 - 750 V DE ISOLACAO</t>
  </si>
  <si>
    <t>4,67</t>
  </si>
  <si>
    <t>6,40</t>
  </si>
  <si>
    <t>8,52</t>
  </si>
  <si>
    <t>204,05</t>
  </si>
  <si>
    <t>269,68</t>
  </si>
  <si>
    <t>280,52</t>
  </si>
  <si>
    <t>INTERRUPTOR DE 1 TECLA BIPOLAR SIMPLES EM CX.4"X2"-ELETROD.DE AÇO GALV.A QUENTE</t>
  </si>
  <si>
    <t>238,59</t>
  </si>
  <si>
    <t>2 INTERRUPTORES DE 1 TECLA BIP.SIMPL.CX.4"X4"-ELETR.AÇO GALV.A QUENTE</t>
  </si>
  <si>
    <t>341,07</t>
  </si>
  <si>
    <t>262,04</t>
  </si>
  <si>
    <t>323,10</t>
  </si>
  <si>
    <t>INTERRUPTOR DE 1 TECLA SIMPL.E TOMADA 2P+T UNIV.CX.4"X4" ELETR.AÇO GALV.A QUENTE</t>
  </si>
  <si>
    <t>227,13</t>
  </si>
  <si>
    <t>VARIADOR DE LUMINOSIDADE ROTATIVO (DIMER) LÂMPADA LED DIMERIZÁVEL CAIXA 4X2.</t>
  </si>
  <si>
    <t>74,08</t>
  </si>
  <si>
    <t>TOMADA 2P+T PADRAO NBR 14136, CORRENTE 10A-250V-ELETR. AÇO GALV. A QUENTE</t>
  </si>
  <si>
    <t>219,82</t>
  </si>
  <si>
    <t>TOMADA 2P+T PADRAO NBR 14136,  CORRENTE 20A-250V-ELETR.AÇO GALV.A QUENTE</t>
  </si>
  <si>
    <t>268,88</t>
  </si>
  <si>
    <t>INTERRUPTOR DE 1 TECLA - ELETROD PVC Ø 25MM FLEXIVEL NBR 15465</t>
  </si>
  <si>
    <t>INTERRUPTOR DE 2 TECLAS - ELETROD PVC Ø 25MM FLEXIVEL NBR 15465</t>
  </si>
  <si>
    <t>178,72</t>
  </si>
  <si>
    <t>INTERRUPTOR DE 3 TECLAS - ELETROD PVC Ø 25MM FLEXIVEL NBR 15465</t>
  </si>
  <si>
    <t>197,15</t>
  </si>
  <si>
    <t>2 INTERRUPTORES DE 1 TECLA EM CAIXA 4X4 - ELETROD PVC Ø 25MM FLEXIVEL NB
15465</t>
  </si>
  <si>
    <t>190,09</t>
  </si>
  <si>
    <t>3 INTERRUPTORES DE 1 TECLA EM CAIXA 4X4 - ELETROD PVC Ø 25MM FLEXIVEL NB
15465</t>
  </si>
  <si>
    <t>223,12</t>
  </si>
  <si>
    <t>INTERRUPTOR DE 1 TECLA BIPOLAR EM CAIXA 4X2 - ELETROD PVC Ø 25MM FLEXIVE NBR 15465</t>
  </si>
  <si>
    <t>167,87</t>
  </si>
  <si>
    <t>2 INTERRUPTORES 1 TECLA BIPOLAR EM CAIXA 4X4 - ELETROD PVC Ø 25MM FLEXIVEL NBR 15465</t>
  </si>
  <si>
    <t>220,97</t>
  </si>
  <si>
    <t>3 INTERRUPTORES 1 TECLA BIPOLAR EM CAIXA 4X4 - ELETROD PVC Ø 25MM FLEXIVEL NBR 15465</t>
  </si>
  <si>
    <t>263,56</t>
  </si>
  <si>
    <t>INTERRUPTOR EM PARALELO EM CAIXA 4X2 - ELETROD PVC Ø 25MM FLEXIVEL NBR 15465</t>
  </si>
  <si>
    <t>176,64</t>
  </si>
  <si>
    <t>INTERRUPTOR EM PARALELO BIPOLAR EM CAIXA 4X2 - ELETROD PVC Ø 25MM FLEXIVEL NBR 15465</t>
  </si>
  <si>
    <t>240,00</t>
  </si>
  <si>
    <t>INTERRUPTOR DE 1 TECLA E TOMADA 2P+T EM CAIXA 4X2 - ELETROD PVC Ø 25MM FLEXIVEL NBR 15465</t>
  </si>
  <si>
    <t>141,27</t>
  </si>
  <si>
    <t>TOMADA 2P+T PADRAO NBR 14136 CORRENTE 10A-250V - ELETROD PVC Ø 25MM FLEXIVEL NBR 15465</t>
  </si>
  <si>
    <t>136,87</t>
  </si>
  <si>
    <t>TOMADA 2P+T PADRAO NBR 14136 CORRENTE 20A-250V - ELETROD PVC Ø 25MM FLEXIVEL NBR 15465</t>
  </si>
  <si>
    <t>152,17</t>
  </si>
  <si>
    <t>TOMADA DE PISO 2P+T PADRAO NBR 14136 CORRENTE 10A-250V - ELETROD PVC Ø 25MM FLEXIVEL NBR 15465</t>
  </si>
  <si>
    <t>215,11</t>
  </si>
  <si>
    <t>PONTO SECO PARA TELEFONE - ELETROD PVC Ø 25MM FLEXIVEL NBR 15465</t>
  </si>
  <si>
    <t>192,56</t>
  </si>
  <si>
    <t>BOTAO PARA CAMPAINHA - ELETROD PVC Ø 25MM FLEXIVEL NBR 15465</t>
  </si>
  <si>
    <t>293,47</t>
  </si>
  <si>
    <t>409,11</t>
  </si>
  <si>
    <t>CIGARRA - ELETROD PVC Ø 25MM FLEXIVEL NBR 15465</t>
  </si>
  <si>
    <t>312,88</t>
  </si>
  <si>
    <t>PONTO SECO P/ INSTALACAO DE SOM/TV/ALARME - ELETROD PVC Ø 25MM FLEXIVEL NBR 15465</t>
  </si>
  <si>
    <t>151,79</t>
  </si>
  <si>
    <t>129,23</t>
  </si>
  <si>
    <t>INTERRUPTOR 2 TECLAS SIMPLES CAIXA DE 4"X2"-ELETR PVC RIGIDO</t>
  </si>
  <si>
    <t>189,62</t>
  </si>
  <si>
    <t>208,05</t>
  </si>
  <si>
    <t>2 INTERRUPTORES DE 1 TECLA EM CAIXA 4"X4"-ELETRODUTO DE PVC</t>
  </si>
  <si>
    <t>200,99</t>
  </si>
  <si>
    <t>3 INTERRUPTORES DE 1 TECLA EM CAIXA 4"X4"-ELETRODUTO DE PVC</t>
  </si>
  <si>
    <t>252,38</t>
  </si>
  <si>
    <t>TOMADA INDUSTRIAL DE PAREDE 2P+T 32A 220/240V ESTANQUE IP65-ELETR PVC Ø 25MM  FLEXIVEL NBR 15465</t>
  </si>
  <si>
    <t>957,09</t>
  </si>
  <si>
    <t>178,77</t>
  </si>
  <si>
    <t>2 INTERRUPTORES 1 TECLA BIPOLAR SIMPLES CAIXA 4"X4"-ELETR PVC RIGIDO</t>
  </si>
  <si>
    <t>264,54</t>
  </si>
  <si>
    <t>3 INTERRUPTORES DE 1 TECLA BIPOLAR EM CAIXA 4"X4"-ELETRODUTO DE PVC</t>
  </si>
  <si>
    <t>274,46</t>
  </si>
  <si>
    <t>187,54</t>
  </si>
  <si>
    <t>250,90</t>
  </si>
  <si>
    <t>INTERRUPTOR 1 TECLA SIMPLES/TOMADA 2P+T PADRÃO NBR 14136 CORRENTE 10A ELETROD.PVC RIGIDO</t>
  </si>
  <si>
    <t>967,98</t>
  </si>
  <si>
    <t>TOMADA DE PISO 2P+T PADRAO NBR 14136 CORRENTE 10A-250V-ELETR PVC RÍGIDO</t>
  </si>
  <si>
    <t>214,82</t>
  </si>
  <si>
    <t>PONTO SECO PARA TELEFONE-ELETRODUTO DE PVC</t>
  </si>
  <si>
    <t>118,78</t>
  </si>
  <si>
    <t>TOMADA DE PISO PARA TEL/LOGICA - ELETRODUTO DE PVC</t>
  </si>
  <si>
    <t>209,97</t>
  </si>
  <si>
    <t>BOTAO PARA CIGARRA - ELETRODUTO DE PVC</t>
  </si>
  <si>
    <t>281,37</t>
  </si>
  <si>
    <t>225,43</t>
  </si>
  <si>
    <t>122,88</t>
  </si>
  <si>
    <t>460,67</t>
  </si>
  <si>
    <t>PONTO SECO P/INSTALACAO DE SOM / TV /ALARME / LOGICA EM CONDULETE ALUMINIO 4X2 ELETRODUTO GALV.ELETROLITICA / PRE ZINCADO  Ø 3/4 (20MM) USO INTERNO APARENTE</t>
  </si>
  <si>
    <t>100,64</t>
  </si>
  <si>
    <t>TOMADA INDUSTRIAL DE PAREDE 2P+T 32A 220/240V ESTANQUE IP65 ELETR AÇO GALV.A QUENTE</t>
  </si>
  <si>
    <t>1026,23</t>
  </si>
  <si>
    <t>SERVICOS DE INTERRUPTORES E TOMADAS</t>
  </si>
  <si>
    <t>IL-102 PROJETOR ANGULAR LÂMPADA LED &lt;=200 W C/DIFUSOR DE POLICARBONATO QUADRA DE ESPORTE COBERTA</t>
  </si>
  <si>
    <t>1571,21</t>
  </si>
  <si>
    <t>215,46</t>
  </si>
  <si>
    <t>IL-104  ARANDELA ALUMÍNIO INCLINADA 45º BLINDADA LÂMPADA BULBO LED &lt;= 13W</t>
  </si>
  <si>
    <t>351,39</t>
  </si>
  <si>
    <t>IL-96 LUMINÁRIA LED QUADRADA DE SOBREPOR DIMERIZÁVEL COM DIFUSOR TRANSLÚCIDO &lt;= 40W</t>
  </si>
  <si>
    <t>648,60</t>
  </si>
  <si>
    <t>647,62</t>
  </si>
  <si>
    <t>692,98</t>
  </si>
  <si>
    <t>LUMINÁRIA SOBREPOR  LED TUBULAR VIDRO 1X18W TEMPERATURA DE COR 4000ºK</t>
  </si>
  <si>
    <t>291,33</t>
  </si>
  <si>
    <t>IL-57 REFLETOR C/ GRADE P/ VAPOR MET 150W</t>
  </si>
  <si>
    <t>954,27</t>
  </si>
  <si>
    <t>1024,86</t>
  </si>
  <si>
    <t>339,89</t>
  </si>
  <si>
    <t>IL-94 LUMINÁRIA LED QUADRADA DE SOBREPOR C/DIFUSOR TRANSLÚCIDO &lt;= 40W</t>
  </si>
  <si>
    <t>545,00</t>
  </si>
  <si>
    <t>351,73</t>
  </si>
  <si>
    <t>187,29</t>
  </si>
  <si>
    <t>435,73</t>
  </si>
  <si>
    <t>LUMINARIA DE LED TUBULAR DRIVER INTEGRADO C=594MM H=72MM  PARA FIXAÇAO NO PERFILADO COM DIFUSOR ACRILICO TRANSPARENTE - USO EXCLUSIV SALA DE INOVAÇÃO</t>
  </si>
  <si>
    <t>334,49</t>
  </si>
  <si>
    <t>239,97</t>
  </si>
  <si>
    <t>442,26</t>
  </si>
  <si>
    <t>IL-95 LUMINÁRIA LED QUADRADA DE EMBUTIR COM DIFUSOR TRANSLÚCIDO &lt;= 40W</t>
  </si>
  <si>
    <t>495,57</t>
  </si>
  <si>
    <t>IL-97 LUMINÁRIA LED  QUADRADA DIMERIZÁVEL DE EMBUTIR COM DIFUSOR TRANSLÚCIDO &lt;= 40W</t>
  </si>
  <si>
    <t>602,60</t>
  </si>
  <si>
    <t>185,85</t>
  </si>
  <si>
    <t>IL-48 LUMINARIA ABERTA C/ REFLETOR E PEND P/FLUOR (2X32W)</t>
  </si>
  <si>
    <t>465,78</t>
  </si>
  <si>
    <t>LUMINÁRIA SOBREPOR  LED TUBULAR VIDRO 2X18W TEMPERATURA DE COR 4000ºK</t>
  </si>
  <si>
    <t>231,85</t>
  </si>
  <si>
    <t>363,79</t>
  </si>
  <si>
    <t>431,84</t>
  </si>
  <si>
    <t>IL-60 LUMINARIA DE SOBREPOR C/REFLETOR E ALETAS P/LAMP.FLUORESCENTE (2X32W)</t>
  </si>
  <si>
    <t>388,87</t>
  </si>
  <si>
    <t>325,75</t>
  </si>
  <si>
    <t>IL-98 LUMINÁRIA LED SUSPENSA &lt;=  68W Ø 190MM</t>
  </si>
  <si>
    <t>352,01</t>
  </si>
  <si>
    <t>336,42</t>
  </si>
  <si>
    <t>IL-72 LUMINARIA PRISMATICA TRANSP.P/LAMPADA A VAPOR METALICO (250W)</t>
  </si>
  <si>
    <t>508,77</t>
  </si>
  <si>
    <t>IL-99 LUMINÁRIA LED SUSPENSA &lt;= 150W  Ø 270 MM INSTALAÇÃO ACIMA DE 5M</t>
  </si>
  <si>
    <t>1067,62</t>
  </si>
  <si>
    <t>63,32</t>
  </si>
  <si>
    <t>IL-99 LUMINÁRIA LED SUSPENSA &lt;= 150W  Ø 450 MM INSTALAÇÃO ACIMA DE 5M</t>
  </si>
  <si>
    <t>1935,45</t>
  </si>
  <si>
    <t>452,33</t>
  </si>
  <si>
    <t>IL-98 LUMINÁRIA LED SUSPENSA &lt;= 68W  Ø 385 MM .
.</t>
  </si>
  <si>
    <t>1267,92</t>
  </si>
  <si>
    <t>CENTRO DE LUZ EM CAIXA FM - ELETROD PVC Ø 25MM FLEXIVEL NBR 15465</t>
  </si>
  <si>
    <t>192,96</t>
  </si>
  <si>
    <t>223,93</t>
  </si>
  <si>
    <t>223,61</t>
  </si>
  <si>
    <t>CENTRO DE LUZ EM CONDULETE - ELETROD PVC Ø 25MM FLEXIVEL NBR 15465</t>
  </si>
  <si>
    <t>201,81</t>
  </si>
  <si>
    <t>249,06</t>
  </si>
  <si>
    <t>CENTRO DE LUZ EM PERFILADO-TOMADA DE LIGACAO - ELETROD PVC Ø 25MM FLEXIVEL NBR 15465</t>
  </si>
  <si>
    <t>366,51</t>
  </si>
  <si>
    <t>368,32</t>
  </si>
  <si>
    <t>CENTRO DE LUZ EM CONDULETE ALUMINIO 4X2 ELETRODUTO GALV.ELETROLITICA / PRE ZINCADO  Ø 3/4 (20MM) USO INTERNO APARENTE</t>
  </si>
  <si>
    <t>111,48</t>
  </si>
  <si>
    <t>92,68</t>
  </si>
  <si>
    <t>IL-105 SINALIZADOR DE OBSTÁCULOS TOPO DE EDIFÍCIO / RESERVATÓRIO  COM LÂMPADA BULBO LED &lt;= 11W.</t>
  </si>
  <si>
    <t>346,56</t>
  </si>
  <si>
    <t>IL-106 LUMINÁRIA LED &lt;= 60 W APLICADA EM JARDINS E CIRCULAÇÕES POSTE METÁLICO H=3 M</t>
  </si>
  <si>
    <t>3145,67</t>
  </si>
  <si>
    <t>IL-107 LUMINÁRIA LED &lt;=50 W APLICADA EM JARDINS E CIRCULAÇÕES  POSTE METÁLICO H=4 M</t>
  </si>
  <si>
    <t>2633,64</t>
  </si>
  <si>
    <t>IL-108 LUMINÁRIA LED &lt;= 70W  BRAÇO COM SAPATA INCLINAÇÃO 5º  AÇO GALVANIZADO Ø 60,30MM</t>
  </si>
  <si>
    <t>986,53</t>
  </si>
  <si>
    <t>IL-109 LUMINÁRIA LED &lt;=200 W  EM POSTE CIRCULAR  DE CONCRETO  H=11,00 M QUADRA ESPORTE DESCOBERTA</t>
  </si>
  <si>
    <t>6536,83</t>
  </si>
  <si>
    <t>IL-111 LUMINÁRIA LED &lt;= 70 W  EM POSTE CIRCULAR DE CONCRETO H=7,00 M ÁREAS EXTERNAS</t>
  </si>
  <si>
    <t>3544,76</t>
  </si>
  <si>
    <t>IL-112 LUMINÁRIA LED &lt;= 70 W APLICADA ÁREAS EXTERNAS  POSTE METÁLICO H=6 M</t>
  </si>
  <si>
    <t>3296,32</t>
  </si>
  <si>
    <t>IL-113  LUMINÁRIA LED &lt;=70 W (2X)   APLICADA ÁREAS EXTERNAS  EM POSTE METÁLICO H=6 M</t>
  </si>
  <si>
    <t>4027,56</t>
  </si>
  <si>
    <t>4314,55</t>
  </si>
  <si>
    <t>3024,38</t>
  </si>
  <si>
    <t>394,32</t>
  </si>
  <si>
    <t>238,62</t>
  </si>
  <si>
    <t>267,60</t>
  </si>
  <si>
    <t>694,38</t>
  </si>
  <si>
    <t>2634,57</t>
  </si>
  <si>
    <t>3501,39</t>
  </si>
  <si>
    <t>4348,48</t>
  </si>
  <si>
    <t>1944,27</t>
  </si>
  <si>
    <t>1083,31</t>
  </si>
  <si>
    <t>1041,71</t>
  </si>
  <si>
    <t>1300,26</t>
  </si>
  <si>
    <t>39,89</t>
  </si>
  <si>
    <t>29,70</t>
  </si>
  <si>
    <t>40,20</t>
  </si>
  <si>
    <t>431,02</t>
  </si>
  <si>
    <t>348,78</t>
  </si>
  <si>
    <t>CAIXA SUSPENSA MEDIÇÃO ATERRRAMENTO 4"X2" POLIPROPILENO Ø2''</t>
  </si>
  <si>
    <t>85,07</t>
  </si>
  <si>
    <t>60,14</t>
  </si>
  <si>
    <t>60,45</t>
  </si>
  <si>
    <t>46,29</t>
  </si>
  <si>
    <t>RELATORIO DE INSPEÇAO E MEDIÇAO COM LAUDO TECNICO DO SISTEMA DE PROTEÇAO CONTRA DESCARGAS ATMOSFERICAS CONFORME NBR 5419</t>
  </si>
  <si>
    <t>TUBO DE PVC Ø 2'' X 3,00M PARA PROTEÇAO  DESCIDA DE CORDOALHA</t>
  </si>
  <si>
    <t>110,31</t>
  </si>
  <si>
    <t>42,17</t>
  </si>
  <si>
    <t>REMOCAO DE TRANSFORMADOR DE POTENCIAL COMPLETO</t>
  </si>
  <si>
    <t>REMOCAO DE MANOPLA DE COMANDO DE DISJUNTOR DE A.T.(ENGRENAGEM INTERNA)</t>
  </si>
  <si>
    <t>REMOCAO DE TRANSFORMADOR DE POTENCIA EM CABINE PRIMARIA</t>
  </si>
  <si>
    <t>REMOCAO DE TRANSFORMADOR DE POTENCIA EM POSTE OU ESTALEIRO</t>
  </si>
  <si>
    <t>REMOCAO CINTA FIXACAO DE ELETRODUTO OU SELA P/CRUZETA MAD EM POSTE</t>
  </si>
  <si>
    <t>DEMOLICOES DE ALTA TENSAO</t>
  </si>
  <si>
    <t>REMOCAO DE POSTE ACO GALV. OU CAIXA ACO P/ ENTRADA ENERGIA EM B.T.</t>
  </si>
  <si>
    <t>REMOCAO DE DISJUNTOR  QUICK-LAG OU BASE P/ FUSIVEL DIAZED EM B.T</t>
  </si>
  <si>
    <t>DEMOLICOES DE BAIXA TENSAO</t>
  </si>
  <si>
    <t>REMOCAO DE INTERRUPTORES TOMADAS BOTOES DE CAMPAINHA E CIGARRAS</t>
  </si>
  <si>
    <t>REMOCAO DE CHAVE AUTOMATICA DA BOIA</t>
  </si>
  <si>
    <t>REMOCAO DE CONTACTOR MAGNETICO P/ QUADRO DE COMANDO DE BOMBA RECALQUE</t>
  </si>
  <si>
    <t>REMOCAO DE SOQUETES P/ LAMPADAS INCANDES OU DE CORRENTES P/ PENDENTES</t>
  </si>
  <si>
    <t>REMOCAO DE ARANDELA EXTERNA EM BRACO DE FERRO</t>
  </si>
  <si>
    <t>RETIRADA DE ISOLADOR TIPO DISCO COMPL INCL GANCHO DE SUSPENSAO TIPO OLHAL</t>
  </si>
  <si>
    <t>RETIRADA DE BUCHA DE PASS.INT/EXT, OU DE CHAPA ACO P/ BUCHA PASSAGEM A.T.</t>
  </si>
  <si>
    <t>RETIRADA DE TRANSFORMADOR DE POTENCIAL COMPLETO</t>
  </si>
  <si>
    <t>RETIRADA DE MANOPLA DE COMANDO DO DISJUNTOR DE A.T. (ENGRENAGEM INTERNA)</t>
  </si>
  <si>
    <t>RETIRADA DE TRANSFORMADOR DE POTENCIA EM CABINE PRIMARIA</t>
  </si>
  <si>
    <t>RETIRADA DE TRANSFORMADOR DE POTENCIA EM POSTE OU ESTALEIRO</t>
  </si>
  <si>
    <t>RETIRADA DE ARMACAO T BRAQUET, CONDULETES OU DE CX.FUSIV/TOMADAS EM PERFILADO</t>
  </si>
  <si>
    <t>RETIRADA DE CABECOTE PADRAO TELEFONICA OU DE BASE P/DISJUNTOR QUICK LAG</t>
  </si>
  <si>
    <t>RETIRADA DE APARELHO DE ILUMINACAO, PLAFONS E PENDENTES P/LAMPADAS INCANDESC</t>
  </si>
  <si>
    <t>RETIRADA DE APARELHOS DE ILUMINACAO, PLAFONS E PENDENTES P/LAMPADAS FLUORESC</t>
  </si>
  <si>
    <t>RETIRADA DE AP.ILUM.EM POSTE,ARANDELA EXT BRACO ACO OU PROJET EM FACHADA</t>
  </si>
  <si>
    <t>RETIRADA DE BASE E HASTE,OU DE BRAÇADEIRA C/3 ESTAIS EM PARA-RAIOS</t>
  </si>
  <si>
    <t>RECOLOCAÇÃO DE ISOLADOR TIPO DISCO COMPL, INCLUS GANCHO DE SUSPENSA TIPO OLHAL</t>
  </si>
  <si>
    <t>RECOLOCAÇÃO DE BUCHA PASS.INT/EXT OU DE CH.ACO P/BUCHA PASSAGEM EM A.T</t>
  </si>
  <si>
    <t>RECOLOCAÇÃO DE ISOLADOR CASTANHA OU DE TERMINAL/CONEC. P/BARRAM.COBRE A.T</t>
  </si>
  <si>
    <t>RECOLOCAÇÃO DE CHAVE SECCIONADORA TRIP SECA,COMANDO POR VARA/ESTRIBO FRONTAL</t>
  </si>
  <si>
    <t>RECOLOCAÇÃO DE CH.FUSIV.INDICADORA OU DE TRANSF.DE POTENCIAL COMPL. A.T</t>
  </si>
  <si>
    <t>RECOLOCAÇÃO DE MANOPLA DE COMANDO DO DISJUNTOR DE A.T. (ENGRENAGEM INTERNA)</t>
  </si>
  <si>
    <t>RECOLOCAÇÃO DE TRANSFORMADOR DE POTENCIA EM POSTE OU CAB.PRIMARIA</t>
  </si>
  <si>
    <t>282,42</t>
  </si>
  <si>
    <t>RECOLOCAÇÃO DE CABECOTE TELEFONICA, ARMACAO BRAQUET OU CONECTORES PRESSAO P/CABOS</t>
  </si>
  <si>
    <t>RECOLOCAÇÃO DE CONDULETES OU DE CX.FUSIV. OU DE TOMADA INSTAL. EM PERFILADOS</t>
  </si>
  <si>
    <t>RECOLOCAÇÃO E MONTAGEM DE QD.DISTRIB,CX DE PASSAG MET OU QD.CHAMADA</t>
  </si>
  <si>
    <t>RECOLOCAÇÃO DE MOTOR DE BOMBA DE RECALQUE</t>
  </si>
  <si>
    <t>RECOLOCAÇÃO DE AP.ILUM.(PLAFON OU PEND.)P/LAMP.INCAND OU DE PROJET EM JARDINS</t>
  </si>
  <si>
    <t>RECOLOCAÇÃO DE APARELHO DE ILUMINACAO,PLAFONS OU PENDENTES P/ LAMP FLUORESCENTES</t>
  </si>
  <si>
    <t>RECOLOCAÇÃO DE PROJ.EM FACHADAS OU AP.ILUMIN.A PROVA DE TEMPO</t>
  </si>
  <si>
    <t>RECOLOCAÇÃO DE POSTE DE CONCRETO DE ATE 10M ACIMA DO SOLO</t>
  </si>
  <si>
    <t>RECOLOCACOES DE APARELHOS E EQUIPAMENTOS</t>
  </si>
  <si>
    <t>RECOLOCAÇÃO DE BASE E HASTE DE PARA-RAIOS</t>
  </si>
  <si>
    <t>RECOLOCAÇÃO DE CABO ACO E ESTICADORES,OU DE CABO COBRE NU P/ATERR. P.RAIOS</t>
  </si>
  <si>
    <t>RECOLOCAÇÃO DE CABO DE COBRE NU</t>
  </si>
  <si>
    <t>RECOLOCAÇÃO DE CONECTOR TIPO SPLIT-BOLT PARA CABOS DE ATERRAMENTO</t>
  </si>
  <si>
    <t>RECOLOCAÇÃO DE BRACADEIRAS PARA 3 ESTAIS OU PARA PASSAGEM DE CABO DE COBRE NU</t>
  </si>
  <si>
    <t>28,32</t>
  </si>
  <si>
    <t>OLEO PARA TRANSFORMADOR DE ALTA TENSAO EM POSTE SINGELO OU ESTALEIRO</t>
  </si>
  <si>
    <t>28,69</t>
  </si>
  <si>
    <t>183,40</t>
  </si>
  <si>
    <t>1197,25</t>
  </si>
  <si>
    <t>622,43</t>
  </si>
  <si>
    <t>618,36</t>
  </si>
  <si>
    <t>39,25</t>
  </si>
  <si>
    <t>JANELA DE VENTILACAO PADRAO ELETROPAULO DE 0,40 X 0,40 X 0,15 M</t>
  </si>
  <si>
    <t>92,48</t>
  </si>
  <si>
    <t>97,49</t>
  </si>
  <si>
    <t>162,37</t>
  </si>
  <si>
    <t>31,85</t>
  </si>
  <si>
    <t>518,33</t>
  </si>
  <si>
    <t>402,33</t>
  </si>
  <si>
    <t>81,68</t>
  </si>
  <si>
    <t>87,57</t>
  </si>
  <si>
    <t>CHAVE SECCIONADORA TRIPOLAR SECA PARA 200A/15 KV C/ CMD PROLONGADO</t>
  </si>
  <si>
    <t>2561,88</t>
  </si>
  <si>
    <t>474,25</t>
  </si>
  <si>
    <t>462,42</t>
  </si>
  <si>
    <t>TRANSFORMADOR DE CORRENTE PARA M.T. 15 KV</t>
  </si>
  <si>
    <t>1660,59</t>
  </si>
  <si>
    <t>TRANSFORMADOR DE POTENCIAL 400 W/220V COM FUSIVEL DE M.T. 15 KV</t>
  </si>
  <si>
    <t>3335,59</t>
  </si>
  <si>
    <t>DISJUNTOR VOL REDUZIDO OLEO 15KV/250 PL15B MVA 630 ACION. MANUAL - COMPLETO</t>
  </si>
  <si>
    <t>22074,00</t>
  </si>
  <si>
    <t>RELE FALTA-DE-FASE TRIFASICO TIPO ST 220/110 V PEXTRON OU SIMILAR</t>
  </si>
  <si>
    <t>742,99</t>
  </si>
  <si>
    <t>RELE PRIMARIO DE SOBRECORRENTE P/DISJ. DE MEDIA TENSAO</t>
  </si>
  <si>
    <t>4188,97</t>
  </si>
  <si>
    <t>247,41</t>
  </si>
  <si>
    <t>696,93</t>
  </si>
  <si>
    <t>LUVA DE BORRACHA PARA A.T. 20 KV</t>
  </si>
  <si>
    <t>723,52</t>
  </si>
  <si>
    <t>VARA MANOPLA DE FENOLITE DE 2,70 M P/ CHAVE SECCIONADORA - 15 KV</t>
  </si>
  <si>
    <t>233,02</t>
  </si>
  <si>
    <t>81,71</t>
  </si>
  <si>
    <t>457,32</t>
  </si>
  <si>
    <t>403,62</t>
  </si>
  <si>
    <t>CAIXA PARA TRANSFORMADOR DE CORRENTE PADRAO ELEKTRO</t>
  </si>
  <si>
    <t>1020,26</t>
  </si>
  <si>
    <t>16865,82</t>
  </si>
  <si>
    <t>26470,92</t>
  </si>
  <si>
    <t>29372,37</t>
  </si>
  <si>
    <t>29223,99</t>
  </si>
  <si>
    <t>36078,18</t>
  </si>
  <si>
    <t>49451,54</t>
  </si>
  <si>
    <t>58463,77</t>
  </si>
  <si>
    <t>87897,30</t>
  </si>
  <si>
    <t>942,00</t>
  </si>
  <si>
    <t>80,55</t>
  </si>
  <si>
    <t>OUTROS SERVICOS EM ALTA TENSAO - CONSERVACAO</t>
  </si>
  <si>
    <t>1762,76</t>
  </si>
  <si>
    <t>23,60</t>
  </si>
  <si>
    <t>24,76</t>
  </si>
  <si>
    <t>37,11</t>
  </si>
  <si>
    <t>50,03</t>
  </si>
  <si>
    <t>14,09</t>
  </si>
  <si>
    <t>17,15</t>
  </si>
  <si>
    <t>BRACADEIRA PARA FIXACAO DE ELETRODUTO</t>
  </si>
  <si>
    <t>7,77</t>
  </si>
  <si>
    <t>20,71</t>
  </si>
  <si>
    <t>23,28</t>
  </si>
  <si>
    <t>28,28</t>
  </si>
  <si>
    <t>33,83</t>
  </si>
  <si>
    <t>42,64</t>
  </si>
  <si>
    <t>56,60</t>
  </si>
  <si>
    <t>58,35</t>
  </si>
  <si>
    <t>70,62</t>
  </si>
  <si>
    <t>75,06</t>
  </si>
  <si>
    <t>BASE DE CHAPA DE FERRO N 14 PARA FIXACAO DE DISJUNTOR NO Q.D.</t>
  </si>
  <si>
    <t>311,11</t>
  </si>
  <si>
    <t>FECHADURA TIPO YALE</t>
  </si>
  <si>
    <t>62,05</t>
  </si>
  <si>
    <t>357,41</t>
  </si>
  <si>
    <t>555,83</t>
  </si>
  <si>
    <t>1334,84</t>
  </si>
  <si>
    <t>2460,04</t>
  </si>
  <si>
    <t>51,03</t>
  </si>
  <si>
    <t>504,18</t>
  </si>
  <si>
    <t>CH.SECCION. AÇAO RAPIDA SOBRECARGA COMANDO FRONTAL 3X250A PAINEL BL.BT</t>
  </si>
  <si>
    <t>1909,27</t>
  </si>
  <si>
    <t>2327,05</t>
  </si>
  <si>
    <t>80,60</t>
  </si>
  <si>
    <t>282,64</t>
  </si>
  <si>
    <t>50,07</t>
  </si>
  <si>
    <t>18,93</t>
  </si>
  <si>
    <t>24,72</t>
  </si>
  <si>
    <t>43,84</t>
  </si>
  <si>
    <t>128,24</t>
  </si>
  <si>
    <t>597,87</t>
  </si>
  <si>
    <t>109,98</t>
  </si>
  <si>
    <t>142,34</t>
  </si>
  <si>
    <t>2192,22</t>
  </si>
  <si>
    <t>RELE BIMETALICO DE SOBRECORRENTE FAIXA AJUSTAVEL DE 6,3A - 10A PARA QD.COMANDO BOMBA RECALQUE</t>
  </si>
  <si>
    <t>316,40</t>
  </si>
  <si>
    <t>324,92</t>
  </si>
  <si>
    <t>RELE BIMETALICO DE SOBRECORRENTE FAIXA AJUSTAVEL DE 10A - 16A PARA QD.COMANDO BOMBA RECALQUE</t>
  </si>
  <si>
    <t>353,59</t>
  </si>
  <si>
    <t>RELE BIMETALICO DE SOBRECORRENTE FAIXA AJUSTAVEL DE 16A - 25A PARA QD.COMANDO BOMBA RECALQUE</t>
  </si>
  <si>
    <t>408,06</t>
  </si>
  <si>
    <t>370,44</t>
  </si>
  <si>
    <t>406,13</t>
  </si>
  <si>
    <t>418,51</t>
  </si>
  <si>
    <t>510,10</t>
  </si>
  <si>
    <t>17,53</t>
  </si>
  <si>
    <t>43,06</t>
  </si>
  <si>
    <t>42,18</t>
  </si>
  <si>
    <t>19,63</t>
  </si>
  <si>
    <t>20,62</t>
  </si>
  <si>
    <t>25,69</t>
  </si>
  <si>
    <t>18,34</t>
  </si>
  <si>
    <t>7,25</t>
  </si>
  <si>
    <t>206,54</t>
  </si>
  <si>
    <t>09.84.032</t>
  </si>
  <si>
    <t>CALHA P/ LUMINARIA EMBUTIR C/ REFLETOR E ALETAS (IL-61) COM SOQUETES  P/ DUAS LAMPADAS LED TUBULAR 120 CM</t>
  </si>
  <si>
    <t>211,96</t>
  </si>
  <si>
    <t>09.84.033</t>
  </si>
  <si>
    <t>CALHA P/LUMINARIA EMBUTIR C/ REFLETOR E ALETAS (IL-63) COM SOQUETES  P/ QUATRO LAMPADAS LED TUBULAR 60 CM</t>
  </si>
  <si>
    <t>288,46</t>
  </si>
  <si>
    <t>09.84.034</t>
  </si>
  <si>
    <t>CALHA P/ LUMINARIA EMBUTIR C/ REFLETOR SEM ALETAS (IL-66) COM SOQUETES  P UMA LAMPADA LED TUBULAR 120 CM</t>
  </si>
  <si>
    <t>157,36</t>
  </si>
  <si>
    <t>PLAFON DE ALUMINIO DE SOBREPOR - BOCA 10 PARA GLOBO TIPO BRASIL</t>
  </si>
  <si>
    <t>21,08</t>
  </si>
  <si>
    <t>CALHA PARA LUMINARIA SOBREPOR COM  DIFUSOR TRANSPARENTE (IL-42) COM SOQUETES  P/ DUAS LAMPADAS LED TUBULAR 120 CM</t>
  </si>
  <si>
    <t>CALHA DA LUMINARIA P/LAMPADA FLUOR. 1X32W C/REFLETOR ALUM. E SOQUETE (IL-44)</t>
  </si>
  <si>
    <t>142,82</t>
  </si>
  <si>
    <t>CALHA DA LUMINARIA P/LAMPADA FLUOR. 2X32W C/REFLETOR ALUM. E SOQUETE (IL-45)</t>
  </si>
  <si>
    <t>CALHA PARA LUMINARIA SOBREPOR COM DIFUSOR TRANSLUCIDO (IL-68 ) COM SOQUETES  PARA DUAS LAMPADAS LED TUBULAR 60 CM</t>
  </si>
  <si>
    <t>200,53</t>
  </si>
  <si>
    <t>CALHA PARA LUMINARIA SOBREPOR COM REFLETOR E ALETAS (IL-62) COM SOQUETES  PARA QUATRO LAMPADAS LED TUBULAR 60 CM</t>
  </si>
  <si>
    <t>386,45</t>
  </si>
  <si>
    <t>ADEQUAÇÃO DE LUMINARIA FLUORESCENTE 1X32W PARA LED  TUBULAR POLICARBONATO 18W TEMPERATURA DE COR 4000ºK</t>
  </si>
  <si>
    <t>55,64</t>
  </si>
  <si>
    <t>REATOR ELETRONICO P/LAMPADA FLUORESC.AFP 1X32W BIVOLT COM PROTEÇÃO</t>
  </si>
  <si>
    <t>52,18</t>
  </si>
  <si>
    <t>REATOR ELETRONICO P/LAMPADA FLUORESC.AFP 2X32W BIVOLT COM PROTEÇÃO</t>
  </si>
  <si>
    <t>81,95</t>
  </si>
  <si>
    <t>ADEQUAÇÃO DE LUMINARIA FLUORESCENTE 2X32W PARA LED TUBULAR
POLICARBONATO 18W  TEMPERATURA DE COR 4000ºK</t>
  </si>
  <si>
    <t>100,98</t>
  </si>
  <si>
    <t>RECEPTACULO PORCELANA  PARA LAMPADA BULBO LED COMPACTA ROSCA E-27</t>
  </si>
  <si>
    <t>20,58</t>
  </si>
  <si>
    <t>65,84</t>
  </si>
  <si>
    <t>SOQUETE ANTIVIBRATORIO ENGATE RAPIDO  P/LAMPADA LED TUBULAR</t>
  </si>
  <si>
    <t>45,69</t>
  </si>
  <si>
    <t>09.84.056</t>
  </si>
  <si>
    <t>CALHA P/ LUMINARIA EMBUTIR C/  REFLETOR SEM ALETAS (IL-67) COM SOQUETES P/ DUAS LAMPADAS LED TUBULAR 120 CM</t>
  </si>
  <si>
    <t>205,02</t>
  </si>
  <si>
    <t>09.84.057</t>
  </si>
  <si>
    <t>CALHA P/ LUMINARIA EMBUTIR C/ DIFUSOR TRANSLUCIDO (IL-70) COM SOQUETES  P DUAS LAMPADAS LED TUBULAR 60 CM</t>
  </si>
  <si>
    <t>180,45</t>
  </si>
  <si>
    <t>09.84.059</t>
  </si>
  <si>
    <t>CALHA P/ LUMINARIA EMBUTIR C/ DIFUSOR TRANSLUCIDO (IL-71) COM SOQUETES  P DUAS LAMPADAS LED TUBULAR 120 CM</t>
  </si>
  <si>
    <t>235,66</t>
  </si>
  <si>
    <t>22,65</t>
  </si>
  <si>
    <t>ADEQUAÇÃO DE LUMINARIA FLUORESCENTE 1X32W PARA LED TUBULAR VIDRO 18W TEMPERATURA DE COR 4000ºK</t>
  </si>
  <si>
    <t>39,10</t>
  </si>
  <si>
    <t>ADEQUAÇÃO DE LUMINARIA FLUORESCENTE 2X32W PARA LED TUBULAR VIDRO 18W  TEMPERATURA DE COR 4000ºK</t>
  </si>
  <si>
    <t>67,91</t>
  </si>
  <si>
    <t>09.84.069</t>
  </si>
  <si>
    <t>CALHA P/ LUMINARIA SOBREPOR C/ DIFUSOR TRANSLUCIDO (IL-69 ) COM SOQUETES P/ DUAS LAMPADAS LED TUBULAR 120 CM</t>
  </si>
  <si>
    <t>219,77</t>
  </si>
  <si>
    <t>28,31</t>
  </si>
  <si>
    <t>REATOR SIMPLES P/VAPOR SODIO AFP 70W 220V CAP/IGN</t>
  </si>
  <si>
    <t>102,73</t>
  </si>
  <si>
    <t>REATOR SIMPLES P/VAPOR SODIO AFP 150W 220V CAP/IGN</t>
  </si>
  <si>
    <t>192,15</t>
  </si>
  <si>
    <t>REATOR SIMPLES P/VAPOR SODIO AFP 250W 220V CAP/IGN</t>
  </si>
  <si>
    <t>199,99</t>
  </si>
  <si>
    <t>REATOR SIMPLES P/VAPOR METAL. AFP 70W 220V CAP/IGN</t>
  </si>
  <si>
    <t>120,08</t>
  </si>
  <si>
    <t>REATOR SIMPLES P/VAPOR METAL. AFP 150W 220V CAP/IGN</t>
  </si>
  <si>
    <t>142,52</t>
  </si>
  <si>
    <t>REATOR SIMPLES P/VAPOR METAL. AFP 250W 220V CAP/IGN</t>
  </si>
  <si>
    <t>194,14</t>
  </si>
  <si>
    <t>115,68</t>
  </si>
  <si>
    <t>CALHA PARA LUMINARIA SOBREPOR COM REFLETOR EM ALUMINIO (IL-73 / (IL-81)) COM SOQUETES  PARA  UMA LAMPADA LED TUBULAR 120 CM</t>
  </si>
  <si>
    <t>131,54</t>
  </si>
  <si>
    <t>CALHA PARA LUMINARIA SOBREPOR COM REFLETOR EM ALUMINIO (IL-74 / (IL-82)) COM SOQUETES  PARA  DUAS LAMPADAS LED TUBULAR 120 CM</t>
  </si>
  <si>
    <t>207,79</t>
  </si>
  <si>
    <t>CALHA PARA LUMINARIA SOBREPOR COM REFLETOR E ALETAS (IL-75) COM SOQUETES  PARA  DUAS LAMPADAS LED TUBULAR 120 CM</t>
  </si>
  <si>
    <t>289,20</t>
  </si>
  <si>
    <t>CALHA PARA LUMINARIA SOBREPOR COM  DIFUSOR TRANSPARENTE (IL-77) COM SOQUETES  P/ DUAS LAMPADAS LED TUBULAR 120 CM</t>
  </si>
  <si>
    <t>212,46</t>
  </si>
  <si>
    <t>CALHA PARA LUMINARIA  EMBUTIR COM REFLETOR E ALETAS (IL-78) COM SOQUETES  PARA  DUAS LAMPADAS LED TUBULAR 120 CM</t>
  </si>
  <si>
    <t>280,66</t>
  </si>
  <si>
    <t>CALHA PARA LUMINARIA  EMBUTIR COM REFLETOR SEM ALETAS (IL-79) COM SOQUETES  PARA  UMA LAMPADA LED TUBULAR 120 CM</t>
  </si>
  <si>
    <t>195,74</t>
  </si>
  <si>
    <t>CALHA PARA LUMINARIA  EMBUTIR COM REFLETOR SEM ALETAS (IL-80) COM SOQUETES  PARA  DUAS LAMPADAS LED TUBULAR 120 CM</t>
  </si>
  <si>
    <t>220,96</t>
  </si>
  <si>
    <t>ADEQUAÇÃO DE LUMINARIA FLUORESCENTE 4X16W PARA LED TUBULAR VIDRO 10W  TEMPERATURA DE COR 4000ºK</t>
  </si>
  <si>
    <t>86,29</t>
  </si>
  <si>
    <t>ADEQUAÇÃO DE LUMINARIA FLUORESCENTE 2X16W PARA LED TUBULAR VIDRO 10W TEMPERATURA DE COR 4000ºK</t>
  </si>
  <si>
    <t>47,93</t>
  </si>
  <si>
    <t>ADEQUAÇÃO DE LUMINARIA FLUORESCENTE 4X16W PARA LED TUBULAR POLICARBONATO 10W  TEMPERATURA DE COR 4000ºK</t>
  </si>
  <si>
    <t>167,45</t>
  </si>
  <si>
    <t>ADEQUAÇÃO DE LUMINARIA FLUORESCENTE 2X16W PARA LED TUBULAR POLICARBONATO 10W TEMPERATURA DE COR 4000ºK</t>
  </si>
  <si>
    <t>88,51</t>
  </si>
  <si>
    <t>66,31</t>
  </si>
  <si>
    <t>85,17</t>
  </si>
  <si>
    <t>84,13</t>
  </si>
  <si>
    <t>412,14</t>
  </si>
  <si>
    <t>523,45</t>
  </si>
  <si>
    <t>127,29</t>
  </si>
  <si>
    <t>340,73</t>
  </si>
  <si>
    <t>273,44</t>
  </si>
  <si>
    <t>ARANDELA ALUMÍNIO INCLINADA 45° BLINDADA LÂMPADA BULBO LED ROSCA E27</t>
  </si>
  <si>
    <t>333,21</t>
  </si>
  <si>
    <t>400,64</t>
  </si>
  <si>
    <t>233,55</t>
  </si>
  <si>
    <t>216,07</t>
  </si>
  <si>
    <t>466,29</t>
  </si>
  <si>
    <t>1806,71</t>
  </si>
  <si>
    <t>2462,48</t>
  </si>
  <si>
    <t>4926,88</t>
  </si>
  <si>
    <t>2006,75</t>
  </si>
  <si>
    <t>43,55</t>
  </si>
  <si>
    <t>67,40</t>
  </si>
  <si>
    <t>78,86</t>
  </si>
  <si>
    <t>110,57</t>
  </si>
  <si>
    <t>LAMPADA BULBO LED  &lt;= 13W ROSCA E 27  BIVOLT. TEMPERATURA COR 3000ºK.</t>
  </si>
  <si>
    <t>21,85</t>
  </si>
  <si>
    <t>1241,90</t>
  </si>
  <si>
    <t>1389,48</t>
  </si>
  <si>
    <t>1527,09</t>
  </si>
  <si>
    <t>1532,51</t>
  </si>
  <si>
    <t>1801,77</t>
  </si>
  <si>
    <t>4343,52</t>
  </si>
  <si>
    <t>LAMPADA LED TUBULAR VIDRO DE 10W C/TEMPERATURA DE COR 4000° K</t>
  </si>
  <si>
    <t>20,09</t>
  </si>
  <si>
    <t>LAMPADA LED TUBULAR POLICARBONATO DE 10W C/TEMPERATURA DE COR 4000°
K</t>
  </si>
  <si>
    <t>40,39</t>
  </si>
  <si>
    <t>LAMPADA LED TUBULAR VIDRO DE 18W C/TEMPERATURA DE COR 4000° K</t>
  </si>
  <si>
    <t>30,08</t>
  </si>
  <si>
    <t>LAMPADA LED TUBULAR POLICARBONATO DE 18W C/TEMPERATURA DE COR 4000° K</t>
  </si>
  <si>
    <t>46,62</t>
  </si>
  <si>
    <t>318,02</t>
  </si>
  <si>
    <t>53,26</t>
  </si>
  <si>
    <t>21,17</t>
  </si>
  <si>
    <t>46,40</t>
  </si>
  <si>
    <t>149,08</t>
  </si>
  <si>
    <t>184,20</t>
  </si>
  <si>
    <t>946,44</t>
  </si>
  <si>
    <t>FORRO ACUSTICO COR BRANCA TIPO NUVEM PLACA 120X60CM H=50MM INCLUSIVE ELEMENTOS DE FIXAÇÃO FORNEC. E INSTAL - USO EXCLUSIVO SALA DE INOVAÇÃO</t>
  </si>
  <si>
    <t>762,86</t>
  </si>
  <si>
    <t>ISOLACAO TERMOACUSTICA - LA DE VIDRO ESP 1"</t>
  </si>
  <si>
    <t>27,81</t>
  </si>
  <si>
    <t>ISOLACAO TERMOACUSTICA - LA DE VIDRO E=2"</t>
  </si>
  <si>
    <t>41,42</t>
  </si>
  <si>
    <t>ISOLACAO TERMOACUSTICA - LA DE ROCHA E=2``</t>
  </si>
  <si>
    <t>179,70</t>
  </si>
  <si>
    <t>221,38</t>
  </si>
  <si>
    <t>145,79</t>
  </si>
  <si>
    <t>209,26</t>
  </si>
  <si>
    <t>235,70</t>
  </si>
  <si>
    <t>365,71</t>
  </si>
  <si>
    <t>42,63</t>
  </si>
  <si>
    <t>ESTRUTURA METÁLICA TUBULAR 20X20 GALV. E=0,95MM MALHA 1,20X0,40M P/SUSTENTAÇÃO DE FORRO PVC</t>
  </si>
  <si>
    <t>61,38</t>
  </si>
  <si>
    <t>13,32</t>
  </si>
  <si>
    <t>173,43</t>
  </si>
  <si>
    <t>36,61</t>
  </si>
  <si>
    <t>117,15</t>
  </si>
  <si>
    <t>5,01</t>
  </si>
  <si>
    <t>ESTRUTURA DE ENTARUGAMENTO PARA FORRO DE MADEIRA</t>
  </si>
  <si>
    <t>64,94</t>
  </si>
  <si>
    <t>IMPERMEABILIZACAO DE SUB-SOLOS C/ARG CIM-AREIA 1:3 CONTENDO HIDROFUGO</t>
  </si>
  <si>
    <t>62,52</t>
  </si>
  <si>
    <t>IMPERMEABILIZACAO DE SUB-SOLOS C/ARG CIM-AREIA 1:3 HIDR TINTA BETUMINOSA</t>
  </si>
  <si>
    <t>96,19</t>
  </si>
  <si>
    <t>IMPERMEAB C/ ARGAM POLIMERICA SEMIFLEXIVEL P/ CORTINAS E POCOS DE ELEV COM APLICAÇAO 4 DEMAOS</t>
  </si>
  <si>
    <t>22,71</t>
  </si>
  <si>
    <t>IMPERMEABILIZACAO MULTIMEMBRANAS ASFALTICAS - FELTRO ASFALTO</t>
  </si>
  <si>
    <t>409,82</t>
  </si>
  <si>
    <t>531,11</t>
  </si>
  <si>
    <t>151,83</t>
  </si>
  <si>
    <t>175,13</t>
  </si>
  <si>
    <t>71,85</t>
  </si>
  <si>
    <t>166,35</t>
  </si>
  <si>
    <t>IMPERMEABIL.EMULSAO ASFALTICA ELASTOMERICA MONOCOMPONENTE. APLICAÇAO 4 DEMÃOS INCLUS.TELA ESTRUTURANTE</t>
  </si>
  <si>
    <t>102,43</t>
  </si>
  <si>
    <t>FORNEC E COLOCACAO DE ISOPOR P/ TRATAMENTO ACUSTICO ENTRE LAJES</t>
  </si>
  <si>
    <t>462,55</t>
  </si>
  <si>
    <t>161,91</t>
  </si>
  <si>
    <t>REGULARIZACAO DE SUPERFICIE P/ PREPARO IMPERM 1:3 E=2,5CM</t>
  </si>
  <si>
    <t>31,19</t>
  </si>
  <si>
    <t>34,58</t>
  </si>
  <si>
    <t>IMPERMEABILIZACAO POR CRISTALIZACAO - RESERVATORIOS ENTERRADOS</t>
  </si>
  <si>
    <t>68,61</t>
  </si>
  <si>
    <t>IMPERMEABIL RESERV.ENTERRADO COM ARGAMASSA POLIMERICA SEMIFLEXIVEL COM APLICAÇÃO 4 DEMÃOS</t>
  </si>
  <si>
    <t>26,81</t>
  </si>
  <si>
    <t>19,59</t>
  </si>
  <si>
    <t>78,26</t>
  </si>
  <si>
    <t>139,98</t>
  </si>
  <si>
    <t>14,85</t>
  </si>
  <si>
    <t>249,61</t>
  </si>
  <si>
    <t>49,99</t>
  </si>
  <si>
    <t>SELANTE DE POLIURETANO P/JUNTAS MOVIMENTACAO/DESSOLIDARIZACAO QUADRO</t>
  </si>
  <si>
    <t>33,66</t>
  </si>
  <si>
    <t>DEMOLIÇÃO DE IMPERMEABILIZACOES COM MULTIMEMBRANAS ASFALT - ELEM SINT</t>
  </si>
  <si>
    <t>DEMOLIÇÃO PROTECAO TERMOMECANICA COM CONCRETO CELULAR</t>
  </si>
  <si>
    <t>RETIRADA DE ISOLAMENTO TÉRMICO COM CONCRETO CELULAR OU TIJOLOS CERÂMICOS</t>
  </si>
  <si>
    <t>RETIRADA DE ISOLAMENTO TERMICO COM DOLOMITA/SEIXOS ROLADOS/ARGILA EXPANDIDA</t>
  </si>
  <si>
    <t>SERVICOS DE IMPERMEABILIZACAO/JUNTAS DE DILATACAO - CONSERVACAO</t>
  </si>
  <si>
    <t>12,06</t>
  </si>
  <si>
    <t>42,60</t>
  </si>
  <si>
    <t>REVESTIMENTOS PARA TETOS</t>
  </si>
  <si>
    <t>6,86</t>
  </si>
  <si>
    <t>10,05</t>
  </si>
  <si>
    <t>35,42</t>
  </si>
  <si>
    <t>42,89</t>
  </si>
  <si>
    <t>21,58</t>
  </si>
  <si>
    <t>47,32</t>
  </si>
  <si>
    <t>CERAMICA ESMALTADA 10X10CM - LARANJA,VERMELHO,AMARELO</t>
  </si>
  <si>
    <t>206,42</t>
  </si>
  <si>
    <t>160,97</t>
  </si>
  <si>
    <t>CERAMICA ESMALTADA 10X10CM - BRANCO,AREIA,BEGE,OCRE,CINZA</t>
  </si>
  <si>
    <t>152,54</t>
  </si>
  <si>
    <t>111,08</t>
  </si>
  <si>
    <t>121,97</t>
  </si>
  <si>
    <t>12,22</t>
  </si>
  <si>
    <t>26,84</t>
  </si>
  <si>
    <t>39,70</t>
  </si>
  <si>
    <t>31,98</t>
  </si>
  <si>
    <t>17,01</t>
  </si>
  <si>
    <t>REVESTIMENTOS P/ PAREDES INTERNAS</t>
  </si>
  <si>
    <t>REVESTIMENTO TEXT. ACRIL. PIGMENTADO (CORES PRONTAS)- ACAB RANHURADO</t>
  </si>
  <si>
    <t>454,36</t>
  </si>
  <si>
    <t>326,27</t>
  </si>
  <si>
    <t>356,99</t>
  </si>
  <si>
    <t>177,42</t>
  </si>
  <si>
    <t>249,07</t>
  </si>
  <si>
    <t>REVESTIMENTO C/ PLAQUETA LAMINADA</t>
  </si>
  <si>
    <t>169,44</t>
  </si>
  <si>
    <t>217,77</t>
  </si>
  <si>
    <t>163,89</t>
  </si>
  <si>
    <t>REVESTIMENTOS PARA PAREDES EXTERNAS</t>
  </si>
  <si>
    <t>RETIRADA DE MÁRMORE PEDRAS OU GRANITOS INCL DEMOLICÃO ARGAMASSA ASSENTAMENTO</t>
  </si>
  <si>
    <t>RECOLOCAÇÃO DE MÁRMORE, PEDRAS E GRANITOS</t>
  </si>
  <si>
    <t>110,04</t>
  </si>
  <si>
    <t>RECOLOCACOES DE REVESTIMENTOS DE FORRO E PAREDE</t>
  </si>
  <si>
    <t>12,39</t>
  </si>
  <si>
    <t>14,12</t>
  </si>
  <si>
    <t>45,17</t>
  </si>
  <si>
    <t>46,31</t>
  </si>
  <si>
    <t>SERVICOS EM REVESTIMENTOS DE FORRO E PAREDE - CONSERVACAO</t>
  </si>
  <si>
    <t>43,14</t>
  </si>
  <si>
    <t>654,48</t>
  </si>
  <si>
    <t>ARGAMASSA DE REGULARIZACAO CIM/AREIA 1:3 ESP=2,50CM</t>
  </si>
  <si>
    <t>ARGAMASSA DE REGULARIZACAO CIM/AREIA 1:3 C/ IMPERM. ESP=2,50CM</t>
  </si>
  <si>
    <t>33,01</t>
  </si>
  <si>
    <t>68,96</t>
  </si>
  <si>
    <t>62,97</t>
  </si>
  <si>
    <t>78,91</t>
  </si>
  <si>
    <t>192,34</t>
  </si>
  <si>
    <t>183,47</t>
  </si>
  <si>
    <t>28,48</t>
  </si>
  <si>
    <t>297,36</t>
  </si>
  <si>
    <t>QE-29 ESPACO MULTIESPORTIVO/PISO DE CONCRETO/LAJE ALVEOLAR</t>
  </si>
  <si>
    <t>45,60</t>
  </si>
  <si>
    <t>45,71</t>
  </si>
  <si>
    <t>302,18</t>
  </si>
  <si>
    <t>126,69</t>
  </si>
  <si>
    <t>167,27</t>
  </si>
  <si>
    <t>166,52</t>
  </si>
  <si>
    <t>BORRACHA COLADA - PISO TATIL DIRECIONAL</t>
  </si>
  <si>
    <t>243,16</t>
  </si>
  <si>
    <t>516,17</t>
  </si>
  <si>
    <t>156,39</t>
  </si>
  <si>
    <t>159,08</t>
  </si>
  <si>
    <t>GRANILITE CINZA / CIMENTO COMUM 8MM C/ POLIMENTO</t>
  </si>
  <si>
    <t>195,80</t>
  </si>
  <si>
    <t>200,23</t>
  </si>
  <si>
    <t>118,20</t>
  </si>
  <si>
    <t>108,26</t>
  </si>
  <si>
    <t>797,36</t>
  </si>
  <si>
    <t>590,42</t>
  </si>
  <si>
    <t>137,85</t>
  </si>
  <si>
    <t>142,25</t>
  </si>
  <si>
    <t>11,01</t>
  </si>
  <si>
    <t>BORRACHA COLADA - PISO TATIL DE ALERTA</t>
  </si>
  <si>
    <t>14,08</t>
  </si>
  <si>
    <t>SINALIZAÇÃO VISUAL DE DEGRAUS FITA ADESIVA COR AMARELA 25x200MM (2 FAIXAS)</t>
  </si>
  <si>
    <t>PISO DE BORRACHA SINT PASTILHADA COR PRETA ESP 7MM FIXAVEL C/ARGAMASSA</t>
  </si>
  <si>
    <t>318,16</t>
  </si>
  <si>
    <t>256,44</t>
  </si>
  <si>
    <t>PISO DE CONCRETO/LAJE ALVEOLAR (TIPO LAJE ZERO)</t>
  </si>
  <si>
    <t>27,18</t>
  </si>
  <si>
    <t>164,38</t>
  </si>
  <si>
    <t>229,80</t>
  </si>
  <si>
    <t>CHAPAS VINILICAS (COR ESPECIFICAR) ESPESSURA DE 2 MM</t>
  </si>
  <si>
    <t>185,87</t>
  </si>
  <si>
    <t>PORCELANATO TÉCNICO 25X25 CM ESPESSURA 10 A 15MM - PISO TATIL DE ALERTA</t>
  </si>
  <si>
    <t>972,69</t>
  </si>
  <si>
    <t>300,12</t>
  </si>
  <si>
    <t>PISO VINIILICO EM MANTA LARG.DE 2,00M  H=2MM INCLUSO RODAPÉ CURVO 10CM FORNEC E INSTAL.- USO EXCLUSIVO SALA DE INOVAÇÃO</t>
  </si>
  <si>
    <t>319,88</t>
  </si>
  <si>
    <t>321,25</t>
  </si>
  <si>
    <t>PORCELANATO TÉCNICO 25X25 CM ESPESSURA 10 A 15MM - PISO TATIL DIRECIONA</t>
  </si>
  <si>
    <t>995,71</t>
  </si>
  <si>
    <t>371,58</t>
  </si>
  <si>
    <t>177,83</t>
  </si>
  <si>
    <t>62,96</t>
  </si>
  <si>
    <t>SERVICOS DE REVESTIMENTO DE PISOS</t>
  </si>
  <si>
    <t>CERAMICA ESMALT.ANTIDER. ABSORÇÃO DE AGUA 3% A 8% PEI 4/5 COEF.ATRITO MINIMO 0,4 USO EXCLUSIVO PADRAO CRECHE</t>
  </si>
  <si>
    <t>92,96</t>
  </si>
  <si>
    <t>FAIXA ( FITA ADESIVA ) SEGURANÇA ANTIDERRAPANTE  L=50MM COR PRETA</t>
  </si>
  <si>
    <t>27,76</t>
  </si>
  <si>
    <t>123,38</t>
  </si>
  <si>
    <t>DEGRAUS EM ARGAMASSA DE CIMENTO E AREIA 1:3 ESPESSURA DE 2 CM</t>
  </si>
  <si>
    <t>119,29</t>
  </si>
  <si>
    <t>243,90</t>
  </si>
  <si>
    <t>75,92</t>
  </si>
  <si>
    <t>199,51</t>
  </si>
  <si>
    <t>280,26</t>
  </si>
  <si>
    <t>SERVICOS DE REVESTIMENTO DE DEGRAUS</t>
  </si>
  <si>
    <t>22,17</t>
  </si>
  <si>
    <t>RODAPES DE ARGAM CIMENTO E AREIA 1:3 COM ALTURA DE 10 CM</t>
  </si>
  <si>
    <t>RODAPE DE ARGAMASSA DE CIM/AREIA 1:3 PARA ESCADA</t>
  </si>
  <si>
    <t>37,45</t>
  </si>
  <si>
    <t>RODAPÉ DE ARGAMASSA CIMENTO E AREIA 1:3 ESPESSURA 1,5CM X ALTURA DE 7CM</t>
  </si>
  <si>
    <t>22,78</t>
  </si>
  <si>
    <t>30,38</t>
  </si>
  <si>
    <t>RODAPES DE LADRILHO HIDRAULICO UMA COR COM 10 CM DE ALTURA</t>
  </si>
  <si>
    <t>51,58</t>
  </si>
  <si>
    <t>63,22</t>
  </si>
  <si>
    <t>24,24</t>
  </si>
  <si>
    <t>65,30</t>
  </si>
  <si>
    <t>65,83</t>
  </si>
  <si>
    <t>68,50</t>
  </si>
  <si>
    <t>RODAPES DE MASSA GRANIT ALTA RESISTENCIA DE 10 CM TIPO MEDIO SIMPLES</t>
  </si>
  <si>
    <t>63,92</t>
  </si>
  <si>
    <t>RODAPES MASSA GRANIT ALTA RES 10CM MEDIO P/ESCADA INCL TRIANG</t>
  </si>
  <si>
    <t>69,26</t>
  </si>
  <si>
    <t>60,68</t>
  </si>
  <si>
    <t>40,48</t>
  </si>
  <si>
    <t>35,12</t>
  </si>
  <si>
    <t>43,89</t>
  </si>
  <si>
    <t>SERVICOS DE REVESTIMENTO DE RODAPES</t>
  </si>
  <si>
    <t>RODAPE CERAMICA ANTIDERRAPANTE ALTURA 7CM (MONOQUEIMA) USO
EXCLUSIVO PADRAO CRECHE</t>
  </si>
  <si>
    <t>SOLEIRA DE ARGAMASSA CIM/AREIA 1:3 EM RAMPA</t>
  </si>
  <si>
    <t>23,54</t>
  </si>
  <si>
    <t>SO-14 SOLEIRA RAMPADA DESNIVEL ATE 2CM (CIMENTADO / ALVENARIA 15,5CM)</t>
  </si>
  <si>
    <t>127,22</t>
  </si>
  <si>
    <t>SO-15 SOLEIRA RAMPADA DESNIVEL ATE 2CM (CIMENTADO / ALVENARIA 22CM)</t>
  </si>
  <si>
    <t>139,19</t>
  </si>
  <si>
    <t>149,30</t>
  </si>
  <si>
    <t>170,60</t>
  </si>
  <si>
    <t>173,17</t>
  </si>
  <si>
    <t>224,24</t>
  </si>
  <si>
    <t>SO-24 - SOLEIRA DE GRANITO RAMPADA DESNIVEL ATE 2CM 2 PEÇAS (L=14 A 17CM)</t>
  </si>
  <si>
    <t>232,59</t>
  </si>
  <si>
    <t>283,70</t>
  </si>
  <si>
    <t>342,95</t>
  </si>
  <si>
    <t>SERVICOS DE REVESTIMENTO DE SOLEIRAS</t>
  </si>
  <si>
    <t>85,14</t>
  </si>
  <si>
    <t>SERVICOS DE REVESTIMENTO DE PEITORIS</t>
  </si>
  <si>
    <t>DEMOLIÇAO PISO GRANILITE, LADRILHO HIDRAULICO, CERAMICO, CACOS, INCLUSIV BASE</t>
  </si>
  <si>
    <t>DEMOLIÇÃO DE PISOS VINÍLICOS E DE BORRACHA INCL ARG ASSENT E REGULARIZACÃO</t>
  </si>
  <si>
    <t>DEMOLIÇAO REVEST DE DEGRAUS DE ARG/GRANILITE/CACOS/LADRILHOS, INCL ARG ASSENT.</t>
  </si>
  <si>
    <t>DEMOLICAO SOLEIRAS EM GERAL INCLUSIVE ARGAMASSA ASSENTAMENTO</t>
  </si>
  <si>
    <t>DEMOLICAO GUARDA-CORPOS EM GERAL INCLUSIVE ARGAMASSA ASSENTAMENTO</t>
  </si>
  <si>
    <t>RETIRADA DE RODAPÉS DE CERAM LADR-HIDR GRANITO OU MÁRMORE</t>
  </si>
  <si>
    <t>RETIRADA DE GUARDA-CORPOS EM GERAL</t>
  </si>
  <si>
    <t>RECOLOCAÇÃO DE PISO VINÍLICO E BORRACHA</t>
  </si>
  <si>
    <t>22,09</t>
  </si>
  <si>
    <t>RECOLOCAÇÃO DE PISO DE BORRACHA ARGAMASSADO</t>
  </si>
  <si>
    <t>69,61</t>
  </si>
  <si>
    <t>815,70</t>
  </si>
  <si>
    <t>ENDURECEDOR SUPERFICIAL PARA CONCRETO</t>
  </si>
  <si>
    <t>11,59</t>
  </si>
  <si>
    <t>497,08</t>
  </si>
  <si>
    <t>FRESAMENTO DE PISO CIMENTADO</t>
  </si>
  <si>
    <t>176,27</t>
  </si>
  <si>
    <t>55,26</t>
  </si>
  <si>
    <t>ARGAMASSA DE REGULARIZACAO CIMENTO/AREIA 1:3 E=2,50CM</t>
  </si>
  <si>
    <t>34,53</t>
  </si>
  <si>
    <t>20,18</t>
  </si>
  <si>
    <t>833,82</t>
  </si>
  <si>
    <t>625,51</t>
  </si>
  <si>
    <t>595,85</t>
  </si>
  <si>
    <t>804,16</t>
  </si>
  <si>
    <t>704,57</t>
  </si>
  <si>
    <t>15,52</t>
  </si>
  <si>
    <t>39,88</t>
  </si>
  <si>
    <t>PISO DE CONCRETO COM FIBRA FCK=25MPA E=8CM DESEMPENAMENTO MECÂNICO</t>
  </si>
  <si>
    <t>81,31</t>
  </si>
  <si>
    <t>73,43</t>
  </si>
  <si>
    <t>146,98</t>
  </si>
  <si>
    <t>7,40</t>
  </si>
  <si>
    <t>31,97</t>
  </si>
  <si>
    <t>53,99</t>
  </si>
  <si>
    <t>109,15</t>
  </si>
  <si>
    <t>368,45</t>
  </si>
  <si>
    <t>149,93</t>
  </si>
  <si>
    <t>32,01</t>
  </si>
  <si>
    <t>136,57</t>
  </si>
  <si>
    <t>99,73</t>
  </si>
  <si>
    <t>172,89</t>
  </si>
  <si>
    <t>189,51</t>
  </si>
  <si>
    <t>VIDRO LISO FOSCO (DESPOLIDO) ESPESS 3 MM</t>
  </si>
  <si>
    <t>278,25</t>
  </si>
  <si>
    <t>168,05</t>
  </si>
  <si>
    <t>509,98</t>
  </si>
  <si>
    <t>1612,40</t>
  </si>
  <si>
    <t>271,80</t>
  </si>
  <si>
    <t>VIDRO  LISO INCOLOR 6MM  INCLUSIVE GUARNIÇAO NEOPRENE USO EXCLUSIVO PADRAO CRECHE</t>
  </si>
  <si>
    <t>171,22</t>
  </si>
  <si>
    <t>551,08</t>
  </si>
  <si>
    <t>RETIRADA DE VIDRO INCLUSIVE RASPAGEM DE MASSA OU RETIRADA DE BAGUETES</t>
  </si>
  <si>
    <t>RECOLOCAÇÃO DE VIDRO INCLUSIVE EMASSAMENTO OU RECOLOCACAO DE BAGUETES</t>
  </si>
  <si>
    <t>55,28</t>
  </si>
  <si>
    <t>RECOLOCACOES DE VIDRO</t>
  </si>
  <si>
    <t>361,92</t>
  </si>
  <si>
    <t>20,07</t>
  </si>
  <si>
    <t>22,57</t>
  </si>
  <si>
    <t>17,92</t>
  </si>
  <si>
    <t>PINTURA PARA ESTRUTURA DE ALUMINIO C/ TINTA ESMALTE AUTOMOTIVA</t>
  </si>
  <si>
    <t>27,17</t>
  </si>
  <si>
    <t>OLEO SEM APAREL E EMASS PREVIOS EM ESTRUT DE MAD APARENTE (GALPOES)</t>
  </si>
  <si>
    <t>18,06</t>
  </si>
  <si>
    <t>ESMALTE S/APAREL EMASS PREVIOS EM ESTRUTURA DE MADEIRA APARENTES</t>
  </si>
  <si>
    <t>ESMALTE A BASE DE ÁGUA SEM APARELHAMENTO E EMASSAMENTO PRÉVIOS EM
ESTRUTURA DE MADEIRA</t>
  </si>
  <si>
    <t>26,40</t>
  </si>
  <si>
    <t>APLICAÇAO DE IMUNIZANTE CUPINICIDA EM MADEIRA.</t>
  </si>
  <si>
    <t>13,92</t>
  </si>
  <si>
    <t>VERNIZ SEM APARELHAMENTO E EMAS PREVIOS EM ESTRUT DE MADEIRA APARENTE</t>
  </si>
  <si>
    <t>5,44</t>
  </si>
  <si>
    <t>PRIMER P/ GALVANIZADOS (GALVITE/SIMILAR) - ESTRUTURAS</t>
  </si>
  <si>
    <t>14,77</t>
  </si>
  <si>
    <t>FUNDO ANTI-OXIDANTE EM ESTRUTURAS</t>
  </si>
  <si>
    <t>17,43</t>
  </si>
  <si>
    <t>MASSA NIVELADORA PARA INTERIOR</t>
  </si>
  <si>
    <t>33,41</t>
  </si>
  <si>
    <t>47,88</t>
  </si>
  <si>
    <t>45,51</t>
  </si>
  <si>
    <t>28,88</t>
  </si>
  <si>
    <t>38,23</t>
  </si>
  <si>
    <t>31,40</t>
  </si>
  <si>
    <t>MASSA NIVELADORA PARA INTERIOR (AREAS MOLHADAS)</t>
  </si>
  <si>
    <t>25,41</t>
  </si>
  <si>
    <t>35,52</t>
  </si>
  <si>
    <t>43,56</t>
  </si>
  <si>
    <t>88,95</t>
  </si>
  <si>
    <t>VERNIZ SELANTE RESISTENTE À ABRASÃO APLICADO SOBRE VERNIZ RETARDANTE EM SUPERFICIE DE MADEIRA ACABAMENTO TRANSPARENTE COM DUAS DEMÃOS</t>
  </si>
  <si>
    <t>41,65</t>
  </si>
  <si>
    <t>43,67</t>
  </si>
  <si>
    <t>43,58</t>
  </si>
  <si>
    <t>25,81</t>
  </si>
  <si>
    <t>26,22</t>
  </si>
  <si>
    <t>MASSA NIVELADORA A BASE DE AGUA EM ESQUADRIAS DE MADEIRA</t>
  </si>
  <si>
    <t>27,20</t>
  </si>
  <si>
    <t>ÓLEO SEM MASSA NIVELADORA EM ESQUADRIAS DE MADEIRA</t>
  </si>
  <si>
    <t>27,78</t>
  </si>
  <si>
    <t>25,43</t>
  </si>
  <si>
    <t>35,82</t>
  </si>
  <si>
    <t>61,01</t>
  </si>
  <si>
    <t>29,93</t>
  </si>
  <si>
    <t>63,03</t>
  </si>
  <si>
    <t>29,14</t>
  </si>
  <si>
    <t>31,66</t>
  </si>
  <si>
    <t>35,24</t>
  </si>
  <si>
    <t>39,40</t>
  </si>
  <si>
    <t>ESMALTE A BASE DE AGUA SEM MASSA NIVELADORA EM ESQUADRIAS DE MADEIRA</t>
  </si>
  <si>
    <t>37,90</t>
  </si>
  <si>
    <t>ESMALTE A BASE DE AGUA COM MASSA NIVELADORA EM ESQUADRIAS DE MADEIRA</t>
  </si>
  <si>
    <t>65,11</t>
  </si>
  <si>
    <t>19,71</t>
  </si>
  <si>
    <t>43,05</t>
  </si>
  <si>
    <t>PRIMER P/ GALVANIZADOS (GALVIT/SIMILAR) - ESQUADRIAS</t>
  </si>
  <si>
    <t>34,47</t>
  </si>
  <si>
    <t>38,04</t>
  </si>
  <si>
    <t>4,25</t>
  </si>
  <si>
    <t>8,60</t>
  </si>
  <si>
    <t>8,70</t>
  </si>
  <si>
    <t>5,23</t>
  </si>
  <si>
    <t>15,63</t>
  </si>
  <si>
    <t>11,57</t>
  </si>
  <si>
    <t>14,62</t>
  </si>
  <si>
    <t>16,17</t>
  </si>
  <si>
    <t>PINTURA DUAS DEMÃOS ESMALTE FACE APARENTE DE TUBULAÇÃO Ø 3/4"</t>
  </si>
  <si>
    <t>PINTURA DUAS DEMÃOS ESMALTE FACE APARENTE DE TUBULAÇÃO Ø1"</t>
  </si>
  <si>
    <t>7,63</t>
  </si>
  <si>
    <t>PINTURA DUAS DEMÃOS ESMALTE FACE APARENTE DE TUBULAÇÃO Ø1 1/4"</t>
  </si>
  <si>
    <t>PINTURA DUAS DEMÃOS ESMALTE FACE APARENTE DE TUBULAÇÃO Ø1 1/2"</t>
  </si>
  <si>
    <t>10,43</t>
  </si>
  <si>
    <t>PINTURA DUAS DEMÃOS ESMALTE FACE APARENTE DE TUBULAÇÃO Ø 2"</t>
  </si>
  <si>
    <t>13,23</t>
  </si>
  <si>
    <t>PINTURA DUAS DEMÃOS ESMALTE FACE APARENTE DE TUBULAÇÃO Ø 2 1/2"</t>
  </si>
  <si>
    <t>PINTURA DUAS DEMÃOS ESMALTE FACE APARENTE DE TUBULAÇÃO Ø 3"</t>
  </si>
  <si>
    <t>14,75</t>
  </si>
  <si>
    <t>PINTURA DUAS DEMÃOS ESMALTE FACE APARENTE DE TUBULAÇÃO Ø 4"</t>
  </si>
  <si>
    <t>18,31</t>
  </si>
  <si>
    <t>PINTURA DUAS DEMÃOS ESMALTE FACE APARENTE DE TUBULAÇÃO Ø 6</t>
  </si>
  <si>
    <t>16,31</t>
  </si>
  <si>
    <t>PINTURA DUAS DEMÃOS ESMALTE FACE APARENTE DE TUBULAÇÃO PVC  Ø 2"</t>
  </si>
  <si>
    <t>11,79</t>
  </si>
  <si>
    <t>PINTURA DUAS DEMÃOS ESMALTE FACE APARENTE DE TUBULAÇÃO PVC Ø  3"</t>
  </si>
  <si>
    <t>12,41</t>
  </si>
  <si>
    <t>PINTURA DUAS DEMÃOS ESMALTE FACE APARENTE DE TUBULAÇÃO PVC Ø 4"</t>
  </si>
  <si>
    <t>15,07</t>
  </si>
  <si>
    <t>PINTURA DUAS DEMÃOS ESMALTE FACE APARENTE DE TUBULAÇÃO PVC Ø 6"</t>
  </si>
  <si>
    <t>23,88</t>
  </si>
  <si>
    <t>26,00</t>
  </si>
  <si>
    <t>MASSA NIVELADORA PARA EXTERIOR</t>
  </si>
  <si>
    <t>36,22</t>
  </si>
  <si>
    <t>14,43</t>
  </si>
  <si>
    <t>TINTA MINERAL IMPERMEAVEL C/ NATA SELADORA S/ BLOCO DE CONCRETO</t>
  </si>
  <si>
    <t>49,72</t>
  </si>
  <si>
    <t>25,88</t>
  </si>
  <si>
    <t>VERNIZ ACRILICO BASE SOLVENTE COM 1 DEMAO PRIMER +2 DEMAOS VERNIZ ACRILICO BASE SOLVENTE</t>
  </si>
  <si>
    <t>29,20</t>
  </si>
  <si>
    <t>VERNIZ ACRILICO BASE AGUA APLICAÇAO 3 DEMAOS</t>
  </si>
  <si>
    <t>12,09</t>
  </si>
  <si>
    <t>13,77</t>
  </si>
  <si>
    <t>1313,33</t>
  </si>
  <si>
    <t>PINTURA DE LINHAS DEMARCATORIAS DE QUADRA DE ESPORTES</t>
  </si>
  <si>
    <t>2,22</t>
  </si>
  <si>
    <t>REMOCAO DE OLEO,ESMALTE,ALUMIN OU GRAFITE EM ESQ DE FERRO C/LIXAMENT</t>
  </si>
  <si>
    <t>6,42</t>
  </si>
  <si>
    <t>REMOÇAO DE OLEO,ESMALTE,VERNIZ EM RODAPES,BAGUETES E MOLD C/LIXAMENTO</t>
  </si>
  <si>
    <t>REMOCAO DE OLEO,ESMALTE,LATEX/ACRILICO EM PAREDES COM PRODUTO QUIMICO</t>
  </si>
  <si>
    <t>REMOCAO DE OLEO,ESMALTE,ALUMIN OU GRAFITE EM ESQ DE FERRO C/PROD QUI</t>
  </si>
  <si>
    <t>REMOÇAO DE OLEO,ESMALTE,VERNIZ EM RODAPES,BAGUETES E MOLD C/PROD.QUIMICO</t>
  </si>
  <si>
    <t>1,73</t>
  </si>
  <si>
    <t>27,42</t>
  </si>
  <si>
    <t>17,90</t>
  </si>
  <si>
    <t>ESMALTE EM ESQUADRIAS DE MADEIRA INCLUSIVE PREPARO E RETOQUES DE MASSA</t>
  </si>
  <si>
    <t>27,94</t>
  </si>
  <si>
    <t>OLEO EM RODAPES/BAGUETES/MOLD. MAD. INCL. PREPARO E RETOQUE DE MASSA</t>
  </si>
  <si>
    <t>4,56</t>
  </si>
  <si>
    <t>34,10</t>
  </si>
  <si>
    <t>8,36</t>
  </si>
  <si>
    <t>45,07</t>
  </si>
  <si>
    <t>30,69</t>
  </si>
  <si>
    <t>VERNIZ EM RODAPES/BAGUETES/MOLD. MAD. INCL. PREPARO E RETOQUE DE MASSA</t>
  </si>
  <si>
    <t>3,66</t>
  </si>
  <si>
    <t>ESMALTE EM SUPERFICIE DE MADEIRA INCLUSIVE PREPARO E RETOQUE DE MASSA</t>
  </si>
  <si>
    <t>778,26</t>
  </si>
  <si>
    <t>14,72</t>
  </si>
  <si>
    <t>19,91</t>
  </si>
  <si>
    <t>29,45</t>
  </si>
  <si>
    <t>31,60</t>
  </si>
  <si>
    <t>20,35</t>
  </si>
  <si>
    <t>20,99</t>
  </si>
  <si>
    <t>18,78</t>
  </si>
  <si>
    <t>17,27</t>
  </si>
  <si>
    <t>20,93</t>
  </si>
  <si>
    <t>63,52</t>
  </si>
  <si>
    <t>93,07</t>
  </si>
  <si>
    <t>PRIMER P/ GALVANIZADOS (GALVIT/SIMILAR) - ESTRUTURAS - CONSERVACAO</t>
  </si>
  <si>
    <t>12,62</t>
  </si>
  <si>
    <t>PRIMER P/ GALVANIZADOS (GALVIT/SIMILAR) - ESQUADRIAS - CONSERVACAO</t>
  </si>
  <si>
    <t>23,94</t>
  </si>
  <si>
    <t>14,21</t>
  </si>
  <si>
    <t>25,84</t>
  </si>
  <si>
    <t>SERVIÇO GALVANIZACAO A FOGO - ESTRUTURAS / ESQUADRIAS.</t>
  </si>
  <si>
    <t>FD-07 FECHAM DIVISA/BL CONCRETO/REV CHAP GROSSO FACE EXT H=185CM/SAPAT</t>
  </si>
  <si>
    <t>573,96</t>
  </si>
  <si>
    <t>FD-08 FECHAM DIVISA/BL CONCRETO/REV CHAP GROSSO FACE EXT H=185CM/BROCA</t>
  </si>
  <si>
    <t>677,94</t>
  </si>
  <si>
    <t>74,97</t>
  </si>
  <si>
    <t>278,71</t>
  </si>
  <si>
    <t>FD-12 FECHAMENTO DE DIVISAS - MOUROES C/ ARAMES E HIBISCOS</t>
  </si>
  <si>
    <t>227,51</t>
  </si>
  <si>
    <t>552,87</t>
  </si>
  <si>
    <t>656,73</t>
  </si>
  <si>
    <t>FD-15 FECHAMENTO DE DIVISA/BL CONCRETO/REVEST CHAP FINO H=235CM/SAPATA</t>
  </si>
  <si>
    <t>724,81</t>
  </si>
  <si>
    <t>FD-16 FECHAMENTO DIVISA/BL CONCRETO/REVEST CHAPISCO FINO H=235CM/BROCA</t>
  </si>
  <si>
    <t>832,19</t>
  </si>
  <si>
    <t>FD-21 FECHAMENTO DE DIVISA COM GRADIL ELETROFUNDIDO / SAPATA (H=185CM)</t>
  </si>
  <si>
    <t>964,66</t>
  </si>
  <si>
    <t>1023,26</t>
  </si>
  <si>
    <t>FD-23 FECHAMENTO DE DIVISA COM GRADIL ELETROFUNDIDO / BROCA (H=185CM)</t>
  </si>
  <si>
    <t>1054,10</t>
  </si>
  <si>
    <t>FD-24 FECHAMENTO DE DIVISA COM GRADIL ELETROFUNDIDO / BROCA (H=235CM)</t>
  </si>
  <si>
    <t>1112,70</t>
  </si>
  <si>
    <t>874,71</t>
  </si>
  <si>
    <t>967,28</t>
  </si>
  <si>
    <t>1020,32</t>
  </si>
  <si>
    <t>1126,19</t>
  </si>
  <si>
    <t>929,27</t>
  </si>
  <si>
    <t>1306,06</t>
  </si>
  <si>
    <t>GRADIL ELETROFUNDIDO GALV. COM PINTURA ELETROSTATICA 62X132MM BARRA 25X2MM</t>
  </si>
  <si>
    <t>460,96</t>
  </si>
  <si>
    <t>FD-29 FECHAMENTO DIVISA C/ ELEMENTO VAZADO / SAPATA (239X199CM)</t>
  </si>
  <si>
    <t>947,69</t>
  </si>
  <si>
    <t>FD-30 FECHAMENTO DIVISA C/ ELEMENTO VAZADO / BROCA (239X199CM)</t>
  </si>
  <si>
    <t>1005,02</t>
  </si>
  <si>
    <t>FD-31 FECHAMENTO DIVISA C/ ELEMENTO VAZADO / SAPATA (39X199CM)</t>
  </si>
  <si>
    <t>879,81</t>
  </si>
  <si>
    <t>FD-32 FECHAMENTO DIVISA C/ ELEMENTO VAZADO / BROCA (39X199CM)</t>
  </si>
  <si>
    <t>942,49</t>
  </si>
  <si>
    <t>1139,35</t>
  </si>
  <si>
    <t>59,66</t>
  </si>
  <si>
    <t>732,95</t>
  </si>
  <si>
    <t>842,10</t>
  </si>
  <si>
    <t>PT-30 PORTAO GRADIL ELETROFUNDIDO / PILARETE DE CONCRETO (300X185CM)</t>
  </si>
  <si>
    <t>7207,48</t>
  </si>
  <si>
    <t>PT-31 PORTAO GRADIL ELETROFUNDIDO / PILARETE DE CONCRETO (300X235CM)</t>
  </si>
  <si>
    <t>8857,35</t>
  </si>
  <si>
    <t>PT-32 PORTAO GRADIL ELETROFUNDIDO / PILARETE DE CONCRETO (180X185CM)</t>
  </si>
  <si>
    <t>6789,04</t>
  </si>
  <si>
    <t>PT-33 PORTAO GRADIL ELETROFUNDIDO / PILARETE DE CONCRETO (180X235CM)</t>
  </si>
  <si>
    <t>6255,78</t>
  </si>
  <si>
    <t>11539,43</t>
  </si>
  <si>
    <t>7689,53</t>
  </si>
  <si>
    <t>941,46</t>
  </si>
  <si>
    <t>333,85</t>
  </si>
  <si>
    <t>1363,70</t>
  </si>
  <si>
    <t>PT-34 PORTAO GRADIL ELETROFUNDIDO / PILARETE METALICO (300X185CM)</t>
  </si>
  <si>
    <t>6038,00</t>
  </si>
  <si>
    <t>PT-35 PORTAO GRADIL ELETROFUNDIDO / PILARETE METALICO (300X235CM)</t>
  </si>
  <si>
    <t>7664,03</t>
  </si>
  <si>
    <t>PT-36 PORTAO GRADIL ELETROFUNDIDO / PILARETE METALICO (180X185CM)</t>
  </si>
  <si>
    <t>5667,85</t>
  </si>
  <si>
    <t>PT-37 PORTAO GRADIL ELETROFUNDIDO / PILARETE METALICO (180X235CM)</t>
  </si>
  <si>
    <t>5118,85</t>
  </si>
  <si>
    <t>183,14</t>
  </si>
  <si>
    <t>89,55</t>
  </si>
  <si>
    <t>PAVIMENTAÇÃO DE CONCRETO P/PISO PERMEAVEL DRENANTE (SEXTAVADO)</t>
  </si>
  <si>
    <t>146,70</t>
  </si>
  <si>
    <t>PAVIMENTAÇAO DE CONCRETO PARA PISO PERMEAVEL DRENANTE (GRAMA)</t>
  </si>
  <si>
    <t>155,72</t>
  </si>
  <si>
    <t>PAVIMENTACAO ASFALTICA</t>
  </si>
  <si>
    <t>78,83</t>
  </si>
  <si>
    <t>PAVIMENTACAO DE PEDRA MOSAICO PORTUGUES 2 COR/SOBRE BASE AREIA
GROSSA</t>
  </si>
  <si>
    <t>228,01</t>
  </si>
  <si>
    <t>GUIAS PRE-MOLDADAS TIPO PMSP</t>
  </si>
  <si>
    <t>95,00</t>
  </si>
  <si>
    <t>88,93</t>
  </si>
  <si>
    <t>GA-01 GUIA LEVE OU SEPARADOR DE PISOS</t>
  </si>
  <si>
    <t>57,46</t>
  </si>
  <si>
    <t>130,95</t>
  </si>
  <si>
    <t>143,10</t>
  </si>
  <si>
    <t>89,72</t>
  </si>
  <si>
    <t>PEDRA MIRACEMA</t>
  </si>
  <si>
    <t>111,61</t>
  </si>
  <si>
    <t>PAVIMENTAÇÃO DE CONCRETO P/PISO PERMEAVEL DRENANTE (QUADRICULADO)</t>
  </si>
  <si>
    <t>176,21</t>
  </si>
  <si>
    <t>PAVIMENTACAO ARTICULADA BLOCO CONCRETO INTERTRAVADO  E=6CM  35 Mpa COR NATURAL SOBRE BASE AREIA GROSSA</t>
  </si>
  <si>
    <t>159,24</t>
  </si>
  <si>
    <t>PAVIMENTACAO ARTICULADA BLOCO CONCRETO INTERTRAVADO  E=6CM  35 Mpa COLORIDO SOBRE BASE AREIA GROSSA</t>
  </si>
  <si>
    <t>182,43</t>
  </si>
  <si>
    <t>493,79</t>
  </si>
  <si>
    <t>365,70</t>
  </si>
  <si>
    <t>PAVIMENTACAO ARTICULADA BLOCO CONCRETO INTERTRAVADO  E=8CM  50 Mpa COR NATURAL SOBRE BASE AREIA GROSSA</t>
  </si>
  <si>
    <t>201,70</t>
  </si>
  <si>
    <t>119,10</t>
  </si>
  <si>
    <t>DEGRAU DE CONCRETO ARMADO Fck 25MPa DESEMPENADO E=6CM  INCLUSIVE LASTRO DE BRITA</t>
  </si>
  <si>
    <t>67,20</t>
  </si>
  <si>
    <t>102,59</t>
  </si>
  <si>
    <t>REVESTIMENTOS P/ PISOS EXTERNOS</t>
  </si>
  <si>
    <t>CIMENTADO DESEMPENADO COM JUNTA SECA E = 5 CM COM AGREGADO RECICLADO DA CONSTRUÇAO CIVIL</t>
  </si>
  <si>
    <t>59,83</t>
  </si>
  <si>
    <t>CIMENTADO DESEMPENADO E ALISADO COM CORANTE  E = 5 CM COM AGREGADO RECICLADO DA CONSTRUÇAO CIVIL</t>
  </si>
  <si>
    <t>65,82</t>
  </si>
  <si>
    <t>CORTE DE MATO E GRAMA - ROÇAGEM MECANIZADA</t>
  </si>
  <si>
    <t>0,95</t>
  </si>
  <si>
    <t>19,07</t>
  </si>
  <si>
    <t>24,32</t>
  </si>
  <si>
    <t>FORRACAO - MARANTA</t>
  </si>
  <si>
    <t>243,36</t>
  </si>
  <si>
    <t>208,37</t>
  </si>
  <si>
    <t>361,55</t>
  </si>
  <si>
    <t>ARBUSTO H=0.50 A 0.70M - AZALÉIA</t>
  </si>
  <si>
    <t>66,66</t>
  </si>
  <si>
    <t>37,56</t>
  </si>
  <si>
    <t>114,24</t>
  </si>
  <si>
    <t>65,14</t>
  </si>
  <si>
    <t>84,32</t>
  </si>
  <si>
    <t>55,22</t>
  </si>
  <si>
    <t>62,82</t>
  </si>
  <si>
    <t>FORRACAO - CURCULIGO</t>
  </si>
  <si>
    <t>FORRACAO - LANTANA</t>
  </si>
  <si>
    <t>104,39</t>
  </si>
  <si>
    <t>280,21</t>
  </si>
  <si>
    <t>126,40</t>
  </si>
  <si>
    <t>125,94</t>
  </si>
  <si>
    <t>FORRACAO - VEDELIA</t>
  </si>
  <si>
    <t>171,00</t>
  </si>
  <si>
    <t>FORRACAO - AGAPANTO</t>
  </si>
  <si>
    <t>94,69</t>
  </si>
  <si>
    <t>66,84</t>
  </si>
  <si>
    <t>290,66</t>
  </si>
  <si>
    <t>328,73</t>
  </si>
  <si>
    <t>153,89</t>
  </si>
  <si>
    <t>1192,75</t>
  </si>
  <si>
    <t>102,07</t>
  </si>
  <si>
    <t>118,83</t>
  </si>
  <si>
    <t>218,08</t>
  </si>
  <si>
    <t>768,01</t>
  </si>
  <si>
    <t>285,39</t>
  </si>
  <si>
    <t>69,54</t>
  </si>
  <si>
    <t>161,80</t>
  </si>
  <si>
    <t>933,54</t>
  </si>
  <si>
    <t>102,85</t>
  </si>
  <si>
    <t>291,17</t>
  </si>
  <si>
    <t>330,96</t>
  </si>
  <si>
    <t>345,04</t>
  </si>
  <si>
    <t>388,81</t>
  </si>
  <si>
    <t>330,60</t>
  </si>
  <si>
    <t>449,65</t>
  </si>
  <si>
    <t>357,63</t>
  </si>
  <si>
    <t>391,64</t>
  </si>
  <si>
    <t>417,85</t>
  </si>
  <si>
    <t>28,98</t>
  </si>
  <si>
    <t>26,16</t>
  </si>
  <si>
    <t>36,37</t>
  </si>
  <si>
    <t>37,03</t>
  </si>
  <si>
    <t>30,48</t>
  </si>
  <si>
    <t>30,36</t>
  </si>
  <si>
    <t>90,02</t>
  </si>
  <si>
    <t>106,10</t>
  </si>
  <si>
    <t>66,77</t>
  </si>
  <si>
    <t>175,86</t>
  </si>
  <si>
    <t>179,12</t>
  </si>
  <si>
    <t>181,52</t>
  </si>
  <si>
    <t>357,59</t>
  </si>
  <si>
    <t>347,29</t>
  </si>
  <si>
    <t>318,33</t>
  </si>
  <si>
    <t>323,82</t>
  </si>
  <si>
    <t>399,99</t>
  </si>
  <si>
    <t>324,72</t>
  </si>
  <si>
    <t>339,36</t>
  </si>
  <si>
    <t>353,72</t>
  </si>
  <si>
    <t>377,53</t>
  </si>
  <si>
    <t>ÁRVORE ORNAMENTAL CAROBA-BRANCA H=2,00M</t>
  </si>
  <si>
    <t>369,44</t>
  </si>
  <si>
    <t>373,56</t>
  </si>
  <si>
    <t>409,34</t>
  </si>
  <si>
    <t>ÁRVORE ORNAMENTAL CÁSSIA-GRANDE H=2,00M</t>
  </si>
  <si>
    <t>363,26</t>
  </si>
  <si>
    <t>364,51</t>
  </si>
  <si>
    <t>ÁRVORE ORNAMENTAL CHÁ-DE-BUGRE (CAPITÃO DO CAMPO) H=2,00M</t>
  </si>
  <si>
    <t>329,48</t>
  </si>
  <si>
    <t>345,18</t>
  </si>
  <si>
    <t>441,94</t>
  </si>
  <si>
    <t>332,89</t>
  </si>
  <si>
    <t>321,14</t>
  </si>
  <si>
    <t>599,07</t>
  </si>
  <si>
    <t>337,18</t>
  </si>
  <si>
    <t>ÁRVORE ORNAMENTAL IPÊ-AMARELO-DA-SERRA H=2,00M</t>
  </si>
  <si>
    <t>298,06</t>
  </si>
  <si>
    <t>ÁRVORE ORNAMENTAL IPÊ-BRANCO H=2,00M</t>
  </si>
  <si>
    <t>328,38</t>
  </si>
  <si>
    <t>328,78</t>
  </si>
  <si>
    <t>358,78</t>
  </si>
  <si>
    <t>377,22</t>
  </si>
  <si>
    <t>361,96</t>
  </si>
  <si>
    <t>363,01</t>
  </si>
  <si>
    <t>362,12</t>
  </si>
  <si>
    <t>319,28</t>
  </si>
  <si>
    <t>364,14</t>
  </si>
  <si>
    <t>364,94</t>
  </si>
  <si>
    <t>76,91</t>
  </si>
  <si>
    <t>100,52</t>
  </si>
  <si>
    <t>314,66</t>
  </si>
  <si>
    <t>184,61</t>
  </si>
  <si>
    <t>161,48</t>
  </si>
  <si>
    <t>56,75</t>
  </si>
  <si>
    <t>81,35</t>
  </si>
  <si>
    <t>675,95</t>
  </si>
  <si>
    <t>55,52</t>
  </si>
  <si>
    <t>56,09</t>
  </si>
  <si>
    <t>106,93</t>
  </si>
  <si>
    <t>626,77</t>
  </si>
  <si>
    <t>73,46</t>
  </si>
  <si>
    <t>147,89</t>
  </si>
  <si>
    <t>76,06</t>
  </si>
  <si>
    <t>79,78</t>
  </si>
  <si>
    <t>317,42</t>
  </si>
  <si>
    <t>565,76</t>
  </si>
  <si>
    <t>345,81</t>
  </si>
  <si>
    <t>422,53</t>
  </si>
  <si>
    <t>488,52</t>
  </si>
  <si>
    <t>407,93</t>
  </si>
  <si>
    <t>FRUTÍFERA JABUTICABEIRA H=2,00M</t>
  </si>
  <si>
    <t>613,00</t>
  </si>
  <si>
    <t>446,87</t>
  </si>
  <si>
    <t>PALMEIRA GUARIROBA H=1,50 A 2,00M</t>
  </si>
  <si>
    <t>341,06</t>
  </si>
  <si>
    <t>512,41</t>
  </si>
  <si>
    <t>414,76</t>
  </si>
  <si>
    <t>489,87</t>
  </si>
  <si>
    <t>71,74</t>
  </si>
  <si>
    <t>90,37</t>
  </si>
  <si>
    <t>292,80</t>
  </si>
  <si>
    <t>332,63</t>
  </si>
  <si>
    <t>365,89</t>
  </si>
  <si>
    <t>914,87</t>
  </si>
  <si>
    <t>920,82</t>
  </si>
  <si>
    <t>2161,08</t>
  </si>
  <si>
    <t>3574,55</t>
  </si>
  <si>
    <t>PODA DE CONSERVAÇAO / ADEQUAÇAO PARA ARVORES COM  ALTURA ATE 10M TOPO DA COPA.</t>
  </si>
  <si>
    <t>221,11</t>
  </si>
  <si>
    <t>PODA DE CONSERVAÇAO / ADEQUAÇAO PARA ARVORES TOPO DA COPA COM ALTURA SUPERIOR A 10M</t>
  </si>
  <si>
    <t>1938,97</t>
  </si>
  <si>
    <t>TRANSPLANTE INTERNO DE ÁRVORE COM 15CM&lt;DAP&lt;30CM APLICAVEL EXCLUSIVAMENTE PELA GOE/DOEV  UMA UNIDADE-DIA.</t>
  </si>
  <si>
    <t>2887,99</t>
  </si>
  <si>
    <t>TRANSPLANTE INTERNO DE ÁRVORE COM 30CM&lt;DAP&lt;45CM APLICAVEL EXCLUSIVAMENTE PELA GOE/DOEV UMA UNIDADE-DIA.</t>
  </si>
  <si>
    <t>4666,81</t>
  </si>
  <si>
    <t>TRANSPLANTE INTERNO DE ÁRVORE COM 45CM&lt;DAP&lt;60CM APLICAVEL EXCLUSIVAMENTE PELA GOE/DOEV UMA UNIDADE-DIA.</t>
  </si>
  <si>
    <t>5906,05</t>
  </si>
  <si>
    <t>TRANSPLANTE INTERNO DE ÁRVORE COM 60CM&lt;DAP&lt;100CM APLICAVEL EXCLUSIVAMENTE PELA GOE/DOEV UMA UNIDADE-DIA.</t>
  </si>
  <si>
    <t>18151,03</t>
  </si>
  <si>
    <t>39,42</t>
  </si>
  <si>
    <t>145,76</t>
  </si>
  <si>
    <t>28,04</t>
  </si>
  <si>
    <t>378,37</t>
  </si>
  <si>
    <t>PALMEIRA GUARIROBA - DAP3</t>
  </si>
  <si>
    <t>329,10</t>
  </si>
  <si>
    <t>ÁRVORE ORNAMENTAL SUINÃ - DAP3</t>
  </si>
  <si>
    <t>228,36</t>
  </si>
  <si>
    <t>795,40</t>
  </si>
  <si>
    <t>PALMEIRA JERIVÁ - DAP5</t>
  </si>
  <si>
    <t>569,86</t>
  </si>
  <si>
    <t>790,14</t>
  </si>
  <si>
    <t>387,98</t>
  </si>
  <si>
    <t>336,28</t>
  </si>
  <si>
    <t>504,90</t>
  </si>
  <si>
    <t>513,85</t>
  </si>
  <si>
    <t>312,47</t>
  </si>
  <si>
    <t>320,68</t>
  </si>
  <si>
    <t>ÁRVORE ORNAMENTAL IPÊ-AMARELO H=2,00M</t>
  </si>
  <si>
    <t>327,85</t>
  </si>
  <si>
    <t>329,63</t>
  </si>
  <si>
    <t>332,94</t>
  </si>
  <si>
    <t>311,92</t>
  </si>
  <si>
    <t>293,63</t>
  </si>
  <si>
    <t>287,53</t>
  </si>
  <si>
    <t>324,54</t>
  </si>
  <si>
    <t>ÁRVORE ORNAMENTAL SIBIPIRUNA H=2,00M</t>
  </si>
  <si>
    <t>312,66</t>
  </si>
  <si>
    <t>ÁRVORE ORNAMENTAL UNHA-DE-VACA H=2,00M</t>
  </si>
  <si>
    <t>321,30</t>
  </si>
  <si>
    <t>1023,54</t>
  </si>
  <si>
    <t>930,66</t>
  </si>
  <si>
    <t>1028,10</t>
  </si>
  <si>
    <t>2020,91</t>
  </si>
  <si>
    <t>QE-12 QUADRA DE ESPORTES/PISO DE CONCRETO ARMADO/FUNDACAO DIRET-600 M2</t>
  </si>
  <si>
    <t>93829,24</t>
  </si>
  <si>
    <t>153,06</t>
  </si>
  <si>
    <t>1376,08</t>
  </si>
  <si>
    <t>FQ-01 FECHAMENTO PARA QUADRA DE ESPORTES - FUNDO - SAPATA</t>
  </si>
  <si>
    <t>1256,12</t>
  </si>
  <si>
    <t>QE-37 TABELA DE BASQUETE INCLUSIVE GALVANIZAÇÃO A FOGO E PINTURA ESMALTE  FUNDACAO BROCA Ø 25 CM</t>
  </si>
  <si>
    <t>FQ-01 FECHAMENTO PARA QUADRA DE ESPORTES - LATERAIS - BROCA</t>
  </si>
  <si>
    <t>183,68</t>
  </si>
  <si>
    <t>FQ-01 FECHAMENTO PARA QUADRA DE ESPORTES - LATERAIS - SAPATA</t>
  </si>
  <si>
    <t>828,30</t>
  </si>
  <si>
    <t>205,22</t>
  </si>
  <si>
    <t>25438,11</t>
  </si>
  <si>
    <t>CA-05 CANALETA P/ AGUAS PLUVIAIS (L=60CM)</t>
  </si>
  <si>
    <t>CA-06 CANALETA P/ AGUAS PLUVIAIS (L=90CM)</t>
  </si>
  <si>
    <t>656,56</t>
  </si>
  <si>
    <t>160,33</t>
  </si>
  <si>
    <t>163,67</t>
  </si>
  <si>
    <t>170,45</t>
  </si>
  <si>
    <t>CANALETA DE CONCRETO 1/2 CANA DN 30CM P/ AGUAS PLUVIAIS</t>
  </si>
  <si>
    <t>70,07</t>
  </si>
  <si>
    <t>CANALETA DE CONCRETO 1/2 CANA DN 40CM P/ AGUAS PLUVIAIS</t>
  </si>
  <si>
    <t>CANALETA DE CONCRETO 1/2 CANA DN 50CM P/ AGUAS PLUVIAIS</t>
  </si>
  <si>
    <t>116,87</t>
  </si>
  <si>
    <t>CANALETA DE CONCRETO 1/2 CANA DN 60CM P/ AGUAS PLUVIAIS</t>
  </si>
  <si>
    <t>156,44</t>
  </si>
  <si>
    <t>TC-03 TAMPA DE CONCRETO P/ CANALETA AP (20CM)</t>
  </si>
  <si>
    <t>145,41</t>
  </si>
  <si>
    <t>TC-04 TAMPA DE CONCRETO P/ CANALETA AP (25CM)</t>
  </si>
  <si>
    <t>211,11</t>
  </si>
  <si>
    <t>TC-05 TAMPA DE CONCRETO P/ CANALETA AP (35CM)</t>
  </si>
  <si>
    <t>175,97</t>
  </si>
  <si>
    <t>TC-06 TAMPA EM GRELHA DE FERRO GALVANIZADO P/ CANALETA (20CM)</t>
  </si>
  <si>
    <t>661,65</t>
  </si>
  <si>
    <t>TC-07 TAMPA EM GRELHA DE FERRO GALVANIZADO P/ CANALETA (25CM)</t>
  </si>
  <si>
    <t>734,81</t>
  </si>
  <si>
    <t>859,45</t>
  </si>
  <si>
    <t>TC-09 TAMPA DE CONCRETO PRE-MOLDADA PERF. P/ CANALETA L=20CM</t>
  </si>
  <si>
    <t>101,00</t>
  </si>
  <si>
    <t>TC-10 TAMPA DE CONCRETO PRE-MOLDADA PERF. P/ CANALETA L=25CM</t>
  </si>
  <si>
    <t>114,88</t>
  </si>
  <si>
    <t>TC-11 TAMPA DE CONCRETO PRE-MOLDADA PERF. P/ CANALETA L=35CM</t>
  </si>
  <si>
    <t>205,36</t>
  </si>
  <si>
    <t>POÇO DE RETENÇÃO DE ÁGUA PLUVIAL Ø 2,50M COM FUNDO DE BRITA</t>
  </si>
  <si>
    <t>3584,82</t>
  </si>
  <si>
    <t>TAMPA PRÉ-MOLDADA Ø 2,50M PARA POÇO DE RETENÇÃO DE A.P. COM TAMPA DE INSPEÇÃO Ø 0,60M</t>
  </si>
  <si>
    <t>1014,46</t>
  </si>
  <si>
    <t>POÇO DE RETENÇÃO DE ÁGUA PLUVIAL Ø 3,00M COM FUNDO DE BRITA</t>
  </si>
  <si>
    <t>5154,94</t>
  </si>
  <si>
    <t>TAMPA PRÉ-MOLDADA Ø 3,00M PARA POÇO DE RETENÇÃO DE A.P. COM TAMPA DE INSPEÇÃO Ø 0,60M</t>
  </si>
  <si>
    <t>1880,80</t>
  </si>
  <si>
    <t>588,26</t>
  </si>
  <si>
    <t>POÇO DE RETENÇÃO DE ÁGUA PLUVIAL Ø 2,50M COM FUNDO DE CONCRETO</t>
  </si>
  <si>
    <t>4187,71</t>
  </si>
  <si>
    <t>LASTRO DE PEDRA RACHAO TAMANHO DE 10 A 15 CM.</t>
  </si>
  <si>
    <t>313,30</t>
  </si>
  <si>
    <t>POÇO DE RETENÇÃO DE ÁGUA PLUVIAL Ø 3,00M COM FUNDO DE CONCRETO</t>
  </si>
  <si>
    <t>6031,83</t>
  </si>
  <si>
    <t>230,18</t>
  </si>
  <si>
    <t>311,45</t>
  </si>
  <si>
    <t>485,47</t>
  </si>
  <si>
    <t>888,55</t>
  </si>
  <si>
    <t>231,92</t>
  </si>
  <si>
    <t>350,51</t>
  </si>
  <si>
    <t>CAIXA DE ALVENARIA - TAMPA DE CONCRETO</t>
  </si>
  <si>
    <t>201,18</t>
  </si>
  <si>
    <t>388,59</t>
  </si>
  <si>
    <t>901,77</t>
  </si>
  <si>
    <t>1016,39</t>
  </si>
  <si>
    <t>ESCAVAÇÃO  POÇO DE RETENÇÃO DE ÁGUAS PLUVIAIS  ATÉ 3,50 METROS DE PROFUNDIDADE COM RETROESCAVADEIRA COM CACAMBA FRONTRAL-85HP</t>
  </si>
  <si>
    <t>BOMBA SUBMERSA POTENCIA 1CV, TRIFASICA VAZAO 7M3/HORA ALTURA MANOMETRICA 10 MCA RESERVATORIO RETENÇÃO AGUA PLUVIAL</t>
  </si>
  <si>
    <t>3112,21</t>
  </si>
  <si>
    <t>AUTOMÁTICO DE BÓIA, EM POLIPROPILENO, (ELETRICO 16A) CONTATO ISENTO DE MERCÚRIO  RESERVATORIO RETENÇÃO AGUA PLUVIAL</t>
  </si>
  <si>
    <t>74,07</t>
  </si>
  <si>
    <t>TUBO ACO GALVANIZ NBR5580-CL MEDIA, DN80MM (3") INCL CONEXOES RESERVATORIO RETENÇÃO  AGUA PLUVIAL</t>
  </si>
  <si>
    <t>225,54</t>
  </si>
  <si>
    <t>REGISTRO DE GAVETA BRUTO DN 80MM (3") RESERVATORIO RETENÇÃO AGUA PLUVIAL</t>
  </si>
  <si>
    <t>697,96</t>
  </si>
  <si>
    <t>VALVULA DE RETENCAO VERTICAL DN80MM (3")  RESERVATORIO RETENÇÃO AGUA PLUVIAL</t>
  </si>
  <si>
    <t>650,26</t>
  </si>
  <si>
    <t>CORRENTE ELO CURTO GALVANIZADO 4MM CARGA TRABALHO 100KG RESERVATORIO RETENÇÃO AGUA PLUVIAL</t>
  </si>
  <si>
    <t>12,89</t>
  </si>
  <si>
    <t>11338,34</t>
  </si>
  <si>
    <t>6639,39</t>
  </si>
  <si>
    <t>93,80</t>
  </si>
  <si>
    <t>71,31</t>
  </si>
  <si>
    <t>LOCAÇÃO MENSAL DE CONTAINER 4,00M COM 2 VASOS SANITARIOS, 1 LAVABO, 1 MICTÓRIO E 4 PONTOS CHUV.</t>
  </si>
  <si>
    <t>LOCAÇÃO MENSAL INCLUSIVE FRETE BEBEDOURO ELÉTRICO TEMPERATURA NATURAL OU GELADA.</t>
  </si>
  <si>
    <t>467,88</t>
  </si>
  <si>
    <t>LOCAÇÃO MENSAL INCLUSIVE FRETE DE APARELHO DE AR CONDICIONADO ATÉ 10000 BTU.</t>
  </si>
  <si>
    <t>460,82</t>
  </si>
  <si>
    <t>411,19</t>
  </si>
  <si>
    <t>511,88</t>
  </si>
  <si>
    <t>LOCAÇÃO MENSAL DE ESTRUTURA DE COBERTURA IMPERMEÁVEL (TENDA) INCLUSIVE MONTAGEM E FRETE.</t>
  </si>
  <si>
    <t>63,45</t>
  </si>
  <si>
    <t>103,63</t>
  </si>
  <si>
    <t>96,22</t>
  </si>
  <si>
    <t>21,55</t>
  </si>
  <si>
    <t>32,73</t>
  </si>
  <si>
    <t>FORNECIMENTO E INSTALAÇAO DE PLACA DE IDENTIFICAÇAO DE OBRA   INCLUSO SUPORTE ESTRUTURA DE MADEIRA.</t>
  </si>
  <si>
    <t>406,88</t>
  </si>
  <si>
    <t>TRANSPORTE COM UTILITARIO ATE 3 T</t>
  </si>
  <si>
    <t>29,09</t>
  </si>
  <si>
    <t>INSTALAÇÃO CH-01 CHUVEIRO E LAVA OLHOS / FACE</t>
  </si>
  <si>
    <t>28,83</t>
  </si>
  <si>
    <t>INSTALACÃO DE SUPORTE TV/VIDEO</t>
  </si>
  <si>
    <t>INSTALAÇÃO DE VENTILADOR DE PAREDE VN-02</t>
  </si>
  <si>
    <t>54,60</t>
  </si>
  <si>
    <t>TRANSPORTE C/CAMINHAO ATE 6T. DIST.ATE 100KM C/MOTORISTA E 2 AJUDANTES.</t>
  </si>
  <si>
    <t>21,33</t>
  </si>
  <si>
    <t>TRANSPORTE C/CAMINHAO ATE 6T. DIST. DE 101KM ATE 300KM C/MOTORISTA E 2 AJUDANTES.</t>
  </si>
  <si>
    <t>10,52</t>
  </si>
  <si>
    <t>TRANSPORTE C/CAMINHAO ATE 6T. DIST. DE 301KM ATE 500KM C/MOTORISTA E 2 AJUDANTES.</t>
  </si>
  <si>
    <t>7,98</t>
  </si>
  <si>
    <t>TRANSPORTE C/CAMINHAO ATE 6T. DIST. DE 501KM ATE 700KM C/MOTORISTA E 2
AJUDANTES.</t>
  </si>
  <si>
    <t>6,97</t>
  </si>
  <si>
    <t>1746,22</t>
  </si>
  <si>
    <t>1876,12</t>
  </si>
  <si>
    <t>209,77</t>
  </si>
  <si>
    <t>832,60</t>
  </si>
  <si>
    <t>1301,44</t>
  </si>
  <si>
    <t>BC-26 BANCO PUFE PRE FABRICADO DE CONCRETO Ø 60CM</t>
  </si>
  <si>
    <t>419,65</t>
  </si>
  <si>
    <t>2232,19</t>
  </si>
  <si>
    <t>893,55</t>
  </si>
  <si>
    <t>FL-07 FLOREIRA PRE FABRICADO DE CONCRETO Ø 60CM</t>
  </si>
  <si>
    <t>FL-08 FLOREIRA PRE FABRICADO DE CONCRETO Ø 56,50CM H=42,90CM</t>
  </si>
  <si>
    <t>1456,55</t>
  </si>
  <si>
    <t>BANCO COM ASSENTO DE CONCRETO ARMADO LISO DESEMPENADO COM PINTURA VERNIZ ACRÍLICO  FUNDAÇÃO SAPATA ISOLADA E PILARETE BLOCO CONCRETO REVESTIDO</t>
  </si>
  <si>
    <t>348,42</t>
  </si>
  <si>
    <t>OC-01 OBSTACULO PRE FABRICADO DE CONCRETO TIPO FRADE Ø30 H=60CM  BASE FIXADA COM ARGAMASSA TRAÇO 1:3 (30X30X10H)</t>
  </si>
  <si>
    <t>259,06</t>
  </si>
  <si>
    <t>OC-01 OBSTACULO PRE FABRICADO DE CONCRETO TIPO PRISMA 15X50X10CM BASE FIXADA COM TARUGO Ø 12,5MM E ARGAMASSA COLANTE AClll.</t>
  </si>
  <si>
    <t>56,23</t>
  </si>
  <si>
    <t>OC-01 OBSTACULO PRE FABRICADO DE CONCRETO TIPO BOLA Ø35CM H=33CM
INCLUSIVE BARRA ROSCADA Ø 20MM</t>
  </si>
  <si>
    <t>432,25</t>
  </si>
  <si>
    <t>237,34</t>
  </si>
  <si>
    <t>CI-02 CAIXA DE INSPEÇÃO 80X80CM PARA ESGOTO</t>
  </si>
  <si>
    <t>1222,95</t>
  </si>
  <si>
    <t>1641,98</t>
  </si>
  <si>
    <t>CI-01 CAIXA DE INSPECAO 60X60CM PARA ESGOTO</t>
  </si>
  <si>
    <t>643,69</t>
  </si>
  <si>
    <t>6101,44</t>
  </si>
  <si>
    <t>253,59</t>
  </si>
  <si>
    <t>372,18</t>
  </si>
  <si>
    <t>7583,51</t>
  </si>
  <si>
    <t>12879,03</t>
  </si>
  <si>
    <t>670,94</t>
  </si>
  <si>
    <t>910,51</t>
  </si>
  <si>
    <t>1144,92</t>
  </si>
  <si>
    <t>19866,71</t>
  </si>
  <si>
    <t>22551,72</t>
  </si>
  <si>
    <t>29065,44</t>
  </si>
  <si>
    <t>29346,66</t>
  </si>
  <si>
    <t>33370,86</t>
  </si>
  <si>
    <t>36744,54</t>
  </si>
  <si>
    <t>15051,37</t>
  </si>
  <si>
    <t>17821,43</t>
  </si>
  <si>
    <t>20339,29</t>
  </si>
  <si>
    <t>25346,70</t>
  </si>
  <si>
    <t>29624,38</t>
  </si>
  <si>
    <t>1325,41</t>
  </si>
  <si>
    <t>2381,50</t>
  </si>
  <si>
    <t>3332,50</t>
  </si>
  <si>
    <t>4771,87</t>
  </si>
  <si>
    <t>LIMPEZA DE REVESTIMENTOS HIDRAULICOS</t>
  </si>
  <si>
    <t>REMOÇÃO DE RESÍDUOS ( PODA / ENTULHO) PARA ÁREA DE TRANSBORDO E TRIAGEM (ATT)</t>
  </si>
  <si>
    <t>221,26</t>
  </si>
  <si>
    <t>TRANSPORTE POR CAMINHÃO PARA ÁREA DE TRANSBORDO DE RESÍDUOS DE OBRA</t>
  </si>
  <si>
    <t>ESCORAMENTO DE VALAS CONTINUO ATé 2,00M</t>
  </si>
  <si>
    <t>ESCORAMENTO DE VALAS DESCONTINUO ATé 2,00M</t>
  </si>
  <si>
    <t>VERGA / CINTA EM BLOCO DE CONCRETO CANALETA 14X19X39 CM</t>
  </si>
  <si>
    <t>34,34</t>
  </si>
  <si>
    <t>VERGA / CINTA EM BLOCO DE CONCRETO CANALETA 19X19X39 CM</t>
  </si>
  <si>
    <t>37,22</t>
  </si>
  <si>
    <t>IMPERM COM TINTA BETUMINOSA / COM REG. EM ARGAMASSA CIM AREIA 1:3</t>
  </si>
  <si>
    <t>89,20</t>
  </si>
  <si>
    <t>769,68</t>
  </si>
  <si>
    <t>LOCAÇÃO MENSAL SANITÁRIO QUÍMICO COM DUAS HIGIENIZAÇÕES NA SEMANA, INCLUSO COLETA DE EFLUENTES</t>
  </si>
  <si>
    <t>1787,70</t>
  </si>
  <si>
    <t>SERVIÇO DE HIGIENIZAÇÃO EXTRA PARA SANITÁRIO QUÍMICO, INCLUSO COLETA DE EFLUENTES</t>
  </si>
  <si>
    <t>218,46</t>
  </si>
  <si>
    <t>ESPÍCULAS EM POLICARBONATO  PEÇA 33x11,8 CM ARCO DE 100 GRAUS IMPEDIMENTO AO POUSO DE AVES    FIXAÇÃO COM PARAFUSO</t>
  </si>
  <si>
    <t>39,22</t>
  </si>
  <si>
    <t>33,78</t>
  </si>
  <si>
    <t>FORNEC.E MONT.DO CONJ.DE ESTRUT.PRÉ-FABR.DE MADEIRA DESMONTÁVEL.- PROJ.REF.1201040-PD.ÍNDIO</t>
  </si>
  <si>
    <t>112,69</t>
  </si>
  <si>
    <t>SI-02 PLACA DE SINALIZAÇÃO DE AMBIENTE 200X200MM (PAREDE INTERNA)</t>
  </si>
  <si>
    <t>115,05</t>
  </si>
  <si>
    <t>SI-03 PLACA DE SINALIZAÇÃO DE AMBIENTE 200X200MM (PAREDE INTERNA)</t>
  </si>
  <si>
    <t>169,66</t>
  </si>
  <si>
    <t>SI-04 PLACA DE SINALIZAÇÃO DE AMBIENTE 700X200MM (PORTA)</t>
  </si>
  <si>
    <t>SI-05 PLACA DE SINALIZAÇÃO DE AMBIENTE 700X200MM (PAREDE INTERNA)</t>
  </si>
  <si>
    <t>262,75</t>
  </si>
  <si>
    <t>SI-06 PLACA DE SINALIZAÇÃO DE AMBIENTE 700X200MM (PAREDE INTERNA)</t>
  </si>
  <si>
    <t>414,63</t>
  </si>
  <si>
    <t>SI-07 PLACA DE SINALIZAÇÃO DE AMBIENTE 500X60MM (PAREDE INTERNA) / BRAILLE</t>
  </si>
  <si>
    <t>SI-08 PLACA DE SINALIZAÇÃO DE CORRIMÃO 30X30MM (METÁLICA/BRAILLE)</t>
  </si>
  <si>
    <t>SI-09 PLACA DE SINALIZAÇÃO DE AMBIENTE 500X500MM (PAREDE EXTERNA)</t>
  </si>
  <si>
    <t>728,08</t>
  </si>
  <si>
    <t>SI-10 PLACA DE SINALIZAÇÃO DE AMBIENTE 500X700MM (PAREDE EXTERNA)</t>
  </si>
  <si>
    <t>1004,84</t>
  </si>
  <si>
    <t>SI-11 SINALIZAÇÃO HORIZONTAL PARA VAGA ACESSIVEL</t>
  </si>
  <si>
    <t>397,27</t>
  </si>
  <si>
    <t>SI-12 TOTEM DE IDENTIFICAÇÃO</t>
  </si>
  <si>
    <t>14241,33</t>
  </si>
  <si>
    <t>SI-13 SINALIZAÇÃO DE AMBIENTE 540X200MM PAREDE EXTERNA/PORTA</t>
  </si>
  <si>
    <t>SI-14 SINALIZAÇÃO DE AMBIENTE 300X300MM PAREDE EXTERNA</t>
  </si>
  <si>
    <t>SI-15 SINALIZAÇÃO DE AMBIENTE 200X200MM PAREDE EXTERNA</t>
  </si>
  <si>
    <t>SI-16 SINALIZAÇÃO DE AMBIENTE 700X200MM PAREDE EXTERNA</t>
  </si>
  <si>
    <t>SI-17 SINALIZAÇÃO DE AMBIENTE 200X200MM PAREDE EXTERNA</t>
  </si>
  <si>
    <t>16.18.098</t>
  </si>
  <si>
    <t>SUPERVISAO TECNICA / GESTAO DE OBRA</t>
  </si>
  <si>
    <t>152188,68</t>
  </si>
  <si>
    <t>166861,13</t>
  </si>
  <si>
    <t>184040,04</t>
  </si>
  <si>
    <t>212667,48</t>
  </si>
  <si>
    <t>200722,97</t>
  </si>
  <si>
    <t>188384,80</t>
  </si>
  <si>
    <t>174932,72</t>
  </si>
  <si>
    <t>1348,62</t>
  </si>
  <si>
    <t>1421,01</t>
  </si>
  <si>
    <t>ELETRODUTO GALV.QUENTE D=100 CABINE PRIMARIA NBR 5598 BSP RIR (INCL.CONEX.E FIXAÇOES EM POSTE)</t>
  </si>
  <si>
    <t>238,43</t>
  </si>
  <si>
    <t>ELETRODUTO CORRUGADO ESPIRAL ENTERRADO PEAD D=100 CABINE PRIMÁRIA NBR 13897</t>
  </si>
  <si>
    <t>77,08</t>
  </si>
  <si>
    <t>TAPUME H=225CM APOIADO NO TERRENO E PINTURA LATEX FACE EXTERNA COM LOGOTIPO</t>
  </si>
  <si>
    <t>510,88</t>
  </si>
  <si>
    <t>555,50</t>
  </si>
  <si>
    <t>3350,68</t>
  </si>
  <si>
    <t>565,92</t>
  </si>
  <si>
    <t>3597,95</t>
  </si>
  <si>
    <t>28,19</t>
  </si>
  <si>
    <t>ESCARIFICACAO MECANICA,CORTE DE CONCRETO ATE 3,0CM PROFUNDIDADE</t>
  </si>
  <si>
    <t>124,75</t>
  </si>
  <si>
    <t>291,78</t>
  </si>
  <si>
    <t>ESCARIFICACAO MECANICA,CORTE CONCRETO C/REBARBADORES ELETR ATE 5,0C</t>
  </si>
  <si>
    <t>207,91</t>
  </si>
  <si>
    <t>7,67</t>
  </si>
  <si>
    <t>98,11</t>
  </si>
  <si>
    <t>20,91</t>
  </si>
  <si>
    <t>33,67</t>
  </si>
  <si>
    <t>10,66</t>
  </si>
  <si>
    <t>31,28</t>
  </si>
  <si>
    <t>LIMPEZA PARA REMOCAO DE OLEOS E GRAXAS IMPREGNADOS SUPERFICIALMENTE</t>
  </si>
  <si>
    <t>19,44</t>
  </si>
  <si>
    <t>9,38</t>
  </si>
  <si>
    <t>REPAROS SUPERF ARGAM BICOMP CIMENTO C/POLÍMERO ACRILICO E FIBRA SINT (1,0&lt;ESP&lt;3,0CM)</t>
  </si>
  <si>
    <t>955,64</t>
  </si>
  <si>
    <t>532,21</t>
  </si>
  <si>
    <t>REPAROS SUPERF ARGAM BICOMP  CIMENTO C/POLÍMERO ACRILICO E FIBRA SINT (1,0&lt;ESP&lt;5,0CM)</t>
  </si>
  <si>
    <t>REPAROS SUPERF COM ARGAMASSA MONOCOMP CIMENTO C/POLÍMEROS PROJETADA (1,0&lt;ESP&lt;7,0CM)</t>
  </si>
  <si>
    <t>565,88</t>
  </si>
  <si>
    <t>REPAROS SUPERF COM ARGAM BICOMP CIMENTO C/POLÍMERO ACRILICO PROJETADA (1,0&lt;ESP&lt;7,0CM)</t>
  </si>
  <si>
    <t>1075,68</t>
  </si>
  <si>
    <t>REPAROS SUPERF COM ARGAM BICOMP CIMENTO C/POLÍMERO ACRILICO E FIBRA SINT PROJETADA (1,0&lt;ESP&lt;7,0CM)</t>
  </si>
  <si>
    <t>1197,47</t>
  </si>
  <si>
    <t>REPAROS SUPERF ESTUCAM CORRETIVO ARGAM MONOCOMP C/POLÍMEROS ESP&lt;5MM</t>
  </si>
  <si>
    <t>REPAROS SUPERF ESTUCAM CORRETIVO ARGAM BICOMP CIMENTO C/POLÍMERO ACRILICO ESP&lt;5MM</t>
  </si>
  <si>
    <t>REPAROS DE JUNTAS C/ARGAM BICOMP CIMENTO C/ POLÍMERO ACRILICO E FIBRA SINT</t>
  </si>
  <si>
    <t>JUNTAS C/ELASTOMEROS POLISSULFETOS OU BOR SILICONE SEC TRANSV 2X2CM</t>
  </si>
  <si>
    <t>262,41</t>
  </si>
  <si>
    <t>4850,87</t>
  </si>
  <si>
    <t>REPAROS PROFUNDOS, MICROCONCRETO COM POLIMEROS (5,0&lt;ESP&lt;30,0CM)</t>
  </si>
  <si>
    <t>5110,89</t>
  </si>
  <si>
    <t>6839,47</t>
  </si>
  <si>
    <t>326,06</t>
  </si>
  <si>
    <t>9,31</t>
  </si>
  <si>
    <t>5,52</t>
  </si>
  <si>
    <t>1400,11</t>
  </si>
  <si>
    <t>15,24</t>
  </si>
  <si>
    <t>17,83</t>
  </si>
  <si>
    <t>480,76</t>
  </si>
  <si>
    <t>REPARO ESTRUTURAL C/APLICACAO DE GRAUTE BASE EPOXI TRINCAS DE 10A40MM</t>
  </si>
  <si>
    <t>336,03</t>
  </si>
  <si>
    <t>486,99</t>
  </si>
  <si>
    <t>15,35</t>
  </si>
  <si>
    <t>FUROS EM CONCRETO COM D=1" E PROFUNDIDADE 5CM</t>
  </si>
  <si>
    <t>FUROS EM CONCRETO COM D=1" E PROFUNDIDADE 15CM</t>
  </si>
  <si>
    <t>FUROS EM CONCRETO COM D=1" E PROFUNDIDADE 30CM</t>
  </si>
  <si>
    <t>20,54</t>
  </si>
  <si>
    <t>FUROS EM CONCRETO COM D=3/4" E PROFUNDIDADE 5CM</t>
  </si>
  <si>
    <t>9,61</t>
  </si>
  <si>
    <t>FUROS EM CONCRETO COM D=3/4" E PROFUNDIDADE 15CM</t>
  </si>
  <si>
    <t>28,78</t>
  </si>
  <si>
    <t>FUROS EM CONCRETO COM D=3/4" E PROFUNDIDADE 30CM</t>
  </si>
  <si>
    <t>18,86</t>
  </si>
  <si>
    <t>FUROS EM CONCRETO COM D=1/2" E PROFUNDIDADE 5CM</t>
  </si>
  <si>
    <t>6,37</t>
  </si>
  <si>
    <t>FUROS EM CONCRETO COM D=1/2" E PROFUNDIDADE 15CM</t>
  </si>
  <si>
    <t>21,00</t>
  </si>
  <si>
    <t>FUROS EM CONCRETO COM D=1/2" E PROFUNDIDADE 30CM</t>
  </si>
  <si>
    <t>16,69</t>
  </si>
  <si>
    <t>FUROS EM CONCRETO COM D=3/8" E PROFUNDIDADE 5CM</t>
  </si>
  <si>
    <t>5,38</t>
  </si>
  <si>
    <t>FUROS EM CONCRETO COM D=3/8" E PROFUNDIDADE 15CM</t>
  </si>
  <si>
    <t>17,50</t>
  </si>
  <si>
    <t>FUROS EM CONCRETO COM D=3/8" E PROFUNDIDADE 30CM</t>
  </si>
  <si>
    <t>18,94</t>
  </si>
  <si>
    <t>FURO EM CONCRETO COM D=3/8"</t>
  </si>
  <si>
    <t>58,72</t>
  </si>
  <si>
    <t>FURO EM CONCRETO COM D=1/2"</t>
  </si>
  <si>
    <t>77,35</t>
  </si>
  <si>
    <t>FURO EM CONCRETO COM D=5/8"</t>
  </si>
  <si>
    <t>103,84</t>
  </si>
  <si>
    <t>FURO EM CONCRETO COM D=3/4"</t>
  </si>
  <si>
    <t>133,48</t>
  </si>
  <si>
    <t>FURO EM CONCRETO COM D=1"</t>
  </si>
  <si>
    <t>174,67</t>
  </si>
  <si>
    <t>383,34</t>
  </si>
  <si>
    <t>FORNECIMENTO E COLOCACAO DE CHUMBADORES QUIMICOS D=3/4"</t>
  </si>
  <si>
    <t>FORNECIMENTO E COLOCACAO DE CHUMBADORES QUIMICOS D=1/2"</t>
  </si>
  <si>
    <t>37,25</t>
  </si>
  <si>
    <t>FORNECIMENTO E COLOCACAO DE CHUMBADORES QUIMICOS D=3/8"</t>
  </si>
  <si>
    <t>25,35</t>
  </si>
  <si>
    <t>FORNECIMENTO E COLOCACAO DE CHUMBADORES EXPANSIVEIS D=3/4"</t>
  </si>
  <si>
    <t>39,08</t>
  </si>
  <si>
    <t>FORNECIMENTO E COLOCACAO DE CHUMBADORES EXPANSIVEIS D=1/2"</t>
  </si>
  <si>
    <t>FORNECIMENTO E COLOCACAO DE CHUMBADORES EXPANSIVEIS D=3/8"</t>
  </si>
  <si>
    <t>8,64</t>
  </si>
  <si>
    <t>15,43</t>
  </si>
  <si>
    <t>112,02</t>
  </si>
  <si>
    <t>151,10</t>
  </si>
  <si>
    <t>PREPARACAO DE PONTE DE ADERENCIA COM ADESIVO BASE EPOXI</t>
  </si>
  <si>
    <t>102,35</t>
  </si>
  <si>
    <t>APLICACAO PINTURA HIDROFUGANTE EM DUAS DEMAOS,SILICONE BASE SOLVENTE</t>
  </si>
  <si>
    <t>APLICAÇAO PINTURA HIDROF. DUAS DEMAOS, SILOXANO OLIGOMERICO BASE SOLVENTE</t>
  </si>
  <si>
    <t>31,56</t>
  </si>
  <si>
    <t>APLICAÇAO PINTURA HIDROF. DUAS DEMAOS, SILOXANO POLIMERICO BASE SOLVENTE</t>
  </si>
  <si>
    <t>47,86</t>
  </si>
  <si>
    <t>APLICACAO PINTURA IMPERM DUAS DEMAOS VERNIZ POLIUR ALIF BICOMPONENTES</t>
  </si>
  <si>
    <t>44,41</t>
  </si>
  <si>
    <t>APLICACAO PINTURA IMPERM DUAS DEMAOS VERNIZ POLIUR ALIF MONOCOMPONENTE</t>
  </si>
  <si>
    <t>39,54</t>
  </si>
  <si>
    <t>47,70</t>
  </si>
  <si>
    <t>APLICACAO PINTURA IMPERM PRIMER DUAS DEMAOS VERNIZ ACRILICO BASE AGUA</t>
  </si>
  <si>
    <t>APLICACAO PINTURA IMPERM DUAS DEMAOS,BORRACHA CLORADA BASE SOLVENTE</t>
  </si>
  <si>
    <t>52,24</t>
  </si>
  <si>
    <t>PREPARACAO SUPERF C/ JATEAMENTO ABRAS PAD SA 2X1/2" APLIC FUNDO PRIMER</t>
  </si>
  <si>
    <t>PINTURA INTUMESCENTE P/ REVESTIMENTO CONTRA FOGO EM ESTR METALICA</t>
  </si>
  <si>
    <t>139,94</t>
  </si>
  <si>
    <t>212,31</t>
  </si>
  <si>
    <t>152,30</t>
  </si>
  <si>
    <t>112,44</t>
  </si>
  <si>
    <t>91,16</t>
  </si>
  <si>
    <t>82,80</t>
  </si>
  <si>
    <t>100,62</t>
  </si>
  <si>
    <t>85,86</t>
  </si>
  <si>
    <t>105,61</t>
  </si>
  <si>
    <t>PISO DE CONCRETO DESEMPENADO C/ REQUADRO 1.80CM E=6CM</t>
  </si>
  <si>
    <t>57,87</t>
  </si>
  <si>
    <t>314,24</t>
  </si>
  <si>
    <t>1039,78</t>
  </si>
  <si>
    <t>71,29</t>
  </si>
  <si>
    <t>1014,06</t>
  </si>
  <si>
    <t>CONCRETO ESTRUTURAL Fck 20Mpa PREPARADO NO LOCAL, LANÇADO E ADENSADO</t>
  </si>
  <si>
    <t>711,38</t>
  </si>
  <si>
    <t>SUMIDOURO - COROAMENTO, INCLUSIVE ESCAVACAO</t>
  </si>
  <si>
    <t>1906,29</t>
  </si>
  <si>
    <t>208,65</t>
  </si>
  <si>
    <t>127,52</t>
  </si>
  <si>
    <t>LIMPEZA DE CAIXAS D'AGUA ATE 10.000 LITROS</t>
  </si>
  <si>
    <t>LIMPEZA DE CAIXAS D'AGUA ACIMA DE 10.000 LITROS</t>
  </si>
  <si>
    <t>241,47</t>
  </si>
  <si>
    <t>1897,13</t>
  </si>
  <si>
    <t>739,11</t>
  </si>
  <si>
    <t>107,70</t>
  </si>
  <si>
    <t>16.80.110</t>
  </si>
  <si>
    <t>LIMPEZA DE PISO CERAMICO / PORCELANATO COM VASSOURA A SECO.</t>
  </si>
  <si>
    <t>16.80.111</t>
  </si>
  <si>
    <t>LIMPEZA DE PISO CERAMICO / PORCELANATO COM PANO UMIDO.</t>
  </si>
  <si>
    <t>16.80.112</t>
  </si>
  <si>
    <t>LIMPEZA DE PISO CERAMICO /  PORCELANATO COM DETERGENTE NEUTRO E
ESCOVAÇAO MANUAL.</t>
  </si>
  <si>
    <t>3,76</t>
  </si>
  <si>
    <t>16.80.113</t>
  </si>
  <si>
    <t>LIMPEZA DE PISO CERAMICO / PEDRAS RUSTICAS COM ACIDO MURIATICO.</t>
  </si>
  <si>
    <t>8,45</t>
  </si>
  <si>
    <t>16.80.114</t>
  </si>
  <si>
    <t>LIMPEZA DE REVESTIMENTO CERAMICO EM PAREDE COM PANO UMIDO</t>
  </si>
  <si>
    <t>16.80.115</t>
  </si>
  <si>
    <t>LIMPEZA DE REVESTIMENTO CERAMICO EM PAREDE COM DETERGENTE NEUTRO E ESCOVAÇAO MANUAL.</t>
  </si>
  <si>
    <t>1,92</t>
  </si>
  <si>
    <t>16.80.116</t>
  </si>
  <si>
    <t>LIMPEZA DE REVESTIMENTO CERAMICO EM PAREDE COM ACIDO MURIATICO.</t>
  </si>
  <si>
    <t>5,69</t>
  </si>
  <si>
    <t>16.80.117</t>
  </si>
  <si>
    <t>LIMPEZA DE PISO DE LADRILHO HIDRAULICO COM PANO UMIDO.</t>
  </si>
  <si>
    <t>16.80.118</t>
  </si>
  <si>
    <t>LIMPEZA DE PISO DE MARMORE / GRANITO COM  DETERGENTE NEUTRO E ESCOVAÇAO MANUAL.</t>
  </si>
  <si>
    <t>16.80.119</t>
  </si>
  <si>
    <t>LIMPEZA DE CONTRAPISO COM VASSOURA A SECO.</t>
  </si>
  <si>
    <t>16.80.120</t>
  </si>
  <si>
    <t>LIMPEZA DE LADRILHO HIDRAULICO EM PAREDE COM PANO UMIDO.</t>
  </si>
  <si>
    <t>16.80.121</t>
  </si>
  <si>
    <t>LIMPEZA DE MARMORE / GRANITO EM PAREDE COM DETERGENTE NEUTRO E ESCOVAÇAO MANUAL.</t>
  </si>
  <si>
    <t>16.80.122</t>
  </si>
  <si>
    <t>LIMPEZA DE SUPERFICIE DE PISO COM JATO  AGUA FRIA DE ALTA PRESSAO.</t>
  </si>
  <si>
    <t>3,57</t>
  </si>
  <si>
    <t>16.80.123</t>
  </si>
  <si>
    <t>LIMPEZA DE PIA INOX COM BANCADA DE PEDRA MARMORE / GRANITO INCLUSIVE METAIS .</t>
  </si>
  <si>
    <t>6,84</t>
  </si>
  <si>
    <t>16.80.124</t>
  </si>
  <si>
    <t>LIMPEZA DE TANQUE / LAVATORIO DE LOUÇA ISOLADO  INCLUSIVE METAIS</t>
  </si>
  <si>
    <t>7,89</t>
  </si>
  <si>
    <t>16.80.125</t>
  </si>
  <si>
    <t>LIMPEZA DE LAVATORIO DE LOUÇA COM BANCADA DE PEDRA MARMORE / GRANITO INCLUSIVE METAIS</t>
  </si>
  <si>
    <t>16.80.126</t>
  </si>
  <si>
    <t>LIMPEZA DE BACIA SANITARIA /  BIDE /  MICTORIO  LOUÇA / INOX INCLUSIVE METAIS</t>
  </si>
  <si>
    <t>16.80.127</t>
  </si>
  <si>
    <t>LIMPEZA DE BANCADA DE PEDRA MARMORE / GRANITO.</t>
  </si>
  <si>
    <t>5,75</t>
  </si>
  <si>
    <t>16.80.128</t>
  </si>
  <si>
    <t>LIMPEZA DE JANELA INTEIRAMENTE LAMINA  DE VIDRO.</t>
  </si>
  <si>
    <t>3,48</t>
  </si>
  <si>
    <t>16.80.129</t>
  </si>
  <si>
    <t>LIMPEZA DE JANELA DE VIDRO COM CAIXILHO EM AÇO/ALUMINIO/PVC.</t>
  </si>
  <si>
    <t>4,94</t>
  </si>
  <si>
    <t>16.80.130</t>
  </si>
  <si>
    <t>LIMPEZA DE PORTA DE MADEIRA COM PANO UMIDO INCLUSIVE METAIS E GUARNIÇOES</t>
  </si>
  <si>
    <t>16.80.131</t>
  </si>
  <si>
    <t>LIMPEZA DE PORTA INTEIRAMENTE LAMINA DE VIDRO.</t>
  </si>
  <si>
    <t>16.80.132</t>
  </si>
  <si>
    <t>LIMPEZA DE PORTA EM AÇO / ALUMINIO.</t>
  </si>
  <si>
    <t>3,38</t>
  </si>
  <si>
    <t>16.80.133</t>
  </si>
  <si>
    <t>LIMPEZA DE PORTA DE VIDRO COM CAIXILHO EM AÇO / ALUMINIO / PVC.</t>
  </si>
  <si>
    <t>16.80.134</t>
  </si>
  <si>
    <t>LIMPEZA DE CAIXA DE GORDURA  /  PASSAGEM INCLUSIVE REASSENTAMENTO DE TAMPA COM ARGAMASSA</t>
  </si>
  <si>
    <t>24,48</t>
  </si>
  <si>
    <t>16.80.135</t>
  </si>
  <si>
    <t>LIMPEZA MANUAL DE SUPERFICIE DE PISO  E PAREDE COM SUJIDADE DE TINTA / LUBRIFICANTE / GORDURA</t>
  </si>
  <si>
    <t>12,31</t>
  </si>
  <si>
    <t>16.80.136</t>
  </si>
  <si>
    <t>LIMPEZA E MANUTENÇAO DE AREA DE JARDINAGEM COM REPOSIÇAO TERRA VEGETAL CAMADA DE 5CM.</t>
  </si>
  <si>
    <t>23,00</t>
  </si>
  <si>
    <t>16.80.137</t>
  </si>
  <si>
    <t>DESOBSTRUÇAO COM LIMPEZA MANUAL DE TUBULAÇAO ENTRE CAIXAS DE PASSAGEM</t>
  </si>
  <si>
    <t>16.80.138</t>
  </si>
  <si>
    <t>DESOBSTRUÇAO COM LIMPEZA MANUAL DE  TUBULAÇAO REDE ESGOTO</t>
  </si>
  <si>
    <t>9,99</t>
  </si>
  <si>
    <t>16.80.139</t>
  </si>
  <si>
    <t>DESOBSTRUÇAO COM LIMPEZA MANUAL DE  TUBULAÇAO REDE PLUVIAL</t>
  </si>
  <si>
    <t>368,99</t>
  </si>
  <si>
    <t>1738,15</t>
  </si>
  <si>
    <t>4169,56</t>
  </si>
  <si>
    <t>4686,14</t>
  </si>
  <si>
    <t>4689,59</t>
  </si>
  <si>
    <t>5360,48</t>
  </si>
  <si>
    <t>6202,72</t>
  </si>
  <si>
    <t>CABO COBRE FLEXÍVEL MULTIPOLAR PP 3x16 mm2 0,6/1KV</t>
  </si>
  <si>
    <t>57,16</t>
  </si>
  <si>
    <t>CABO COBRE FLEXÍVEL MULTIPOLAR PP 3x10 mm2 0,6/1KV</t>
  </si>
  <si>
    <t>37,70</t>
  </si>
  <si>
    <t>25,03</t>
  </si>
  <si>
    <t>14,87</t>
  </si>
  <si>
    <t>10,27</t>
  </si>
  <si>
    <t>7,20</t>
  </si>
  <si>
    <t>Atualização dos preços.</t>
  </si>
  <si>
    <t>REV. 1</t>
  </si>
  <si>
    <t>CRONOGRAMA FÍSICO FINANCEIRO</t>
  </si>
  <si>
    <t>BDI - SEM DESONERAÇÃO</t>
  </si>
  <si>
    <t>EDIFICAÇÕES</t>
  </si>
  <si>
    <t>Tipo de Obra (conforme Acórdão 2622/2013 - TCU):</t>
  </si>
  <si>
    <t xml:space="preserve"> - Construção de Edifícios (também para Reformas)</t>
  </si>
  <si>
    <t>PLANILHA DE DETALHAMENTO DE BDI - PADRÃO</t>
  </si>
  <si>
    <t>LIMITES RECOMENDADOS</t>
  </si>
  <si>
    <t>ITENS</t>
  </si>
  <si>
    <t>SIGLAS</t>
  </si>
  <si>
    <t>VALORES</t>
  </si>
  <si>
    <t>INFERIOR</t>
  </si>
  <si>
    <t>SUPERIOR</t>
  </si>
  <si>
    <t>TAXA DE RATEIO DA ADMINISTRAÇÃO CENTRAL</t>
  </si>
  <si>
    <t>AC</t>
  </si>
  <si>
    <t>TAXA DE SEGURO E GARANTIA DO EMPREENDIMENTO</t>
  </si>
  <si>
    <t>S+G</t>
  </si>
  <si>
    <t>TAXA DE RISCO</t>
  </si>
  <si>
    <t>R</t>
  </si>
  <si>
    <t>TAXA DE DESPESAS FINANCEIRAS</t>
  </si>
  <si>
    <t>DF</t>
  </si>
  <si>
    <t>TAXA DE LUCRO</t>
  </si>
  <si>
    <t>TAXA DE TRIBUTOS</t>
  </si>
  <si>
    <t>PIS (geralmente 0,65%)</t>
  </si>
  <si>
    <t>I</t>
  </si>
  <si>
    <t>Variável</t>
  </si>
  <si>
    <t>COFINS (geralmente 3,00%)</t>
  </si>
  <si>
    <t xml:space="preserve">ISS (legislação municipal) </t>
  </si>
  <si>
    <t>CPRB (INSS)</t>
  </si>
  <si>
    <t>BDI conforme Acórdão 2622/2013 - TCU</t>
  </si>
  <si>
    <t>BDI RESULTANTE</t>
  </si>
  <si>
    <t>FÓRMULA UTILIZADA:</t>
  </si>
  <si>
    <t>BDI 22,47%</t>
  </si>
  <si>
    <t>Rua Gerânio - Carapicuíba / SP</t>
  </si>
  <si>
    <t>Conforme comentários Prefeitura.</t>
  </si>
  <si>
    <t>REV. 2</t>
  </si>
  <si>
    <t>PMC-PRC-ORÇ-1000-R02</t>
  </si>
  <si>
    <t>CUSTO UNIT R$</t>
  </si>
  <si>
    <t>ATERRO, INCLUSIVE COMPACTAÇÃO MANUAL</t>
  </si>
  <si>
    <t>HD.23 - ESCAVAÇÃO MANUAL, PROFUNDIDADE IGUAL OU INFERIOR A 1,50M</t>
  </si>
  <si>
    <t>HD.23 - ESCAVAÇÃO MANUAL,  PROFUNDIDADE SUPERIOR A 1,50M</t>
  </si>
  <si>
    <t>HD.23 - LASTRO DE AGREGADO RECICLADO</t>
  </si>
  <si>
    <t>HD.23 - LASTRO DE BRITA</t>
  </si>
  <si>
    <t>HD.23 - LASTRO DE CONCRETO, 150KG CIM/M3</t>
  </si>
  <si>
    <t>HD.23 - LASTRO DE CONCRETO COM AGREGADO RECICLADO, 150 KG CIM/M3</t>
  </si>
  <si>
    <t>HD.23 - TUBO DE PEAD CORRUGADO E PERFURADOPARA DRENAGEM - DIÂMETRO 2,5" (EM ACORDO COM AS NORMAS DNIT 093/06, NBR 15073 E NBR 14692)</t>
  </si>
  <si>
    <t>HD.23 - TUBO DE PEAD CORRUGADO E PERFURADOPARA DRENAGEM - DIÂMETRO 3,0" (EM ACORDO COM AS NORMAS DNIT 093/06, NBR 15073 E NBR 14692)</t>
  </si>
  <si>
    <t>HD.23 - TUBO DE PEAD CORRUGADO E PERFURADOPARA DRENAGEM - DIÂMETRO 4,0" (EM ACORDO COM AS NORMAS DNIT 093/06, NBR 15073 E NBR 14692)</t>
  </si>
  <si>
    <t>HD.23 - TUBO DE PEAD CORRUGADO E PERFURADOPARA DRENAGEM - DIÂMETRO 6,0" (EM ACORDO COM AS NORMAS DNIT 093/06, NBR 15073 E NBR 14692)</t>
  </si>
  <si>
    <t>HA.01 - CAIXA DE LIGAÇÃO OU INSPEÇÃO - LASTRO DE CONCRETO (FUNDO)</t>
  </si>
  <si>
    <t>HA.01 - CAIXA DE LIGAÇÃO OU INSPEÇÃO - ALVENARIA DE 1/2 TIJOLO, REVESTIDA</t>
  </si>
  <si>
    <t>HA.01 - CAIXA DE LIGAÇÃO OU INSPEÇÃO - ALVENARIA DE 1 TIJOLO, REVESTIDA</t>
  </si>
  <si>
    <t>HA.01 - CAIXA DE LIGAÇÃO OU INSPEÇÃO - TAMPA DE CONCRETO</t>
  </si>
  <si>
    <t>HD.23 - ENVOLVIMENTO DE TUBOS COM BRITA</t>
  </si>
  <si>
    <t>HD.23 - ENVOLVIMENTO DE TUBOS COM AREIA</t>
  </si>
  <si>
    <t>HD.23 - MANTA GEOTÊXTIL</t>
  </si>
  <si>
    <t>HD.23 - FORNECIMENTO E APLICAÇÃO DE GEOMEMBRANA DE PEAD - 1MM DE ESPESSURA</t>
  </si>
  <si>
    <t>HD.23 - FORNECIMENTO E APLICAÇÃO DE MANTA FORMADA PELA ASSOCIAÇÃO DE UM TECIDO TÉCNICO DE POLIESTER COM UM FILME DE POLIETILENO DE BAIXA DENSIDADE EM ACORDO COM A NBR 12824</t>
  </si>
  <si>
    <t>HD.23 - FORNECIMENTO E APLICAÇÃO DE GEOCOMPOSTO FORMADO POR NÚCLEO TRIDIMENSIONAL, FLEXÍVEL DE FILAMENTO DE POLIPROPILENO, ASSOCIADO ÀS SUAS DUAS SUPERFÍCIES GEOTEXTEIS NÃO TECIDOS</t>
  </si>
  <si>
    <t>HD.23 - REATERRO DE VALAS, INCLUSIVE COMPACTAÇÃO</t>
  </si>
  <si>
    <t>ARRASAMENTO DE ESTACA</t>
  </si>
  <si>
    <t>APICOAMENTO MECÂNICO DE SUPERFÍCIE DE CONCRETO</t>
  </si>
  <si>
    <t>VB.02 - ALVENARIA EM BLOCOS DE CONCRETO ESTRUTURAL 14 X 19 X 39CM - 8MPA</t>
  </si>
  <si>
    <t>VB.02 - ALVENARIA EM BLOCOS DE CONCRETO ESTRUTURAL 14 X 19 X 39CM - 10MPA</t>
  </si>
  <si>
    <t>VB.02 - ALVENARIA EM BLOCOS DE CONCRETO ESTRUTURAL 14 X 19 X 39CM - 12MPA</t>
  </si>
  <si>
    <t>VB.02 - ALVENARIA EM BLOCOS DE CONCRETO ESTRUTURAL 14 X 19 X 39CM - 14MPA</t>
  </si>
  <si>
    <t>VB.02 - ALVENARIA EM BLOCOS DE CONCRETO ESTRUTURAL 19 X 19 X 39CM - 8MPA</t>
  </si>
  <si>
    <t>VB.02 - ALVENARIA EM BLOCOS DE CONCRETO ESTRUTURAL 19 X 19 X 39CM - 10MPA</t>
  </si>
  <si>
    <t>VB.02 - ALVENARIA EM BLOCOS DE CONCRETO ESTRUTURAL 19 X 19 X 39CM - 12MPA</t>
  </si>
  <si>
    <t>VB.02 - ALVENARIA EM BLOCOS DE CONCRETO ESTRUTURAL 19 X 19 X 39CM - 14MPA</t>
  </si>
  <si>
    <t>VB.01 - ALVENARIA EM BLOCOS DE CONCRETO 09 X 19 X 39CM</t>
  </si>
  <si>
    <t>VB.01 - ALVENARIA EM BLOCOS DE CONCRETO 14 X 19 X 39CM</t>
  </si>
  <si>
    <t>VB.01 - ALVENARIA EM BLOCOS DE CONCRETO 19 X 19 X 39CM</t>
  </si>
  <si>
    <t>VB.01 - BLOCOS VAZADOS DE CONCRETO APARENTE - 09CM</t>
  </si>
  <si>
    <t>VB.01 - BLOCOS VAZADOS DE CONCRETO APARENTE - 14CM</t>
  </si>
  <si>
    <t>VB.01 - ALVENARIA APARENTE EM BLOCOS DE CONCRETO 19 X 19 X 39CM</t>
  </si>
  <si>
    <t>VB.02 - ALVENARIA EM BLOCOS DE CONCRETO ESTRUTURAL 14 X 19 X 39CM - ATÉ 6MPA</t>
  </si>
  <si>
    <t>VB.02 - ALVENARIA EM BLOCOS DE CONCRETO ESTRUTURAL 19 X 19 X 39CM - ATÉ 6MPA</t>
  </si>
  <si>
    <t>VB.02 - BLOCOS VAZADOS DE CONCRETO ESTRUTURAL APARENTE - 14CM - ATÉ 6MPA</t>
  </si>
  <si>
    <t>VB.02 - BLOCOS VAZADOS DE CONCRETO ESTRUTURAL APARENTE - 19CM - ATÉ 6MPA</t>
  </si>
  <si>
    <t>VB.02 - TELA TIPO DEPLOYEE PARA REFORÇO DE ALVENARIA</t>
  </si>
  <si>
    <t>VB.02 - ARMADURA EM AÇO CA-50 PARA BLOCOS VAZADOS DE CONCRETO ESTRUTURAL</t>
  </si>
  <si>
    <t>VB.02 - ARMADURA EM AÇO CA-60 PARA BLOCOS VAZADOS DE CONCRETO ESTRUTURAL</t>
  </si>
  <si>
    <t>VB.02 - CONCRETO "GROUT"</t>
  </si>
  <si>
    <t>VA.07 - VERGAS, CINTAS E PILARETES DE CONCRETO</t>
  </si>
  <si>
    <t>VA.01 - ELEMENTOS VAZADOS DE TIJOLOS CERÂMICOS</t>
  </si>
  <si>
    <t>VG.01/03 - PLACAS DE GRANILITE - 30MM DE ESPESSURA</t>
  </si>
  <si>
    <t>VG.01/03 - PLACAS DE GRANILITE - 40MM DE ESPESSURA</t>
  </si>
  <si>
    <t>VG.01/03 - PLACAS DE GRANILITE - 50MM DE ESPESSURA</t>
  </si>
  <si>
    <t>VL.01/09 - DIVISÓRIA DE ACABAMENTO LAMINADO MELAMÍNICO, MIOLO COLMÉIA - PAINEL/PAINEL</t>
  </si>
  <si>
    <t>VL.01/09 - DIVISÓRIA DE ACABAMENTO LAMINADO MELAMÍNICO, MIOLO COLMÉIA - PAINEL CEGO</t>
  </si>
  <si>
    <t>VL.01/09 - DIVISÓRIA DE ACABAMENTO LAMINADO MELAMÍNICO, MIOLO COLMÉIA - PORTA/BANDEIRA</t>
  </si>
  <si>
    <t>VL.01/09 - DIVISÓRIA DE ACABAMENTO LAMINADO MELAMÍNICO, MIOLO COLMÉIA - PAINEL/VIDRO</t>
  </si>
  <si>
    <t>VL.01/09 - DIVISÓRIA DE ACABAMENTO LAMINADO MELAMÍNICO, MIOLO COLMÉIA - PORTA/VIDRO</t>
  </si>
  <si>
    <t>VL.01/09 - DIVISÓRIA DE ACABAMENTO LAMINADO MELAMÍNICO, MIOLO COLMÉIA - PAINEL/VIDRO/PAINEL</t>
  </si>
  <si>
    <t>VL.01/09 - DIVISÓRIA DE ACABAMENTO LAMINADO MELAMÍNICO, MIOLO COLMÉIA - PAINEL/VIDRO/VIDRO</t>
  </si>
  <si>
    <t>VL.01/09 - DIVISÓRIA DE ACABAMENTO  LAMINADO MELAMÍNICO, MIOLO COLMÉIA - PORTA/BONECA/PAINEL</t>
  </si>
  <si>
    <t>VL.01/09 - DIVISÓRIA DE ACABAMENTO  LAMINADO MELAMÍNICO, MIOLO COLMÉIA - PORTA/BONECA/VIDRO</t>
  </si>
  <si>
    <t>BD.01 - ARGAMASSA IMPERMEABILIZANTE DE CIMENTO E AREIA (REBOCO IMPERMEÁVEL) - TRAÇO 1:3, ESPESSURA DE 20MM</t>
  </si>
  <si>
    <t>BD.01 - ARGAMASSA IMPERMEABILIZANTE DE CIMENTO E AREIA (SUBSOLOS) - TRAÇO 1:2,5, ESPESSURA DE 20MM</t>
  </si>
  <si>
    <t>BD.01 - PINTURA PROTETORA COM TINTA BETUMINOSA (PARA  ARGAMASSA IMPERMEÁVEL) - 2 DEMÃOS</t>
  </si>
  <si>
    <t>BD.01 - ARGAMASSA IMPERMEABILIZANTE DE CIMENTO E AREIA (RESERVATÓRIOS E PISCINAS) - TRAÇO 1:3, ESPESSURA 30MM</t>
  </si>
  <si>
    <t>BD.01 - PINTURA PROTETORA COM TINTA A BASE DE EPÓXI (PARA ARGAMASSA IMPERMEÁVEL)</t>
  </si>
  <si>
    <t>BD.01 - ARGAMASSA IMPERMEABILIZANTE DE CIMENTO E AREIA (CALHAS E MARQUISES) - TRAÇO 1:3, ESPESSURA 30MM</t>
  </si>
  <si>
    <t>BD.05 - IMPERMEABILIZAÇÃO COM MEMBRANAS ASFÁLTICAS - COM 3 CAMADAS DE FELTRO ASFÁLTICO 15LBS</t>
  </si>
  <si>
    <t>BD.05 - IMPERMEABILIZAÇÃO COM MEMBRANAS ASFÁLTICAS - COM 4 CAMADAS DE FELTRO ASFÁLTICO 15LBS</t>
  </si>
  <si>
    <t>BD.05 - IMPERMEABILIZAÇÃO COM MEMBRANAS ASFÁLTICAS - COM 5 CAMADAS DE FELTRO ASFÁLTICO 15LBS</t>
  </si>
  <si>
    <t>BD.12 - IMPERMEABILIZAÇÃO A BASE DE EMULSÃO ASFÁLTICA - ESTRUTURADA COM TECIDO POLIÉSTER - 2 CAMADAS DE ESTRUTURANTE</t>
  </si>
  <si>
    <t>BD.12 - IMPERMEABILIZAÇÃO A BASE DE EMULSÃO ASFÁLTICA ESTRUTURADA COM TECIDO DE POLIÉSTER - 3 CAMADAS DE ESTRUTURANTE</t>
  </si>
  <si>
    <t>BD.01 - PINTURA PROTETORA COM TINTA BETUMINOSA (PARA ARGAMASSA IMPERMEÁVEL) - 2 DEMÃOS</t>
  </si>
  <si>
    <t>DY.01 - TELHA ONDULADA CRFS 6MM</t>
  </si>
  <si>
    <t>DY.01 - TELHA ONDULADA CRFS 8MM</t>
  </si>
  <si>
    <t>DY.01 - CUMEEIRA PARA TELHA ONDULADA (CRFS, PVC RÍGIDO E POLIÉSTER), TRAPEZOIDAL E GRECA (PVC RÍGIDO E POLIÉSTER)</t>
  </si>
  <si>
    <t>DY.01 - CUMEEIRA NORMAL PARA TELHA TECNOLOGIA CRFS, ESTRUTURAL TRAPEZOIDAL 44CM</t>
  </si>
  <si>
    <t>DY.01 - CUMEEIRA NORMAL PARA TELHA TECNOLOGIA CRFS, ESTRUTURAL TRAPEZOIDAL - 90CM</t>
  </si>
  <si>
    <t>DY.01 - CUMEEIRA DE ALUMÍNIO, PERFIL ONDULADO - NORMAL E= 0,8MM</t>
  </si>
  <si>
    <t>DY.01 - CUMEEIRA DE ALUMÍNIO, PERFIL TRAPEZOIDAL - NORMAL - E=0,8MM</t>
  </si>
  <si>
    <t>DY.01 - CUMEEIRA DE ALUMÍNIO PERFIL ONDULADO - SHED - E=0,8MM</t>
  </si>
  <si>
    <t>DY.01 - CUMEEIRA DE ALUMÍNIO - PERFIL TRAPEZOIDAL - SHED - E=0,8MM</t>
  </si>
  <si>
    <t>DY.01 - CUMEEIRA TRAPEZOIDAL EM AÇO GALVANIZADO ESP=0,5MM, REVESTIMENTO B, H=40MM, L=0,60 M</t>
  </si>
  <si>
    <t>DY.01 - CUMEEIRA ONDULADA EM AÇO GALVANIZADO ESP=0,50MM, REVESTIMENTO B, H=17,5MM, LARG=0,60M</t>
  </si>
  <si>
    <t>DY.01 - CUMEEIRA TRAPEZOIDAL EM AÇO GALVANIZADO E=0,5MM, REVESTIMENTO B, H=40MM, L=0,60M, COM PINTURA BRANCA 2 FACES</t>
  </si>
  <si>
    <t>DY.01 - CUMEEIRA ONDULADA EM AÇO GALVANIZADO E=0,5MM, REVESTIMENTO B, H=17,5MM, L=0,60M, COM PINTURA BRANCA 2 FACES</t>
  </si>
  <si>
    <t>CI.01 - DOMO ACRÍLICO PARA ILUMINAÇÃO E VENTILAÇÃO</t>
  </si>
  <si>
    <t>PM.05/09 - PORTA LISA ESPECIAL/ SÓLIDA - 62X210CM</t>
  </si>
  <si>
    <t>PM.05/09 - PORTA LISA ESPECIAL/ SÓLIDA - 82X210CM</t>
  </si>
  <si>
    <t>PM.05/09 - PORTA LISA ESPECIAL/ SÓLIDA - 92X210CM</t>
  </si>
  <si>
    <t>PM.05/09 - PORTA LISA ESPECIAL/ SÓLIDA - 102X210CM</t>
  </si>
  <si>
    <t>PM.12/14 - PORTA LISA COMUM/ ENCABEÇADA - 82X210CM</t>
  </si>
  <si>
    <t>PM.12/14 - PORTA LISA COMUM/ ENCABEÇADA - 92X210CM</t>
  </si>
  <si>
    <t>PM.12/14 - PORTA LISA COMUM/ ENCABEÇADA - 102X210CM</t>
  </si>
  <si>
    <t>PM.17/19 - PORTA LISA COMUM/ ENCABEÇADA REVESTIDA COM LAMINADO MELAMÍNICO - 82X210CM</t>
  </si>
  <si>
    <t>PM.17/19 - PORTA LISA COMUM/ ENCABEÇADA REVESTIDA COM LAMINADO MELAMÍNICO - 92X210CM</t>
  </si>
  <si>
    <t>PM.17/19 - PORTA LISA COMUM/ ENCABEÇADA REVESTIDA COM LAMINADO MELAMÍNICO - 102X210CM</t>
  </si>
  <si>
    <t>PM.37/38 - PORTA VENEZIANA - 82X210CM</t>
  </si>
  <si>
    <t>PM.37/38 - PORTA VENEZIANA - 92X210CM</t>
  </si>
  <si>
    <t>PM.45/49 - PORTA DE MADEIRA LISA COMUM/ ENCABEÇADA, 2 FOLHAS - 124X210CM</t>
  </si>
  <si>
    <t>PM.45/49 - PORTA DE MADEIRA LISA COMUM/ ENCABEÇADA - 2 FOLHAS - 144X210CM</t>
  </si>
  <si>
    <t>PM.45/49 - PORTA DE MADEIRA LISA COMUM/ ENCABEÇADA - 2 FOLHAS - 164X210CM</t>
  </si>
  <si>
    <t>PM.45/49 - PORTA DE MADEIRA LISA COMUM/ ENCABEÇADA, 2 FOLHAS - 184X210CM</t>
  </si>
  <si>
    <t>PM.45/49 - PORTA DE MADEIRA LISA COMUM/ ENCABEÇADA, 2 FOLHAS - 204X210CM</t>
  </si>
  <si>
    <t>EM.01/02 - BATENTE DE MADEIRA (14CM) - PARA PORTA DE 1 FOLHA, SEM BANDEIRA</t>
  </si>
  <si>
    <t>EM.01/02 - BATENTE DE MADEIRA (14CM) - PARA PORTA DE 2 FOLHAS, SEM BANDEIRA</t>
  </si>
  <si>
    <t>EM.01/02 - PM.45/49 - BATENTE DE MADEIRA (14CM) - PARA PORTA COM BANDEIRA</t>
  </si>
  <si>
    <t>EM.01/02 - BATENTE DE MADEIRA (14CM) - PARA INSTALAÇÕES SANITÁRIAS</t>
  </si>
  <si>
    <t>EM.01/02 - BATENTE DE MADEIRA (25CM) - PARA PORTA DE 1 FOLHA, SEM BANDEIRA</t>
  </si>
  <si>
    <t>EM.01/02 - BATENTE DE MADEIRA (25CM) - PARA PORTA DE 2 FOLHAS, SEM BANDEIRA</t>
  </si>
  <si>
    <t>EM.01/02 - BATENTE DE MADEIRA (25CM) - PARA PORTA COM BANDEIRA</t>
  </si>
  <si>
    <t>EM.01/02 - BATENTE DE MADEIRA (9,5CM) - PARA PORTA EM DIVISÓRIA DV.01</t>
  </si>
  <si>
    <t>PM.11 - PORTA LISA COMUM/ ENCABEÇADA - 72X210CM</t>
  </si>
  <si>
    <t>FECHADURA TIPO GORGE (55MM) - TRÁFEGO INTENSO, MAÇANETA EM ZEMAC, GUARNIÇÕES EM AÇO, ACABAMENTO CROMADO BRILHANTE</t>
  </si>
  <si>
    <t>PM.50/54 - FECHO DE EMBUTIR,TRAVA ACIONADA POR ALAVANCA, 3/4"X200MM - PORTA 2 FOLHAS</t>
  </si>
  <si>
    <t>PM.50/54 - PORTA DE MADEIRA LISA COMUM/ ENCABEÇADA, REVESTIDA COM LAMINADO MELAMÍNICO - 2 FOLHAS 124X210CM</t>
  </si>
  <si>
    <t>PM.50/54 - PORTA DE MADEIRA LISA COMUM/ ENCABEÇADA, REVESTIDA COM LAMINADO MELAMÍNICO - 2 FOLHAS 144X210CM</t>
  </si>
  <si>
    <t>PM.50/54 - PORTA DE MADEIRA LISA COMUM/ ENCABEÇADA, REVESTIDA COM LAMINADO MELAMÍNICO - 2 FOLHAS 164X210CM</t>
  </si>
  <si>
    <t>PM.50/54 - PORTA DE MADEIRA LISA COMUM/ ENCABEÇADA, REVESTIDA COM LAMINADO MELAMÍNICO - 2 FOLHAS 184X210CM</t>
  </si>
  <si>
    <t>PM.50/54 - PORTA DE MADEIRA LISA COMUM/ ENCABEÇADA, REVESTIDA COM LAMINADO MELAMÍNICO - 2 FOLHAS 204X210CM</t>
  </si>
  <si>
    <t>EF.06 - PEITORIL DE MADEIRA</t>
  </si>
  <si>
    <t>PF.23/28 - PORTA EM PERFIL DE CHAPA DOBRADA, VENEZIANA, ABRIR 1 FOLHA</t>
  </si>
  <si>
    <t>PF.23/28 - PORTA EM PERFIL DE CHAPA DOBRADA, VENEZIANA, ABRIR 2 FOLHAS</t>
  </si>
  <si>
    <t>PF.20 - PORTA DE ENROLAR, EM TIRAS ARTICULADAS E RAIADAS DE CHAPA N.22</t>
  </si>
  <si>
    <t>PF.20 - COLUNA FIXA OU MÓVEL PARA PORTAS OU GRADES DE ENROLAR</t>
  </si>
  <si>
    <t>PF.20 - CAVALETE CENTRAL - PARA COLUNA MÓVEL DE PORTA DE ENROLAR</t>
  </si>
  <si>
    <t>EF.01/02 - BATENTE ESPECIAL EM PERFIL DE CHAPA DOBRADA N. 14</t>
  </si>
  <si>
    <t>EF.03/05 - BATENTE EM PERFIL DE CHAPA DOBRADA Nº20,1 FOLHA, SEM BANDEIRA</t>
  </si>
  <si>
    <t>EF.03/05 - BATENTE EM PERFIL DE CHAPA DOBRADA NÚMERO 20, 2 FOLHAS, SEM BANDEIRA</t>
  </si>
  <si>
    <t>PORTA EM FERRO PERFILADO FIXO COMPLEMENTO PORTA (INCLUSIVE VIDRO E PINTURA)</t>
  </si>
  <si>
    <t>CP.03 - CAIXILHO EM FERRO PERFILADO - FIXO, COM VENTILAÇÃO PERMANENTE</t>
  </si>
  <si>
    <t>CP.13 - CAIXILHO EM FERRO PERFILADO - BASCULANTE</t>
  </si>
  <si>
    <t>CA.02 - JANELA EM ALUMÍNIO ANODIZADO, FIXO, SEM VENTILAÇÃO PERMANENTE</t>
  </si>
  <si>
    <t>CA.04 - JANELA EM ALUMÍNIO ANODIZADO, FIXO, COM VENTILAÇÃO PERMANENTE</t>
  </si>
  <si>
    <t>CA.05 - JANELA EM ALUMÍNIO ANODIZADO - PIVOTANTE</t>
  </si>
  <si>
    <t>CA.09 - JANELA EM ALUMÍNIO ANODIZADO - MAXIMAR</t>
  </si>
  <si>
    <t>CA.13 - JANELA EM ALUMÍNIO ANODIZADO - BASCULANTE</t>
  </si>
  <si>
    <t>CA.17 - JANELA EM ALUMÍNIO ANODIZADO - DE CORRER</t>
  </si>
  <si>
    <t>EP.10 - TELA DE PROTEÇÃO EM ARAME N.12, MALHA DE 1/2" - INCLUSIVE REQUADRO</t>
  </si>
  <si>
    <t>PP.35/36 - PORTA EM FERRO PERFILADO COM CHAPA PARA ABRIGO DE LIXO</t>
  </si>
  <si>
    <t>PP.35/36 - PORTA EM FERRO PERFILADO COM TELA PARA ABRIGO DE GÁS</t>
  </si>
  <si>
    <t>ALÇAPÃO EM FERRO PERFILADO COM CHAPA</t>
  </si>
  <si>
    <t>LD.06/12 - ENTRADA AÉREA DE ENERGIA E TELEFONE - 13 À 16KVA</t>
  </si>
  <si>
    <t>LD.06/12 - ENTRADA AÉREA DE ENERGIA E TELEFONE - 17 À 20KVA</t>
  </si>
  <si>
    <t>LD.06/12 - ENTRADA AÉREA DE ENERGIA E TELEFONE - 21 À 23KVA</t>
  </si>
  <si>
    <t>LD.06/12 - ENTRADA AÉREA DE ENERGIA E TELEFONE - 24 À 30KVA</t>
  </si>
  <si>
    <t>LD.06/12 - ENTRADA AÉREA DE ENERGIA E TELEFONE - 31 À 39KVA</t>
  </si>
  <si>
    <t>LD.06/12 - ENTRADA AÉREA DE ENERGIA E TELEFONE - 40 À 47KVA</t>
  </si>
  <si>
    <t>LD.06/12 - ENTRADA AÉREA DE ENERGIA E TELEFONE - 48 À 54KVA</t>
  </si>
  <si>
    <t>LD.06/12 - ENTRADA AÉREA DE ENERGIA E TELEFONE - 55 À 62KVA</t>
  </si>
  <si>
    <t>LD.06/12 - ENTRADA AÉREA DE ENERGIA E TELEFONE - 63 À 70KVA</t>
  </si>
  <si>
    <t>LD.06/12 - ENTRADA AÉREA DE ENERGIA E TELEFONE - 71 À 75KVA</t>
  </si>
  <si>
    <t>CONDUTOR EM AÇO CA - 25 - 3/8" P/ PARA-RAIO</t>
  </si>
  <si>
    <t>CHAVE SECCIONADORA TRIPOLAR, PARA USO INTERNO, MANOBRA SEM CARGA INTERNA, 15KV/400A, COM BASE PARA FUSÍVEL HH</t>
  </si>
  <si>
    <t>CONEXÃO EXOTÉRMICA CABO-HASTE EM T, PARA BITOLA DO CABO ENTRE 50MM2 ATÉ 95MM2 PARA HASTE DE 5/8"; E 3/4"</t>
  </si>
  <si>
    <t>REMOÇÃO DE LÂMPADA</t>
  </si>
  <si>
    <t>REMOÇÃO DE LÂMPADA LED TUBULAR</t>
  </si>
  <si>
    <t>RETIRADA DE LÂMPADA LED</t>
  </si>
  <si>
    <t>RETIRADA DE LÂMPADA LED TUBULAR</t>
  </si>
  <si>
    <t>RECOLOCAÇÃO DE LÂMPADAS</t>
  </si>
  <si>
    <t>HD.01 - CAVALETE DE ENTRADA - 3/4"</t>
  </si>
  <si>
    <t>HD.02 - CAVALETE DE ENTRADA - 1"</t>
  </si>
  <si>
    <t>HD.04 - CAVALETE DE ENTRADA - 1 1/2"</t>
  </si>
  <si>
    <t>HV.09/11 - ABRIGO PARA CAVALETE ENTRADA, D=3/4" OU 1" EM ALVENARIA REVESTIDA</t>
  </si>
  <si>
    <t>HV.09/11 - ABRIGO PARA CAVALETE ENTRADA, D=1 1/4", D=1 1/2"OU 2" EM ALVENARIA REVESTIDA</t>
  </si>
  <si>
    <t>CAVALETE DE ENTRADA QUÁDRUPLO GALVANIZADO - 3/4"</t>
  </si>
  <si>
    <t>CAVALETE DE ENTRADA SEXTUPLO GALVANIZADO - 3/4"</t>
  </si>
  <si>
    <t>HD.21 - RESERVATÓRIO DE FIBRA DE VIDRO - CAPACIDADE 1000L</t>
  </si>
  <si>
    <t>HD.21 - TUBO DE PVC RÍGIDO, SOLDÁVEL (LINHA ÁGUA) - 25MM (3/4")</t>
  </si>
  <si>
    <t>HD.21 - TUBO DE PVC RÍGIDO, SOLDÁVEL (LINHA ÁGUA) - 32MM (1")</t>
  </si>
  <si>
    <t>HD.21 - TUBO DE PVC RÍGIDO, SOLDÁVEL (LINHA ÁGUA) - 50MM (1 1/2")</t>
  </si>
  <si>
    <t>HD.21 - TUBO DE PVC RÍGIDO, SOLDÁVEL (LINHA ÁGUA) - 60MM (2")</t>
  </si>
  <si>
    <t>HD.21 - REGISTRO DE GAVETA, METAL AMARELO - 3/4"</t>
  </si>
  <si>
    <t>HD.21 - REGISTRO DE GAVETA, METAL AMARELO - 1 1/2"</t>
  </si>
  <si>
    <t>HD.21 - REGISTRO DE GAVETA, METAL AMARELO - 2"</t>
  </si>
  <si>
    <t>HD.21 - TORNEIRA DE BÓIA, DE LATÃO - 3/4"</t>
  </si>
  <si>
    <t>HD.21 - TORNEIRA DE BÓIA, DE LATÃO - 1"</t>
  </si>
  <si>
    <t>HD.21 - TORNEIRA DE BÓIA, DE LATÃO - 1 1/2"</t>
  </si>
  <si>
    <t>HD.21 - TORNEIRA DE BÓIA, DE LATÃO - 2"</t>
  </si>
  <si>
    <t xml:space="preserve"> REGISTRO DE GAVETA, METAL AMARELO - 1"</t>
  </si>
  <si>
    <t>HV.09/11 - ABRIGO PARA GÁS EM ALVENARIA REVESTIDA PARA 2 BOTIJÕES</t>
  </si>
  <si>
    <t>HV.13/15 - ABRIGO PARA GÁS EM BLOCOS DE CONCRETO APARENTE PARA 2 CILINDROS</t>
  </si>
  <si>
    <t>HV.13/15 - ABRIGO PARA GÁS EM BLOCO DE CONCRETO APARENTE PARA 4 CILINDROS</t>
  </si>
  <si>
    <t>HV.13/15 - ABRIGO PARA GÁS EM BLOCO DE CONCRETO APARENTE PARA 6 CILINDROS</t>
  </si>
  <si>
    <t>HV.17/18 - ABRIGO PARA GÁS EM TIJOLO APARENTE PARA 4 CILINDROS</t>
  </si>
  <si>
    <t>HV.17/18 - ABRIGO PARA GÁS EM TIJOLO APARENTE PARA 6 CILINDROS</t>
  </si>
  <si>
    <t>HV.19/21 - ABRIGO PARA GÁS EM ALVENARIA REVESTIDA PARA 2 CILINDROS</t>
  </si>
  <si>
    <t>HV.19/21 - ABRIGO PARA GÁS EM ALVENARIA REVESTIDA PARA 4 CILINDROS</t>
  </si>
  <si>
    <t>HV.19/21 - ABRIGO PARA GÁS EM ALVENARIA REVESTIDA PARA 6 CILINDROS</t>
  </si>
  <si>
    <t>HD.11/13 - INSTALAÇÃO PARA 2 CILINDROS GLP 45 KG, EXCLUSIVE ABRIGO</t>
  </si>
  <si>
    <t>HD.11/13 - INSTALAÇÃO PARA 4 CILINDRO GLP 45KG, EXCLUSIVE ABRIGO</t>
  </si>
  <si>
    <t>HD.11/13  - INSTALAÇÃO PARA 6 CILINDROS GLP 45KG, EXCLUSIVE ABRIGO</t>
  </si>
  <si>
    <t>HA.01 - CAIXA DE LIGAÇÃO OU INSPEÇÃO - ESCAVAÇÃO E APILOAMENTO</t>
  </si>
  <si>
    <t>DY.01 - CALHA EM CHAPA DE AÇO GALVANIZADO N.24 - DESENVOLVIMENTO 33CM</t>
  </si>
  <si>
    <t>DY.01 - CALHA EM CHAPA DE AÇO GALVANIZADO N.24 - DESENVOLVIMENTO 50CM</t>
  </si>
  <si>
    <t>DY.01 - CALHA EM CHAPA DE AÇO GALVANIZADO N.24 - DESENVOLVIMENTO 100CM</t>
  </si>
  <si>
    <t>DY.01 - CALHA EM ALUMÍNIO - ESP. 0,8MM - DESENVOLVIMENTO 50CM</t>
  </si>
  <si>
    <t>DY.01 - CALHA EM ALUMÍNIO - ESP. 0,8MM - DESENVOLVIMENTO 100CM</t>
  </si>
  <si>
    <t>DY.01 - CALHA EM ALUMÍNIO ESP. 1,0MM - DESENVOLVIMENTO 50CM</t>
  </si>
  <si>
    <t>DY.01 - CALHA EM ALUMÍNIO ESP. 1,0MM - DESENVOLVIMENTO 100CM</t>
  </si>
  <si>
    <t>DY.01 - CALHA EM PVC COM 125 ≤ DIÂM. ≤ 150MM</t>
  </si>
  <si>
    <t>DY.01 - RUFO EM CHAPA DE AÇO GALVANIZADO N.24 - DESENVOLVIMENTO 100CM</t>
  </si>
  <si>
    <t>HC.10/11 - CANALETA DE CONCRETO, TIPO GUIA E SARJETA - SECÇÃO 15X40CM</t>
  </si>
  <si>
    <t>HC.10/11 - CANALETA DE CONCRETO, TIPO GUIA E SARJETA - SECÇÃO 15X50CM</t>
  </si>
  <si>
    <t>HC.01/02 - CANALETA DE CONCRETO DE A.P.P/TAMPA/GRELHA DE CONCRETO OU FERRO L=30CM</t>
  </si>
  <si>
    <t>HC.01/02 - CANALETA DE CONCRETO DE A.P.P/TAMPA/GRELHA DE CONCRETO OU FERRO L=40CM</t>
  </si>
  <si>
    <t>HV.22/23 - CANALETA DE ALVENARIA PARA GRELHA OU TAMPA DE CONCRETO  L=30CM</t>
  </si>
  <si>
    <t>HV.22/23 - CANALETA DE ALVENARIA PARA GRELHA OU TAMPA DE CONCRETO  L=40CM</t>
  </si>
  <si>
    <t>HP.02/04 - GRELHA DE FERRO PERFILADO PARA CANALETA - L=30CM</t>
  </si>
  <si>
    <t>HP.02/04 - GRELHA DE FERRO PERFILADO PARA CANALETAS A CÉU ABERTO - 40CM</t>
  </si>
  <si>
    <t>HP.02/04 - GRELHA DE FERRO PERFILADO PARA CANALETAS A CÉU ABERTO - 50CM</t>
  </si>
  <si>
    <t>HA.01 - ENVELOPAMENTO DE TUBULAÇÃO ENTERRADA, COM CONCRETO</t>
  </si>
  <si>
    <t>HX.02 - MICTÓRIO COLETIVO DE AÇO INOXIDÁVEL - COMPRIMENTO 0/2000MM</t>
  </si>
  <si>
    <t>MX.05/06 - CUBA SIMPLES DE AÇO INOXIDÁVEL CHAPA 20 - 500X400X200MM</t>
  </si>
  <si>
    <t>MR.06 - CUBA SIMPLES DE AÇO INOXIDÁVEL CHAPA 20 - 560X335X150MM</t>
  </si>
  <si>
    <t>MR.12 - TAMPO PARA BANCADA ÚMIDA - GRANITO CINZA MAUA POLIDO - ESPESSURA 2CM</t>
  </si>
  <si>
    <t>MR.12 - TAMPO PARA BANCADA ÚMIDA - GRANITO VERDE UBATUBA POLIDO - ESPESSURA 2CM</t>
  </si>
  <si>
    <t>MR.12 - TAMPO PARA BANCADA ÚMIDA - GRANITO PRETO TIJUCA POLIDO 2CM</t>
  </si>
  <si>
    <t>MR.04 - TAMPO PARA BANCADA ÚMIDA - MÁRMORE BRANCO ESPIRITO SANTO 2CM</t>
  </si>
  <si>
    <t>HX.04 - TAMPO PARA BANCADA ÚMIDA - AÇO INOX N.18 (18:8)</t>
  </si>
  <si>
    <t>VA.10 - CHAPISCO COMUM - ARGAMASSA DE CIMENTO E AREIA 1:3</t>
  </si>
  <si>
    <t>VA.10 - EMBOÇO INTERNO - ARGAMASSA MISTA DE CIMENTO, CAL E AREIA 1:4/12</t>
  </si>
  <si>
    <t>VA.10 - EMBOÇO INTERNO DESEMPENADO PARA PINTURA - ARGAMASSA MISTA DE CIMENTO, CAL E AREIA 1:3/12</t>
  </si>
  <si>
    <t>VA.10 - EMBOÇO INTERNO - ARGAMASSA DE CIMENTO E AREIA 1:3</t>
  </si>
  <si>
    <t>VA.10 - REBOCO INTERNO - ARGAMASSA PRÉ-FABRICADA</t>
  </si>
  <si>
    <t>VA.09 - REVESTIMENTO COM GESSO</t>
  </si>
  <si>
    <t>VA.10 - AZULEJOS, JUNTAS AMARRAÇÃO OU A PRUMO - ASSENTES COM ARGAMASSA COMUM</t>
  </si>
  <si>
    <t>VA.10 - AZULEJOS, JUNTA AMARRAÇÃO OU A PRUMO - ASSENTES COM ARGAMASSA COLANTE</t>
  </si>
  <si>
    <t>VA.09 - LAMINADO MELAMÍNICO COLADO, 1,3MM DE ESPESSURA - JUNTAS SECAS</t>
  </si>
  <si>
    <t>CHAPISCO COMUM - ARGAMASSA DE CIMENTO E AREIA 1:4</t>
  </si>
  <si>
    <t>VA.10 - CHAPISCO RÚSTICO FINO, APLICADO COM PENEIRA - ARGAMASSA DE CIMENTO E AREIA 1:3</t>
  </si>
  <si>
    <t>VA.10 - CHAPISCO RÚSTICO GROSSO, COM ADIÇÃO DE BRITA N.1</t>
  </si>
  <si>
    <t>VA.10 - EMBOÇO EXTERNO - ARGAMASSA MISTA DE CIMENTO, CAL E AREIA 1:4/12</t>
  </si>
  <si>
    <t>VA.10 - EMBOÇO EXTERNO DESEMPENADO PARA PINTURA - ARGAMASSA MISTA DE CIMENTO, CAL E AREIA 1:3/12</t>
  </si>
  <si>
    <t>VA.10 - EMBOÇO EXTERNO - ARGAMASSA DE CIMENTO E AREIA 1:3</t>
  </si>
  <si>
    <t>VA.10 - REBOCO EXTERNO - ARGAMASSA PRÉ-FABRICADA</t>
  </si>
  <si>
    <t>VA.10 - PASTILHAS DE PORCELANA FOSCA, 3/4" - FAIXAS DE ATÉ 20CM</t>
  </si>
  <si>
    <t>VA.10 - REVESTIMENTO CERÂMICO ANTI-PICHAÇÃO, JUNTAS AMARRAÇÃO OU PRUMO - ASSENTADOS COM ARGAMASSA COMUM</t>
  </si>
  <si>
    <t>VA.10 - REVESTIMENTO CERÂMICO ANTI-PICHAÇÃO, JUNTAS AMARRAÇÃO OU PRUMO - ASSENTADOS COM ARGAMASSA COLANTE</t>
  </si>
  <si>
    <t>VA.10 - REVESTIMENTO CERÂMICO ESMALTADO, JUNTAS AMARRAÇÃO OU PRUMO - ASSENTADOS COM ARGAMASSA COMUM</t>
  </si>
  <si>
    <t>VA.10 - REVESTIMENTO CERÂMICO ESMALTADO, JUNTAS AMARRAÇÃO OU PRUMO - ASSENTADOS COM ARGAMASSA COLANTE</t>
  </si>
  <si>
    <t>DP.15 - CANTONEIRA DE PROTEÇÃO - PERFIL "L" DE FERRO, 1"X1"X1/8"</t>
  </si>
  <si>
    <t>DP.15 - CANTONEIRA DE PROTEÇÃO - PERFIL "L" DE ALUMÍNIO, 1"X1"X1/8"</t>
  </si>
  <si>
    <t>DP.15 - CANTONEIRA DE PROTEÇÃO PARA REBOCO - PERFIL "Y" DE ALUMÍNIO</t>
  </si>
  <si>
    <t>DA.01/03 - CANTONEIRA DE PROTEÇÃO PARA AZULEJOS - PERFIL "TRIFACE" DE ALUMÍNIO</t>
  </si>
  <si>
    <t>DG.10/16 - PEITORIL DE ARGAMASSA DE CIMENTO QUEIMADO -  ESPESSURA 2CM</t>
  </si>
  <si>
    <t>DG.10/16 - PEITORIL DE GRANILITE - ESPESSURA 2CM, LARGURA 20CM</t>
  </si>
  <si>
    <t>EF-06 - PEITORIL DE GRANITO POLIDO - ESP=2CM</t>
  </si>
  <si>
    <t>VX.06 - FORRO DE GESSO COMUM - PLACA CONVENCIONAL (FORNECIMENTO E INSTALAÇÃO)</t>
  </si>
  <si>
    <t>VX.06 - FORRO DE GESSO ACARTONADO TIPO FGA (FORNECIMENTO E INSTALAÇÃO)</t>
  </si>
  <si>
    <t>VX.06 - FORRO DE GESSO ACARTONADO TIPO FGE (FORNECIMENTO E INSTALAÇÃO)</t>
  </si>
  <si>
    <t>ENCHIMENTO DE CONCRETO COM AGREGADO RECICLADO</t>
  </si>
  <si>
    <t>NG.05/08 - GRANILITE - ESPESSURA 8MM</t>
  </si>
  <si>
    <t>NG.05/08 - CIMENTADO COMUM COM AGREGADO RECLICLADO, DESEMPENADO ALISADO - ESPESSURA 20MM</t>
  </si>
  <si>
    <t>NG.05/08 - ARGAMASSA DE ALTA RESISTÊNCIA, TIPO LEVE - ESPESSURA 8MM</t>
  </si>
  <si>
    <t>NG.05/08 - ARGAMASSA DE ALTA RESISTÊNCIA, TIPO MÉDIO - ESPESSURA 12MM</t>
  </si>
  <si>
    <t>PISO CERÂMICO NÃO ESMALTADO ANTIDERRAPANTE - ASSENTADO COM ARGAMASSA COLANTE (PARA COZINHAS E REFEITÓRIOS)</t>
  </si>
  <si>
    <t>PISO CERÂMICO ESMALTADO (PEI-5) - ASSENTADO COM ARGAMASSA COLANTE</t>
  </si>
  <si>
    <t>DY.02 - PISO PODOTÁTIL, ALERTA OU DIRECIONAL, EM BORRACHA SINTÉTICA ASSENTES COM COLA</t>
  </si>
  <si>
    <t>DY.02 - PISO PODOTÁTIL, ALERTA OU DIRECIONAL, EM BORRACHA SINTÉTICA ASSENTES COM ARGAMASSA</t>
  </si>
  <si>
    <t>DY.02 - PISO PODOTÁTIL, ALERTA DIRECIONAL, INTERTRAVADO 6CM</t>
  </si>
  <si>
    <t>DY.02 - PISO PODOTÁTIL, ALERTA OU DIRECIONAL, EM LADRILHO HIDRÁULICO</t>
  </si>
  <si>
    <t>DY.02 - PISO PODOTÁTIL COLORIDO, ALERTA OU DIRECIONAL VIBRO-PRENSADO - 3CM - SELADO</t>
  </si>
  <si>
    <t xml:space="preserve"> PISO PORTÁTIL DE POLIPROPILENO EM QUADRAS POLIESPORTIVAS,
ÁREA INTERNA - FORNECIMENTO E INSTALAÇÃO</t>
  </si>
  <si>
    <t>NS.13 - CHAPAS DE BORRACHA SINTÉTICA ASSENTES COM ARGAMASSA, E=8 A 10MM - COM RELEVO</t>
  </si>
  <si>
    <t>CONTRAPISO CONVENCIONAL COM ESPESSURA ATÉ 4 CM</t>
  </si>
  <si>
    <t>CONTRAPISO EM ARGAMASSA PRONTA</t>
  </si>
  <si>
    <t>DA.09 - RODAPÉ DE ARGAMASSA DE CIMENTO E AREIA 1:3 - 10CM</t>
  </si>
  <si>
    <t>DA.09 - RODAPÉ DE GRANILITE - 10CM</t>
  </si>
  <si>
    <t>DA.09 - RODAPÉ DE GRANILITE - MEIA CANA, 10CM</t>
  </si>
  <si>
    <t>DA.09 - RODAPÉ DE ARGAMASSA DE ALTA RESISTÊNCIA - MEIA CANA, 10CM</t>
  </si>
  <si>
    <t>DA.09 - RODAPÉ DE BORRACHA SINTÉTICA - BOLEADO, 7CM</t>
  </si>
  <si>
    <t>NP.03 - SOLEIRA PARA PORTA EM GRANITO CINZA SEM POLIMENTO (FOSCO)</t>
  </si>
  <si>
    <t>RECOLOCAÇÃO DE PLACAS DE PISO ELEVADO EM ÁREA INTERNA OU EXTERNA</t>
  </si>
  <si>
    <t>RETIRADA DE VIDROS ENCAIXILHADOS EM GERAL, INCLUSIVE LIMPEZA DO JANELA</t>
  </si>
  <si>
    <t>TINTA HIDROFUGA A BASE DE CIMENTO - CONCRETO OU REBOCO SEM MASSA CORRIDA</t>
  </si>
  <si>
    <t>FP.07 - GRADIL DE FERRO PERFILADO - GE-1/EDIF</t>
  </si>
  <si>
    <t>PP.37/39 - PORTÃO DE FERRO PERFILADO, TIPO PARQUE (GP.5/GPM1) 2,00M, 1 FOLHA</t>
  </si>
  <si>
    <t>PP.37/39 - PORTÃO DE FERRO PERFILADO, TIPO PARQUE (GP.5/GPM.1) 1,50M, 1 FOLHA</t>
  </si>
  <si>
    <t>PP.37/39 - PORTÃO DE FERRO PERFILADO TIPO PARQUE (GP.5/GPM1) 3,0M, 1 OU 2 FOLHAS</t>
  </si>
  <si>
    <t>PP.40/42 - PORTÃO DE FERRO PERFILADO, TIPO PARQUE (GP-5/GPM-1) 4,00M, 2 FOLHAS</t>
  </si>
  <si>
    <t>PP.40/42 - PORTÃO DE FERRO PERFILADO, TIPO PARQUE (GP-5/GPM-1) 6,00M, 2 FOLHAS</t>
  </si>
  <si>
    <t>PP.15/24 - PORTÃO EM FERRO PERFILADO COM CHAPA, 1 FOLHA</t>
  </si>
  <si>
    <t>PP.15/24 - PORTÃO EM FERRO PERFILADO COM TELA, 1 FOLHA</t>
  </si>
  <si>
    <t>PP.25/34 - PORTÃO EM FERRO PERFILADO COM CHAPA, 2 FOLHAS</t>
  </si>
  <si>
    <t>PP.25/34 - PORTÃO EM FERRO PERFILADO COM TELA, 2 FOLHAS</t>
  </si>
  <si>
    <t>PP.43/46 - PORTÃO EM FERRO PERFILADO COM CHAPA, 1 FOLHA, H=1,00M</t>
  </si>
  <si>
    <t>PP.43/46 - PORTÃO EM FERRO PERFILADO COM TELA, 1 FOLHA, H=1,00M</t>
  </si>
  <si>
    <t>FV.12/14 - MURETA DE ARRIMO EM BLOCOS DE CONCRETO, H=1,00 M</t>
  </si>
  <si>
    <t>FV.12/14 - MURETA DE ARRIMO EM BLOCOS DE CONCRETO H=1,00M - CHAPISCADO</t>
  </si>
  <si>
    <t>NC.01/02 - CONCRETO SIMPLES DESEMPENADO E RIPADO, 200KG CIM/M3</t>
  </si>
  <si>
    <t>NC.01/02 - CONCRETO DESEMPENADO E RIPADO (PMSP-DL.1009/47), 335KG CIM/M3 - 7CM</t>
  </si>
  <si>
    <t>NC.10/12 - PISO DE CONCRETO INTERTRAVADO, ESPESSURA 6CM</t>
  </si>
  <si>
    <t>NC.10/12 -PISO DE CONCRETO INTERTRAVADO, ESPESSURA 8CM</t>
  </si>
  <si>
    <t>NC.10/12 - PISO DE CONCRETO INTERTRAVADO, ESPESSURA 10CM</t>
  </si>
  <si>
    <t>NC.15 - LAJOTA PRÉ-MOLDADA DE CONCRETO E=7CM - JUNTA DE GRAMA</t>
  </si>
  <si>
    <t>NC.18/19 - LAJOTA DE CONCRETO MOLDADA "IN LOCO", TIPO PMSP E=7CM JUNTA DE PEDRISCO</t>
  </si>
  <si>
    <t>NC.18/19 - LAJOTA DE CONCRETO MOLDADA "IN LOCO", TIPO PMSP E=7CM - JUNTA DE ARGAMASSA</t>
  </si>
  <si>
    <t>NR.05/06 - MOSAICO PORTUGUÊS, UMA OU DUAS CORES, SOBRE BASE DE AREIA</t>
  </si>
  <si>
    <t>NR.05/06 - MOSAICO PORTUGUÊS, UMA OU DUAS CORES, SOBRE BASE DE CONCRETO</t>
  </si>
  <si>
    <t>NC.27 - PASSEIO DE CONCRETO, FCK=25MPA, INCLUINDO PREPARO DA CAIXA E LASTRO DE BRITA</t>
  </si>
  <si>
    <t>NC.27 - PASSEIO DE CONCRETO ARMADO, FCK=25MPA, INCLUINDO PREPARO DA CAIXA E LASTRO DE BRITA</t>
  </si>
  <si>
    <t>NC.27 - PASSEIO DE CONCRETO, FCK=30MPA, INCLUINDO PREPARO DA CAIXA E LASTRO DE BRITA</t>
  </si>
  <si>
    <t>NC.27 - PASSEIO DE CONCRETO ARMADO, FCK=30MPA, INCLUINDO PREPARO DA CAIXA E LASTRO DE BRITA</t>
  </si>
  <si>
    <t>NC.27 - PISO/ PASSEIO DE CONCRETO, INCLUINDO O PREPARO DA CAIXA, LASTRO DE BRITA E A MÃO DE OBRA REFERENTE AOS SERVIÇOS NO CONCRETO: LANÇAMENTO E ACABAMENTO (RIPADO E DESEMPENADO) EXCLUSIVE O FORNECIMENTO DO CONCRETO</t>
  </si>
  <si>
    <t>NC.27 - PISO/ PASSEIO DE CONCRETO ARMADO, INCLUINDO O PREPARO DA CAIXA, LASTRO DE BRITA, TELA METÁLICA E A MÃO DE OBRA REFERENTE AOS SERVIÇOS NO CONCRETO: LANÇAMENTO E ACABAMENTO (RIPADO E DESEMPENADO), EXCLUSIVE O FORNECIMENTO DO CONCRETO</t>
  </si>
  <si>
    <t>NC.20/22 - GUIA DE CONCRETO RETA OU CURVA, TIPO PMSP</t>
  </si>
  <si>
    <t>NC.20/22 - GUIA DE CONCRETO COM AGREGADO RECICLADO, RETA OU CURVA TIPO PMSP</t>
  </si>
  <si>
    <t>NC.20/22 - SARJETA DE CONCRETO, INCLUSIVE PREPARO DE CAIXA</t>
  </si>
  <si>
    <t>NC.28 - PISO DE CONCRETO INTERTRAVADO DRENANTE, ESPESSURA 6CM</t>
  </si>
  <si>
    <t>NC.28 - PISO DE CONCRETO INTERTRAVADO DRENANTE, ESPESSURA 8CM</t>
  </si>
  <si>
    <t>NC.28 - PAVIMENTOS PERMEÁVEIS - PERFIL PARA CALÇADAS E PASSEIOS COM PISO DE CONCRETO PRÉ-MOLDADO INTERTRAVADO DRENANTE COM INFILTRAÇÃO TOTAL</t>
  </si>
  <si>
    <t>NC.28 - PAVIMENTOS PERMEÁVEIS - PERFIL PARA ESTACIONAMENTO DE VEÍCULOS LEVES COM PISOS DE CONCRETO PRÉ-MOLDADO INTERTRAVADO DRENANTE COM INFILTRAÇÃO TOTAL</t>
  </si>
  <si>
    <t>IP.03/04 - PLATAFORMA COM 3 MASTROS DE BANDEIRA H.LIVRE=7,00M (EXCLUSIVE ENGASTAMENTO)</t>
  </si>
  <si>
    <t>IP.03/04 - PLATAFORMA COM 3 MASTROS DE BANDEIRA H LIVRE=9,00M (EXCLUSIVE ENGASTAMENTO)</t>
  </si>
  <si>
    <t>QD.01/03 - DEMARCAÇÃO DE QUADRA COM TINTA A BASE DE BORRACHA CLORADA - VOLEIBOL</t>
  </si>
  <si>
    <t>QD.01/03 - DEMARCAÇÃO DE QUADRA COM TINTA A BASE DE BORRACHA. CLORADA - FUTEBOL DE SALÃO</t>
  </si>
  <si>
    <t>QD.01/03 - DEMARCAÇÃO DE QUADRA COM TINTA A BASE DE BORRACHA CLORADA - BASQUETE</t>
  </si>
  <si>
    <t>QD.04 - POSTES PARA VOLEIBOL, INCLUSIVE PINTURA E REDE</t>
  </si>
  <si>
    <t>QD.04 - TRAVE PARA FUTEBOL DE SALÃO, INCLUSIVE PINTURA E REDE</t>
  </si>
  <si>
    <t>RD.04/05 - DEMARCAÇÃO E PINTURA DE SUPERFÍCIES - BORRACHA CLORADA</t>
  </si>
  <si>
    <t>RD.06 - DEMARCAÇÃO E PINTURA DE SUPERFÍCIES - EPÓXI</t>
  </si>
  <si>
    <t>RD.04/05 - DEMARCAÇÃO E PINTURA DE FAIXAS ATÉ 10CM - BORRACHA CLORADA</t>
  </si>
  <si>
    <t>RD.04/05 - DEMARCAÇÃO E PINTURA DE FAIXAS ATÉ 10CM - EPÓXI</t>
  </si>
  <si>
    <t>MG.01/04 - PRATELEIRA DE GRANILITE, ESPESSURA 30MM, EXCLUSIVE APOIO</t>
  </si>
  <si>
    <t>MG.01/04 - PRATELEIRA DE GRANILITE, ESPESSURA 40MM, EXCLUSIVE APOIO</t>
  </si>
  <si>
    <t>MG.01/04 - PRATELEIRA DE GRANILITE, ESPESSURA 50MM, EXCLUSIVE APOIO</t>
  </si>
  <si>
    <t>MC.01/07 - PRATELEIRA DE CONCRETO, ESPESSURA 50MM, COM BORDAS ARREDONDADAS E ENVERNIZADAS, EXCLUSIVE APOIO</t>
  </si>
  <si>
    <t>MG.14 - MÃO FRANCESA DE FERRO PERFILADO</t>
  </si>
  <si>
    <t>DM.01/04 - ESTRADO DE MADEIRA APARELHADA PARA DESPENSA</t>
  </si>
  <si>
    <t>LOUSA EM LAMINADO MELAMÍNICO BRANCO SOBRE COMPENSADO</t>
  </si>
  <si>
    <t>DM.05 - FAIXA BATE-CARTEIRA PARA SALA DE AULA</t>
  </si>
  <si>
    <t>DP.06 - BATE PNEU EM TUBO DE AÇO GALVANIZADO D=3" C=2,50M</t>
  </si>
  <si>
    <t>MESA DE PREPARO PARA COZINHAS - EM MÁRMORE</t>
  </si>
  <si>
    <t>DX.01/06 - COIFA EM CHAPA DE AÇO GALVANIZADO PARA FOGÃO DE 3 OU 4 BOCAS</t>
  </si>
  <si>
    <t>DX.01/06 - COIFA EM CHAPA DE AÇO GALVANIZADO PARA FOGÃO DE 6 BOCAS</t>
  </si>
  <si>
    <t>DX.01/06 - DUTO EM CHAPA DE AÇO GALVANIZADO N.22 - DIÂMETRO 35CM</t>
  </si>
  <si>
    <t>DX.01/06 - CURVA PARA DUTO EM CHAPA GALVANIZADA 35CM BIT.22 PARA EXAUSTÃO AR RECRAVADA A CADA 10GRAUS</t>
  </si>
  <si>
    <t>DX.01/06 - EXAUSTOR 1/2 HP PARA COIFAS</t>
  </si>
  <si>
    <t>RETIRADA DE GRADIL, PORTÕES E GUARDA-CORPO</t>
  </si>
  <si>
    <t>RETIRADA DE MINI GUIAS DE CONCRETO</t>
  </si>
  <si>
    <t>RETIRADA DE TAPUME METÁLICO</t>
  </si>
  <si>
    <t>RECOLOCAÇÃO DE MINI GUIAS DE CONCRETO</t>
  </si>
  <si>
    <t>NC.26 - ORLA DE SEPARAÇÃO EM CONCRETO</t>
  </si>
  <si>
    <t>HD.16 - TORNEIRA PARA JARDIM</t>
  </si>
  <si>
    <t>IC.03/06 - BANCO EM CONCRETO APARENTE - L=40CM</t>
  </si>
  <si>
    <t>IC.03/06 - BANCO EM CONCRETO APARENTE - L=50CM</t>
  </si>
  <si>
    <t>IC.03/06 - BANCO EM CONCRETO APARENTE COM BALANÇO DE 40CM</t>
  </si>
  <si>
    <t>IC.03/06 - BANCO EM CONCRETO APARENTE, TIPO PMSP</t>
  </si>
  <si>
    <t>IV.07/08 - BANCO EM ALVENARIA APARENTE E CONCRETO</t>
  </si>
  <si>
    <t>IV.07/08 - BANCO EM ALVENARIA REVESTIDA E CONCRETO</t>
  </si>
  <si>
    <t>IV.09 - BANCO JARDINEIRA EM ALVENARIA DE TIJOLO APARENTE</t>
  </si>
  <si>
    <t>RD.06 - CARACOL - DEMARCAÇÃO DE PISO</t>
  </si>
  <si>
    <t>RD.04/05 - AMARELINHA DEMARCAÇÃO DE PISO</t>
  </si>
  <si>
    <t>RD.04/05 - XADREZ - DEMARCAÇÃO DE PISO (RD-04)</t>
  </si>
  <si>
    <t>EDIF</t>
  </si>
  <si>
    <t>ESCAVAÇÃO MANUAL, PROFUNDIDADE IGUAL OU INFERIOR A 1,50M</t>
  </si>
  <si>
    <t>Carapicuíba, 17 de maio de 2024</t>
  </si>
  <si>
    <t xml:space="preserve"> PRAÇA DA RUA COLÔMBIA </t>
  </si>
  <si>
    <t>93,3</t>
  </si>
  <si>
    <t>3,62</t>
  </si>
  <si>
    <t>LOCAÇÃO DE CONTAINER TIPO ESCRITÓRIO COM 1 VASO SANITÁRIO, 1 LAVATÓRIO E 1 PONTO PARA CHUVEIRO - ÁREA MÍNIMA DE 13,80 M²</t>
  </si>
  <si>
    <t>1451,79</t>
  </si>
  <si>
    <t>LOCAÇÃO DE CONTAINER TIPO SANITÁRIO COM 2 VASOS SANITÁRIOS, 2 LAVATÓRIOS, 2 MICTÓRIOS E 4 PONTOS PARA CHUVEIRO - ÁREA MÍNIMA DE 13,80 M²</t>
  </si>
  <si>
    <t>1319,4</t>
  </si>
  <si>
    <t>LOCAÇÃO DE CONTAINER TIPO DEPÓSITO - ÁREA MÍNIMA DE 13,80 M²</t>
  </si>
  <si>
    <t>879,78</t>
  </si>
  <si>
    <t>LOCAÇÃO DE CONTAINER TIPO GUARITA - ÁREA MÍNIMA DE 4,60 M²</t>
  </si>
  <si>
    <t>871,63</t>
  </si>
  <si>
    <t>111,44</t>
  </si>
  <si>
    <t>125,61</t>
  </si>
  <si>
    <t>47,56</t>
  </si>
  <si>
    <t>8,19</t>
  </si>
  <si>
    <t>30,78</t>
  </si>
  <si>
    <t>1002,94</t>
  </si>
  <si>
    <t>13,58</t>
  </si>
  <si>
    <t>12,15</t>
  </si>
  <si>
    <t>REVESTIMENTO EM GRAMA SINTÉTICA, COM ESPESSURA DE 20 A 32 MM</t>
  </si>
  <si>
    <t>64,54</t>
  </si>
  <si>
    <t>30,49</t>
  </si>
  <si>
    <t>62,13</t>
  </si>
  <si>
    <t>21,82</t>
  </si>
  <si>
    <t>14,61</t>
  </si>
  <si>
    <t>24,1</t>
  </si>
  <si>
    <t>6</t>
  </si>
  <si>
    <t>1,6</t>
  </si>
  <si>
    <t>152,87</t>
  </si>
  <si>
    <t>75,01</t>
  </si>
  <si>
    <t>414,02</t>
  </si>
  <si>
    <t>105,03</t>
  </si>
  <si>
    <t>4,55</t>
  </si>
  <si>
    <t>9,82</t>
  </si>
  <si>
    <t>746,82</t>
  </si>
  <si>
    <t>262,23</t>
  </si>
  <si>
    <t>135,26</t>
  </si>
  <si>
    <t>666,23</t>
  </si>
  <si>
    <t>632,36</t>
  </si>
  <si>
    <t>145,39</t>
  </si>
  <si>
    <t>188,05</t>
  </si>
  <si>
    <t>580,83</t>
  </si>
  <si>
    <t>580,29</t>
  </si>
  <si>
    <t>88,1</t>
  </si>
  <si>
    <t>50,12</t>
  </si>
  <si>
    <t>RETIRADA DE GUARDA-CORPO OU GRADIL EM GERAL</t>
  </si>
  <si>
    <t>31,6</t>
  </si>
  <si>
    <t>2,68</t>
  </si>
  <si>
    <t>FORRAÇÃO COM CLOROFITO, MÍNIMO DE 20 MUDAS / M² - H= 0,15 M</t>
  </si>
  <si>
    <t>58,05</t>
  </si>
  <si>
    <t>76,22</t>
  </si>
  <si>
    <t>75,35</t>
  </si>
  <si>
    <t>216,99</t>
  </si>
  <si>
    <t>103,75</t>
  </si>
  <si>
    <t>46,25</t>
  </si>
  <si>
    <t>33,69</t>
  </si>
  <si>
    <t>305,44</t>
  </si>
  <si>
    <t>343,45</t>
  </si>
  <si>
    <t>73,38</t>
  </si>
  <si>
    <t>121,09</t>
  </si>
  <si>
    <t>73,09</t>
  </si>
  <si>
    <t>27,68</t>
  </si>
  <si>
    <t>32,65</t>
  </si>
  <si>
    <t>24,96</t>
  </si>
  <si>
    <t>30,6</t>
  </si>
  <si>
    <t>CAIXA DE ENTRADA TIPO ´E´ (560 X 350 X 210) MM - PADRÃO CONCESSIONÁRIAS</t>
  </si>
  <si>
    <t>386,08</t>
  </si>
  <si>
    <t>15,25</t>
  </si>
  <si>
    <t>22,05</t>
  </si>
  <si>
    <t>HASTE DE ATERRAMENTO DE 5/8" X 2,4 M</t>
  </si>
  <si>
    <t>200,42</t>
  </si>
  <si>
    <t>12,68</t>
  </si>
  <si>
    <t>541,25</t>
  </si>
  <si>
    <t>41,46</t>
  </si>
  <si>
    <t>13,21</t>
  </si>
  <si>
    <t>BOTOEIRA DE COMANDO LIGA-DESLIGA, SEM SINALIZAÇÃO</t>
  </si>
  <si>
    <t>147,37</t>
  </si>
  <si>
    <t>17,12</t>
  </si>
  <si>
    <t>45,63</t>
  </si>
  <si>
    <t>158,82</t>
  </si>
  <si>
    <t>10,3</t>
  </si>
  <si>
    <t>6,44</t>
  </si>
  <si>
    <t>CABO DE COBRE FLEXÍVEL DE 3 X 2,5 MM², ISOLAMENTO 0,6/1 KV - ISOLAÇÃO HEPR 90°C</t>
  </si>
  <si>
    <t>9,08</t>
  </si>
  <si>
    <t>8,49</t>
  </si>
  <si>
    <t>POSTE TELECÔNICO RETO EM AÇO SAE 1010/1020 GALVANIZADO A FOGO, ALTURA DE 6,00 M</t>
  </si>
  <si>
    <t>1648,82</t>
  </si>
  <si>
    <t>548,35</t>
  </si>
  <si>
    <t>LUMINÁRIA PÚBLICA LED RETANGULAR PARA POSTE, FLUXO LUMINOSO DE 14200 A 18000 LM, EFICIÊNCIA MÍNIMA DE 120 LM/W - POTÊNCIA DE 100 W/120 W</t>
  </si>
  <si>
    <t>869,2</t>
  </si>
  <si>
    <t>14,54</t>
  </si>
  <si>
    <t>17,32</t>
  </si>
  <si>
    <t>13,15</t>
  </si>
  <si>
    <t>LUMINÁRIA LED REDONDA DE SOBREPOR COM DIFUSOR RECUADO TRANSLUCIDO, 4000 K, FLUXO LUMINOSO DE 1900 A 2000 LM, POTÊNCIA DE 17 W A 19 W</t>
  </si>
  <si>
    <t>285,85</t>
  </si>
  <si>
    <t>4,69</t>
  </si>
  <si>
    <t>%ACUMULADA</t>
  </si>
  <si>
    <t>ABC</t>
  </si>
  <si>
    <t>A</t>
  </si>
  <si>
    <t>C</t>
  </si>
  <si>
    <t>B</t>
  </si>
</sst>
</file>

<file path=xl/styles.xml><?xml version="1.0" encoding="utf-8"?>
<styleSheet xmlns="http://schemas.openxmlformats.org/spreadsheetml/2006/main">
  <numFmts count="42">
    <numFmt numFmtId="44" formatCode="_-&quot;R$&quot;\ * #,##0.00_-;\-&quot;R$&quot;\ * #,##0.00_-;_-&quot;R$&quot;\ * &quot;-&quot;??_-;_-@_-"/>
    <numFmt numFmtId="43" formatCode="_-* #,##0.00_-;\-* #,##0.00_-;_-* &quot;-&quot;??_-;_-@_-"/>
    <numFmt numFmtId="164" formatCode="_(* #,##0.00_);_(* \(#,##0.00\);_(* \-??_);_(@_)"/>
    <numFmt numFmtId="165" formatCode="_(* #,##0.00_);_(* \(#,##0.00\);_(* &quot;-&quot;??_);_(@_)"/>
    <numFmt numFmtId="166" formatCode="_-* #,##0.00_-;\-* #,##0.00_-;_-* \-??_-;_-@_-"/>
    <numFmt numFmtId="167" formatCode="#,##0.000"/>
    <numFmt numFmtId="168" formatCode="_(&quot;R$ &quot;* #,##0.00_);_(&quot;R$ &quot;* \(#,##0.00\);_(&quot;R$ &quot;* &quot;-&quot;??_);_(@_)"/>
    <numFmt numFmtId="169" formatCode="#,##0;&quot;-&quot;#,##0"/>
    <numFmt numFmtId="170" formatCode="0.0000"/>
    <numFmt numFmtId="171" formatCode="&quot; &quot;#,##0&quot; &quot;;&quot;-&quot;#,##0&quot; &quot;;&quot; - &quot;;&quot; &quot;@&quot; &quot;"/>
    <numFmt numFmtId="172" formatCode="&quot; &quot;#,##0.00&quot; &quot;;&quot; (&quot;#,##0.00&quot;)&quot;;&quot; -&quot;00&quot; &quot;;&quot; &quot;@&quot; &quot;"/>
    <numFmt numFmtId="173" formatCode="&quot; &quot;[$R$]#,##0&quot; &quot;;&quot;-&quot;[$R$]#,##0&quot; &quot;;&quot; &quot;[$R$]&quot;- &quot;;&quot; &quot;@&quot; &quot;"/>
    <numFmt numFmtId="174" formatCode="&quot; $&quot;#,##0.00&quot; &quot;;&quot; $(&quot;#,##0.00&quot;)&quot;;&quot; $-&quot;00&quot; &quot;;&quot; &quot;@&quot; &quot;"/>
    <numFmt numFmtId="175" formatCode="_([$€]* #,##0.00_);_([$€]* \(#,##0.00\);_([$€]* &quot;-&quot;??_);_(@_)"/>
    <numFmt numFmtId="176" formatCode="&quot; &quot;#,##0&quot; &quot;;&quot;(&quot;#,##0&quot;)&quot;"/>
    <numFmt numFmtId="177" formatCode="&quot; &quot;#,##0&quot; &quot;;&quot; (&quot;#,##0&quot;)&quot;;&quot; - &quot;;&quot; &quot;@&quot; &quot;"/>
    <numFmt numFmtId="178" formatCode="#,##0;[Red]&quot;-&quot;#,##0"/>
    <numFmt numFmtId="179" formatCode="#,##0.00;[Red]&quot;-&quot;#,##0.00"/>
    <numFmt numFmtId="180" formatCode="_(&quot;R$ &quot;* #,##0.00_);_(&quot;R$ &quot;* \(#,##0.00\);_(&quot;R$ &quot;* \-??_);_(@_)"/>
    <numFmt numFmtId="181" formatCode="&quot; R$ &quot;#,##0.0&quot; &quot;;&quot; R$ (&quot;#,##0.0&quot;)&quot;;&quot; R$ -&quot;00&quot; &quot;;&quot; &quot;@&quot; &quot;"/>
    <numFmt numFmtId="182" formatCode="&quot; $ &quot;#,##0&quot; &quot;;&quot; $ (&quot;#,##0&quot;)&quot;;&quot; $ - &quot;;&quot; &quot;@&quot; &quot;"/>
    <numFmt numFmtId="183" formatCode="&quot; $ &quot;#,##0.00&quot; &quot;;&quot; $ (&quot;#,##0.00&quot;)&quot;;&quot; $ -&quot;00&quot; &quot;;&quot; &quot;@&quot; &quot;"/>
    <numFmt numFmtId="184" formatCode="[$R$]&quot; &quot;#,##0&quot; &quot;;[Red]&quot;(&quot;[$R$]&quot; &quot;#,##0&quot;)&quot;"/>
    <numFmt numFmtId="185" formatCode="[$R$]&quot; &quot;#,##0.00&quot; &quot;;&quot;(&quot;[$R$]&quot; &quot;#,##0.00&quot;)&quot;"/>
    <numFmt numFmtId="186" formatCode="#,##0;&quot;(&quot;0,000&quot;)&quot;"/>
    <numFmt numFmtId="187" formatCode="&quot; Cr$&quot;#,##0.00&quot; &quot;;&quot; Cr$(&quot;#,##0.00&quot;)&quot;;&quot; Cr$-&quot;00&quot; &quot;;&quot; &quot;@&quot; &quot;"/>
    <numFmt numFmtId="188" formatCode="0.00%;&quot;(&quot;0.00%&quot;)&quot;"/>
    <numFmt numFmtId="189" formatCode="#,##0.00;&quot;(&quot;#,##0.00&quot;)&quot;"/>
    <numFmt numFmtId="190" formatCode="#"/>
    <numFmt numFmtId="191" formatCode="#,"/>
    <numFmt numFmtId="192" formatCode="&quot; &quot;#,##0.00&quot; &quot;;&quot;-&quot;#,##0.00&quot; &quot;;&quot; -&quot;00&quot; &quot;;&quot; &quot;@&quot; &quot;"/>
    <numFmt numFmtId="193" formatCode="0.000"/>
    <numFmt numFmtId="194" formatCode="00000"/>
    <numFmt numFmtId="195" formatCode="00\-00\-00"/>
    <numFmt numFmtId="196" formatCode="&quot;R$&quot;\ #,##0.00"/>
    <numFmt numFmtId="197" formatCode="00\ 00\ 00"/>
    <numFmt numFmtId="198" formatCode="#,##0.00&quot; &quot;;&quot;(&quot;#,##0.00&quot;)&quot;;&quot;-&quot;#&quot; &quot;;&quot; &quot;@&quot; &quot;"/>
    <numFmt numFmtId="199" formatCode="_-&quot;R$&quot;\ * #,##0.00_-;\-&quot;R$&quot;\ * #,##0.00_-;_-&quot;R$&quot;\ * &quot;-&quot;??_-;_-@"/>
    <numFmt numFmtId="200" formatCode="0.00000"/>
    <numFmt numFmtId="201" formatCode="00\-000\-000"/>
    <numFmt numFmtId="202" formatCode="0.000%"/>
    <numFmt numFmtId="203" formatCode="0.0000%"/>
  </numFmts>
  <fonts count="167">
    <font>
      <sz val="11"/>
      <color theme="1"/>
      <name val="Calibri"/>
      <family val="2"/>
      <scheme val="minor"/>
    </font>
    <font>
      <sz val="11"/>
      <color theme="1"/>
      <name val="Calibri"/>
      <family val="2"/>
      <scheme val="minor"/>
    </font>
    <font>
      <sz val="10"/>
      <color indexed="8"/>
      <name val="Arial"/>
      <family val="2"/>
    </font>
    <font>
      <sz val="11"/>
      <color rgb="FF000000"/>
      <name val="Calibri"/>
      <family val="2"/>
      <charset val="1"/>
    </font>
    <font>
      <i/>
      <sz val="11"/>
      <color rgb="FF7F7F7F"/>
      <name val="Calibri"/>
      <family val="2"/>
      <scheme val="minor"/>
    </font>
    <font>
      <i/>
      <sz val="11"/>
      <color indexed="23"/>
      <name val="Calibri"/>
      <family val="2"/>
    </font>
    <font>
      <sz val="10"/>
      <name val="Arial"/>
      <family val="2"/>
    </font>
    <font>
      <sz val="11"/>
      <color rgb="FF000000"/>
      <name val="Calibri"/>
      <family val="2"/>
    </font>
    <font>
      <sz val="8"/>
      <name val="Arial"/>
      <family val="2"/>
    </font>
    <font>
      <sz val="12"/>
      <color theme="1"/>
      <name val="Calibri"/>
      <family val="2"/>
      <scheme val="minor"/>
    </font>
    <font>
      <sz val="11"/>
      <color indexed="8"/>
      <name val="Calibri"/>
      <family val="2"/>
    </font>
    <font>
      <b/>
      <sz val="18"/>
      <color theme="1"/>
      <name val="Verdana"/>
      <family val="2"/>
    </font>
    <font>
      <sz val="18"/>
      <color theme="1"/>
      <name val="Verdana"/>
      <family val="2"/>
    </font>
    <font>
      <sz val="11"/>
      <color indexed="9"/>
      <name val="Calibri"/>
      <family val="2"/>
    </font>
    <font>
      <sz val="11"/>
      <color rgb="FFFFFFFF"/>
      <name val="Calibri"/>
      <family val="2"/>
    </font>
    <font>
      <sz val="11"/>
      <color rgb="FFFFCC99"/>
      <name val="Calibri"/>
      <family val="2"/>
    </font>
    <font>
      <sz val="10"/>
      <color rgb="FF000000"/>
      <name val="Arial"/>
      <family val="2"/>
    </font>
    <font>
      <sz val="11"/>
      <color indexed="20"/>
      <name val="Calibri"/>
      <family val="2"/>
    </font>
    <font>
      <sz val="11"/>
      <color indexed="17"/>
      <name val="Calibri"/>
      <family val="2"/>
    </font>
    <font>
      <sz val="11"/>
      <color rgb="FF008000"/>
      <name val="Calibri"/>
      <family val="2"/>
    </font>
    <font>
      <b/>
      <sz val="10"/>
      <color rgb="FF000080"/>
      <name val="Arial"/>
      <family val="2"/>
    </font>
    <font>
      <b/>
      <sz val="16"/>
      <color rgb="FF9999FF"/>
      <name val="Arial"/>
      <family val="2"/>
    </font>
    <font>
      <b/>
      <sz val="12"/>
      <color rgb="FF9999FF"/>
      <name val="Arial"/>
      <family val="2"/>
    </font>
    <font>
      <sz val="12"/>
      <color rgb="FF9999FF"/>
      <name val="Arial"/>
      <family val="2"/>
    </font>
    <font>
      <sz val="14"/>
      <color rgb="FF9999FF"/>
      <name val="Arial"/>
      <family val="2"/>
    </font>
    <font>
      <sz val="14"/>
      <name val="Helv"/>
    </font>
    <font>
      <b/>
      <sz val="11"/>
      <color indexed="52"/>
      <name val="Calibri"/>
      <family val="2"/>
    </font>
    <font>
      <b/>
      <sz val="11"/>
      <color rgb="FFFF0000"/>
      <name val="Calibri"/>
      <family val="2"/>
    </font>
    <font>
      <b/>
      <sz val="11"/>
      <color rgb="FFFFCC99"/>
      <name val="Calibri"/>
      <family val="2"/>
    </font>
    <font>
      <sz val="11"/>
      <color rgb="FFFF9900"/>
      <name val="Calibri"/>
      <family val="2"/>
    </font>
    <font>
      <b/>
      <sz val="11"/>
      <color indexed="9"/>
      <name val="Calibri"/>
      <family val="2"/>
    </font>
    <font>
      <b/>
      <sz val="11"/>
      <color rgb="FFFFFFFF"/>
      <name val="Calibri"/>
      <family val="2"/>
    </font>
    <font>
      <sz val="11"/>
      <color indexed="52"/>
      <name val="Calibri"/>
      <family val="2"/>
    </font>
    <font>
      <sz val="11"/>
      <color rgb="FFFF0000"/>
      <name val="Calibri"/>
      <family val="2"/>
    </font>
    <font>
      <sz val="12"/>
      <name val="Technical"/>
    </font>
    <font>
      <b/>
      <sz val="11"/>
      <color rgb="FF333399"/>
      <name val="Calibri"/>
      <family val="2"/>
    </font>
    <font>
      <sz val="11"/>
      <color indexed="62"/>
      <name val="Calibri"/>
      <family val="2"/>
    </font>
    <font>
      <sz val="11"/>
      <color rgb="FF333399"/>
      <name val="Calibri"/>
      <family val="2"/>
    </font>
    <font>
      <sz val="10"/>
      <color rgb="FF000000"/>
      <name val="Courier"/>
      <family val="3"/>
    </font>
    <font>
      <sz val="12"/>
      <color rgb="FF000000"/>
      <name val="Times New Roman"/>
      <family val="1"/>
    </font>
    <font>
      <b/>
      <sz val="12"/>
      <color rgb="FF000000"/>
      <name val="Helv"/>
    </font>
    <font>
      <b/>
      <sz val="15"/>
      <color indexed="56"/>
      <name val="Calibri"/>
      <family val="2"/>
    </font>
    <font>
      <b/>
      <sz val="13"/>
      <color indexed="56"/>
      <name val="Calibri"/>
      <family val="2"/>
    </font>
    <font>
      <b/>
      <sz val="11"/>
      <color indexed="56"/>
      <name val="Calibri"/>
      <family val="2"/>
    </font>
    <font>
      <b/>
      <sz val="18"/>
      <color rgb="FF9999FF"/>
      <name val="Arial"/>
      <family val="2"/>
    </font>
    <font>
      <u/>
      <sz val="11"/>
      <color rgb="FF0000FF"/>
      <name val="Calibri"/>
      <family val="2"/>
    </font>
    <font>
      <u/>
      <sz val="10"/>
      <color indexed="12"/>
      <name val="Arial"/>
      <family val="2"/>
    </font>
    <font>
      <sz val="11"/>
      <color rgb="FF800080"/>
      <name val="Calibri"/>
      <family val="2"/>
    </font>
    <font>
      <b/>
      <sz val="11"/>
      <color rgb="FF000000"/>
      <name val="Helv"/>
    </font>
    <font>
      <sz val="11"/>
      <color indexed="60"/>
      <name val="Calibri"/>
      <family val="2"/>
    </font>
    <font>
      <sz val="11"/>
      <color rgb="FF808000"/>
      <name val="Calibri"/>
      <family val="2"/>
    </font>
    <font>
      <sz val="10"/>
      <color rgb="FF000000"/>
      <name val="Palatino"/>
      <family val="1"/>
    </font>
    <font>
      <sz val="8"/>
      <color rgb="FF000000"/>
      <name val="Arial"/>
      <family val="2"/>
    </font>
    <font>
      <sz val="10"/>
      <color rgb="FF000000"/>
      <name val="Ottawa"/>
    </font>
    <font>
      <sz val="10"/>
      <name val="Ottawa"/>
    </font>
    <font>
      <sz val="10"/>
      <color rgb="FF000000"/>
      <name val="Times New Roman"/>
      <family val="1"/>
    </font>
    <font>
      <sz val="11"/>
      <color indexed="8"/>
      <name val="Calibri"/>
      <family val="2"/>
      <scheme val="minor"/>
    </font>
    <font>
      <sz val="10"/>
      <name val="Arial Rounded MT Bold"/>
      <family val="2"/>
    </font>
    <font>
      <sz val="11"/>
      <color rgb="FF000000"/>
      <name val="Calibri"/>
      <family val="2"/>
      <scheme val="minor"/>
    </font>
    <font>
      <b/>
      <sz val="11"/>
      <color indexed="63"/>
      <name val="Calibri"/>
      <family val="2"/>
    </font>
    <font>
      <sz val="1"/>
      <color rgb="FF800000"/>
      <name val="Courier"/>
      <family val="3"/>
    </font>
    <font>
      <sz val="10"/>
      <name val="MS Sans Serif"/>
      <family val="2"/>
    </font>
    <font>
      <b/>
      <sz val="8"/>
      <color rgb="FFFF0000"/>
      <name val="Arial"/>
      <family val="2"/>
    </font>
    <font>
      <b/>
      <sz val="11"/>
      <color rgb="FF333333"/>
      <name val="Calibri"/>
      <family val="2"/>
    </font>
    <font>
      <sz val="1"/>
      <color rgb="FF000080"/>
      <name val="Courier"/>
      <family val="3"/>
    </font>
    <font>
      <sz val="8"/>
      <color indexed="8"/>
      <name val="Times New Roman"/>
      <family val="1"/>
    </font>
    <font>
      <sz val="11"/>
      <color indexed="10"/>
      <name val="Calibri"/>
      <family val="2"/>
    </font>
    <font>
      <i/>
      <sz val="11"/>
      <color rgb="FF808080"/>
      <name val="Calibri"/>
      <family val="2"/>
    </font>
    <font>
      <b/>
      <sz val="10"/>
      <name val="MS Sans Serif"/>
      <family val="2"/>
    </font>
    <font>
      <b/>
      <sz val="10"/>
      <color rgb="FF000000"/>
      <name val="MS Sans Serif"/>
      <family val="2"/>
    </font>
    <font>
      <b/>
      <sz val="18"/>
      <color indexed="56"/>
      <name val="Cambria"/>
      <family val="2"/>
    </font>
    <font>
      <b/>
      <sz val="15"/>
      <color rgb="FF333399"/>
      <name val="Calibri"/>
      <family val="2"/>
    </font>
    <font>
      <b/>
      <sz val="13"/>
      <color rgb="FF333399"/>
      <name val="Calibri"/>
      <family val="2"/>
    </font>
    <font>
      <b/>
      <sz val="18"/>
      <color rgb="FF333399"/>
      <name val="Cambria"/>
      <family val="1"/>
    </font>
    <font>
      <b/>
      <sz val="1"/>
      <color rgb="FF800000"/>
      <name val="Courier"/>
      <family val="3"/>
    </font>
    <font>
      <b/>
      <sz val="11"/>
      <color indexed="8"/>
      <name val="Calibri"/>
      <family val="2"/>
    </font>
    <font>
      <sz val="11"/>
      <color indexed="8"/>
      <name val="Times New Roman"/>
      <family val="1"/>
    </font>
    <font>
      <b/>
      <sz val="11"/>
      <color theme="1"/>
      <name val="Arial"/>
      <family val="2"/>
    </font>
    <font>
      <b/>
      <sz val="10"/>
      <name val="Arial"/>
      <family val="2"/>
    </font>
    <font>
      <sz val="11"/>
      <color rgb="FF000000"/>
      <name val="Arial"/>
      <family val="2"/>
    </font>
    <font>
      <sz val="11"/>
      <color rgb="FF000000"/>
      <name val="Arial"/>
      <family val="2"/>
      <charset val="1"/>
    </font>
    <font>
      <b/>
      <sz val="14"/>
      <color rgb="FF000000"/>
      <name val="Arial"/>
      <family val="2"/>
      <charset val="1"/>
    </font>
    <font>
      <sz val="8"/>
      <color rgb="FF000000"/>
      <name val="Arial"/>
      <family val="2"/>
      <charset val="1"/>
    </font>
    <font>
      <b/>
      <sz val="12"/>
      <color rgb="FF000000"/>
      <name val="Arial"/>
      <family val="2"/>
      <charset val="1"/>
    </font>
    <font>
      <b/>
      <sz val="10"/>
      <color rgb="FF000000"/>
      <name val="Arial"/>
      <family val="2"/>
    </font>
    <font>
      <b/>
      <sz val="11"/>
      <color rgb="FF000000"/>
      <name val="Arial"/>
      <family val="2"/>
    </font>
    <font>
      <sz val="11"/>
      <color theme="1"/>
      <name val="Calibri"/>
      <family val="2"/>
    </font>
    <font>
      <u/>
      <sz val="11"/>
      <color rgb="FF000000"/>
      <name val="Arial"/>
      <family val="2"/>
    </font>
    <font>
      <sz val="12"/>
      <color theme="1"/>
      <name val="Arial"/>
      <family val="2"/>
    </font>
    <font>
      <sz val="14"/>
      <color theme="1"/>
      <name val="Arial"/>
      <family val="2"/>
    </font>
    <font>
      <sz val="10"/>
      <color theme="1"/>
      <name val="Arial"/>
      <family val="2"/>
    </font>
    <font>
      <sz val="16"/>
      <color indexed="8"/>
      <name val="Arial"/>
      <family val="2"/>
    </font>
    <font>
      <b/>
      <sz val="18"/>
      <name val="Arial"/>
      <family val="2"/>
    </font>
    <font>
      <sz val="18"/>
      <name val="Arial"/>
      <family val="2"/>
    </font>
    <font>
      <b/>
      <sz val="18"/>
      <color theme="1"/>
      <name val="Arial"/>
      <family val="2"/>
    </font>
    <font>
      <sz val="18"/>
      <color theme="1"/>
      <name val="Arial"/>
      <family val="2"/>
    </font>
    <font>
      <b/>
      <u/>
      <sz val="18"/>
      <color theme="1"/>
      <name val="Arial"/>
      <family val="2"/>
    </font>
    <font>
      <sz val="11"/>
      <color theme="1"/>
      <name val="Arial"/>
      <family val="2"/>
    </font>
    <font>
      <sz val="10"/>
      <color indexed="8"/>
      <name val="MS Sans Serif"/>
      <family val="2"/>
    </font>
    <font>
      <sz val="18"/>
      <color rgb="FFFF0000"/>
      <name val="Arial"/>
      <family val="2"/>
    </font>
    <font>
      <sz val="16"/>
      <name val="Arial"/>
      <family val="2"/>
    </font>
    <font>
      <sz val="8"/>
      <name val="Calibri"/>
      <family val="2"/>
      <scheme val="minor"/>
    </font>
    <font>
      <sz val="8"/>
      <color indexed="8"/>
      <name val="Arial"/>
      <family val="2"/>
    </font>
    <font>
      <b/>
      <sz val="12"/>
      <color rgb="FF000000"/>
      <name val="Arial"/>
      <family val="2"/>
    </font>
    <font>
      <b/>
      <sz val="12"/>
      <color theme="1"/>
      <name val="Arial"/>
      <family val="2"/>
    </font>
    <font>
      <sz val="11"/>
      <name val="Arial"/>
      <family val="2"/>
    </font>
    <font>
      <b/>
      <sz val="11"/>
      <name val="Arial"/>
      <family val="2"/>
    </font>
    <font>
      <b/>
      <sz val="18"/>
      <color indexed="8"/>
      <name val="Arial"/>
      <family val="2"/>
    </font>
    <font>
      <b/>
      <sz val="10"/>
      <color indexed="8"/>
      <name val="Arial"/>
      <family val="2"/>
    </font>
    <font>
      <sz val="6"/>
      <color indexed="8"/>
      <name val="Arial"/>
      <family val="2"/>
    </font>
    <font>
      <b/>
      <sz val="9"/>
      <color indexed="8"/>
      <name val="Arial"/>
      <family val="2"/>
    </font>
    <font>
      <b/>
      <sz val="6"/>
      <color indexed="8"/>
      <name val="Arial"/>
      <family val="2"/>
    </font>
    <font>
      <b/>
      <sz val="11"/>
      <color indexed="8"/>
      <name val="Arial"/>
      <family val="2"/>
    </font>
    <font>
      <sz val="9"/>
      <color indexed="8"/>
      <name val="Arial"/>
      <family val="2"/>
    </font>
    <font>
      <b/>
      <sz val="8"/>
      <color indexed="8"/>
      <name val="Arial"/>
      <family val="2"/>
    </font>
    <font>
      <sz val="11"/>
      <color indexed="8"/>
      <name val="Arial"/>
      <family val="2"/>
    </font>
    <font>
      <sz val="7"/>
      <color indexed="8"/>
      <name val="Arial"/>
      <family val="2"/>
    </font>
    <font>
      <b/>
      <i/>
      <sz val="8.5"/>
      <color indexed="8"/>
      <name val="Arial"/>
      <family val="2"/>
    </font>
    <font>
      <i/>
      <sz val="7"/>
      <color indexed="8"/>
      <name val="Arial"/>
      <family val="2"/>
    </font>
    <font>
      <i/>
      <sz val="8.5"/>
      <color indexed="8"/>
      <name val="Arial"/>
      <family val="2"/>
    </font>
    <font>
      <b/>
      <i/>
      <sz val="6"/>
      <color indexed="8"/>
      <name val="Arial"/>
      <family val="2"/>
    </font>
    <font>
      <sz val="11"/>
      <name val="Calibri"/>
      <family val="2"/>
      <scheme val="minor"/>
    </font>
    <font>
      <sz val="10"/>
      <name val="Arial"/>
      <family val="2"/>
    </font>
    <font>
      <sz val="10"/>
      <name val="Courier New"/>
      <family val="3"/>
    </font>
    <font>
      <sz val="10"/>
      <color rgb="FF000000"/>
      <name val="Arial"/>
      <family val="2"/>
    </font>
    <font>
      <sz val="10"/>
      <name val="Courier New"/>
      <family val="3"/>
    </font>
    <font>
      <b/>
      <sz val="10"/>
      <color rgb="FF000000"/>
      <name val="Arial"/>
      <family val="2"/>
    </font>
    <font>
      <b/>
      <sz val="8"/>
      <color rgb="FF000000"/>
      <name val="Times New Roman"/>
      <family val="1"/>
    </font>
    <font>
      <sz val="10"/>
      <name val="Times New Roman"/>
      <family val="1"/>
    </font>
    <font>
      <sz val="8"/>
      <color rgb="FF000000"/>
      <name val="Times New Roman"/>
      <family val="1"/>
    </font>
    <font>
      <sz val="10"/>
      <color rgb="FF000000"/>
      <name val="Times New Roman"/>
      <family val="1"/>
    </font>
    <font>
      <sz val="11"/>
      <name val="Calibri"/>
      <family val="2"/>
    </font>
    <font>
      <sz val="8"/>
      <name val="Times New Roman"/>
      <family val="1"/>
    </font>
    <font>
      <b/>
      <sz val="13"/>
      <name val="Arial"/>
      <family val="2"/>
    </font>
    <font>
      <b/>
      <u/>
      <sz val="12"/>
      <color rgb="FF000000"/>
      <name val="Arial"/>
      <family val="2"/>
    </font>
    <font>
      <sz val="11"/>
      <color rgb="FF000000"/>
      <name val="Calibri"/>
      <family val="2"/>
    </font>
    <font>
      <b/>
      <sz val="11"/>
      <name val="Arial"/>
      <family val="2"/>
    </font>
    <font>
      <sz val="11"/>
      <color rgb="FF000000"/>
      <name val="Arial"/>
      <family val="2"/>
    </font>
    <font>
      <b/>
      <i/>
      <sz val="11"/>
      <color rgb="FF000000"/>
      <name val="Arial"/>
      <family val="2"/>
    </font>
    <font>
      <b/>
      <i/>
      <sz val="10"/>
      <name val="Arial"/>
      <family val="2"/>
    </font>
    <font>
      <b/>
      <sz val="8"/>
      <name val="Arial"/>
      <family val="2"/>
    </font>
    <font>
      <sz val="8"/>
      <name val="Arial"/>
      <family val="2"/>
    </font>
    <font>
      <sz val="8"/>
      <color rgb="FF000000"/>
      <name val="Arial"/>
      <family val="2"/>
    </font>
    <font>
      <b/>
      <sz val="14"/>
      <color rgb="FF000000"/>
      <name val="Arial"/>
      <family val="2"/>
    </font>
    <font>
      <sz val="14"/>
      <color theme="1"/>
      <name val="Calibri"/>
      <family val="2"/>
      <scheme val="minor"/>
    </font>
    <font>
      <b/>
      <sz val="24"/>
      <color rgb="FF000000"/>
      <name val="Arial"/>
      <family val="2"/>
    </font>
    <font>
      <sz val="24"/>
      <color theme="1"/>
      <name val="Arial"/>
      <family val="2"/>
    </font>
    <font>
      <sz val="24"/>
      <color theme="1"/>
      <name val="Calibri"/>
      <family val="2"/>
      <scheme val="minor"/>
    </font>
    <font>
      <b/>
      <sz val="10"/>
      <color theme="1"/>
      <name val="Calibri"/>
      <family val="2"/>
      <scheme val="minor"/>
    </font>
    <font>
      <b/>
      <sz val="14"/>
      <color theme="1"/>
      <name val="Calibri"/>
      <family val="2"/>
      <scheme val="minor"/>
    </font>
    <font>
      <sz val="10"/>
      <color theme="1"/>
      <name val="Calibri"/>
      <family val="2"/>
      <scheme val="minor"/>
    </font>
    <font>
      <sz val="10"/>
      <name val="Calibri"/>
      <family val="2"/>
      <scheme val="minor"/>
    </font>
    <font>
      <b/>
      <sz val="10"/>
      <color rgb="FF000000"/>
      <name val="Calibri"/>
      <family val="2"/>
      <scheme val="minor"/>
    </font>
    <font>
      <sz val="10"/>
      <color rgb="FF000000"/>
      <name val="Calibri"/>
      <family val="2"/>
      <scheme val="minor"/>
    </font>
    <font>
      <b/>
      <sz val="12"/>
      <name val="Arial"/>
      <family val="2"/>
    </font>
    <font>
      <sz val="11"/>
      <color rgb="FF000000"/>
      <name val="Calibri"/>
      <family val="2"/>
      <charset val="204"/>
    </font>
    <font>
      <sz val="10"/>
      <color rgb="FF000000"/>
      <name val="Calibri"/>
      <family val="2"/>
      <charset val="1"/>
    </font>
    <font>
      <b/>
      <sz val="10"/>
      <color rgb="FF000000"/>
      <name val="Calibri"/>
      <family val="2"/>
    </font>
    <font>
      <b/>
      <sz val="22"/>
      <color rgb="FF000000"/>
      <name val="Calibri"/>
      <family val="2"/>
      <charset val="1"/>
    </font>
    <font>
      <sz val="8"/>
      <color rgb="FF000000"/>
      <name val="Calibri"/>
      <family val="2"/>
      <charset val="1"/>
    </font>
    <font>
      <i/>
      <sz val="10"/>
      <color rgb="FF000000"/>
      <name val="Calibri"/>
      <family val="2"/>
      <charset val="1"/>
    </font>
    <font>
      <sz val="8"/>
      <color rgb="FFFF0000"/>
      <name val="Calibri"/>
      <family val="2"/>
      <charset val="1"/>
    </font>
    <font>
      <sz val="8"/>
      <name val="Calibri"/>
      <family val="2"/>
      <charset val="1"/>
    </font>
    <font>
      <sz val="10"/>
      <color theme="0"/>
      <name val="Calibri"/>
      <family val="2"/>
      <charset val="1"/>
    </font>
    <font>
      <b/>
      <sz val="10"/>
      <color rgb="FF000000"/>
      <name val="Calibri"/>
      <family val="2"/>
      <charset val="1"/>
    </font>
    <font>
      <b/>
      <sz val="8"/>
      <color indexed="8"/>
      <name val="Times New Roman"/>
      <family val="1"/>
    </font>
    <font>
      <sz val="10"/>
      <color indexed="8"/>
      <name val="Times New Roman"/>
      <family val="1"/>
    </font>
  </fonts>
  <fills count="86">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2"/>
      </patternFill>
    </fill>
    <fill>
      <patternFill patternType="solid">
        <fgColor rgb="FF99CCFF"/>
        <bgColor rgb="FF99CCFF"/>
      </patternFill>
    </fill>
    <fill>
      <patternFill patternType="solid">
        <fgColor indexed="45"/>
        <bgColor indexed="29"/>
      </patternFill>
    </fill>
    <fill>
      <patternFill patternType="solid">
        <fgColor rgb="FFFF8080"/>
        <bgColor rgb="FFFF8080"/>
      </patternFill>
    </fill>
    <fill>
      <patternFill patternType="solid">
        <fgColor indexed="42"/>
        <bgColor indexed="27"/>
      </patternFill>
    </fill>
    <fill>
      <patternFill patternType="solid">
        <fgColor rgb="FFFFFFCC"/>
        <bgColor rgb="FFFFFFCC"/>
      </patternFill>
    </fill>
    <fill>
      <patternFill patternType="solid">
        <fgColor indexed="46"/>
        <bgColor indexed="24"/>
      </patternFill>
    </fill>
    <fill>
      <patternFill patternType="solid">
        <fgColor rgb="FFFFCC99"/>
        <bgColor rgb="FFFFCC99"/>
      </patternFill>
    </fill>
    <fill>
      <patternFill patternType="solid">
        <fgColor indexed="27"/>
        <bgColor indexed="41"/>
      </patternFill>
    </fill>
    <fill>
      <patternFill patternType="solid">
        <fgColor rgb="FFCCFFFF"/>
        <bgColor rgb="FFCCFFFF"/>
      </patternFill>
    </fill>
    <fill>
      <patternFill patternType="solid">
        <fgColor indexed="47"/>
        <bgColor indexed="22"/>
      </patternFill>
    </fill>
    <fill>
      <patternFill patternType="solid">
        <fgColor rgb="FFFFFFFF"/>
        <bgColor rgb="FFFFFFFF"/>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rgb="FFFFFF99"/>
        <bgColor rgb="FFFFFF99"/>
      </patternFill>
    </fill>
    <fill>
      <patternFill patternType="solid">
        <fgColor rgb="FFFF99CC"/>
        <bgColor rgb="FFFF99CC"/>
      </patternFill>
    </fill>
    <fill>
      <patternFill patternType="solid">
        <fgColor indexed="51"/>
        <bgColor indexed="13"/>
      </patternFill>
    </fill>
    <fill>
      <patternFill patternType="solid">
        <fgColor rgb="FFC0C0C0"/>
        <bgColor rgb="FFC0C0C0"/>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rgb="FFFF6600"/>
        <bgColor rgb="FFFF6600"/>
      </patternFill>
    </fill>
    <fill>
      <patternFill patternType="solid">
        <fgColor rgb="FFFFCC00"/>
        <bgColor rgb="FFFFCC00"/>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rgb="FF33CCCC"/>
        <bgColor rgb="FF33CCCC"/>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rgb="FFCCFFCC"/>
        <bgColor rgb="FFCCFFCC"/>
      </patternFill>
    </fill>
    <fill>
      <patternFill patternType="solid">
        <fgColor rgb="FF969696"/>
        <bgColor rgb="FF969696"/>
      </patternFill>
    </fill>
    <fill>
      <patternFill patternType="solid">
        <fgColor indexed="22"/>
      </patternFill>
    </fill>
    <fill>
      <patternFill patternType="solid">
        <fgColor indexed="22"/>
        <bgColor indexed="31"/>
      </patternFill>
    </fill>
    <fill>
      <patternFill patternType="solid">
        <fgColor indexed="55"/>
        <bgColor indexed="23"/>
      </patternFill>
    </fill>
    <fill>
      <patternFill patternType="solid">
        <fgColor indexed="55"/>
      </patternFill>
    </fill>
    <fill>
      <patternFill patternType="solid">
        <fgColor indexed="62"/>
        <bgColor indexed="56"/>
      </patternFill>
    </fill>
    <fill>
      <patternFill patternType="solid">
        <fgColor rgb="FF003366"/>
        <bgColor rgb="FF003366"/>
      </patternFill>
    </fill>
    <fill>
      <patternFill patternType="solid">
        <fgColor indexed="10"/>
        <bgColor indexed="60"/>
      </patternFill>
    </fill>
    <fill>
      <patternFill patternType="solid">
        <fgColor indexed="57"/>
        <bgColor indexed="21"/>
      </patternFill>
    </fill>
    <fill>
      <patternFill patternType="solid">
        <fgColor rgb="FF666699"/>
        <bgColor rgb="FF666699"/>
      </patternFill>
    </fill>
    <fill>
      <patternFill patternType="solid">
        <fgColor indexed="53"/>
        <bgColor indexed="52"/>
      </patternFill>
    </fill>
    <fill>
      <patternFill patternType="solid">
        <fgColor rgb="FFFF0000"/>
        <bgColor rgb="FFFF0000"/>
      </patternFill>
    </fill>
    <fill>
      <patternFill patternType="solid">
        <fgColor rgb="FF339966"/>
        <bgColor rgb="FF339966"/>
      </patternFill>
    </fill>
    <fill>
      <patternFill patternType="solid">
        <fgColor rgb="FF3366FF"/>
        <bgColor rgb="FF3366FF"/>
      </patternFill>
    </fill>
    <fill>
      <patternFill patternType="solid">
        <fgColor rgb="FFCC99FF"/>
        <bgColor rgb="FFCC99FF"/>
      </patternFill>
    </fill>
    <fill>
      <patternFill patternType="solid">
        <fgColor indexed="43"/>
        <bgColor indexed="26"/>
      </patternFill>
    </fill>
    <fill>
      <patternFill patternType="solid">
        <fgColor indexed="43"/>
      </patternFill>
    </fill>
    <fill>
      <patternFill patternType="solid">
        <fgColor indexed="26"/>
        <bgColor indexed="9"/>
      </patternFill>
    </fill>
    <fill>
      <patternFill patternType="solid">
        <fgColor indexed="26"/>
      </patternFill>
    </fill>
    <fill>
      <patternFill patternType="solid">
        <fgColor rgb="FFBFBFBF"/>
        <bgColor rgb="FFBFBFBF"/>
      </patternFill>
    </fill>
    <fill>
      <patternFill patternType="solid">
        <fgColor theme="0"/>
        <bgColor rgb="FFC0C0C0"/>
      </patternFill>
    </fill>
    <fill>
      <patternFill patternType="solid">
        <fgColor theme="4" tint="0.39997558519241921"/>
        <bgColor indexed="64"/>
      </patternFill>
    </fill>
    <fill>
      <patternFill patternType="solid">
        <fgColor theme="0" tint="-4.9989318521683403E-2"/>
        <bgColor indexed="64"/>
      </patternFill>
    </fill>
    <fill>
      <patternFill patternType="solid">
        <fgColor rgb="FFFFFFFF"/>
        <bgColor rgb="FF000000"/>
      </patternFill>
    </fill>
    <fill>
      <patternFill patternType="solid">
        <fgColor rgb="FFCCCCFF"/>
        <bgColor rgb="FFC6D9F1"/>
      </patternFill>
    </fill>
    <fill>
      <patternFill patternType="solid">
        <fgColor rgb="FFFFFF99"/>
        <bgColor rgb="FFFFFFCC"/>
      </patternFill>
    </fill>
    <fill>
      <patternFill patternType="solid">
        <fgColor rgb="FFCCFFCC"/>
        <bgColor rgb="FFCCFFFF"/>
      </patternFill>
    </fill>
    <fill>
      <patternFill patternType="solid">
        <fgColor indexed="22"/>
        <bgColor indexed="0"/>
      </patternFill>
    </fill>
    <fill>
      <patternFill patternType="solid">
        <fgColor indexed="22"/>
        <bgColor indexed="8"/>
      </patternFill>
    </fill>
    <fill>
      <patternFill patternType="solid">
        <fgColor indexed="22"/>
        <bgColor indexed="64"/>
      </patternFill>
    </fill>
    <fill>
      <patternFill patternType="solid">
        <fgColor theme="9" tint="0.79998168889431442"/>
        <bgColor indexed="64"/>
      </patternFill>
    </fill>
    <fill>
      <patternFill patternType="solid">
        <fgColor theme="9" tint="0.79998168889431442"/>
        <bgColor rgb="FFC0C0C0"/>
      </patternFill>
    </fill>
    <fill>
      <patternFill patternType="solid">
        <fgColor theme="5" tint="0.59999389629810485"/>
        <bgColor rgb="FFC0C0C0"/>
      </patternFill>
    </fill>
    <fill>
      <patternFill patternType="solid">
        <fgColor theme="5" tint="0.59999389629810485"/>
        <bgColor indexed="64"/>
      </patternFill>
    </fill>
    <fill>
      <patternFill patternType="solid">
        <fgColor theme="6" tint="0.39997558519241921"/>
        <bgColor indexed="64"/>
      </patternFill>
    </fill>
    <fill>
      <patternFill patternType="solid">
        <fgColor theme="6" tint="0.39997558519241921"/>
        <bgColor rgb="FFC0C0C0"/>
      </patternFill>
    </fill>
  </fills>
  <borders count="105">
    <border>
      <left/>
      <right/>
      <top/>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top style="thin">
        <color auto="1"/>
      </top>
      <bottom/>
      <diagonal/>
    </border>
    <border>
      <left style="thin">
        <color auto="1"/>
      </left>
      <right/>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style="thin">
        <color rgb="FFB2B2B2"/>
      </left>
      <right style="thin">
        <color rgb="FFB2B2B2"/>
      </right>
      <top style="thin">
        <color rgb="FFB2B2B2"/>
      </top>
      <bottom style="thin">
        <color rgb="FFB2B2B2"/>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23"/>
      </left>
      <right style="thin">
        <color indexed="23"/>
      </right>
      <top style="thin">
        <color indexed="23"/>
      </top>
      <bottom style="thin">
        <color indexed="23"/>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rgb="FFFF000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medium">
        <color rgb="FF000000"/>
      </bottom>
      <diagonal/>
    </border>
    <border>
      <left style="thin">
        <color indexed="22"/>
      </left>
      <right style="thin">
        <color indexed="22"/>
      </right>
      <top style="thin">
        <color indexed="22"/>
      </top>
      <bottom style="thin">
        <color indexed="22"/>
      </bottom>
      <diagonal/>
    </border>
    <border>
      <left style="thin">
        <color rgb="FFC0C0C0"/>
      </left>
      <right style="thin">
        <color rgb="FFC0C0C0"/>
      </right>
      <top style="thin">
        <color rgb="FFC0C0C0"/>
      </top>
      <bottom style="thin">
        <color rgb="FFC0C0C0"/>
      </bottom>
      <diagonal/>
    </border>
    <border>
      <left style="thin">
        <color indexed="63"/>
      </left>
      <right style="thin">
        <color indexed="63"/>
      </right>
      <top style="thin">
        <color indexed="63"/>
      </top>
      <bottom style="thin">
        <color indexed="63"/>
      </bottom>
      <diagonal/>
    </border>
    <border>
      <left style="thin">
        <color rgb="FF333333"/>
      </left>
      <right style="thin">
        <color rgb="FF333333"/>
      </right>
      <top style="thin">
        <color rgb="FF333333"/>
      </top>
      <bottom style="thin">
        <color rgb="FF333333"/>
      </bottom>
      <diagonal/>
    </border>
    <border>
      <left/>
      <right/>
      <top/>
      <bottom style="thick">
        <color rgb="FF003366"/>
      </bottom>
      <diagonal/>
    </border>
    <border>
      <left/>
      <right/>
      <top/>
      <bottom style="thick">
        <color rgb="FFCCFFFF"/>
      </bottom>
      <diagonal/>
    </border>
    <border>
      <left/>
      <right/>
      <top/>
      <bottom style="medium">
        <color rgb="FFCCFFFF"/>
      </bottom>
      <diagonal/>
    </border>
    <border>
      <left/>
      <right/>
      <top style="thin">
        <color indexed="62"/>
      </top>
      <bottom style="double">
        <color indexed="62"/>
      </bottom>
      <diagonal/>
    </border>
    <border>
      <left/>
      <right/>
      <top style="thin">
        <color rgb="FF000000"/>
      </top>
      <bottom style="double">
        <color rgb="FF000000"/>
      </bottom>
      <diagonal/>
    </border>
    <border>
      <left style="thin">
        <color auto="1"/>
      </left>
      <right style="thin">
        <color indexed="64"/>
      </right>
      <top style="thin">
        <color indexed="64"/>
      </top>
      <bottom/>
      <diagonal/>
    </border>
    <border>
      <left style="thin">
        <color indexed="64"/>
      </left>
      <right/>
      <top style="thin">
        <color indexed="64"/>
      </top>
      <bottom/>
      <diagonal/>
    </border>
    <border>
      <left/>
      <right/>
      <top style="medium">
        <color indexed="64"/>
      </top>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dotted">
        <color indexed="64"/>
      </left>
      <right style="dotted">
        <color indexed="64"/>
      </right>
      <top style="dotted">
        <color indexed="64"/>
      </top>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style="dotted">
        <color indexed="64"/>
      </right>
      <top/>
      <bottom/>
      <diagonal/>
    </border>
    <border>
      <left style="dotted">
        <color indexed="64"/>
      </left>
      <right style="dotted">
        <color indexed="64"/>
      </right>
      <top/>
      <bottom style="dotted">
        <color indexed="64"/>
      </bottom>
      <diagonal/>
    </border>
    <border>
      <left/>
      <right/>
      <top/>
      <bottom style="dotted">
        <color indexed="64"/>
      </bottom>
      <diagonal/>
    </border>
    <border>
      <left/>
      <right style="dotted">
        <color indexed="64"/>
      </right>
      <top/>
      <bottom style="dotted">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top style="hair">
        <color auto="1"/>
      </top>
      <bottom/>
      <diagonal/>
    </border>
    <border>
      <left/>
      <right/>
      <top/>
      <bottom style="hair">
        <color auto="1"/>
      </bottom>
      <diagonal/>
    </border>
    <border>
      <left/>
      <right/>
      <top style="dotted">
        <color indexed="64"/>
      </top>
      <bottom style="dotted">
        <color indexed="64"/>
      </bottom>
      <diagonal/>
    </border>
    <border>
      <left style="thin">
        <color indexed="64"/>
      </left>
      <right style="dotted">
        <color indexed="64"/>
      </right>
      <top style="dotted">
        <color indexed="64"/>
      </top>
      <bottom/>
      <diagonal/>
    </border>
    <border>
      <left/>
      <right style="thin">
        <color indexed="64"/>
      </right>
      <top style="dotted">
        <color indexed="64"/>
      </top>
      <bottom/>
      <diagonal/>
    </border>
    <border>
      <left style="thin">
        <color indexed="64"/>
      </left>
      <right style="dotted">
        <color indexed="64"/>
      </right>
      <top/>
      <bottom/>
      <diagonal/>
    </border>
    <border>
      <left style="thin">
        <color indexed="64"/>
      </left>
      <right style="dotted">
        <color indexed="64"/>
      </right>
      <top/>
      <bottom style="dotted">
        <color indexed="64"/>
      </bottom>
      <diagonal/>
    </border>
    <border>
      <left/>
      <right style="thin">
        <color indexed="64"/>
      </right>
      <top/>
      <bottom style="dotted">
        <color indexed="64"/>
      </bottom>
      <diagonal/>
    </border>
    <border>
      <left/>
      <right style="thin">
        <color indexed="64"/>
      </right>
      <top style="hair">
        <color auto="1"/>
      </top>
      <bottom/>
      <diagonal/>
    </border>
    <border>
      <left/>
      <right style="thin">
        <color indexed="64"/>
      </right>
      <top/>
      <bottom style="hair">
        <color auto="1"/>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bottom style="thin">
        <color indexed="64"/>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style="medium">
        <color indexed="64"/>
      </left>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top/>
      <bottom style="thin">
        <color rgb="FF000000"/>
      </bottom>
      <diagonal/>
    </border>
    <border>
      <left/>
      <right/>
      <top style="thin">
        <color rgb="FF000000"/>
      </top>
      <bottom style="thin">
        <color rgb="FF000000"/>
      </bottom>
      <diagonal/>
    </border>
    <border>
      <left style="dotted">
        <color rgb="FF000000"/>
      </left>
      <right style="dotted">
        <color rgb="FF000000"/>
      </right>
      <top style="dotted">
        <color rgb="FF000000"/>
      </top>
      <bottom style="dotted">
        <color rgb="FF000000"/>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rgb="FF000000"/>
      </left>
      <right style="thin">
        <color rgb="FF000000"/>
      </right>
      <top style="thin">
        <color rgb="FF000000"/>
      </top>
      <bottom style="thin">
        <color rgb="FF000000"/>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medium">
        <color indexed="64"/>
      </top>
      <bottom style="medium">
        <color indexed="64"/>
      </bottom>
      <diagonal/>
    </border>
    <border>
      <left style="thin">
        <color auto="1"/>
      </left>
      <right/>
      <top/>
      <bottom style="hair">
        <color auto="1"/>
      </bottom>
      <diagonal/>
    </border>
    <border>
      <left style="thin">
        <color indexed="64"/>
      </left>
      <right style="thin">
        <color indexed="64"/>
      </right>
      <top/>
      <bottom style="hair">
        <color indexed="64"/>
      </bottom>
      <diagonal/>
    </border>
    <border>
      <left/>
      <right style="thin">
        <color auto="1"/>
      </right>
      <top style="thin">
        <color auto="1"/>
      </top>
      <bottom style="hair">
        <color auto="1"/>
      </bottom>
      <diagonal/>
    </border>
    <border>
      <left style="thin">
        <color auto="1"/>
      </left>
      <right/>
      <top style="hair">
        <color auto="1"/>
      </top>
      <bottom style="hair">
        <color auto="1"/>
      </bottom>
      <diagonal/>
    </border>
    <border>
      <left/>
      <right/>
      <top style="hair">
        <color indexed="64"/>
      </top>
      <bottom style="hair">
        <color indexed="64"/>
      </bottom>
      <diagonal/>
    </border>
    <border>
      <left style="thin">
        <color auto="1"/>
      </left>
      <right/>
      <top style="hair">
        <color auto="1"/>
      </top>
      <bottom/>
      <diagonal/>
    </border>
    <border>
      <left style="thin">
        <color auto="1"/>
      </left>
      <right style="thin">
        <color auto="1"/>
      </right>
      <top style="hair">
        <color auto="1"/>
      </top>
      <bottom/>
      <diagonal/>
    </border>
    <border>
      <left style="thin">
        <color indexed="64"/>
      </left>
      <right style="thin">
        <color indexed="64"/>
      </right>
      <top/>
      <bottom style="thin">
        <color indexed="64"/>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bottom/>
      <diagonal/>
    </border>
    <border>
      <left style="hair">
        <color auto="1"/>
      </left>
      <right/>
      <top/>
      <bottom/>
      <diagonal/>
    </border>
    <border>
      <left style="thin">
        <color indexed="64"/>
      </left>
      <right style="medium">
        <color indexed="64"/>
      </right>
      <top style="thin">
        <color indexed="64"/>
      </top>
      <bottom style="medium">
        <color indexed="64"/>
      </bottom>
      <diagonal/>
    </border>
    <border>
      <left style="thin">
        <color indexed="64"/>
      </left>
      <right/>
      <top style="dotted">
        <color indexed="64"/>
      </top>
      <bottom/>
      <diagonal/>
    </border>
  </borders>
  <cellStyleXfs count="1583">
    <xf numFmtId="0" fontId="0" fillId="0" borderId="0"/>
    <xf numFmtId="0" fontId="1" fillId="0" borderId="0"/>
    <xf numFmtId="164" fontId="2" fillId="0" borderId="0" applyFill="0" applyBorder="0" applyAlignment="0" applyProtection="0"/>
    <xf numFmtId="0" fontId="1" fillId="0" borderId="0"/>
    <xf numFmtId="0" fontId="2" fillId="0" borderId="0"/>
    <xf numFmtId="166" fontId="3" fillId="0" borderId="0" applyBorder="0" applyProtection="0"/>
    <xf numFmtId="0" fontId="5" fillId="0" borderId="0" applyNumberFormat="0" applyFill="0" applyBorder="0" applyAlignment="0" applyProtection="0"/>
    <xf numFmtId="0" fontId="6" fillId="0" borderId="0"/>
    <xf numFmtId="0" fontId="4" fillId="0" borderId="0" applyNumberFormat="0" applyFill="0" applyBorder="0" applyAlignment="0" applyProtection="0"/>
    <xf numFmtId="0" fontId="7" fillId="0" borderId="0"/>
    <xf numFmtId="0" fontId="5" fillId="0" borderId="0" applyNumberFormat="0" applyFill="0" applyBorder="0" applyAlignment="0" applyProtection="0"/>
    <xf numFmtId="0" fontId="9" fillId="0" borderId="0"/>
    <xf numFmtId="165" fontId="10" fillId="0" borderId="0" applyFont="0" applyFill="0" applyBorder="0" applyAlignment="0" applyProtection="0"/>
    <xf numFmtId="44" fontId="9" fillId="0" borderId="0" applyFont="0" applyFill="0" applyBorder="0" applyAlignment="0" applyProtection="0"/>
    <xf numFmtId="168" fontId="10" fillId="0" borderId="0" applyFont="0" applyFill="0" applyBorder="0" applyAlignment="0" applyProtection="0"/>
    <xf numFmtId="9" fontId="9" fillId="0" borderId="0" applyFont="0" applyFill="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10" fillId="13"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10" fillId="15"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10"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10"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10" fillId="21"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7" fillId="22" borderId="0" applyNumberFormat="0" applyBorder="0" applyAlignment="0" applyProtection="0"/>
    <xf numFmtId="0" fontId="7" fillId="18" borderId="0" applyNumberFormat="0" applyBorder="0" applyAlignment="0" applyProtection="0"/>
    <xf numFmtId="0" fontId="7" fillId="16" borderId="0" applyNumberFormat="0" applyBorder="0" applyAlignment="0" applyProtection="0"/>
    <xf numFmtId="0" fontId="7" fillId="22" borderId="0" applyNumberFormat="0" applyBorder="0" applyAlignment="0" applyProtection="0"/>
    <xf numFmtId="0" fontId="7" fillId="20" borderId="0" applyNumberFormat="0" applyBorder="0" applyAlignment="0" applyProtection="0"/>
    <xf numFmtId="0" fontId="7" fillId="18" borderId="0" applyNumberFormat="0" applyBorder="0" applyAlignment="0" applyProtection="0"/>
    <xf numFmtId="0" fontId="10" fillId="23" borderId="0" applyNumberFormat="0" applyBorder="0" applyAlignment="0" applyProtection="0"/>
    <xf numFmtId="0" fontId="10" fillId="24" borderId="0" applyNumberFormat="0" applyBorder="0" applyAlignment="0" applyProtection="0"/>
    <xf numFmtId="0" fontId="10" fillId="25" borderId="0" applyNumberFormat="0" applyBorder="0" applyAlignment="0" applyProtection="0"/>
    <xf numFmtId="0" fontId="10" fillId="8" borderId="0" applyNumberFormat="0" applyBorder="0" applyAlignment="0" applyProtection="0"/>
    <xf numFmtId="0" fontId="10" fillId="23" borderId="0" applyNumberFormat="0" applyBorder="0" applyAlignment="0" applyProtection="0"/>
    <xf numFmtId="0" fontId="10" fillId="26" borderId="0" applyNumberFormat="0" applyBorder="0" applyAlignment="0" applyProtection="0"/>
    <xf numFmtId="0" fontId="10" fillId="27"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10" fillId="28"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10" fillId="29"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10" fillId="17"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10" fillId="27"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10" fillId="32"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7" fillId="33" borderId="0" applyNumberFormat="0" applyBorder="0" applyAlignment="0" applyProtection="0"/>
    <xf numFmtId="0" fontId="7" fillId="14" borderId="0" applyNumberFormat="0" applyBorder="0" applyAlignment="0" applyProtection="0"/>
    <xf numFmtId="0" fontId="7" fillId="30" borderId="0" applyNumberFormat="0" applyBorder="0" applyAlignment="0" applyProtection="0"/>
    <xf numFmtId="0" fontId="7" fillId="33" borderId="0" applyNumberFormat="0" applyBorder="0" applyAlignment="0" applyProtection="0"/>
    <xf numFmtId="0" fontId="7" fillId="12" borderId="0" applyNumberFormat="0" applyBorder="0" applyAlignment="0" applyProtection="0"/>
    <xf numFmtId="0" fontId="7" fillId="18" borderId="0" applyNumberFormat="0" applyBorder="0" applyAlignment="0" applyProtection="0"/>
    <xf numFmtId="0" fontId="13" fillId="34" borderId="0" applyNumberFormat="0" applyBorder="0" applyAlignment="0" applyProtection="0"/>
    <xf numFmtId="0" fontId="13" fillId="24" borderId="0" applyNumberFormat="0" applyBorder="0" applyAlignment="0" applyProtection="0"/>
    <xf numFmtId="0" fontId="13" fillId="25" borderId="0" applyNumberFormat="0" applyBorder="0" applyAlignment="0" applyProtection="0"/>
    <xf numFmtId="0" fontId="13" fillId="35" borderId="0" applyNumberFormat="0" applyBorder="0" applyAlignment="0" applyProtection="0"/>
    <xf numFmtId="0" fontId="13" fillId="36" borderId="0" applyNumberFormat="0" applyBorder="0" applyAlignment="0" applyProtection="0"/>
    <xf numFmtId="0" fontId="13" fillId="37" borderId="0" applyNumberFormat="0" applyBorder="0" applyAlignment="0" applyProtection="0"/>
    <xf numFmtId="0" fontId="13" fillId="38" borderId="0" applyNumberFormat="0" applyBorder="0" applyAlignment="0" applyProtection="0"/>
    <xf numFmtId="0" fontId="14" fillId="20" borderId="0" applyNumberFormat="0" applyBorder="0" applyAlignment="0" applyProtection="0"/>
    <xf numFmtId="0" fontId="13" fillId="28" borderId="0" applyNumberFormat="0" applyBorder="0" applyAlignment="0" applyProtection="0"/>
    <xf numFmtId="0" fontId="14" fillId="39" borderId="0" applyNumberFormat="0" applyBorder="0" applyAlignment="0" applyProtection="0"/>
    <xf numFmtId="0" fontId="13" fillId="29" borderId="0" applyNumberFormat="0" applyBorder="0" applyAlignment="0" applyProtection="0"/>
    <xf numFmtId="0" fontId="14" fillId="40" borderId="0" applyNumberFormat="0" applyBorder="0" applyAlignment="0" applyProtection="0"/>
    <xf numFmtId="0" fontId="13" fillId="41" borderId="0" applyNumberFormat="0" applyBorder="0" applyAlignment="0" applyProtection="0"/>
    <xf numFmtId="0" fontId="14" fillId="31" borderId="0" applyNumberFormat="0" applyBorder="0" applyAlignment="0" applyProtection="0"/>
    <xf numFmtId="0" fontId="13" fillId="42" borderId="0" applyNumberFormat="0" applyBorder="0" applyAlignment="0" applyProtection="0"/>
    <xf numFmtId="0" fontId="14" fillId="20" borderId="0" applyNumberFormat="0" applyBorder="0" applyAlignment="0" applyProtection="0"/>
    <xf numFmtId="0" fontId="13" fillId="43" borderId="0" applyNumberFormat="0" applyBorder="0" applyAlignment="0" applyProtection="0"/>
    <xf numFmtId="0" fontId="14" fillId="14" borderId="0" applyNumberFormat="0" applyBorder="0" applyAlignment="0" applyProtection="0"/>
    <xf numFmtId="0" fontId="15" fillId="44" borderId="0" applyNumberFormat="0" applyBorder="0" applyAlignment="0" applyProtection="0"/>
    <xf numFmtId="0" fontId="15" fillId="14" borderId="0" applyNumberFormat="0" applyBorder="0" applyAlignment="0" applyProtection="0"/>
    <xf numFmtId="0" fontId="15" fillId="30" borderId="0" applyNumberFormat="0" applyBorder="0" applyAlignment="0" applyProtection="0"/>
    <xf numFmtId="0" fontId="15" fillId="33" borderId="0" applyNumberFormat="0" applyBorder="0" applyAlignment="0" applyProtection="0"/>
    <xf numFmtId="0" fontId="15" fillId="44" borderId="0" applyNumberFormat="0" applyBorder="0" applyAlignment="0" applyProtection="0"/>
    <xf numFmtId="0" fontId="15" fillId="18" borderId="0" applyNumberFormat="0" applyBorder="0" applyAlignment="0" applyProtection="0"/>
    <xf numFmtId="169" fontId="16" fillId="0" borderId="0" applyBorder="0" applyProtection="0"/>
    <xf numFmtId="0" fontId="13" fillId="45" borderId="0" applyNumberFormat="0" applyBorder="0" applyAlignment="0" applyProtection="0"/>
    <xf numFmtId="0" fontId="13" fillId="46" borderId="0" applyNumberFormat="0" applyBorder="0" applyAlignment="0" applyProtection="0"/>
    <xf numFmtId="0" fontId="13" fillId="47" borderId="0" applyNumberFormat="0" applyBorder="0" applyAlignment="0" applyProtection="0"/>
    <xf numFmtId="0" fontId="13" fillId="35" borderId="0" applyNumberFormat="0" applyBorder="0" applyAlignment="0" applyProtection="0"/>
    <xf numFmtId="0" fontId="13" fillId="36" borderId="0" applyNumberFormat="0" applyBorder="0" applyAlignment="0" applyProtection="0"/>
    <xf numFmtId="0" fontId="13" fillId="48" borderId="0" applyNumberFormat="0" applyBorder="0" applyAlignment="0" applyProtection="0"/>
    <xf numFmtId="10" fontId="7" fillId="16" borderId="0" applyFont="0" applyBorder="0" applyAlignment="0">
      <protection locked="0"/>
    </xf>
    <xf numFmtId="170" fontId="16" fillId="16" borderId="0" applyBorder="0" applyAlignment="0">
      <protection locked="0"/>
    </xf>
    <xf numFmtId="0" fontId="17" fillId="6" borderId="0" applyNumberFormat="0" applyBorder="0" applyAlignment="0" applyProtection="0"/>
    <xf numFmtId="0" fontId="18" fillId="15" borderId="0" applyNumberFormat="0" applyBorder="0" applyAlignment="0" applyProtection="0"/>
    <xf numFmtId="0" fontId="19" fillId="20" borderId="0" applyNumberFormat="0" applyBorder="0" applyAlignment="0" applyProtection="0"/>
    <xf numFmtId="0" fontId="19" fillId="49" borderId="0" applyNumberFormat="0" applyBorder="0" applyAlignment="0" applyProtection="0"/>
    <xf numFmtId="14" fontId="20" fillId="50" borderId="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0" fillId="20" borderId="0" applyNumberFormat="0" applyBorder="0" applyAlignment="0" applyProtection="0"/>
    <xf numFmtId="0" fontId="23" fillId="0" borderId="0" applyNumberFormat="0" applyFill="0" applyBorder="0" applyAlignment="0" applyProtection="0"/>
    <xf numFmtId="0" fontId="24" fillId="0" borderId="0" applyNumberFormat="0" applyFill="0" applyBorder="0" applyAlignment="0" applyProtection="0"/>
    <xf numFmtId="39" fontId="25" fillId="0" borderId="0"/>
    <xf numFmtId="0" fontId="26" fillId="51" borderId="20" applyNumberFormat="0" applyAlignment="0" applyProtection="0"/>
    <xf numFmtId="0" fontId="26" fillId="52" borderId="20" applyNumberFormat="0" applyAlignment="0" applyProtection="0"/>
    <xf numFmtId="0" fontId="27" fillId="22" borderId="21" applyNumberFormat="0" applyAlignment="0" applyProtection="0"/>
    <xf numFmtId="0" fontId="27" fillId="22" borderId="21" applyNumberFormat="0" applyAlignment="0" applyProtection="0"/>
    <xf numFmtId="0" fontId="28" fillId="50" borderId="22" applyNumberFormat="0" applyAlignment="0" applyProtection="0"/>
    <xf numFmtId="0" fontId="29" fillId="0" borderId="23" applyNumberFormat="0" applyFill="0" applyAlignment="0" applyProtection="0"/>
    <xf numFmtId="0" fontId="29" fillId="0" borderId="23" applyNumberFormat="0" applyFill="0" applyAlignment="0" applyProtection="0"/>
    <xf numFmtId="0" fontId="29" fillId="0" borderId="23" applyNumberFormat="0" applyFill="0" applyAlignment="0" applyProtection="0"/>
    <xf numFmtId="0" fontId="29" fillId="0" borderId="23" applyNumberFormat="0" applyFill="0" applyAlignment="0" applyProtection="0"/>
    <xf numFmtId="0" fontId="29" fillId="0" borderId="23" applyNumberFormat="0" applyFill="0" applyAlignment="0" applyProtection="0"/>
    <xf numFmtId="0" fontId="29" fillId="0" borderId="23" applyNumberFormat="0" applyFill="0" applyAlignment="0" applyProtection="0"/>
    <xf numFmtId="0" fontId="29" fillId="0" borderId="23" applyNumberFormat="0" applyFill="0" applyAlignment="0" applyProtection="0"/>
    <xf numFmtId="0" fontId="29" fillId="0" borderId="23" applyNumberFormat="0" applyFill="0" applyAlignment="0" applyProtection="0"/>
    <xf numFmtId="0" fontId="29" fillId="0" borderId="23" applyNumberFormat="0" applyFill="0" applyAlignment="0" applyProtection="0"/>
    <xf numFmtId="0" fontId="29" fillId="0" borderId="23" applyNumberFormat="0" applyFill="0" applyAlignment="0" applyProtection="0"/>
    <xf numFmtId="0" fontId="29" fillId="0" borderId="23" applyNumberFormat="0" applyFill="0" applyAlignment="0" applyProtection="0"/>
    <xf numFmtId="0" fontId="29" fillId="0" borderId="23" applyNumberFormat="0" applyFill="0" applyAlignment="0" applyProtection="0"/>
    <xf numFmtId="0" fontId="30" fillId="53" borderId="24" applyNumberFormat="0" applyAlignment="0" applyProtection="0"/>
    <xf numFmtId="0" fontId="31" fillId="50" borderId="22" applyNumberFormat="0" applyAlignment="0" applyProtection="0"/>
    <xf numFmtId="0" fontId="32" fillId="0" borderId="25" applyNumberFormat="0" applyFill="0" applyAlignment="0" applyProtection="0"/>
    <xf numFmtId="0" fontId="33" fillId="0" borderId="26" applyNumberFormat="0" applyFill="0" applyAlignment="0" applyProtection="0"/>
    <xf numFmtId="0" fontId="7" fillId="0" borderId="0" applyNumberFormat="0" applyFont="0" applyFill="0" applyBorder="0" applyProtection="0">
      <alignment horizontal="center" vertical="center" wrapText="1"/>
    </xf>
    <xf numFmtId="0" fontId="30" fillId="54" borderId="24" applyNumberFormat="0" applyAlignment="0" applyProtection="0"/>
    <xf numFmtId="43" fontId="6" fillId="0" borderId="0" applyFont="0" applyFill="0" applyBorder="0" applyAlignment="0" applyProtection="0"/>
    <xf numFmtId="171" fontId="7" fillId="0" borderId="0" applyFont="0" applyFill="0" applyBorder="0" applyAlignment="0" applyProtection="0"/>
    <xf numFmtId="165" fontId="10" fillId="0" borderId="0" applyFont="0" applyFill="0" applyBorder="0" applyAlignment="0" applyProtection="0"/>
    <xf numFmtId="172" fontId="7" fillId="0" borderId="0" applyFont="0" applyFill="0" applyBorder="0" applyAlignment="0" applyProtection="0"/>
    <xf numFmtId="3" fontId="7" fillId="0" borderId="0" applyFont="0" applyFill="0" applyBorder="0" applyAlignment="0" applyProtection="0"/>
    <xf numFmtId="172" fontId="7" fillId="30" borderId="0" applyFont="0" applyBorder="0" applyAlignment="0" applyProtection="0"/>
    <xf numFmtId="173" fontId="7" fillId="0" borderId="0" applyFont="0" applyFill="0" applyBorder="0" applyAlignment="0" applyProtection="0"/>
    <xf numFmtId="174" fontId="7" fillId="0" borderId="0" applyFont="0" applyFill="0" applyBorder="0" applyAlignment="0" applyProtection="0"/>
    <xf numFmtId="17" fontId="34" fillId="0" borderId="0" applyFont="0" applyFill="0" applyBorder="0" applyAlignment="0" applyProtection="0"/>
    <xf numFmtId="0" fontId="35" fillId="0" borderId="0" applyNumberFormat="0" applyFill="0" applyBorder="0" applyAlignment="0" applyProtection="0"/>
    <xf numFmtId="0" fontId="13" fillId="55" borderId="0" applyNumberFormat="0" applyBorder="0" applyAlignment="0" applyProtection="0"/>
    <xf numFmtId="0" fontId="14" fillId="56" borderId="0" applyNumberFormat="0" applyBorder="0" applyAlignment="0" applyProtection="0"/>
    <xf numFmtId="0" fontId="13" fillId="57" borderId="0" applyNumberFormat="0" applyBorder="0" applyAlignment="0" applyProtection="0"/>
    <xf numFmtId="0" fontId="14" fillId="39" borderId="0" applyNumberFormat="0" applyBorder="0" applyAlignment="0" applyProtection="0"/>
    <xf numFmtId="0" fontId="13" fillId="58" borderId="0" applyNumberFormat="0" applyBorder="0" applyAlignment="0" applyProtection="0"/>
    <xf numFmtId="0" fontId="14" fillId="40" borderId="0" applyNumberFormat="0" applyBorder="0" applyAlignment="0" applyProtection="0"/>
    <xf numFmtId="0" fontId="13" fillId="41" borderId="0" applyNumberFormat="0" applyBorder="0" applyAlignment="0" applyProtection="0"/>
    <xf numFmtId="0" fontId="14" fillId="59" borderId="0" applyNumberFormat="0" applyBorder="0" applyAlignment="0" applyProtection="0"/>
    <xf numFmtId="0" fontId="13" fillId="42" borderId="0" applyNumberFormat="0" applyBorder="0" applyAlignment="0" applyProtection="0"/>
    <xf numFmtId="0" fontId="14" fillId="44" borderId="0" applyNumberFormat="0" applyBorder="0" applyAlignment="0" applyProtection="0"/>
    <xf numFmtId="0" fontId="13" fillId="60" borderId="0" applyNumberFormat="0" applyBorder="0" applyAlignment="0" applyProtection="0"/>
    <xf numFmtId="0" fontId="14" fillId="61" borderId="0" applyNumberFormat="0" applyBorder="0" applyAlignment="0" applyProtection="0"/>
    <xf numFmtId="0" fontId="15" fillId="44" borderId="0" applyNumberFormat="0" applyBorder="0" applyAlignment="0" applyProtection="0"/>
    <xf numFmtId="0" fontId="15" fillId="61" borderId="0" applyNumberFormat="0" applyBorder="0" applyAlignment="0" applyProtection="0"/>
    <xf numFmtId="0" fontId="15" fillId="62" borderId="0" applyNumberFormat="0" applyBorder="0" applyAlignment="0" applyProtection="0"/>
    <xf numFmtId="0" fontId="15" fillId="59" borderId="0" applyNumberFormat="0" applyBorder="0" applyAlignment="0" applyProtection="0"/>
    <xf numFmtId="0" fontId="15" fillId="44" borderId="0" applyNumberFormat="0" applyBorder="0" applyAlignment="0" applyProtection="0"/>
    <xf numFmtId="0" fontId="15" fillId="39" borderId="0" applyNumberFormat="0" applyBorder="0" applyAlignment="0" applyProtection="0"/>
    <xf numFmtId="0" fontId="36" fillId="21" borderId="20" applyNumberFormat="0" applyAlignment="0" applyProtection="0"/>
    <xf numFmtId="0" fontId="37" fillId="30" borderId="21" applyNumberFormat="0" applyAlignment="0" applyProtection="0"/>
    <xf numFmtId="0" fontId="37" fillId="30" borderId="21" applyNumberFormat="0" applyAlignment="0" applyProtection="0"/>
    <xf numFmtId="0" fontId="38" fillId="0" borderId="0" applyNumberFormat="0" applyBorder="0" applyProtection="0">
      <alignment vertical="center"/>
    </xf>
    <xf numFmtId="175" fontId="6" fillId="0" borderId="0" applyFont="0" applyFill="0" applyBorder="0" applyAlignment="0" applyProtection="0"/>
    <xf numFmtId="0" fontId="6" fillId="0" borderId="0"/>
    <xf numFmtId="176" fontId="39" fillId="0" borderId="0" applyBorder="0" applyProtection="0"/>
    <xf numFmtId="0" fontId="7" fillId="0" borderId="0" applyNumberFormat="0" applyFont="0" applyFill="0" applyBorder="0" applyAlignment="0" applyProtection="0"/>
    <xf numFmtId="2" fontId="7" fillId="0" borderId="0" applyFont="0" applyFill="0" applyBorder="0" applyAlignment="0" applyProtection="0"/>
    <xf numFmtId="2" fontId="6" fillId="0" borderId="0">
      <alignment vertical="top"/>
    </xf>
    <xf numFmtId="0" fontId="7" fillId="16" borderId="0" applyNumberFormat="0" applyFont="0" applyBorder="0" applyAlignment="0" applyProtection="0"/>
    <xf numFmtId="0" fontId="7" fillId="63" borderId="0" applyNumberFormat="0" applyFont="0" applyBorder="0" applyAlignment="0" applyProtection="0"/>
    <xf numFmtId="0" fontId="7" fillId="33"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0" fontId="7" fillId="16" borderId="0" applyNumberFormat="0" applyFont="0" applyBorder="0" applyAlignment="0" applyProtection="0"/>
    <xf numFmtId="10" fontId="7" fillId="16" borderId="0" applyFont="0" applyBorder="0" applyAlignment="0" applyProtection="0"/>
    <xf numFmtId="0" fontId="18" fillId="7" borderId="0" applyNumberFormat="0" applyBorder="0" applyAlignment="0" applyProtection="0"/>
    <xf numFmtId="0" fontId="7" fillId="0" borderId="0" applyNumberFormat="0" applyFont="0" applyFill="0" applyBorder="0" applyAlignment="0" applyProtection="0"/>
    <xf numFmtId="0" fontId="40" fillId="0" borderId="0" applyNumberFormat="0" applyBorder="0" applyProtection="0">
      <alignment horizontal="left"/>
    </xf>
    <xf numFmtId="0" fontId="41" fillId="0" borderId="27" applyNumberFormat="0" applyFill="0" applyAlignment="0" applyProtection="0"/>
    <xf numFmtId="0" fontId="42" fillId="0" borderId="28" applyNumberFormat="0" applyFill="0" applyAlignment="0" applyProtection="0"/>
    <xf numFmtId="0" fontId="43" fillId="0" borderId="29" applyNumberFormat="0" applyFill="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22" fillId="0" borderId="0" applyNumberFormat="0" applyFill="0" applyBorder="0" applyAlignment="0" applyProtection="0"/>
    <xf numFmtId="0" fontId="45" fillId="0" borderId="0" applyNumberFormat="0" applyFill="0" applyBorder="0" applyAlignment="0" applyProtection="0"/>
    <xf numFmtId="0" fontId="46" fillId="0" borderId="0" applyNumberFormat="0" applyFill="0" applyBorder="0" applyAlignment="0" applyProtection="0">
      <alignment vertical="top"/>
      <protection locked="0"/>
    </xf>
    <xf numFmtId="0" fontId="47" fillId="31" borderId="0" applyNumberFormat="0" applyBorder="0" applyAlignment="0" applyProtection="0"/>
    <xf numFmtId="0" fontId="17" fillId="13" borderId="0" applyNumberFormat="0" applyBorder="0" applyAlignment="0" applyProtection="0"/>
    <xf numFmtId="0" fontId="47" fillId="64" borderId="0" applyNumberFormat="0" applyBorder="0" applyAlignment="0" applyProtection="0"/>
    <xf numFmtId="0" fontId="38" fillId="0" borderId="0" applyNumberFormat="0" applyBorder="0" applyProtection="0"/>
    <xf numFmtId="0" fontId="36" fillId="10" borderId="20" applyNumberFormat="0" applyAlignment="0" applyProtection="0"/>
    <xf numFmtId="0" fontId="32" fillId="0" borderId="25" applyNumberFormat="0" applyFill="0" applyAlignment="0" applyProtection="0"/>
    <xf numFmtId="177" fontId="7" fillId="0" borderId="0" applyFont="0" applyFill="0" applyBorder="0" applyAlignment="0" applyProtection="0"/>
    <xf numFmtId="172" fontId="7" fillId="0" borderId="0" applyFont="0" applyFill="0" applyBorder="0" applyAlignment="0" applyProtection="0"/>
    <xf numFmtId="178" fontId="7" fillId="0" borderId="0" applyFont="0" applyFill="0" applyBorder="0" applyAlignment="0" applyProtection="0"/>
    <xf numFmtId="179" fontId="7" fillId="0" borderId="0" applyFont="0" applyFill="0" applyBorder="0" applyAlignment="0" applyProtection="0"/>
    <xf numFmtId="0" fontId="48" fillId="0" borderId="30" applyNumberFormat="0" applyProtection="0"/>
    <xf numFmtId="44" fontId="1" fillId="0" borderId="0" applyFont="0" applyFill="0" applyBorder="0" applyAlignment="0" applyProtection="0"/>
    <xf numFmtId="180" fontId="6" fillId="0" borderId="0"/>
    <xf numFmtId="181" fontId="7" fillId="0" borderId="0" applyFont="0" applyFill="0" applyBorder="0" applyAlignment="0" applyProtection="0"/>
    <xf numFmtId="44" fontId="6" fillId="0" borderId="0" applyFont="0" applyFill="0" applyBorder="0" applyAlignment="0" applyProtection="0"/>
    <xf numFmtId="3" fontId="6" fillId="0" borderId="0"/>
    <xf numFmtId="182" fontId="7" fillId="0" borderId="0" applyFont="0" applyFill="0" applyBorder="0" applyAlignment="0" applyProtection="0"/>
    <xf numFmtId="183" fontId="7" fillId="0" borderId="0" applyFont="0" applyFill="0" applyBorder="0" applyAlignment="0" applyProtection="0"/>
    <xf numFmtId="184" fontId="7" fillId="0" borderId="0" applyFont="0" applyFill="0" applyBorder="0" applyAlignment="0" applyProtection="0"/>
    <xf numFmtId="185" fontId="7" fillId="0" borderId="0" applyFont="0" applyFill="0" applyBorder="0" applyAlignment="0" applyProtection="0"/>
    <xf numFmtId="186" fontId="7" fillId="0" borderId="0" applyFont="0" applyFill="0" applyBorder="0" applyAlignment="0" applyProtection="0"/>
    <xf numFmtId="187" fontId="7" fillId="0" borderId="0" applyFont="0" applyFill="0" applyBorder="0" applyAlignment="0" applyProtection="0"/>
    <xf numFmtId="0" fontId="49" fillId="65" borderId="0" applyNumberFormat="0" applyBorder="0" applyAlignment="0" applyProtection="0"/>
    <xf numFmtId="0" fontId="50" fillId="30" borderId="0" applyNumberFormat="0" applyBorder="0" applyAlignment="0" applyProtection="0"/>
    <xf numFmtId="0" fontId="49" fillId="66" borderId="0" applyNumberFormat="0" applyBorder="0" applyAlignment="0" applyProtection="0"/>
    <xf numFmtId="0" fontId="38" fillId="0" borderId="0" applyNumberFormat="0" applyBorder="0" applyProtection="0"/>
    <xf numFmtId="188" fontId="51" fillId="0" borderId="0" applyBorder="0" applyProtection="0"/>
    <xf numFmtId="189" fontId="51" fillId="0" borderId="0" applyBorder="0" applyProtection="0"/>
    <xf numFmtId="0" fontId="52" fillId="0" borderId="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53" fillId="0" borderId="0" applyNumberFormat="0" applyBorder="0" applyProtection="0"/>
    <xf numFmtId="0" fontId="54" fillId="0" borderId="0"/>
    <xf numFmtId="0" fontId="7" fillId="0" borderId="0" applyNumberFormat="0" applyFont="0" applyBorder="0" applyProtection="0"/>
    <xf numFmtId="0" fontId="7" fillId="0" borderId="0" applyNumberFormat="0" applyFont="0" applyBorder="0" applyProtection="0"/>
    <xf numFmtId="0" fontId="1" fillId="0" borderId="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2" fillId="0" borderId="0">
      <alignment vertical="top"/>
    </xf>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16" fillId="0" borderId="0" applyNumberFormat="0" applyBorder="0" applyProtection="0"/>
    <xf numFmtId="0" fontId="7" fillId="0" borderId="0" applyNumberFormat="0" applyFont="0" applyBorder="0" applyProtection="0"/>
    <xf numFmtId="0" fontId="16" fillId="0" borderId="0" applyNumberFormat="0" applyBorder="0" applyProtection="0"/>
    <xf numFmtId="0" fontId="16" fillId="0" borderId="0" applyNumberForma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16" fillId="0" borderId="0" applyNumberFormat="0" applyBorder="0" applyProtection="0"/>
    <xf numFmtId="0" fontId="7" fillId="0" borderId="0" applyNumberFormat="0" applyFont="0" applyBorder="0" applyProtection="0"/>
    <xf numFmtId="0" fontId="16" fillId="0" borderId="0" applyNumberFormat="0" applyBorder="0" applyProtection="0"/>
    <xf numFmtId="0" fontId="16" fillId="0" borderId="0" applyNumberFormat="0" applyBorder="0" applyProtection="0"/>
    <xf numFmtId="0" fontId="7" fillId="0" borderId="0" applyNumberFormat="0" applyFont="0" applyBorder="0" applyProtection="0"/>
    <xf numFmtId="0" fontId="7" fillId="0" borderId="0" applyNumberFormat="0" applyFont="0" applyBorder="0" applyProtection="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7" fillId="0" borderId="0" applyNumberFormat="0" applyFont="0" applyBorder="0" applyProtection="0"/>
    <xf numFmtId="0" fontId="7" fillId="0" borderId="0" applyNumberFormat="0" applyFont="0" applyBorder="0" applyProtection="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6" fillId="0" borderId="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16" fillId="0" borderId="0" applyNumberForma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16" fillId="0" borderId="0" applyNumberForma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16" fillId="0" borderId="0" applyNumberForma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16" fillId="0" borderId="0" applyNumberFormat="0" applyBorder="0" applyProtection="0"/>
    <xf numFmtId="0" fontId="55" fillId="0" borderId="0"/>
    <xf numFmtId="0" fontId="16" fillId="0" borderId="0" applyNumberFormat="0" applyBorder="0" applyProtection="0"/>
    <xf numFmtId="0" fontId="16" fillId="0" borderId="0" applyNumberFormat="0" applyBorder="0" applyProtection="0"/>
    <xf numFmtId="0" fontId="56" fillId="0" borderId="0"/>
    <xf numFmtId="0" fontId="6" fillId="0" borderId="0"/>
    <xf numFmtId="0" fontId="6" fillId="0" borderId="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6" fillId="0" borderId="0"/>
    <xf numFmtId="0" fontId="7" fillId="0" borderId="0" applyNumberFormat="0" applyFont="0" applyBorder="0" applyProtection="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2" fillId="0" borderId="0"/>
    <xf numFmtId="0" fontId="7" fillId="0" borderId="0" applyNumberFormat="0" applyFont="0" applyBorder="0" applyProtection="0"/>
    <xf numFmtId="0" fontId="7" fillId="0" borderId="0" applyNumberFormat="0" applyFont="0" applyBorder="0" applyProtection="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7" fillId="0" borderId="0" applyNumberFormat="0" applyFont="0" applyBorder="0" applyProtection="0"/>
    <xf numFmtId="0" fontId="55" fillId="0" borderId="0" applyNumberFormat="0" applyBorder="0" applyProtection="0"/>
    <xf numFmtId="0" fontId="16" fillId="0" borderId="0" applyNumberFormat="0" applyBorder="0" applyProtection="0"/>
    <xf numFmtId="0" fontId="7" fillId="0" borderId="0" applyNumberFormat="0" applyFont="0" applyBorder="0" applyProtection="0"/>
    <xf numFmtId="0" fontId="55" fillId="0" borderId="0" applyNumberFormat="0" applyFill="0" applyBorder="0" applyProtection="0">
      <alignment vertical="top" wrapText="1"/>
    </xf>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16" fillId="0" borderId="0" applyNumberFormat="0" applyBorder="0" applyProtection="0"/>
    <xf numFmtId="0" fontId="16" fillId="0" borderId="0" applyNumberForma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57" fillId="0" borderId="0"/>
    <xf numFmtId="0" fontId="16" fillId="0" borderId="0" applyNumberFormat="0" applyBorder="0" applyProtection="0"/>
    <xf numFmtId="0" fontId="16" fillId="0" borderId="0" applyNumberFormat="0" applyBorder="0" applyProtection="0"/>
    <xf numFmtId="0" fontId="6" fillId="0" borderId="0"/>
    <xf numFmtId="0" fontId="6" fillId="0" borderId="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16" fillId="0" borderId="0" applyNumberForma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16" fillId="0" borderId="0" applyNumberFormat="0" applyBorder="0" applyProtection="0"/>
    <xf numFmtId="0" fontId="7" fillId="0" borderId="0" applyNumberFormat="0" applyFont="0" applyBorder="0" applyProtection="0"/>
    <xf numFmtId="0" fontId="16" fillId="0" borderId="0" applyNumberFormat="0" applyBorder="0" applyProtection="0"/>
    <xf numFmtId="0" fontId="7" fillId="0" borderId="0" applyNumberFormat="0" applyFont="0" applyBorder="0" applyProtection="0"/>
    <xf numFmtId="0" fontId="16" fillId="0" borderId="0" applyNumberForma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16" fillId="0" borderId="0" applyNumberFormat="0" applyBorder="0" applyProtection="0"/>
    <xf numFmtId="0" fontId="7" fillId="0" borderId="0" applyNumberFormat="0" applyFont="0" applyBorder="0" applyProtection="0"/>
    <xf numFmtId="0" fontId="1" fillId="0" borderId="0"/>
    <xf numFmtId="0" fontId="1" fillId="0" borderId="0"/>
    <xf numFmtId="0" fontId="1" fillId="0" borderId="0"/>
    <xf numFmtId="0" fontId="1" fillId="0" borderId="0"/>
    <xf numFmtId="0" fontId="57" fillId="0" borderId="0"/>
    <xf numFmtId="0" fontId="16" fillId="0" borderId="0" applyNumberFormat="0" applyBorder="0" applyProtection="0"/>
    <xf numFmtId="0" fontId="7" fillId="0" borderId="0" applyNumberFormat="0" applyFont="0" applyBorder="0" applyProtection="0"/>
    <xf numFmtId="0" fontId="7" fillId="0" borderId="0" applyNumberFormat="0" applyFont="0" applyBorder="0" applyProtection="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58" fillId="0" borderId="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1" fillId="0" borderId="0"/>
    <xf numFmtId="0" fontId="16" fillId="0" borderId="0" applyNumberFormat="0" applyBorder="0" applyProtection="0"/>
    <xf numFmtId="0" fontId="16" fillId="0" borderId="0" applyNumberFormat="0" applyBorder="0" applyProtection="0"/>
    <xf numFmtId="0" fontId="7" fillId="0" borderId="0" applyNumberFormat="0" applyFont="0" applyBorder="0" applyProtection="0"/>
    <xf numFmtId="0" fontId="16" fillId="0" borderId="0" applyNumberFormat="0" applyBorder="0" applyProtection="0"/>
    <xf numFmtId="0" fontId="16" fillId="0" borderId="0" applyNumberFormat="0" applyBorder="0" applyProtection="0"/>
    <xf numFmtId="0" fontId="16" fillId="0" borderId="0" applyNumberFormat="0" applyBorder="0" applyProtection="0"/>
    <xf numFmtId="0" fontId="7" fillId="0" borderId="0" applyNumberFormat="0" applyFont="0" applyBorder="0" applyProtection="0"/>
    <xf numFmtId="0" fontId="16" fillId="0" borderId="0" applyNumberFormat="0" applyBorder="0" applyProtection="0"/>
    <xf numFmtId="0" fontId="56" fillId="0" borderId="0"/>
    <xf numFmtId="0" fontId="8" fillId="0" borderId="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16" fillId="0" borderId="0" applyNumberFormat="0" applyBorder="0" applyProtection="0"/>
    <xf numFmtId="0" fontId="7" fillId="0" borderId="0" applyNumberFormat="0" applyFont="0" applyBorder="0" applyProtection="0"/>
    <xf numFmtId="0" fontId="7" fillId="0" borderId="0" applyNumberFormat="0" applyFont="0" applyBorder="0" applyProtection="0"/>
    <xf numFmtId="0" fontId="7" fillId="0" borderId="0" applyNumberFormat="0" applyFont="0" applyBorder="0" applyProtection="0"/>
    <xf numFmtId="0" fontId="2" fillId="0" borderId="0"/>
    <xf numFmtId="0" fontId="7" fillId="0" borderId="0" applyNumberFormat="0" applyFont="0" applyBorder="0" applyProtection="0"/>
    <xf numFmtId="0" fontId="6" fillId="67" borderId="31" applyNumberFormat="0" applyAlignment="0" applyProtection="0"/>
    <xf numFmtId="0" fontId="7" fillId="16" borderId="13" applyNumberFormat="0" applyFont="0" applyAlignment="0" applyProtection="0"/>
    <xf numFmtId="0" fontId="7" fillId="16" borderId="13"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13"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7" fillId="16" borderId="32" applyNumberFormat="0" applyFont="0" applyAlignment="0" applyProtection="0"/>
    <xf numFmtId="0" fontId="6" fillId="68" borderId="31" applyNumberFormat="0" applyFont="0" applyAlignment="0" applyProtection="0"/>
    <xf numFmtId="179" fontId="7" fillId="0" borderId="0" applyFont="0" applyFill="0" applyBorder="0" applyAlignment="0" applyProtection="0"/>
    <xf numFmtId="178" fontId="7" fillId="0" borderId="0" applyFont="0" applyFill="0" applyBorder="0" applyAlignment="0" applyProtection="0"/>
    <xf numFmtId="0" fontId="59" fillId="51" borderId="33" applyNumberFormat="0" applyAlignment="0" applyProtection="0"/>
    <xf numFmtId="190" fontId="60" fillId="0" borderId="0" applyBorder="0">
      <protection locked="0"/>
    </xf>
    <xf numFmtId="190" fontId="60" fillId="0" borderId="0" applyBorder="0">
      <protection locked="0"/>
    </xf>
    <xf numFmtId="9" fontId="1" fillId="0" borderId="0" applyFont="0" applyFill="0" applyBorder="0" applyAlignment="0" applyProtection="0"/>
    <xf numFmtId="9" fontId="5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6" fillId="0" borderId="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7" fillId="0" borderId="0" applyFont="0" applyFill="0" applyBorder="0" applyAlignment="0" applyProtection="0"/>
    <xf numFmtId="9" fontId="61" fillId="0" borderId="0" applyFont="0" applyFill="0" applyBorder="0" applyAlignment="0" applyProtection="0"/>
    <xf numFmtId="9" fontId="7" fillId="0" borderId="0" applyFont="0" applyFill="0" applyBorder="0" applyAlignment="0" applyProtection="0"/>
    <xf numFmtId="9" fontId="10"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7" fillId="0" borderId="0" applyFont="0" applyFill="0" applyBorder="0" applyAlignment="0" applyProtection="0"/>
    <xf numFmtId="10" fontId="7" fillId="0" borderId="0" applyFont="0" applyFill="0" applyBorder="0" applyAlignment="0" applyProtection="0"/>
    <xf numFmtId="0" fontId="7" fillId="12" borderId="0" applyNumberFormat="0" applyFont="0" applyBorder="0" applyAlignment="0" applyProtection="0"/>
    <xf numFmtId="14" fontId="7" fillId="39" borderId="0" applyFont="0" applyBorder="0" applyAlignment="0" applyProtection="0"/>
    <xf numFmtId="3" fontId="7" fillId="0" borderId="0" applyFont="0" applyFill="0" applyBorder="0" applyAlignment="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4" fontId="62" fillId="30" borderId="0" applyBorder="0" applyProtection="0"/>
    <xf numFmtId="0" fontId="59" fillId="52" borderId="33"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0" fontId="63" fillId="22" borderId="34" applyNumberFormat="0" applyAlignment="0" applyProtection="0"/>
    <xf numFmtId="191" fontId="64" fillId="0" borderId="0" applyBorder="0">
      <protection locked="0"/>
    </xf>
    <xf numFmtId="165" fontId="6" fillId="0" borderId="0" applyFont="0" applyFill="0" applyBorder="0" applyAlignment="0" applyProtection="0"/>
    <xf numFmtId="165"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172" fontId="7" fillId="0" borderId="0" applyFont="0" applyFill="0" applyBorder="0" applyAlignment="0" applyProtection="0"/>
    <xf numFmtId="192" fontId="7" fillId="0" borderId="0" applyFont="0" applyFill="0" applyBorder="0" applyAlignment="0" applyProtection="0"/>
    <xf numFmtId="192" fontId="7" fillId="0" borderId="0" applyFont="0" applyFill="0" applyBorder="0" applyAlignment="0" applyProtection="0"/>
    <xf numFmtId="165" fontId="6" fillId="0" borderId="0" applyFont="0" applyFill="0" applyBorder="0" applyAlignment="0" applyProtection="0"/>
    <xf numFmtId="167" fontId="7" fillId="0" borderId="0" applyFont="0" applyFill="0" applyBorder="0" applyAlignment="0" applyProtection="0"/>
    <xf numFmtId="192" fontId="7" fillId="0" borderId="0" applyFont="0" applyFill="0" applyBorder="0" applyAlignment="0" applyProtection="0"/>
    <xf numFmtId="172" fontId="7" fillId="0" borderId="0" applyFont="0" applyFill="0" applyBorder="0" applyAlignment="0" applyProtection="0"/>
    <xf numFmtId="167" fontId="7" fillId="0" borderId="0" applyFont="0" applyFill="0" applyBorder="0" applyAlignment="0" applyProtection="0"/>
    <xf numFmtId="193" fontId="7" fillId="0" borderId="0" applyFont="0" applyFill="0" applyBorder="0" applyAlignment="0" applyProtection="0"/>
    <xf numFmtId="192" fontId="7" fillId="0" borderId="0" applyFont="0" applyFill="0" applyBorder="0" applyAlignment="0" applyProtection="0"/>
    <xf numFmtId="172" fontId="7" fillId="0" borderId="0" applyFont="0" applyFill="0" applyBorder="0" applyAlignment="0" applyProtection="0"/>
    <xf numFmtId="167" fontId="7" fillId="0" borderId="0" applyFont="0" applyFill="0" applyBorder="0" applyAlignment="0" applyProtection="0"/>
    <xf numFmtId="192" fontId="7" fillId="0" borderId="0" applyFont="0" applyFill="0" applyBorder="0" applyAlignment="0" applyProtection="0"/>
    <xf numFmtId="172" fontId="7" fillId="0" borderId="0" applyFont="0" applyFill="0" applyBorder="0" applyAlignment="0" applyProtection="0"/>
    <xf numFmtId="167" fontId="7" fillId="0" borderId="0" applyFont="0" applyFill="0" applyBorder="0" applyAlignment="0" applyProtection="0"/>
    <xf numFmtId="192"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92" fontId="7" fillId="0" borderId="0" applyFont="0" applyFill="0" applyBorder="0" applyAlignment="0" applyProtection="0"/>
    <xf numFmtId="192" fontId="7" fillId="0" borderId="0" applyFont="0" applyFill="0" applyBorder="0" applyAlignment="0" applyProtection="0"/>
    <xf numFmtId="192" fontId="7" fillId="0" borderId="0" applyFont="0" applyFill="0" applyBorder="0" applyAlignment="0" applyProtection="0"/>
    <xf numFmtId="194" fontId="6" fillId="0" borderId="0" applyFill="0" applyBorder="0" applyAlignment="0" applyProtection="0"/>
    <xf numFmtId="165" fontId="6" fillId="0" borderId="0" applyFont="0" applyFill="0" applyBorder="0" applyAlignment="0" applyProtection="0"/>
    <xf numFmtId="0" fontId="7" fillId="0" borderId="0" applyNumberFormat="0" applyFont="0" applyFill="0" applyBorder="0" applyAlignment="0" applyProtection="0"/>
    <xf numFmtId="192" fontId="7" fillId="0" borderId="0" applyFont="0" applyFill="0" applyBorder="0" applyAlignment="0" applyProtection="0"/>
    <xf numFmtId="164" fontId="6" fillId="0" borderId="0"/>
    <xf numFmtId="192" fontId="7" fillId="0" borderId="0" applyFont="0" applyFill="0" applyBorder="0" applyAlignment="0" applyProtection="0"/>
    <xf numFmtId="172" fontId="7" fillId="0" borderId="0" applyFont="0" applyFill="0" applyBorder="0" applyAlignment="0" applyProtection="0"/>
    <xf numFmtId="192" fontId="7" fillId="0" borderId="0" applyFont="0" applyFill="0" applyBorder="0" applyAlignment="0" applyProtection="0"/>
    <xf numFmtId="192" fontId="7"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92" fontId="7" fillId="0" borderId="0" applyFont="0" applyFill="0" applyBorder="0" applyAlignment="0" applyProtection="0"/>
    <xf numFmtId="172" fontId="7" fillId="0" borderId="0" applyFont="0" applyFill="0" applyBorder="0" applyAlignment="0" applyProtection="0"/>
    <xf numFmtId="192" fontId="7" fillId="0" borderId="0" applyFont="0" applyFill="0" applyBorder="0" applyAlignment="0" applyProtection="0"/>
    <xf numFmtId="172" fontId="7" fillId="0" borderId="0" applyFont="0" applyFill="0" applyBorder="0" applyAlignment="0" applyProtection="0"/>
    <xf numFmtId="192" fontId="7" fillId="0" borderId="0" applyFont="0" applyFill="0" applyBorder="0" applyAlignment="0" applyProtection="0"/>
    <xf numFmtId="0" fontId="7" fillId="0" borderId="0" applyNumberFormat="0" applyFont="0" applyFill="0" applyBorder="0" applyAlignment="0" applyProtection="0"/>
    <xf numFmtId="190" fontId="7" fillId="0" borderId="0" applyFont="0" applyFill="0" applyBorder="0" applyAlignment="0" applyProtection="0"/>
    <xf numFmtId="165" fontId="65" fillId="0" borderId="0" applyFont="0" applyFill="0" applyBorder="0" applyAlignment="0" applyProtection="0"/>
    <xf numFmtId="172" fontId="7" fillId="0" borderId="0" applyFont="0" applyFill="0" applyBorder="0" applyAlignment="0" applyProtection="0"/>
    <xf numFmtId="192" fontId="7" fillId="0" borderId="0" applyFont="0" applyFill="0" applyBorder="0" applyAlignment="0" applyProtection="0"/>
    <xf numFmtId="190" fontId="7" fillId="0" borderId="0" applyFont="0" applyFill="0" applyBorder="0" applyAlignment="0" applyProtection="0"/>
    <xf numFmtId="165" fontId="6" fillId="0" borderId="0" applyFont="0" applyFill="0" applyBorder="0" applyAlignment="0" applyProtection="0"/>
    <xf numFmtId="172" fontId="7" fillId="0" borderId="0" applyFont="0" applyFill="0" applyBorder="0" applyAlignment="0" applyProtection="0"/>
    <xf numFmtId="192" fontId="7" fillId="0" borderId="0" applyFont="0" applyFill="0" applyBorder="0" applyAlignment="0" applyProtection="0"/>
    <xf numFmtId="190" fontId="7" fillId="0" borderId="0" applyFont="0" applyFill="0" applyBorder="0" applyAlignment="0" applyProtection="0"/>
    <xf numFmtId="192" fontId="7" fillId="0" borderId="0" applyFont="0" applyFill="0" applyBorder="0" applyAlignment="0" applyProtection="0"/>
    <xf numFmtId="43" fontId="57" fillId="0" borderId="0" applyFont="0" applyFill="0" applyBorder="0" applyAlignment="0" applyProtection="0"/>
    <xf numFmtId="190" fontId="7" fillId="0" borderId="0" applyFont="0" applyFill="0" applyBorder="0" applyAlignment="0" applyProtection="0"/>
    <xf numFmtId="192" fontId="7" fillId="0" borderId="0" applyFont="0" applyFill="0" applyBorder="0" applyAlignment="0" applyProtection="0"/>
    <xf numFmtId="165" fontId="6" fillId="0" borderId="0" applyFont="0" applyFill="0" applyBorder="0" applyAlignment="0" applyProtection="0"/>
    <xf numFmtId="165" fontId="58" fillId="0" borderId="0" applyFont="0" applyFill="0" applyBorder="0" applyAlignment="0" applyProtection="0"/>
    <xf numFmtId="192" fontId="7" fillId="0" borderId="0" applyFont="0" applyFill="0" applyBorder="0" applyAlignment="0" applyProtection="0"/>
    <xf numFmtId="165" fontId="6" fillId="0" borderId="0" applyFont="0" applyFill="0" applyBorder="0" applyAlignment="0" applyProtection="0"/>
    <xf numFmtId="0" fontId="48" fillId="0" borderId="0" applyNumberFormat="0" applyBorder="0" applyProtection="0"/>
    <xf numFmtId="0" fontId="33" fillId="0" borderId="0" applyNumberFormat="0" applyFill="0" applyBorder="0" applyAlignment="0" applyProtection="0"/>
    <xf numFmtId="0" fontId="66" fillId="0" borderId="0" applyNumberFormat="0" applyFill="0" applyBorder="0" applyAlignment="0" applyProtection="0"/>
    <xf numFmtId="0" fontId="33" fillId="0" borderId="0" applyNumberFormat="0" applyFill="0" applyBorder="0" applyAlignment="0" applyProtection="0"/>
    <xf numFmtId="0" fontId="67" fillId="0" borderId="0" applyNumberFormat="0" applyFill="0" applyBorder="0" applyAlignment="0" applyProtection="0"/>
    <xf numFmtId="0" fontId="68" fillId="0" borderId="0" applyNumberFormat="0" applyFill="0" applyBorder="0" applyAlignment="0" applyProtection="0"/>
    <xf numFmtId="0" fontId="69" fillId="0" borderId="0" applyNumberFormat="0" applyFill="0" applyBorder="0" applyAlignment="0" applyProtection="0"/>
    <xf numFmtId="0" fontId="70" fillId="0" borderId="0" applyNumberFormat="0" applyFill="0" applyBorder="0" applyAlignment="0" applyProtection="0"/>
    <xf numFmtId="0" fontId="41" fillId="0" borderId="27" applyNumberFormat="0" applyFill="0" applyAlignment="0" applyProtection="0"/>
    <xf numFmtId="0" fontId="71" fillId="0" borderId="35" applyNumberFormat="0" applyFill="0" applyAlignment="0" applyProtection="0"/>
    <xf numFmtId="0" fontId="42" fillId="0" borderId="28" applyNumberFormat="0" applyFill="0" applyAlignment="0" applyProtection="0"/>
    <xf numFmtId="0" fontId="72" fillId="0" borderId="36" applyNumberFormat="0" applyFill="0" applyAlignment="0" applyProtection="0"/>
    <xf numFmtId="0" fontId="43" fillId="0" borderId="29" applyNumberFormat="0" applyFill="0" applyAlignment="0" applyProtection="0"/>
    <xf numFmtId="0" fontId="35" fillId="0" borderId="37" applyNumberFormat="0" applyFill="0" applyAlignment="0" applyProtection="0"/>
    <xf numFmtId="0" fontId="43" fillId="0" borderId="0" applyNumberFormat="0" applyFill="0" applyBorder="0" applyAlignment="0" applyProtection="0"/>
    <xf numFmtId="0" fontId="35" fillId="0" borderId="0" applyNumberFormat="0" applyFill="0" applyBorder="0" applyAlignment="0" applyProtection="0"/>
    <xf numFmtId="0" fontId="70" fillId="0" borderId="0" applyNumberFormat="0" applyFill="0" applyBorder="0" applyAlignment="0" applyProtection="0"/>
    <xf numFmtId="0" fontId="73" fillId="0" borderId="0" applyNumberFormat="0" applyFill="0" applyBorder="0" applyAlignment="0" applyProtection="0"/>
    <xf numFmtId="190" fontId="74" fillId="0" borderId="0" applyBorder="0">
      <protection locked="0"/>
    </xf>
    <xf numFmtId="190" fontId="74" fillId="0" borderId="0" applyBorder="0">
      <protection locked="0"/>
    </xf>
    <xf numFmtId="0" fontId="75" fillId="0" borderId="38" applyNumberFormat="0" applyFill="0" applyAlignment="0" applyProtection="0"/>
    <xf numFmtId="190" fontId="60" fillId="0" borderId="39">
      <protection locked="0"/>
    </xf>
    <xf numFmtId="165" fontId="6" fillId="0" borderId="0" applyFont="0" applyFill="0" applyBorder="0" applyAlignment="0" applyProtection="0"/>
    <xf numFmtId="172" fontId="7" fillId="0" borderId="0" applyFont="0" applyFill="0" applyBorder="0" applyAlignment="0" applyProtection="0"/>
    <xf numFmtId="192" fontId="7" fillId="0" borderId="0" applyFont="0" applyFill="0" applyBorder="0" applyAlignment="0" applyProtection="0"/>
    <xf numFmtId="172" fontId="7" fillId="0" borderId="0" applyFont="0" applyFill="0" applyBorder="0" applyAlignment="0" applyProtection="0"/>
    <xf numFmtId="43" fontId="57" fillId="0" borderId="0" applyFont="0" applyFill="0" applyBorder="0" applyAlignment="0" applyProtection="0"/>
    <xf numFmtId="192" fontId="7" fillId="0" borderId="0" applyFont="0" applyFill="0" applyBorder="0" applyAlignment="0" applyProtection="0"/>
    <xf numFmtId="165" fontId="6" fillId="0" borderId="0" applyFont="0" applyFill="0" applyBorder="0" applyAlignment="0" applyProtection="0"/>
    <xf numFmtId="164" fontId="6" fillId="0" borderId="0" applyFill="0" applyBorder="0" applyAlignment="0" applyProtection="0"/>
    <xf numFmtId="43" fontId="1" fillId="0" borderId="0" applyFont="0" applyFill="0" applyBorder="0" applyAlignment="0" applyProtection="0"/>
    <xf numFmtId="165" fontId="76" fillId="0" borderId="0" applyFont="0" applyFill="0" applyBorder="0" applyAlignment="0" applyProtection="0"/>
    <xf numFmtId="172" fontId="7" fillId="0" borderId="0" applyFont="0" applyFill="0" applyBorder="0" applyAlignment="0" applyProtection="0"/>
    <xf numFmtId="43" fontId="1" fillId="0" borderId="0" applyFont="0" applyFill="0" applyBorder="0" applyAlignment="0" applyProtection="0"/>
    <xf numFmtId="43" fontId="56" fillId="0" borderId="0" applyFont="0" applyFill="0" applyBorder="0" applyAlignment="0" applyProtection="0"/>
    <xf numFmtId="43" fontId="52" fillId="0" borderId="0" applyFont="0" applyFill="0" applyBorder="0" applyAlignment="0" applyProtection="0"/>
    <xf numFmtId="192" fontId="7" fillId="0" borderId="0" applyFont="0" applyFill="0" applyBorder="0" applyAlignment="0" applyProtection="0"/>
    <xf numFmtId="192" fontId="7" fillId="0" borderId="0" applyFont="0" applyFill="0" applyBorder="0" applyAlignment="0" applyProtection="0"/>
    <xf numFmtId="3" fontId="6" fillId="0" borderId="0"/>
    <xf numFmtId="0" fontId="66" fillId="0" borderId="0" applyNumberFormat="0" applyFill="0" applyBorder="0" applyAlignment="0" applyProtection="0"/>
    <xf numFmtId="165" fontId="56" fillId="0" borderId="0" applyFont="0" applyFill="0" applyBorder="0" applyAlignment="0" applyProtection="0"/>
    <xf numFmtId="0" fontId="2" fillId="0" borderId="0"/>
    <xf numFmtId="0" fontId="79" fillId="0" borderId="0"/>
    <xf numFmtId="0" fontId="79" fillId="0" borderId="0" applyNumberFormat="0" applyFont="0" applyBorder="0" applyProtection="0"/>
    <xf numFmtId="198" fontId="79" fillId="0" borderId="0" applyFont="0" applyBorder="0" applyProtection="0"/>
    <xf numFmtId="44" fontId="79" fillId="0" borderId="0" applyFont="0" applyFill="0" applyBorder="0" applyAlignment="0" applyProtection="0"/>
    <xf numFmtId="0" fontId="6" fillId="0" borderId="0"/>
    <xf numFmtId="165" fontId="6" fillId="0" borderId="0" applyFont="0" applyFill="0" applyBorder="0" applyAlignment="0" applyProtection="0"/>
    <xf numFmtId="168" fontId="2" fillId="0" borderId="0" applyFont="0" applyFill="0" applyBorder="0" applyAlignment="0" applyProtection="0"/>
    <xf numFmtId="43" fontId="2" fillId="0" borderId="0" applyFont="0" applyFill="0" applyBorder="0" applyAlignment="0" applyProtection="0"/>
    <xf numFmtId="0" fontId="6" fillId="0" borderId="0"/>
    <xf numFmtId="0" fontId="2" fillId="0" borderId="0"/>
    <xf numFmtId="0" fontId="98" fillId="0" borderId="0"/>
    <xf numFmtId="0" fontId="121" fillId="0" borderId="0"/>
    <xf numFmtId="0" fontId="155" fillId="0" borderId="0"/>
    <xf numFmtId="0" fontId="2" fillId="0" borderId="0"/>
    <xf numFmtId="44" fontId="1" fillId="0" borderId="0" applyFont="0" applyFill="0" applyBorder="0" applyAlignment="0" applyProtection="0"/>
    <xf numFmtId="9" fontId="1" fillId="0" borderId="0" applyFont="0" applyFill="0" applyBorder="0" applyAlignment="0" applyProtection="0"/>
  </cellStyleXfs>
  <cellXfs count="708">
    <xf numFmtId="0" fontId="0" fillId="0" borderId="0" xfId="0"/>
    <xf numFmtId="0" fontId="0" fillId="4" borderId="0" xfId="0" applyFill="1"/>
    <xf numFmtId="0" fontId="0" fillId="0" borderId="0" xfId="0" applyAlignment="1">
      <alignment vertical="center"/>
    </xf>
    <xf numFmtId="0" fontId="0" fillId="0" borderId="0" xfId="0" quotePrefix="1"/>
    <xf numFmtId="0" fontId="80" fillId="0" borderId="41" xfId="1567" applyFont="1" applyBorder="1"/>
    <xf numFmtId="0" fontId="80" fillId="2" borderId="15" xfId="1567" applyFont="1" applyFill="1" applyBorder="1"/>
    <xf numFmtId="0" fontId="80" fillId="0" borderId="0" xfId="1567" applyFont="1" applyAlignment="1">
      <alignment wrapText="1"/>
    </xf>
    <xf numFmtId="0" fontId="81" fillId="0" borderId="9" xfId="1567" applyFont="1" applyBorder="1" applyAlignment="1">
      <alignment vertical="center"/>
    </xf>
    <xf numFmtId="0" fontId="81" fillId="2" borderId="17" xfId="1567" applyFont="1" applyFill="1" applyBorder="1" applyAlignment="1">
      <alignment vertical="center"/>
    </xf>
    <xf numFmtId="0" fontId="79" fillId="0" borderId="0" xfId="1567" applyAlignment="1">
      <alignment horizontal="center" vertical="center"/>
    </xf>
    <xf numFmtId="0" fontId="79" fillId="0" borderId="0" xfId="1567"/>
    <xf numFmtId="0" fontId="82" fillId="0" borderId="0" xfId="1567" applyFont="1" applyAlignment="1">
      <alignment wrapText="1"/>
    </xf>
    <xf numFmtId="0" fontId="83" fillId="0" borderId="6" xfId="1567" applyFont="1" applyBorder="1"/>
    <xf numFmtId="0" fontId="83" fillId="2" borderId="19" xfId="1567" applyFont="1" applyFill="1" applyBorder="1"/>
    <xf numFmtId="0" fontId="84" fillId="0" borderId="0" xfId="1568" applyFont="1" applyAlignment="1">
      <alignment horizontal="center" vertical="center"/>
    </xf>
    <xf numFmtId="0" fontId="0" fillId="0" borderId="0" xfId="1568" applyFont="1"/>
    <xf numFmtId="0" fontId="16" fillId="0" borderId="0" xfId="1568" applyFont="1" applyAlignment="1">
      <alignment vertical="center"/>
    </xf>
    <xf numFmtId="0" fontId="16" fillId="0" borderId="0" xfId="1568" applyFont="1" applyAlignment="1">
      <alignment horizontal="center" vertical="center"/>
    </xf>
    <xf numFmtId="0" fontId="0" fillId="0" borderId="11" xfId="1568" applyFont="1" applyBorder="1"/>
    <xf numFmtId="0" fontId="84" fillId="33" borderId="2" xfId="1568" applyFont="1" applyFill="1" applyBorder="1" applyAlignment="1">
      <alignment vertical="center"/>
    </xf>
    <xf numFmtId="0" fontId="86" fillId="4" borderId="2" xfId="1567" applyFont="1" applyFill="1" applyBorder="1" applyAlignment="1">
      <alignment horizontal="center" vertical="center" wrapText="1"/>
    </xf>
    <xf numFmtId="0" fontId="79" fillId="0" borderId="2" xfId="1567" applyBorder="1"/>
    <xf numFmtId="0" fontId="16" fillId="0" borderId="0" xfId="1568" applyFont="1"/>
    <xf numFmtId="0" fontId="16" fillId="22" borderId="0" xfId="1568" applyFont="1" applyFill="1" applyAlignment="1">
      <alignment vertical="center"/>
    </xf>
    <xf numFmtId="0" fontId="90" fillId="4" borderId="0" xfId="1567" applyFont="1" applyFill="1"/>
    <xf numFmtId="0" fontId="6" fillId="0" borderId="16" xfId="1571" applyBorder="1" applyAlignment="1">
      <alignment vertical="center"/>
    </xf>
    <xf numFmtId="0" fontId="6" fillId="0" borderId="0" xfId="1571" applyAlignment="1">
      <alignment vertical="center"/>
    </xf>
    <xf numFmtId="0" fontId="6" fillId="0" borderId="0" xfId="1571" applyAlignment="1">
      <alignment horizontal="left" vertical="center"/>
    </xf>
    <xf numFmtId="0" fontId="6" fillId="0" borderId="0" xfId="1571" applyAlignment="1">
      <alignment horizontal="center" vertical="center"/>
    </xf>
    <xf numFmtId="165" fontId="6" fillId="0" borderId="0" xfId="1572" applyBorder="1" applyAlignment="1">
      <alignment horizontal="center" vertical="center"/>
    </xf>
    <xf numFmtId="0" fontId="78" fillId="0" borderId="14" xfId="1571" applyFont="1" applyBorder="1" applyAlignment="1">
      <alignment vertical="center"/>
    </xf>
    <xf numFmtId="0" fontId="78" fillId="0" borderId="42" xfId="1571" applyFont="1" applyBorder="1" applyAlignment="1">
      <alignment vertical="center"/>
    </xf>
    <xf numFmtId="0" fontId="6" fillId="0" borderId="42" xfId="1571" applyBorder="1" applyAlignment="1">
      <alignment horizontal="left" vertical="center"/>
    </xf>
    <xf numFmtId="0" fontId="6" fillId="0" borderId="42" xfId="1571" applyBorder="1" applyAlignment="1">
      <alignment horizontal="center" vertical="center"/>
    </xf>
    <xf numFmtId="165" fontId="6" fillId="0" borderId="42" xfId="1572" applyBorder="1" applyAlignment="1">
      <alignment horizontal="center" vertical="center"/>
    </xf>
    <xf numFmtId="0" fontId="78" fillId="0" borderId="16" xfId="1571" applyFont="1" applyBorder="1" applyAlignment="1">
      <alignment vertical="center"/>
    </xf>
    <xf numFmtId="0" fontId="78" fillId="0" borderId="0" xfId="1571" applyFont="1" applyAlignment="1">
      <alignment vertical="center"/>
    </xf>
    <xf numFmtId="165" fontId="78" fillId="0" borderId="0" xfId="1572" applyFont="1" applyBorder="1" applyAlignment="1">
      <alignment horizontal="center" vertical="center"/>
    </xf>
    <xf numFmtId="0" fontId="6" fillId="0" borderId="10" xfId="7" applyBorder="1" applyAlignment="1">
      <alignment horizontal="center"/>
    </xf>
    <xf numFmtId="165" fontId="0" fillId="0" borderId="2" xfId="1572" applyFont="1" applyBorder="1" applyAlignment="1">
      <alignment horizontal="center"/>
    </xf>
    <xf numFmtId="10" fontId="0" fillId="0" borderId="2" xfId="1063" applyNumberFormat="1" applyFont="1" applyBorder="1" applyAlignment="1">
      <alignment horizontal="center"/>
    </xf>
    <xf numFmtId="10" fontId="6" fillId="3" borderId="2" xfId="1063" applyNumberFormat="1" applyFill="1" applyBorder="1"/>
    <xf numFmtId="0" fontId="78" fillId="0" borderId="2" xfId="7" applyFont="1" applyBorder="1"/>
    <xf numFmtId="165" fontId="6" fillId="0" borderId="2" xfId="7" applyNumberFormat="1" applyBorder="1"/>
    <xf numFmtId="0" fontId="6" fillId="0" borderId="2" xfId="7" applyBorder="1" applyAlignment="1">
      <alignment horizontal="center"/>
    </xf>
    <xf numFmtId="0" fontId="6" fillId="0" borderId="0" xfId="7"/>
    <xf numFmtId="165" fontId="0" fillId="0" borderId="0" xfId="1572" applyFont="1"/>
    <xf numFmtId="165" fontId="6" fillId="2" borderId="2" xfId="7" applyNumberFormat="1" applyFill="1" applyBorder="1"/>
    <xf numFmtId="10" fontId="6" fillId="4" borderId="0" xfId="7" applyNumberFormat="1" applyFill="1"/>
    <xf numFmtId="0" fontId="12" fillId="0" borderId="0" xfId="0" applyFont="1" applyAlignment="1">
      <alignment vertical="top"/>
    </xf>
    <xf numFmtId="0" fontId="12" fillId="0" borderId="0" xfId="0" applyFont="1"/>
    <xf numFmtId="0" fontId="95" fillId="0" borderId="51" xfId="0" applyFont="1" applyBorder="1"/>
    <xf numFmtId="43" fontId="92" fillId="0" borderId="49" xfId="1574" applyFont="1" applyBorder="1"/>
    <xf numFmtId="0" fontId="92" fillId="0" borderId="46" xfId="1571" applyFont="1" applyBorder="1" applyAlignment="1">
      <alignment horizontal="center"/>
    </xf>
    <xf numFmtId="2" fontId="92" fillId="4" borderId="48" xfId="1571" applyNumberFormat="1" applyFont="1" applyFill="1" applyBorder="1" applyAlignment="1">
      <alignment horizontal="center"/>
    </xf>
    <xf numFmtId="0" fontId="92" fillId="4" borderId="46" xfId="1571" applyFont="1" applyFill="1" applyBorder="1" applyAlignment="1">
      <alignment horizontal="center"/>
    </xf>
    <xf numFmtId="0" fontId="93" fillId="0" borderId="52" xfId="1571" applyFont="1" applyBorder="1"/>
    <xf numFmtId="43" fontId="93" fillId="0" borderId="52" xfId="1574" applyFont="1" applyBorder="1"/>
    <xf numFmtId="0" fontId="93" fillId="0" borderId="51" xfId="1571" applyFont="1" applyBorder="1"/>
    <xf numFmtId="0" fontId="92" fillId="0" borderId="52" xfId="1571" applyFont="1" applyBorder="1" applyAlignment="1">
      <alignment horizontal="center"/>
    </xf>
    <xf numFmtId="43" fontId="92" fillId="0" borderId="52" xfId="1574" applyFont="1" applyBorder="1"/>
    <xf numFmtId="4" fontId="93" fillId="4" borderId="8" xfId="1571" applyNumberFormat="1" applyFont="1" applyFill="1" applyBorder="1" applyAlignment="1">
      <alignment horizontal="center" vertical="top" wrapText="1"/>
    </xf>
    <xf numFmtId="0" fontId="93" fillId="4" borderId="54" xfId="1571" applyFont="1" applyFill="1" applyBorder="1" applyAlignment="1">
      <alignment vertical="top"/>
    </xf>
    <xf numFmtId="4" fontId="93" fillId="4" borderId="54" xfId="1571" applyNumberFormat="1" applyFont="1" applyFill="1" applyBorder="1" applyAlignment="1">
      <alignment horizontal="center" vertical="top" wrapText="1"/>
    </xf>
    <xf numFmtId="0" fontId="92" fillId="4" borderId="53" xfId="1571" applyFont="1" applyFill="1" applyBorder="1" applyAlignment="1">
      <alignment horizontal="center"/>
    </xf>
    <xf numFmtId="4" fontId="92" fillId="4" borderId="54" xfId="1571" applyNumberFormat="1" applyFont="1" applyFill="1" applyBorder="1" applyAlignment="1">
      <alignment horizontal="center"/>
    </xf>
    <xf numFmtId="0" fontId="93" fillId="4" borderId="53" xfId="1571" applyFont="1" applyFill="1" applyBorder="1"/>
    <xf numFmtId="43" fontId="92" fillId="4" borderId="53" xfId="1574" applyFont="1" applyFill="1" applyBorder="1"/>
    <xf numFmtId="43" fontId="92" fillId="4" borderId="55" xfId="1574" applyFont="1" applyFill="1" applyBorder="1"/>
    <xf numFmtId="0" fontId="92" fillId="4" borderId="52" xfId="1571" applyFont="1" applyFill="1" applyBorder="1" applyAlignment="1">
      <alignment horizontal="center"/>
    </xf>
    <xf numFmtId="0" fontId="93" fillId="4" borderId="52" xfId="1571" applyFont="1" applyFill="1" applyBorder="1"/>
    <xf numFmtId="43" fontId="92" fillId="4" borderId="52" xfId="1574" applyFont="1" applyFill="1" applyBorder="1"/>
    <xf numFmtId="43" fontId="92" fillId="4" borderId="51" xfId="1574" applyFont="1" applyFill="1" applyBorder="1"/>
    <xf numFmtId="0" fontId="95" fillId="0" borderId="49" xfId="0" applyFont="1" applyBorder="1"/>
    <xf numFmtId="0" fontId="96" fillId="0" borderId="0" xfId="0" applyFont="1" applyAlignment="1">
      <alignment horizontal="center" vertical="top"/>
    </xf>
    <xf numFmtId="0" fontId="95" fillId="0" borderId="0" xfId="0" applyFont="1"/>
    <xf numFmtId="0" fontId="93" fillId="4" borderId="0" xfId="1571" applyFont="1" applyFill="1" applyAlignment="1">
      <alignment vertical="center"/>
    </xf>
    <xf numFmtId="49" fontId="92" fillId="4" borderId="0" xfId="1571" applyNumberFormat="1" applyFont="1" applyFill="1" applyAlignment="1">
      <alignment horizontal="center" vertical="center"/>
    </xf>
    <xf numFmtId="0" fontId="92" fillId="4" borderId="0" xfId="1571" applyFont="1" applyFill="1" applyAlignment="1">
      <alignment horizontal="center" vertical="center" wrapText="1"/>
    </xf>
    <xf numFmtId="0" fontId="93" fillId="4" borderId="0" xfId="1571" applyFont="1" applyFill="1"/>
    <xf numFmtId="2" fontId="92" fillId="3" borderId="2" xfId="1571" applyNumberFormat="1" applyFont="1" applyFill="1" applyBorder="1" applyAlignment="1">
      <alignment horizontal="center" vertical="center"/>
    </xf>
    <xf numFmtId="197" fontId="92" fillId="4" borderId="6" xfId="1571" applyNumberFormat="1" applyFont="1" applyFill="1" applyBorder="1" applyAlignment="1">
      <alignment horizontal="center" vertical="center"/>
    </xf>
    <xf numFmtId="4" fontId="93" fillId="4" borderId="7" xfId="1571" applyNumberFormat="1" applyFont="1" applyFill="1" applyBorder="1" applyAlignment="1">
      <alignment horizontal="left" vertical="top"/>
    </xf>
    <xf numFmtId="0" fontId="93" fillId="4" borderId="7" xfId="1571" applyFont="1" applyFill="1" applyBorder="1" applyAlignment="1">
      <alignment vertical="center"/>
    </xf>
    <xf numFmtId="49" fontId="92" fillId="4" borderId="7" xfId="1571" applyNumberFormat="1" applyFont="1" applyFill="1" applyBorder="1" applyAlignment="1">
      <alignment horizontal="center" vertical="center"/>
    </xf>
    <xf numFmtId="0" fontId="92" fillId="4" borderId="8" xfId="1571" applyFont="1" applyFill="1" applyBorder="1" applyAlignment="1">
      <alignment horizontal="left" vertical="center" wrapText="1"/>
    </xf>
    <xf numFmtId="0" fontId="93" fillId="4" borderId="8" xfId="1571" applyFont="1" applyFill="1" applyBorder="1" applyAlignment="1">
      <alignment vertical="center"/>
    </xf>
    <xf numFmtId="0" fontId="93" fillId="4" borderId="0" xfId="1571" applyFont="1" applyFill="1" applyAlignment="1">
      <alignment vertical="top"/>
    </xf>
    <xf numFmtId="4" fontId="93" fillId="4" borderId="0" xfId="1571" applyNumberFormat="1" applyFont="1" applyFill="1" applyAlignment="1">
      <alignment horizontal="center" vertical="top" wrapText="1"/>
    </xf>
    <xf numFmtId="0" fontId="92" fillId="4" borderId="0" xfId="1571" applyFont="1" applyFill="1" applyAlignment="1">
      <alignment horizontal="center"/>
    </xf>
    <xf numFmtId="4" fontId="92" fillId="4" borderId="0" xfId="1571" applyNumberFormat="1" applyFont="1" applyFill="1" applyAlignment="1">
      <alignment horizontal="center"/>
    </xf>
    <xf numFmtId="43" fontId="92" fillId="4" borderId="0" xfId="1574" applyFont="1" applyFill="1" applyBorder="1"/>
    <xf numFmtId="0" fontId="11" fillId="0" borderId="0" xfId="0" applyFont="1" applyAlignment="1">
      <alignment horizontal="center" vertical="center"/>
    </xf>
    <xf numFmtId="4" fontId="93" fillId="4" borderId="0" xfId="1571" applyNumberFormat="1" applyFont="1" applyFill="1" applyAlignment="1">
      <alignment horizontal="center" vertical="center" wrapText="1"/>
    </xf>
    <xf numFmtId="43" fontId="92" fillId="0" borderId="0" xfId="1574" applyFont="1" applyBorder="1"/>
    <xf numFmtId="0" fontId="95" fillId="0" borderId="48" xfId="0" applyFont="1" applyBorder="1"/>
    <xf numFmtId="0" fontId="95" fillId="0" borderId="54" xfId="0" applyFont="1" applyBorder="1"/>
    <xf numFmtId="43" fontId="92" fillId="0" borderId="48" xfId="1574" applyFont="1" applyBorder="1"/>
    <xf numFmtId="0" fontId="95" fillId="0" borderId="59" xfId="0" applyFont="1" applyBorder="1"/>
    <xf numFmtId="43" fontId="92" fillId="0" borderId="59" xfId="1574" applyFont="1" applyBorder="1"/>
    <xf numFmtId="0" fontId="95" fillId="0" borderId="60" xfId="0" applyFont="1" applyBorder="1"/>
    <xf numFmtId="4" fontId="93" fillId="0" borderId="8" xfId="1571" applyNumberFormat="1" applyFont="1" applyBorder="1" applyAlignment="1">
      <alignment horizontal="center" vertical="top" wrapText="1"/>
    </xf>
    <xf numFmtId="0" fontId="93" fillId="0" borderId="54" xfId="1571" applyFont="1" applyBorder="1" applyAlignment="1">
      <alignment vertical="top"/>
    </xf>
    <xf numFmtId="4" fontId="93" fillId="0" borderId="54" xfId="1571" applyNumberFormat="1" applyFont="1" applyBorder="1" applyAlignment="1">
      <alignment horizontal="center" vertical="top" wrapText="1"/>
    </xf>
    <xf numFmtId="0" fontId="90" fillId="0" borderId="0" xfId="1567" applyFont="1"/>
    <xf numFmtId="49" fontId="88" fillId="0" borderId="0" xfId="1567" applyNumberFormat="1" applyFont="1" applyAlignment="1">
      <alignment horizontal="center" vertical="center"/>
    </xf>
    <xf numFmtId="49" fontId="89" fillId="0" borderId="0" xfId="1567" applyNumberFormat="1" applyFont="1" applyAlignment="1">
      <alignment horizontal="center"/>
    </xf>
    <xf numFmtId="0" fontId="12" fillId="0" borderId="0" xfId="0" applyFont="1" applyAlignment="1">
      <alignment horizontal="right"/>
    </xf>
    <xf numFmtId="2" fontId="93" fillId="4" borderId="0" xfId="1571" applyNumberFormat="1" applyFont="1" applyFill="1" applyAlignment="1">
      <alignment horizontal="right" vertical="center"/>
    </xf>
    <xf numFmtId="0" fontId="93" fillId="4" borderId="0" xfId="1571" applyFont="1" applyFill="1" applyAlignment="1">
      <alignment horizontal="right"/>
    </xf>
    <xf numFmtId="0" fontId="93" fillId="4" borderId="57" xfId="1571" applyFont="1" applyFill="1" applyBorder="1" applyAlignment="1">
      <alignment horizontal="right"/>
    </xf>
    <xf numFmtId="43" fontId="92" fillId="0" borderId="49" xfId="1574" applyFont="1" applyBorder="1" applyAlignment="1">
      <alignment horizontal="right"/>
    </xf>
    <xf numFmtId="43" fontId="92" fillId="0" borderId="46" xfId="1574" applyFont="1" applyBorder="1" applyAlignment="1">
      <alignment horizontal="right"/>
    </xf>
    <xf numFmtId="0" fontId="95" fillId="0" borderId="0" xfId="0" applyFont="1" applyAlignment="1">
      <alignment horizontal="right"/>
    </xf>
    <xf numFmtId="43" fontId="92" fillId="0" borderId="0" xfId="1574" applyFont="1" applyBorder="1" applyAlignment="1">
      <alignment horizontal="right"/>
    </xf>
    <xf numFmtId="0" fontId="0" fillId="0" borderId="0" xfId="0" applyAlignment="1">
      <alignment horizontal="right"/>
    </xf>
    <xf numFmtId="196" fontId="80" fillId="2" borderId="42" xfId="1567" applyNumberFormat="1" applyFont="1" applyFill="1" applyBorder="1" applyAlignment="1">
      <alignment horizontal="center"/>
    </xf>
    <xf numFmtId="196" fontId="83" fillId="2" borderId="43" xfId="1567" applyNumberFormat="1" applyFont="1" applyFill="1" applyBorder="1" applyAlignment="1">
      <alignment horizontal="center"/>
    </xf>
    <xf numFmtId="196" fontId="0" fillId="0" borderId="0" xfId="1568" applyNumberFormat="1" applyFont="1" applyBorder="1" applyAlignment="1">
      <alignment horizontal="center"/>
    </xf>
    <xf numFmtId="196" fontId="0" fillId="0" borderId="2" xfId="1568" applyNumberFormat="1" applyFont="1" applyBorder="1" applyAlignment="1">
      <alignment horizontal="center"/>
    </xf>
    <xf numFmtId="196" fontId="0" fillId="2" borderId="2" xfId="1568" applyNumberFormat="1" applyFont="1" applyFill="1" applyBorder="1" applyAlignment="1">
      <alignment horizontal="center"/>
    </xf>
    <xf numFmtId="196" fontId="85" fillId="4" borderId="2" xfId="1568" applyNumberFormat="1" applyFont="1" applyFill="1" applyBorder="1" applyAlignment="1">
      <alignment horizontal="center"/>
    </xf>
    <xf numFmtId="196" fontId="0" fillId="4" borderId="2" xfId="1568" applyNumberFormat="1" applyFont="1" applyFill="1" applyBorder="1" applyAlignment="1">
      <alignment horizontal="center"/>
    </xf>
    <xf numFmtId="0" fontId="79" fillId="0" borderId="2" xfId="1567" applyBorder="1" applyAlignment="1">
      <alignment horizontal="center"/>
    </xf>
    <xf numFmtId="196" fontId="87" fillId="4" borderId="40" xfId="1568" applyNumberFormat="1" applyFont="1" applyFill="1" applyBorder="1" applyAlignment="1">
      <alignment horizontal="center"/>
    </xf>
    <xf numFmtId="196" fontId="0" fillId="0" borderId="0" xfId="1568" applyNumberFormat="1" applyFont="1" applyAlignment="1">
      <alignment horizontal="center"/>
    </xf>
    <xf numFmtId="196" fontId="16" fillId="0" borderId="0" xfId="1568" applyNumberFormat="1" applyFont="1" applyAlignment="1">
      <alignment horizontal="center" vertical="center"/>
    </xf>
    <xf numFmtId="196" fontId="90" fillId="0" borderId="0" xfId="1567" applyNumberFormat="1" applyFont="1" applyAlignment="1">
      <alignment horizontal="center"/>
    </xf>
    <xf numFmtId="196" fontId="16" fillId="0" borderId="0" xfId="1568" applyNumberFormat="1" applyFont="1" applyAlignment="1">
      <alignment horizontal="center"/>
    </xf>
    <xf numFmtId="196" fontId="85" fillId="4" borderId="2" xfId="1568" applyNumberFormat="1" applyFont="1" applyFill="1" applyBorder="1" applyAlignment="1">
      <alignment horizontal="center" vertical="center"/>
    </xf>
    <xf numFmtId="196" fontId="97" fillId="4" borderId="2" xfId="1568" applyNumberFormat="1" applyFont="1" applyFill="1" applyBorder="1" applyAlignment="1">
      <alignment horizontal="right" vertical="center"/>
    </xf>
    <xf numFmtId="0" fontId="79" fillId="4" borderId="2" xfId="1567" applyFill="1" applyBorder="1" applyAlignment="1">
      <alignment horizontal="center" vertical="center"/>
    </xf>
    <xf numFmtId="196" fontId="79" fillId="4" borderId="2" xfId="1567" applyNumberFormat="1" applyFill="1" applyBorder="1" applyAlignment="1">
      <alignment horizontal="right" vertical="center"/>
    </xf>
    <xf numFmtId="196" fontId="79" fillId="4" borderId="2" xfId="1567" applyNumberFormat="1" applyFill="1" applyBorder="1" applyAlignment="1">
      <alignment horizontal="center"/>
    </xf>
    <xf numFmtId="196" fontId="97" fillId="4" borderId="2" xfId="1568" applyNumberFormat="1" applyFont="1" applyFill="1" applyBorder="1" applyAlignment="1">
      <alignment horizontal="center"/>
    </xf>
    <xf numFmtId="196" fontId="103" fillId="4" borderId="2" xfId="1568" applyNumberFormat="1" applyFont="1" applyFill="1" applyBorder="1" applyAlignment="1">
      <alignment horizontal="center" vertical="center"/>
    </xf>
    <xf numFmtId="198" fontId="85" fillId="4" borderId="2" xfId="1568" applyNumberFormat="1" applyFont="1" applyFill="1" applyBorder="1" applyAlignment="1">
      <alignment horizontal="center" vertical="center"/>
    </xf>
    <xf numFmtId="0" fontId="97" fillId="4" borderId="2" xfId="1567" applyFont="1" applyFill="1" applyBorder="1" applyAlignment="1">
      <alignment horizontal="center" vertical="center"/>
    </xf>
    <xf numFmtId="198" fontId="85" fillId="0" borderId="0" xfId="1568" applyNumberFormat="1" applyFont="1" applyBorder="1" applyAlignment="1">
      <alignment horizontal="center" vertical="center"/>
    </xf>
    <xf numFmtId="198" fontId="79" fillId="0" borderId="2" xfId="1568" applyNumberFormat="1" applyFont="1" applyBorder="1" applyAlignment="1">
      <alignment horizontal="center" vertical="center"/>
    </xf>
    <xf numFmtId="198" fontId="85" fillId="33" borderId="2" xfId="1568" applyNumberFormat="1" applyFont="1" applyFill="1" applyBorder="1" applyAlignment="1">
      <alignment vertical="center"/>
    </xf>
    <xf numFmtId="198" fontId="105" fillId="4" borderId="2" xfId="1569" applyFont="1" applyFill="1" applyBorder="1" applyAlignment="1">
      <alignment horizontal="right" vertical="center"/>
    </xf>
    <xf numFmtId="198" fontId="79" fillId="4" borderId="2" xfId="1568" applyNumberFormat="1" applyFont="1" applyFill="1" applyBorder="1" applyAlignment="1">
      <alignment horizontal="center" vertical="center"/>
    </xf>
    <xf numFmtId="0" fontId="79" fillId="4" borderId="2" xfId="1567" applyFill="1" applyBorder="1"/>
    <xf numFmtId="198" fontId="79" fillId="4" borderId="2" xfId="1569" applyFont="1" applyFill="1" applyBorder="1" applyAlignment="1">
      <alignment horizontal="right" vertical="center"/>
    </xf>
    <xf numFmtId="198" fontId="87" fillId="4" borderId="2" xfId="1569" applyFont="1" applyFill="1" applyBorder="1" applyAlignment="1">
      <alignment horizontal="right" vertical="center"/>
    </xf>
    <xf numFmtId="198" fontId="1" fillId="0" borderId="0" xfId="1568" applyNumberFormat="1" applyFont="1" applyAlignment="1">
      <alignment horizontal="center"/>
    </xf>
    <xf numFmtId="0" fontId="85" fillId="0" borderId="0" xfId="1568" applyFont="1" applyBorder="1" applyAlignment="1">
      <alignment horizontal="center" vertical="center"/>
    </xf>
    <xf numFmtId="0" fontId="85" fillId="0" borderId="0" xfId="1568" applyFont="1" applyBorder="1" applyAlignment="1">
      <alignment horizontal="left" vertical="center"/>
    </xf>
    <xf numFmtId="0" fontId="79" fillId="0" borderId="2" xfId="1568" applyFont="1" applyBorder="1" applyAlignment="1">
      <alignment horizontal="center" vertical="center"/>
    </xf>
    <xf numFmtId="0" fontId="79" fillId="0" borderId="2" xfId="1568" applyFont="1" applyBorder="1" applyAlignment="1">
      <alignment horizontal="left" vertical="center"/>
    </xf>
    <xf numFmtId="0" fontId="85" fillId="33" borderId="2" xfId="1568" applyFont="1" applyFill="1" applyBorder="1" applyAlignment="1">
      <alignment horizontal="center" vertical="center"/>
    </xf>
    <xf numFmtId="0" fontId="105" fillId="4" borderId="2" xfId="1568" applyFont="1" applyFill="1" applyBorder="1" applyAlignment="1">
      <alignment horizontal="center" vertical="center" wrapText="1"/>
    </xf>
    <xf numFmtId="0" fontId="79" fillId="4" borderId="2" xfId="1567" applyFill="1" applyBorder="1" applyAlignment="1">
      <alignment horizontal="center" vertical="center" wrapText="1"/>
    </xf>
    <xf numFmtId="0" fontId="105" fillId="4" borderId="2" xfId="1568" applyFont="1" applyFill="1" applyBorder="1" applyAlignment="1">
      <alignment horizontal="left" vertical="center" wrapText="1"/>
    </xf>
    <xf numFmtId="0" fontId="105" fillId="4" borderId="2" xfId="1568" applyFont="1" applyFill="1" applyBorder="1" applyAlignment="1">
      <alignment horizontal="left" vertical="center"/>
    </xf>
    <xf numFmtId="0" fontId="79" fillId="4" borderId="2" xfId="1568" applyFont="1" applyFill="1" applyBorder="1" applyAlignment="1">
      <alignment horizontal="center" vertical="center"/>
    </xf>
    <xf numFmtId="0" fontId="79" fillId="4" borderId="2" xfId="1568" applyFont="1" applyFill="1" applyBorder="1" applyAlignment="1">
      <alignment horizontal="left" vertical="center"/>
    </xf>
    <xf numFmtId="0" fontId="105" fillId="4" borderId="2" xfId="1567" applyFont="1" applyFill="1" applyBorder="1" applyAlignment="1">
      <alignment horizontal="center" vertical="center" wrapText="1"/>
    </xf>
    <xf numFmtId="0" fontId="106" fillId="4" borderId="2" xfId="1568" applyFont="1" applyFill="1" applyBorder="1" applyAlignment="1">
      <alignment horizontal="left" vertical="center" wrapText="1"/>
    </xf>
    <xf numFmtId="0" fontId="79" fillId="4" borderId="2" xfId="1567" applyFill="1" applyBorder="1" applyAlignment="1">
      <alignment horizontal="left" vertical="center" wrapText="1"/>
    </xf>
    <xf numFmtId="0" fontId="1" fillId="4" borderId="2" xfId="1568" applyFont="1" applyFill="1" applyBorder="1"/>
    <xf numFmtId="0" fontId="79" fillId="4" borderId="0" xfId="1568" applyFont="1" applyFill="1" applyBorder="1" applyAlignment="1">
      <alignment horizontal="center" vertical="center"/>
    </xf>
    <xf numFmtId="0" fontId="85" fillId="4" borderId="0" xfId="1568" applyFont="1" applyFill="1" applyBorder="1" applyAlignment="1">
      <alignment horizontal="left" vertical="center"/>
    </xf>
    <xf numFmtId="0" fontId="85" fillId="4" borderId="0" xfId="1568" applyFont="1" applyFill="1" applyBorder="1" applyAlignment="1">
      <alignment horizontal="left" vertical="center" wrapText="1"/>
    </xf>
    <xf numFmtId="0" fontId="1" fillId="4" borderId="0" xfId="1568" applyFont="1" applyFill="1" applyBorder="1"/>
    <xf numFmtId="0" fontId="79" fillId="0" borderId="0" xfId="1568" applyFont="1"/>
    <xf numFmtId="196" fontId="77" fillId="4" borderId="2" xfId="1568" applyNumberFormat="1" applyFont="1" applyFill="1" applyBorder="1" applyAlignment="1">
      <alignment vertical="center"/>
    </xf>
    <xf numFmtId="196" fontId="104" fillId="4" borderId="2" xfId="1568" applyNumberFormat="1" applyFont="1" applyFill="1" applyBorder="1" applyAlignment="1">
      <alignment horizontal="center" vertical="center"/>
    </xf>
    <xf numFmtId="49" fontId="85" fillId="69" borderId="2" xfId="1568" applyNumberFormat="1" applyFont="1" applyFill="1" applyBorder="1" applyAlignment="1">
      <alignment horizontal="center" vertical="center" wrapText="1"/>
    </xf>
    <xf numFmtId="198" fontId="85" fillId="69" borderId="2" xfId="1568" applyNumberFormat="1" applyFont="1" applyFill="1" applyBorder="1" applyAlignment="1">
      <alignment horizontal="center" vertical="center"/>
    </xf>
    <xf numFmtId="196" fontId="84" fillId="69" borderId="2" xfId="1568" applyNumberFormat="1" applyFont="1" applyFill="1" applyBorder="1" applyAlignment="1">
      <alignment horizontal="center" vertical="center" wrapText="1"/>
    </xf>
    <xf numFmtId="0" fontId="92" fillId="3" borderId="2" xfId="1571" applyFont="1" applyFill="1" applyBorder="1" applyAlignment="1">
      <alignment horizontal="center" vertical="center"/>
    </xf>
    <xf numFmtId="197" fontId="92" fillId="4" borderId="9" xfId="1571" applyNumberFormat="1" applyFont="1" applyFill="1" applyBorder="1" applyAlignment="1">
      <alignment horizontal="left" vertical="center"/>
    </xf>
    <xf numFmtId="0" fontId="93" fillId="4" borderId="8" xfId="1571" applyFont="1" applyFill="1" applyBorder="1" applyAlignment="1">
      <alignment horizontal="left" vertical="center" wrapText="1"/>
    </xf>
    <xf numFmtId="0" fontId="93" fillId="4" borderId="0" xfId="1571" applyFont="1" applyFill="1" applyAlignment="1">
      <alignment horizontal="left" vertical="center" wrapText="1"/>
    </xf>
    <xf numFmtId="0" fontId="92" fillId="0" borderId="0" xfId="1571" applyFont="1" applyAlignment="1">
      <alignment horizontal="left" vertical="top" wrapText="1"/>
    </xf>
    <xf numFmtId="0" fontId="93" fillId="0" borderId="0" xfId="1571" applyFont="1" applyAlignment="1">
      <alignment vertical="top"/>
    </xf>
    <xf numFmtId="0" fontId="95" fillId="0" borderId="0" xfId="0" applyFont="1" applyAlignment="1">
      <alignment vertical="top"/>
    </xf>
    <xf numFmtId="4" fontId="93" fillId="0" borderId="0" xfId="1571" applyNumberFormat="1" applyFont="1" applyAlignment="1">
      <alignment horizontal="center" vertical="top" wrapText="1"/>
    </xf>
    <xf numFmtId="0" fontId="93" fillId="0" borderId="0" xfId="1575" applyFont="1" applyAlignment="1">
      <alignment vertical="top"/>
    </xf>
    <xf numFmtId="0" fontId="92" fillId="0" borderId="53" xfId="1571" applyFont="1" applyBorder="1" applyAlignment="1">
      <alignment horizontal="center"/>
    </xf>
    <xf numFmtId="0" fontId="93" fillId="0" borderId="53" xfId="1571" applyFont="1" applyBorder="1"/>
    <xf numFmtId="43" fontId="92" fillId="0" borderId="53" xfId="1574" applyFont="1" applyBorder="1"/>
    <xf numFmtId="0" fontId="93" fillId="0" borderId="55" xfId="1571" applyFont="1" applyBorder="1"/>
    <xf numFmtId="0" fontId="95" fillId="0" borderId="61" xfId="0" applyFont="1" applyBorder="1"/>
    <xf numFmtId="43" fontId="92" fillId="4" borderId="48" xfId="1574" applyFont="1" applyFill="1" applyBorder="1"/>
    <xf numFmtId="0" fontId="94" fillId="0" borderId="9" xfId="0" applyFont="1" applyBorder="1" applyAlignment="1">
      <alignment horizontal="center" vertical="center"/>
    </xf>
    <xf numFmtId="0" fontId="95" fillId="0" borderId="8" xfId="0" applyFont="1" applyBorder="1"/>
    <xf numFmtId="0" fontId="95" fillId="0" borderId="56" xfId="0" applyFont="1" applyBorder="1"/>
    <xf numFmtId="43" fontId="92" fillId="0" borderId="57" xfId="1574" applyFont="1" applyBorder="1" applyAlignment="1">
      <alignment horizontal="right"/>
    </xf>
    <xf numFmtId="0" fontId="94" fillId="0" borderId="41" xfId="0" applyFont="1" applyBorder="1" applyAlignment="1">
      <alignment horizontal="center" vertical="center"/>
    </xf>
    <xf numFmtId="43" fontId="92" fillId="0" borderId="57" xfId="1574" applyFont="1" applyBorder="1"/>
    <xf numFmtId="0" fontId="95" fillId="0" borderId="57" xfId="0" applyFont="1" applyBorder="1"/>
    <xf numFmtId="195" fontId="92" fillId="4" borderId="62" xfId="1571" applyNumberFormat="1" applyFont="1" applyFill="1" applyBorder="1" applyAlignment="1" applyProtection="1">
      <alignment horizontal="center" vertical="center"/>
      <protection locked="0"/>
    </xf>
    <xf numFmtId="43" fontId="92" fillId="0" borderId="63" xfId="1574" applyFont="1" applyBorder="1" applyAlignment="1">
      <alignment horizontal="right"/>
    </xf>
    <xf numFmtId="195" fontId="92" fillId="4" borderId="64" xfId="1571" applyNumberFormat="1" applyFont="1" applyFill="1" applyBorder="1" applyAlignment="1" applyProtection="1">
      <alignment horizontal="center" vertical="center"/>
      <protection locked="0"/>
    </xf>
    <xf numFmtId="0" fontId="93" fillId="0" borderId="57" xfId="1571" applyFont="1" applyBorder="1"/>
    <xf numFmtId="0" fontId="92" fillId="4" borderId="0" xfId="1571" applyFont="1" applyFill="1" applyAlignment="1">
      <alignment horizontal="left" vertical="top" wrapText="1"/>
    </xf>
    <xf numFmtId="0" fontId="95" fillId="4" borderId="0" xfId="0" applyFont="1" applyFill="1" applyAlignment="1">
      <alignment vertical="top"/>
    </xf>
    <xf numFmtId="0" fontId="93" fillId="4" borderId="0" xfId="1575" applyFont="1" applyFill="1" applyAlignment="1">
      <alignment vertical="top"/>
    </xf>
    <xf numFmtId="195" fontId="92" fillId="4" borderId="65" xfId="1571" applyNumberFormat="1" applyFont="1" applyFill="1" applyBorder="1" applyAlignment="1" applyProtection="1">
      <alignment horizontal="center" vertical="center"/>
      <protection locked="0"/>
    </xf>
    <xf numFmtId="43" fontId="92" fillId="4" borderId="66" xfId="1574" applyFont="1" applyFill="1" applyBorder="1"/>
    <xf numFmtId="195" fontId="92" fillId="0" borderId="62" xfId="1571" applyNumberFormat="1" applyFont="1" applyBorder="1" applyAlignment="1" applyProtection="1">
      <alignment horizontal="center" vertical="center"/>
      <protection locked="0"/>
    </xf>
    <xf numFmtId="43" fontId="92" fillId="4" borderId="57" xfId="1574" applyFont="1" applyFill="1" applyBorder="1"/>
    <xf numFmtId="0" fontId="93" fillId="4" borderId="0" xfId="1575" applyFont="1" applyFill="1" applyAlignment="1">
      <alignment vertical="top" wrapText="1"/>
    </xf>
    <xf numFmtId="0" fontId="95" fillId="0" borderId="63" xfId="0" applyFont="1" applyBorder="1"/>
    <xf numFmtId="167" fontId="93" fillId="4" borderId="0" xfId="1571" applyNumberFormat="1" applyFont="1" applyFill="1" applyAlignment="1">
      <alignment horizontal="center" vertical="top" wrapText="1"/>
    </xf>
    <xf numFmtId="195" fontId="92" fillId="0" borderId="64" xfId="1571" applyNumberFormat="1" applyFont="1" applyBorder="1" applyAlignment="1" applyProtection="1">
      <alignment horizontal="center" vertical="center"/>
      <protection locked="0"/>
    </xf>
    <xf numFmtId="195" fontId="92" fillId="0" borderId="64" xfId="1571" quotePrefix="1" applyNumberFormat="1" applyFont="1" applyBorder="1" applyAlignment="1" applyProtection="1">
      <alignment horizontal="center" vertical="center"/>
      <protection locked="0"/>
    </xf>
    <xf numFmtId="195" fontId="92" fillId="0" borderId="65" xfId="1571" applyNumberFormat="1" applyFont="1" applyBorder="1" applyAlignment="1" applyProtection="1">
      <alignment horizontal="center" vertical="center"/>
      <protection locked="0"/>
    </xf>
    <xf numFmtId="0" fontId="93" fillId="0" borderId="66" xfId="1571" applyFont="1" applyBorder="1"/>
    <xf numFmtId="167" fontId="93" fillId="0" borderId="0" xfId="1571" applyNumberFormat="1" applyFont="1" applyAlignment="1">
      <alignment horizontal="center" vertical="top" wrapText="1"/>
    </xf>
    <xf numFmtId="0" fontId="99" fillId="0" borderId="0" xfId="1575" applyFont="1" applyAlignment="1">
      <alignment vertical="top"/>
    </xf>
    <xf numFmtId="0" fontId="92" fillId="4" borderId="0" xfId="1571" applyFont="1" applyFill="1" applyAlignment="1">
      <alignment horizontal="left" vertical="center" wrapText="1"/>
    </xf>
    <xf numFmtId="0" fontId="100" fillId="4" borderId="0" xfId="1575" applyFont="1" applyFill="1" applyAlignment="1">
      <alignment vertical="top" wrapText="1"/>
    </xf>
    <xf numFmtId="0" fontId="95" fillId="0" borderId="66" xfId="0" applyFont="1" applyBorder="1"/>
    <xf numFmtId="195" fontId="92" fillId="4" borderId="9" xfId="1571" applyNumberFormat="1" applyFont="1" applyFill="1" applyBorder="1" applyAlignment="1" applyProtection="1">
      <alignment horizontal="center" vertical="center"/>
      <protection locked="0"/>
    </xf>
    <xf numFmtId="43" fontId="92" fillId="4" borderId="63" xfId="1574" applyFont="1" applyFill="1" applyBorder="1"/>
    <xf numFmtId="43" fontId="92" fillId="0" borderId="63" xfId="1574" applyFont="1" applyBorder="1"/>
    <xf numFmtId="0" fontId="95" fillId="4" borderId="0" xfId="0" applyFont="1" applyFill="1" applyAlignment="1">
      <alignment horizontal="center" vertical="center"/>
    </xf>
    <xf numFmtId="0" fontId="95" fillId="4" borderId="0" xfId="0" applyFont="1" applyFill="1" applyAlignment="1">
      <alignment vertical="top" wrapText="1"/>
    </xf>
    <xf numFmtId="0" fontId="92" fillId="4" borderId="0" xfId="1571" applyFont="1" applyFill="1" applyAlignment="1">
      <alignment vertical="top"/>
    </xf>
    <xf numFmtId="43" fontId="92" fillId="0" borderId="67" xfId="1574" applyFont="1" applyBorder="1"/>
    <xf numFmtId="0" fontId="95" fillId="0" borderId="68" xfId="0" applyFont="1" applyBorder="1"/>
    <xf numFmtId="0" fontId="95" fillId="4" borderId="0" xfId="0" applyFont="1" applyFill="1" applyAlignment="1">
      <alignment horizontal="center" vertical="top"/>
    </xf>
    <xf numFmtId="0" fontId="97" fillId="0" borderId="9" xfId="0" applyFont="1" applyBorder="1" applyAlignment="1">
      <alignment vertical="center"/>
    </xf>
    <xf numFmtId="0" fontId="97" fillId="0" borderId="0" xfId="0" applyFont="1"/>
    <xf numFmtId="0" fontId="91" fillId="4" borderId="6" xfId="1576" applyFont="1" applyFill="1" applyBorder="1" applyAlignment="1">
      <alignment vertical="center" wrapText="1"/>
    </xf>
    <xf numFmtId="0" fontId="91" fillId="4" borderId="7" xfId="1576" applyFont="1" applyFill="1" applyBorder="1" applyAlignment="1">
      <alignment vertical="center" wrapText="1"/>
    </xf>
    <xf numFmtId="0" fontId="91" fillId="4" borderId="7" xfId="1576" applyFont="1" applyFill="1" applyBorder="1" applyAlignment="1">
      <alignment horizontal="center" vertical="center" wrapText="1"/>
    </xf>
    <xf numFmtId="0" fontId="91" fillId="4" borderId="7" xfId="1576" applyFont="1" applyFill="1" applyBorder="1" applyAlignment="1">
      <alignment vertical="center"/>
    </xf>
    <xf numFmtId="0" fontId="91" fillId="4" borderId="58" xfId="1576" applyFont="1" applyFill="1" applyBorder="1" applyAlignment="1">
      <alignment vertical="center" wrapText="1"/>
    </xf>
    <xf numFmtId="0" fontId="97" fillId="0" borderId="57" xfId="0" applyFont="1" applyBorder="1"/>
    <xf numFmtId="0" fontId="91" fillId="4" borderId="41" xfId="1576" applyFont="1" applyFill="1" applyBorder="1" applyAlignment="1">
      <alignment vertical="center" wrapText="1"/>
    </xf>
    <xf numFmtId="0" fontId="91" fillId="4" borderId="8" xfId="1576" applyFont="1" applyFill="1" applyBorder="1" applyAlignment="1">
      <alignment vertical="center" wrapText="1"/>
    </xf>
    <xf numFmtId="0" fontId="91" fillId="4" borderId="8" xfId="1576" applyFont="1" applyFill="1" applyBorder="1" applyAlignment="1">
      <alignment horizontal="center" vertical="center" wrapText="1"/>
    </xf>
    <xf numFmtId="0" fontId="91" fillId="4" borderId="8" xfId="1576" applyFont="1" applyFill="1" applyBorder="1" applyAlignment="1">
      <alignment vertical="center"/>
    </xf>
    <xf numFmtId="43" fontId="107" fillId="71" borderId="2" xfId="1576" applyNumberFormat="1" applyFont="1" applyFill="1" applyBorder="1" applyAlignment="1">
      <alignment vertical="center" wrapText="1"/>
    </xf>
    <xf numFmtId="49" fontId="85" fillId="69" borderId="2" xfId="1568" applyNumberFormat="1" applyFont="1" applyFill="1" applyBorder="1" applyAlignment="1">
      <alignment horizontal="center" vertical="center"/>
    </xf>
    <xf numFmtId="0" fontId="79" fillId="4" borderId="2" xfId="1568" applyFont="1" applyFill="1" applyBorder="1" applyAlignment="1">
      <alignment horizontal="center" vertical="center" wrapText="1"/>
    </xf>
    <xf numFmtId="0" fontId="79" fillId="0" borderId="0" xfId="1568" applyFont="1" applyAlignment="1">
      <alignment horizontal="center" vertical="center"/>
    </xf>
    <xf numFmtId="0" fontId="79" fillId="0" borderId="0" xfId="1568" applyFont="1" applyBorder="1"/>
    <xf numFmtId="196" fontId="81" fillId="2" borderId="0" xfId="1567" applyNumberFormat="1" applyFont="1" applyFill="1" applyAlignment="1">
      <alignment horizontal="center" vertical="center"/>
    </xf>
    <xf numFmtId="0" fontId="77" fillId="4" borderId="0" xfId="1568" applyFont="1" applyFill="1" applyBorder="1" applyAlignment="1">
      <alignment vertical="center"/>
    </xf>
    <xf numFmtId="0" fontId="77" fillId="4" borderId="0" xfId="1568" applyFont="1" applyFill="1" applyBorder="1" applyAlignment="1">
      <alignment horizontal="center" vertical="center"/>
    </xf>
    <xf numFmtId="49" fontId="97" fillId="4" borderId="0" xfId="1567" applyNumberFormat="1" applyFont="1" applyFill="1" applyAlignment="1">
      <alignment horizontal="center" vertical="center"/>
    </xf>
    <xf numFmtId="0" fontId="97" fillId="4" borderId="0" xfId="1567" applyFont="1" applyFill="1" applyAlignment="1">
      <alignment horizontal="left" vertical="center" wrapText="1"/>
    </xf>
    <xf numFmtId="0" fontId="85" fillId="0" borderId="16" xfId="1568" applyFont="1" applyBorder="1" applyAlignment="1">
      <alignment horizontal="center" vertical="center"/>
    </xf>
    <xf numFmtId="0" fontId="0" fillId="0" borderId="17" xfId="1568" applyFont="1" applyBorder="1"/>
    <xf numFmtId="49" fontId="85" fillId="69" borderId="10" xfId="1568" applyNumberFormat="1" applyFont="1" applyFill="1" applyBorder="1" applyAlignment="1">
      <alignment horizontal="center" vertical="center" wrapText="1"/>
    </xf>
    <xf numFmtId="4" fontId="84" fillId="69" borderId="11" xfId="1568" applyNumberFormat="1" applyFont="1" applyFill="1" applyBorder="1" applyAlignment="1">
      <alignment horizontal="center" vertical="center" wrapText="1"/>
    </xf>
    <xf numFmtId="0" fontId="79" fillId="0" borderId="10" xfId="1568" applyFont="1" applyBorder="1" applyAlignment="1">
      <alignment horizontal="center" vertical="center"/>
    </xf>
    <xf numFmtId="0" fontId="85" fillId="33" borderId="10" xfId="1568" applyFont="1" applyFill="1" applyBorder="1" applyAlignment="1">
      <alignment horizontal="center" vertical="center"/>
    </xf>
    <xf numFmtId="0" fontId="0" fillId="2" borderId="11" xfId="1568" applyFont="1" applyFill="1" applyBorder="1"/>
    <xf numFmtId="0" fontId="105" fillId="4" borderId="10" xfId="1568" applyFont="1" applyFill="1" applyBorder="1" applyAlignment="1">
      <alignment horizontal="center" vertical="center"/>
    </xf>
    <xf numFmtId="196" fontId="97" fillId="4" borderId="11" xfId="1568" applyNumberFormat="1" applyFont="1" applyFill="1" applyBorder="1" applyAlignment="1">
      <alignment horizontal="right" vertical="center"/>
    </xf>
    <xf numFmtId="196" fontId="97" fillId="4" borderId="11" xfId="1568" applyNumberFormat="1" applyFont="1" applyFill="1" applyBorder="1"/>
    <xf numFmtId="0" fontId="79" fillId="4" borderId="10" xfId="1568" applyFont="1" applyFill="1" applyBorder="1" applyAlignment="1">
      <alignment horizontal="center" vertical="center"/>
    </xf>
    <xf numFmtId="196" fontId="85" fillId="4" borderId="11" xfId="1568" applyNumberFormat="1" applyFont="1" applyFill="1" applyBorder="1" applyAlignment="1">
      <alignment vertical="center"/>
    </xf>
    <xf numFmtId="196" fontId="103" fillId="4" borderId="11" xfId="1568" applyNumberFormat="1" applyFont="1" applyFill="1" applyBorder="1" applyAlignment="1">
      <alignment vertical="center"/>
    </xf>
    <xf numFmtId="196" fontId="85" fillId="4" borderId="11" xfId="1568" applyNumberFormat="1" applyFont="1" applyFill="1" applyBorder="1"/>
    <xf numFmtId="196" fontId="0" fillId="4" borderId="11" xfId="1568" applyNumberFormat="1" applyFont="1" applyFill="1" applyBorder="1"/>
    <xf numFmtId="0" fontId="79" fillId="70" borderId="10" xfId="1568" applyFont="1" applyFill="1" applyBorder="1" applyAlignment="1">
      <alignment horizontal="center" vertical="center"/>
    </xf>
    <xf numFmtId="196" fontId="103" fillId="4" borderId="11" xfId="1568" applyNumberFormat="1" applyFont="1" applyFill="1" applyBorder="1" applyAlignment="1">
      <alignment horizontal="center" vertical="center"/>
    </xf>
    <xf numFmtId="0" fontId="97" fillId="4" borderId="10" xfId="1567" applyFont="1" applyFill="1" applyBorder="1" applyAlignment="1">
      <alignment horizontal="center" vertical="center"/>
    </xf>
    <xf numFmtId="0" fontId="87" fillId="4" borderId="16" xfId="1568" applyFont="1" applyFill="1" applyBorder="1" applyAlignment="1">
      <alignment horizontal="center" vertical="center"/>
    </xf>
    <xf numFmtId="196" fontId="87" fillId="4" borderId="11" xfId="1568" applyNumberFormat="1" applyFont="1" applyFill="1" applyBorder="1"/>
    <xf numFmtId="0" fontId="79" fillId="4" borderId="16" xfId="1568" applyFont="1" applyFill="1" applyBorder="1" applyAlignment="1">
      <alignment horizontal="center" vertical="center"/>
    </xf>
    <xf numFmtId="196" fontId="104" fillId="4" borderId="11" xfId="1568" applyNumberFormat="1" applyFont="1" applyFill="1" applyBorder="1" applyAlignment="1">
      <alignment vertical="center"/>
    </xf>
    <xf numFmtId="0" fontId="1" fillId="4" borderId="16" xfId="1568" applyFont="1" applyFill="1" applyBorder="1"/>
    <xf numFmtId="49" fontId="97" fillId="4" borderId="16" xfId="1567" applyNumberFormat="1" applyFont="1" applyFill="1" applyBorder="1" applyAlignment="1">
      <alignment horizontal="center" vertical="center"/>
    </xf>
    <xf numFmtId="196" fontId="104" fillId="4" borderId="2" xfId="1568" applyNumberFormat="1" applyFont="1" applyFill="1" applyBorder="1" applyAlignment="1">
      <alignment horizontal="center" vertical="center" wrapText="1"/>
    </xf>
    <xf numFmtId="196" fontId="9" fillId="4" borderId="43" xfId="1568" applyNumberFormat="1" applyFont="1" applyFill="1" applyBorder="1" applyAlignment="1">
      <alignment horizontal="center"/>
    </xf>
    <xf numFmtId="0" fontId="9" fillId="4" borderId="19" xfId="1568" applyFont="1" applyFill="1" applyBorder="1"/>
    <xf numFmtId="0" fontId="2" fillId="0" borderId="14" xfId="805" applyFont="1" applyBorder="1" applyAlignment="1" applyProtection="1">
      <alignment horizontal="centerContinuous" vertical="center"/>
      <protection locked="0"/>
    </xf>
    <xf numFmtId="0" fontId="2" fillId="0" borderId="42" xfId="805" applyFont="1" applyBorder="1" applyAlignment="1" applyProtection="1">
      <alignment horizontal="centerContinuous" vertical="center"/>
      <protection locked="0"/>
    </xf>
    <xf numFmtId="0" fontId="2" fillId="0" borderId="69" xfId="805" applyFont="1" applyBorder="1" applyAlignment="1" applyProtection="1">
      <alignment horizontal="centerContinuous" vertical="center"/>
      <protection locked="0"/>
    </xf>
    <xf numFmtId="0" fontId="109" fillId="0" borderId="70" xfId="805" applyFont="1" applyBorder="1" applyAlignment="1">
      <alignment horizontal="left" vertical="top"/>
    </xf>
    <xf numFmtId="0" fontId="2" fillId="0" borderId="0" xfId="805" applyFont="1" applyAlignment="1">
      <alignment vertical="center"/>
    </xf>
    <xf numFmtId="0" fontId="2" fillId="0" borderId="16" xfId="805" applyFont="1" applyBorder="1" applyAlignment="1" applyProtection="1">
      <alignment horizontal="centerContinuous" vertical="center"/>
      <protection locked="0"/>
    </xf>
    <xf numFmtId="0" fontId="2" fillId="0" borderId="0" xfId="805" applyFont="1" applyAlignment="1" applyProtection="1">
      <alignment horizontal="centerContinuous" vertical="center"/>
      <protection locked="0"/>
    </xf>
    <xf numFmtId="0" fontId="2" fillId="0" borderId="57" xfId="805" applyFont="1" applyBorder="1" applyAlignment="1" applyProtection="1">
      <alignment horizontal="centerContinuous" vertical="center"/>
      <protection locked="0"/>
    </xf>
    <xf numFmtId="0" fontId="111" fillId="0" borderId="6" xfId="805" applyFont="1" applyBorder="1" applyAlignment="1">
      <alignment horizontal="center" vertical="center"/>
    </xf>
    <xf numFmtId="0" fontId="109" fillId="0" borderId="41" xfId="805" applyFont="1" applyBorder="1" applyAlignment="1" applyProtection="1">
      <alignment horizontal="left" vertical="top"/>
      <protection locked="0"/>
    </xf>
    <xf numFmtId="0" fontId="109" fillId="0" borderId="41" xfId="805" applyFont="1" applyBorder="1" applyAlignment="1">
      <alignment horizontal="left" vertical="top"/>
    </xf>
    <xf numFmtId="0" fontId="2" fillId="0" borderId="7" xfId="805" applyFont="1" applyBorder="1" applyAlignment="1">
      <alignment horizontal="centerContinuous" vertical="center"/>
    </xf>
    <xf numFmtId="0" fontId="108" fillId="0" borderId="6" xfId="805" applyFont="1" applyBorder="1" applyAlignment="1">
      <alignment vertical="center"/>
    </xf>
    <xf numFmtId="0" fontId="2" fillId="0" borderId="72" xfId="805" applyFont="1" applyBorder="1" applyAlignment="1">
      <alignment horizontal="centerContinuous" vertical="center"/>
    </xf>
    <xf numFmtId="0" fontId="2" fillId="0" borderId="74" xfId="805" applyFont="1" applyBorder="1" applyAlignment="1" applyProtection="1">
      <alignment horizontal="centerContinuous" vertical="center"/>
      <protection locked="0"/>
    </xf>
    <xf numFmtId="0" fontId="2" fillId="0" borderId="7" xfId="805" applyFont="1" applyBorder="1" applyAlignment="1" applyProtection="1">
      <alignment horizontal="centerContinuous" vertical="center"/>
      <protection locked="0"/>
    </xf>
    <xf numFmtId="0" fontId="2" fillId="0" borderId="58" xfId="805" applyFont="1" applyBorder="1" applyAlignment="1" applyProtection="1">
      <alignment horizontal="centerContinuous" vertical="center"/>
      <protection locked="0"/>
    </xf>
    <xf numFmtId="0" fontId="2" fillId="0" borderId="73" xfId="805" applyFont="1" applyBorder="1" applyAlignment="1">
      <alignment horizontal="centerContinuous" vertical="center"/>
    </xf>
    <xf numFmtId="0" fontId="114" fillId="0" borderId="6" xfId="805" applyFont="1" applyBorder="1" applyAlignment="1" applyProtection="1">
      <alignment horizontal="centerContinuous" vertical="center"/>
      <protection locked="0"/>
    </xf>
    <xf numFmtId="0" fontId="114" fillId="0" borderId="7" xfId="805" applyFont="1" applyBorder="1" applyAlignment="1">
      <alignment horizontal="centerContinuous" vertical="center"/>
    </xf>
    <xf numFmtId="0" fontId="114" fillId="0" borderId="71" xfId="805" applyFont="1" applyBorder="1" applyAlignment="1">
      <alignment horizontal="centerContinuous" vertical="center"/>
    </xf>
    <xf numFmtId="0" fontId="108" fillId="0" borderId="72" xfId="805" applyFont="1" applyBorder="1" applyAlignment="1">
      <alignment horizontal="centerContinuous" vertical="center"/>
    </xf>
    <xf numFmtId="0" fontId="108" fillId="0" borderId="73" xfId="805" applyFont="1" applyBorder="1" applyAlignment="1">
      <alignment horizontal="centerContinuous" vertical="center"/>
    </xf>
    <xf numFmtId="0" fontId="102" fillId="0" borderId="6" xfId="805" applyFont="1" applyBorder="1" applyAlignment="1">
      <alignment horizontal="centerContinuous" vertical="center"/>
    </xf>
    <xf numFmtId="0" fontId="102" fillId="0" borderId="7" xfId="805" applyFont="1" applyBorder="1" applyAlignment="1">
      <alignment horizontal="centerContinuous" vertical="center"/>
    </xf>
    <xf numFmtId="0" fontId="102" fillId="0" borderId="71" xfId="805" applyFont="1" applyBorder="1" applyAlignment="1">
      <alignment horizontal="centerContinuous" vertical="center"/>
    </xf>
    <xf numFmtId="0" fontId="2" fillId="0" borderId="76" xfId="805" applyFont="1" applyBorder="1" applyAlignment="1">
      <alignment horizontal="centerContinuous" vertical="center"/>
    </xf>
    <xf numFmtId="0" fontId="2" fillId="0" borderId="4" xfId="805" applyFont="1" applyBorder="1" applyAlignment="1">
      <alignment horizontal="centerContinuous" vertical="center"/>
    </xf>
    <xf numFmtId="0" fontId="2" fillId="0" borderId="77" xfId="805" applyFont="1" applyBorder="1" applyAlignment="1">
      <alignment horizontal="centerContinuous" vertical="center"/>
    </xf>
    <xf numFmtId="0" fontId="2" fillId="0" borderId="10" xfId="805" applyFont="1" applyBorder="1" applyAlignment="1">
      <alignment horizontal="centerContinuous" vertical="center"/>
    </xf>
    <xf numFmtId="0" fontId="115" fillId="0" borderId="10" xfId="805" applyFont="1" applyBorder="1" applyAlignment="1" applyProtection="1">
      <alignment horizontal="center" vertical="center"/>
      <protection locked="0"/>
    </xf>
    <xf numFmtId="0" fontId="2" fillId="0" borderId="4" xfId="805" applyFont="1" applyBorder="1" applyAlignment="1" applyProtection="1">
      <alignment horizontal="left" vertical="center"/>
      <protection locked="0"/>
    </xf>
    <xf numFmtId="0" fontId="115" fillId="0" borderId="4" xfId="805" applyFont="1" applyBorder="1" applyAlignment="1">
      <alignment horizontal="left" vertical="center"/>
    </xf>
    <xf numFmtId="0" fontId="115" fillId="0" borderId="77" xfId="805" applyFont="1" applyBorder="1" applyAlignment="1">
      <alignment horizontal="left" vertical="center"/>
    </xf>
    <xf numFmtId="0" fontId="2" fillId="0" borderId="10" xfId="805" applyFont="1" applyBorder="1" applyAlignment="1" applyProtection="1">
      <alignment horizontal="centerContinuous" vertical="center"/>
      <protection locked="0"/>
    </xf>
    <xf numFmtId="0" fontId="2" fillId="0" borderId="4" xfId="805" applyFont="1" applyBorder="1" applyAlignment="1" applyProtection="1">
      <alignment horizontal="centerContinuous" vertical="center"/>
      <protection locked="0"/>
    </xf>
    <xf numFmtId="0" fontId="108" fillId="0" borderId="4" xfId="805" applyFont="1" applyBorder="1" applyAlignment="1">
      <alignment horizontal="centerContinuous" vertical="center"/>
    </xf>
    <xf numFmtId="0" fontId="116" fillId="0" borderId="0" xfId="805" applyFont="1" applyAlignment="1">
      <alignment vertical="center"/>
    </xf>
    <xf numFmtId="0" fontId="116" fillId="0" borderId="76" xfId="805" applyFont="1" applyBorder="1" applyAlignment="1">
      <alignment vertical="center"/>
    </xf>
    <xf numFmtId="0" fontId="116" fillId="0" borderId="5" xfId="805" applyFont="1" applyBorder="1" applyAlignment="1">
      <alignment vertical="center"/>
    </xf>
    <xf numFmtId="0" fontId="117" fillId="0" borderId="3" xfId="805" applyFont="1" applyBorder="1" applyAlignment="1" applyProtection="1">
      <alignment horizontal="left" vertical="center"/>
      <protection locked="0"/>
    </xf>
    <xf numFmtId="0" fontId="116" fillId="0" borderId="5" xfId="805" applyFont="1" applyBorder="1" applyAlignment="1" applyProtection="1">
      <alignment horizontal="centerContinuous" vertical="center"/>
      <protection locked="0"/>
    </xf>
    <xf numFmtId="0" fontId="117" fillId="0" borderId="3" xfId="805" applyFont="1" applyBorder="1" applyAlignment="1" applyProtection="1">
      <alignment horizontal="centerContinuous" vertical="center"/>
      <protection locked="0"/>
    </xf>
    <xf numFmtId="0" fontId="116" fillId="0" borderId="77" xfId="805" applyFont="1" applyBorder="1" applyAlignment="1" applyProtection="1">
      <alignment horizontal="centerContinuous" vertical="center"/>
      <protection locked="0"/>
    </xf>
    <xf numFmtId="0" fontId="118" fillId="0" borderId="76" xfId="805" applyFont="1" applyBorder="1" applyAlignment="1">
      <alignment vertical="center"/>
    </xf>
    <xf numFmtId="14" fontId="119" fillId="0" borderId="3" xfId="805" applyNumberFormat="1" applyFont="1" applyBorder="1" applyAlignment="1" applyProtection="1">
      <alignment horizontal="centerContinuous" vertical="center"/>
      <protection locked="0"/>
    </xf>
    <xf numFmtId="0" fontId="119" fillId="0" borderId="5" xfId="805" applyFont="1" applyBorder="1" applyAlignment="1" applyProtection="1">
      <alignment horizontal="centerContinuous" vertical="center"/>
      <protection locked="0"/>
    </xf>
    <xf numFmtId="14" fontId="119" fillId="0" borderId="3" xfId="805" applyNumberFormat="1" applyFont="1" applyBorder="1" applyAlignment="1" applyProtection="1">
      <alignment horizontal="center" vertical="center" wrapText="1"/>
      <protection locked="0"/>
    </xf>
    <xf numFmtId="0" fontId="119" fillId="0" borderId="77" xfId="805" applyFont="1" applyBorder="1" applyAlignment="1" applyProtection="1">
      <alignment horizontal="centerContinuous" vertical="center"/>
      <protection locked="0"/>
    </xf>
    <xf numFmtId="0" fontId="119" fillId="0" borderId="3" xfId="805" applyFont="1" applyBorder="1" applyAlignment="1" applyProtection="1">
      <alignment horizontal="left" vertical="center"/>
      <protection locked="0"/>
    </xf>
    <xf numFmtId="0" fontId="119" fillId="0" borderId="3" xfId="805" applyFont="1" applyBorder="1" applyAlignment="1" applyProtection="1">
      <alignment horizontal="centerContinuous" vertical="center"/>
      <protection locked="0"/>
    </xf>
    <xf numFmtId="0" fontId="120" fillId="0" borderId="78" xfId="805" applyFont="1" applyBorder="1" applyAlignment="1" applyProtection="1">
      <alignment horizontal="centerContinuous" vertical="center"/>
      <protection locked="0"/>
    </xf>
    <xf numFmtId="0" fontId="120" fillId="0" borderId="79" xfId="805" applyFont="1" applyBorder="1" applyAlignment="1">
      <alignment horizontal="centerContinuous" vertical="center"/>
    </xf>
    <xf numFmtId="0" fontId="120" fillId="0" borderId="80" xfId="805" applyFont="1" applyBorder="1" applyAlignment="1">
      <alignment horizontal="centerContinuous" vertical="center"/>
    </xf>
    <xf numFmtId="0" fontId="2" fillId="0" borderId="6" xfId="805" applyFont="1" applyBorder="1" applyAlignment="1">
      <alignment horizontal="centerContinuous" vertical="center"/>
    </xf>
    <xf numFmtId="0" fontId="116" fillId="0" borderId="16" xfId="805" applyFont="1" applyBorder="1" applyAlignment="1">
      <alignment vertical="center"/>
    </xf>
    <xf numFmtId="0" fontId="116" fillId="0" borderId="17" xfId="805" applyFont="1" applyBorder="1" applyAlignment="1">
      <alignment vertical="center"/>
    </xf>
    <xf numFmtId="0" fontId="122" fillId="0" borderId="0" xfId="1578" applyFont="1" applyAlignment="1">
      <alignment horizontal="center" vertical="center"/>
    </xf>
    <xf numFmtId="0" fontId="121" fillId="0" borderId="0" xfId="1578"/>
    <xf numFmtId="0" fontId="122" fillId="0" borderId="0" xfId="1578" applyFont="1"/>
    <xf numFmtId="49" fontId="122" fillId="0" borderId="0" xfId="1578" applyNumberFormat="1" applyFont="1" applyAlignment="1">
      <alignment horizontal="center" vertical="center"/>
    </xf>
    <xf numFmtId="0" fontId="122" fillId="0" borderId="0" xfId="1578" applyFont="1" applyAlignment="1">
      <alignment horizontal="center" vertical="center" wrapText="1"/>
    </xf>
    <xf numFmtId="49" fontId="123" fillId="0" borderId="0" xfId="1578" applyNumberFormat="1" applyFont="1" applyAlignment="1">
      <alignment horizontal="center" vertical="center" wrapText="1"/>
    </xf>
    <xf numFmtId="0" fontId="123" fillId="0" borderId="0" xfId="1578" applyFont="1" applyAlignment="1">
      <alignment horizontal="center" vertical="center" wrapText="1"/>
    </xf>
    <xf numFmtId="0" fontId="124" fillId="0" borderId="0" xfId="1578" applyFont="1" applyAlignment="1">
      <alignment horizontal="center" vertical="center"/>
    </xf>
    <xf numFmtId="49" fontId="123" fillId="0" borderId="0" xfId="1578" applyNumberFormat="1" applyFont="1" applyAlignment="1">
      <alignment horizontal="center" vertical="center"/>
    </xf>
    <xf numFmtId="0" fontId="123" fillId="0" borderId="0" xfId="1578" applyFont="1" applyAlignment="1">
      <alignment horizontal="center" vertical="center"/>
    </xf>
    <xf numFmtId="199" fontId="123" fillId="0" borderId="0" xfId="1578" applyNumberFormat="1" applyFont="1" applyAlignment="1">
      <alignment horizontal="center" vertical="center"/>
    </xf>
    <xf numFmtId="0" fontId="122" fillId="0" borderId="0" xfId="1578" applyFont="1" applyAlignment="1">
      <alignment wrapText="1"/>
    </xf>
    <xf numFmtId="49" fontId="125" fillId="0" borderId="0" xfId="1578" applyNumberFormat="1" applyFont="1" applyAlignment="1">
      <alignment horizontal="center" vertical="center"/>
    </xf>
    <xf numFmtId="49" fontId="126" fillId="33" borderId="81" xfId="1578" applyNumberFormat="1" applyFont="1" applyFill="1" applyBorder="1" applyAlignment="1">
      <alignment horizontal="center" vertical="center"/>
    </xf>
    <xf numFmtId="49" fontId="126" fillId="33" borderId="81" xfId="1578" applyNumberFormat="1" applyFont="1" applyFill="1" applyBorder="1" applyAlignment="1">
      <alignment horizontal="center"/>
    </xf>
    <xf numFmtId="49" fontId="126" fillId="33" borderId="82" xfId="1578" applyNumberFormat="1" applyFont="1" applyFill="1" applyBorder="1" applyAlignment="1">
      <alignment horizontal="center" vertical="center"/>
    </xf>
    <xf numFmtId="0" fontId="126" fillId="33" borderId="82" xfId="1578" applyFont="1" applyFill="1" applyBorder="1" applyAlignment="1">
      <alignment horizontal="center" vertical="center" wrapText="1"/>
    </xf>
    <xf numFmtId="4" fontId="126" fillId="33" borderId="82" xfId="1578" applyNumberFormat="1" applyFont="1" applyFill="1" applyBorder="1" applyAlignment="1">
      <alignment horizontal="right" vertical="center" wrapText="1"/>
    </xf>
    <xf numFmtId="49" fontId="126" fillId="33" borderId="0" xfId="1578" applyNumberFormat="1" applyFont="1" applyFill="1" applyAlignment="1">
      <alignment horizontal="center"/>
    </xf>
    <xf numFmtId="0" fontId="127" fillId="33" borderId="0" xfId="1578" applyFont="1" applyFill="1" applyAlignment="1">
      <alignment wrapText="1"/>
    </xf>
    <xf numFmtId="0" fontId="127" fillId="33" borderId="0" xfId="1578" applyFont="1" applyFill="1" applyAlignment="1">
      <alignment horizontal="center"/>
    </xf>
    <xf numFmtId="4" fontId="128" fillId="33" borderId="82" xfId="1578" applyNumberFormat="1" applyFont="1" applyFill="1" applyBorder="1" applyAlignment="1">
      <alignment horizontal="right"/>
    </xf>
    <xf numFmtId="4" fontId="128" fillId="33" borderId="0" xfId="1578" applyNumberFormat="1" applyFont="1" applyFill="1" applyAlignment="1">
      <alignment horizontal="right"/>
    </xf>
    <xf numFmtId="195" fontId="124" fillId="0" borderId="82" xfId="1578" applyNumberFormat="1" applyFont="1" applyBorder="1" applyAlignment="1">
      <alignment horizontal="center" wrapText="1"/>
    </xf>
    <xf numFmtId="0" fontId="129" fillId="0" borderId="82" xfId="1578" applyFont="1" applyBorder="1" applyAlignment="1">
      <alignment wrapText="1"/>
    </xf>
    <xf numFmtId="0" fontId="129" fillId="0" borderId="82" xfId="1578" applyFont="1" applyBorder="1" applyAlignment="1">
      <alignment horizontal="center" wrapText="1"/>
    </xf>
    <xf numFmtId="4" fontId="130" fillId="0" borderId="82" xfId="1578" applyNumberFormat="1" applyFont="1" applyBorder="1" applyAlignment="1">
      <alignment horizontal="right" wrapText="1"/>
    </xf>
    <xf numFmtId="195" fontId="126" fillId="33" borderId="82" xfId="1578" applyNumberFormat="1" applyFont="1" applyFill="1" applyBorder="1" applyAlignment="1">
      <alignment horizontal="center"/>
    </xf>
    <xf numFmtId="0" fontId="127" fillId="33" borderId="82" xfId="1578" applyFont="1" applyFill="1" applyBorder="1" applyAlignment="1">
      <alignment wrapText="1"/>
    </xf>
    <xf numFmtId="0" fontId="127" fillId="33" borderId="82" xfId="1578" applyFont="1" applyFill="1" applyBorder="1" applyAlignment="1">
      <alignment horizontal="center"/>
    </xf>
    <xf numFmtId="0" fontId="127" fillId="33" borderId="82" xfId="1578" applyFont="1" applyFill="1" applyBorder="1" applyAlignment="1">
      <alignment horizontal="center" wrapText="1"/>
    </xf>
    <xf numFmtId="195" fontId="124" fillId="0" borderId="0" xfId="1578" applyNumberFormat="1" applyFont="1" applyAlignment="1">
      <alignment horizontal="center" wrapText="1"/>
    </xf>
    <xf numFmtId="0" fontId="129" fillId="0" borderId="0" xfId="1578" applyFont="1" applyAlignment="1">
      <alignment wrapText="1"/>
    </xf>
    <xf numFmtId="0" fontId="129" fillId="0" borderId="0" xfId="1578" applyFont="1" applyAlignment="1">
      <alignment horizontal="center" wrapText="1"/>
    </xf>
    <xf numFmtId="4" fontId="130" fillId="0" borderId="0" xfId="1578" applyNumberFormat="1" applyFont="1" applyAlignment="1">
      <alignment horizontal="right" wrapText="1"/>
    </xf>
    <xf numFmtId="195" fontId="124" fillId="0" borderId="81" xfId="1578" applyNumberFormat="1" applyFont="1" applyBorder="1" applyAlignment="1">
      <alignment horizontal="center" wrapText="1"/>
    </xf>
    <xf numFmtId="0" fontId="129" fillId="0" borderId="81" xfId="1578" applyFont="1" applyBorder="1" applyAlignment="1">
      <alignment wrapText="1"/>
    </xf>
    <xf numFmtId="0" fontId="129" fillId="0" borderId="81" xfId="1578" applyFont="1" applyBorder="1" applyAlignment="1">
      <alignment horizontal="center" wrapText="1"/>
    </xf>
    <xf numFmtId="4" fontId="130" fillId="0" borderId="81" xfId="1578" applyNumberFormat="1" applyFont="1" applyBorder="1" applyAlignment="1">
      <alignment horizontal="right" wrapText="1"/>
    </xf>
    <xf numFmtId="49" fontId="131" fillId="0" borderId="0" xfId="1578" applyNumberFormat="1" applyFont="1" applyAlignment="1">
      <alignment horizontal="left" vertical="center"/>
    </xf>
    <xf numFmtId="0" fontId="131" fillId="0" borderId="0" xfId="1578" applyFont="1" applyAlignment="1">
      <alignment vertical="center"/>
    </xf>
    <xf numFmtId="49" fontId="135" fillId="0" borderId="0" xfId="1578" applyNumberFormat="1" applyFont="1" applyAlignment="1">
      <alignment horizontal="left" vertical="center"/>
    </xf>
    <xf numFmtId="0" fontId="136" fillId="22" borderId="0" xfId="1578" applyFont="1" applyFill="1" applyAlignment="1">
      <alignment horizontal="right" vertical="center"/>
    </xf>
    <xf numFmtId="0" fontId="136" fillId="0" borderId="0" xfId="1578" applyFont="1" applyAlignment="1">
      <alignment horizontal="right" vertical="center"/>
    </xf>
    <xf numFmtId="0" fontId="137" fillId="0" borderId="0" xfId="1578" applyFont="1" applyAlignment="1">
      <alignment horizontal="center" vertical="center"/>
    </xf>
    <xf numFmtId="49" fontId="136" fillId="22" borderId="0" xfId="1578" applyNumberFormat="1" applyFont="1" applyFill="1" applyAlignment="1">
      <alignment horizontal="right" vertical="center"/>
    </xf>
    <xf numFmtId="49" fontId="138" fillId="0" borderId="0" xfId="1578" applyNumberFormat="1" applyFont="1" applyAlignment="1">
      <alignment horizontal="right" vertical="center"/>
    </xf>
    <xf numFmtId="10" fontId="131" fillId="22" borderId="0" xfId="1578" applyNumberFormat="1" applyFont="1" applyFill="1"/>
    <xf numFmtId="4" fontId="138" fillId="0" borderId="0" xfId="1578" applyNumberFormat="1" applyFont="1" applyAlignment="1">
      <alignment horizontal="right" vertical="center"/>
    </xf>
    <xf numFmtId="10" fontId="138" fillId="22" borderId="0" xfId="1578" applyNumberFormat="1" applyFont="1" applyFill="1" applyAlignment="1">
      <alignment horizontal="center" vertical="center"/>
    </xf>
    <xf numFmtId="49" fontId="139" fillId="22" borderId="83" xfId="1578" applyNumberFormat="1" applyFont="1" applyFill="1" applyBorder="1" applyAlignment="1">
      <alignment horizontal="center" vertical="center"/>
    </xf>
    <xf numFmtId="0" fontId="139" fillId="22" borderId="83" xfId="1578" applyFont="1" applyFill="1" applyBorder="1" applyAlignment="1">
      <alignment horizontal="center" vertical="center" wrapText="1"/>
    </xf>
    <xf numFmtId="0" fontId="139" fillId="22" borderId="83" xfId="1578" applyFont="1" applyFill="1" applyBorder="1" applyAlignment="1">
      <alignment horizontal="center" vertical="center"/>
    </xf>
    <xf numFmtId="4" fontId="139" fillId="22" borderId="83" xfId="1578" applyNumberFormat="1" applyFont="1" applyFill="1" applyBorder="1" applyAlignment="1">
      <alignment horizontal="center" vertical="center" wrapText="1"/>
    </xf>
    <xf numFmtId="0" fontId="131" fillId="0" borderId="0" xfId="1578" applyFont="1" applyAlignment="1">
      <alignment horizontal="center" vertical="center"/>
    </xf>
    <xf numFmtId="49" fontId="7" fillId="73" borderId="84" xfId="1578" applyNumberFormat="1" applyFont="1" applyFill="1" applyBorder="1" applyAlignment="1">
      <alignment horizontal="left" vertical="center"/>
    </xf>
    <xf numFmtId="0" fontId="7" fillId="0" borderId="84" xfId="1578" applyFont="1" applyBorder="1" applyAlignment="1">
      <alignment vertical="center" wrapText="1"/>
    </xf>
    <xf numFmtId="0" fontId="7" fillId="0" borderId="84" xfId="1578" applyFont="1" applyBorder="1" applyAlignment="1">
      <alignment horizontal="center" vertical="center"/>
    </xf>
    <xf numFmtId="4" fontId="7" fillId="0" borderId="84" xfId="1578" applyNumberFormat="1" applyFont="1" applyBorder="1" applyAlignment="1">
      <alignment vertical="center"/>
    </xf>
    <xf numFmtId="49" fontId="7" fillId="0" borderId="85" xfId="1578" applyNumberFormat="1" applyFont="1" applyBorder="1" applyAlignment="1">
      <alignment horizontal="left" vertical="center"/>
    </xf>
    <xf numFmtId="0" fontId="7" fillId="0" borderId="85" xfId="1578" applyFont="1" applyBorder="1" applyAlignment="1">
      <alignment vertical="center" wrapText="1"/>
    </xf>
    <xf numFmtId="0" fontId="7" fillId="0" borderId="85" xfId="1578" applyFont="1" applyBorder="1" applyAlignment="1">
      <alignment horizontal="center" vertical="center"/>
    </xf>
    <xf numFmtId="4" fontId="7" fillId="0" borderId="85" xfId="1578" applyNumberFormat="1" applyFont="1" applyBorder="1" applyAlignment="1">
      <alignment vertical="center"/>
    </xf>
    <xf numFmtId="0" fontId="7" fillId="0" borderId="85" xfId="1578" quotePrefix="1" applyFont="1" applyBorder="1" applyAlignment="1">
      <alignment vertical="center" wrapText="1"/>
    </xf>
    <xf numFmtId="0" fontId="130" fillId="0" borderId="0" xfId="1578" applyFont="1" applyAlignment="1">
      <alignment horizontal="left" vertical="top"/>
    </xf>
    <xf numFmtId="4" fontId="121" fillId="0" borderId="0" xfId="1578" applyNumberFormat="1"/>
    <xf numFmtId="2" fontId="93" fillId="4" borderId="7" xfId="1571" applyNumberFormat="1" applyFont="1" applyFill="1" applyBorder="1" applyAlignment="1">
      <alignment horizontal="center" vertical="center"/>
    </xf>
    <xf numFmtId="0" fontId="93" fillId="4" borderId="7" xfId="1571" applyFont="1" applyFill="1" applyBorder="1" applyAlignment="1">
      <alignment horizontal="center"/>
    </xf>
    <xf numFmtId="0" fontId="93" fillId="4" borderId="58" xfId="1571" applyFont="1" applyFill="1" applyBorder="1" applyAlignment="1">
      <alignment horizontal="center"/>
    </xf>
    <xf numFmtId="2" fontId="92" fillId="0" borderId="48" xfId="1571" applyNumberFormat="1" applyFont="1" applyBorder="1" applyAlignment="1">
      <alignment horizontal="center"/>
    </xf>
    <xf numFmtId="43" fontId="92" fillId="0" borderId="46" xfId="1574" applyFont="1" applyFill="1" applyBorder="1" applyAlignment="1">
      <alignment horizontal="right"/>
    </xf>
    <xf numFmtId="43" fontId="92" fillId="0" borderId="49" xfId="1574" applyFont="1" applyFill="1" applyBorder="1" applyAlignment="1">
      <alignment horizontal="right"/>
    </xf>
    <xf numFmtId="43" fontId="92" fillId="0" borderId="63" xfId="1574" applyFont="1" applyFill="1" applyBorder="1" applyAlignment="1">
      <alignment horizontal="right"/>
    </xf>
    <xf numFmtId="4" fontId="92" fillId="0" borderId="0" xfId="1571" applyNumberFormat="1" applyFont="1" applyAlignment="1">
      <alignment horizontal="center"/>
    </xf>
    <xf numFmtId="43" fontId="93" fillId="0" borderId="52" xfId="1574" applyFont="1" applyFill="1" applyBorder="1"/>
    <xf numFmtId="43" fontId="92" fillId="0" borderId="52" xfId="1574" applyFont="1" applyFill="1" applyBorder="1"/>
    <xf numFmtId="4" fontId="92" fillId="0" borderId="54" xfId="1571" applyNumberFormat="1" applyFont="1" applyBorder="1" applyAlignment="1">
      <alignment horizontal="center"/>
    </xf>
    <xf numFmtId="43" fontId="92" fillId="0" borderId="53" xfId="1574" applyFont="1" applyFill="1" applyBorder="1"/>
    <xf numFmtId="43" fontId="92" fillId="0" borderId="55" xfId="1574" applyFont="1" applyFill="1" applyBorder="1"/>
    <xf numFmtId="43" fontId="92" fillId="0" borderId="66" xfId="1574" applyFont="1" applyFill="1" applyBorder="1"/>
    <xf numFmtId="0" fontId="93" fillId="0" borderId="0" xfId="1575" applyFont="1" applyAlignment="1">
      <alignment vertical="top" wrapText="1"/>
    </xf>
    <xf numFmtId="0" fontId="130" fillId="0" borderId="0" xfId="1578" applyFont="1" applyAlignment="1">
      <alignment horizontal="center" vertical="top"/>
    </xf>
    <xf numFmtId="0" fontId="130" fillId="0" borderId="0" xfId="1578" applyFont="1" applyAlignment="1">
      <alignment horizontal="left" vertical="top" wrapText="1"/>
    </xf>
    <xf numFmtId="0" fontId="132" fillId="0" borderId="0" xfId="1578" applyFont="1" applyAlignment="1">
      <alignment horizontal="left" vertical="top" wrapText="1"/>
    </xf>
    <xf numFmtId="0" fontId="140" fillId="0" borderId="0" xfId="1578" applyFont="1" applyAlignment="1">
      <alignment horizontal="center" vertical="center" wrapText="1"/>
    </xf>
    <xf numFmtId="0" fontId="140" fillId="0" borderId="0" xfId="1578" applyFont="1" applyAlignment="1">
      <alignment horizontal="center" vertical="top" wrapText="1"/>
    </xf>
    <xf numFmtId="0" fontId="140" fillId="0" borderId="0" xfId="1578" applyFont="1" applyAlignment="1">
      <alignment horizontal="left" vertical="top" wrapText="1"/>
    </xf>
    <xf numFmtId="0" fontId="130" fillId="0" borderId="0" xfId="1578" applyFont="1" applyAlignment="1">
      <alignment horizontal="center" vertical="center"/>
    </xf>
    <xf numFmtId="0" fontId="141" fillId="0" borderId="86" xfId="1578" applyFont="1" applyBorder="1" applyAlignment="1">
      <alignment horizontal="left" vertical="top" wrapText="1"/>
    </xf>
    <xf numFmtId="0" fontId="130" fillId="0" borderId="86" xfId="1578" applyFont="1" applyBorder="1" applyAlignment="1">
      <alignment horizontal="left" vertical="top" wrapText="1"/>
    </xf>
    <xf numFmtId="0" fontId="141" fillId="0" borderId="86" xfId="1578" applyFont="1" applyBorder="1" applyAlignment="1">
      <alignment horizontal="center" vertical="top" wrapText="1"/>
    </xf>
    <xf numFmtId="2" fontId="142" fillId="0" borderId="86" xfId="1578" applyNumberFormat="1" applyFont="1" applyBorder="1" applyAlignment="1">
      <alignment horizontal="right" vertical="top" shrinkToFit="1"/>
    </xf>
    <xf numFmtId="0" fontId="141" fillId="0" borderId="86" xfId="1578" applyFont="1" applyBorder="1" applyAlignment="1">
      <alignment horizontal="left" vertical="center" wrapText="1"/>
    </xf>
    <xf numFmtId="0" fontId="141" fillId="0" borderId="86" xfId="1578" applyFont="1" applyBorder="1" applyAlignment="1">
      <alignment horizontal="center" vertical="center" wrapText="1"/>
    </xf>
    <xf numFmtId="2" fontId="142" fillId="0" borderId="86" xfId="1578" applyNumberFormat="1" applyFont="1" applyBorder="1" applyAlignment="1">
      <alignment horizontal="right" vertical="center" shrinkToFit="1"/>
    </xf>
    <xf numFmtId="0" fontId="141" fillId="0" borderId="86" xfId="1578" applyFont="1" applyBorder="1" applyAlignment="1">
      <alignment horizontal="right" vertical="top" wrapText="1"/>
    </xf>
    <xf numFmtId="0" fontId="132" fillId="0" borderId="86" xfId="1578" applyFont="1" applyBorder="1" applyAlignment="1">
      <alignment horizontal="left" vertical="top" wrapText="1"/>
    </xf>
    <xf numFmtId="0" fontId="141" fillId="0" borderId="86" xfId="1578" applyFont="1" applyBorder="1" applyAlignment="1">
      <alignment horizontal="right" vertical="center" wrapText="1"/>
    </xf>
    <xf numFmtId="196" fontId="144" fillId="4" borderId="0" xfId="1568" applyNumberFormat="1" applyFont="1" applyFill="1" applyBorder="1" applyAlignment="1">
      <alignment horizontal="center"/>
    </xf>
    <xf numFmtId="0" fontId="144" fillId="4" borderId="17" xfId="1568" applyFont="1" applyFill="1" applyBorder="1"/>
    <xf numFmtId="165" fontId="78" fillId="2" borderId="2" xfId="1572" applyFont="1" applyFill="1" applyBorder="1"/>
    <xf numFmtId="10" fontId="78" fillId="2" borderId="2" xfId="7" applyNumberFormat="1" applyFont="1" applyFill="1" applyBorder="1"/>
    <xf numFmtId="0" fontId="6" fillId="2" borderId="44" xfId="7" applyFill="1" applyBorder="1" applyAlignment="1">
      <alignment horizontal="center"/>
    </xf>
    <xf numFmtId="0" fontId="6" fillId="2" borderId="45" xfId="7" applyFill="1" applyBorder="1" applyAlignment="1">
      <alignment horizontal="center"/>
    </xf>
    <xf numFmtId="0" fontId="6" fillId="2" borderId="87" xfId="7" applyFill="1" applyBorder="1" applyAlignment="1">
      <alignment horizontal="center"/>
    </xf>
    <xf numFmtId="0" fontId="6" fillId="0" borderId="10" xfId="7" applyBorder="1"/>
    <xf numFmtId="0" fontId="6" fillId="0" borderId="11" xfId="7" applyBorder="1"/>
    <xf numFmtId="10" fontId="6" fillId="3" borderId="11" xfId="1063" applyNumberFormat="1" applyFill="1" applyBorder="1"/>
    <xf numFmtId="165" fontId="6" fillId="0" borderId="11" xfId="7" applyNumberFormat="1" applyBorder="1"/>
    <xf numFmtId="0" fontId="79" fillId="0" borderId="10" xfId="1567" applyBorder="1"/>
    <xf numFmtId="165" fontId="6" fillId="2" borderId="11" xfId="7" applyNumberFormat="1" applyFill="1" applyBorder="1"/>
    <xf numFmtId="165" fontId="78" fillId="2" borderId="89" xfId="1572" applyFont="1" applyFill="1" applyBorder="1"/>
    <xf numFmtId="10" fontId="78" fillId="2" borderId="89" xfId="7" applyNumberFormat="1" applyFont="1" applyFill="1" applyBorder="1"/>
    <xf numFmtId="0" fontId="79" fillId="0" borderId="12" xfId="1567" applyBorder="1"/>
    <xf numFmtId="0" fontId="79" fillId="0" borderId="90" xfId="1567" applyBorder="1"/>
    <xf numFmtId="0" fontId="79" fillId="0" borderId="1" xfId="1567" applyBorder="1"/>
    <xf numFmtId="0" fontId="144" fillId="4" borderId="0" xfId="1568" applyFont="1" applyFill="1" applyBorder="1"/>
    <xf numFmtId="196" fontId="147" fillId="4" borderId="0" xfId="1568" applyNumberFormat="1" applyFont="1" applyFill="1" applyBorder="1" applyAlignment="1">
      <alignment horizontal="center"/>
    </xf>
    <xf numFmtId="0" fontId="147" fillId="4" borderId="0" xfId="1568" applyFont="1" applyFill="1" applyBorder="1"/>
    <xf numFmtId="0" fontId="149" fillId="0" borderId="0" xfId="0" applyFont="1"/>
    <xf numFmtId="0" fontId="150" fillId="0" borderId="0" xfId="0" applyFont="1" applyAlignment="1">
      <alignment vertical="top"/>
    </xf>
    <xf numFmtId="0" fontId="9" fillId="0" borderId="0" xfId="0" applyFont="1"/>
    <xf numFmtId="0" fontId="151" fillId="0" borderId="0" xfId="0" applyFont="1" applyAlignment="1">
      <alignment horizontal="left" vertical="top"/>
    </xf>
    <xf numFmtId="0" fontId="153" fillId="0" borderId="0" xfId="0" applyFont="1" applyAlignment="1">
      <alignment vertical="top"/>
    </xf>
    <xf numFmtId="0" fontId="156" fillId="0" borderId="0" xfId="1579" applyFont="1"/>
    <xf numFmtId="0" fontId="156" fillId="0" borderId="0" xfId="1579" applyFont="1" applyAlignment="1">
      <alignment horizontal="left" vertical="top"/>
    </xf>
    <xf numFmtId="0" fontId="156" fillId="0" borderId="0" xfId="1579" applyFont="1" applyAlignment="1">
      <alignment horizontal="left" vertical="center"/>
    </xf>
    <xf numFmtId="0" fontId="156" fillId="0" borderId="0" xfId="1579" applyFont="1" applyAlignment="1">
      <alignment horizontal="center" vertical="center"/>
    </xf>
    <xf numFmtId="0" fontId="156" fillId="0" borderId="0" xfId="1579" applyFont="1" applyAlignment="1">
      <alignment horizontal="center"/>
    </xf>
    <xf numFmtId="0" fontId="155" fillId="0" borderId="0" xfId="1579"/>
    <xf numFmtId="0" fontId="159" fillId="0" borderId="0" xfId="1579" applyFont="1" applyAlignment="1">
      <alignment horizontal="center"/>
    </xf>
    <xf numFmtId="0" fontId="159" fillId="0" borderId="0" xfId="1579" applyFont="1"/>
    <xf numFmtId="0" fontId="160" fillId="0" borderId="3" xfId="1579" applyFont="1" applyBorder="1" applyAlignment="1">
      <alignment horizontal="center"/>
    </xf>
    <xf numFmtId="0" fontId="160" fillId="0" borderId="4" xfId="1579" applyFont="1" applyBorder="1" applyAlignment="1">
      <alignment horizontal="center"/>
    </xf>
    <xf numFmtId="0" fontId="160" fillId="0" borderId="2" xfId="1579" applyFont="1" applyBorder="1" applyAlignment="1">
      <alignment horizontal="center"/>
    </xf>
    <xf numFmtId="0" fontId="159" fillId="0" borderId="0" xfId="1579" applyFont="1" applyAlignment="1">
      <alignment horizontal="center" vertical="center"/>
    </xf>
    <xf numFmtId="0" fontId="156" fillId="0" borderId="91" xfId="1579" applyFont="1" applyBorder="1"/>
    <xf numFmtId="0" fontId="156" fillId="0" borderId="60" xfId="1579" applyFont="1" applyBorder="1"/>
    <xf numFmtId="0" fontId="156" fillId="0" borderId="92" xfId="1579" applyFont="1" applyBorder="1" applyAlignment="1">
      <alignment horizontal="center"/>
    </xf>
    <xf numFmtId="10" fontId="156" fillId="75" borderId="92" xfId="1073" applyNumberFormat="1" applyFont="1" applyFill="1" applyBorder="1" applyProtection="1">
      <protection locked="0"/>
    </xf>
    <xf numFmtId="0" fontId="161" fillId="0" borderId="0" xfId="1579" applyFont="1" applyAlignment="1">
      <alignment horizontal="center"/>
    </xf>
    <xf numFmtId="10" fontId="162" fillId="76" borderId="84" xfId="1579" applyNumberFormat="1" applyFont="1" applyFill="1" applyBorder="1" applyAlignment="1">
      <alignment horizontal="center" vertical="center"/>
    </xf>
    <xf numFmtId="10" fontId="162" fillId="76" borderId="93" xfId="1579" applyNumberFormat="1" applyFont="1" applyFill="1" applyBorder="1" applyAlignment="1">
      <alignment horizontal="center" vertical="center"/>
    </xf>
    <xf numFmtId="0" fontId="161" fillId="0" borderId="0" xfId="1579" applyFont="1"/>
    <xf numFmtId="0" fontId="156" fillId="0" borderId="94" xfId="1579" applyFont="1" applyBorder="1"/>
    <xf numFmtId="0" fontId="156" fillId="0" borderId="95" xfId="1579" applyFont="1" applyBorder="1"/>
    <xf numFmtId="0" fontId="156" fillId="0" borderId="85" xfId="1579" applyFont="1" applyBorder="1" applyAlignment="1">
      <alignment horizontal="center"/>
    </xf>
    <xf numFmtId="10" fontId="156" fillId="75" borderId="85" xfId="1073" applyNumberFormat="1" applyFont="1" applyFill="1" applyBorder="1" applyProtection="1">
      <protection locked="0"/>
    </xf>
    <xf numFmtId="10" fontId="162" fillId="76" borderId="92" xfId="1579" applyNumberFormat="1" applyFont="1" applyFill="1" applyBorder="1" applyAlignment="1">
      <alignment horizontal="center" vertical="center"/>
    </xf>
    <xf numFmtId="10" fontId="162" fillId="76" borderId="68" xfId="1579" applyNumberFormat="1" applyFont="1" applyFill="1" applyBorder="1" applyAlignment="1">
      <alignment horizontal="center" vertical="center"/>
    </xf>
    <xf numFmtId="0" fontId="156" fillId="0" borderId="96" xfId="1579" applyFont="1" applyBorder="1"/>
    <xf numFmtId="0" fontId="156" fillId="0" borderId="59" xfId="1579" applyFont="1" applyBorder="1"/>
    <xf numFmtId="10" fontId="156" fillId="75" borderId="97" xfId="1073" applyNumberFormat="1" applyFont="1" applyFill="1" applyBorder="1" applyProtection="1">
      <protection locked="0"/>
    </xf>
    <xf numFmtId="10" fontId="162" fillId="76" borderId="98" xfId="1579" applyNumberFormat="1" applyFont="1" applyFill="1" applyBorder="1" applyAlignment="1">
      <alignment horizontal="center" vertical="center"/>
    </xf>
    <xf numFmtId="10" fontId="162" fillId="76" borderId="58" xfId="1579" applyNumberFormat="1" applyFont="1" applyFill="1" applyBorder="1" applyAlignment="1">
      <alignment horizontal="center" vertical="center"/>
    </xf>
    <xf numFmtId="0" fontId="156" fillId="0" borderId="99" xfId="1579" applyFont="1" applyBorder="1"/>
    <xf numFmtId="0" fontId="156" fillId="0" borderId="100" xfId="1579" applyFont="1" applyBorder="1"/>
    <xf numFmtId="0" fontId="156" fillId="0" borderId="9" xfId="1579" applyFont="1" applyBorder="1"/>
    <xf numFmtId="10" fontId="156" fillId="0" borderId="85" xfId="1073" applyNumberFormat="1" applyFont="1" applyBorder="1" applyProtection="1"/>
    <xf numFmtId="0" fontId="156" fillId="0" borderId="102" xfId="1579" applyFont="1" applyBorder="1"/>
    <xf numFmtId="0" fontId="156" fillId="0" borderId="67" xfId="1579" applyFont="1" applyBorder="1"/>
    <xf numFmtId="10" fontId="156" fillId="0" borderId="97" xfId="1073" applyNumberFormat="1" applyFont="1" applyBorder="1" applyAlignment="1" applyProtection="1">
      <alignment horizontal="right"/>
    </xf>
    <xf numFmtId="0" fontId="163" fillId="0" borderId="4" xfId="1579" applyFont="1" applyBorder="1"/>
    <xf numFmtId="10" fontId="163" fillId="0" borderId="2" xfId="1073" applyNumberFormat="1" applyFont="1" applyBorder="1" applyProtection="1"/>
    <xf numFmtId="10" fontId="162" fillId="76" borderId="2" xfId="1579" applyNumberFormat="1" applyFont="1" applyFill="1" applyBorder="1" applyAlignment="1">
      <alignment horizontal="center" vertical="center"/>
    </xf>
    <xf numFmtId="0" fontId="164" fillId="0" borderId="3" xfId="1579" applyFont="1" applyBorder="1"/>
    <xf numFmtId="0" fontId="164" fillId="0" borderId="4" xfId="1579" applyFont="1" applyBorder="1"/>
    <xf numFmtId="10" fontId="164" fillId="0" borderId="2" xfId="1073" applyNumberFormat="1" applyFont="1" applyBorder="1" applyProtection="1"/>
    <xf numFmtId="10" fontId="162" fillId="0" borderId="0" xfId="1579" applyNumberFormat="1" applyFont="1" applyAlignment="1">
      <alignment horizontal="center" vertical="center"/>
    </xf>
    <xf numFmtId="200" fontId="156" fillId="0" borderId="0" xfId="1579" applyNumberFormat="1" applyFont="1"/>
    <xf numFmtId="0" fontId="108" fillId="77" borderId="4" xfId="4" applyFont="1" applyFill="1" applyBorder="1" applyAlignment="1">
      <alignment horizontal="center"/>
    </xf>
    <xf numFmtId="0" fontId="108" fillId="77" borderId="4" xfId="4" applyFont="1" applyFill="1" applyBorder="1" applyAlignment="1">
      <alignment horizontal="center" wrapText="1"/>
    </xf>
    <xf numFmtId="0" fontId="108" fillId="78" borderId="4" xfId="4" applyFont="1" applyFill="1" applyBorder="1" applyAlignment="1">
      <alignment horizontal="center" wrapText="1"/>
    </xf>
    <xf numFmtId="4" fontId="108" fillId="78" borderId="4" xfId="4" applyNumberFormat="1" applyFont="1" applyFill="1" applyBorder="1" applyAlignment="1">
      <alignment horizontal="right" wrapText="1"/>
    </xf>
    <xf numFmtId="201" fontId="108" fillId="79" borderId="4" xfId="4" applyNumberFormat="1" applyFont="1" applyFill="1" applyBorder="1" applyAlignment="1">
      <alignment horizontal="center" wrapText="1"/>
    </xf>
    <xf numFmtId="0" fontId="165" fillId="79" borderId="4" xfId="4" applyFont="1" applyFill="1" applyBorder="1" applyAlignment="1">
      <alignment wrapText="1"/>
    </xf>
    <xf numFmtId="0" fontId="132" fillId="79" borderId="4" xfId="4" applyFont="1" applyFill="1" applyBorder="1" applyAlignment="1">
      <alignment horizontal="center"/>
    </xf>
    <xf numFmtId="4" fontId="166" fillId="79" borderId="4" xfId="4" applyNumberFormat="1" applyFont="1" applyFill="1" applyBorder="1" applyAlignment="1">
      <alignment horizontal="right"/>
    </xf>
    <xf numFmtId="201" fontId="2" fillId="0" borderId="4" xfId="1580" applyNumberFormat="1" applyFont="1" applyFill="1" applyBorder="1" applyAlignment="1">
      <alignment horizontal="center" wrapText="1"/>
    </xf>
    <xf numFmtId="0" fontId="65" fillId="0" borderId="4" xfId="1580" applyFont="1" applyFill="1" applyBorder="1" applyAlignment="1">
      <alignment wrapText="1"/>
    </xf>
    <xf numFmtId="0" fontId="65" fillId="0" borderId="4" xfId="1580" applyFont="1" applyFill="1" applyBorder="1" applyAlignment="1">
      <alignment horizontal="center" wrapText="1"/>
    </xf>
    <xf numFmtId="4" fontId="166" fillId="0" borderId="4" xfId="1580" applyNumberFormat="1" applyFont="1" applyFill="1" applyBorder="1" applyAlignment="1">
      <alignment wrapText="1"/>
    </xf>
    <xf numFmtId="201" fontId="0" fillId="0" borderId="4" xfId="1580" applyNumberFormat="1" applyFont="1" applyFill="1" applyBorder="1" applyAlignment="1">
      <alignment horizontal="center" wrapText="1"/>
    </xf>
    <xf numFmtId="4" fontId="166" fillId="0" borderId="4" xfId="1580" applyNumberFormat="1" applyFont="1" applyFill="1" applyBorder="1" applyAlignment="1">
      <alignment horizontal="right" wrapText="1"/>
    </xf>
    <xf numFmtId="0" fontId="105" fillId="0" borderId="2" xfId="1568" applyFont="1" applyFill="1" applyBorder="1" applyAlignment="1">
      <alignment horizontal="center" vertical="center" wrapText="1"/>
    </xf>
    <xf numFmtId="0" fontId="79" fillId="0" borderId="2" xfId="1567" applyFill="1" applyBorder="1" applyAlignment="1">
      <alignment horizontal="center" vertical="center" wrapText="1"/>
    </xf>
    <xf numFmtId="0" fontId="97" fillId="0" borderId="2" xfId="1567" applyFont="1" applyFill="1" applyBorder="1" applyAlignment="1">
      <alignment horizontal="center" vertical="center" wrapText="1"/>
    </xf>
    <xf numFmtId="0" fontId="79" fillId="0" borderId="10" xfId="1568" applyFont="1" applyFill="1" applyBorder="1" applyAlignment="1">
      <alignment horizontal="center" vertical="center"/>
    </xf>
    <xf numFmtId="0" fontId="105" fillId="0" borderId="2" xfId="1568" applyFont="1" applyFill="1" applyBorder="1" applyAlignment="1">
      <alignment horizontal="left" vertical="center" wrapText="1"/>
    </xf>
    <xf numFmtId="165" fontId="79" fillId="0" borderId="0" xfId="1567" applyNumberFormat="1"/>
    <xf numFmtId="43" fontId="79" fillId="0" borderId="0" xfId="1567" applyNumberFormat="1"/>
    <xf numFmtId="0" fontId="85" fillId="2" borderId="14" xfId="1567" applyFont="1" applyFill="1" applyBorder="1" applyAlignment="1">
      <alignment vertical="center"/>
    </xf>
    <xf numFmtId="0" fontId="85" fillId="2" borderId="42" xfId="1567" applyFont="1" applyFill="1" applyBorder="1" applyAlignment="1">
      <alignment vertical="center"/>
    </xf>
    <xf numFmtId="0" fontId="81" fillId="2" borderId="16" xfId="1567" applyFont="1" applyFill="1" applyBorder="1" applyAlignment="1">
      <alignment vertical="center"/>
    </xf>
    <xf numFmtId="0" fontId="81" fillId="2" borderId="0" xfId="1567" applyFont="1" applyFill="1" applyAlignment="1">
      <alignment vertical="center"/>
    </xf>
    <xf numFmtId="0" fontId="83" fillId="2" borderId="18" xfId="1567" applyFont="1" applyFill="1" applyBorder="1" applyAlignment="1">
      <alignment vertical="center"/>
    </xf>
    <xf numFmtId="0" fontId="83" fillId="2" borderId="43" xfId="1567" applyFont="1" applyFill="1" applyBorder="1" applyAlignment="1">
      <alignment vertical="center"/>
    </xf>
    <xf numFmtId="44" fontId="79" fillId="0" borderId="0" xfId="1581" applyFont="1" applyAlignment="1">
      <alignment horizontal="center" vertical="center"/>
    </xf>
    <xf numFmtId="0" fontId="16" fillId="4" borderId="0" xfId="1568" applyFont="1" applyFill="1" applyAlignment="1">
      <alignment horizontal="center" vertical="center"/>
    </xf>
    <xf numFmtId="0" fontId="0" fillId="4" borderId="0" xfId="1568" applyFont="1" applyFill="1"/>
    <xf numFmtId="0" fontId="104" fillId="4" borderId="0" xfId="1567" applyFont="1" applyFill="1" applyAlignment="1">
      <alignment vertical="center"/>
    </xf>
    <xf numFmtId="0" fontId="104" fillId="4" borderId="57" xfId="1567" applyFont="1" applyFill="1" applyBorder="1" applyAlignment="1">
      <alignment vertical="center"/>
    </xf>
    <xf numFmtId="0" fontId="79" fillId="80" borderId="10" xfId="1568" applyFont="1" applyFill="1" applyBorder="1" applyAlignment="1">
      <alignment horizontal="center" vertical="center"/>
    </xf>
    <xf numFmtId="0" fontId="105" fillId="80" borderId="2" xfId="1568" applyFont="1" applyFill="1" applyBorder="1" applyAlignment="1">
      <alignment horizontal="center" vertical="center" wrapText="1"/>
    </xf>
    <xf numFmtId="0" fontId="79" fillId="80" borderId="2" xfId="1567" applyFill="1" applyBorder="1" applyAlignment="1">
      <alignment horizontal="center" vertical="center" wrapText="1"/>
    </xf>
    <xf numFmtId="0" fontId="105" fillId="80" borderId="2" xfId="1568" applyFont="1" applyFill="1" applyBorder="1" applyAlignment="1">
      <alignment horizontal="left" vertical="center" wrapText="1"/>
    </xf>
    <xf numFmtId="198" fontId="105" fillId="80" borderId="2" xfId="1569" applyFont="1" applyFill="1" applyBorder="1" applyAlignment="1">
      <alignment horizontal="right" vertical="center"/>
    </xf>
    <xf numFmtId="196" fontId="97" fillId="80" borderId="2" xfId="1568" applyNumberFormat="1" applyFont="1" applyFill="1" applyBorder="1" applyAlignment="1">
      <alignment horizontal="right" vertical="center"/>
    </xf>
    <xf numFmtId="0" fontId="79" fillId="81" borderId="10" xfId="1568" applyFont="1" applyFill="1" applyBorder="1" applyAlignment="1">
      <alignment horizontal="center" vertical="center"/>
    </xf>
    <xf numFmtId="0" fontId="79" fillId="80" borderId="2" xfId="1567" applyFill="1" applyBorder="1" applyAlignment="1">
      <alignment horizontal="center" vertical="center"/>
    </xf>
    <xf numFmtId="196" fontId="79" fillId="80" borderId="2" xfId="1567" applyNumberFormat="1" applyFill="1" applyBorder="1" applyAlignment="1">
      <alignment horizontal="right" vertical="center"/>
    </xf>
    <xf numFmtId="0" fontId="105" fillId="80" borderId="10" xfId="1568" applyFont="1" applyFill="1" applyBorder="1" applyAlignment="1">
      <alignment horizontal="center" vertical="center"/>
    </xf>
    <xf numFmtId="0" fontId="97" fillId="80" borderId="2" xfId="1567" applyFont="1" applyFill="1" applyBorder="1" applyAlignment="1">
      <alignment horizontal="center" vertical="center" wrapText="1"/>
    </xf>
    <xf numFmtId="0" fontId="79" fillId="82" borderId="10" xfId="1568" applyFont="1" applyFill="1" applyBorder="1" applyAlignment="1">
      <alignment horizontal="center" vertical="center"/>
    </xf>
    <xf numFmtId="0" fontId="105" fillId="83" borderId="2" xfId="1568" applyFont="1" applyFill="1" applyBorder="1" applyAlignment="1">
      <alignment horizontal="center" vertical="center" wrapText="1"/>
    </xf>
    <xf numFmtId="0" fontId="79" fillId="83" borderId="2" xfId="1567" applyFill="1" applyBorder="1" applyAlignment="1">
      <alignment horizontal="center" vertical="center" wrapText="1"/>
    </xf>
    <xf numFmtId="0" fontId="105" fillId="83" borderId="2" xfId="1568" applyFont="1" applyFill="1" applyBorder="1" applyAlignment="1">
      <alignment horizontal="left" vertical="center" wrapText="1"/>
    </xf>
    <xf numFmtId="198" fontId="105" fillId="83" borderId="2" xfId="1569" applyFont="1" applyFill="1" applyBorder="1" applyAlignment="1">
      <alignment horizontal="right" vertical="center"/>
    </xf>
    <xf numFmtId="196" fontId="97" fillId="83" borderId="2" xfId="1568" applyNumberFormat="1" applyFont="1" applyFill="1" applyBorder="1" applyAlignment="1">
      <alignment horizontal="right" vertical="center"/>
    </xf>
    <xf numFmtId="0" fontId="105" fillId="83" borderId="10" xfId="1568" applyFont="1" applyFill="1" applyBorder="1" applyAlignment="1">
      <alignment horizontal="center" vertical="center"/>
    </xf>
    <xf numFmtId="0" fontId="79" fillId="83" borderId="2" xfId="1567" applyFill="1" applyBorder="1" applyAlignment="1">
      <alignment horizontal="center" vertical="center"/>
    </xf>
    <xf numFmtId="196" fontId="79" fillId="83" borderId="2" xfId="1567" applyNumberFormat="1" applyFill="1" applyBorder="1" applyAlignment="1">
      <alignment horizontal="right" vertical="center"/>
    </xf>
    <xf numFmtId="0" fontId="79" fillId="83" borderId="10" xfId="1568" applyFont="1" applyFill="1" applyBorder="1" applyAlignment="1">
      <alignment horizontal="center" vertical="center"/>
    </xf>
    <xf numFmtId="0" fontId="105" fillId="84" borderId="10" xfId="1568" applyFont="1" applyFill="1" applyBorder="1" applyAlignment="1">
      <alignment horizontal="center" vertical="center"/>
    </xf>
    <xf numFmtId="0" fontId="105" fillId="84" borderId="2" xfId="1568" applyFont="1" applyFill="1" applyBorder="1" applyAlignment="1">
      <alignment horizontal="center" vertical="center" wrapText="1"/>
    </xf>
    <xf numFmtId="0" fontId="79" fillId="84" borderId="2" xfId="1567" applyFill="1" applyBorder="1" applyAlignment="1">
      <alignment horizontal="center" vertical="center" wrapText="1"/>
    </xf>
    <xf numFmtId="0" fontId="105" fillId="84" borderId="2" xfId="1568" applyFont="1" applyFill="1" applyBorder="1" applyAlignment="1">
      <alignment horizontal="left" vertical="center" wrapText="1"/>
    </xf>
    <xf numFmtId="0" fontId="79" fillId="84" borderId="2" xfId="1567" applyFill="1" applyBorder="1" applyAlignment="1">
      <alignment horizontal="center" vertical="center"/>
    </xf>
    <xf numFmtId="198" fontId="105" fillId="84" borderId="2" xfId="1569" applyFont="1" applyFill="1" applyBorder="1" applyAlignment="1">
      <alignment horizontal="right" vertical="center"/>
    </xf>
    <xf numFmtId="196" fontId="79" fillId="84" borderId="2" xfId="1567" applyNumberFormat="1" applyFill="1" applyBorder="1" applyAlignment="1">
      <alignment horizontal="right" vertical="center"/>
    </xf>
    <xf numFmtId="0" fontId="97" fillId="84" borderId="10" xfId="1567" applyFont="1" applyFill="1" applyBorder="1" applyAlignment="1">
      <alignment horizontal="center" vertical="center"/>
    </xf>
    <xf numFmtId="196" fontId="97" fillId="84" borderId="2" xfId="1568" applyNumberFormat="1" applyFont="1" applyFill="1" applyBorder="1" applyAlignment="1">
      <alignment horizontal="right" vertical="center"/>
    </xf>
    <xf numFmtId="0" fontId="79" fillId="84" borderId="10" xfId="1568" applyFont="1" applyFill="1" applyBorder="1" applyAlignment="1">
      <alignment horizontal="center" vertical="center"/>
    </xf>
    <xf numFmtId="0" fontId="79" fillId="85" borderId="10" xfId="1568" applyFont="1" applyFill="1" applyBorder="1" applyAlignment="1">
      <alignment horizontal="center" vertical="center"/>
    </xf>
    <xf numFmtId="49" fontId="85" fillId="69" borderId="44" xfId="1568" applyNumberFormat="1" applyFont="1" applyFill="1" applyBorder="1" applyAlignment="1">
      <alignment horizontal="center" vertical="center" wrapText="1"/>
    </xf>
    <xf numFmtId="49" fontId="85" fillId="69" borderId="45" xfId="1568" applyNumberFormat="1" applyFont="1" applyFill="1" applyBorder="1" applyAlignment="1">
      <alignment horizontal="center" vertical="center" wrapText="1"/>
    </xf>
    <xf numFmtId="49" fontId="85" fillId="69" borderId="45" xfId="1568" applyNumberFormat="1" applyFont="1" applyFill="1" applyBorder="1" applyAlignment="1">
      <alignment horizontal="center" vertical="center"/>
    </xf>
    <xf numFmtId="198" fontId="85" fillId="69" borderId="45" xfId="1568" applyNumberFormat="1" applyFont="1" applyFill="1" applyBorder="1" applyAlignment="1">
      <alignment horizontal="center" vertical="center"/>
    </xf>
    <xf numFmtId="196" fontId="84" fillId="69" borderId="45" xfId="1568" applyNumberFormat="1" applyFont="1" applyFill="1" applyBorder="1" applyAlignment="1">
      <alignment horizontal="center" vertical="center" wrapText="1"/>
    </xf>
    <xf numFmtId="4" fontId="84" fillId="69" borderId="87" xfId="1568" applyNumberFormat="1" applyFont="1" applyFill="1" applyBorder="1" applyAlignment="1">
      <alignment horizontal="center" vertical="center" wrapText="1"/>
    </xf>
    <xf numFmtId="0" fontId="79" fillId="84" borderId="88" xfId="1568" applyFont="1" applyFill="1" applyBorder="1" applyAlignment="1">
      <alignment horizontal="center" vertical="center"/>
    </xf>
    <xf numFmtId="0" fontId="105" fillId="84" borderId="89" xfId="1568" applyFont="1" applyFill="1" applyBorder="1" applyAlignment="1">
      <alignment horizontal="center" vertical="center" wrapText="1"/>
    </xf>
    <xf numFmtId="0" fontId="79" fillId="84" borderId="89" xfId="1567" applyFill="1" applyBorder="1" applyAlignment="1">
      <alignment horizontal="center" vertical="center" wrapText="1"/>
    </xf>
    <xf numFmtId="0" fontId="105" fillId="84" borderId="89" xfId="1568" applyFont="1" applyFill="1" applyBorder="1" applyAlignment="1">
      <alignment horizontal="left" vertical="center" wrapText="1"/>
    </xf>
    <xf numFmtId="198" fontId="105" fillId="84" borderId="89" xfId="1569" applyFont="1" applyFill="1" applyBorder="1" applyAlignment="1">
      <alignment horizontal="right" vertical="center"/>
    </xf>
    <xf numFmtId="196" fontId="97" fillId="84" borderId="89" xfId="1568" applyNumberFormat="1" applyFont="1" applyFill="1" applyBorder="1" applyAlignment="1">
      <alignment horizontal="right" vertical="center"/>
    </xf>
    <xf numFmtId="203" fontId="0" fillId="80" borderId="2" xfId="1582" applyNumberFormat="1" applyFont="1" applyFill="1" applyBorder="1"/>
    <xf numFmtId="203" fontId="0" fillId="83" borderId="2" xfId="1582" applyNumberFormat="1" applyFont="1" applyFill="1" applyBorder="1"/>
    <xf numFmtId="203" fontId="0" fillId="84" borderId="2" xfId="1582" applyNumberFormat="1" applyFont="1" applyFill="1" applyBorder="1"/>
    <xf numFmtId="202" fontId="0" fillId="80" borderId="2" xfId="1568" applyNumberFormat="1" applyFont="1" applyFill="1" applyBorder="1"/>
    <xf numFmtId="202" fontId="0" fillId="83" borderId="2" xfId="1568" applyNumberFormat="1" applyFont="1" applyFill="1" applyBorder="1"/>
    <xf numFmtId="202" fontId="0" fillId="84" borderId="2" xfId="1568" applyNumberFormat="1" applyFont="1" applyFill="1" applyBorder="1"/>
    <xf numFmtId="4" fontId="84" fillId="69" borderId="45" xfId="1568" applyNumberFormat="1" applyFont="1" applyFill="1" applyBorder="1" applyAlignment="1">
      <alignment horizontal="center" vertical="center" wrapText="1"/>
    </xf>
    <xf numFmtId="0" fontId="0" fillId="80" borderId="11" xfId="1568" applyFont="1" applyFill="1" applyBorder="1" applyAlignment="1">
      <alignment horizontal="center"/>
    </xf>
    <xf numFmtId="0" fontId="0" fillId="83" borderId="11" xfId="1568" applyFont="1" applyFill="1" applyBorder="1" applyAlignment="1">
      <alignment horizontal="center"/>
    </xf>
    <xf numFmtId="0" fontId="0" fillId="84" borderId="11" xfId="1568" applyFont="1" applyFill="1" applyBorder="1" applyAlignment="1">
      <alignment horizontal="center"/>
    </xf>
    <xf numFmtId="203" fontId="0" fillId="84" borderId="89" xfId="1582" applyNumberFormat="1" applyFont="1" applyFill="1" applyBorder="1"/>
    <xf numFmtId="202" fontId="0" fillId="84" borderId="89" xfId="1568" applyNumberFormat="1" applyFont="1" applyFill="1" applyBorder="1"/>
    <xf numFmtId="0" fontId="0" fillId="84" borderId="103" xfId="1568" applyFont="1" applyFill="1" applyBorder="1" applyAlignment="1">
      <alignment horizontal="center"/>
    </xf>
    <xf numFmtId="195" fontId="92" fillId="4" borderId="104" xfId="1571" applyNumberFormat="1" applyFont="1" applyFill="1" applyBorder="1" applyAlignment="1" applyProtection="1">
      <alignment horizontal="center" vertical="center"/>
      <protection locked="0"/>
    </xf>
    <xf numFmtId="0" fontId="92" fillId="0" borderId="49" xfId="1571" applyFont="1" applyBorder="1" applyAlignment="1">
      <alignment horizontal="center"/>
    </xf>
    <xf numFmtId="0" fontId="112" fillId="0" borderId="72" xfId="805" applyFont="1" applyBorder="1" applyAlignment="1" applyProtection="1">
      <alignment horizontal="center" vertical="center"/>
      <protection locked="0"/>
    </xf>
    <xf numFmtId="0" fontId="112" fillId="0" borderId="73" xfId="805" applyFont="1" applyBorder="1" applyAlignment="1" applyProtection="1">
      <alignment horizontal="center" vertical="center"/>
      <protection locked="0"/>
    </xf>
    <xf numFmtId="0" fontId="112" fillId="0" borderId="7" xfId="805" applyFont="1" applyBorder="1" applyAlignment="1" applyProtection="1">
      <alignment horizontal="center" vertical="center"/>
      <protection locked="0"/>
    </xf>
    <xf numFmtId="0" fontId="112" fillId="0" borderId="71" xfId="805" applyFont="1" applyBorder="1" applyAlignment="1" applyProtection="1">
      <alignment horizontal="center" vertical="center"/>
      <protection locked="0"/>
    </xf>
    <xf numFmtId="0" fontId="108" fillId="0" borderId="70" xfId="805" applyFont="1" applyBorder="1" applyAlignment="1" applyProtection="1">
      <alignment horizontal="center" vertical="center"/>
      <protection locked="0"/>
    </xf>
    <xf numFmtId="0" fontId="108" fillId="0" borderId="42" xfId="805" applyFont="1" applyBorder="1" applyAlignment="1" applyProtection="1">
      <alignment horizontal="center" vertical="center"/>
      <protection locked="0"/>
    </xf>
    <xf numFmtId="0" fontId="108" fillId="0" borderId="69" xfId="805" applyFont="1" applyBorder="1" applyAlignment="1" applyProtection="1">
      <alignment horizontal="center" vertical="center"/>
      <protection locked="0"/>
    </xf>
    <xf numFmtId="0" fontId="108" fillId="0" borderId="6" xfId="805" applyFont="1" applyBorder="1" applyAlignment="1" applyProtection="1">
      <alignment horizontal="center" vertical="center"/>
      <protection locked="0"/>
    </xf>
    <xf numFmtId="0" fontId="108" fillId="0" borderId="7" xfId="805" applyFont="1" applyBorder="1" applyAlignment="1" applyProtection="1">
      <alignment horizontal="center" vertical="center"/>
      <protection locked="0"/>
    </xf>
    <xf numFmtId="0" fontId="108" fillId="0" borderId="58" xfId="805" applyFont="1" applyBorder="1" applyAlignment="1" applyProtection="1">
      <alignment horizontal="center" vertical="center"/>
      <protection locked="0"/>
    </xf>
    <xf numFmtId="0" fontId="110" fillId="0" borderId="42" xfId="805" applyFont="1" applyBorder="1" applyAlignment="1">
      <alignment horizontal="left" vertical="center" wrapText="1"/>
    </xf>
    <xf numFmtId="0" fontId="110" fillId="0" borderId="15" xfId="805" applyFont="1" applyBorder="1" applyAlignment="1">
      <alignment horizontal="left" vertical="center" wrapText="1"/>
    </xf>
    <xf numFmtId="0" fontId="110" fillId="0" borderId="7" xfId="805" applyFont="1" applyBorder="1" applyAlignment="1">
      <alignment horizontal="left" vertical="center" wrapText="1"/>
    </xf>
    <xf numFmtId="0" fontId="110" fillId="0" borderId="0" xfId="805" applyFont="1" applyAlignment="1">
      <alignment horizontal="left" vertical="center" wrapText="1"/>
    </xf>
    <xf numFmtId="0" fontId="110" fillId="0" borderId="71" xfId="805" applyFont="1" applyBorder="1" applyAlignment="1">
      <alignment horizontal="left" vertical="center" wrapText="1"/>
    </xf>
    <xf numFmtId="0" fontId="108" fillId="0" borderId="72" xfId="805" applyFont="1" applyBorder="1" applyAlignment="1" applyProtection="1">
      <alignment horizontal="center" vertical="center"/>
      <protection locked="0"/>
    </xf>
    <xf numFmtId="16" fontId="108" fillId="0" borderId="72" xfId="805" quotePrefix="1" applyNumberFormat="1" applyFont="1" applyBorder="1" applyAlignment="1" applyProtection="1">
      <alignment horizontal="center" vertical="center"/>
      <protection locked="0"/>
    </xf>
    <xf numFmtId="0" fontId="108" fillId="0" borderId="73" xfId="805" applyFont="1" applyBorder="1" applyAlignment="1" applyProtection="1">
      <alignment horizontal="center" vertical="center"/>
      <protection locked="0"/>
    </xf>
    <xf numFmtId="0" fontId="108" fillId="0" borderId="71" xfId="805" applyFont="1" applyBorder="1" applyAlignment="1" applyProtection="1">
      <alignment horizontal="center" vertical="center"/>
      <protection locked="0"/>
    </xf>
    <xf numFmtId="0" fontId="114" fillId="0" borderId="72" xfId="805" applyFont="1" applyBorder="1" applyAlignment="1" applyProtection="1">
      <alignment horizontal="center" vertical="center"/>
      <protection locked="0"/>
    </xf>
    <xf numFmtId="0" fontId="114" fillId="0" borderId="73" xfId="805" applyFont="1" applyBorder="1" applyAlignment="1" applyProtection="1">
      <alignment horizontal="center" vertical="center"/>
      <protection locked="0"/>
    </xf>
    <xf numFmtId="0" fontId="114" fillId="0" borderId="7" xfId="805" applyFont="1" applyBorder="1" applyAlignment="1" applyProtection="1">
      <alignment horizontal="center" vertical="center"/>
      <protection locked="0"/>
    </xf>
    <xf numFmtId="0" fontId="114" fillId="0" borderId="71" xfId="805" applyFont="1" applyBorder="1" applyAlignment="1" applyProtection="1">
      <alignment horizontal="center" vertical="center"/>
      <protection locked="0"/>
    </xf>
    <xf numFmtId="0" fontId="2" fillId="0" borderId="75" xfId="805" applyFont="1" applyBorder="1" applyAlignment="1">
      <alignment horizontal="center" vertical="center"/>
    </xf>
    <xf numFmtId="0" fontId="2" fillId="0" borderId="72" xfId="805" applyFont="1" applyBorder="1" applyAlignment="1">
      <alignment horizontal="center" vertical="center"/>
    </xf>
    <xf numFmtId="0" fontId="2" fillId="0" borderId="74" xfId="805" applyFont="1" applyBorder="1" applyAlignment="1">
      <alignment horizontal="center" vertical="center"/>
    </xf>
    <xf numFmtId="0" fontId="2" fillId="0" borderId="7" xfId="805" applyFont="1" applyBorder="1" applyAlignment="1">
      <alignment horizontal="center" vertical="center"/>
    </xf>
    <xf numFmtId="0" fontId="113" fillId="0" borderId="75" xfId="805" applyFont="1" applyBorder="1" applyAlignment="1" applyProtection="1">
      <alignment horizontal="center" vertical="center" wrapText="1"/>
      <protection locked="0"/>
    </xf>
    <xf numFmtId="0" fontId="113" fillId="0" borderId="72" xfId="805" applyFont="1" applyBorder="1" applyAlignment="1" applyProtection="1">
      <alignment horizontal="center" vertical="center" wrapText="1"/>
      <protection locked="0"/>
    </xf>
    <xf numFmtId="0" fontId="113" fillId="0" borderId="56" xfId="805" applyFont="1" applyBorder="1" applyAlignment="1" applyProtection="1">
      <alignment horizontal="center" vertical="center" wrapText="1"/>
      <protection locked="0"/>
    </xf>
    <xf numFmtId="0" fontId="113" fillId="0" borderId="16" xfId="805" applyFont="1" applyBorder="1" applyAlignment="1" applyProtection="1">
      <alignment horizontal="center" vertical="center" wrapText="1"/>
      <protection locked="0"/>
    </xf>
    <xf numFmtId="0" fontId="113" fillId="0" borderId="0" xfId="805" applyFont="1" applyAlignment="1" applyProtection="1">
      <alignment horizontal="center" vertical="center" wrapText="1"/>
      <protection locked="0"/>
    </xf>
    <xf numFmtId="0" fontId="113" fillId="0" borderId="57" xfId="805" applyFont="1" applyBorder="1" applyAlignment="1" applyProtection="1">
      <alignment horizontal="center" vertical="center" wrapText="1"/>
      <protection locked="0"/>
    </xf>
    <xf numFmtId="0" fontId="113" fillId="0" borderId="74" xfId="805" applyFont="1" applyBorder="1" applyAlignment="1" applyProtection="1">
      <alignment horizontal="center" vertical="center" wrapText="1"/>
      <protection locked="0"/>
    </xf>
    <xf numFmtId="0" fontId="113" fillId="0" borderId="7" xfId="805" applyFont="1" applyBorder="1" applyAlignment="1" applyProtection="1">
      <alignment horizontal="center" vertical="center" wrapText="1"/>
      <protection locked="0"/>
    </xf>
    <xf numFmtId="0" fontId="113" fillId="0" borderId="58" xfId="805" applyFont="1" applyBorder="1" applyAlignment="1" applyProtection="1">
      <alignment horizontal="center" vertical="center" wrapText="1"/>
      <protection locked="0"/>
    </xf>
    <xf numFmtId="0" fontId="119" fillId="0" borderId="3" xfId="805" applyFont="1" applyBorder="1" applyAlignment="1" applyProtection="1">
      <alignment horizontal="center" vertical="center"/>
      <protection locked="0"/>
    </xf>
    <xf numFmtId="0" fontId="119" fillId="0" borderId="5" xfId="805" applyFont="1" applyBorder="1" applyAlignment="1" applyProtection="1">
      <alignment horizontal="center" vertical="center"/>
      <protection locked="0"/>
    </xf>
    <xf numFmtId="0" fontId="117" fillId="0" borderId="3" xfId="805" applyFont="1" applyBorder="1" applyAlignment="1" applyProtection="1">
      <alignment horizontal="center" vertical="center"/>
      <protection locked="0"/>
    </xf>
    <xf numFmtId="0" fontId="117" fillId="0" borderId="5" xfId="805" applyFont="1" applyBorder="1" applyAlignment="1" applyProtection="1">
      <alignment horizontal="center" vertical="center"/>
      <protection locked="0"/>
    </xf>
    <xf numFmtId="0" fontId="88" fillId="4" borderId="18" xfId="1567" applyFont="1" applyFill="1" applyBorder="1" applyAlignment="1">
      <alignment horizontal="center" vertical="center"/>
    </xf>
    <xf numFmtId="0" fontId="88" fillId="4" borderId="43" xfId="1567" applyFont="1" applyFill="1" applyBorder="1" applyAlignment="1">
      <alignment horizontal="center" vertical="center"/>
    </xf>
    <xf numFmtId="0" fontId="85" fillId="2" borderId="14" xfId="1567" applyFont="1" applyFill="1" applyBorder="1" applyAlignment="1">
      <alignment horizontal="center" vertical="center"/>
    </xf>
    <xf numFmtId="0" fontId="85" fillId="2" borderId="42" xfId="1567" applyFont="1" applyFill="1" applyBorder="1" applyAlignment="1">
      <alignment horizontal="center" vertical="center"/>
    </xf>
    <xf numFmtId="0" fontId="81" fillId="2" borderId="16" xfId="1567" applyFont="1" applyFill="1" applyBorder="1" applyAlignment="1">
      <alignment horizontal="center" vertical="center"/>
    </xf>
    <xf numFmtId="0" fontId="81" fillId="2" borderId="0" xfId="1567" applyFont="1" applyFill="1" applyAlignment="1">
      <alignment horizontal="center" vertical="center"/>
    </xf>
    <xf numFmtId="0" fontId="83" fillId="2" borderId="18" xfId="1567" applyFont="1" applyFill="1" applyBorder="1" applyAlignment="1">
      <alignment horizontal="center" vertical="center"/>
    </xf>
    <xf numFmtId="0" fontId="83" fillId="2" borderId="43" xfId="1567" applyFont="1" applyFill="1" applyBorder="1" applyAlignment="1">
      <alignment horizontal="center" vertical="center"/>
    </xf>
    <xf numFmtId="0" fontId="89" fillId="4" borderId="16" xfId="1567" applyFont="1" applyFill="1" applyBorder="1" applyAlignment="1">
      <alignment horizontal="center" vertical="center"/>
    </xf>
    <xf numFmtId="0" fontId="89" fillId="4" borderId="0" xfId="1567" applyFont="1" applyFill="1" applyAlignment="1">
      <alignment horizontal="center" vertical="center"/>
    </xf>
    <xf numFmtId="0" fontId="143" fillId="0" borderId="16" xfId="1567" applyFont="1" applyBorder="1" applyAlignment="1">
      <alignment horizontal="center" vertical="center"/>
    </xf>
    <xf numFmtId="0" fontId="143" fillId="0" borderId="0" xfId="1567" applyFont="1" applyAlignment="1">
      <alignment horizontal="center" vertical="center"/>
    </xf>
    <xf numFmtId="0" fontId="143" fillId="0" borderId="17" xfId="1567" applyFont="1" applyBorder="1" applyAlignment="1">
      <alignment horizontal="center" vertical="center"/>
    </xf>
    <xf numFmtId="0" fontId="89" fillId="4" borderId="17" xfId="1567" applyFont="1" applyFill="1" applyBorder="1" applyAlignment="1">
      <alignment horizontal="center" vertical="center"/>
    </xf>
    <xf numFmtId="0" fontId="156" fillId="0" borderId="97" xfId="1579" applyFont="1" applyBorder="1" applyAlignment="1">
      <alignment horizontal="center" vertical="center"/>
    </xf>
    <xf numFmtId="0" fontId="156" fillId="0" borderId="101" xfId="1579" applyFont="1" applyBorder="1" applyAlignment="1">
      <alignment horizontal="center" vertical="center"/>
    </xf>
    <xf numFmtId="0" fontId="156" fillId="0" borderId="98" xfId="1579" applyFont="1" applyBorder="1" applyAlignment="1">
      <alignment horizontal="center" vertical="center"/>
    </xf>
    <xf numFmtId="0" fontId="162" fillId="0" borderId="2" xfId="1579" applyFont="1" applyBorder="1" applyAlignment="1">
      <alignment horizontal="center" vertical="center"/>
    </xf>
    <xf numFmtId="0" fontId="154" fillId="0" borderId="0" xfId="0" applyFont="1" applyAlignment="1">
      <alignment horizontal="center"/>
    </xf>
    <xf numFmtId="0" fontId="157" fillId="74" borderId="0" xfId="1579" applyFont="1" applyFill="1" applyAlignment="1" applyProtection="1">
      <alignment horizontal="left" vertical="top"/>
      <protection locked="0"/>
    </xf>
    <xf numFmtId="0" fontId="158" fillId="0" borderId="0" xfId="1579" applyFont="1" applyAlignment="1">
      <alignment horizontal="center" vertical="center"/>
    </xf>
    <xf numFmtId="0" fontId="159" fillId="0" borderId="0" xfId="1579" applyFont="1" applyAlignment="1">
      <alignment horizontal="center" vertical="center"/>
    </xf>
    <xf numFmtId="14" fontId="153" fillId="0" borderId="0" xfId="0" applyNumberFormat="1" applyFont="1" applyAlignment="1">
      <alignment horizontal="center" vertical="top"/>
    </xf>
    <xf numFmtId="0" fontId="153" fillId="0" borderId="0" xfId="0" applyFont="1" applyAlignment="1">
      <alignment horizontal="center" vertical="top"/>
    </xf>
    <xf numFmtId="0" fontId="148" fillId="0" borderId="0" xfId="0" applyFont="1" applyAlignment="1">
      <alignment horizontal="center"/>
    </xf>
    <xf numFmtId="0" fontId="150" fillId="0" borderId="0" xfId="0" applyFont="1" applyAlignment="1">
      <alignment horizontal="center"/>
    </xf>
    <xf numFmtId="0" fontId="152" fillId="0" borderId="0" xfId="0" applyFont="1" applyAlignment="1">
      <alignment horizontal="center" vertical="top"/>
    </xf>
    <xf numFmtId="0" fontId="92" fillId="0" borderId="48" xfId="1571" applyFont="1" applyBorder="1" applyAlignment="1">
      <alignment horizontal="left" vertical="top" wrapText="1"/>
    </xf>
    <xf numFmtId="0" fontId="92" fillId="0" borderId="0" xfId="1571" applyFont="1" applyAlignment="1">
      <alignment horizontal="left" vertical="top" wrapText="1"/>
    </xf>
    <xf numFmtId="0" fontId="94" fillId="0" borderId="0" xfId="0" applyFont="1" applyAlignment="1">
      <alignment horizontal="center" vertical="top"/>
    </xf>
    <xf numFmtId="0" fontId="92" fillId="0" borderId="47" xfId="1571" applyFont="1" applyBorder="1" applyAlignment="1">
      <alignment horizontal="left" vertical="top" wrapText="1"/>
    </xf>
    <xf numFmtId="0" fontId="92" fillId="0" borderId="49" xfId="1571" applyFont="1" applyBorder="1" applyAlignment="1">
      <alignment horizontal="left" vertical="top" wrapText="1"/>
    </xf>
    <xf numFmtId="0" fontId="92" fillId="0" borderId="50" xfId="1571" applyFont="1" applyBorder="1" applyAlignment="1">
      <alignment horizontal="left" vertical="top" wrapText="1"/>
    </xf>
    <xf numFmtId="0" fontId="92" fillId="0" borderId="0" xfId="1571" applyFont="1" applyBorder="1" applyAlignment="1">
      <alignment horizontal="left" vertical="top" wrapText="1"/>
    </xf>
    <xf numFmtId="0" fontId="92" fillId="0" borderId="51" xfId="1571" applyFont="1" applyBorder="1" applyAlignment="1">
      <alignment horizontal="left" vertical="top" wrapText="1"/>
    </xf>
    <xf numFmtId="0" fontId="94" fillId="72" borderId="3" xfId="0" applyFont="1" applyFill="1" applyBorder="1" applyAlignment="1">
      <alignment horizontal="center" vertical="top"/>
    </xf>
    <xf numFmtId="0" fontId="94" fillId="72" borderId="4" xfId="0" applyFont="1" applyFill="1" applyBorder="1" applyAlignment="1">
      <alignment horizontal="center" vertical="top"/>
    </xf>
    <xf numFmtId="0" fontId="94" fillId="72" borderId="5" xfId="0" applyFont="1" applyFill="1" applyBorder="1" applyAlignment="1">
      <alignment horizontal="center" vertical="top"/>
    </xf>
    <xf numFmtId="168" fontId="93" fillId="4" borderId="8" xfId="1573" applyFont="1" applyFill="1" applyBorder="1" applyAlignment="1">
      <alignment horizontal="right" vertical="center" wrapText="1"/>
    </xf>
    <xf numFmtId="43" fontId="93" fillId="4" borderId="0" xfId="1573" applyNumberFormat="1" applyFont="1" applyFill="1" applyBorder="1" applyAlignment="1">
      <alignment horizontal="center" vertical="center"/>
    </xf>
    <xf numFmtId="168" fontId="93" fillId="4" borderId="0" xfId="1573" applyFont="1" applyFill="1" applyBorder="1" applyAlignment="1">
      <alignment horizontal="center" vertical="center"/>
    </xf>
    <xf numFmtId="4" fontId="93" fillId="4" borderId="0" xfId="1571" applyNumberFormat="1" applyFont="1" applyFill="1" applyAlignment="1">
      <alignment horizontal="left" vertical="top"/>
    </xf>
    <xf numFmtId="168" fontId="93" fillId="4" borderId="56" xfId="1573" applyFont="1" applyFill="1" applyBorder="1" applyAlignment="1">
      <alignment horizontal="right" vertical="center" wrapText="1"/>
    </xf>
    <xf numFmtId="168" fontId="93" fillId="4" borderId="57" xfId="1573" applyFont="1" applyFill="1" applyBorder="1" applyAlignment="1">
      <alignment horizontal="center" vertical="center"/>
    </xf>
    <xf numFmtId="2" fontId="92" fillId="3" borderId="2" xfId="1571" applyNumberFormat="1" applyFont="1" applyFill="1" applyBorder="1" applyAlignment="1">
      <alignment horizontal="center" vertical="center" wrapText="1"/>
    </xf>
    <xf numFmtId="0" fontId="92" fillId="3" borderId="2" xfId="1571" applyFont="1" applyFill="1" applyBorder="1" applyAlignment="1">
      <alignment horizontal="center" vertical="center"/>
    </xf>
    <xf numFmtId="197" fontId="92" fillId="4" borderId="41" xfId="1571" applyNumberFormat="1" applyFont="1" applyFill="1" applyBorder="1" applyAlignment="1">
      <alignment horizontal="left" vertical="center"/>
    </xf>
    <xf numFmtId="197" fontId="92" fillId="4" borderId="9" xfId="1571" applyNumberFormat="1" applyFont="1" applyFill="1" applyBorder="1" applyAlignment="1">
      <alignment horizontal="left" vertical="center"/>
    </xf>
    <xf numFmtId="0" fontId="93" fillId="4" borderId="8" xfId="1571" applyFont="1" applyFill="1" applyBorder="1" applyAlignment="1">
      <alignment horizontal="left" vertical="center" wrapText="1"/>
    </xf>
    <xf numFmtId="0" fontId="93" fillId="4" borderId="0" xfId="1571" applyFont="1" applyFill="1" applyAlignment="1">
      <alignment horizontal="left" vertical="center" wrapText="1"/>
    </xf>
    <xf numFmtId="197" fontId="92" fillId="3" borderId="2" xfId="1571" applyNumberFormat="1" applyFont="1" applyFill="1" applyBorder="1" applyAlignment="1">
      <alignment horizontal="center" vertical="center"/>
    </xf>
    <xf numFmtId="0" fontId="92" fillId="0" borderId="14" xfId="1571" applyFont="1" applyBorder="1" applyAlignment="1">
      <alignment horizontal="left" vertical="top"/>
    </xf>
    <xf numFmtId="0" fontId="92" fillId="0" borderId="42" xfId="1571" applyFont="1" applyBorder="1" applyAlignment="1">
      <alignment horizontal="left" vertical="top"/>
    </xf>
    <xf numFmtId="0" fontId="92" fillId="0" borderId="15" xfId="1571" applyFont="1" applyBorder="1" applyAlignment="1">
      <alignment horizontal="left" vertical="top"/>
    </xf>
    <xf numFmtId="0" fontId="92" fillId="0" borderId="18" xfId="1571" applyFont="1" applyBorder="1" applyAlignment="1">
      <alignment horizontal="left" vertical="top"/>
    </xf>
    <xf numFmtId="0" fontId="92" fillId="0" borderId="43" xfId="1571" applyFont="1" applyBorder="1" applyAlignment="1">
      <alignment horizontal="left" vertical="top"/>
    </xf>
    <xf numFmtId="0" fontId="92" fillId="0" borderId="19" xfId="1571" applyFont="1" applyBorder="1" applyAlignment="1">
      <alignment horizontal="left" vertical="top"/>
    </xf>
    <xf numFmtId="0" fontId="145" fillId="0" borderId="0" xfId="1567" applyFont="1" applyAlignment="1">
      <alignment horizontal="center" vertical="center"/>
    </xf>
    <xf numFmtId="0" fontId="146" fillId="4" borderId="0" xfId="1567" applyFont="1" applyFill="1" applyAlignment="1">
      <alignment horizontal="center" vertical="center"/>
    </xf>
    <xf numFmtId="0" fontId="79" fillId="2" borderId="14" xfId="1567" applyFill="1" applyBorder="1" applyAlignment="1">
      <alignment horizontal="center"/>
    </xf>
    <xf numFmtId="0" fontId="79" fillId="2" borderId="42" xfId="1567" applyFill="1" applyBorder="1" applyAlignment="1">
      <alignment horizontal="center"/>
    </xf>
    <xf numFmtId="0" fontId="83" fillId="2" borderId="16" xfId="1567" applyFont="1" applyFill="1" applyBorder="1" applyAlignment="1">
      <alignment horizontal="center"/>
    </xf>
    <xf numFmtId="0" fontId="83" fillId="2" borderId="0" xfId="1567" applyFont="1" applyFill="1" applyAlignment="1">
      <alignment horizontal="center"/>
    </xf>
    <xf numFmtId="0" fontId="78" fillId="0" borderId="18" xfId="1571" applyFont="1" applyBorder="1" applyAlignment="1">
      <alignment horizontal="center" vertical="center"/>
    </xf>
    <xf numFmtId="0" fontId="78" fillId="0" borderId="43" xfId="1571" applyFont="1" applyBorder="1" applyAlignment="1">
      <alignment horizontal="center" vertical="center"/>
    </xf>
    <xf numFmtId="0" fontId="78" fillId="2" borderId="10" xfId="7" applyFont="1" applyFill="1" applyBorder="1" applyAlignment="1">
      <alignment horizontal="center"/>
    </xf>
    <xf numFmtId="0" fontId="78" fillId="2" borderId="2" xfId="7" applyFont="1" applyFill="1" applyBorder="1" applyAlignment="1">
      <alignment horizontal="center"/>
    </xf>
    <xf numFmtId="0" fontId="78" fillId="2" borderId="88" xfId="7" applyFont="1" applyFill="1" applyBorder="1" applyAlignment="1">
      <alignment horizontal="center"/>
    </xf>
    <xf numFmtId="0" fontId="78" fillId="2" borderId="89" xfId="7" applyFont="1" applyFill="1" applyBorder="1" applyAlignment="1">
      <alignment horizontal="center"/>
    </xf>
    <xf numFmtId="0" fontId="122" fillId="0" borderId="0" xfId="1578" applyFont="1" applyAlignment="1">
      <alignment horizontal="center" vertical="center"/>
    </xf>
    <xf numFmtId="0" fontId="121" fillId="0" borderId="0" xfId="1578"/>
    <xf numFmtId="0" fontId="133" fillId="0" borderId="0" xfId="1578" applyFont="1" applyAlignment="1">
      <alignment horizontal="center" vertical="center"/>
    </xf>
    <xf numFmtId="0" fontId="126" fillId="0" borderId="0" xfId="1578" applyFont="1" applyAlignment="1">
      <alignment horizontal="center" vertical="center"/>
    </xf>
    <xf numFmtId="0" fontId="134" fillId="22" borderId="0" xfId="1578" applyFont="1" applyFill="1" applyAlignment="1">
      <alignment horizontal="center" vertical="center"/>
    </xf>
    <xf numFmtId="0" fontId="131" fillId="0" borderId="0" xfId="1578" applyFont="1"/>
  </cellXfs>
  <cellStyles count="1583">
    <cellStyle name="20% - Accent1" xfId="16"/>
    <cellStyle name="20% - Accent2" xfId="17"/>
    <cellStyle name="20% - Accent3" xfId="18"/>
    <cellStyle name="20% - Accent4" xfId="19"/>
    <cellStyle name="20% - Accent5" xfId="20"/>
    <cellStyle name="20% - Accent6" xfId="21"/>
    <cellStyle name="20% - Ênfase1 2" xfId="22"/>
    <cellStyle name="20% - Ênfase1 3" xfId="23"/>
    <cellStyle name="20% - Ênfase1 4" xfId="24"/>
    <cellStyle name="20% - Ênfase2 2" xfId="25"/>
    <cellStyle name="20% - Ênfase2 3" xfId="26"/>
    <cellStyle name="20% - Ênfase2 4" xfId="27"/>
    <cellStyle name="20% - Ênfase3 2" xfId="28"/>
    <cellStyle name="20% - Ênfase3 3" xfId="29"/>
    <cellStyle name="20% - Ênfase3 4" xfId="30"/>
    <cellStyle name="20% - Ênfase4 2" xfId="31"/>
    <cellStyle name="20% - Ênfase4 3" xfId="32"/>
    <cellStyle name="20% - Ênfase4 4" xfId="33"/>
    <cellStyle name="20% - Ênfase5 2" xfId="34"/>
    <cellStyle name="20% - Ênfase5 3" xfId="35"/>
    <cellStyle name="20% - Ênfase5 4" xfId="36"/>
    <cellStyle name="20% - Ênfase6 2" xfId="37"/>
    <cellStyle name="20% - Ênfase6 3" xfId="38"/>
    <cellStyle name="20% - Ênfase6 4" xfId="39"/>
    <cellStyle name="20% - Énfasis1" xfId="40"/>
    <cellStyle name="20% - Énfasis2" xfId="41"/>
    <cellStyle name="20% - Énfasis3" xfId="42"/>
    <cellStyle name="20% - Énfasis4" xfId="43"/>
    <cellStyle name="20% - Énfasis5" xfId="44"/>
    <cellStyle name="20% - Énfasis6" xfId="45"/>
    <cellStyle name="40% - Accent1" xfId="46"/>
    <cellStyle name="40% - Accent2" xfId="47"/>
    <cellStyle name="40% - Accent3" xfId="48"/>
    <cellStyle name="40% - Accent4" xfId="49"/>
    <cellStyle name="40% - Accent5" xfId="50"/>
    <cellStyle name="40% - Accent6" xfId="51"/>
    <cellStyle name="40% - Ênfase1 2" xfId="52"/>
    <cellStyle name="40% - Ênfase1 3" xfId="53"/>
    <cellStyle name="40% - Ênfase1 4" xfId="54"/>
    <cellStyle name="40% - Ênfase2 2" xfId="55"/>
    <cellStyle name="40% - Ênfase2 3" xfId="56"/>
    <cellStyle name="40% - Ênfase2 4" xfId="57"/>
    <cellStyle name="40% - Ênfase3 2" xfId="58"/>
    <cellStyle name="40% - Ênfase3 3" xfId="59"/>
    <cellStyle name="40% - Ênfase3 4" xfId="60"/>
    <cellStyle name="40% - Ênfase4 2" xfId="61"/>
    <cellStyle name="40% - Ênfase4 3" xfId="62"/>
    <cellStyle name="40% - Ênfase4 4" xfId="63"/>
    <cellStyle name="40% - Ênfase5 2" xfId="64"/>
    <cellStyle name="40% - Ênfase5 3" xfId="65"/>
    <cellStyle name="40% - Ênfase5 4" xfId="66"/>
    <cellStyle name="40% - Ênfase6 2" xfId="67"/>
    <cellStyle name="40% - Ênfase6 3" xfId="68"/>
    <cellStyle name="40% - Ênfase6 4" xfId="69"/>
    <cellStyle name="40% - Énfasis1" xfId="70"/>
    <cellStyle name="40% - Énfasis2" xfId="71"/>
    <cellStyle name="40% - Énfasis3" xfId="72"/>
    <cellStyle name="40% - Énfasis4" xfId="73"/>
    <cellStyle name="40% - Énfasis5" xfId="74"/>
    <cellStyle name="40% - Énfasis6" xfId="75"/>
    <cellStyle name="60% - Accent1" xfId="76"/>
    <cellStyle name="60% - Accent2" xfId="77"/>
    <cellStyle name="60% - Accent3" xfId="78"/>
    <cellStyle name="60% - Accent4" xfId="79"/>
    <cellStyle name="60% - Accent5" xfId="80"/>
    <cellStyle name="60% - Accent6" xfId="81"/>
    <cellStyle name="60% - Ênfase1 2" xfId="82"/>
    <cellStyle name="60% - Ênfase1 3" xfId="83"/>
    <cellStyle name="60% - Ênfase2 2" xfId="84"/>
    <cellStyle name="60% - Ênfase2 3" xfId="85"/>
    <cellStyle name="60% - Ênfase3 2" xfId="86"/>
    <cellStyle name="60% - Ênfase3 3" xfId="87"/>
    <cellStyle name="60% - Ênfase4 2" xfId="88"/>
    <cellStyle name="60% - Ênfase4 3" xfId="89"/>
    <cellStyle name="60% - Ênfase5 2" xfId="90"/>
    <cellStyle name="60% - Ênfase5 3" xfId="91"/>
    <cellStyle name="60% - Ênfase6 2" xfId="92"/>
    <cellStyle name="60% - Ênfase6 3" xfId="93"/>
    <cellStyle name="60% - Énfasis1" xfId="94"/>
    <cellStyle name="60% - Énfasis2" xfId="95"/>
    <cellStyle name="60% - Énfasis3" xfId="96"/>
    <cellStyle name="60% - Énfasis4" xfId="97"/>
    <cellStyle name="60% - Énfasis5" xfId="98"/>
    <cellStyle name="60% - Énfasis6" xfId="99"/>
    <cellStyle name="A3 297 x 420 mm" xfId="100"/>
    <cellStyle name="Accent1" xfId="101"/>
    <cellStyle name="Accent2" xfId="102"/>
    <cellStyle name="Accent3" xfId="103"/>
    <cellStyle name="Accent4" xfId="104"/>
    <cellStyle name="Accent5" xfId="105"/>
    <cellStyle name="Accent6" xfId="106"/>
    <cellStyle name="Amarelo%" xfId="107"/>
    <cellStyle name="Amarelocot" xfId="108"/>
    <cellStyle name="Bad" xfId="109"/>
    <cellStyle name="Bom 2" xfId="110"/>
    <cellStyle name="Bom 3" xfId="111"/>
    <cellStyle name="Buena" xfId="112"/>
    <cellStyle name="CABEÇALHO" xfId="113"/>
    <cellStyle name="Cabeçalho 1" xfId="114"/>
    <cellStyle name="Cabeçalho 2" xfId="115"/>
    <cellStyle name="CABEÇALHO2" xfId="116"/>
    <cellStyle name="Cabecera 1" xfId="117"/>
    <cellStyle name="Cabecera 2" xfId="118"/>
    <cellStyle name="CabRo - Estilo1" xfId="119"/>
    <cellStyle name="Calculation" xfId="120"/>
    <cellStyle name="Cálculo 2" xfId="121"/>
    <cellStyle name="Cálculo 3" xfId="122"/>
    <cellStyle name="Cálculo 4" xfId="123"/>
    <cellStyle name="Celda de comprobación" xfId="124"/>
    <cellStyle name="Celda vinculada" xfId="125"/>
    <cellStyle name="Celda vinculada 10" xfId="126"/>
    <cellStyle name="Celda vinculada 11" xfId="127"/>
    <cellStyle name="Celda vinculada 12" xfId="128"/>
    <cellStyle name="Celda vinculada 2" xfId="129"/>
    <cellStyle name="Celda vinculada 3" xfId="130"/>
    <cellStyle name="Celda vinculada 4" xfId="131"/>
    <cellStyle name="Celda vinculada 5" xfId="132"/>
    <cellStyle name="Celda vinculada 6" xfId="133"/>
    <cellStyle name="Celda vinculada 7" xfId="134"/>
    <cellStyle name="Celda vinculada 8" xfId="135"/>
    <cellStyle name="Celda vinculada 9" xfId="136"/>
    <cellStyle name="Célula de Verificação 2" xfId="137"/>
    <cellStyle name="Célula de Verificação 3" xfId="138"/>
    <cellStyle name="Célula Vinculada 2" xfId="139"/>
    <cellStyle name="Célula Vinculada 3" xfId="140"/>
    <cellStyle name="Centrado" xfId="141"/>
    <cellStyle name="Check Cell" xfId="142"/>
    <cellStyle name="Comma" xfId="143"/>
    <cellStyle name="Comma [0]" xfId="144"/>
    <cellStyle name="Comma 2" xfId="145"/>
    <cellStyle name="Comma_Fin.Inv." xfId="146"/>
    <cellStyle name="Comma0" xfId="147"/>
    <cellStyle name="Conferência" xfId="148"/>
    <cellStyle name="Currency [0]" xfId="149"/>
    <cellStyle name="Currency_Fin.Inv." xfId="150"/>
    <cellStyle name="data" xfId="151"/>
    <cellStyle name="Encabezado 4" xfId="152"/>
    <cellStyle name="Ênfase1 2" xfId="153"/>
    <cellStyle name="Ênfase1 3" xfId="154"/>
    <cellStyle name="Ênfase2 2" xfId="155"/>
    <cellStyle name="Ênfase2 3" xfId="156"/>
    <cellStyle name="Ênfase3 2" xfId="157"/>
    <cellStyle name="Ênfase3 3" xfId="158"/>
    <cellStyle name="Ênfase4 2" xfId="159"/>
    <cellStyle name="Ênfase4 3" xfId="160"/>
    <cellStyle name="Ênfase5 2" xfId="161"/>
    <cellStyle name="Ênfase5 3" xfId="162"/>
    <cellStyle name="Ênfase6 2" xfId="163"/>
    <cellStyle name="Ênfase6 3" xfId="164"/>
    <cellStyle name="Énfasis1" xfId="165"/>
    <cellStyle name="Énfasis2" xfId="166"/>
    <cellStyle name="Énfasis3" xfId="167"/>
    <cellStyle name="Énfasis4" xfId="168"/>
    <cellStyle name="Énfasis5" xfId="169"/>
    <cellStyle name="Énfasis6" xfId="170"/>
    <cellStyle name="Entrada 2" xfId="171"/>
    <cellStyle name="Entrada 3" xfId="172"/>
    <cellStyle name="Entrada 4" xfId="173"/>
    <cellStyle name="Estilo 1" xfId="174"/>
    <cellStyle name="Euro" xfId="175"/>
    <cellStyle name="Excel Built-in Comma" xfId="1569"/>
    <cellStyle name="Excel Built-in Explanatory Text" xfId="1568"/>
    <cellStyle name="Excel Built-in Normal" xfId="176"/>
    <cellStyle name="Explanatory Text" xfId="8"/>
    <cellStyle name="Falces1" xfId="177"/>
    <cellStyle name="Fecha" xfId="178"/>
    <cellStyle name="Fijo" xfId="179"/>
    <cellStyle name="Fixo" xfId="180"/>
    <cellStyle name="fundoamarelo" xfId="181"/>
    <cellStyle name="fundoazul" xfId="182"/>
    <cellStyle name="fundocinza" xfId="183"/>
    <cellStyle name="fundodeentrada" xfId="184"/>
    <cellStyle name="fundodeentrada 10" xfId="185"/>
    <cellStyle name="fundodeentrada 10 2" xfId="186"/>
    <cellStyle name="fundodeentrada 10 2 2" xfId="187"/>
    <cellStyle name="fundodeentrada 10 3" xfId="188"/>
    <cellStyle name="fundodeentrada 11" xfId="189"/>
    <cellStyle name="fundodeentrada 11 2" xfId="190"/>
    <cellStyle name="fundodeentrada 11 2 2" xfId="191"/>
    <cellStyle name="fundodeentrada 11 3" xfId="192"/>
    <cellStyle name="fundodeentrada 12" xfId="193"/>
    <cellStyle name="fundodeentrada 12 2" xfId="194"/>
    <cellStyle name="fundodeentrada 12 2 2" xfId="195"/>
    <cellStyle name="fundodeentrada 12 3" xfId="196"/>
    <cellStyle name="fundodeentrada 13" xfId="197"/>
    <cellStyle name="fundodeentrada 13 2" xfId="198"/>
    <cellStyle name="fundodeentrada 13 2 2" xfId="199"/>
    <cellStyle name="fundodeentrada 13 3" xfId="200"/>
    <cellStyle name="fundodeentrada 14" xfId="201"/>
    <cellStyle name="fundodeentrada 14 2" xfId="202"/>
    <cellStyle name="fundodeentrada 14 2 2" xfId="203"/>
    <cellStyle name="fundodeentrada 14 3" xfId="204"/>
    <cellStyle name="fundodeentrada 15" xfId="205"/>
    <cellStyle name="fundodeentrada 15 2" xfId="206"/>
    <cellStyle name="fundodeentrada 2" xfId="207"/>
    <cellStyle name="fundodeentrada 2 2" xfId="208"/>
    <cellStyle name="fundodeentrada 2 2 2" xfId="209"/>
    <cellStyle name="fundodeentrada 2 2 2 2" xfId="210"/>
    <cellStyle name="fundodeentrada 2 2 3" xfId="211"/>
    <cellStyle name="fundodeentrada 2 3" xfId="212"/>
    <cellStyle name="fundodeentrada 2 3 2" xfId="213"/>
    <cellStyle name="fundodeentrada 2 3 2 2" xfId="214"/>
    <cellStyle name="fundodeentrada 2 3 3" xfId="215"/>
    <cellStyle name="fundodeentrada 2 4" xfId="216"/>
    <cellStyle name="fundodeentrada 2 4 2" xfId="217"/>
    <cellStyle name="fundodeentrada 2 4 2 2" xfId="218"/>
    <cellStyle name="fundodeentrada 2 4 3" xfId="219"/>
    <cellStyle name="fundodeentrada 2 5" xfId="220"/>
    <cellStyle name="fundodeentrada 2 5 2" xfId="221"/>
    <cellStyle name="fundodeentrada 2 5 2 2" xfId="222"/>
    <cellStyle name="fundodeentrada 2 5 3" xfId="223"/>
    <cellStyle name="fundodeentrada 2 6" xfId="224"/>
    <cellStyle name="fundodeentrada 2 6 2" xfId="225"/>
    <cellStyle name="fundodeentrada 2 6 2 2" xfId="226"/>
    <cellStyle name="fundodeentrada 2 6 3" xfId="227"/>
    <cellStyle name="fundodeentrada 2 7" xfId="228"/>
    <cellStyle name="fundodeentrada 2 7 2" xfId="229"/>
    <cellStyle name="fundodeentrada 3" xfId="230"/>
    <cellStyle name="fundodeentrada 3 2" xfId="231"/>
    <cellStyle name="fundodeentrada 3 2 2" xfId="232"/>
    <cellStyle name="fundodeentrada 3 2 2 2" xfId="233"/>
    <cellStyle name="fundodeentrada 3 2 3" xfId="234"/>
    <cellStyle name="fundodeentrada 3 3" xfId="235"/>
    <cellStyle name="fundodeentrada 3 3 2" xfId="236"/>
    <cellStyle name="fundodeentrada 3 3 2 2" xfId="237"/>
    <cellStyle name="fundodeentrada 3 3 3" xfId="238"/>
    <cellStyle name="fundodeentrada 3 4" xfId="239"/>
    <cellStyle name="fundodeentrada 3 4 2" xfId="240"/>
    <cellStyle name="fundodeentrada 3 4 2 2" xfId="241"/>
    <cellStyle name="fundodeentrada 3 4 3" xfId="242"/>
    <cellStyle name="fundodeentrada 3 5" xfId="243"/>
    <cellStyle name="fundodeentrada 3 5 2" xfId="244"/>
    <cellStyle name="fundodeentrada 3 5 2 2" xfId="245"/>
    <cellStyle name="fundodeentrada 3 5 3" xfId="246"/>
    <cellStyle name="fundodeentrada 3 6" xfId="247"/>
    <cellStyle name="fundodeentrada 3 6 2" xfId="248"/>
    <cellStyle name="fundodeentrada 3 7" xfId="249"/>
    <cellStyle name="fundodeentrada 4" xfId="250"/>
    <cellStyle name="fundodeentrada 4 2" xfId="251"/>
    <cellStyle name="fundodeentrada 4 2 2" xfId="252"/>
    <cellStyle name="fundodeentrada 4 2 2 2" xfId="253"/>
    <cellStyle name="fundodeentrada 4 2 3" xfId="254"/>
    <cellStyle name="fundodeentrada 4 3" xfId="255"/>
    <cellStyle name="fundodeentrada 4 3 2" xfId="256"/>
    <cellStyle name="fundodeentrada 4 3 2 2" xfId="257"/>
    <cellStyle name="fundodeentrada 4 3 3" xfId="258"/>
    <cellStyle name="fundodeentrada 4 4" xfId="259"/>
    <cellStyle name="fundodeentrada 4 4 2" xfId="260"/>
    <cellStyle name="fundodeentrada 4 4 2 2" xfId="261"/>
    <cellStyle name="fundodeentrada 4 4 3" xfId="262"/>
    <cellStyle name="fundodeentrada 4 5" xfId="263"/>
    <cellStyle name="fundodeentrada 4 5 2" xfId="264"/>
    <cellStyle name="fundodeentrada 4 5 2 2" xfId="265"/>
    <cellStyle name="fundodeentrada 4 5 3" xfId="266"/>
    <cellStyle name="fundodeentrada 4 6" xfId="267"/>
    <cellStyle name="fundodeentrada 4 6 2" xfId="268"/>
    <cellStyle name="fundodeentrada 4 7" xfId="269"/>
    <cellStyle name="fundodeentrada 5" xfId="270"/>
    <cellStyle name="fundodeentrada 5 2" xfId="271"/>
    <cellStyle name="fundodeentrada 5 2 2" xfId="272"/>
    <cellStyle name="fundodeentrada 5 2 2 2" xfId="273"/>
    <cellStyle name="fundodeentrada 5 2 3" xfId="274"/>
    <cellStyle name="fundodeentrada 5 3" xfId="275"/>
    <cellStyle name="fundodeentrada 5 3 2" xfId="276"/>
    <cellStyle name="fundodeentrada 5 3 2 2" xfId="277"/>
    <cellStyle name="fundodeentrada 5 3 3" xfId="278"/>
    <cellStyle name="fundodeentrada 5 4" xfId="279"/>
    <cellStyle name="fundodeentrada 5 4 2" xfId="280"/>
    <cellStyle name="fundodeentrada 5 4 2 2" xfId="281"/>
    <cellStyle name="fundodeentrada 5 4 3" xfId="282"/>
    <cellStyle name="fundodeentrada 5 5" xfId="283"/>
    <cellStyle name="fundodeentrada 5 5 2" xfId="284"/>
    <cellStyle name="fundodeentrada 5 5 2 2" xfId="285"/>
    <cellStyle name="fundodeentrada 5 5 3" xfId="286"/>
    <cellStyle name="fundodeentrada 5 6" xfId="287"/>
    <cellStyle name="fundodeentrada 5 6 2" xfId="288"/>
    <cellStyle name="fundodeentrada 5 7" xfId="289"/>
    <cellStyle name="fundodeentrada 6" xfId="290"/>
    <cellStyle name="fundodeentrada 6 2" xfId="291"/>
    <cellStyle name="fundodeentrada 6 2 2" xfId="292"/>
    <cellStyle name="fundodeentrada 6 2 2 2" xfId="293"/>
    <cellStyle name="fundodeentrada 6 2 3" xfId="294"/>
    <cellStyle name="fundodeentrada 6 3" xfId="295"/>
    <cellStyle name="fundodeentrada 6 3 2" xfId="296"/>
    <cellStyle name="fundodeentrada 6 3 2 2" xfId="297"/>
    <cellStyle name="fundodeentrada 6 3 3" xfId="298"/>
    <cellStyle name="fundodeentrada 6 4" xfId="299"/>
    <cellStyle name="fundodeentrada 6 4 2" xfId="300"/>
    <cellStyle name="fundodeentrada 6 4 2 2" xfId="301"/>
    <cellStyle name="fundodeentrada 6 4 3" xfId="302"/>
    <cellStyle name="fundodeentrada 6 5" xfId="303"/>
    <cellStyle name="fundodeentrada 6 5 2" xfId="304"/>
    <cellStyle name="fundodeentrada 6 5 2 2" xfId="305"/>
    <cellStyle name="fundodeentrada 6 5 3" xfId="306"/>
    <cellStyle name="fundodeentrada 6 6" xfId="307"/>
    <cellStyle name="fundodeentrada 6 6 2" xfId="308"/>
    <cellStyle name="fundodeentrada 6 7" xfId="309"/>
    <cellStyle name="fundodeentrada 7" xfId="310"/>
    <cellStyle name="fundodeentrada 7 2" xfId="311"/>
    <cellStyle name="fundodeentrada 7 2 2" xfId="312"/>
    <cellStyle name="fundodeentrada 7 2 2 2" xfId="313"/>
    <cellStyle name="fundodeentrada 7 2 3" xfId="314"/>
    <cellStyle name="fundodeentrada 7 3" xfId="315"/>
    <cellStyle name="fundodeentrada 7 3 2" xfId="316"/>
    <cellStyle name="fundodeentrada 7 3 2 2" xfId="317"/>
    <cellStyle name="fundodeentrada 7 3 3" xfId="318"/>
    <cellStyle name="fundodeentrada 7 4" xfId="319"/>
    <cellStyle name="fundodeentrada 7 4 2" xfId="320"/>
    <cellStyle name="fundodeentrada 7 4 2 2" xfId="321"/>
    <cellStyle name="fundodeentrada 7 4 3" xfId="322"/>
    <cellStyle name="fundodeentrada 7 5" xfId="323"/>
    <cellStyle name="fundodeentrada 7 5 2" xfId="324"/>
    <cellStyle name="fundodeentrada 7 5 2 2" xfId="325"/>
    <cellStyle name="fundodeentrada 7 5 3" xfId="326"/>
    <cellStyle name="fundodeentrada 7 6" xfId="327"/>
    <cellStyle name="fundodeentrada 7 6 2" xfId="328"/>
    <cellStyle name="fundodeentrada 7 7" xfId="329"/>
    <cellStyle name="fundodeentrada 8" xfId="330"/>
    <cellStyle name="fundodeentrada 8 2" xfId="331"/>
    <cellStyle name="fundodeentrada 8 2 2" xfId="332"/>
    <cellStyle name="fundodeentrada 8 2 2 2" xfId="333"/>
    <cellStyle name="fundodeentrada 8 2 3" xfId="334"/>
    <cellStyle name="fundodeentrada 8 3" xfId="335"/>
    <cellStyle name="fundodeentrada 8 3 2" xfId="336"/>
    <cellStyle name="fundodeentrada 8 3 2 2" xfId="337"/>
    <cellStyle name="fundodeentrada 8 3 3" xfId="338"/>
    <cellStyle name="fundodeentrada 8 4" xfId="339"/>
    <cellStyle name="fundodeentrada 8 4 2" xfId="340"/>
    <cellStyle name="fundodeentrada 8 4 2 2" xfId="341"/>
    <cellStyle name="fundodeentrada 8 4 3" xfId="342"/>
    <cellStyle name="fundodeentrada 8 5" xfId="343"/>
    <cellStyle name="fundodeentrada 8 5 2" xfId="344"/>
    <cellStyle name="fundodeentrada 8 5 2 2" xfId="345"/>
    <cellStyle name="fundodeentrada 8 5 3" xfId="346"/>
    <cellStyle name="fundodeentrada 8 6" xfId="347"/>
    <cellStyle name="fundodeentrada 8 6 2" xfId="348"/>
    <cellStyle name="fundodeentrada 8 7" xfId="349"/>
    <cellStyle name="fundodeentrada 9" xfId="350"/>
    <cellStyle name="fundodeentrada 9 2" xfId="351"/>
    <cellStyle name="fundodeentrada 9 2 2" xfId="352"/>
    <cellStyle name="fundodeentrada 9 2 2 2" xfId="353"/>
    <cellStyle name="fundodeentrada 9 2 3" xfId="354"/>
    <cellStyle name="fundodeentrada 9 3" xfId="355"/>
    <cellStyle name="fundodeentrada 9 3 2" xfId="356"/>
    <cellStyle name="fundodeentrada 9 3 2 2" xfId="357"/>
    <cellStyle name="fundodeentrada 9 3 3" xfId="358"/>
    <cellStyle name="fundodeentrada 9 4" xfId="359"/>
    <cellStyle name="fundodeentrada 9 4 2" xfId="360"/>
    <cellStyle name="fundodeentrada 9 4 2 2" xfId="361"/>
    <cellStyle name="fundodeentrada 9 4 3" xfId="362"/>
    <cellStyle name="fundodeentrada 9 5" xfId="363"/>
    <cellStyle name="fundodeentrada 9 5 2" xfId="364"/>
    <cellStyle name="fundodeentrada 9 5 2 2" xfId="365"/>
    <cellStyle name="fundodeentrada 9 5 3" xfId="366"/>
    <cellStyle name="fundodeentrada 9 6" xfId="367"/>
    <cellStyle name="fundodeentrada 9 6 2" xfId="368"/>
    <cellStyle name="fundodeentrada 9 7" xfId="369"/>
    <cellStyle name="fundoentrada" xfId="370"/>
    <cellStyle name="Good" xfId="371"/>
    <cellStyle name="Graphics" xfId="372"/>
    <cellStyle name="HEADER" xfId="373"/>
    <cellStyle name="Heading 1" xfId="374"/>
    <cellStyle name="Heading 2" xfId="375"/>
    <cellStyle name="Heading 3" xfId="376"/>
    <cellStyle name="Heading 4" xfId="377"/>
    <cellStyle name="HEADING1" xfId="378"/>
    <cellStyle name="HEADING2" xfId="379"/>
    <cellStyle name="Hiperlink 2" xfId="380"/>
    <cellStyle name="Hyperlink 2" xfId="381"/>
    <cellStyle name="Incorrecto" xfId="382"/>
    <cellStyle name="Incorreto 2" xfId="383"/>
    <cellStyle name="Incorreto 3" xfId="384"/>
    <cellStyle name="Indefinido" xfId="385"/>
    <cellStyle name="Input" xfId="386"/>
    <cellStyle name="Linked Cell" xfId="387"/>
    <cellStyle name="Millares [0]_4°trim'96" xfId="388"/>
    <cellStyle name="Millares_3Q-8" xfId="389"/>
    <cellStyle name="Milliers [0]_after_discount" xfId="390"/>
    <cellStyle name="Milliers_after_discount" xfId="391"/>
    <cellStyle name="Model" xfId="392"/>
    <cellStyle name="Moeda" xfId="1581" builtinId="4"/>
    <cellStyle name="Moeda 2" xfId="393"/>
    <cellStyle name="Moeda 2 2" xfId="394"/>
    <cellStyle name="Moeda 2 2 2" xfId="395"/>
    <cellStyle name="Moeda 2 2 9" xfId="1573"/>
    <cellStyle name="Moeda 3" xfId="13"/>
    <cellStyle name="Moeda 4" xfId="14"/>
    <cellStyle name="Moeda 5" xfId="396"/>
    <cellStyle name="Moeda 6" xfId="1570"/>
    <cellStyle name="Moeda0" xfId="397"/>
    <cellStyle name="Moneda [0]_4°trim'96" xfId="398"/>
    <cellStyle name="Moneda_4°trim'96" xfId="399"/>
    <cellStyle name="Monétaire [0]_after_discount" xfId="400"/>
    <cellStyle name="Monétaire_after_discount" xfId="401"/>
    <cellStyle name="Monetario0" xfId="402"/>
    <cellStyle name="mpenho" xfId="403"/>
    <cellStyle name="Neutra 2" xfId="404"/>
    <cellStyle name="Neutra 3" xfId="405"/>
    <cellStyle name="Neutral" xfId="406"/>
    <cellStyle name="No-definido" xfId="407"/>
    <cellStyle name="Normal" xfId="0" builtinId="0"/>
    <cellStyle name="Normal (%)" xfId="408"/>
    <cellStyle name="Normal (No)" xfId="409"/>
    <cellStyle name="Normal 10" xfId="410"/>
    <cellStyle name="Normal 10 2" xfId="411"/>
    <cellStyle name="Normal 10 2 2" xfId="412"/>
    <cellStyle name="Normal 10 2 3" xfId="413"/>
    <cellStyle name="Normal 10 2 4" xfId="414"/>
    <cellStyle name="Normal 10 2 5" xfId="415"/>
    <cellStyle name="Normal 10 3" xfId="416"/>
    <cellStyle name="Normal 10 3 2" xfId="417"/>
    <cellStyle name="Normal 10 3 3" xfId="418"/>
    <cellStyle name="Normal 10 4" xfId="419"/>
    <cellStyle name="Normal 10 4 2" xfId="420"/>
    <cellStyle name="Normal 10 4 2 2" xfId="421"/>
    <cellStyle name="Normal 10 4 3" xfId="422"/>
    <cellStyle name="Normal 10 4 4" xfId="423"/>
    <cellStyle name="Normal 10 5" xfId="424"/>
    <cellStyle name="Normal 10 6" xfId="425"/>
    <cellStyle name="Normal 10 7" xfId="426"/>
    <cellStyle name="Normal 11" xfId="9"/>
    <cellStyle name="Normal 11 2" xfId="427"/>
    <cellStyle name="Normal 11 2 2" xfId="428"/>
    <cellStyle name="Normal 11 2 3" xfId="429"/>
    <cellStyle name="Normal 11 2 4" xfId="1571"/>
    <cellStyle name="Normal 11 3" xfId="430"/>
    <cellStyle name="Normal 11 3 2" xfId="431"/>
    <cellStyle name="Normal 11 4" xfId="432"/>
    <cellStyle name="Normal 11 4 2" xfId="433"/>
    <cellStyle name="Normal 11 5" xfId="434"/>
    <cellStyle name="Normal 11 6" xfId="435"/>
    <cellStyle name="Normal 12" xfId="436"/>
    <cellStyle name="Normal 12 2" xfId="437"/>
    <cellStyle name="Normal 12 2 2" xfId="438"/>
    <cellStyle name="Normal 12 2 3" xfId="439"/>
    <cellStyle name="Normal 12 2 4" xfId="440"/>
    <cellStyle name="Normal 12 3" xfId="441"/>
    <cellStyle name="Normal 12 3 2" xfId="442"/>
    <cellStyle name="Normal 12 3 3" xfId="443"/>
    <cellStyle name="Normal 12 3 4" xfId="444"/>
    <cellStyle name="Normal 12 4" xfId="445"/>
    <cellStyle name="Normal 12 4 2" xfId="446"/>
    <cellStyle name="Normal 12 4 3" xfId="447"/>
    <cellStyle name="Normal 13" xfId="448"/>
    <cellStyle name="Normal 13 2" xfId="449"/>
    <cellStyle name="Normal 13 2 2" xfId="450"/>
    <cellStyle name="Normal 13 2 3" xfId="451"/>
    <cellStyle name="Normal 13 2 4" xfId="452"/>
    <cellStyle name="Normal 13 3" xfId="453"/>
    <cellStyle name="Normal 13 3 2" xfId="454"/>
    <cellStyle name="Normal 13 3 3" xfId="455"/>
    <cellStyle name="Normal 13 4" xfId="456"/>
    <cellStyle name="Normal 13 4 2" xfId="457"/>
    <cellStyle name="Normal 13 4 3" xfId="458"/>
    <cellStyle name="Normal 13 4 4" xfId="459"/>
    <cellStyle name="Normal 13 5" xfId="460"/>
    <cellStyle name="Normal 13 5 2" xfId="461"/>
    <cellStyle name="Normal 14" xfId="462"/>
    <cellStyle name="Normal 14 2" xfId="463"/>
    <cellStyle name="Normal 14 2 2" xfId="464"/>
    <cellStyle name="Normal 14 2 3" xfId="465"/>
    <cellStyle name="Normal 14 3" xfId="466"/>
    <cellStyle name="Normal 14 3 2" xfId="467"/>
    <cellStyle name="Normal 14 4" xfId="468"/>
    <cellStyle name="Normal 15" xfId="469"/>
    <cellStyle name="Normal 15 2" xfId="470"/>
    <cellStyle name="Normal 15 2 2" xfId="471"/>
    <cellStyle name="Normal 15 2 3" xfId="472"/>
    <cellStyle name="Normal 15 3" xfId="473"/>
    <cellStyle name="Normal 15 3 2" xfId="474"/>
    <cellStyle name="Normal 15 4" xfId="475"/>
    <cellStyle name="Normal 16" xfId="476"/>
    <cellStyle name="Normal 16 2" xfId="477"/>
    <cellStyle name="Normal 16 2 2" xfId="478"/>
    <cellStyle name="Normal 16 3" xfId="479"/>
    <cellStyle name="Normal 16 4" xfId="480"/>
    <cellStyle name="Normal 17" xfId="481"/>
    <cellStyle name="Normal 17 2" xfId="482"/>
    <cellStyle name="Normal 17 2 2" xfId="483"/>
    <cellStyle name="Normal 17 3" xfId="484"/>
    <cellStyle name="Normal 17 4" xfId="485"/>
    <cellStyle name="Normal 18" xfId="486"/>
    <cellStyle name="Normal 18 2" xfId="487"/>
    <cellStyle name="Normal 18 3" xfId="488"/>
    <cellStyle name="Normal 18 4" xfId="489"/>
    <cellStyle name="Normal 18 5" xfId="490"/>
    <cellStyle name="Normal 19" xfId="491"/>
    <cellStyle name="Normal 19 10" xfId="492"/>
    <cellStyle name="Normal 19 11" xfId="493"/>
    <cellStyle name="Normal 19 11 2" xfId="494"/>
    <cellStyle name="Normal 19 11 2 2" xfId="495"/>
    <cellStyle name="Normal 19 11 2 2 2" xfId="496"/>
    <cellStyle name="Normal 19 11 2 2 3" xfId="497"/>
    <cellStyle name="Normal 19 11 2 2 4" xfId="498"/>
    <cellStyle name="Normal 19 12" xfId="499"/>
    <cellStyle name="Normal 19 12 2" xfId="500"/>
    <cellStyle name="Normal 19 12 2 2" xfId="501"/>
    <cellStyle name="Normal 19 12 2 2 2" xfId="502"/>
    <cellStyle name="Normal 19 12 2 2 2 2" xfId="503"/>
    <cellStyle name="Normal 19 12 2 3" xfId="504"/>
    <cellStyle name="Normal 19 2" xfId="505"/>
    <cellStyle name="Normal 19 2 10" xfId="506"/>
    <cellStyle name="Normal 19 2 2" xfId="507"/>
    <cellStyle name="Normal 19 2 2 2" xfId="508"/>
    <cellStyle name="Normal 19 2 2 2 2" xfId="509"/>
    <cellStyle name="Normal 19 2 2 2 2 2" xfId="510"/>
    <cellStyle name="Normal 19 2 2 2 2 2 2" xfId="511"/>
    <cellStyle name="Normal 19 2 2 2 3" xfId="512"/>
    <cellStyle name="Normal 19 2 2 2 3 2" xfId="513"/>
    <cellStyle name="Normal 19 2 2 2 3 2 2" xfId="514"/>
    <cellStyle name="Normal 19 2 2 2 3 2 2 2" xfId="515"/>
    <cellStyle name="Normal 19 2 2 2 3 2 3" xfId="516"/>
    <cellStyle name="Normal 19 2 2 2 3 2 4" xfId="517"/>
    <cellStyle name="Normal 19 2 2 2 4" xfId="518"/>
    <cellStyle name="Normal 19 2 2 2 5" xfId="519"/>
    <cellStyle name="Normal 19 2 3" xfId="520"/>
    <cellStyle name="Normal 19 2 3 2" xfId="521"/>
    <cellStyle name="Normal 19 2 3 2 2" xfId="522"/>
    <cellStyle name="Normal 19 2 3 2 2 2" xfId="523"/>
    <cellStyle name="Normal 19 2 3 2 2 2 2" xfId="524"/>
    <cellStyle name="Normal 19 2 3 2 2 2 3" xfId="525"/>
    <cellStyle name="Normal 19 2 3 2 3" xfId="526"/>
    <cellStyle name="Normal 19 2 3 2 3 2" xfId="527"/>
    <cellStyle name="Normal 19 2 3 2 3 2 2" xfId="528"/>
    <cellStyle name="Normal 19 2 3 2 3 2 2 2" xfId="529"/>
    <cellStyle name="Normal 19 2 3 2 3 2 2 2 2" xfId="530"/>
    <cellStyle name="Normal 19 2 3 2 3 2 2 2 2 2" xfId="531"/>
    <cellStyle name="Normal 19 2 3 2 3 2 2 2 2 2 2" xfId="532"/>
    <cellStyle name="Normal 19 2 3 2 3 2 2 2 2 3" xfId="533"/>
    <cellStyle name="Normal 19 2 3 2 3 2 2 2 2 4" xfId="534"/>
    <cellStyle name="Normal 19 2 3 2 3 2 2 2 3" xfId="535"/>
    <cellStyle name="Normal 19 2 3 2 3 2 2 3" xfId="536"/>
    <cellStyle name="Normal 19 2 3 2 3 3" xfId="537"/>
    <cellStyle name="Normal 19 2 3 2 3 3 2" xfId="538"/>
    <cellStyle name="Normal 19 2 3 2 3 3 2 2" xfId="539"/>
    <cellStyle name="Normal 19 2 3 2 3 3 2 3" xfId="540"/>
    <cellStyle name="Normal 19 2 4" xfId="541"/>
    <cellStyle name="Normal 19 2 4 2" xfId="542"/>
    <cellStyle name="Normal 19 2 4 2 2" xfId="543"/>
    <cellStyle name="Normal 19 2 4 2 2 2" xfId="544"/>
    <cellStyle name="Normal 19 2 4 2 2 2 2" xfId="545"/>
    <cellStyle name="Normal 19 2 4 2 2 2 2 2" xfId="546"/>
    <cellStyle name="Normal 19 2 4 2 2 2 2 2 2" xfId="547"/>
    <cellStyle name="Normal 19 2 4 2 2 2 2 2 3" xfId="548"/>
    <cellStyle name="Normal 19 2 4 2 2 2 2 3" xfId="549"/>
    <cellStyle name="Normal 19 2 4 2 2 2 3" xfId="550"/>
    <cellStyle name="Normal 19 2 4 2 2 2 3 2" xfId="551"/>
    <cellStyle name="Normal 19 2 4 2 2 2 3 2 2" xfId="552"/>
    <cellStyle name="Normal 19 2 4 3" xfId="553"/>
    <cellStyle name="Normal 19 2 4 3 2" xfId="554"/>
    <cellStyle name="Normal 19 2 4 3 2 2" xfId="555"/>
    <cellStyle name="Normal 19 2 4 4" xfId="556"/>
    <cellStyle name="Normal 19 2 4 4 2" xfId="557"/>
    <cellStyle name="Normal 19 2 4 4 2 2" xfId="558"/>
    <cellStyle name="Normal 19 2 4 4 3" xfId="559"/>
    <cellStyle name="Normal 19 2 4 4 3 2" xfId="560"/>
    <cellStyle name="Normal 19 2 4 4 3 3" xfId="561"/>
    <cellStyle name="Normal 19 2 5" xfId="562"/>
    <cellStyle name="Normal 19 2 6" xfId="563"/>
    <cellStyle name="Normal 19 2 7" xfId="564"/>
    <cellStyle name="Normal 19 2 7 2" xfId="565"/>
    <cellStyle name="Normal 19 2 7 2 2" xfId="566"/>
    <cellStyle name="Normal 19 2 7 2 2 2" xfId="567"/>
    <cellStyle name="Normal 19 2 8" xfId="568"/>
    <cellStyle name="Normal 19 2 9" xfId="569"/>
    <cellStyle name="Normal 19 3" xfId="570"/>
    <cellStyle name="Normal 19 3 2" xfId="571"/>
    <cellStyle name="Normal 19 3 2 2" xfId="572"/>
    <cellStyle name="Normal 19 3 2 3" xfId="573"/>
    <cellStyle name="Normal 19 3 2 3 2" xfId="574"/>
    <cellStyle name="Normal 19 3 2 3 2 2" xfId="575"/>
    <cellStyle name="Normal 19 3 2 4" xfId="576"/>
    <cellStyle name="Normal 19 3 2 4 2" xfId="577"/>
    <cellStyle name="Normal 19 3 2 4 3" xfId="578"/>
    <cellStyle name="Normal 19 3 3" xfId="579"/>
    <cellStyle name="Normal 19 3 3 2" xfId="580"/>
    <cellStyle name="Normal 19 3 4" xfId="581"/>
    <cellStyle name="Normal 19 4" xfId="582"/>
    <cellStyle name="Normal 19 4 2" xfId="583"/>
    <cellStyle name="Normal 19 4 2 2" xfId="584"/>
    <cellStyle name="Normal 19 4 2 2 2" xfId="585"/>
    <cellStyle name="Normal 19 4 2 2 2 2" xfId="586"/>
    <cellStyle name="Normal 19 4 2 2 2 2 2" xfId="587"/>
    <cellStyle name="Normal 19 4 2 2 2 2 2 2" xfId="588"/>
    <cellStyle name="Normal 19 4 2 2 2 2 3" xfId="589"/>
    <cellStyle name="Normal 19 4 2 2 2 2 4" xfId="590"/>
    <cellStyle name="Normal 19 4 3" xfId="591"/>
    <cellStyle name="Normal 19 5" xfId="592"/>
    <cellStyle name="Normal 19 5 2" xfId="593"/>
    <cellStyle name="Normal 19 5 2 2" xfId="594"/>
    <cellStyle name="Normal 19 5 2 2 2" xfId="595"/>
    <cellStyle name="Normal 19 5 2 2 2 2" xfId="596"/>
    <cellStyle name="Normal 19 5 2 2 2 2 2" xfId="597"/>
    <cellStyle name="Normal 19 5 2 2 2 2 2 2" xfId="598"/>
    <cellStyle name="Normal 19 5 2 2 2 2 2 2 2" xfId="599"/>
    <cellStyle name="Normal 19 5 2 2 2 2 3" xfId="600"/>
    <cellStyle name="Normal 19 5 2 2 2 2 3 2" xfId="601"/>
    <cellStyle name="Normal 19 5 2 2 2 2 3 2 2" xfId="602"/>
    <cellStyle name="Normal 19 5 2 2 2 2 3 2 2 2" xfId="603"/>
    <cellStyle name="Normal 19 5 2 2 2 2 3 2 2 2 2" xfId="604"/>
    <cellStyle name="Normal 19 5 2 2 2 2 3 2 2 2 3" xfId="605"/>
    <cellStyle name="Normal 19 5 2 2 2 2 3 2 3" xfId="606"/>
    <cellStyle name="Normal 19 5 2 2 2 2 3 3" xfId="607"/>
    <cellStyle name="Normal 19 5 2 2 2 2 3 4" xfId="608"/>
    <cellStyle name="Normal 19 5 2 2 2 3" xfId="609"/>
    <cellStyle name="Normal 19 5 2 2 2 3 2" xfId="610"/>
    <cellStyle name="Normal 19 5 2 3" xfId="611"/>
    <cellStyle name="Normal 19 5 2 3 2" xfId="612"/>
    <cellStyle name="Normal 19 5 2 3 2 2" xfId="613"/>
    <cellStyle name="Normal 19 5 2 3 2 2 2" xfId="614"/>
    <cellStyle name="Normal 19 5 2 3 2 2 2 2" xfId="615"/>
    <cellStyle name="Normal 19 5 2 3 2 3" xfId="616"/>
    <cellStyle name="Normal 19 5 2 4" xfId="617"/>
    <cellStyle name="Normal 19 5 2 4 2" xfId="618"/>
    <cellStyle name="Normal 19 5 2 4 2 2" xfId="619"/>
    <cellStyle name="Normal 19 5 2 4 2 2 2" xfId="620"/>
    <cellStyle name="Normal 19 5 2 4 2 2 3" xfId="621"/>
    <cellStyle name="Normal 19 5 2 4 2 3" xfId="622"/>
    <cellStyle name="Normal 19 5 2 4 3" xfId="623"/>
    <cellStyle name="Normal 19 5 2 4 3 2" xfId="624"/>
    <cellStyle name="Normal 19 5 2 4 3 2 2" xfId="625"/>
    <cellStyle name="Normal 19 5 2 4 3 3" xfId="626"/>
    <cellStyle name="Normal 19 5 2 4 4" xfId="627"/>
    <cellStyle name="Normal 19 5 2 4 5" xfId="628"/>
    <cellStyle name="Normal 19 5 2 4 6" xfId="629"/>
    <cellStyle name="Normal 19 5 2 5" xfId="630"/>
    <cellStyle name="Normal 19 5 2 5 2" xfId="631"/>
    <cellStyle name="Normal 19 5 2 5 2 2" xfId="632"/>
    <cellStyle name="Normal 19 5 2 6" xfId="633"/>
    <cellStyle name="Normal 19 5 2 6 2" xfId="634"/>
    <cellStyle name="Normal 19 6" xfId="635"/>
    <cellStyle name="Normal 19 6 2" xfId="636"/>
    <cellStyle name="Normal 19 6 2 2" xfId="637"/>
    <cellStyle name="Normal 19 6 3" xfId="638"/>
    <cellStyle name="Normal 19 7" xfId="639"/>
    <cellStyle name="Normal 19 8" xfId="640"/>
    <cellStyle name="Normal 19 8 2" xfId="641"/>
    <cellStyle name="Normal 19 8 2 2" xfId="642"/>
    <cellStyle name="Normal 19 8 2 2 2" xfId="643"/>
    <cellStyle name="Normal 19 8 2 2 2 2" xfId="644"/>
    <cellStyle name="Normal 19 8 2 2 2 2 2" xfId="645"/>
    <cellStyle name="Normal 19 8 2 2 2 2 2 2" xfId="646"/>
    <cellStyle name="Normal 19 8 2 2 2 2 2 3" xfId="647"/>
    <cellStyle name="Normal 19 8 2 2 2 2 3" xfId="648"/>
    <cellStyle name="Normal 19 8 2 2 2 3" xfId="649"/>
    <cellStyle name="Normal 19 8 2 2 2 3 2" xfId="650"/>
    <cellStyle name="Normal 19 8 2 2 2 3 2 2" xfId="651"/>
    <cellStyle name="Normal 19 9" xfId="652"/>
    <cellStyle name="Normal 19 9 2" xfId="653"/>
    <cellStyle name="Normal 19 9 2 2" xfId="654"/>
    <cellStyle name="Normal 19 9 2 2 2" xfId="655"/>
    <cellStyle name="Normal 19 9 2 2 2 2" xfId="656"/>
    <cellStyle name="Normal 19 9 2 2 2 3" xfId="657"/>
    <cellStyle name="Normal 19 9 2 2 3" xfId="658"/>
    <cellStyle name="Normal 19 9 3" xfId="659"/>
    <cellStyle name="Normal 2" xfId="7"/>
    <cellStyle name="Normal 2 10" xfId="660"/>
    <cellStyle name="Normal 2 11" xfId="661"/>
    <cellStyle name="Normal 2 12" xfId="662"/>
    <cellStyle name="Normal 2 13" xfId="663"/>
    <cellStyle name="Normal 2 13 2" xfId="664"/>
    <cellStyle name="Normal 2 14" xfId="665"/>
    <cellStyle name="Normal 2 14 2" xfId="666"/>
    <cellStyle name="Normal 2 15" xfId="667"/>
    <cellStyle name="Normal 2 15 2" xfId="668"/>
    <cellStyle name="Normal 2 16" xfId="669"/>
    <cellStyle name="Normal 2 16 2" xfId="670"/>
    <cellStyle name="Normal 2 17" xfId="671"/>
    <cellStyle name="Normal 2 17 2" xfId="672"/>
    <cellStyle name="Normal 2 18" xfId="673"/>
    <cellStyle name="Normal 2 18 2" xfId="674"/>
    <cellStyle name="Normal 2 19" xfId="675"/>
    <cellStyle name="Normal 2 2" xfId="3"/>
    <cellStyle name="Normal 2 2 2" xfId="4"/>
    <cellStyle name="Normal 2 2 2 2" xfId="1566"/>
    <cellStyle name="Normal 2 2 3" xfId="676"/>
    <cellStyle name="Normal 2 20" xfId="677"/>
    <cellStyle name="Normal 2 21" xfId="678"/>
    <cellStyle name="Normal 2 22" xfId="679"/>
    <cellStyle name="Normal 2 3" xfId="680"/>
    <cellStyle name="Normal 2 4" xfId="681"/>
    <cellStyle name="Normal 2 5" xfId="682"/>
    <cellStyle name="Normal 2 6" xfId="683"/>
    <cellStyle name="Normal 2 7" xfId="684"/>
    <cellStyle name="Normal 2 8" xfId="685"/>
    <cellStyle name="Normal 2 9" xfId="686"/>
    <cellStyle name="Normal 2_Insumos_Jan_2010" xfId="687"/>
    <cellStyle name="Normal 20" xfId="688"/>
    <cellStyle name="Normal 21" xfId="689"/>
    <cellStyle name="Normal 21 2" xfId="690"/>
    <cellStyle name="Normal 22" xfId="691"/>
    <cellStyle name="Normal 22 2" xfId="692"/>
    <cellStyle name="Normal 23" xfId="693"/>
    <cellStyle name="Normal 23 2" xfId="694"/>
    <cellStyle name="Normal 24" xfId="695"/>
    <cellStyle name="Normal 25" xfId="696"/>
    <cellStyle name="Normal 25 2" xfId="697"/>
    <cellStyle name="Normal 25 2 2" xfId="698"/>
    <cellStyle name="Normal 25 2 2 2" xfId="699"/>
    <cellStyle name="Normal 25 2 2 3" xfId="700"/>
    <cellStyle name="Normal 25 2 2 4" xfId="701"/>
    <cellStyle name="Normal 25 2 3" xfId="702"/>
    <cellStyle name="Normal 26" xfId="703"/>
    <cellStyle name="Normal 27" xfId="704"/>
    <cellStyle name="Normal 28" xfId="705"/>
    <cellStyle name="Normal 28 2" xfId="706"/>
    <cellStyle name="Normal 29" xfId="707"/>
    <cellStyle name="Normal 3" xfId="11"/>
    <cellStyle name="Normal 3 2" xfId="708"/>
    <cellStyle name="Normal 3 2 2" xfId="709"/>
    <cellStyle name="Normal 3 2 2 2" xfId="710"/>
    <cellStyle name="Normal 3 3" xfId="711"/>
    <cellStyle name="Normal 3 3 2" xfId="712"/>
    <cellStyle name="Normal 3 4" xfId="713"/>
    <cellStyle name="Normal 3 5" xfId="714"/>
    <cellStyle name="Normal 3 6" xfId="715"/>
    <cellStyle name="Normal 3 7" xfId="716"/>
    <cellStyle name="Normal 3 8" xfId="717"/>
    <cellStyle name="Normal 30" xfId="718"/>
    <cellStyle name="Normal 31" xfId="719"/>
    <cellStyle name="Normal 32" xfId="720"/>
    <cellStyle name="Normal 33" xfId="721"/>
    <cellStyle name="Normal 34" xfId="722"/>
    <cellStyle name="Normal 35" xfId="723"/>
    <cellStyle name="Normal 35 2" xfId="724"/>
    <cellStyle name="Normal 36" xfId="725"/>
    <cellStyle name="Normal 36 2" xfId="726"/>
    <cellStyle name="Normal 37" xfId="727"/>
    <cellStyle name="Normal 38" xfId="728"/>
    <cellStyle name="Normal 39" xfId="729"/>
    <cellStyle name="Normal 4" xfId="730"/>
    <cellStyle name="Normal 4 10" xfId="731"/>
    <cellStyle name="Normal 4 11" xfId="732"/>
    <cellStyle name="Normal 4 2" xfId="733"/>
    <cellStyle name="Normal 4 2 2" xfId="734"/>
    <cellStyle name="Normal 4 2 2 2" xfId="735"/>
    <cellStyle name="Normal 4 2 2 2 2" xfId="736"/>
    <cellStyle name="Normal 4 2 2 3" xfId="737"/>
    <cellStyle name="Normal 4 2 3" xfId="738"/>
    <cellStyle name="Normal 4 2 3 2" xfId="739"/>
    <cellStyle name="Normal 4 2 3 2 2" xfId="740"/>
    <cellStyle name="Normal 4 2 3 2 2 2" xfId="741"/>
    <cellStyle name="Normal 4 2 3 2 3" xfId="742"/>
    <cellStyle name="Normal 4 2 3 2 3 2" xfId="743"/>
    <cellStyle name="Normal 4 2 3 2 4" xfId="744"/>
    <cellStyle name="Normal 4 2 3 3" xfId="745"/>
    <cellStyle name="Normal 4 2 3 3 2" xfId="746"/>
    <cellStyle name="Normal 4 2 3 4" xfId="747"/>
    <cellStyle name="Normal 4 2 3 4 2" xfId="748"/>
    <cellStyle name="Normal 4 2 3 4 3" xfId="749"/>
    <cellStyle name="Normal 4 2 3 4 3 2" xfId="750"/>
    <cellStyle name="Normal 4 2 3 4 3 3" xfId="751"/>
    <cellStyle name="Normal 4 2 3 5" xfId="752"/>
    <cellStyle name="Normal 4 2 3 5 2" xfId="753"/>
    <cellStyle name="Normal 4 2 3 5 2 2" xfId="754"/>
    <cellStyle name="Normal 4 2 3 5 3 2 2" xfId="755"/>
    <cellStyle name="Normal 4 2 3 6" xfId="756"/>
    <cellStyle name="Normal 4 2 3 7" xfId="757"/>
    <cellStyle name="Normal 4 2 4" xfId="758"/>
    <cellStyle name="Normal 4 2 4 2" xfId="759"/>
    <cellStyle name="Normal 4 2 5" xfId="760"/>
    <cellStyle name="Normal 4 2 5 2" xfId="761"/>
    <cellStyle name="Normal 4 2 5 2 2" xfId="762"/>
    <cellStyle name="Normal 4 2 5 2 3" xfId="763"/>
    <cellStyle name="Normal 4 2 5 2 3 2" xfId="764"/>
    <cellStyle name="Normal 4 2 5 2 3 2 2" xfId="765"/>
    <cellStyle name="Normal 4 2 5 2 4 2 2" xfId="766"/>
    <cellStyle name="Normal 4 2 5 3" xfId="767"/>
    <cellStyle name="Normal 4 2 6" xfId="768"/>
    <cellStyle name="Normal 4 2 7" xfId="769"/>
    <cellStyle name="Normal 4 2 7 2" xfId="770"/>
    <cellStyle name="Normal 4 2 7 3" xfId="771"/>
    <cellStyle name="Normal 4 2 7 3 2" xfId="772"/>
    <cellStyle name="Normal 4 2 7 3 2 2" xfId="773"/>
    <cellStyle name="Normal 4 3" xfId="774"/>
    <cellStyle name="Normal 4 3 2" xfId="775"/>
    <cellStyle name="Normal 4 4" xfId="776"/>
    <cellStyle name="Normal 4 4 2" xfId="777"/>
    <cellStyle name="Normal 4 4 3" xfId="778"/>
    <cellStyle name="Normal 4 5" xfId="779"/>
    <cellStyle name="Normal 4 5 2" xfId="780"/>
    <cellStyle name="Normal 4 5 2 2" xfId="781"/>
    <cellStyle name="Normal 4 5 3" xfId="782"/>
    <cellStyle name="Normal 4 5 3 2" xfId="783"/>
    <cellStyle name="Normal 4 5 3 2 2" xfId="784"/>
    <cellStyle name="Normal 4 5 3 2 2 2" xfId="785"/>
    <cellStyle name="Normal 4 5 3 2 2 2 2" xfId="786"/>
    <cellStyle name="Normal 4 5 3 2 2 3" xfId="787"/>
    <cellStyle name="Normal 4 5 3 2 3" xfId="788"/>
    <cellStyle name="Normal 4 5 3 3" xfId="789"/>
    <cellStyle name="Normal 4 5 4" xfId="790"/>
    <cellStyle name="Normal 4 6" xfId="791"/>
    <cellStyle name="Normal 4 7" xfId="792"/>
    <cellStyle name="Normal 4 7 2" xfId="793"/>
    <cellStyle name="Normal 4 8" xfId="794"/>
    <cellStyle name="Normal 4 8 2" xfId="795"/>
    <cellStyle name="Normal 4 9" xfId="796"/>
    <cellStyle name="Normal 4 9 2" xfId="797"/>
    <cellStyle name="Normal 4 9 2 2" xfId="798"/>
    <cellStyle name="Normal 4 9 2 2 2" xfId="799"/>
    <cellStyle name="Normal 4 9 3" xfId="800"/>
    <cellStyle name="Normal 4 9 4" xfId="801"/>
    <cellStyle name="Normal 4 9 5" xfId="802"/>
    <cellStyle name="Normal 40" xfId="803"/>
    <cellStyle name="Normal 41" xfId="804"/>
    <cellStyle name="Normal 42" xfId="805"/>
    <cellStyle name="Normal 43" xfId="1"/>
    <cellStyle name="Normal 44" xfId="806"/>
    <cellStyle name="Normal 45" xfId="807"/>
    <cellStyle name="Normal 46" xfId="1567"/>
    <cellStyle name="Normal 47" xfId="1577"/>
    <cellStyle name="Normal 48" xfId="1578"/>
    <cellStyle name="Normal 5" xfId="808"/>
    <cellStyle name="Normal 5 2" xfId="809"/>
    <cellStyle name="Normal 5 3" xfId="810"/>
    <cellStyle name="Normal 5 3 2" xfId="811"/>
    <cellStyle name="Normal 5 3 3" xfId="812"/>
    <cellStyle name="Normal 5 4" xfId="813"/>
    <cellStyle name="Normal 5 5" xfId="814"/>
    <cellStyle name="Normal 5 6" xfId="815"/>
    <cellStyle name="Normal 5 7" xfId="816"/>
    <cellStyle name="Normal 6" xfId="817"/>
    <cellStyle name="Normal 6 2" xfId="818"/>
    <cellStyle name="Normal 6 3" xfId="819"/>
    <cellStyle name="Normal 6 4" xfId="820"/>
    <cellStyle name="Normal 6 5" xfId="821"/>
    <cellStyle name="Normal 6 6" xfId="822"/>
    <cellStyle name="Normal 6 7" xfId="823"/>
    <cellStyle name="Normal 7" xfId="824"/>
    <cellStyle name="Normal 7 2" xfId="825"/>
    <cellStyle name="Normal 7 2 2 2 3 6" xfId="1575"/>
    <cellStyle name="Normal 7 3" xfId="826"/>
    <cellStyle name="Normal 7 4" xfId="827"/>
    <cellStyle name="Normal 7 4 2" xfId="828"/>
    <cellStyle name="Normal 7 5" xfId="829"/>
    <cellStyle name="Normal 7 6" xfId="830"/>
    <cellStyle name="Normal 7 6 2" xfId="831"/>
    <cellStyle name="Normal 7 7" xfId="832"/>
    <cellStyle name="Normal 7 8" xfId="1579"/>
    <cellStyle name="Normal 8" xfId="833"/>
    <cellStyle name="Normal 8 2" xfId="834"/>
    <cellStyle name="Normal 8 3" xfId="835"/>
    <cellStyle name="Normal 8 3 2" xfId="836"/>
    <cellStyle name="Normal 8 3 2 2" xfId="837"/>
    <cellStyle name="Normal 8 3 2 2 2" xfId="838"/>
    <cellStyle name="Normal 8 3 2 3" xfId="839"/>
    <cellStyle name="Normal 8 3 3" xfId="840"/>
    <cellStyle name="Normal 8 4" xfId="841"/>
    <cellStyle name="Normal 8 4 2" xfId="842"/>
    <cellStyle name="Normal 8 4 2 2" xfId="843"/>
    <cellStyle name="Normal 8 4 2 2 2" xfId="844"/>
    <cellStyle name="Normal 8 4 2 3" xfId="845"/>
    <cellStyle name="Normal 8 4 2 3 2" xfId="846"/>
    <cellStyle name="Normal 8 4 2 4" xfId="847"/>
    <cellStyle name="Normal 8 4 3" xfId="848"/>
    <cellStyle name="Normal 8 5" xfId="849"/>
    <cellStyle name="Normal 8 5 2" xfId="850"/>
    <cellStyle name="Normal 8 6" xfId="851"/>
    <cellStyle name="Normal 8 6 2" xfId="852"/>
    <cellStyle name="Normal 8 7" xfId="853"/>
    <cellStyle name="Normal 8 8" xfId="854"/>
    <cellStyle name="Normal 8 8 2" xfId="855"/>
    <cellStyle name="Normal 8 9" xfId="856"/>
    <cellStyle name="Normal 9" xfId="857"/>
    <cellStyle name="Normal 9 2" xfId="858"/>
    <cellStyle name="Normal_MEDIÇÃO - EMEI MARIO SETTE (núcleo)" xfId="1576"/>
    <cellStyle name="Normal_Plan1" xfId="1580"/>
    <cellStyle name="Nota 2" xfId="859"/>
    <cellStyle name="Nota 2 2" xfId="860"/>
    <cellStyle name="Nota 2 3" xfId="861"/>
    <cellStyle name="Nota 3" xfId="862"/>
    <cellStyle name="Nota 3 2" xfId="863"/>
    <cellStyle name="Nota 4" xfId="864"/>
    <cellStyle name="Nota 5" xfId="865"/>
    <cellStyle name="Nota 6" xfId="866"/>
    <cellStyle name="Notas" xfId="867"/>
    <cellStyle name="Notas 10" xfId="868"/>
    <cellStyle name="Notas 10 2" xfId="869"/>
    <cellStyle name="Notas 10 2 2" xfId="870"/>
    <cellStyle name="Notas 10 3" xfId="871"/>
    <cellStyle name="Notas 11" xfId="872"/>
    <cellStyle name="Notas 11 2" xfId="873"/>
    <cellStyle name="Notas 11 2 2" xfId="874"/>
    <cellStyle name="Notas 11 3" xfId="875"/>
    <cellStyle name="Notas 12" xfId="876"/>
    <cellStyle name="Notas 12 2" xfId="877"/>
    <cellStyle name="Notas 12 2 2" xfId="878"/>
    <cellStyle name="Notas 12 3" xfId="879"/>
    <cellStyle name="Notas 13" xfId="880"/>
    <cellStyle name="Notas 13 2" xfId="881"/>
    <cellStyle name="Notas 13 2 2" xfId="882"/>
    <cellStyle name="Notas 13 3" xfId="883"/>
    <cellStyle name="Notas 14" xfId="884"/>
    <cellStyle name="Notas 14 2" xfId="885"/>
    <cellStyle name="Notas 14 2 2" xfId="886"/>
    <cellStyle name="Notas 14 3" xfId="887"/>
    <cellStyle name="Notas 15" xfId="888"/>
    <cellStyle name="Notas 15 2" xfId="889"/>
    <cellStyle name="Notas 2" xfId="890"/>
    <cellStyle name="Notas 2 2" xfId="891"/>
    <cellStyle name="Notas 2 2 2" xfId="892"/>
    <cellStyle name="Notas 2 2 2 2" xfId="893"/>
    <cellStyle name="Notas 2 2 3" xfId="894"/>
    <cellStyle name="Notas 2 3" xfId="895"/>
    <cellStyle name="Notas 2 3 2" xfId="896"/>
    <cellStyle name="Notas 2 3 2 2" xfId="897"/>
    <cellStyle name="Notas 2 3 3" xfId="898"/>
    <cellStyle name="Notas 2 4" xfId="899"/>
    <cellStyle name="Notas 2 4 2" xfId="900"/>
    <cellStyle name="Notas 2 4 2 2" xfId="901"/>
    <cellStyle name="Notas 2 4 3" xfId="902"/>
    <cellStyle name="Notas 2 5" xfId="903"/>
    <cellStyle name="Notas 2 5 2" xfId="904"/>
    <cellStyle name="Notas 2 5 2 2" xfId="905"/>
    <cellStyle name="Notas 2 5 3" xfId="906"/>
    <cellStyle name="Notas 2 6" xfId="907"/>
    <cellStyle name="Notas 2 6 2" xfId="908"/>
    <cellStyle name="Notas 2 6 2 2" xfId="909"/>
    <cellStyle name="Notas 2 6 3" xfId="910"/>
    <cellStyle name="Notas 2 7" xfId="911"/>
    <cellStyle name="Notas 2 7 2" xfId="912"/>
    <cellStyle name="Notas 3" xfId="913"/>
    <cellStyle name="Notas 3 2" xfId="914"/>
    <cellStyle name="Notas 3 2 2" xfId="915"/>
    <cellStyle name="Notas 3 2 2 2" xfId="916"/>
    <cellStyle name="Notas 3 2 3" xfId="917"/>
    <cellStyle name="Notas 3 3" xfId="918"/>
    <cellStyle name="Notas 3 3 2" xfId="919"/>
    <cellStyle name="Notas 3 3 2 2" xfId="920"/>
    <cellStyle name="Notas 3 3 3" xfId="921"/>
    <cellStyle name="Notas 3 4" xfId="922"/>
    <cellStyle name="Notas 3 4 2" xfId="923"/>
    <cellStyle name="Notas 3 4 2 2" xfId="924"/>
    <cellStyle name="Notas 3 4 3" xfId="925"/>
    <cellStyle name="Notas 3 5" xfId="926"/>
    <cellStyle name="Notas 3 5 2" xfId="927"/>
    <cellStyle name="Notas 3 5 2 2" xfId="928"/>
    <cellStyle name="Notas 3 5 3" xfId="929"/>
    <cellStyle name="Notas 3 6" xfId="930"/>
    <cellStyle name="Notas 3 6 2" xfId="931"/>
    <cellStyle name="Notas 3 7" xfId="932"/>
    <cellStyle name="Notas 4" xfId="933"/>
    <cellStyle name="Notas 4 2" xfId="934"/>
    <cellStyle name="Notas 4 2 2" xfId="935"/>
    <cellStyle name="Notas 4 2 2 2" xfId="936"/>
    <cellStyle name="Notas 4 2 3" xfId="937"/>
    <cellStyle name="Notas 4 3" xfId="938"/>
    <cellStyle name="Notas 4 3 2" xfId="939"/>
    <cellStyle name="Notas 4 3 2 2" xfId="940"/>
    <cellStyle name="Notas 4 3 3" xfId="941"/>
    <cellStyle name="Notas 4 4" xfId="942"/>
    <cellStyle name="Notas 4 4 2" xfId="943"/>
    <cellStyle name="Notas 4 4 2 2" xfId="944"/>
    <cellStyle name="Notas 4 4 3" xfId="945"/>
    <cellStyle name="Notas 4 5" xfId="946"/>
    <cellStyle name="Notas 4 5 2" xfId="947"/>
    <cellStyle name="Notas 4 5 2 2" xfId="948"/>
    <cellStyle name="Notas 4 5 3" xfId="949"/>
    <cellStyle name="Notas 4 6" xfId="950"/>
    <cellStyle name="Notas 4 6 2" xfId="951"/>
    <cellStyle name="Notas 4 7" xfId="952"/>
    <cellStyle name="Notas 5" xfId="953"/>
    <cellStyle name="Notas 5 2" xfId="954"/>
    <cellStyle name="Notas 5 2 2" xfId="955"/>
    <cellStyle name="Notas 5 2 2 2" xfId="956"/>
    <cellStyle name="Notas 5 2 3" xfId="957"/>
    <cellStyle name="Notas 5 3" xfId="958"/>
    <cellStyle name="Notas 5 3 2" xfId="959"/>
    <cellStyle name="Notas 5 3 2 2" xfId="960"/>
    <cellStyle name="Notas 5 3 3" xfId="961"/>
    <cellStyle name="Notas 5 4" xfId="962"/>
    <cellStyle name="Notas 5 4 2" xfId="963"/>
    <cellStyle name="Notas 5 4 2 2" xfId="964"/>
    <cellStyle name="Notas 5 4 3" xfId="965"/>
    <cellStyle name="Notas 5 5" xfId="966"/>
    <cellStyle name="Notas 5 5 2" xfId="967"/>
    <cellStyle name="Notas 5 5 2 2" xfId="968"/>
    <cellStyle name="Notas 5 5 3" xfId="969"/>
    <cellStyle name="Notas 5 6" xfId="970"/>
    <cellStyle name="Notas 5 6 2" xfId="971"/>
    <cellStyle name="Notas 5 7" xfId="972"/>
    <cellStyle name="Notas 6" xfId="973"/>
    <cellStyle name="Notas 6 2" xfId="974"/>
    <cellStyle name="Notas 6 2 2" xfId="975"/>
    <cellStyle name="Notas 6 2 2 2" xfId="976"/>
    <cellStyle name="Notas 6 2 3" xfId="977"/>
    <cellStyle name="Notas 6 3" xfId="978"/>
    <cellStyle name="Notas 6 3 2" xfId="979"/>
    <cellStyle name="Notas 6 3 2 2" xfId="980"/>
    <cellStyle name="Notas 6 3 3" xfId="981"/>
    <cellStyle name="Notas 6 4" xfId="982"/>
    <cellStyle name="Notas 6 4 2" xfId="983"/>
    <cellStyle name="Notas 6 4 2 2" xfId="984"/>
    <cellStyle name="Notas 6 4 3" xfId="985"/>
    <cellStyle name="Notas 6 5" xfId="986"/>
    <cellStyle name="Notas 6 5 2" xfId="987"/>
    <cellStyle name="Notas 6 5 2 2" xfId="988"/>
    <cellStyle name="Notas 6 5 3" xfId="989"/>
    <cellStyle name="Notas 6 6" xfId="990"/>
    <cellStyle name="Notas 6 6 2" xfId="991"/>
    <cellStyle name="Notas 6 7" xfId="992"/>
    <cellStyle name="Notas 7" xfId="993"/>
    <cellStyle name="Notas 7 2" xfId="994"/>
    <cellStyle name="Notas 7 2 2" xfId="995"/>
    <cellStyle name="Notas 7 2 2 2" xfId="996"/>
    <cellStyle name="Notas 7 2 3" xfId="997"/>
    <cellStyle name="Notas 7 3" xfId="998"/>
    <cellStyle name="Notas 7 3 2" xfId="999"/>
    <cellStyle name="Notas 7 3 2 2" xfId="1000"/>
    <cellStyle name="Notas 7 3 3" xfId="1001"/>
    <cellStyle name="Notas 7 4" xfId="1002"/>
    <cellStyle name="Notas 7 4 2" xfId="1003"/>
    <cellStyle name="Notas 7 4 2 2" xfId="1004"/>
    <cellStyle name="Notas 7 4 3" xfId="1005"/>
    <cellStyle name="Notas 7 5" xfId="1006"/>
    <cellStyle name="Notas 7 5 2" xfId="1007"/>
    <cellStyle name="Notas 7 5 2 2" xfId="1008"/>
    <cellStyle name="Notas 7 5 3" xfId="1009"/>
    <cellStyle name="Notas 7 6" xfId="1010"/>
    <cellStyle name="Notas 7 6 2" xfId="1011"/>
    <cellStyle name="Notas 7 7" xfId="1012"/>
    <cellStyle name="Notas 8" xfId="1013"/>
    <cellStyle name="Notas 8 2" xfId="1014"/>
    <cellStyle name="Notas 8 2 2" xfId="1015"/>
    <cellStyle name="Notas 8 2 2 2" xfId="1016"/>
    <cellStyle name="Notas 8 2 3" xfId="1017"/>
    <cellStyle name="Notas 8 3" xfId="1018"/>
    <cellStyle name="Notas 8 3 2" xfId="1019"/>
    <cellStyle name="Notas 8 3 2 2" xfId="1020"/>
    <cellStyle name="Notas 8 3 3" xfId="1021"/>
    <cellStyle name="Notas 8 4" xfId="1022"/>
    <cellStyle name="Notas 8 4 2" xfId="1023"/>
    <cellStyle name="Notas 8 4 2 2" xfId="1024"/>
    <cellStyle name="Notas 8 4 3" xfId="1025"/>
    <cellStyle name="Notas 8 5" xfId="1026"/>
    <cellStyle name="Notas 8 5 2" xfId="1027"/>
    <cellStyle name="Notas 8 5 2 2" xfId="1028"/>
    <cellStyle name="Notas 8 5 3" xfId="1029"/>
    <cellStyle name="Notas 8 6" xfId="1030"/>
    <cellStyle name="Notas 8 6 2" xfId="1031"/>
    <cellStyle name="Notas 8 7" xfId="1032"/>
    <cellStyle name="Notas 9" xfId="1033"/>
    <cellStyle name="Notas 9 2" xfId="1034"/>
    <cellStyle name="Notas 9 2 2" xfId="1035"/>
    <cellStyle name="Notas 9 2 2 2" xfId="1036"/>
    <cellStyle name="Notas 9 2 3" xfId="1037"/>
    <cellStyle name="Notas 9 3" xfId="1038"/>
    <cellStyle name="Notas 9 3 2" xfId="1039"/>
    <cellStyle name="Notas 9 3 2 2" xfId="1040"/>
    <cellStyle name="Notas 9 3 3" xfId="1041"/>
    <cellStyle name="Notas 9 4" xfId="1042"/>
    <cellStyle name="Notas 9 4 2" xfId="1043"/>
    <cellStyle name="Notas 9 4 2 2" xfId="1044"/>
    <cellStyle name="Notas 9 4 3" xfId="1045"/>
    <cellStyle name="Notas 9 5" xfId="1046"/>
    <cellStyle name="Notas 9 5 2" xfId="1047"/>
    <cellStyle name="Notas 9 5 2 2" xfId="1048"/>
    <cellStyle name="Notas 9 5 3" xfId="1049"/>
    <cellStyle name="Notas 9 6" xfId="1050"/>
    <cellStyle name="Notas 9 6 2" xfId="1051"/>
    <cellStyle name="Notas 9 7" xfId="1052"/>
    <cellStyle name="Note" xfId="1053"/>
    <cellStyle name="Œ…‹æØ‚è [0.00]_COST_SUM" xfId="1054"/>
    <cellStyle name="Œ…‹æØ‚è_COST_SUM" xfId="1055"/>
    <cellStyle name="Output" xfId="1056"/>
    <cellStyle name="Percentual" xfId="1057"/>
    <cellStyle name="Ponto" xfId="1058"/>
    <cellStyle name="Porcentagem" xfId="1582" builtinId="5"/>
    <cellStyle name="Porcentagem 10" xfId="1059"/>
    <cellStyle name="Porcentagem 10 2" xfId="1060"/>
    <cellStyle name="Porcentagem 11" xfId="1061"/>
    <cellStyle name="Porcentagem 12" xfId="1062"/>
    <cellStyle name="Porcentagem 2" xfId="15"/>
    <cellStyle name="Porcentagem 2 2" xfId="1063"/>
    <cellStyle name="Porcentagem 2 2 2" xfId="1064"/>
    <cellStyle name="Porcentagem 2 3" xfId="1065"/>
    <cellStyle name="Porcentagem 2 4" xfId="1066"/>
    <cellStyle name="Porcentagem 2 5" xfId="1067"/>
    <cellStyle name="Porcentagem 2 6" xfId="1068"/>
    <cellStyle name="Porcentagem 3" xfId="1069"/>
    <cellStyle name="Porcentagem 3 2" xfId="1070"/>
    <cellStyle name="Porcentagem 3 3" xfId="1071"/>
    <cellStyle name="Porcentagem 3 4" xfId="1072"/>
    <cellStyle name="Porcentagem 4" xfId="1073"/>
    <cellStyle name="Porcentagem 4 2" xfId="1074"/>
    <cellStyle name="Porcentagem 5" xfId="1075"/>
    <cellStyle name="Porcentagem 5 2" xfId="1076"/>
    <cellStyle name="Porcentagem 6" xfId="1077"/>
    <cellStyle name="Porcentagem 6 2" xfId="1078"/>
    <cellStyle name="Porcentagem 6 3" xfId="1079"/>
    <cellStyle name="Porcentagem 7" xfId="1080"/>
    <cellStyle name="Porcentagem 7 2" xfId="1081"/>
    <cellStyle name="Porcentagem 8" xfId="1082"/>
    <cellStyle name="Porcentagem 9" xfId="1083"/>
    <cellStyle name="Porcentual [0]" xfId="1084"/>
    <cellStyle name="Porcentual_ADELBCO" xfId="1085"/>
    <cellStyle name="Premissas" xfId="1086"/>
    <cellStyle name="Projeções" xfId="1087"/>
    <cellStyle name="Punto0" xfId="1088"/>
    <cellStyle name="Ricardo" xfId="1089"/>
    <cellStyle name="Ricardo 10" xfId="1090"/>
    <cellStyle name="Ricardo 10 2" xfId="1091"/>
    <cellStyle name="Ricardo 10 2 2" xfId="1092"/>
    <cellStyle name="Ricardo 10 3" xfId="1093"/>
    <cellStyle name="Ricardo 11" xfId="1094"/>
    <cellStyle name="Ricardo 11 2" xfId="1095"/>
    <cellStyle name="Ricardo 11 2 2" xfId="1096"/>
    <cellStyle name="Ricardo 11 3" xfId="1097"/>
    <cellStyle name="Ricardo 12" xfId="1098"/>
    <cellStyle name="Ricardo 12 2" xfId="1099"/>
    <cellStyle name="Ricardo 12 2 2" xfId="1100"/>
    <cellStyle name="Ricardo 12 3" xfId="1101"/>
    <cellStyle name="Ricardo 13" xfId="1102"/>
    <cellStyle name="Ricardo 13 2" xfId="1103"/>
    <cellStyle name="Ricardo 13 2 2" xfId="1104"/>
    <cellStyle name="Ricardo 13 3" xfId="1105"/>
    <cellStyle name="Ricardo 14" xfId="1106"/>
    <cellStyle name="Ricardo 14 2" xfId="1107"/>
    <cellStyle name="Ricardo 14 2 2" xfId="1108"/>
    <cellStyle name="Ricardo 14 3" xfId="1109"/>
    <cellStyle name="Ricardo 15" xfId="1110"/>
    <cellStyle name="Ricardo 15 2" xfId="1111"/>
    <cellStyle name="Ricardo 2" xfId="1112"/>
    <cellStyle name="Ricardo 2 2" xfId="1113"/>
    <cellStyle name="Ricardo 2 2 2" xfId="1114"/>
    <cellStyle name="Ricardo 2 2 2 2" xfId="1115"/>
    <cellStyle name="Ricardo 2 2 3" xfId="1116"/>
    <cellStyle name="Ricardo 2 3" xfId="1117"/>
    <cellStyle name="Ricardo 2 3 2" xfId="1118"/>
    <cellStyle name="Ricardo 2 3 2 2" xfId="1119"/>
    <cellStyle name="Ricardo 2 3 3" xfId="1120"/>
    <cellStyle name="Ricardo 2 4" xfId="1121"/>
    <cellStyle name="Ricardo 2 4 2" xfId="1122"/>
    <cellStyle name="Ricardo 2 4 2 2" xfId="1123"/>
    <cellStyle name="Ricardo 2 4 3" xfId="1124"/>
    <cellStyle name="Ricardo 2 5" xfId="1125"/>
    <cellStyle name="Ricardo 2 5 2" xfId="1126"/>
    <cellStyle name="Ricardo 2 5 2 2" xfId="1127"/>
    <cellStyle name="Ricardo 2 5 3" xfId="1128"/>
    <cellStyle name="Ricardo 2 6" xfId="1129"/>
    <cellStyle name="Ricardo 2 6 2" xfId="1130"/>
    <cellStyle name="Ricardo 2 6 2 2" xfId="1131"/>
    <cellStyle name="Ricardo 2 6 3" xfId="1132"/>
    <cellStyle name="Ricardo 2 7" xfId="1133"/>
    <cellStyle name="Ricardo 2 7 2" xfId="1134"/>
    <cellStyle name="Ricardo 3" xfId="1135"/>
    <cellStyle name="Ricardo 3 2" xfId="1136"/>
    <cellStyle name="Ricardo 3 2 2" xfId="1137"/>
    <cellStyle name="Ricardo 3 2 2 2" xfId="1138"/>
    <cellStyle name="Ricardo 3 2 3" xfId="1139"/>
    <cellStyle name="Ricardo 3 3" xfId="1140"/>
    <cellStyle name="Ricardo 3 3 2" xfId="1141"/>
    <cellStyle name="Ricardo 3 3 2 2" xfId="1142"/>
    <cellStyle name="Ricardo 3 3 3" xfId="1143"/>
    <cellStyle name="Ricardo 3 4" xfId="1144"/>
    <cellStyle name="Ricardo 3 4 2" xfId="1145"/>
    <cellStyle name="Ricardo 3 4 2 2" xfId="1146"/>
    <cellStyle name="Ricardo 3 4 3" xfId="1147"/>
    <cellStyle name="Ricardo 3 5" xfId="1148"/>
    <cellStyle name="Ricardo 3 5 2" xfId="1149"/>
    <cellStyle name="Ricardo 3 5 2 2" xfId="1150"/>
    <cellStyle name="Ricardo 3 5 3" xfId="1151"/>
    <cellStyle name="Ricardo 3 6" xfId="1152"/>
    <cellStyle name="Ricardo 3 6 2" xfId="1153"/>
    <cellStyle name="Ricardo 3 7" xfId="1154"/>
    <cellStyle name="Ricardo 4" xfId="1155"/>
    <cellStyle name="Ricardo 4 2" xfId="1156"/>
    <cellStyle name="Ricardo 4 2 2" xfId="1157"/>
    <cellStyle name="Ricardo 4 2 2 2" xfId="1158"/>
    <cellStyle name="Ricardo 4 2 3" xfId="1159"/>
    <cellStyle name="Ricardo 4 3" xfId="1160"/>
    <cellStyle name="Ricardo 4 3 2" xfId="1161"/>
    <cellStyle name="Ricardo 4 3 2 2" xfId="1162"/>
    <cellStyle name="Ricardo 4 3 3" xfId="1163"/>
    <cellStyle name="Ricardo 4 4" xfId="1164"/>
    <cellStyle name="Ricardo 4 4 2" xfId="1165"/>
    <cellStyle name="Ricardo 4 4 2 2" xfId="1166"/>
    <cellStyle name="Ricardo 4 4 3" xfId="1167"/>
    <cellStyle name="Ricardo 4 5" xfId="1168"/>
    <cellStyle name="Ricardo 4 5 2" xfId="1169"/>
    <cellStyle name="Ricardo 4 5 2 2" xfId="1170"/>
    <cellStyle name="Ricardo 4 5 3" xfId="1171"/>
    <cellStyle name="Ricardo 4 6" xfId="1172"/>
    <cellStyle name="Ricardo 4 6 2" xfId="1173"/>
    <cellStyle name="Ricardo 4 7" xfId="1174"/>
    <cellStyle name="Ricardo 5" xfId="1175"/>
    <cellStyle name="Ricardo 5 2" xfId="1176"/>
    <cellStyle name="Ricardo 5 2 2" xfId="1177"/>
    <cellStyle name="Ricardo 5 2 2 2" xfId="1178"/>
    <cellStyle name="Ricardo 5 2 3" xfId="1179"/>
    <cellStyle name="Ricardo 5 3" xfId="1180"/>
    <cellStyle name="Ricardo 5 3 2" xfId="1181"/>
    <cellStyle name="Ricardo 5 3 2 2" xfId="1182"/>
    <cellStyle name="Ricardo 5 3 3" xfId="1183"/>
    <cellStyle name="Ricardo 5 4" xfId="1184"/>
    <cellStyle name="Ricardo 5 4 2" xfId="1185"/>
    <cellStyle name="Ricardo 5 4 2 2" xfId="1186"/>
    <cellStyle name="Ricardo 5 4 3" xfId="1187"/>
    <cellStyle name="Ricardo 5 5" xfId="1188"/>
    <cellStyle name="Ricardo 5 5 2" xfId="1189"/>
    <cellStyle name="Ricardo 5 5 2 2" xfId="1190"/>
    <cellStyle name="Ricardo 5 5 3" xfId="1191"/>
    <cellStyle name="Ricardo 5 6" xfId="1192"/>
    <cellStyle name="Ricardo 5 6 2" xfId="1193"/>
    <cellStyle name="Ricardo 5 7" xfId="1194"/>
    <cellStyle name="Ricardo 6" xfId="1195"/>
    <cellStyle name="Ricardo 6 2" xfId="1196"/>
    <cellStyle name="Ricardo 6 2 2" xfId="1197"/>
    <cellStyle name="Ricardo 6 2 2 2" xfId="1198"/>
    <cellStyle name="Ricardo 6 2 3" xfId="1199"/>
    <cellStyle name="Ricardo 6 3" xfId="1200"/>
    <cellStyle name="Ricardo 6 3 2" xfId="1201"/>
    <cellStyle name="Ricardo 6 3 2 2" xfId="1202"/>
    <cellStyle name="Ricardo 6 3 3" xfId="1203"/>
    <cellStyle name="Ricardo 6 4" xfId="1204"/>
    <cellStyle name="Ricardo 6 4 2" xfId="1205"/>
    <cellStyle name="Ricardo 6 4 2 2" xfId="1206"/>
    <cellStyle name="Ricardo 6 4 3" xfId="1207"/>
    <cellStyle name="Ricardo 6 5" xfId="1208"/>
    <cellStyle name="Ricardo 6 5 2" xfId="1209"/>
    <cellStyle name="Ricardo 6 5 2 2" xfId="1210"/>
    <cellStyle name="Ricardo 6 5 3" xfId="1211"/>
    <cellStyle name="Ricardo 6 6" xfId="1212"/>
    <cellStyle name="Ricardo 6 6 2" xfId="1213"/>
    <cellStyle name="Ricardo 6 7" xfId="1214"/>
    <cellStyle name="Ricardo 7" xfId="1215"/>
    <cellStyle name="Ricardo 7 2" xfId="1216"/>
    <cellStyle name="Ricardo 7 2 2" xfId="1217"/>
    <cellStyle name="Ricardo 7 2 2 2" xfId="1218"/>
    <cellStyle name="Ricardo 7 2 3" xfId="1219"/>
    <cellStyle name="Ricardo 7 3" xfId="1220"/>
    <cellStyle name="Ricardo 7 3 2" xfId="1221"/>
    <cellStyle name="Ricardo 7 3 2 2" xfId="1222"/>
    <cellStyle name="Ricardo 7 3 3" xfId="1223"/>
    <cellStyle name="Ricardo 7 4" xfId="1224"/>
    <cellStyle name="Ricardo 7 4 2" xfId="1225"/>
    <cellStyle name="Ricardo 7 4 2 2" xfId="1226"/>
    <cellStyle name="Ricardo 7 4 3" xfId="1227"/>
    <cellStyle name="Ricardo 7 5" xfId="1228"/>
    <cellStyle name="Ricardo 7 5 2" xfId="1229"/>
    <cellStyle name="Ricardo 7 5 2 2" xfId="1230"/>
    <cellStyle name="Ricardo 7 5 3" xfId="1231"/>
    <cellStyle name="Ricardo 7 6" xfId="1232"/>
    <cellStyle name="Ricardo 7 6 2" xfId="1233"/>
    <cellStyle name="Ricardo 7 7" xfId="1234"/>
    <cellStyle name="Ricardo 8" xfId="1235"/>
    <cellStyle name="Ricardo 8 2" xfId="1236"/>
    <cellStyle name="Ricardo 8 2 2" xfId="1237"/>
    <cellStyle name="Ricardo 8 2 2 2" xfId="1238"/>
    <cellStyle name="Ricardo 8 2 3" xfId="1239"/>
    <cellStyle name="Ricardo 8 3" xfId="1240"/>
    <cellStyle name="Ricardo 8 3 2" xfId="1241"/>
    <cellStyle name="Ricardo 8 3 2 2" xfId="1242"/>
    <cellStyle name="Ricardo 8 3 3" xfId="1243"/>
    <cellStyle name="Ricardo 8 4" xfId="1244"/>
    <cellStyle name="Ricardo 8 4 2" xfId="1245"/>
    <cellStyle name="Ricardo 8 4 2 2" xfId="1246"/>
    <cellStyle name="Ricardo 8 4 3" xfId="1247"/>
    <cellStyle name="Ricardo 8 5" xfId="1248"/>
    <cellStyle name="Ricardo 8 5 2" xfId="1249"/>
    <cellStyle name="Ricardo 8 5 2 2" xfId="1250"/>
    <cellStyle name="Ricardo 8 5 3" xfId="1251"/>
    <cellStyle name="Ricardo 8 6" xfId="1252"/>
    <cellStyle name="Ricardo 8 6 2" xfId="1253"/>
    <cellStyle name="Ricardo 8 7" xfId="1254"/>
    <cellStyle name="Ricardo 9" xfId="1255"/>
    <cellStyle name="Ricardo 9 2" xfId="1256"/>
    <cellStyle name="Ricardo 9 2 2" xfId="1257"/>
    <cellStyle name="Ricardo 9 2 2 2" xfId="1258"/>
    <cellStyle name="Ricardo 9 2 3" xfId="1259"/>
    <cellStyle name="Ricardo 9 3" xfId="1260"/>
    <cellStyle name="Ricardo 9 3 2" xfId="1261"/>
    <cellStyle name="Ricardo 9 3 2 2" xfId="1262"/>
    <cellStyle name="Ricardo 9 3 3" xfId="1263"/>
    <cellStyle name="Ricardo 9 4" xfId="1264"/>
    <cellStyle name="Ricardo 9 4 2" xfId="1265"/>
    <cellStyle name="Ricardo 9 4 2 2" xfId="1266"/>
    <cellStyle name="Ricardo 9 4 3" xfId="1267"/>
    <cellStyle name="Ricardo 9 5" xfId="1268"/>
    <cellStyle name="Ricardo 9 5 2" xfId="1269"/>
    <cellStyle name="Ricardo 9 5 2 2" xfId="1270"/>
    <cellStyle name="Ricardo 9 5 3" xfId="1271"/>
    <cellStyle name="Ricardo 9 6" xfId="1272"/>
    <cellStyle name="Ricardo 9 6 2" xfId="1273"/>
    <cellStyle name="Ricardo 9 7" xfId="1274"/>
    <cellStyle name="Saída 2" xfId="1275"/>
    <cellStyle name="Saída 3" xfId="1276"/>
    <cellStyle name="Saída 4" xfId="1277"/>
    <cellStyle name="Salida" xfId="1278"/>
    <cellStyle name="Salida 10" xfId="1279"/>
    <cellStyle name="Salida 10 2" xfId="1280"/>
    <cellStyle name="Salida 10 2 2" xfId="1281"/>
    <cellStyle name="Salida 10 3" xfId="1282"/>
    <cellStyle name="Salida 11" xfId="1283"/>
    <cellStyle name="Salida 11 2" xfId="1284"/>
    <cellStyle name="Salida 11 2 2" xfId="1285"/>
    <cellStyle name="Salida 11 3" xfId="1286"/>
    <cellStyle name="Salida 12" xfId="1287"/>
    <cellStyle name="Salida 12 2" xfId="1288"/>
    <cellStyle name="Salida 12 2 2" xfId="1289"/>
    <cellStyle name="Salida 12 3" xfId="1290"/>
    <cellStyle name="Salida 13" xfId="1291"/>
    <cellStyle name="Salida 13 2" xfId="1292"/>
    <cellStyle name="Salida 13 2 2" xfId="1293"/>
    <cellStyle name="Salida 13 3" xfId="1294"/>
    <cellStyle name="Salida 14" xfId="1295"/>
    <cellStyle name="Salida 14 2" xfId="1296"/>
    <cellStyle name="Salida 14 2 2" xfId="1297"/>
    <cellStyle name="Salida 14 3" xfId="1298"/>
    <cellStyle name="Salida 15" xfId="1299"/>
    <cellStyle name="Salida 15 2" xfId="1300"/>
    <cellStyle name="Salida 2" xfId="1301"/>
    <cellStyle name="Salida 2 2" xfId="1302"/>
    <cellStyle name="Salida 2 2 2" xfId="1303"/>
    <cellStyle name="Salida 2 2 2 2" xfId="1304"/>
    <cellStyle name="Salida 2 2 3" xfId="1305"/>
    <cellStyle name="Salida 2 3" xfId="1306"/>
    <cellStyle name="Salida 2 3 2" xfId="1307"/>
    <cellStyle name="Salida 2 3 2 2" xfId="1308"/>
    <cellStyle name="Salida 2 3 3" xfId="1309"/>
    <cellStyle name="Salida 2 4" xfId="1310"/>
    <cellStyle name="Salida 2 4 2" xfId="1311"/>
    <cellStyle name="Salida 2 4 2 2" xfId="1312"/>
    <cellStyle name="Salida 2 4 3" xfId="1313"/>
    <cellStyle name="Salida 2 5" xfId="1314"/>
    <cellStyle name="Salida 2 5 2" xfId="1315"/>
    <cellStyle name="Salida 2 5 2 2" xfId="1316"/>
    <cellStyle name="Salida 2 5 3" xfId="1317"/>
    <cellStyle name="Salida 2 6" xfId="1318"/>
    <cellStyle name="Salida 2 6 2" xfId="1319"/>
    <cellStyle name="Salida 2 6 2 2" xfId="1320"/>
    <cellStyle name="Salida 2 6 3" xfId="1321"/>
    <cellStyle name="Salida 2 7" xfId="1322"/>
    <cellStyle name="Salida 2 7 2" xfId="1323"/>
    <cellStyle name="Salida 3" xfId="1324"/>
    <cellStyle name="Salida 3 2" xfId="1325"/>
    <cellStyle name="Salida 3 2 2" xfId="1326"/>
    <cellStyle name="Salida 3 2 2 2" xfId="1327"/>
    <cellStyle name="Salida 3 2 3" xfId="1328"/>
    <cellStyle name="Salida 3 3" xfId="1329"/>
    <cellStyle name="Salida 3 3 2" xfId="1330"/>
    <cellStyle name="Salida 3 3 2 2" xfId="1331"/>
    <cellStyle name="Salida 3 3 3" xfId="1332"/>
    <cellStyle name="Salida 3 4" xfId="1333"/>
    <cellStyle name="Salida 3 4 2" xfId="1334"/>
    <cellStyle name="Salida 3 4 2 2" xfId="1335"/>
    <cellStyle name="Salida 3 4 3" xfId="1336"/>
    <cellStyle name="Salida 3 5" xfId="1337"/>
    <cellStyle name="Salida 3 5 2" xfId="1338"/>
    <cellStyle name="Salida 3 5 2 2" xfId="1339"/>
    <cellStyle name="Salida 3 5 3" xfId="1340"/>
    <cellStyle name="Salida 3 6" xfId="1341"/>
    <cellStyle name="Salida 3 6 2" xfId="1342"/>
    <cellStyle name="Salida 3 7" xfId="1343"/>
    <cellStyle name="Salida 4" xfId="1344"/>
    <cellStyle name="Salida 4 2" xfId="1345"/>
    <cellStyle name="Salida 4 2 2" xfId="1346"/>
    <cellStyle name="Salida 4 2 2 2" xfId="1347"/>
    <cellStyle name="Salida 4 2 3" xfId="1348"/>
    <cellStyle name="Salida 4 3" xfId="1349"/>
    <cellStyle name="Salida 4 3 2" xfId="1350"/>
    <cellStyle name="Salida 4 3 2 2" xfId="1351"/>
    <cellStyle name="Salida 4 3 3" xfId="1352"/>
    <cellStyle name="Salida 4 4" xfId="1353"/>
    <cellStyle name="Salida 4 4 2" xfId="1354"/>
    <cellStyle name="Salida 4 4 2 2" xfId="1355"/>
    <cellStyle name="Salida 4 4 3" xfId="1356"/>
    <cellStyle name="Salida 4 5" xfId="1357"/>
    <cellStyle name="Salida 4 5 2" xfId="1358"/>
    <cellStyle name="Salida 4 5 2 2" xfId="1359"/>
    <cellStyle name="Salida 4 5 3" xfId="1360"/>
    <cellStyle name="Salida 4 6" xfId="1361"/>
    <cellStyle name="Salida 4 6 2" xfId="1362"/>
    <cellStyle name="Salida 4 7" xfId="1363"/>
    <cellStyle name="Salida 5" xfId="1364"/>
    <cellStyle name="Salida 5 2" xfId="1365"/>
    <cellStyle name="Salida 5 2 2" xfId="1366"/>
    <cellStyle name="Salida 5 2 2 2" xfId="1367"/>
    <cellStyle name="Salida 5 2 3" xfId="1368"/>
    <cellStyle name="Salida 5 3" xfId="1369"/>
    <cellStyle name="Salida 5 3 2" xfId="1370"/>
    <cellStyle name="Salida 5 3 2 2" xfId="1371"/>
    <cellStyle name="Salida 5 3 3" xfId="1372"/>
    <cellStyle name="Salida 5 4" xfId="1373"/>
    <cellStyle name="Salida 5 4 2" xfId="1374"/>
    <cellStyle name="Salida 5 4 2 2" xfId="1375"/>
    <cellStyle name="Salida 5 4 3" xfId="1376"/>
    <cellStyle name="Salida 5 5" xfId="1377"/>
    <cellStyle name="Salida 5 5 2" xfId="1378"/>
    <cellStyle name="Salida 5 5 2 2" xfId="1379"/>
    <cellStyle name="Salida 5 5 3" xfId="1380"/>
    <cellStyle name="Salida 5 6" xfId="1381"/>
    <cellStyle name="Salida 5 6 2" xfId="1382"/>
    <cellStyle name="Salida 5 7" xfId="1383"/>
    <cellStyle name="Salida 6" xfId="1384"/>
    <cellStyle name="Salida 6 2" xfId="1385"/>
    <cellStyle name="Salida 6 2 2" xfId="1386"/>
    <cellStyle name="Salida 6 2 2 2" xfId="1387"/>
    <cellStyle name="Salida 6 2 3" xfId="1388"/>
    <cellStyle name="Salida 6 3" xfId="1389"/>
    <cellStyle name="Salida 6 3 2" xfId="1390"/>
    <cellStyle name="Salida 6 3 2 2" xfId="1391"/>
    <cellStyle name="Salida 6 3 3" xfId="1392"/>
    <cellStyle name="Salida 6 4" xfId="1393"/>
    <cellStyle name="Salida 6 4 2" xfId="1394"/>
    <cellStyle name="Salida 6 4 2 2" xfId="1395"/>
    <cellStyle name="Salida 6 4 3" xfId="1396"/>
    <cellStyle name="Salida 6 5" xfId="1397"/>
    <cellStyle name="Salida 6 5 2" xfId="1398"/>
    <cellStyle name="Salida 6 5 2 2" xfId="1399"/>
    <cellStyle name="Salida 6 5 3" xfId="1400"/>
    <cellStyle name="Salida 6 6" xfId="1401"/>
    <cellStyle name="Salida 6 6 2" xfId="1402"/>
    <cellStyle name="Salida 6 7" xfId="1403"/>
    <cellStyle name="Salida 7" xfId="1404"/>
    <cellStyle name="Salida 7 2" xfId="1405"/>
    <cellStyle name="Salida 7 2 2" xfId="1406"/>
    <cellStyle name="Salida 7 2 2 2" xfId="1407"/>
    <cellStyle name="Salida 7 2 3" xfId="1408"/>
    <cellStyle name="Salida 7 3" xfId="1409"/>
    <cellStyle name="Salida 7 3 2" xfId="1410"/>
    <cellStyle name="Salida 7 3 2 2" xfId="1411"/>
    <cellStyle name="Salida 7 3 3" xfId="1412"/>
    <cellStyle name="Salida 7 4" xfId="1413"/>
    <cellStyle name="Salida 7 4 2" xfId="1414"/>
    <cellStyle name="Salida 7 4 2 2" xfId="1415"/>
    <cellStyle name="Salida 7 4 3" xfId="1416"/>
    <cellStyle name="Salida 7 5" xfId="1417"/>
    <cellStyle name="Salida 7 5 2" xfId="1418"/>
    <cellStyle name="Salida 7 5 2 2" xfId="1419"/>
    <cellStyle name="Salida 7 5 3" xfId="1420"/>
    <cellStyle name="Salida 7 6" xfId="1421"/>
    <cellStyle name="Salida 7 6 2" xfId="1422"/>
    <cellStyle name="Salida 7 7" xfId="1423"/>
    <cellStyle name="Salida 8" xfId="1424"/>
    <cellStyle name="Salida 8 2" xfId="1425"/>
    <cellStyle name="Salida 8 2 2" xfId="1426"/>
    <cellStyle name="Salida 8 2 2 2" xfId="1427"/>
    <cellStyle name="Salida 8 2 3" xfId="1428"/>
    <cellStyle name="Salida 8 3" xfId="1429"/>
    <cellStyle name="Salida 8 3 2" xfId="1430"/>
    <cellStyle name="Salida 8 3 2 2" xfId="1431"/>
    <cellStyle name="Salida 8 3 3" xfId="1432"/>
    <cellStyle name="Salida 8 4" xfId="1433"/>
    <cellStyle name="Salida 8 4 2" xfId="1434"/>
    <cellStyle name="Salida 8 4 2 2" xfId="1435"/>
    <cellStyle name="Salida 8 4 3" xfId="1436"/>
    <cellStyle name="Salida 8 5" xfId="1437"/>
    <cellStyle name="Salida 8 5 2" xfId="1438"/>
    <cellStyle name="Salida 8 5 2 2" xfId="1439"/>
    <cellStyle name="Salida 8 5 3" xfId="1440"/>
    <cellStyle name="Salida 8 6" xfId="1441"/>
    <cellStyle name="Salida 8 6 2" xfId="1442"/>
    <cellStyle name="Salida 8 7" xfId="1443"/>
    <cellStyle name="Salida 9" xfId="1444"/>
    <cellStyle name="Salida 9 2" xfId="1445"/>
    <cellStyle name="Salida 9 2 2" xfId="1446"/>
    <cellStyle name="Salida 9 2 2 2" xfId="1447"/>
    <cellStyle name="Salida 9 2 3" xfId="1448"/>
    <cellStyle name="Salida 9 3" xfId="1449"/>
    <cellStyle name="Salida 9 3 2" xfId="1450"/>
    <cellStyle name="Salida 9 3 2 2" xfId="1451"/>
    <cellStyle name="Salida 9 3 3" xfId="1452"/>
    <cellStyle name="Salida 9 4" xfId="1453"/>
    <cellStyle name="Salida 9 4 2" xfId="1454"/>
    <cellStyle name="Salida 9 4 2 2" xfId="1455"/>
    <cellStyle name="Salida 9 4 3" xfId="1456"/>
    <cellStyle name="Salida 9 5" xfId="1457"/>
    <cellStyle name="Salida 9 5 2" xfId="1458"/>
    <cellStyle name="Salida 9 5 2 2" xfId="1459"/>
    <cellStyle name="Salida 9 5 3" xfId="1460"/>
    <cellStyle name="Salida 9 6" xfId="1461"/>
    <cellStyle name="Salida 9 6 2" xfId="1462"/>
    <cellStyle name="Salida 9 7" xfId="1463"/>
    <cellStyle name="Separador de m" xfId="1464"/>
    <cellStyle name="Separador de milhares 10" xfId="1465"/>
    <cellStyle name="Separador de milhares 11" xfId="1466"/>
    <cellStyle name="Separador de milhares 12" xfId="1467"/>
    <cellStyle name="Separador de milhares 13" xfId="1468"/>
    <cellStyle name="Separador de milhares 2" xfId="12"/>
    <cellStyle name="Separador de milhares 2 10" xfId="1469"/>
    <cellStyle name="Separador de milhares 2 11" xfId="1470"/>
    <cellStyle name="Separador de milhares 2 12" xfId="1471"/>
    <cellStyle name="Separador de milhares 2 2" xfId="1472"/>
    <cellStyle name="Separador de milhares 2 2 2" xfId="1473"/>
    <cellStyle name="Separador de milhares 2 2 3" xfId="1474"/>
    <cellStyle name="Separador de milhares 2 3" xfId="1475"/>
    <cellStyle name="Separador de milhares 2 3 2" xfId="1476"/>
    <cellStyle name="Separador de milhares 2 3 3" xfId="1477"/>
    <cellStyle name="Separador de milhares 2 3 4" xfId="1478"/>
    <cellStyle name="Separador de milhares 2 4" xfId="1479"/>
    <cellStyle name="Separador de milhares 2 4 2" xfId="1480"/>
    <cellStyle name="Separador de milhares 2 4 3" xfId="1481"/>
    <cellStyle name="Separador de milhares 2 5" xfId="1482"/>
    <cellStyle name="Separador de milhares 2 5 2" xfId="1483"/>
    <cellStyle name="Separador de milhares 2 5 3" xfId="1484"/>
    <cellStyle name="Separador de milhares 2 6" xfId="1485"/>
    <cellStyle name="Separador de milhares 2 7" xfId="1486"/>
    <cellStyle name="Separador de milhares 2 8" xfId="1487"/>
    <cellStyle name="Separador de milhares 2 9" xfId="1488"/>
    <cellStyle name="Separador de milhares 2 9 2" xfId="1489"/>
    <cellStyle name="Separador de milhares 2 9 3" xfId="1490"/>
    <cellStyle name="Separador de milhares 3" xfId="1491"/>
    <cellStyle name="Separador de milhares 3 2" xfId="1492"/>
    <cellStyle name="Separador de milhares 3 2 2" xfId="1493"/>
    <cellStyle name="Separador de milhares 3 2 3" xfId="1494"/>
    <cellStyle name="Separador de milhares 3 3" xfId="1495"/>
    <cellStyle name="Separador de milhares 3 3 2" xfId="1496"/>
    <cellStyle name="Separador de milhares 3 4" xfId="1497"/>
    <cellStyle name="Separador de milhares 3 4 2" xfId="1498"/>
    <cellStyle name="Separador de milhares 3 5" xfId="1499"/>
    <cellStyle name="Separador de milhares 4" xfId="1500"/>
    <cellStyle name="Separador de milhares 4 2" xfId="1501"/>
    <cellStyle name="Separador de milhares 4 2 2" xfId="1502"/>
    <cellStyle name="Separador de milhares 4 3" xfId="1503"/>
    <cellStyle name="Separador de milhares 4 3 2" xfId="1504"/>
    <cellStyle name="Separador de milhares 4 4" xfId="1505"/>
    <cellStyle name="Separador de milhares 4 4 2" xfId="1506"/>
    <cellStyle name="Separador de milhares 4 5" xfId="1507"/>
    <cellStyle name="Separador de milhares 4 6" xfId="1508"/>
    <cellStyle name="Separador de milhares 5" xfId="1509"/>
    <cellStyle name="Separador de milhares 5 2" xfId="1510"/>
    <cellStyle name="Separador de milhares 5 2 2" xfId="1511"/>
    <cellStyle name="Separador de milhares 5 3" xfId="1512"/>
    <cellStyle name="Separador de milhares 6" xfId="1513"/>
    <cellStyle name="Separador de milhares 6 2" xfId="1514"/>
    <cellStyle name="Separador de milhares 6 2 2" xfId="1515"/>
    <cellStyle name="Separador de milhares 6 3" xfId="1516"/>
    <cellStyle name="Separador de milhares 6 4" xfId="1517"/>
    <cellStyle name="Separador de milhares 7" xfId="1518"/>
    <cellStyle name="Separador de milhares 7 2" xfId="1519"/>
    <cellStyle name="Separador de milhares 7 3" xfId="1520"/>
    <cellStyle name="Separador de milhares 8" xfId="1521"/>
    <cellStyle name="Separador de milhares 8 2" xfId="1522"/>
    <cellStyle name="Separador de milhares 8 3" xfId="1523"/>
    <cellStyle name="Separador de milhares 9" xfId="1524"/>
    <cellStyle name="subhead" xfId="1525"/>
    <cellStyle name="Texto de advertencia" xfId="1526"/>
    <cellStyle name="Texto de Aviso 2" xfId="1527"/>
    <cellStyle name="Texto de Aviso 3" xfId="1528"/>
    <cellStyle name="Texto Explicativo 2" xfId="6"/>
    <cellStyle name="Texto Explicativo 2 2" xfId="10"/>
    <cellStyle name="Texto Explicativo 3" xfId="1529"/>
    <cellStyle name="þ_x001d_ð'_x000c_ïþ÷_x000c_âþU_x0001_o_x0014_x_x001c__x0007__x0001__x0001_" xfId="1530"/>
    <cellStyle name="þð'ïþ÷âþUox" xfId="1531"/>
    <cellStyle name="Title" xfId="1532"/>
    <cellStyle name="Título 1 2" xfId="1533"/>
    <cellStyle name="Título 1 3" xfId="1534"/>
    <cellStyle name="Título 2 2" xfId="1535"/>
    <cellStyle name="Título 2 3" xfId="1536"/>
    <cellStyle name="Título 3 2" xfId="1537"/>
    <cellStyle name="Título 3 3" xfId="1538"/>
    <cellStyle name="Título 4 2" xfId="1539"/>
    <cellStyle name="Título 4 3" xfId="1540"/>
    <cellStyle name="Título 5" xfId="1541"/>
    <cellStyle name="Título 6" xfId="1542"/>
    <cellStyle name="Titulo1" xfId="1543"/>
    <cellStyle name="Titulo2" xfId="1544"/>
    <cellStyle name="Total 2" xfId="1545"/>
    <cellStyle name="Total 3" xfId="1546"/>
    <cellStyle name="Vírgula 2" xfId="2"/>
    <cellStyle name="Vírgula 2 2" xfId="1547"/>
    <cellStyle name="Vírgula 2 2 2" xfId="1548"/>
    <cellStyle name="Vírgula 2 2 2 2" xfId="1572"/>
    <cellStyle name="Vírgula 2 2 3" xfId="1549"/>
    <cellStyle name="Vírgula 2 3" xfId="1550"/>
    <cellStyle name="Vírgula 2 3 4" xfId="1574"/>
    <cellStyle name="Vírgula 2 4" xfId="1565"/>
    <cellStyle name="Vírgula 3" xfId="5"/>
    <cellStyle name="Vírgula 3 2" xfId="1551"/>
    <cellStyle name="Vírgula 3 3" xfId="1552"/>
    <cellStyle name="Vírgula 4" xfId="1553"/>
    <cellStyle name="Vírgula 4 2" xfId="1554"/>
    <cellStyle name="Vírgula 4 3" xfId="1555"/>
    <cellStyle name="Vírgula 5" xfId="1556"/>
    <cellStyle name="Vírgula 5 2" xfId="1557"/>
    <cellStyle name="Vírgula 6" xfId="1558"/>
    <cellStyle name="Vírgula 6 2" xfId="1559"/>
    <cellStyle name="Vírgula 7" xfId="1560"/>
    <cellStyle name="Vírgula 8" xfId="1561"/>
    <cellStyle name="Vírgula 9" xfId="1562"/>
    <cellStyle name="Vírgula0" xfId="1563"/>
    <cellStyle name="Warning Text" xfId="1564"/>
  </cellStyles>
  <dxfs count="143">
    <dxf>
      <fill>
        <patternFill>
          <bgColor rgb="FFD9D9D9"/>
        </patternFill>
      </fill>
    </dxf>
    <dxf>
      <fill>
        <patternFill>
          <bgColor rgb="FFD9D9D9"/>
        </patternFill>
      </fill>
    </dxf>
    <dxf>
      <fill>
        <patternFill>
          <bgColor rgb="FFD9D9D9"/>
        </patternFill>
      </fill>
    </dxf>
    <dxf>
      <fill>
        <patternFill>
          <bgColor rgb="FFD9D9D9"/>
        </patternFill>
      </fill>
    </dxf>
    <dxf>
      <font>
        <color rgb="FF9C0006"/>
      </font>
      <fill>
        <patternFill patternType="solid">
          <fgColor rgb="FFFFC7CE"/>
          <bgColor rgb="FFFFC7CE"/>
        </patternFill>
      </fill>
    </dxf>
    <dxf>
      <font>
        <color rgb="FF9C0006"/>
      </font>
      <fill>
        <patternFill patternType="solid">
          <fgColor rgb="FFFFC7CE"/>
          <bgColor rgb="FFFFC7CE"/>
        </patternFill>
      </fill>
    </dxf>
    <dxf>
      <font>
        <color rgb="FF9C0006"/>
      </font>
      <fill>
        <patternFill patternType="solid">
          <fgColor rgb="FFFFC7CE"/>
          <bgColor rgb="FFFFC7CE"/>
        </patternFill>
      </fill>
    </dxf>
    <dxf>
      <font>
        <color rgb="FF9C0006"/>
      </font>
      <fill>
        <patternFill patternType="solid">
          <fgColor rgb="FFFFC7CE"/>
          <bgColor rgb="FFFFC7CE"/>
        </patternFill>
      </fill>
    </dxf>
    <dxf>
      <font>
        <color rgb="FF9C0006"/>
      </font>
      <fill>
        <patternFill patternType="solid">
          <fgColor rgb="FFFFC7CE"/>
          <bgColor rgb="FFFFC7CE"/>
        </patternFill>
      </fill>
    </dxf>
    <dxf>
      <font>
        <color rgb="FF9C0006"/>
      </font>
      <fill>
        <patternFill patternType="solid">
          <fgColor rgb="FFFFC7CE"/>
          <bgColor rgb="FFFFC7CE"/>
        </patternFill>
      </fill>
    </dxf>
    <dxf>
      <font>
        <color rgb="FF9C0006"/>
      </font>
      <fill>
        <patternFill patternType="solid">
          <fgColor rgb="FFFFC7CE"/>
          <bgColor rgb="FFFFC7CE"/>
        </patternFill>
      </fill>
    </dxf>
    <dxf>
      <font>
        <color rgb="FF9C0006"/>
      </font>
      <fill>
        <patternFill patternType="solid">
          <fgColor rgb="FFFFC7CE"/>
          <bgColor rgb="FFFFC7CE"/>
        </patternFill>
      </fill>
    </dxf>
    <dxf>
      <font>
        <color rgb="FF9C0006"/>
      </font>
      <fill>
        <patternFill patternType="solid">
          <fgColor rgb="FFFFC7CE"/>
          <bgColor rgb="FFFFC7CE"/>
        </patternFill>
      </fill>
    </dxf>
    <dxf>
      <font>
        <color rgb="FF9C0006"/>
      </font>
      <fill>
        <patternFill patternType="solid">
          <fgColor rgb="FFFFC7CE"/>
          <bgColor rgb="FFFFC7CE"/>
        </patternFill>
      </fill>
    </dxf>
    <dxf>
      <font>
        <color rgb="FF9C0006"/>
      </font>
      <fill>
        <patternFill patternType="solid">
          <fgColor rgb="FFFFC7CE"/>
          <bgColor rgb="FFFFC7CE"/>
        </patternFill>
      </fill>
    </dxf>
    <dxf>
      <font>
        <color rgb="FF9C0006"/>
      </font>
      <fill>
        <patternFill patternType="solid">
          <fgColor rgb="FFFFC7CE"/>
          <bgColor rgb="FFFFC7CE"/>
        </patternFill>
      </fill>
    </dxf>
    <dxf>
      <font>
        <color rgb="FF9C0006"/>
      </font>
      <fill>
        <patternFill patternType="solid">
          <fgColor rgb="FFFFC7CE"/>
          <bgColor rgb="FFFFC7CE"/>
        </patternFill>
      </fill>
    </dxf>
    <dxf>
      <font>
        <color rgb="FF9C0006"/>
      </font>
      <fill>
        <patternFill patternType="solid">
          <fgColor rgb="FFFFC7CE"/>
          <bgColor rgb="FFFFC7CE"/>
        </patternFill>
      </fill>
    </dxf>
    <dxf>
      <font>
        <color rgb="FF9C0006"/>
      </font>
      <fill>
        <patternFill patternType="solid">
          <fgColor rgb="FFFFC7CE"/>
          <bgColor rgb="FFFFC7CE"/>
        </patternFill>
      </fill>
    </dxf>
    <dxf>
      <font>
        <color rgb="FF9C0006"/>
      </font>
      <fill>
        <patternFill patternType="solid">
          <fgColor rgb="FFFFC7CE"/>
          <bgColor rgb="FFFFC7CE"/>
        </patternFill>
      </fill>
    </dxf>
    <dxf>
      <font>
        <color rgb="FF9C0006"/>
      </font>
      <fill>
        <patternFill patternType="solid">
          <fgColor rgb="FFFFC7CE"/>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FFFFFF"/>
      </font>
      <fill>
        <patternFill patternType="none"/>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FFFFFF"/>
      </font>
      <fill>
        <patternFill patternType="none"/>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5.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jpe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5.png"/><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76200</xdr:colOff>
      <xdr:row>0</xdr:row>
      <xdr:rowOff>103414</xdr:rowOff>
    </xdr:from>
    <xdr:to>
      <xdr:col>2</xdr:col>
      <xdr:colOff>370114</xdr:colOff>
      <xdr:row>7</xdr:row>
      <xdr:rowOff>43542</xdr:rowOff>
    </xdr:to>
    <xdr:pic>
      <xdr:nvPicPr>
        <xdr:cNvPr id="4" name="Imagem 3">
          <a:extLst>
            <a:ext uri="{FF2B5EF4-FFF2-40B4-BE49-F238E27FC236}">
              <a16:creationId xmlns:a16="http://schemas.microsoft.com/office/drawing/2014/main" xmlns="" id="{00000000-0008-0000-0000-000004000000}"/>
            </a:ext>
          </a:extLst>
        </xdr:cNvPr>
        <xdr:cNvPicPr/>
      </xdr:nvPicPr>
      <xdr:blipFill>
        <a:blip xmlns:r="http://schemas.openxmlformats.org/officeDocument/2006/relationships" r:embed="rId1" cstate="print"/>
        <a:stretch/>
      </xdr:blipFill>
      <xdr:spPr>
        <a:xfrm>
          <a:off x="76200" y="103414"/>
          <a:ext cx="1110343" cy="1083128"/>
        </a:xfrm>
        <a:prstGeom prst="rect">
          <a:avLst/>
        </a:prstGeom>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1409284</xdr:colOff>
      <xdr:row>0</xdr:row>
      <xdr:rowOff>228600</xdr:rowOff>
    </xdr:from>
    <xdr:to>
      <xdr:col>4</xdr:col>
      <xdr:colOff>2713265</xdr:colOff>
      <xdr:row>3</xdr:row>
      <xdr:rowOff>123236</xdr:rowOff>
    </xdr:to>
    <xdr:pic>
      <xdr:nvPicPr>
        <xdr:cNvPr id="2" name="Imagem 1">
          <a:extLst>
            <a:ext uri="{FF2B5EF4-FFF2-40B4-BE49-F238E27FC236}">
              <a16:creationId xmlns:a16="http://schemas.microsoft.com/office/drawing/2014/main" xmlns="" id="{00000000-0008-0000-0100-000002000000}"/>
            </a:ext>
          </a:extLst>
        </xdr:cNvPr>
        <xdr:cNvPicPr/>
      </xdr:nvPicPr>
      <xdr:blipFill>
        <a:blip xmlns:r="http://schemas.openxmlformats.org/officeDocument/2006/relationships" r:embed="rId1" cstate="print"/>
        <a:stretch/>
      </xdr:blipFill>
      <xdr:spPr>
        <a:xfrm>
          <a:off x="3904834" y="228600"/>
          <a:ext cx="1303981" cy="1247186"/>
        </a:xfrm>
        <a:prstGeom prst="rect">
          <a:avLst/>
        </a:prstGeom>
        <a:ln>
          <a:noFill/>
        </a:ln>
      </xdr:spPr>
    </xdr:pic>
    <xdr:clientData/>
  </xdr:twoCellAnchor>
  <xdr:twoCellAnchor editAs="oneCell">
    <xdr:from>
      <xdr:col>6</xdr:col>
      <xdr:colOff>340180</xdr:colOff>
      <xdr:row>0</xdr:row>
      <xdr:rowOff>95250</xdr:rowOff>
    </xdr:from>
    <xdr:to>
      <xdr:col>8</xdr:col>
      <xdr:colOff>530680</xdr:colOff>
      <xdr:row>1</xdr:row>
      <xdr:rowOff>285070</xdr:rowOff>
    </xdr:to>
    <xdr:pic>
      <xdr:nvPicPr>
        <xdr:cNvPr id="3" name="Imagem 2">
          <a:extLst>
            <a:ext uri="{FF2B5EF4-FFF2-40B4-BE49-F238E27FC236}">
              <a16:creationId xmlns="" xmlns:a16="http://schemas.microsoft.com/office/drawing/2014/main" id="{00000000-0008-0000-0200-000005000000}"/>
            </a:ext>
          </a:extLst>
        </xdr:cNvPr>
        <xdr:cNvPicPr>
          <a:picLocks noChangeAspect="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tretch>
          <a:fillRect/>
        </a:stretch>
      </xdr:blipFill>
      <xdr:spPr>
        <a:xfrm>
          <a:off x="13065580" y="95250"/>
          <a:ext cx="2219325" cy="637495"/>
        </a:xfrm>
        <a:prstGeom prst="rect">
          <a:avLst/>
        </a:prstGeom>
      </xdr:spPr>
    </xdr:pic>
    <xdr:clientData/>
  </xdr:twoCellAnchor>
  <xdr:twoCellAnchor editAs="oneCell">
    <xdr:from>
      <xdr:col>5</xdr:col>
      <xdr:colOff>1211036</xdr:colOff>
      <xdr:row>1</xdr:row>
      <xdr:rowOff>331415</xdr:rowOff>
    </xdr:from>
    <xdr:to>
      <xdr:col>8</xdr:col>
      <xdr:colOff>1047752</xdr:colOff>
      <xdr:row>3</xdr:row>
      <xdr:rowOff>390342</xdr:rowOff>
    </xdr:to>
    <xdr:pic>
      <xdr:nvPicPr>
        <xdr:cNvPr id="4" name="Picture 4"/>
        <xdr:cNvPicPr>
          <a:picLocks noChangeAspect="1" noChangeArrowheads="1"/>
        </xdr:cNvPicPr>
      </xdr:nvPicPr>
      <xdr:blipFill>
        <a:blip xmlns:r="http://schemas.openxmlformats.org/officeDocument/2006/relationships" r:embed="rId3" cstate="print"/>
        <a:srcRect/>
        <a:stretch>
          <a:fillRect/>
        </a:stretch>
      </xdr:blipFill>
      <xdr:spPr bwMode="auto">
        <a:xfrm>
          <a:off x="12583886" y="779090"/>
          <a:ext cx="3218090" cy="944752"/>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132934</xdr:colOff>
      <xdr:row>0</xdr:row>
      <xdr:rowOff>0</xdr:rowOff>
    </xdr:from>
    <xdr:to>
      <xdr:col>2</xdr:col>
      <xdr:colOff>751115</xdr:colOff>
      <xdr:row>2</xdr:row>
      <xdr:rowOff>370886</xdr:rowOff>
    </xdr:to>
    <xdr:pic>
      <xdr:nvPicPr>
        <xdr:cNvPr id="2" name="Imagem 1">
          <a:extLst>
            <a:ext uri="{FF2B5EF4-FFF2-40B4-BE49-F238E27FC236}">
              <a16:creationId xmlns:a16="http://schemas.microsoft.com/office/drawing/2014/main" xmlns="" id="{00000000-0008-0000-0100-000002000000}"/>
            </a:ext>
          </a:extLst>
        </xdr:cNvPr>
        <xdr:cNvPicPr/>
      </xdr:nvPicPr>
      <xdr:blipFill>
        <a:blip xmlns:r="http://schemas.openxmlformats.org/officeDocument/2006/relationships" r:embed="rId1" cstate="print"/>
        <a:stretch/>
      </xdr:blipFill>
      <xdr:spPr>
        <a:xfrm>
          <a:off x="241791" y="0"/>
          <a:ext cx="1298538" cy="1241743"/>
        </a:xfrm>
        <a:prstGeom prst="rect">
          <a:avLst/>
        </a:prstGeom>
        <a:ln>
          <a:noFill/>
        </a:ln>
      </xdr:spPr>
    </xdr:pic>
    <xdr:clientData/>
  </xdr:twoCellAnchor>
  <xdr:twoCellAnchor editAs="oneCell">
    <xdr:from>
      <xdr:col>6</xdr:col>
      <xdr:colOff>340180</xdr:colOff>
      <xdr:row>0</xdr:row>
      <xdr:rowOff>95250</xdr:rowOff>
    </xdr:from>
    <xdr:to>
      <xdr:col>8</xdr:col>
      <xdr:colOff>530680</xdr:colOff>
      <xdr:row>1</xdr:row>
      <xdr:rowOff>285070</xdr:rowOff>
    </xdr:to>
    <xdr:pic>
      <xdr:nvPicPr>
        <xdr:cNvPr id="3" name="Imagem 2">
          <a:extLst>
            <a:ext uri="{FF2B5EF4-FFF2-40B4-BE49-F238E27FC236}">
              <a16:creationId xmlns="" xmlns:a16="http://schemas.microsoft.com/office/drawing/2014/main" id="{00000000-0008-0000-0200-000005000000}"/>
            </a:ext>
          </a:extLst>
        </xdr:cNvPr>
        <xdr:cNvPicPr>
          <a:picLocks noChangeAspect="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tretch>
          <a:fillRect/>
        </a:stretch>
      </xdr:blipFill>
      <xdr:spPr>
        <a:xfrm>
          <a:off x="13062859" y="95250"/>
          <a:ext cx="2217964" cy="638856"/>
        </a:xfrm>
        <a:prstGeom prst="rect">
          <a:avLst/>
        </a:prstGeom>
      </xdr:spPr>
    </xdr:pic>
    <xdr:clientData/>
  </xdr:twoCellAnchor>
  <xdr:twoCellAnchor editAs="oneCell">
    <xdr:from>
      <xdr:col>5</xdr:col>
      <xdr:colOff>1211036</xdr:colOff>
      <xdr:row>1</xdr:row>
      <xdr:rowOff>331415</xdr:rowOff>
    </xdr:from>
    <xdr:to>
      <xdr:col>8</xdr:col>
      <xdr:colOff>1047751</xdr:colOff>
      <xdr:row>3</xdr:row>
      <xdr:rowOff>390342</xdr:rowOff>
    </xdr:to>
    <xdr:pic>
      <xdr:nvPicPr>
        <xdr:cNvPr id="1028" name="Picture 4"/>
        <xdr:cNvPicPr>
          <a:picLocks noChangeAspect="1" noChangeArrowheads="1"/>
        </xdr:cNvPicPr>
      </xdr:nvPicPr>
      <xdr:blipFill>
        <a:blip xmlns:r="http://schemas.openxmlformats.org/officeDocument/2006/relationships" r:embed="rId3" cstate="print"/>
        <a:srcRect/>
        <a:stretch>
          <a:fillRect/>
        </a:stretch>
      </xdr:blipFill>
      <xdr:spPr bwMode="auto">
        <a:xfrm>
          <a:off x="12586607" y="780451"/>
          <a:ext cx="3211287" cy="943391"/>
        </a:xfrm>
        <a:prstGeom prst="rect">
          <a:avLst/>
        </a:prstGeom>
        <a:noFill/>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352440</xdr:colOff>
      <xdr:row>26</xdr:row>
      <xdr:rowOff>104760</xdr:rowOff>
    </xdr:from>
    <xdr:to>
      <xdr:col>4</xdr:col>
      <xdr:colOff>580680</xdr:colOff>
      <xdr:row>28</xdr:row>
      <xdr:rowOff>95040</xdr:rowOff>
    </xdr:to>
    <xdr:pic>
      <xdr:nvPicPr>
        <xdr:cNvPr id="2" name="Imagem 1">
          <a:extLst>
            <a:ext uri="{FF2B5EF4-FFF2-40B4-BE49-F238E27FC236}">
              <a16:creationId xmlns:a16="http://schemas.microsoft.com/office/drawing/2014/main" xmlns="" id="{A42CA594-4538-49E9-A08F-542C3324A11B}"/>
            </a:ext>
          </a:extLst>
        </xdr:cNvPr>
        <xdr:cNvPicPr/>
      </xdr:nvPicPr>
      <xdr:blipFill>
        <a:blip xmlns:r="http://schemas.openxmlformats.org/officeDocument/2006/relationships" r:embed="rId1" cstate="email">
          <a:extLst>
            <a:ext uri="{28A0092B-C50C-407E-A947-70E740481C1C}">
              <a14:useLocalDpi xmlns:a14="http://schemas.microsoft.com/office/drawing/2010/main" xmlns=""/>
            </a:ext>
          </a:extLst>
        </a:blip>
        <a:stretch/>
      </xdr:blipFill>
      <xdr:spPr>
        <a:xfrm>
          <a:off x="3581415" y="5238735"/>
          <a:ext cx="2447565" cy="371280"/>
        </a:xfrm>
        <a:prstGeom prst="rect">
          <a:avLst/>
        </a:prstGeom>
        <a:ln>
          <a:noFill/>
        </a:ln>
      </xdr:spPr>
    </xdr:pic>
    <xdr:clientData/>
  </xdr:twoCellAnchor>
  <xdr:twoCellAnchor>
    <xdr:from>
      <xdr:col>2</xdr:col>
      <xdr:colOff>352440</xdr:colOff>
      <xdr:row>26</xdr:row>
      <xdr:rowOff>104760</xdr:rowOff>
    </xdr:from>
    <xdr:to>
      <xdr:col>4</xdr:col>
      <xdr:colOff>580680</xdr:colOff>
      <xdr:row>28</xdr:row>
      <xdr:rowOff>95040</xdr:rowOff>
    </xdr:to>
    <xdr:pic>
      <xdr:nvPicPr>
        <xdr:cNvPr id="3" name="Imagem 1">
          <a:extLst>
            <a:ext uri="{FF2B5EF4-FFF2-40B4-BE49-F238E27FC236}">
              <a16:creationId xmlns:a16="http://schemas.microsoft.com/office/drawing/2014/main" xmlns="" id="{8E2402B6-5A9D-43BC-8C5C-BF5060D72A1E}"/>
            </a:ext>
          </a:extLst>
        </xdr:cNvPr>
        <xdr:cNvPicPr/>
      </xdr:nvPicPr>
      <xdr:blipFill>
        <a:blip xmlns:r="http://schemas.openxmlformats.org/officeDocument/2006/relationships" r:embed="rId1" cstate="email">
          <a:extLst>
            <a:ext uri="{28A0092B-C50C-407E-A947-70E740481C1C}">
              <a14:useLocalDpi xmlns:a14="http://schemas.microsoft.com/office/drawing/2010/main" xmlns=""/>
            </a:ext>
          </a:extLst>
        </a:blip>
        <a:stretch/>
      </xdr:blipFill>
      <xdr:spPr>
        <a:xfrm>
          <a:off x="3581415" y="5238735"/>
          <a:ext cx="2447565" cy="371280"/>
        </a:xfrm>
        <a:prstGeom prst="rect">
          <a:avLst/>
        </a:prstGeom>
        <a:ln>
          <a:noFill/>
        </a:ln>
      </xdr:spPr>
    </xdr:pic>
    <xdr:clientData/>
  </xdr:twoCellAnchor>
  <xdr:twoCellAnchor editAs="oneCell">
    <xdr:from>
      <xdr:col>0</xdr:col>
      <xdr:colOff>0</xdr:colOff>
      <xdr:row>5</xdr:row>
      <xdr:rowOff>0</xdr:rowOff>
    </xdr:from>
    <xdr:to>
      <xdr:col>1</xdr:col>
      <xdr:colOff>569549</xdr:colOff>
      <xdr:row>9</xdr:row>
      <xdr:rowOff>9279</xdr:rowOff>
    </xdr:to>
    <xdr:pic>
      <xdr:nvPicPr>
        <xdr:cNvPr id="4" name="Imagem 3">
          <a:extLst>
            <a:ext uri="{FF2B5EF4-FFF2-40B4-BE49-F238E27FC236}">
              <a16:creationId xmlns:a16="http://schemas.microsoft.com/office/drawing/2014/main" xmlns="" id="{47A3C9F9-42DA-4204-9A04-D66BC1405A70}"/>
            </a:ext>
          </a:extLst>
        </xdr:cNvPr>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xmlns=""/>
            </a:ext>
          </a:extLst>
        </a:blip>
        <a:srcRect/>
        <a:stretch/>
      </xdr:blipFill>
      <xdr:spPr>
        <a:xfrm>
          <a:off x="0" y="962025"/>
          <a:ext cx="1979249" cy="771279"/>
        </a:xfrm>
        <a:prstGeom prst="rect">
          <a:avLst/>
        </a:prstGeom>
      </xdr:spPr>
    </xdr:pic>
    <xdr:clientData/>
  </xdr:twoCellAnchor>
  <xdr:twoCellAnchor editAs="oneCell">
    <xdr:from>
      <xdr:col>5</xdr:col>
      <xdr:colOff>361950</xdr:colOff>
      <xdr:row>5</xdr:row>
      <xdr:rowOff>133350</xdr:rowOff>
    </xdr:from>
    <xdr:to>
      <xdr:col>8</xdr:col>
      <xdr:colOff>370713</xdr:colOff>
      <xdr:row>8</xdr:row>
      <xdr:rowOff>92202</xdr:rowOff>
    </xdr:to>
    <xdr:pic>
      <xdr:nvPicPr>
        <xdr:cNvPr id="5" name="Imagem 4">
          <a:extLst>
            <a:ext uri="{FF2B5EF4-FFF2-40B4-BE49-F238E27FC236}">
              <a16:creationId xmlns:a16="http://schemas.microsoft.com/office/drawing/2014/main" xmlns="" id="{734732D1-2CE5-41BC-BB72-31074B1602F2}"/>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tretch>
          <a:fillRect/>
        </a:stretch>
      </xdr:blipFill>
      <xdr:spPr>
        <a:xfrm>
          <a:off x="6591300" y="1095375"/>
          <a:ext cx="1837563" cy="53035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92413</xdr:colOff>
      <xdr:row>0</xdr:row>
      <xdr:rowOff>52917</xdr:rowOff>
    </xdr:from>
    <xdr:to>
      <xdr:col>2</xdr:col>
      <xdr:colOff>328083</xdr:colOff>
      <xdr:row>3</xdr:row>
      <xdr:rowOff>166221</xdr:rowOff>
    </xdr:to>
    <xdr:pic>
      <xdr:nvPicPr>
        <xdr:cNvPr id="2" name="Imagem 1">
          <a:extLst>
            <a:ext uri="{FF2B5EF4-FFF2-40B4-BE49-F238E27FC236}">
              <a16:creationId xmlns:a16="http://schemas.microsoft.com/office/drawing/2014/main" xmlns="" id="{00000000-0008-0000-0400-000002000000}"/>
            </a:ext>
          </a:extLst>
        </xdr:cNvPr>
        <xdr:cNvPicPr/>
      </xdr:nvPicPr>
      <xdr:blipFill>
        <a:blip xmlns:r="http://schemas.openxmlformats.org/officeDocument/2006/relationships" r:embed="rId1" cstate="print"/>
        <a:stretch/>
      </xdr:blipFill>
      <xdr:spPr>
        <a:xfrm>
          <a:off x="168613" y="52917"/>
          <a:ext cx="921470" cy="746187"/>
        </a:xfrm>
        <a:prstGeom prst="rect">
          <a:avLst/>
        </a:prstGeom>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3A5EDF0\EMURB-ADITIVO%20CONSOLIDADO-CJ.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d.docs.live.net/Users/nicolasdm/AppData/Roaming/Microsoft/Excel/PLANILHA%20M&#218;LTIPLA%20-%20COHAB.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d.docs.live.net/Meus%20documentos/CARAPICUIBA/Medi&#231;&#245;es%20PMCP/Ano%202002/Medi&#231;&#227;o%2008-2002/Nelson%20Hungria/Medi&#231;&#227;o%2008-02%20NH.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carolinemf/Desktop/PMC-PRC-OR&#199;-1000-R02.xlsx_correta.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0.179.130.104\Projetos_Temporarios\Users\jesca\Downloads\PMC-PQA-OR&#199;-1000-R04%20-%20vers&#227;o%20oficial%20consolidada%2024-11-22.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LANILHA CJ"/>
      <sheetName val="COMPOSIÇÕES"/>
      <sheetName val="INSUMOS"/>
      <sheetName val="CRONOGRAMA"/>
      <sheetName val="BANCO_DE_DADOS_CONTRATADA"/>
      <sheetName val="PLANILHA_CJ"/>
      <sheetName val="PLANILHA_CJ1"/>
      <sheetName val="listas"/>
    </sheetNames>
    <sheetDataSet>
      <sheetData sheetId="0" refreshError="1"/>
      <sheetData sheetId="1" refreshError="1"/>
      <sheetData sheetId="2" refreshError="1"/>
      <sheetData sheetId="3" refreshError="1"/>
      <sheetData sheetId="4" refreshError="1"/>
      <sheetData sheetId="5"/>
      <sheetData sheetId="6"/>
      <sheetData sheetId="7"/>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ILHA MÚLTIPLA - COHAB"/>
    </sheetNames>
    <sheetDataSet>
      <sheetData sheetId="0">
        <row r="3">
          <cell r="O3">
            <v>1</v>
          </cell>
        </row>
      </sheetData>
      <sheetData sheetId="1">
        <row r="17">
          <cell r="F17" t="str">
            <v>Execução de Ifraestrutura Urbana para Diverssas Vias neste Municipio</v>
          </cell>
        </row>
      </sheetData>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Módulo4"/>
      <sheetName val="Módulo3"/>
      <sheetName val="Módulo2"/>
      <sheetName val="Módulo1"/>
      <sheetName val="Dados"/>
      <sheetName val="CAPA MEMÓRIA"/>
      <sheetName val="Planilha"/>
      <sheetName val="Med Ruas"/>
      <sheetName val="Ruas"/>
      <sheetName val="Medição"/>
      <sheetName val="Contrato"/>
      <sheetName val="S P"/>
      <sheetName val="1.03"/>
      <sheetName val="1.08"/>
      <sheetName val="Pavimentação"/>
      <sheetName val="2.01"/>
      <sheetName val="2.02"/>
      <sheetName val="2.03"/>
      <sheetName val="2.04"/>
      <sheetName val="2.05"/>
      <sheetName val="2.06"/>
      <sheetName val="2.07"/>
      <sheetName val="2.09"/>
      <sheetName val="2.10"/>
      <sheetName val="2.12"/>
      <sheetName val="2.13"/>
      <sheetName val="2.14"/>
      <sheetName val="2.15"/>
      <sheetName val="2.16"/>
      <sheetName val="2.17"/>
      <sheetName val="2.18"/>
      <sheetName val="2.19"/>
      <sheetName val="2.22"/>
      <sheetName val="2.26"/>
      <sheetName val="2.27"/>
      <sheetName val="2.28"/>
      <sheetName val="2.29"/>
      <sheetName val="2.30"/>
      <sheetName val="2.31"/>
      <sheetName val="2.32"/>
      <sheetName val="2.33"/>
      <sheetName val="2.39"/>
      <sheetName val="2.55"/>
      <sheetName val="Canalização"/>
      <sheetName val="3.01"/>
      <sheetName val="3.02"/>
      <sheetName val="3.03"/>
      <sheetName val="3.04"/>
      <sheetName val="3.05"/>
      <sheetName val="3.06"/>
      <sheetName val="3.07"/>
      <sheetName val="3.09"/>
      <sheetName val="3.11"/>
      <sheetName val="3.14"/>
      <sheetName val="3.16"/>
      <sheetName val="3.21"/>
      <sheetName val="3.22"/>
      <sheetName val="3.23"/>
      <sheetName val="3.24"/>
      <sheetName val="3.25"/>
      <sheetName val="3.30"/>
      <sheetName val="3.31"/>
      <sheetName val="3.27"/>
      <sheetName val="3.28"/>
      <sheetName val="3.29"/>
      <sheetName val="8.50"/>
      <sheetName val="8.54"/>
      <sheetName val="Escadaria"/>
      <sheetName val="2.45"/>
      <sheetName val="2.49"/>
      <sheetName val="2.50"/>
      <sheetName val="2.51"/>
      <sheetName val="3.01 e"/>
      <sheetName val="3.03 e"/>
      <sheetName val="3.04 e"/>
      <sheetName val="3.06 e"/>
      <sheetName val="3.11 e"/>
      <sheetName val="3.13"/>
      <sheetName val="3.28 e"/>
      <sheetName val="3.29 e"/>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CAPA"/>
      <sheetName val="ORÇAMENTO"/>
      <sheetName val="BDI"/>
      <sheetName val="CRONOGRAMA"/>
      <sheetName val="SIN"/>
      <sheetName val="INFRA"/>
      <sheetName val="EDIF"/>
      <sheetName val="CDHU"/>
      <sheetName val="FDE"/>
      <sheetName val="MEMÓRIA DE CÁLCULO_certo"/>
      <sheetName val="MEMÓRIA DE CÁLCULO"/>
    </sheetNames>
    <sheetDataSet>
      <sheetData sheetId="0"/>
      <sheetData sheetId="1">
        <row r="6">
          <cell r="B6" t="str">
            <v>ITEM</v>
          </cell>
        </row>
        <row r="11">
          <cell r="C11">
            <v>1001008</v>
          </cell>
        </row>
        <row r="12">
          <cell r="C12">
            <v>1005006</v>
          </cell>
        </row>
        <row r="13">
          <cell r="C13">
            <v>1005007</v>
          </cell>
        </row>
        <row r="14">
          <cell r="C14">
            <v>17030002</v>
          </cell>
        </row>
        <row r="19">
          <cell r="C19">
            <v>20003061</v>
          </cell>
        </row>
        <row r="20">
          <cell r="C20">
            <v>17045001</v>
          </cell>
        </row>
        <row r="21">
          <cell r="C21">
            <v>17045002</v>
          </cell>
        </row>
        <row r="26">
          <cell r="C26">
            <v>17050015</v>
          </cell>
        </row>
        <row r="27">
          <cell r="C27">
            <v>17060095</v>
          </cell>
        </row>
        <row r="28">
          <cell r="C28">
            <v>13050001</v>
          </cell>
        </row>
        <row r="29">
          <cell r="C29">
            <v>8060001</v>
          </cell>
        </row>
        <row r="30">
          <cell r="C30">
            <v>1004001</v>
          </cell>
        </row>
        <row r="34">
          <cell r="C34">
            <v>1004070</v>
          </cell>
        </row>
        <row r="35">
          <cell r="C35">
            <v>1004026</v>
          </cell>
        </row>
        <row r="36">
          <cell r="C36">
            <v>1004027</v>
          </cell>
        </row>
        <row r="37">
          <cell r="C37">
            <v>1004075</v>
          </cell>
        </row>
        <row r="38">
          <cell r="C38">
            <v>13001010</v>
          </cell>
        </row>
        <row r="39">
          <cell r="C39">
            <v>17002030</v>
          </cell>
        </row>
        <row r="40">
          <cell r="C40">
            <v>1004048</v>
          </cell>
        </row>
        <row r="41">
          <cell r="C41">
            <v>1004049</v>
          </cell>
        </row>
        <row r="42">
          <cell r="C42">
            <v>2005006</v>
          </cell>
        </row>
        <row r="43">
          <cell r="C43">
            <v>2003004</v>
          </cell>
        </row>
        <row r="44">
          <cell r="C44">
            <v>2005005</v>
          </cell>
        </row>
        <row r="50">
          <cell r="C50">
            <v>1004052</v>
          </cell>
        </row>
        <row r="56">
          <cell r="C56">
            <v>15050003</v>
          </cell>
        </row>
        <row r="57">
          <cell r="C57">
            <v>15050020</v>
          </cell>
        </row>
        <row r="60">
          <cell r="C60">
            <v>11080006</v>
          </cell>
        </row>
        <row r="63">
          <cell r="C63">
            <v>17001041</v>
          </cell>
        </row>
        <row r="64">
          <cell r="C64">
            <v>17080015</v>
          </cell>
        </row>
        <row r="65">
          <cell r="C65">
            <v>17001028</v>
          </cell>
        </row>
        <row r="66">
          <cell r="C66">
            <v>17003065</v>
          </cell>
        </row>
        <row r="67">
          <cell r="C67">
            <v>17003061</v>
          </cell>
        </row>
        <row r="68">
          <cell r="C68">
            <v>17003073</v>
          </cell>
        </row>
        <row r="69">
          <cell r="C69">
            <v>11080005</v>
          </cell>
        </row>
        <row r="70">
          <cell r="C70">
            <v>11080001</v>
          </cell>
        </row>
        <row r="83">
          <cell r="C83">
            <v>13002004</v>
          </cell>
        </row>
        <row r="84">
          <cell r="C84">
            <v>18010050</v>
          </cell>
        </row>
        <row r="85">
          <cell r="C85">
            <v>2003004</v>
          </cell>
        </row>
        <row r="86">
          <cell r="C86">
            <v>17001028</v>
          </cell>
        </row>
        <row r="87">
          <cell r="C87">
            <v>17001029</v>
          </cell>
        </row>
        <row r="88">
          <cell r="C88">
            <v>17001041</v>
          </cell>
        </row>
        <row r="89">
          <cell r="C89">
            <v>17003063</v>
          </cell>
        </row>
        <row r="91">
          <cell r="C91">
            <v>17003073</v>
          </cell>
        </row>
        <row r="96">
          <cell r="C96">
            <v>13050001</v>
          </cell>
        </row>
        <row r="98">
          <cell r="C98">
            <v>2006010</v>
          </cell>
        </row>
        <row r="102">
          <cell r="C102">
            <v>2005005</v>
          </cell>
        </row>
        <row r="103">
          <cell r="C103">
            <v>2003004</v>
          </cell>
        </row>
        <row r="109">
          <cell r="C109">
            <v>13002004</v>
          </cell>
        </row>
        <row r="116">
          <cell r="C116">
            <v>17060095</v>
          </cell>
        </row>
        <row r="117">
          <cell r="C117">
            <v>13050001</v>
          </cell>
        </row>
        <row r="118">
          <cell r="C118">
            <v>8060001</v>
          </cell>
        </row>
        <row r="122">
          <cell r="C122">
            <v>2002005</v>
          </cell>
        </row>
        <row r="129">
          <cell r="C129">
            <v>2004004</v>
          </cell>
        </row>
        <row r="130">
          <cell r="C130">
            <v>2006010</v>
          </cell>
        </row>
        <row r="131">
          <cell r="C131">
            <v>2006005</v>
          </cell>
        </row>
        <row r="136">
          <cell r="C136">
            <v>3002004</v>
          </cell>
        </row>
        <row r="140">
          <cell r="C140">
            <v>13002004</v>
          </cell>
        </row>
        <row r="147">
          <cell r="C147">
            <v>17001041</v>
          </cell>
        </row>
        <row r="148">
          <cell r="C148">
            <v>17001028</v>
          </cell>
        </row>
        <row r="149">
          <cell r="C149">
            <v>6002025</v>
          </cell>
        </row>
        <row r="158">
          <cell r="C158">
            <v>13050001</v>
          </cell>
        </row>
        <row r="162">
          <cell r="C162">
            <v>18080011</v>
          </cell>
        </row>
        <row r="163">
          <cell r="C163">
            <v>18080015</v>
          </cell>
        </row>
        <row r="164">
          <cell r="C164">
            <v>18080030</v>
          </cell>
        </row>
        <row r="165">
          <cell r="C165">
            <v>18003001</v>
          </cell>
        </row>
        <row r="166">
          <cell r="C166">
            <v>18002025</v>
          </cell>
        </row>
        <row r="170">
          <cell r="C170">
            <v>18080013</v>
          </cell>
        </row>
        <row r="177">
          <cell r="C177">
            <v>17005025</v>
          </cell>
        </row>
        <row r="179">
          <cell r="C179">
            <v>18012003</v>
          </cell>
        </row>
        <row r="180">
          <cell r="C180">
            <v>18012002</v>
          </cell>
        </row>
        <row r="181">
          <cell r="C181">
            <v>18014041</v>
          </cell>
        </row>
        <row r="182">
          <cell r="C182">
            <v>18014011</v>
          </cell>
        </row>
        <row r="186">
          <cell r="C186">
            <v>13050001</v>
          </cell>
        </row>
        <row r="197">
          <cell r="C197">
            <v>9050002</v>
          </cell>
        </row>
        <row r="198">
          <cell r="C198">
            <v>9050003</v>
          </cell>
        </row>
        <row r="199">
          <cell r="C199">
            <v>9050012</v>
          </cell>
        </row>
        <row r="200">
          <cell r="C200">
            <v>9050014</v>
          </cell>
        </row>
        <row r="201">
          <cell r="C201">
            <v>9050016</v>
          </cell>
        </row>
        <row r="202">
          <cell r="C202">
            <v>9050017</v>
          </cell>
        </row>
        <row r="205">
          <cell r="C205">
            <v>9053061</v>
          </cell>
        </row>
        <row r="217">
          <cell r="C217">
            <v>9080003</v>
          </cell>
        </row>
        <row r="223">
          <cell r="C223">
            <v>9008031</v>
          </cell>
        </row>
        <row r="226">
          <cell r="C226">
            <v>9011014</v>
          </cell>
        </row>
        <row r="229">
          <cell r="C229">
            <v>8002076</v>
          </cell>
        </row>
        <row r="230">
          <cell r="C230">
            <v>7002081</v>
          </cell>
        </row>
        <row r="231">
          <cell r="C231">
            <v>7002073</v>
          </cell>
        </row>
        <row r="241">
          <cell r="C241">
            <v>9005070</v>
          </cell>
        </row>
        <row r="242">
          <cell r="C242">
            <v>9005072</v>
          </cell>
        </row>
        <row r="243">
          <cell r="C243">
            <v>5004030</v>
          </cell>
        </row>
        <row r="248">
          <cell r="C248">
            <v>10001095</v>
          </cell>
        </row>
        <row r="257">
          <cell r="C257">
            <v>9084062</v>
          </cell>
        </row>
        <row r="258">
          <cell r="C258">
            <v>9073061</v>
          </cell>
        </row>
        <row r="260">
          <cell r="C260">
            <v>9009038</v>
          </cell>
        </row>
        <row r="261">
          <cell r="C261">
            <v>9083062</v>
          </cell>
        </row>
        <row r="267">
          <cell r="C267">
            <v>9082097</v>
          </cell>
        </row>
      </sheetData>
      <sheetData sheetId="2"/>
      <sheetData sheetId="3"/>
      <sheetData sheetId="4"/>
      <sheetData sheetId="5"/>
      <sheetData sheetId="6">
        <row r="1">
          <cell r="A1" t="str">
            <v>CÓDIGO</v>
          </cell>
          <cell r="B1" t="str">
            <v>DESCRIÇÃO</v>
          </cell>
          <cell r="C1" t="str">
            <v>UNIDADE</v>
          </cell>
          <cell r="D1" t="str">
            <v>CUSTO UNIT R$</v>
          </cell>
        </row>
        <row r="2">
          <cell r="A2">
            <v>1000000</v>
          </cell>
          <cell r="B2" t="str">
            <v>SERVICOS PRELIMINARES</v>
          </cell>
          <cell r="C2">
            <v>0</v>
          </cell>
          <cell r="D2">
            <v>0</v>
          </cell>
        </row>
        <row r="3">
          <cell r="A3">
            <v>1001000</v>
          </cell>
          <cell r="B3" t="str">
            <v>LIMPEZA DO TERRENO</v>
          </cell>
          <cell r="C3" t="str">
            <v>.</v>
          </cell>
          <cell r="D3" t="str">
            <v>.</v>
          </cell>
        </row>
        <row r="4">
          <cell r="A4">
            <v>1001001</v>
          </cell>
          <cell r="B4" t="str">
            <v>LIMPEZA MECANIZADA GERAL, INCLUSIVE REMOÇÃO DA COBERTURA VEGETAL - TRONCOS COM DIÂMETRO ATÉ 10CM - SEM TRANSPORTE</v>
          </cell>
          <cell r="C4" t="str">
            <v>M2</v>
          </cell>
          <cell r="D4">
            <v>1.76</v>
          </cell>
        </row>
        <row r="5">
          <cell r="A5">
            <v>1001002</v>
          </cell>
          <cell r="B5" t="str">
            <v>LIMPEZA MECANIZADA GERAL, INCLUSIVE REMOÇÃO DA COBERTURA VEGETAL - TRONCOS COM DIÂMETRO ATÉ 10CM - SEM TRANSPORTE</v>
          </cell>
          <cell r="C5" t="str">
            <v>UN</v>
          </cell>
          <cell r="D5">
            <v>57.35</v>
          </cell>
        </row>
        <row r="6">
          <cell r="A6">
            <v>1001003</v>
          </cell>
          <cell r="B6" t="str">
            <v>DESTOCAMENTO, INCLUSIVE REMOÇÃO DAS RAÍZES - DIÂMETRO 30,01 À 50 CM</v>
          </cell>
          <cell r="C6" t="str">
            <v>UN</v>
          </cell>
          <cell r="D6">
            <v>159.41999999999999</v>
          </cell>
        </row>
        <row r="7">
          <cell r="A7">
            <v>1001004</v>
          </cell>
          <cell r="B7" t="str">
            <v>DESTOCAMENTO, INCLUSIVE REMOÇÃO DAS RAÍZES - DIÂMETROS MAIORES QUE 50 CM</v>
          </cell>
          <cell r="C7" t="str">
            <v>UN</v>
          </cell>
          <cell r="D7">
            <v>189.93</v>
          </cell>
        </row>
        <row r="8">
          <cell r="A8">
            <v>1001005</v>
          </cell>
          <cell r="B8" t="str">
            <v>CARGA MECANIZADA E REMOÇÃO DE ENTULHO, INCLUSIVE TRANSPORTE ATÉ 1KM</v>
          </cell>
          <cell r="C8" t="str">
            <v>M3</v>
          </cell>
          <cell r="D8">
            <v>11.77</v>
          </cell>
        </row>
        <row r="9">
          <cell r="A9">
            <v>1001006</v>
          </cell>
          <cell r="B9" t="str">
            <v>CARGA MANUAL E REMOÇÃO DE ENTULHO, INCLUSIVE TRANSPORTE ATÉ 1 KM</v>
          </cell>
          <cell r="C9" t="str">
            <v>M3</v>
          </cell>
          <cell r="D9">
            <v>50.28</v>
          </cell>
        </row>
        <row r="10">
          <cell r="A10">
            <v>1001007</v>
          </cell>
          <cell r="B10" t="str">
            <v>REMOÇÃO DE ENTULHO COM CAÇAMBA METÁLICA, INCLUSIVE CARGA MANUAL E DESCARGA EM BOTA-FORA</v>
          </cell>
          <cell r="C10" t="str">
            <v>M3</v>
          </cell>
          <cell r="D10">
            <v>126.86</v>
          </cell>
        </row>
        <row r="11">
          <cell r="A11">
            <v>1001008</v>
          </cell>
          <cell r="B11" t="str">
            <v>LIMPEZA MANUAL GERAL INCLUSIVE REMOÇÃO DE COBERTURA VEGETAL - TRONCO ATÉ 10CM - SEM TRANSPORTE</v>
          </cell>
          <cell r="C11" t="str">
            <v>M2</v>
          </cell>
          <cell r="D11">
            <v>5.76</v>
          </cell>
        </row>
        <row r="12">
          <cell r="A12">
            <v>1001009</v>
          </cell>
          <cell r="B12" t="str">
            <v>DESTOCAMENTO MANUAL, INCLUSIVE REMOÇÃO DE RAÍZES - DIÂMETRO 10,01 À 30 CM</v>
          </cell>
          <cell r="C12" t="str">
            <v>UN</v>
          </cell>
          <cell r="D12">
            <v>69.150000000000006</v>
          </cell>
        </row>
        <row r="13">
          <cell r="A13">
            <v>1001010</v>
          </cell>
          <cell r="B13" t="str">
            <v>TRANSPORTE DE ENTULHO POR CAMINHÃO BASCULANTE, A PARTIR DE 1KM</v>
          </cell>
          <cell r="C13" t="str">
            <v>M3XKM</v>
          </cell>
          <cell r="D13">
            <v>1.64</v>
          </cell>
        </row>
        <row r="14">
          <cell r="A14">
            <v>1001020</v>
          </cell>
          <cell r="B14" t="str">
            <v>CORTE, RECORTE E REMOÇÃO DE ÁRVORES INCLUSIVE RAIZES DIÂM. &gt; 5 E &lt; 15CM</v>
          </cell>
          <cell r="C14" t="str">
            <v>UN</v>
          </cell>
          <cell r="D14">
            <v>207.83</v>
          </cell>
        </row>
        <row r="15">
          <cell r="A15">
            <v>1001021</v>
          </cell>
          <cell r="B15" t="str">
            <v>CORTE, RECORTE E REMOÇÃO DE ÁRVORES INCLUSIVE RAIZES DIÂM. &gt; 15 E &lt; 30CM</v>
          </cell>
          <cell r="C15" t="str">
            <v>UN</v>
          </cell>
          <cell r="D15">
            <v>545.71</v>
          </cell>
        </row>
        <row r="16">
          <cell r="A16">
            <v>1001022</v>
          </cell>
          <cell r="B16" t="str">
            <v>CORTE, RECORTE E REMOÇÃO DE ÁRVORES INCLUSIVE RAIZES DIÂM. &gt; 30 E &lt; 60CM</v>
          </cell>
          <cell r="C16" t="str">
            <v>UN</v>
          </cell>
          <cell r="D16">
            <v>682.14</v>
          </cell>
        </row>
        <row r="17">
          <cell r="A17">
            <v>1001023</v>
          </cell>
          <cell r="B17" t="str">
            <v>CORTE, RECORTE E REMOÇÃO DE ÁRVORES INCLUSIVE RAIZES DIÂM. &gt; 60 E &lt; 90CM</v>
          </cell>
          <cell r="C17" t="str">
            <v>UN</v>
          </cell>
          <cell r="D17">
            <v>818.56</v>
          </cell>
        </row>
        <row r="18">
          <cell r="A18">
            <v>1001024</v>
          </cell>
          <cell r="B18" t="str">
            <v>CORTE, RECORTE E REMOÇÃO DE ÁRVORES INCLUSIVE RAIZES DIÂM. &gt; 90CM</v>
          </cell>
          <cell r="C18" t="str">
            <v>UN</v>
          </cell>
          <cell r="D18">
            <v>954.99</v>
          </cell>
        </row>
        <row r="19">
          <cell r="A19">
            <v>1002000</v>
          </cell>
          <cell r="B19" t="str">
            <v>MOVIMENTO DE TERRA MANUAL</v>
          </cell>
          <cell r="C19" t="str">
            <v>.</v>
          </cell>
          <cell r="D19" t="str">
            <v>.</v>
          </cell>
        </row>
        <row r="20">
          <cell r="A20">
            <v>1002001</v>
          </cell>
          <cell r="B20" t="str">
            <v>CORTE</v>
          </cell>
          <cell r="C20" t="str">
            <v>M3</v>
          </cell>
          <cell r="D20">
            <v>46.1</v>
          </cell>
        </row>
        <row r="21">
          <cell r="A21">
            <v>1002002</v>
          </cell>
          <cell r="B21" t="str">
            <v>CORTE E ESPALHAMENTO DENTRO DA OBRA</v>
          </cell>
          <cell r="C21" t="str">
            <v>M3</v>
          </cell>
          <cell r="D21">
            <v>57.63</v>
          </cell>
        </row>
        <row r="22">
          <cell r="A22">
            <v>1002005</v>
          </cell>
          <cell r="B22" t="str">
            <v>ATERRO, INCLUSIVE COMPACTAÇÃO MANUAL</v>
          </cell>
          <cell r="C22" t="str">
            <v>M3</v>
          </cell>
          <cell r="D22">
            <v>41.03</v>
          </cell>
        </row>
        <row r="23">
          <cell r="A23">
            <v>1002010</v>
          </cell>
          <cell r="B23" t="str">
            <v>CARGA MECANIZADA E REMOÇÃO DE TERRA, INCLUSIVE TRANSPORTE ATÉ 1KM</v>
          </cell>
          <cell r="C23" t="str">
            <v>M3</v>
          </cell>
          <cell r="D23">
            <v>16.920000000000002</v>
          </cell>
        </row>
        <row r="24">
          <cell r="A24">
            <v>1002011</v>
          </cell>
          <cell r="B24" t="str">
            <v>CARGA MANUAL E REMOÇÃO DE TERRA, INCLUSIVE TRANSPORTE ATÉ 1 KM</v>
          </cell>
          <cell r="C24" t="str">
            <v>M3</v>
          </cell>
          <cell r="D24">
            <v>39.229999999999997</v>
          </cell>
        </row>
        <row r="25">
          <cell r="A25">
            <v>1003000</v>
          </cell>
          <cell r="B25" t="str">
            <v>MOVIMENTO DE TERRA MECANIZADO</v>
          </cell>
          <cell r="C25" t="str">
            <v>.</v>
          </cell>
          <cell r="D25" t="str">
            <v>.</v>
          </cell>
        </row>
        <row r="26">
          <cell r="A26">
            <v>1003001</v>
          </cell>
          <cell r="B26" t="str">
            <v>CORTE E ESPALHAMENTO DENTRO DA OBRA</v>
          </cell>
          <cell r="C26" t="str">
            <v>M3</v>
          </cell>
          <cell r="D26">
            <v>16.89</v>
          </cell>
        </row>
        <row r="27">
          <cell r="A27">
            <v>1003002</v>
          </cell>
          <cell r="B27" t="str">
            <v>CORTE E ATERRO COMPACTADO</v>
          </cell>
          <cell r="C27" t="str">
            <v>M3</v>
          </cell>
          <cell r="D27">
            <v>20.04</v>
          </cell>
        </row>
        <row r="28">
          <cell r="A28">
            <v>1003003</v>
          </cell>
          <cell r="B28" t="str">
            <v>CORTE E CARREGAMENTO PARA BOTA-FORA, INCLUSIVE TRANSPORTE ATÉ 1KM</v>
          </cell>
          <cell r="C28" t="str">
            <v>M3</v>
          </cell>
          <cell r="D28">
            <v>27.75</v>
          </cell>
        </row>
        <row r="29">
          <cell r="A29">
            <v>1003005</v>
          </cell>
          <cell r="B29" t="str">
            <v>FORNECIMENTO DE TERRA, INCLUSIVE CORTE, CARGA, DESCARGA E TRANSPORTE ATÉ 1KM</v>
          </cell>
          <cell r="C29" t="str">
            <v>M3</v>
          </cell>
          <cell r="D29">
            <v>31.79</v>
          </cell>
        </row>
        <row r="30">
          <cell r="A30">
            <v>1003006</v>
          </cell>
          <cell r="B30" t="str">
            <v>ATERRO, INCLUSIVE COMPACTAÇÃO</v>
          </cell>
          <cell r="C30" t="str">
            <v>M3</v>
          </cell>
          <cell r="D30">
            <v>7.65</v>
          </cell>
        </row>
        <row r="31">
          <cell r="A31">
            <v>1003010</v>
          </cell>
          <cell r="B31" t="str">
            <v>TRANSPORTE DE TERRA POR CAMINHÃO BASCULANTE, A PARTIR DE 1KM</v>
          </cell>
          <cell r="C31" t="str">
            <v>M3XKM</v>
          </cell>
          <cell r="D31">
            <v>2.97</v>
          </cell>
        </row>
        <row r="32">
          <cell r="A32">
            <v>1004000</v>
          </cell>
          <cell r="B32" t="str">
            <v>DRENAGEM DO TERRENO</v>
          </cell>
          <cell r="C32" t="str">
            <v>.</v>
          </cell>
          <cell r="D32" t="str">
            <v>.</v>
          </cell>
        </row>
        <row r="33">
          <cell r="A33">
            <v>1004001</v>
          </cell>
          <cell r="B33" t="str">
            <v>HD.23 - ESCAVAÇÃO MANUAL, PROFUNDIDADE IGUAL OU INFERIOR A 1,50M</v>
          </cell>
          <cell r="C33" t="str">
            <v>M3</v>
          </cell>
          <cell r="D33">
            <v>73.53</v>
          </cell>
        </row>
        <row r="34">
          <cell r="A34">
            <v>1004002</v>
          </cell>
          <cell r="B34" t="str">
            <v>HD.23 - ESCAVAÇÃO MANUAL,  PROFUNDIDADE SUPERIOR A 1,50M</v>
          </cell>
          <cell r="C34" t="str">
            <v>M3</v>
          </cell>
          <cell r="D34">
            <v>80.680000000000007</v>
          </cell>
        </row>
        <row r="35">
          <cell r="A35">
            <v>1004005</v>
          </cell>
          <cell r="B35" t="str">
            <v>ESCORAMENTO DE VALAS, CONTINUO</v>
          </cell>
          <cell r="C35" t="str">
            <v>M2</v>
          </cell>
          <cell r="D35">
            <v>120.65</v>
          </cell>
        </row>
        <row r="36">
          <cell r="A36">
            <v>1004006</v>
          </cell>
          <cell r="B36" t="str">
            <v>ESCORAMENTO DE VALAS, DESCONTINUO</v>
          </cell>
          <cell r="C36" t="str">
            <v>M2</v>
          </cell>
          <cell r="D36">
            <v>69.31</v>
          </cell>
        </row>
        <row r="37">
          <cell r="A37">
            <v>1004010</v>
          </cell>
          <cell r="B37" t="str">
            <v>APILOAMENTO DO FUNDO DE VALAS, PARA SIMPLES REGULARIZAÇÃO</v>
          </cell>
          <cell r="C37" t="str">
            <v>M2</v>
          </cell>
          <cell r="D37">
            <v>5.76</v>
          </cell>
        </row>
        <row r="38">
          <cell r="A38">
            <v>1004014</v>
          </cell>
          <cell r="B38" t="str">
            <v>HD.23 - LASTRO DE AGREGADO RECICLADO</v>
          </cell>
          <cell r="C38" t="str">
            <v>M3</v>
          </cell>
          <cell r="D38">
            <v>128.19999999999999</v>
          </cell>
        </row>
        <row r="39">
          <cell r="A39">
            <v>1004015</v>
          </cell>
          <cell r="B39" t="str">
            <v>HD.23 - LASTRO DE BRITA</v>
          </cell>
          <cell r="C39" t="str">
            <v>M3</v>
          </cell>
          <cell r="D39">
            <v>210.17</v>
          </cell>
        </row>
        <row r="40">
          <cell r="A40">
            <v>1004016</v>
          </cell>
          <cell r="B40" t="str">
            <v>HD.23 - LASTRO DE CONCRETO, 150KG CIM/M3</v>
          </cell>
          <cell r="C40" t="str">
            <v>M3</v>
          </cell>
          <cell r="D40">
            <v>505.26</v>
          </cell>
        </row>
        <row r="41">
          <cell r="A41">
            <v>1004017</v>
          </cell>
          <cell r="B41" t="str">
            <v>HD.23 - LASTRO DE CONCRETO COM AGREGADO RECICLADO, 150 KG CIM/M3</v>
          </cell>
          <cell r="C41" t="str">
            <v>M3</v>
          </cell>
          <cell r="D41">
            <v>439.27</v>
          </cell>
        </row>
        <row r="42">
          <cell r="A42">
            <v>1004020</v>
          </cell>
          <cell r="B42" t="str">
            <v>HD.23 - TUBO DE PEAD CORRUGADO E PERFURADOPARA DRENAGEM - DIÂMETRO 2,5" (EM ACORDO COM AS NORMAS DNIT 093/06, NBR 15073 E NBR 14692)</v>
          </cell>
          <cell r="C42" t="str">
            <v>M</v>
          </cell>
          <cell r="D42">
            <v>16.07</v>
          </cell>
        </row>
        <row r="43">
          <cell r="A43">
            <v>1004021</v>
          </cell>
          <cell r="B43" t="str">
            <v>HD.23 - TUBO DE PEAD CORRUGADO E PERFURADOPARA DRENAGEM - DIÂMETRO 3,0" (EM ACORDO COM AS NORMAS DNIT 093/06, NBR 15073 E NBR 14692)</v>
          </cell>
          <cell r="C43" t="str">
            <v>M</v>
          </cell>
          <cell r="D43">
            <v>16.89</v>
          </cell>
        </row>
        <row r="44">
          <cell r="A44">
            <v>1004022</v>
          </cell>
          <cell r="B44" t="str">
            <v>HD.23 - TUBO DE PEAD CORRUGADO E PERFURADOPARA DRENAGEM - DIÂMETRO 4,0" (EM ACORDO COM AS NORMAS DNIT 093/06, NBR 15073 E NBR 14692)</v>
          </cell>
          <cell r="C44" t="str">
            <v>M</v>
          </cell>
          <cell r="D44">
            <v>19.62</v>
          </cell>
        </row>
        <row r="45">
          <cell r="A45">
            <v>1004023</v>
          </cell>
          <cell r="B45" t="str">
            <v>HD.23 - TUBO DE PEAD CORRUGADO E PERFURADOPARA DRENAGEM - DIÂMETRO 6,0" (EM ACORDO COM AS NORMAS DNIT 093/06, NBR 15073 E NBR 14692)</v>
          </cell>
          <cell r="C45" t="str">
            <v>M</v>
          </cell>
          <cell r="D45">
            <v>33.15</v>
          </cell>
        </row>
        <row r="46">
          <cell r="A46">
            <v>1004026</v>
          </cell>
          <cell r="B46" t="str">
            <v>TUBO PVC PERFURADO PARA DRENAGEM - DIÂMETRO 4" (100MM)</v>
          </cell>
          <cell r="C46" t="str">
            <v>M</v>
          </cell>
          <cell r="D46">
            <v>72.61</v>
          </cell>
        </row>
        <row r="47">
          <cell r="A47">
            <v>1004027</v>
          </cell>
          <cell r="B47" t="str">
            <v>TUBO PVC PERFURADO PARA DRENAGEM - DIÂMETRO 6" (150MM)</v>
          </cell>
          <cell r="C47" t="str">
            <v>M</v>
          </cell>
          <cell r="D47">
            <v>89.75</v>
          </cell>
        </row>
        <row r="48">
          <cell r="A48">
            <v>1004030</v>
          </cell>
          <cell r="B48" t="str">
            <v>TUBO DE CONCRETO - DIÂMETRO DE 30CM</v>
          </cell>
          <cell r="C48" t="str">
            <v>M</v>
          </cell>
          <cell r="D48">
            <v>70.19</v>
          </cell>
        </row>
        <row r="49">
          <cell r="A49">
            <v>1004031</v>
          </cell>
          <cell r="B49" t="str">
            <v>TUBO DE CONCRETO - DIÂMETRO DE 40CM</v>
          </cell>
          <cell r="C49" t="str">
            <v>M</v>
          </cell>
          <cell r="D49">
            <v>100.69</v>
          </cell>
        </row>
        <row r="50">
          <cell r="A50">
            <v>1004032</v>
          </cell>
          <cell r="B50" t="str">
            <v>TUBO DE CONCRETO - DIÂMETRO DE 50CM</v>
          </cell>
          <cell r="C50" t="str">
            <v>M</v>
          </cell>
          <cell r="D50">
            <v>134.12</v>
          </cell>
        </row>
        <row r="51">
          <cell r="A51">
            <v>1004033</v>
          </cell>
          <cell r="B51" t="str">
            <v>TUBO DE CONCRETO - DIÂMETRO DE 60CM</v>
          </cell>
          <cell r="C51" t="str">
            <v>M</v>
          </cell>
          <cell r="D51">
            <v>175.43</v>
          </cell>
        </row>
        <row r="52">
          <cell r="A52">
            <v>1004035</v>
          </cell>
          <cell r="B52" t="str">
            <v>TUBO DE CONCRETO - DIÂMETRO DE 80CM</v>
          </cell>
          <cell r="C52" t="str">
            <v>M</v>
          </cell>
          <cell r="D52">
            <v>394.7</v>
          </cell>
        </row>
        <row r="53">
          <cell r="A53">
            <v>1004037</v>
          </cell>
          <cell r="B53" t="str">
            <v>TUBO DE CONCRETO - DIÂMETRO DE 100CM</v>
          </cell>
          <cell r="C53" t="str">
            <v>M</v>
          </cell>
          <cell r="D53">
            <v>551.91</v>
          </cell>
        </row>
        <row r="54">
          <cell r="A54">
            <v>1004039</v>
          </cell>
          <cell r="B54" t="str">
            <v>TUBO DE CONCRETO - DIÂMETRO DE 120CM</v>
          </cell>
          <cell r="C54" t="str">
            <v>M</v>
          </cell>
          <cell r="D54">
            <v>832.85</v>
          </cell>
        </row>
        <row r="55">
          <cell r="A55">
            <v>1004048</v>
          </cell>
          <cell r="B55" t="str">
            <v>CAIXA DE LIGAÇÃO OU INSPEÇÃO - ESCAVAÇÃO E APILOAMENTO</v>
          </cell>
          <cell r="C55" t="str">
            <v>M3</v>
          </cell>
          <cell r="D55">
            <v>62.24</v>
          </cell>
        </row>
        <row r="56">
          <cell r="A56">
            <v>1004049</v>
          </cell>
          <cell r="B56" t="str">
            <v>HA.01 - CAIXA DE LIGAÇÃO OU INSPEÇÃO - LASTRO DE CONCRETO (FUNDO)</v>
          </cell>
          <cell r="C56" t="str">
            <v>M3</v>
          </cell>
          <cell r="D56">
            <v>538.01</v>
          </cell>
        </row>
        <row r="57">
          <cell r="A57">
            <v>1004050</v>
          </cell>
          <cell r="B57" t="str">
            <v>HA.01 - CAIXA DE LIGAÇÃO OU INSPEÇÃO - ALVENARIA DE 1/2 TIJOLO, REVESTIDA</v>
          </cell>
          <cell r="C57" t="str">
            <v>M2</v>
          </cell>
          <cell r="D57">
            <v>269.56</v>
          </cell>
        </row>
        <row r="58">
          <cell r="A58">
            <v>1004051</v>
          </cell>
          <cell r="B58" t="str">
            <v>HA.01 - CAIXA DE LIGAÇÃO OU INSPEÇÃO - ALVENARIA DE 1 TIJOLO, REVESTIDA</v>
          </cell>
          <cell r="C58" t="str">
            <v>M2</v>
          </cell>
          <cell r="D58">
            <v>379.11</v>
          </cell>
        </row>
        <row r="59">
          <cell r="A59">
            <v>1004052</v>
          </cell>
          <cell r="B59" t="str">
            <v>HA.01 - CAIXA DE LIGAÇÃO OU INSPEÇÃO - TAMPA DE CONCRETO</v>
          </cell>
          <cell r="C59" t="str">
            <v>M2</v>
          </cell>
          <cell r="D59">
            <v>249.57</v>
          </cell>
        </row>
        <row r="60">
          <cell r="A60">
            <v>1004070</v>
          </cell>
          <cell r="B60" t="str">
            <v>HD.23 - ENVOLVIMENTO DE TUBOS COM BRITA</v>
          </cell>
          <cell r="C60" t="str">
            <v>M3</v>
          </cell>
          <cell r="D60">
            <v>221.69</v>
          </cell>
        </row>
        <row r="61">
          <cell r="A61">
            <v>1004071</v>
          </cell>
          <cell r="B61" t="str">
            <v>HD.23 - ENVOLVIMENTO DE TUBOS COM AREIA</v>
          </cell>
          <cell r="C61" t="str">
            <v>M3</v>
          </cell>
          <cell r="D61">
            <v>262.68</v>
          </cell>
        </row>
        <row r="62">
          <cell r="A62">
            <v>1004075</v>
          </cell>
          <cell r="B62" t="str">
            <v>HD.23 - MANTA GEOTÊXTIL</v>
          </cell>
          <cell r="C62" t="str">
            <v>M2</v>
          </cell>
          <cell r="D62">
            <v>9.83</v>
          </cell>
        </row>
        <row r="63">
          <cell r="A63">
            <v>1004076</v>
          </cell>
          <cell r="B63" t="str">
            <v>HD.23 - FORNECIMENTO E APLICAÇÃO DE GEOMEMBRANA DE PEAD - 1MM DE ESPESSURA</v>
          </cell>
          <cell r="C63" t="str">
            <v>M2</v>
          </cell>
          <cell r="D63">
            <v>33.700000000000003</v>
          </cell>
        </row>
        <row r="64">
          <cell r="A64">
            <v>1004077</v>
          </cell>
          <cell r="B64" t="str">
            <v>HD.23 - FORNECIMENTO E APLICAÇÃO DE MANTA FORMADA PELA ASSOCIAÇÃO DE UM TECIDO TÉCNICO DE POLIESTER COM UM FILME DE POLIETILENO DE BAIXA DENSIDADE EM ACORDO COM A NBR 12824</v>
          </cell>
          <cell r="C64" t="str">
            <v>M2</v>
          </cell>
          <cell r="D64">
            <v>22.83</v>
          </cell>
        </row>
        <row r="65">
          <cell r="A65">
            <v>1004078</v>
          </cell>
          <cell r="B65" t="str">
            <v>HD.23 - FORNECIMENTO E APLICAÇÃO DE GEOCOMPOSTO FORMADO POR NÚCLEO TRIDIMENSIONAL, FLEXÍVEL DE FILAMENTO DE POLIPROPILENO, ASSOCIADO ÀS SUAS DUAS SUPERFÍCIES GEOTEXTEIS NÃO TECIDOS</v>
          </cell>
          <cell r="C65" t="str">
            <v>M2</v>
          </cell>
          <cell r="D65">
            <v>33.86</v>
          </cell>
        </row>
        <row r="66">
          <cell r="A66">
            <v>1004080</v>
          </cell>
          <cell r="B66" t="str">
            <v>HD.23 - REATERRO DE VALAS, INCLUSIVE COMPACTAÇÃO</v>
          </cell>
          <cell r="C66" t="str">
            <v>M3</v>
          </cell>
          <cell r="D66">
            <v>16.23</v>
          </cell>
        </row>
        <row r="67">
          <cell r="A67">
            <v>1005000</v>
          </cell>
          <cell r="B67" t="str">
            <v>TAPUMES</v>
          </cell>
          <cell r="C67" t="str">
            <v>.</v>
          </cell>
          <cell r="D67" t="str">
            <v>.</v>
          </cell>
        </row>
        <row r="68">
          <cell r="A68">
            <v>1005001</v>
          </cell>
          <cell r="B68" t="str">
            <v>TAPUME CHAPA COMPENSADA 6MM</v>
          </cell>
          <cell r="C68" t="str">
            <v>M2</v>
          </cell>
          <cell r="D68">
            <v>82.33</v>
          </cell>
        </row>
        <row r="69">
          <cell r="A69">
            <v>1005002</v>
          </cell>
          <cell r="B69" t="str">
            <v>TAPUME CHAPA COMPENSADA RESINADA 10MM</v>
          </cell>
          <cell r="C69" t="str">
            <v>M2</v>
          </cell>
          <cell r="D69">
            <v>92.23</v>
          </cell>
        </row>
        <row r="70">
          <cell r="A70">
            <v>1005005</v>
          </cell>
          <cell r="B70" t="str">
            <v>TAPUME METÁLICO COM TELHA METÁLICA, SEM PINTURA, TRAPEZOIDAL 40 ESP=0,43MM, COLUNAS, BASES E PARAFUSOS</v>
          </cell>
          <cell r="C70" t="str">
            <v>M2</v>
          </cell>
          <cell r="D70">
            <v>158.44</v>
          </cell>
        </row>
        <row r="71">
          <cell r="A71">
            <v>1005006</v>
          </cell>
          <cell r="B71" t="str">
            <v>PORTÃO METÁLICO DE OBRA - 5M, PIVOTANTE, 2 FOLHAS, PARA TAPUME</v>
          </cell>
          <cell r="C71" t="str">
            <v>M2</v>
          </cell>
          <cell r="D71">
            <v>273.39</v>
          </cell>
        </row>
        <row r="72">
          <cell r="A72">
            <v>1005007</v>
          </cell>
          <cell r="B72" t="str">
            <v>PORTÃO DE PEDESTRES - 1,15M, PARA TAPUME</v>
          </cell>
          <cell r="C72" t="str">
            <v>M2</v>
          </cell>
          <cell r="D72">
            <v>253.85</v>
          </cell>
        </row>
        <row r="73">
          <cell r="A73">
            <v>1005040</v>
          </cell>
          <cell r="B73" t="str">
            <v>TELA PARA PROTEÇÃO DE OBRAS, MALHA 2 MM</v>
          </cell>
          <cell r="C73" t="str">
            <v>M2</v>
          </cell>
          <cell r="D73">
            <v>29.59</v>
          </cell>
        </row>
        <row r="74">
          <cell r="A74">
            <v>2000000</v>
          </cell>
          <cell r="B74" t="str">
            <v>FUNDACOES</v>
          </cell>
          <cell r="C74">
            <v>0</v>
          </cell>
          <cell r="D74">
            <v>0</v>
          </cell>
        </row>
        <row r="75">
          <cell r="A75">
            <v>2001000</v>
          </cell>
          <cell r="B75" t="str">
            <v>FUNDAÇÃO PROFUNDA</v>
          </cell>
          <cell r="C75" t="str">
            <v>.</v>
          </cell>
          <cell r="D75" t="str">
            <v>.</v>
          </cell>
        </row>
        <row r="76">
          <cell r="A76">
            <v>2001001</v>
          </cell>
          <cell r="B76" t="str">
            <v>BROCA DE CONCRETO - DIÂMETRO DE 20CM</v>
          </cell>
          <cell r="C76" t="str">
            <v>M</v>
          </cell>
          <cell r="D76">
            <v>58.45</v>
          </cell>
        </row>
        <row r="77">
          <cell r="A77">
            <v>2001002</v>
          </cell>
          <cell r="B77" t="str">
            <v>BROCA DE CONCRETO - DIÂMETRO DE 25CM</v>
          </cell>
          <cell r="C77" t="str">
            <v>M</v>
          </cell>
          <cell r="D77">
            <v>88.64</v>
          </cell>
        </row>
        <row r="78">
          <cell r="A78">
            <v>2001003</v>
          </cell>
          <cell r="B78" t="str">
            <v>BROCA DE CONCRETO - DIÂMETRO DE 30CM</v>
          </cell>
          <cell r="C78" t="str">
            <v>M</v>
          </cell>
          <cell r="D78">
            <v>131.66999999999999</v>
          </cell>
        </row>
        <row r="79">
          <cell r="A79">
            <v>2001005</v>
          </cell>
          <cell r="B79" t="str">
            <v>ESTACA DE CONCRETO MOLDADA NO LOCAL, TIPO "STRAUSS" - ATÉ 20T</v>
          </cell>
          <cell r="C79" t="str">
            <v>M</v>
          </cell>
          <cell r="D79">
            <v>66.2</v>
          </cell>
        </row>
        <row r="80">
          <cell r="A80">
            <v>2001006</v>
          </cell>
          <cell r="B80" t="str">
            <v>ESTACA DE CONCRETO MOLDADA NO LOCAL, TIPO "STRAUSS" - ATÉ 30T</v>
          </cell>
          <cell r="C80" t="str">
            <v>M</v>
          </cell>
          <cell r="D80">
            <v>85.14</v>
          </cell>
        </row>
        <row r="81">
          <cell r="A81">
            <v>2001007</v>
          </cell>
          <cell r="B81" t="str">
            <v>ESTACA DE CONCRETO MOLDADA NO LOCAL, TIPO "STRAUSS" - ATÉ 40T</v>
          </cell>
          <cell r="C81" t="str">
            <v>M</v>
          </cell>
          <cell r="D81">
            <v>108.84</v>
          </cell>
        </row>
        <row r="82">
          <cell r="A82">
            <v>2001008</v>
          </cell>
          <cell r="B82" t="str">
            <v>ESTACA DE CONCRETO MOLDADA NO LOCAL, TIPO "STRAUSS" - ATÉ 60T</v>
          </cell>
          <cell r="C82" t="str">
            <v>M</v>
          </cell>
          <cell r="D82">
            <v>144.61000000000001</v>
          </cell>
        </row>
        <row r="83">
          <cell r="A83">
            <v>2001020</v>
          </cell>
          <cell r="B83" t="str">
            <v>TUBULÃO - ESCAVAÇÃO A CÉU ABERTO, COM PÁ E PICARETA</v>
          </cell>
          <cell r="C83" t="str">
            <v>M3</v>
          </cell>
          <cell r="D83">
            <v>561.15</v>
          </cell>
        </row>
        <row r="84">
          <cell r="A84">
            <v>2001034</v>
          </cell>
          <cell r="B84" t="str">
            <v>TUBULÃO A CÉU ABERTO FCK=20 MPA</v>
          </cell>
          <cell r="C84" t="str">
            <v>M3</v>
          </cell>
          <cell r="D84">
            <v>772.35</v>
          </cell>
        </row>
        <row r="85">
          <cell r="A85">
            <v>2001043</v>
          </cell>
          <cell r="B85" t="str">
            <v>EMENDA DE ESTACA DE CONCRETO PRÉ-MOLDADA - DIÂMETRO 17 CM - 20 T</v>
          </cell>
          <cell r="C85" t="str">
            <v>UN</v>
          </cell>
          <cell r="D85">
            <v>38.39</v>
          </cell>
        </row>
        <row r="86">
          <cell r="A86">
            <v>2001044</v>
          </cell>
          <cell r="B86" t="str">
            <v>EMENDA DE ESTACA DE CONCRETO PRÉ-MOLDADA - DIÂMETRO 20 CM - 30 T</v>
          </cell>
          <cell r="C86" t="str">
            <v>UN</v>
          </cell>
          <cell r="D86">
            <v>42.75</v>
          </cell>
        </row>
        <row r="87">
          <cell r="A87">
            <v>2001045</v>
          </cell>
          <cell r="B87" t="str">
            <v>EMENDA DE ESTACA DE CONCRETO PRÉ-MOLDADA - DIÂMETRO 23 CM - 40 T</v>
          </cell>
          <cell r="C87" t="str">
            <v>UN</v>
          </cell>
          <cell r="D87">
            <v>47.93</v>
          </cell>
        </row>
        <row r="88">
          <cell r="A88">
            <v>2001046</v>
          </cell>
          <cell r="B88" t="str">
            <v>EMENDA DE ESTACA DE CONCRETO PRÉ-MOLDADA - DIÂMETRO 28 CM - 60 T</v>
          </cell>
          <cell r="C88" t="str">
            <v>UN</v>
          </cell>
          <cell r="D88">
            <v>57.72</v>
          </cell>
        </row>
        <row r="89">
          <cell r="A89">
            <v>2001047</v>
          </cell>
          <cell r="B89" t="str">
            <v>EMENDA DE ESTACA DE CONCRETO PRÉ-MOLDADA - DIÂMETRO 33 CM - 70 T</v>
          </cell>
          <cell r="C89" t="str">
            <v>UN</v>
          </cell>
          <cell r="D89">
            <v>67.39</v>
          </cell>
        </row>
        <row r="90">
          <cell r="A90">
            <v>2001048</v>
          </cell>
          <cell r="B90" t="str">
            <v>ARRASAMENTO DE ESTACA</v>
          </cell>
          <cell r="C90" t="str">
            <v>UN</v>
          </cell>
          <cell r="D90">
            <v>64.680000000000007</v>
          </cell>
        </row>
        <row r="91">
          <cell r="A91">
            <v>2001051</v>
          </cell>
          <cell r="B91" t="str">
            <v>ESTACAS ESCAVADAS MECANICAMENTE - DIÂMETRO DE 25CM</v>
          </cell>
          <cell r="C91" t="str">
            <v>M</v>
          </cell>
          <cell r="D91">
            <v>43.52</v>
          </cell>
        </row>
        <row r="92">
          <cell r="A92">
            <v>2001052</v>
          </cell>
          <cell r="B92" t="str">
            <v>ESTACAS ESCAVADAS MECANICAMENTE - DIÂMETRO DE 30CM</v>
          </cell>
          <cell r="C92" t="str">
            <v>M</v>
          </cell>
          <cell r="D92">
            <v>56.71</v>
          </cell>
        </row>
        <row r="93">
          <cell r="A93">
            <v>2001053</v>
          </cell>
          <cell r="B93" t="str">
            <v>ESTACAS ESCAVADAS MECANICAMENTE - DIÂMETRO DE 35CM</v>
          </cell>
          <cell r="C93" t="str">
            <v>M</v>
          </cell>
          <cell r="D93">
            <v>73.05</v>
          </cell>
        </row>
        <row r="94">
          <cell r="A94">
            <v>2001055</v>
          </cell>
          <cell r="B94" t="str">
            <v>ESTACAS ESCAVADAS MECANICAMENTE - DIÂMETRO DE 40CM</v>
          </cell>
          <cell r="C94" t="str">
            <v>M</v>
          </cell>
          <cell r="D94">
            <v>97.64</v>
          </cell>
        </row>
        <row r="95">
          <cell r="A95">
            <v>2001056</v>
          </cell>
          <cell r="B95" t="str">
            <v>ESTACAS ESCAVADAS MECANICAMENTE - DIÂMETRO DE 80CM</v>
          </cell>
          <cell r="C95" t="str">
            <v>M</v>
          </cell>
          <cell r="D95">
            <v>335.68</v>
          </cell>
        </row>
        <row r="96">
          <cell r="A96">
            <v>2001060</v>
          </cell>
          <cell r="B96" t="str">
            <v>ESTACA RAIZ DIÂMETRO DE 160MM PARA ATÉ 35 TF</v>
          </cell>
          <cell r="C96" t="str">
            <v>M</v>
          </cell>
          <cell r="D96">
            <v>342.06</v>
          </cell>
        </row>
        <row r="97">
          <cell r="A97">
            <v>2001061</v>
          </cell>
          <cell r="B97" t="str">
            <v>ESTACA RAIZ DIÂMETRO DE 200MM PARA ATÉ 50 TF</v>
          </cell>
          <cell r="C97" t="str">
            <v>M</v>
          </cell>
          <cell r="D97">
            <v>394.28</v>
          </cell>
        </row>
        <row r="98">
          <cell r="A98">
            <v>2001062</v>
          </cell>
          <cell r="B98" t="str">
            <v>ESTACA RAIZ DIÂMETRO DE 250MM PARA ATÉ 80 TF</v>
          </cell>
          <cell r="C98" t="str">
            <v>M</v>
          </cell>
          <cell r="D98">
            <v>455.34</v>
          </cell>
        </row>
        <row r="99">
          <cell r="A99">
            <v>2001063</v>
          </cell>
          <cell r="B99" t="str">
            <v>ESTACA RAIZ DIÂMETRO DE 310MM PARA ATÉ 100 TF</v>
          </cell>
          <cell r="C99" t="str">
            <v>M</v>
          </cell>
          <cell r="D99">
            <v>558.91999999999996</v>
          </cell>
        </row>
        <row r="100">
          <cell r="A100">
            <v>2001070</v>
          </cell>
          <cell r="B100" t="str">
            <v>FORNECIMENTO E CRAVAÇÃO DE ESTACA METÁLICA - PERFIL DE AÇO LAMINADO W 250X32,7</v>
          </cell>
          <cell r="C100" t="str">
            <v>M</v>
          </cell>
          <cell r="D100">
            <v>418.9</v>
          </cell>
        </row>
        <row r="101">
          <cell r="A101">
            <v>2001071</v>
          </cell>
          <cell r="B101" t="str">
            <v>FORNECIMENTO E CRAVAÇÃO DE ESTACA METÁLICA - PERFIL DE AÇO LAMINADO W 310X52</v>
          </cell>
          <cell r="C101" t="str">
            <v>M</v>
          </cell>
          <cell r="D101">
            <v>639.42999999999995</v>
          </cell>
        </row>
        <row r="102">
          <cell r="A102">
            <v>2001072</v>
          </cell>
          <cell r="B102" t="str">
            <v>FORNECIMENTO E CRAVAÇÃO DE ESTACA PERFIL DE AÇO I 15"</v>
          </cell>
          <cell r="C102" t="str">
            <v>M</v>
          </cell>
          <cell r="D102">
            <v>2000.01</v>
          </cell>
        </row>
        <row r="103">
          <cell r="A103">
            <v>2001073</v>
          </cell>
          <cell r="B103" t="str">
            <v>CORTE DE ESTACA METÁLICA PERFIL 10"</v>
          </cell>
          <cell r="C103" t="str">
            <v>UN</v>
          </cell>
          <cell r="D103">
            <v>174.66</v>
          </cell>
        </row>
        <row r="104">
          <cell r="A104">
            <v>2001074</v>
          </cell>
          <cell r="B104" t="str">
            <v>CORTE DE ESTACA METÁLICA PERFIL 12"</v>
          </cell>
          <cell r="C104" t="str">
            <v>UN</v>
          </cell>
          <cell r="D104">
            <v>199.75</v>
          </cell>
        </row>
        <row r="105">
          <cell r="A105">
            <v>2001075</v>
          </cell>
          <cell r="B105" t="str">
            <v>CORTE DE ESTACA METÁLICA PERFIL I 15"</v>
          </cell>
          <cell r="C105" t="str">
            <v>UN</v>
          </cell>
          <cell r="D105">
            <v>208.16</v>
          </cell>
        </row>
        <row r="106">
          <cell r="A106">
            <v>2001076</v>
          </cell>
          <cell r="B106" t="str">
            <v>EMENDA DE TOPO PARA ESTACA METÁLICA PERFIL 10"</v>
          </cell>
          <cell r="C106" t="str">
            <v>UN</v>
          </cell>
          <cell r="D106">
            <v>537.76</v>
          </cell>
        </row>
        <row r="107">
          <cell r="A107">
            <v>2001077</v>
          </cell>
          <cell r="B107" t="str">
            <v>EMENDA DE TOPO PARA ESTACA METÁLICA PERFIL 12"</v>
          </cell>
          <cell r="C107" t="str">
            <v>UN</v>
          </cell>
          <cell r="D107">
            <v>631.35</v>
          </cell>
        </row>
        <row r="108">
          <cell r="A108">
            <v>2001078</v>
          </cell>
          <cell r="B108" t="str">
            <v>EMENDA DE TOPO PARA ESTACA METÁLICA PERFIL I 15"</v>
          </cell>
          <cell r="C108" t="str">
            <v>UN</v>
          </cell>
          <cell r="D108">
            <v>720.77</v>
          </cell>
        </row>
        <row r="109">
          <cell r="A109">
            <v>2001080</v>
          </cell>
          <cell r="B109" t="str">
            <v>ESTACA ESCAVADA HÉLICE CONTÍNUA - DIÂMETRO 25CM</v>
          </cell>
          <cell r="C109" t="str">
            <v>M</v>
          </cell>
          <cell r="D109">
            <v>69.84</v>
          </cell>
        </row>
        <row r="110">
          <cell r="A110">
            <v>2001081</v>
          </cell>
          <cell r="B110" t="str">
            <v>ESTACA ESCAVADA HÉLICE CONTÍNUA - DIÂMETRO 30CM</v>
          </cell>
          <cell r="C110" t="str">
            <v>M</v>
          </cell>
          <cell r="D110">
            <v>89.36</v>
          </cell>
        </row>
        <row r="111">
          <cell r="A111">
            <v>2001082</v>
          </cell>
          <cell r="B111" t="str">
            <v>ESTACA ESCAVADA HÉLICE CONTÍNUA - DIÂMETRO 35CM</v>
          </cell>
          <cell r="C111" t="str">
            <v>M</v>
          </cell>
          <cell r="D111">
            <v>115.01</v>
          </cell>
        </row>
        <row r="112">
          <cell r="A112">
            <v>2001083</v>
          </cell>
          <cell r="B112" t="str">
            <v>ESTACA ESCAVADA HÉLICE CONTÍNUA - DIÂMETRO 40CM</v>
          </cell>
          <cell r="C112" t="str">
            <v>M</v>
          </cell>
          <cell r="D112">
            <v>147.03</v>
          </cell>
        </row>
        <row r="113">
          <cell r="A113">
            <v>2001084</v>
          </cell>
          <cell r="B113" t="str">
            <v>ESTACA ESCAVADA HÉLICE CONTÍNUA - DIÂMETRO 50CM</v>
          </cell>
          <cell r="C113" t="str">
            <v>M</v>
          </cell>
          <cell r="D113">
            <v>198.75</v>
          </cell>
        </row>
        <row r="114">
          <cell r="A114">
            <v>2001085</v>
          </cell>
          <cell r="B114" t="str">
            <v>ESTACA ESCAVADA HÉLICE CONTÍNUA - DIÂMETRO 60CM</v>
          </cell>
          <cell r="C114" t="str">
            <v>M</v>
          </cell>
          <cell r="D114">
            <v>267.88</v>
          </cell>
        </row>
        <row r="115">
          <cell r="A115">
            <v>2001090</v>
          </cell>
          <cell r="B115" t="str">
            <v>ESTACA ESCAVADA HÉLICE CONTÍNUA - DIÂMETRO 25CM - EXCLUSIVE MATERIAIS</v>
          </cell>
          <cell r="C115" t="str">
            <v>M</v>
          </cell>
          <cell r="D115">
            <v>41.16</v>
          </cell>
        </row>
        <row r="116">
          <cell r="A116">
            <v>2001091</v>
          </cell>
          <cell r="B116" t="str">
            <v>ESTACA ESCAVADA HÉLICE CONTÍNUA - DIÂMETRO 30CM - EXCLUSIVE MATERIAIS</v>
          </cell>
          <cell r="C116" t="str">
            <v>M</v>
          </cell>
          <cell r="D116">
            <v>2.31</v>
          </cell>
        </row>
        <row r="117">
          <cell r="A117">
            <v>2001092</v>
          </cell>
          <cell r="B117" t="str">
            <v>ESTACA ESCAVADA HÉLICE CONTÍNUA - DIÂMETRO 35CM - EXCLUSIVE MATERIAIS</v>
          </cell>
          <cell r="C117" t="str">
            <v>M</v>
          </cell>
          <cell r="D117">
            <v>59.56</v>
          </cell>
        </row>
        <row r="118">
          <cell r="A118">
            <v>2001093</v>
          </cell>
          <cell r="B118" t="str">
            <v>ESTACA ESCAVADA HÉLICE CONTÍNUA - DIÂMETRO 40CM - EXCLUSIVE MATERIAIS</v>
          </cell>
          <cell r="C118" t="str">
            <v>M</v>
          </cell>
          <cell r="D118">
            <v>68.17</v>
          </cell>
        </row>
        <row r="119">
          <cell r="A119">
            <v>2001094</v>
          </cell>
          <cell r="B119" t="str">
            <v>ESTACA ESCAVADA HÉLICE CONTÍNUA - DIÂMETRO 50CM - EXCLUSIVE MATERIAIS</v>
          </cell>
          <cell r="C119" t="str">
            <v>M</v>
          </cell>
          <cell r="D119">
            <v>75.98</v>
          </cell>
        </row>
        <row r="120">
          <cell r="A120">
            <v>2001095</v>
          </cell>
          <cell r="B120" t="str">
            <v>ESTACA ESCAVADA HÉLICE CONTÍNUA - DIÂMETRO 60CM - EXCLUSIVE MATERIAIS</v>
          </cell>
          <cell r="C120" t="str">
            <v>M</v>
          </cell>
          <cell r="D120">
            <v>90.71</v>
          </cell>
        </row>
        <row r="121">
          <cell r="A121">
            <v>2002000</v>
          </cell>
          <cell r="B121" t="str">
            <v>VALAS</v>
          </cell>
          <cell r="C121" t="str">
            <v>.</v>
          </cell>
          <cell r="D121" t="str">
            <v>.</v>
          </cell>
        </row>
        <row r="122">
          <cell r="A122">
            <v>2002001</v>
          </cell>
          <cell r="B122" t="str">
            <v>ESCAVAÇÃO MANUAL COM PROFUNDIDADE IGUAL OU INFERIOR A 1,50M</v>
          </cell>
          <cell r="C122" t="str">
            <v>M3</v>
          </cell>
          <cell r="D122">
            <v>73.53</v>
          </cell>
        </row>
        <row r="123">
          <cell r="A123">
            <v>2002002</v>
          </cell>
          <cell r="B123" t="str">
            <v>ESCAVAÇÃO MANUAL COM PROFUNDIDADE SUPERIOR A 1,50M</v>
          </cell>
          <cell r="C123" t="str">
            <v>M3</v>
          </cell>
          <cell r="D123">
            <v>80.680000000000007</v>
          </cell>
        </row>
        <row r="124">
          <cell r="A124">
            <v>2002005</v>
          </cell>
          <cell r="B124" t="str">
            <v>ESCORAMENTO DE VALAS - CONTINUO</v>
          </cell>
          <cell r="C124" t="str">
            <v>M2</v>
          </cell>
          <cell r="D124">
            <v>120.67</v>
          </cell>
        </row>
        <row r="125">
          <cell r="A125">
            <v>2002006</v>
          </cell>
          <cell r="B125" t="str">
            <v>ESCORAMENTO DE VALAS - DESCONTINUO</v>
          </cell>
          <cell r="C125" t="str">
            <v>M2</v>
          </cell>
          <cell r="D125">
            <v>69.31</v>
          </cell>
        </row>
        <row r="126">
          <cell r="A126">
            <v>2002010</v>
          </cell>
          <cell r="B126" t="str">
            <v>APILOAMENTO DO FUNDO DE VALAS, PARA SIMPLES REGULARIZAÇÃO</v>
          </cell>
          <cell r="C126" t="str">
            <v>M2</v>
          </cell>
          <cell r="D126">
            <v>5.76</v>
          </cell>
        </row>
        <row r="127">
          <cell r="A127">
            <v>2002011</v>
          </cell>
          <cell r="B127" t="str">
            <v>APILOAMENTO DO FUNDO DE VALAS, COM SOQUETE VIBRATÓRIO</v>
          </cell>
          <cell r="C127" t="str">
            <v>M2</v>
          </cell>
          <cell r="D127">
            <v>4.18</v>
          </cell>
        </row>
        <row r="128">
          <cell r="A128">
            <v>2002015</v>
          </cell>
          <cell r="B128" t="str">
            <v>LASTRO DE BRITA</v>
          </cell>
          <cell r="C128" t="str">
            <v>M3</v>
          </cell>
          <cell r="D128">
            <v>210.17</v>
          </cell>
        </row>
        <row r="129">
          <cell r="A129">
            <v>2002016</v>
          </cell>
          <cell r="B129" t="str">
            <v>LASTRO DE CONCRETO - 150KG CIM/M3</v>
          </cell>
          <cell r="C129" t="str">
            <v>M3</v>
          </cell>
          <cell r="D129">
            <v>505.26</v>
          </cell>
        </row>
        <row r="130">
          <cell r="A130">
            <v>2002017</v>
          </cell>
          <cell r="B130" t="str">
            <v>LASTRO DE CONCRETO COM AGREGADO RECICLADO - 150 KG CIM/M3</v>
          </cell>
          <cell r="C130" t="str">
            <v>M3</v>
          </cell>
          <cell r="D130">
            <v>439.27</v>
          </cell>
        </row>
        <row r="131">
          <cell r="A131">
            <v>2003000</v>
          </cell>
          <cell r="B131" t="str">
            <v>FUNDAÇÃO - FORMA</v>
          </cell>
          <cell r="C131" t="str">
            <v>.</v>
          </cell>
          <cell r="D131" t="str">
            <v>.</v>
          </cell>
        </row>
        <row r="132">
          <cell r="A132">
            <v>2003001</v>
          </cell>
          <cell r="B132" t="str">
            <v>FORMA COMUM DE TÁBUAS DE PINUS</v>
          </cell>
          <cell r="C132" t="str">
            <v>M2</v>
          </cell>
          <cell r="D132">
            <v>82.11</v>
          </cell>
        </row>
        <row r="133">
          <cell r="A133">
            <v>2003004</v>
          </cell>
          <cell r="B133" t="str">
            <v>FORMA COMUM DE TÁBUAS DE PINUS - NÃO RECUPERÁVEL</v>
          </cell>
          <cell r="C133" t="str">
            <v>M2</v>
          </cell>
          <cell r="D133">
            <v>103.36</v>
          </cell>
        </row>
        <row r="134">
          <cell r="A134">
            <v>2004000</v>
          </cell>
          <cell r="B134" t="str">
            <v>FUNDAÇÃO - ARMADURA</v>
          </cell>
          <cell r="C134" t="str">
            <v>.</v>
          </cell>
          <cell r="D134" t="str">
            <v>.</v>
          </cell>
        </row>
        <row r="135">
          <cell r="A135">
            <v>2004004</v>
          </cell>
          <cell r="B135" t="str">
            <v>ARMADURA EM AÇO CA-50</v>
          </cell>
          <cell r="C135" t="str">
            <v>KG</v>
          </cell>
          <cell r="D135">
            <v>10.34</v>
          </cell>
        </row>
        <row r="136">
          <cell r="A136">
            <v>2004007</v>
          </cell>
          <cell r="B136" t="str">
            <v>ARMADURA EM AÇO CA-60</v>
          </cell>
          <cell r="C136" t="str">
            <v>KG</v>
          </cell>
          <cell r="D136">
            <v>10.73</v>
          </cell>
        </row>
        <row r="137">
          <cell r="A137">
            <v>2004009</v>
          </cell>
          <cell r="B137" t="str">
            <v>ARMADURA EM AÇO CA-60 - TELA</v>
          </cell>
          <cell r="C137" t="str">
            <v>KG</v>
          </cell>
          <cell r="D137">
            <v>10.199999999999999</v>
          </cell>
        </row>
        <row r="138">
          <cell r="A138">
            <v>2005000</v>
          </cell>
          <cell r="B138" t="str">
            <v>FUNDAÇÃO - CONCRETO</v>
          </cell>
          <cell r="C138" t="str">
            <v>.</v>
          </cell>
          <cell r="D138" t="str">
            <v>.</v>
          </cell>
        </row>
        <row r="139">
          <cell r="A139">
            <v>2005005</v>
          </cell>
          <cell r="B139" t="str">
            <v>CONCRETO FCK=15,0MPA - VIRADO NA OBRA</v>
          </cell>
          <cell r="C139" t="str">
            <v>M3</v>
          </cell>
          <cell r="D139">
            <v>585.14</v>
          </cell>
        </row>
        <row r="140">
          <cell r="A140">
            <v>2005006</v>
          </cell>
          <cell r="B140" t="str">
            <v>CONCRETO FCK=20,0MPA - VIRADO NA OBRA</v>
          </cell>
          <cell r="C140" t="str">
            <v>M3</v>
          </cell>
          <cell r="D140">
            <v>602.35</v>
          </cell>
        </row>
        <row r="141">
          <cell r="A141">
            <v>2005008</v>
          </cell>
          <cell r="B141" t="str">
            <v>CONCRETO FCK=15,0MPA - USINADO</v>
          </cell>
          <cell r="C141" t="str">
            <v>M3</v>
          </cell>
          <cell r="D141">
            <v>469.33</v>
          </cell>
        </row>
        <row r="142">
          <cell r="A142">
            <v>2005009</v>
          </cell>
          <cell r="B142" t="str">
            <v>CONCRETO FCK=20,0MPA - USINADO</v>
          </cell>
          <cell r="C142" t="str">
            <v>M3</v>
          </cell>
          <cell r="D142">
            <v>490.29</v>
          </cell>
        </row>
        <row r="143">
          <cell r="A143">
            <v>2005010</v>
          </cell>
          <cell r="B143" t="str">
            <v>CONCRETO FCK=25MPA - USINADO</v>
          </cell>
          <cell r="C143" t="str">
            <v>M3</v>
          </cell>
          <cell r="D143">
            <v>512.28</v>
          </cell>
        </row>
        <row r="144">
          <cell r="A144">
            <v>2005011</v>
          </cell>
          <cell r="B144" t="str">
            <v>CONCRETO FCK=30MPA - USINADO</v>
          </cell>
          <cell r="C144" t="str">
            <v>M3</v>
          </cell>
          <cell r="D144">
            <v>535.33000000000004</v>
          </cell>
        </row>
        <row r="145">
          <cell r="A145">
            <v>2006000</v>
          </cell>
          <cell r="B145" t="str">
            <v>EMBASAMENTO</v>
          </cell>
          <cell r="C145" t="str">
            <v>.</v>
          </cell>
          <cell r="D145" t="str">
            <v>.</v>
          </cell>
        </row>
        <row r="146">
          <cell r="A146">
            <v>2006001</v>
          </cell>
          <cell r="B146" t="str">
            <v>ALVENARIA DE EMBASAMENTO - TIJOLOS MACIÇOS COMUNS</v>
          </cell>
          <cell r="C146" t="str">
            <v>M3</v>
          </cell>
          <cell r="D146">
            <v>982.13</v>
          </cell>
        </row>
        <row r="147">
          <cell r="A147">
            <v>2006005</v>
          </cell>
          <cell r="B147" t="str">
            <v>IMPERMEABILIZAÇÃO DO RESPALDO DA FUNDAÇÃO - ARGAMASSA IMPERMEÁVEL</v>
          </cell>
          <cell r="C147" t="str">
            <v>M2</v>
          </cell>
          <cell r="D147">
            <v>120.41</v>
          </cell>
        </row>
        <row r="148">
          <cell r="A148">
            <v>2006010</v>
          </cell>
          <cell r="B148" t="str">
            <v>REATERRO DE VALAS, INCLUSIVE APILOAMENTO</v>
          </cell>
          <cell r="C148" t="str">
            <v>M3</v>
          </cell>
          <cell r="D148">
            <v>26.28</v>
          </cell>
        </row>
        <row r="149">
          <cell r="A149">
            <v>2050000</v>
          </cell>
          <cell r="B149" t="str">
            <v>DEMOLIÇÕES</v>
          </cell>
          <cell r="C149" t="str">
            <v>.</v>
          </cell>
          <cell r="D149" t="str">
            <v>.</v>
          </cell>
        </row>
        <row r="150">
          <cell r="A150">
            <v>2050001</v>
          </cell>
          <cell r="B150" t="str">
            <v>DEMOLIÇÃO DE ALVENARIA DE EMBASAMENTO - TIJOLOS MACIÇOS COMUNS</v>
          </cell>
          <cell r="C150" t="str">
            <v>M3</v>
          </cell>
          <cell r="D150">
            <v>77.62</v>
          </cell>
        </row>
        <row r="151">
          <cell r="A151">
            <v>2050003</v>
          </cell>
          <cell r="B151" t="str">
            <v>DEMOLIÇÃO MANUAL DE CONCRETO SIMPLES</v>
          </cell>
          <cell r="C151" t="str">
            <v>M3</v>
          </cell>
          <cell r="D151">
            <v>253.57</v>
          </cell>
        </row>
        <row r="152">
          <cell r="A152">
            <v>2050004</v>
          </cell>
          <cell r="B152" t="str">
            <v>DEMOLIÇÃO MANUAL DE CONCRETO ARMADO</v>
          </cell>
          <cell r="C152" t="str">
            <v>M3</v>
          </cell>
          <cell r="D152">
            <v>461.03</v>
          </cell>
        </row>
        <row r="153">
          <cell r="A153">
            <v>2050005</v>
          </cell>
          <cell r="B153" t="str">
            <v>DEMOLIÇÃO MECANIZADA DE CONCRETO SIMPLES</v>
          </cell>
          <cell r="C153" t="str">
            <v>M3</v>
          </cell>
          <cell r="D153">
            <v>201.87</v>
          </cell>
        </row>
        <row r="154">
          <cell r="A154">
            <v>2050006</v>
          </cell>
          <cell r="B154" t="str">
            <v>DEMOLIÇÃO MECANIZADA DE CONCRETO ARMADO</v>
          </cell>
          <cell r="C154" t="str">
            <v>M3</v>
          </cell>
          <cell r="D154">
            <v>403.74</v>
          </cell>
        </row>
        <row r="155">
          <cell r="A155">
            <v>2090000</v>
          </cell>
          <cell r="B155" t="str">
            <v>OUTROS SERVIÇOS</v>
          </cell>
          <cell r="C155" t="str">
            <v>.</v>
          </cell>
          <cell r="D155" t="str">
            <v>.</v>
          </cell>
        </row>
        <row r="156">
          <cell r="A156">
            <v>2090040</v>
          </cell>
          <cell r="B156" t="str">
            <v>BUZINOTE PVC - 2", C=0,30 M</v>
          </cell>
          <cell r="C156" t="str">
            <v>UN</v>
          </cell>
          <cell r="D156">
            <v>13.26</v>
          </cell>
        </row>
        <row r="157">
          <cell r="A157">
            <v>3000000</v>
          </cell>
          <cell r="B157" t="str">
            <v>ESTRUTURA</v>
          </cell>
          <cell r="C157">
            <v>0</v>
          </cell>
          <cell r="D157">
            <v>0</v>
          </cell>
        </row>
        <row r="158">
          <cell r="A158">
            <v>3001000</v>
          </cell>
          <cell r="B158" t="str">
            <v>ESTRUTURA DE CONCRETO ARMADO - FORMAS</v>
          </cell>
          <cell r="C158" t="str">
            <v>.</v>
          </cell>
          <cell r="D158" t="str">
            <v>.</v>
          </cell>
        </row>
        <row r="159">
          <cell r="A159">
            <v>3001001</v>
          </cell>
          <cell r="B159" t="str">
            <v>FORMA COMUM DE TÁBUAS DE PINUS - PLANA</v>
          </cell>
          <cell r="C159" t="str">
            <v>M2</v>
          </cell>
          <cell r="D159">
            <v>90.55</v>
          </cell>
        </row>
        <row r="160">
          <cell r="A160">
            <v>3001004</v>
          </cell>
          <cell r="B160" t="str">
            <v>FORMA COMUM DE TÁBUAS DE PINUS - NÃO RECUPERÁVEL</v>
          </cell>
          <cell r="C160" t="str">
            <v>M2</v>
          </cell>
          <cell r="D160">
            <v>103.36</v>
          </cell>
        </row>
        <row r="161">
          <cell r="A161">
            <v>3001011</v>
          </cell>
          <cell r="B161" t="str">
            <v>FORMA ESPECIAL DE CHAPAS RESINADAS (10MM) - CURVA</v>
          </cell>
          <cell r="C161" t="str">
            <v>M2</v>
          </cell>
          <cell r="D161">
            <v>128.96</v>
          </cell>
        </row>
        <row r="162">
          <cell r="A162">
            <v>3001013</v>
          </cell>
          <cell r="B162" t="str">
            <v>FORMA ESPECIAL DE CHAPAS PLASTIFICADAS (10MM) - CURVA</v>
          </cell>
          <cell r="C162" t="str">
            <v>M2</v>
          </cell>
          <cell r="D162">
            <v>137.75</v>
          </cell>
        </row>
        <row r="163">
          <cell r="A163">
            <v>3001014</v>
          </cell>
          <cell r="B163" t="str">
            <v>FORMA ESPECIAL DE CHAPAS RESINADAS (10MM) - PLANA</v>
          </cell>
          <cell r="C163" t="str">
            <v>M2</v>
          </cell>
          <cell r="D163">
            <v>107.59</v>
          </cell>
        </row>
        <row r="164">
          <cell r="A164">
            <v>3001015</v>
          </cell>
          <cell r="B164" t="str">
            <v>FORMA ESPECIAL DE CHAPAS RESINADAS (12MM) - PLANA</v>
          </cell>
          <cell r="C164" t="str">
            <v>M2</v>
          </cell>
          <cell r="D164">
            <v>109.16</v>
          </cell>
        </row>
        <row r="165">
          <cell r="A165">
            <v>3001016</v>
          </cell>
          <cell r="B165" t="str">
            <v>FORMA ESPECIAL DE CHAPAS PLASTIFICADAS (10MM) - PLANA</v>
          </cell>
          <cell r="C165" t="str">
            <v>M2</v>
          </cell>
          <cell r="D165">
            <v>115.81</v>
          </cell>
        </row>
        <row r="166">
          <cell r="A166">
            <v>3001017</v>
          </cell>
          <cell r="B166" t="str">
            <v>FORMA ESPECIAL DE CHAPAS PLASTIFICADAS (12MM) - PLANA</v>
          </cell>
          <cell r="C166" t="str">
            <v>M2</v>
          </cell>
          <cell r="D166">
            <v>113.69</v>
          </cell>
        </row>
        <row r="167">
          <cell r="A167">
            <v>3001020</v>
          </cell>
          <cell r="B167" t="str">
            <v>FORMA DE TUBO DE PAPELÃO, DIÂMETRO 350MM</v>
          </cell>
          <cell r="C167" t="str">
            <v>M</v>
          </cell>
          <cell r="D167">
            <v>163.9</v>
          </cell>
        </row>
        <row r="168">
          <cell r="A168">
            <v>3001030</v>
          </cell>
          <cell r="B168" t="str">
            <v>CIMBRAMENTO PARA ALTURAS ENTRE 3,01M E 7,00M</v>
          </cell>
          <cell r="C168" t="str">
            <v>M3</v>
          </cell>
          <cell r="D168">
            <v>41.95</v>
          </cell>
        </row>
        <row r="169">
          <cell r="A169">
            <v>3002000</v>
          </cell>
          <cell r="B169" t="str">
            <v>ESTRUTURA DE CONCRETO ARMADO - ARMADURA</v>
          </cell>
          <cell r="C169" t="str">
            <v>.</v>
          </cell>
          <cell r="D169" t="str">
            <v>.</v>
          </cell>
        </row>
        <row r="170">
          <cell r="A170">
            <v>3002004</v>
          </cell>
          <cell r="B170" t="str">
            <v>ARMADURA EM AÇO CA-50</v>
          </cell>
          <cell r="C170" t="str">
            <v>KG</v>
          </cell>
          <cell r="D170">
            <v>10.34</v>
          </cell>
        </row>
        <row r="171">
          <cell r="A171">
            <v>3002007</v>
          </cell>
          <cell r="B171" t="str">
            <v>ARMADURA EM AÇO CA-60</v>
          </cell>
          <cell r="C171" t="str">
            <v>KG</v>
          </cell>
          <cell r="D171">
            <v>10.73</v>
          </cell>
        </row>
        <row r="172">
          <cell r="A172">
            <v>3002009</v>
          </cell>
          <cell r="B172" t="str">
            <v>ARMADURA EM AÇO CA-60 - TELA</v>
          </cell>
          <cell r="C172" t="str">
            <v>KG</v>
          </cell>
          <cell r="D172">
            <v>10.199999999999999</v>
          </cell>
        </row>
        <row r="173">
          <cell r="A173">
            <v>3003000</v>
          </cell>
          <cell r="B173" t="str">
            <v>ESTRUTURA DE CONCRETO ARMADO - CONCRETO</v>
          </cell>
          <cell r="C173" t="str">
            <v>.</v>
          </cell>
          <cell r="D173" t="str">
            <v>.</v>
          </cell>
        </row>
        <row r="174">
          <cell r="A174">
            <v>3003005</v>
          </cell>
          <cell r="B174" t="str">
            <v>CONCRETO FCK = 15,0MPA - VIRADO NA OBRA</v>
          </cell>
          <cell r="C174" t="str">
            <v>M3</v>
          </cell>
          <cell r="D174">
            <v>585.14</v>
          </cell>
        </row>
        <row r="175">
          <cell r="A175">
            <v>3003007</v>
          </cell>
          <cell r="B175" t="str">
            <v>CONCRETO FCK = 20,0MPA - VIRADO NA OBRA</v>
          </cell>
          <cell r="C175" t="str">
            <v>M3</v>
          </cell>
          <cell r="D175">
            <v>602.35</v>
          </cell>
        </row>
        <row r="176">
          <cell r="A176">
            <v>3003008</v>
          </cell>
          <cell r="B176" t="str">
            <v>CONCRETO FCK = 25,0MPA - VIRADO NA OBRA</v>
          </cell>
          <cell r="C176" t="str">
            <v>M3</v>
          </cell>
          <cell r="D176">
            <v>620.82000000000005</v>
          </cell>
        </row>
        <row r="177">
          <cell r="A177">
            <v>3003009</v>
          </cell>
          <cell r="B177" t="str">
            <v>CONCRETO FCK = 15,0MPA - USINADO</v>
          </cell>
          <cell r="C177" t="str">
            <v>M3</v>
          </cell>
          <cell r="D177">
            <v>469.33</v>
          </cell>
        </row>
        <row r="178">
          <cell r="A178">
            <v>3003015</v>
          </cell>
          <cell r="B178" t="str">
            <v>CONCRETO FCK = 20,0MPA - USINADO</v>
          </cell>
          <cell r="C178" t="str">
            <v>M3</v>
          </cell>
          <cell r="D178">
            <v>490.29</v>
          </cell>
        </row>
        <row r="179">
          <cell r="A179">
            <v>3003016</v>
          </cell>
          <cell r="B179" t="str">
            <v>CONCRETO FCK = 20,0MPA - USINADO E BOMBEÁVEL</v>
          </cell>
          <cell r="C179" t="str">
            <v>M3</v>
          </cell>
          <cell r="D179">
            <v>484.63</v>
          </cell>
        </row>
        <row r="180">
          <cell r="A180">
            <v>3003017</v>
          </cell>
          <cell r="B180" t="str">
            <v>CONCRETO FCK = 25,0MPA - USINADO</v>
          </cell>
          <cell r="C180" t="str">
            <v>M3</v>
          </cell>
          <cell r="D180">
            <v>512.28</v>
          </cell>
        </row>
        <row r="181">
          <cell r="A181">
            <v>3003018</v>
          </cell>
          <cell r="B181" t="str">
            <v>CONCRETO FCK = 25,0MPA - USINADO E BOMBEÁVEL</v>
          </cell>
          <cell r="C181" t="str">
            <v>M3</v>
          </cell>
          <cell r="D181">
            <v>505.84</v>
          </cell>
        </row>
        <row r="182">
          <cell r="A182">
            <v>3003019</v>
          </cell>
          <cell r="B182" t="str">
            <v>CONCRETO USINADO, BOMBEÁVEL FCK = 20MPA COM PEDRA 1</v>
          </cell>
          <cell r="C182" t="str">
            <v>M3</v>
          </cell>
          <cell r="D182">
            <v>507.81</v>
          </cell>
        </row>
        <row r="183">
          <cell r="A183">
            <v>3003020</v>
          </cell>
          <cell r="B183" t="str">
            <v>CONCRETO FCK = 30,0MPA - USINADO</v>
          </cell>
          <cell r="C183" t="str">
            <v>M3</v>
          </cell>
          <cell r="D183">
            <v>535.33000000000004</v>
          </cell>
        </row>
        <row r="184">
          <cell r="A184">
            <v>3003021</v>
          </cell>
          <cell r="B184" t="str">
            <v>CONCRETO FCK = 30,0MPA - USINADO E BOMBEÁVEL</v>
          </cell>
          <cell r="C184" t="str">
            <v>M3</v>
          </cell>
          <cell r="D184">
            <v>529.16999999999996</v>
          </cell>
        </row>
        <row r="185">
          <cell r="A185">
            <v>3003022</v>
          </cell>
          <cell r="B185" t="str">
            <v>CONCRETO FCK = 35,0MPA - USINADO</v>
          </cell>
          <cell r="C185" t="str">
            <v>M3</v>
          </cell>
          <cell r="D185">
            <v>559.49</v>
          </cell>
        </row>
        <row r="186">
          <cell r="A186">
            <v>3003023</v>
          </cell>
          <cell r="B186" t="str">
            <v>CONCRETO FCK = 35,0MPA - USINADO E BOMBEÁVEL</v>
          </cell>
          <cell r="C186" t="str">
            <v>M3</v>
          </cell>
          <cell r="D186">
            <v>553.64</v>
          </cell>
        </row>
        <row r="187">
          <cell r="A187">
            <v>3003024</v>
          </cell>
          <cell r="B187" t="str">
            <v>CONCRETO FCK = 40,0MPA - USINADO</v>
          </cell>
          <cell r="C187" t="str">
            <v>M3</v>
          </cell>
          <cell r="D187">
            <v>584.84</v>
          </cell>
        </row>
        <row r="188">
          <cell r="A188">
            <v>3003025</v>
          </cell>
          <cell r="B188" t="str">
            <v>CONCRETO FCK = 40,0MPA - USINADO E BOMBEÁVEL</v>
          </cell>
          <cell r="C188" t="str">
            <v>M3</v>
          </cell>
          <cell r="D188">
            <v>580.57000000000005</v>
          </cell>
        </row>
        <row r="189">
          <cell r="A189">
            <v>3003030</v>
          </cell>
          <cell r="B189" t="str">
            <v>BOMBEAMENTO DE CONCRETO</v>
          </cell>
          <cell r="C189" t="str">
            <v>M3</v>
          </cell>
          <cell r="D189">
            <v>59.47</v>
          </cell>
        </row>
        <row r="190">
          <cell r="A190">
            <v>3004000</v>
          </cell>
          <cell r="B190" t="str">
            <v>ESTRUTURA DE CONCRETO - LAJE MISTA</v>
          </cell>
          <cell r="C190" t="str">
            <v>.</v>
          </cell>
          <cell r="D190" t="str">
            <v>.</v>
          </cell>
        </row>
        <row r="191">
          <cell r="A191">
            <v>3004019</v>
          </cell>
          <cell r="B191" t="str">
            <v>LAJE MISTA TRELIÇADA H-8CM COM CAPEAMENTO 4CM (12CM)</v>
          </cell>
          <cell r="C191" t="str">
            <v>M2</v>
          </cell>
          <cell r="D191">
            <v>155.18</v>
          </cell>
        </row>
        <row r="192">
          <cell r="A192">
            <v>3004020</v>
          </cell>
          <cell r="B192" t="str">
            <v>LAJE MISTA TRELIÇADA H-10CM COM CAPEAMENTO 4CM (14CM)</v>
          </cell>
          <cell r="C192" t="str">
            <v>M2</v>
          </cell>
          <cell r="D192">
            <v>169.68</v>
          </cell>
        </row>
        <row r="193">
          <cell r="A193">
            <v>3004021</v>
          </cell>
          <cell r="B193" t="str">
            <v>LAJE MISTA TRELIÇADA H-12CM COM CAPEAMENTO 4CM (16CM)</v>
          </cell>
          <cell r="C193" t="str">
            <v>M2</v>
          </cell>
          <cell r="D193">
            <v>190.01</v>
          </cell>
        </row>
        <row r="194">
          <cell r="A194">
            <v>3004022</v>
          </cell>
          <cell r="B194" t="str">
            <v>LAJE MISTA TRELIÇADA H-15CM COM CAPEAMENTO 4CM (19CM)</v>
          </cell>
          <cell r="C194" t="str">
            <v>M2</v>
          </cell>
          <cell r="D194">
            <v>219.77</v>
          </cell>
        </row>
        <row r="195">
          <cell r="A195">
            <v>3004023</v>
          </cell>
          <cell r="B195" t="str">
            <v>LAJE MISTA TRELIÇADA H-20CM COM CAPEAMENTO 4CM (24CM)</v>
          </cell>
          <cell r="C195" t="str">
            <v>M2</v>
          </cell>
          <cell r="D195">
            <v>241.36</v>
          </cell>
        </row>
        <row r="196">
          <cell r="A196">
            <v>3004024</v>
          </cell>
          <cell r="B196" t="str">
            <v>LAJE MISTA TRELIÇADA H-25CM COM CAPEAMENTO 5CM (30CM)</v>
          </cell>
          <cell r="C196" t="str">
            <v>M2</v>
          </cell>
          <cell r="D196">
            <v>294.69</v>
          </cell>
        </row>
        <row r="197">
          <cell r="A197">
            <v>3040000</v>
          </cell>
          <cell r="B197" t="str">
            <v>ESTRUTURA DE CONCRETO - RECUPERAÇÃO E TRATAMENTO</v>
          </cell>
          <cell r="C197" t="str">
            <v>.</v>
          </cell>
          <cell r="D197" t="str">
            <v>.</v>
          </cell>
        </row>
        <row r="198">
          <cell r="A198">
            <v>3040002</v>
          </cell>
          <cell r="B198" t="str">
            <v>APICOAMENTO MECÂNICO DE SUPERFÍCIE DE CONCRETO</v>
          </cell>
          <cell r="C198" t="str">
            <v>M2</v>
          </cell>
          <cell r="D198">
            <v>115.26</v>
          </cell>
        </row>
        <row r="199">
          <cell r="A199">
            <v>3040005</v>
          </cell>
          <cell r="B199" t="str">
            <v>LIMPEZA DE SUPERFÍCIES COM HIDROJATEAMENTO</v>
          </cell>
          <cell r="C199" t="str">
            <v>M2</v>
          </cell>
          <cell r="D199">
            <v>4.07</v>
          </cell>
        </row>
        <row r="200">
          <cell r="A200">
            <v>3040010</v>
          </cell>
          <cell r="B200" t="str">
            <v>LIMPEZA E REMOÇÃO DE SUPERFÍCIE DETERIORADA COM JATEAMENTO</v>
          </cell>
          <cell r="C200" t="str">
            <v>M2</v>
          </cell>
          <cell r="D200">
            <v>120.63</v>
          </cell>
        </row>
        <row r="201">
          <cell r="A201">
            <v>3040015</v>
          </cell>
          <cell r="B201" t="str">
            <v>LIMPEZA DE JUNTA DE DILATAÇÃO COM REMOÇÃO DO EXCESSO DE CONCRETO - ATÉ 3CM</v>
          </cell>
          <cell r="C201" t="str">
            <v>M</v>
          </cell>
          <cell r="D201">
            <v>32.42</v>
          </cell>
        </row>
        <row r="202">
          <cell r="A202">
            <v>3040018</v>
          </cell>
          <cell r="B202" t="str">
            <v>LIMPEZA DE CONCRETO E ARMADURA COM ESCOVA DE AÇO</v>
          </cell>
          <cell r="C202" t="str">
            <v>M2</v>
          </cell>
          <cell r="D202">
            <v>28.43</v>
          </cell>
        </row>
        <row r="203">
          <cell r="A203">
            <v>3040022</v>
          </cell>
          <cell r="B203" t="str">
            <v>TRATAMENTO DE ARMADURA COM APLICAÇÃO DE PRODUTO INIBIDOR OXIDANTE</v>
          </cell>
          <cell r="C203" t="str">
            <v>M</v>
          </cell>
          <cell r="D203">
            <v>6.59</v>
          </cell>
        </row>
        <row r="204">
          <cell r="A204">
            <v>3040024</v>
          </cell>
          <cell r="B204" t="str">
            <v>LIXAMENTO MECÂNICO EM SUPERFÍCIES DE CONCRETO</v>
          </cell>
          <cell r="C204" t="str">
            <v>M2</v>
          </cell>
          <cell r="D204">
            <v>9.11</v>
          </cell>
        </row>
        <row r="205">
          <cell r="A205">
            <v>3040025</v>
          </cell>
          <cell r="B205" t="str">
            <v>PREPARO E APLICAÇÃO DE ESTUQUE</v>
          </cell>
          <cell r="C205" t="str">
            <v>M2</v>
          </cell>
          <cell r="D205">
            <v>20.09</v>
          </cell>
        </row>
        <row r="206">
          <cell r="A206">
            <v>3040026</v>
          </cell>
          <cell r="B206" t="str">
            <v>LIXAMENTO MANUAL DE SUPERFÍCIES DE CONCRETO</v>
          </cell>
          <cell r="C206" t="str">
            <v>M2</v>
          </cell>
          <cell r="D206">
            <v>7.34</v>
          </cell>
        </row>
        <row r="207">
          <cell r="A207">
            <v>3040050</v>
          </cell>
          <cell r="B207" t="str">
            <v>POLIMENTO DE CONCRETO</v>
          </cell>
          <cell r="C207" t="str">
            <v>M2</v>
          </cell>
          <cell r="D207">
            <v>6.93</v>
          </cell>
        </row>
        <row r="208">
          <cell r="A208">
            <v>3040051</v>
          </cell>
          <cell r="B208" t="str">
            <v>POLIMENTO DE CONCRETO NOVO</v>
          </cell>
          <cell r="C208" t="str">
            <v>M2</v>
          </cell>
          <cell r="D208">
            <v>6.93</v>
          </cell>
        </row>
        <row r="209">
          <cell r="A209">
            <v>3040060</v>
          </cell>
          <cell r="B209" t="str">
            <v>PREPARAÇÃO DE PONTE DE ADERÊNCIA COM ADESIVO A BASE DE EPÓXI</v>
          </cell>
          <cell r="C209" t="str">
            <v>M2</v>
          </cell>
          <cell r="D209">
            <v>155.51</v>
          </cell>
        </row>
        <row r="210">
          <cell r="A210">
            <v>3040070</v>
          </cell>
          <cell r="B210" t="str">
            <v>ANCORAGEM DE BARRAS DE AÇO COM ADESIVO A BASE DE EPÓXI</v>
          </cell>
          <cell r="C210" t="str">
            <v>UN</v>
          </cell>
          <cell r="D210">
            <v>12.85</v>
          </cell>
        </row>
        <row r="211">
          <cell r="A211">
            <v>3050000</v>
          </cell>
          <cell r="B211" t="str">
            <v>DEMOLIÇÕES</v>
          </cell>
          <cell r="C211" t="str">
            <v>.</v>
          </cell>
          <cell r="D211" t="str">
            <v>.</v>
          </cell>
        </row>
        <row r="212">
          <cell r="A212">
            <v>3050001</v>
          </cell>
          <cell r="B212" t="str">
            <v>DEMOLIÇÃO MECANIZADA DE CONCRETO SIMPLES</v>
          </cell>
          <cell r="C212" t="str">
            <v>M3</v>
          </cell>
          <cell r="D212">
            <v>201.87</v>
          </cell>
        </row>
        <row r="213">
          <cell r="A213">
            <v>3050002</v>
          </cell>
          <cell r="B213" t="str">
            <v>DEMOLIÇÃO MECANIZADA DE CONCRETO ARMADO</v>
          </cell>
          <cell r="C213" t="str">
            <v>M3</v>
          </cell>
          <cell r="D213">
            <v>403.74</v>
          </cell>
        </row>
        <row r="214">
          <cell r="A214">
            <v>3050003</v>
          </cell>
          <cell r="B214" t="str">
            <v>DEMOLIÇÃO MANUAL DE CONCRETO SIMPLES</v>
          </cell>
          <cell r="C214" t="str">
            <v>M3</v>
          </cell>
          <cell r="D214">
            <v>253.57</v>
          </cell>
        </row>
        <row r="215">
          <cell r="A215">
            <v>3050004</v>
          </cell>
          <cell r="B215" t="str">
            <v>DEMOLIÇÃO MANUAL DE CONCRETO ARMADO</v>
          </cell>
          <cell r="C215" t="str">
            <v>M3</v>
          </cell>
          <cell r="D215">
            <v>461.03</v>
          </cell>
        </row>
        <row r="216">
          <cell r="A216">
            <v>3050005</v>
          </cell>
          <cell r="B216" t="str">
            <v>DEMOLIÇÃO DE LAJES MISTAS COM ESPESSURA FINAL IGUAL OU INFERIOR A 16CM</v>
          </cell>
          <cell r="C216" t="str">
            <v>M2</v>
          </cell>
          <cell r="D216">
            <v>40.340000000000003</v>
          </cell>
        </row>
        <row r="217">
          <cell r="A217">
            <v>3050006</v>
          </cell>
          <cell r="B217" t="str">
            <v>DEMOLIÇÃO DE LAJES MISTAS COM ESPESSURA FINAL SUPERIOR A 16 CM, ATÉ 30CM</v>
          </cell>
          <cell r="C217" t="str">
            <v>M2</v>
          </cell>
          <cell r="D217">
            <v>57.63</v>
          </cell>
        </row>
        <row r="218">
          <cell r="A218">
            <v>3060000</v>
          </cell>
          <cell r="B218" t="str">
            <v>ESTRUTURA METÁLICA VERTICAL</v>
          </cell>
          <cell r="C218" t="str">
            <v>.</v>
          </cell>
          <cell r="D218" t="str">
            <v>.</v>
          </cell>
        </row>
        <row r="219">
          <cell r="A219">
            <v>3060001</v>
          </cell>
          <cell r="B219" t="str">
            <v>FORNECIMENTO E MONTAGEM DE ESTRUTURA METÁLICA VERTICAL - NÃO PATINÁVEL</v>
          </cell>
          <cell r="C219" t="str">
            <v>KG</v>
          </cell>
          <cell r="D219">
            <v>25.93</v>
          </cell>
        </row>
        <row r="220">
          <cell r="A220">
            <v>3060002</v>
          </cell>
          <cell r="B220" t="str">
            <v>FORNECIMENTO E MONTAGEM DE ESTRUTURA METÁLICA VERTICAL - PATINÁVEL</v>
          </cell>
          <cell r="C220" t="str">
            <v>KG</v>
          </cell>
          <cell r="D220">
            <v>27.67</v>
          </cell>
        </row>
        <row r="221">
          <cell r="A221">
            <v>4000000</v>
          </cell>
          <cell r="B221" t="str">
            <v>VEDOS</v>
          </cell>
          <cell r="C221">
            <v>0</v>
          </cell>
          <cell r="D221">
            <v>0</v>
          </cell>
        </row>
        <row r="222">
          <cell r="A222">
            <v>4001000</v>
          </cell>
          <cell r="B222" t="str">
            <v>ALVENARIA DE TIJOLOS E BLOCOS</v>
          </cell>
          <cell r="C222" t="str">
            <v>.</v>
          </cell>
          <cell r="D222" t="str">
            <v>.</v>
          </cell>
        </row>
        <row r="223">
          <cell r="A223">
            <v>4001001</v>
          </cell>
          <cell r="B223" t="str">
            <v>TIJOLOS MACIÇOS COMUNS - ESPELHO</v>
          </cell>
          <cell r="C223" t="str">
            <v>M2</v>
          </cell>
          <cell r="D223">
            <v>74.95</v>
          </cell>
        </row>
        <row r="224">
          <cell r="A224">
            <v>4001002</v>
          </cell>
          <cell r="B224" t="str">
            <v>TIJOLOS MACIÇOS COMUNS - 1/2 TIJOLO</v>
          </cell>
          <cell r="C224" t="str">
            <v>M2</v>
          </cell>
          <cell r="D224">
            <v>139.46</v>
          </cell>
        </row>
        <row r="225">
          <cell r="A225">
            <v>4001004</v>
          </cell>
          <cell r="B225" t="str">
            <v>TIJOLOS MACIÇOS COMUNS - 1 1/2 TIJOLO</v>
          </cell>
          <cell r="C225" t="str">
            <v>M2</v>
          </cell>
          <cell r="D225">
            <v>329.63</v>
          </cell>
        </row>
        <row r="226">
          <cell r="A226">
            <v>4001011</v>
          </cell>
          <cell r="B226" t="str">
            <v>TIJOLOS MACIÇOS COMUNS - APARENTE, 1/2 TIJOLO</v>
          </cell>
          <cell r="C226" t="str">
            <v>M2</v>
          </cell>
          <cell r="D226">
            <v>139.46</v>
          </cell>
        </row>
        <row r="227">
          <cell r="A227">
            <v>4001012</v>
          </cell>
          <cell r="B227" t="str">
            <v>TIJOLOS MACIÇOS COMUNS - APARENTE, 1 TIJOLO</v>
          </cell>
          <cell r="C227" t="str">
            <v>M2</v>
          </cell>
          <cell r="D227">
            <v>240.88</v>
          </cell>
        </row>
        <row r="228">
          <cell r="A228">
            <v>4001015</v>
          </cell>
          <cell r="B228" t="str">
            <v>TIJOLOS CERÂMICOS FURADOS - 1/2 TIJOLO</v>
          </cell>
          <cell r="C228" t="str">
            <v>M2</v>
          </cell>
          <cell r="D228">
            <v>89.26</v>
          </cell>
        </row>
        <row r="229">
          <cell r="A229">
            <v>4001016</v>
          </cell>
          <cell r="B229" t="str">
            <v>TIJOLOS CERÂMICOS FURADOS - 1 TIJOLO</v>
          </cell>
          <cell r="C229" t="str">
            <v>M2</v>
          </cell>
          <cell r="D229">
            <v>158.91999999999999</v>
          </cell>
        </row>
        <row r="230">
          <cell r="A230">
            <v>4001020</v>
          </cell>
          <cell r="B230" t="str">
            <v>TIJOLOS LAMINADOS - ESPELHO</v>
          </cell>
          <cell r="C230" t="str">
            <v>M2</v>
          </cell>
          <cell r="D230">
            <v>227.02</v>
          </cell>
        </row>
        <row r="231">
          <cell r="A231">
            <v>4001021</v>
          </cell>
          <cell r="B231" t="str">
            <v>TIJOLOS LAMINADOS - 1/2 TIJOLO</v>
          </cell>
          <cell r="C231" t="str">
            <v>M2</v>
          </cell>
          <cell r="D231">
            <v>374.1</v>
          </cell>
        </row>
        <row r="232">
          <cell r="A232">
            <v>4001022</v>
          </cell>
          <cell r="B232" t="str">
            <v>TIJOLOS LAMINADOS - 1 TIJOLO</v>
          </cell>
          <cell r="C232" t="str">
            <v>M2</v>
          </cell>
          <cell r="D232">
            <v>678.02</v>
          </cell>
        </row>
        <row r="233">
          <cell r="A233">
            <v>4001025</v>
          </cell>
          <cell r="B233" t="str">
            <v>TIJOLOS DE VIDRO - CANELADO, 19X19CM</v>
          </cell>
          <cell r="C233" t="str">
            <v>M2</v>
          </cell>
          <cell r="D233">
            <v>883.86</v>
          </cell>
        </row>
        <row r="234">
          <cell r="A234">
            <v>4001026</v>
          </cell>
          <cell r="B234" t="str">
            <v>TIJOLOS DE VIDRO - TIJOLINHO, 19X19CM</v>
          </cell>
          <cell r="C234" t="str">
            <v>M2</v>
          </cell>
          <cell r="D234">
            <v>920.8</v>
          </cell>
        </row>
        <row r="235">
          <cell r="A235">
            <v>4001027</v>
          </cell>
          <cell r="B235" t="str">
            <v>TIJOLOS DE VIDRO - VENTILAÇÃO TIPO VENEZIANA</v>
          </cell>
          <cell r="C235" t="str">
            <v>M2</v>
          </cell>
          <cell r="D235">
            <v>1101.05</v>
          </cell>
        </row>
        <row r="236">
          <cell r="A236">
            <v>4001031</v>
          </cell>
          <cell r="B236" t="str">
            <v>VB.02 - ALVENARIA EM BLOCOS DE CONCRETO ESTRUTURAL 14 X 19 X 39CM - 8MPA</v>
          </cell>
          <cell r="C236" t="str">
            <v>M2</v>
          </cell>
          <cell r="D236">
            <v>109.36</v>
          </cell>
        </row>
        <row r="237">
          <cell r="A237">
            <v>4001032</v>
          </cell>
          <cell r="B237" t="str">
            <v>VB.02 - ALVENARIA EM BLOCOS DE CONCRETO ESTRUTURAL 14 X 19 X 39CM - 10MPA</v>
          </cell>
          <cell r="C237" t="str">
            <v>M2</v>
          </cell>
          <cell r="D237">
            <v>118.4</v>
          </cell>
        </row>
        <row r="238">
          <cell r="A238">
            <v>4001033</v>
          </cell>
          <cell r="B238" t="str">
            <v>VB.02 - ALVENARIA EM BLOCOS DE CONCRETO ESTRUTURAL 14 X 19 X 39CM - 12MPA</v>
          </cell>
          <cell r="C238" t="str">
            <v>M2</v>
          </cell>
          <cell r="D238">
            <v>122.72</v>
          </cell>
        </row>
        <row r="239">
          <cell r="A239">
            <v>4001034</v>
          </cell>
          <cell r="B239" t="str">
            <v>VB.02 - ALVENARIA EM BLOCOS DE CONCRETO ESTRUTURAL 14 X 19 X 39CM - 14MPA</v>
          </cell>
          <cell r="C239" t="str">
            <v>M2</v>
          </cell>
          <cell r="D239">
            <v>127.04</v>
          </cell>
        </row>
        <row r="240">
          <cell r="A240">
            <v>4001035</v>
          </cell>
          <cell r="B240" t="str">
            <v>VB.02 - ALVENARIA EM BLOCOS DE CONCRETO ESTRUTURAL 19 X 19 X 39CM - 8MPA</v>
          </cell>
          <cell r="C240" t="str">
            <v>M2</v>
          </cell>
          <cell r="D240">
            <v>136.30000000000001</v>
          </cell>
        </row>
        <row r="241">
          <cell r="A241">
            <v>4001036</v>
          </cell>
          <cell r="B241" t="str">
            <v>VB.02 - ALVENARIA EM BLOCOS DE CONCRETO ESTRUTURAL 19 X 19 X 39CM - 10MPA</v>
          </cell>
          <cell r="C241" t="str">
            <v>M2</v>
          </cell>
          <cell r="D241">
            <v>146.65</v>
          </cell>
        </row>
        <row r="242">
          <cell r="A242">
            <v>4001037</v>
          </cell>
          <cell r="B242" t="str">
            <v>VB.02 - ALVENARIA EM BLOCOS DE CONCRETO ESTRUTURAL 19 X 19 X 39CM - 12MPA</v>
          </cell>
          <cell r="C242" t="str">
            <v>M2</v>
          </cell>
          <cell r="D242">
            <v>148.87</v>
          </cell>
        </row>
        <row r="243">
          <cell r="A243">
            <v>4001038</v>
          </cell>
          <cell r="B243" t="str">
            <v>VB.02 - ALVENARIA EM BLOCOS DE CONCRETO ESTRUTURAL 19 X 19 X 39CM - 14MPA</v>
          </cell>
          <cell r="C243" t="str">
            <v>M2</v>
          </cell>
          <cell r="D243">
            <v>155.41999999999999</v>
          </cell>
        </row>
        <row r="244">
          <cell r="A244">
            <v>4001040</v>
          </cell>
          <cell r="B244" t="str">
            <v>VB.01 - ALVENARIA EM BLOCOS DE CONCRETO 09 X 19 X 39CM</v>
          </cell>
          <cell r="C244" t="str">
            <v>M2</v>
          </cell>
          <cell r="D244">
            <v>79.34</v>
          </cell>
        </row>
        <row r="245">
          <cell r="A245">
            <v>4001041</v>
          </cell>
          <cell r="B245" t="str">
            <v>VB.01 - ALVENARIA EM BLOCOS DE CONCRETO 14 X 19 X 39CM</v>
          </cell>
          <cell r="C245" t="str">
            <v>M2</v>
          </cell>
          <cell r="D245">
            <v>93.38</v>
          </cell>
        </row>
        <row r="246">
          <cell r="A246">
            <v>4001042</v>
          </cell>
          <cell r="B246" t="str">
            <v>VB.01 - ALVENARIA EM BLOCOS DE CONCRETO 19 X 19 X 39CM</v>
          </cell>
          <cell r="C246" t="str">
            <v>M2</v>
          </cell>
          <cell r="D246">
            <v>111.68</v>
          </cell>
        </row>
        <row r="247">
          <cell r="A247">
            <v>4001044</v>
          </cell>
          <cell r="B247" t="str">
            <v>BLOCO DE CONCRETO CELULAR AUTOCLAVADO - 15CM</v>
          </cell>
          <cell r="C247" t="str">
            <v>M2</v>
          </cell>
          <cell r="D247">
            <v>171.89</v>
          </cell>
        </row>
        <row r="248">
          <cell r="A248">
            <v>4001045</v>
          </cell>
          <cell r="B248" t="str">
            <v>BLOCO DE CONCRETO CELULAR AUTOCLAVADO - 20CM</v>
          </cell>
          <cell r="C248" t="str">
            <v>M2</v>
          </cell>
          <cell r="D248">
            <v>211.51</v>
          </cell>
        </row>
        <row r="249">
          <cell r="A249">
            <v>4001050</v>
          </cell>
          <cell r="B249" t="str">
            <v>VB.01 - BLOCOS VAZADOS DE CONCRETO APARENTE - 09CM</v>
          </cell>
          <cell r="C249" t="str">
            <v>M2</v>
          </cell>
          <cell r="D249">
            <v>89.48</v>
          </cell>
        </row>
        <row r="250">
          <cell r="A250">
            <v>4001051</v>
          </cell>
          <cell r="B250" t="str">
            <v>VB.01 - BLOCOS VAZADOS DE CONCRETO APARENTE - 14CM</v>
          </cell>
          <cell r="C250" t="str">
            <v>M2</v>
          </cell>
          <cell r="D250">
            <v>104.64</v>
          </cell>
        </row>
        <row r="251">
          <cell r="A251">
            <v>4001052</v>
          </cell>
          <cell r="B251" t="str">
            <v>VB.01 - ALVENARIA APARENTE EM BLOCOS DE CONCRETO 19 X 19 X 39CM</v>
          </cell>
          <cell r="C251" t="str">
            <v>M2</v>
          </cell>
          <cell r="D251">
            <v>123.47</v>
          </cell>
        </row>
        <row r="252">
          <cell r="A252">
            <v>4001060</v>
          </cell>
          <cell r="B252" t="str">
            <v>VB.02 - ALVENARIA EM BLOCOS DE CONCRETO ESTRUTURAL 14 X 19 X 39CM - ATÉ 6MPA</v>
          </cell>
          <cell r="C252" t="str">
            <v>M2</v>
          </cell>
          <cell r="D252">
            <v>108.44</v>
          </cell>
        </row>
        <row r="253">
          <cell r="A253">
            <v>4001061</v>
          </cell>
          <cell r="B253" t="str">
            <v>VB.02 - ALVENARIA EM BLOCOS DE CONCRETO ESTRUTURAL 19 X 19 X 39CM - ATÉ 6MPA</v>
          </cell>
          <cell r="C253" t="str">
            <v>M2</v>
          </cell>
          <cell r="D253">
            <v>125.56</v>
          </cell>
        </row>
        <row r="254">
          <cell r="A254">
            <v>4001062</v>
          </cell>
          <cell r="B254" t="str">
            <v>VB.02 - BLOCOS VAZADOS DE CONCRETO ESTRUTURAL APARENTE - 14CM - ATÉ 6MPA</v>
          </cell>
          <cell r="C254" t="str">
            <v>M2</v>
          </cell>
          <cell r="D254">
            <v>112.25</v>
          </cell>
        </row>
        <row r="255">
          <cell r="A255">
            <v>4001063</v>
          </cell>
          <cell r="B255" t="str">
            <v>VB.02 - BLOCOS VAZADOS DE CONCRETO ESTRUTURAL APARENTE - 19CM - ATÉ 6MPA</v>
          </cell>
          <cell r="C255" t="str">
            <v>M2</v>
          </cell>
          <cell r="D255">
            <v>128.38</v>
          </cell>
        </row>
        <row r="256">
          <cell r="A256">
            <v>4001070</v>
          </cell>
          <cell r="B256" t="str">
            <v>BLOCO CERÂMICO COMUM - 14CM</v>
          </cell>
          <cell r="C256" t="str">
            <v>M2</v>
          </cell>
          <cell r="D256">
            <v>119.11</v>
          </cell>
        </row>
        <row r="257">
          <cell r="A257">
            <v>4001071</v>
          </cell>
          <cell r="B257" t="str">
            <v>BLOCO CERÂMICO COMUM - 19CM</v>
          </cell>
          <cell r="C257" t="str">
            <v>M2</v>
          </cell>
          <cell r="D257">
            <v>132.84</v>
          </cell>
        </row>
        <row r="258">
          <cell r="A258">
            <v>4001080</v>
          </cell>
          <cell r="B258" t="str">
            <v>VB.02 - TELA TIPO DEPLOYEE PARA REFORÇO DE ALVENARIA</v>
          </cell>
          <cell r="C258" t="str">
            <v>M2</v>
          </cell>
          <cell r="D258">
            <v>5.64</v>
          </cell>
        </row>
        <row r="259">
          <cell r="A259">
            <v>4001095</v>
          </cell>
          <cell r="B259" t="str">
            <v>VB.02 - ARMADURA EM AÇO CA-50 PARA BLOCOS VAZADOS DE CONCRETO ESTRUTURAL</v>
          </cell>
          <cell r="C259" t="str">
            <v>KG</v>
          </cell>
          <cell r="D259">
            <v>10.34</v>
          </cell>
        </row>
        <row r="260">
          <cell r="A260">
            <v>4001096</v>
          </cell>
          <cell r="B260" t="str">
            <v>VB.02 - ARMADURA EM AÇO CA-60 PARA BLOCOS VAZADOS DE CONCRETO ESTRUTURAL</v>
          </cell>
          <cell r="C260" t="str">
            <v>KG</v>
          </cell>
          <cell r="D260">
            <v>10.73</v>
          </cell>
        </row>
        <row r="261">
          <cell r="A261">
            <v>4001097</v>
          </cell>
          <cell r="B261" t="str">
            <v>VB.02 - CONCRETO "GROUT"</v>
          </cell>
          <cell r="C261" t="str">
            <v>M3</v>
          </cell>
          <cell r="D261">
            <v>747.43</v>
          </cell>
        </row>
        <row r="262">
          <cell r="A262">
            <v>4001098</v>
          </cell>
          <cell r="B262" t="str">
            <v>VA.07 - VERGAS, CINTAS E PILARETES DE CONCRETO</v>
          </cell>
          <cell r="C262" t="str">
            <v>M3</v>
          </cell>
          <cell r="D262">
            <v>1844.76</v>
          </cell>
        </row>
        <row r="263">
          <cell r="A263">
            <v>4002000</v>
          </cell>
          <cell r="B263" t="str">
            <v>ALVENARIA DE ELEMENTOS VAZADOS</v>
          </cell>
          <cell r="C263" t="str">
            <v>.</v>
          </cell>
          <cell r="D263" t="str">
            <v>.</v>
          </cell>
        </row>
        <row r="264">
          <cell r="A264">
            <v>4002004</v>
          </cell>
          <cell r="B264" t="str">
            <v>VA.01 - ELEMENTOS VAZADOS DE TIJOLOS CERÂMICOS</v>
          </cell>
          <cell r="C264" t="str">
            <v>M2</v>
          </cell>
          <cell r="D264">
            <v>162.49</v>
          </cell>
        </row>
        <row r="265">
          <cell r="A265">
            <v>4003000</v>
          </cell>
          <cell r="B265" t="str">
            <v>OUTROS ELEMENTOS DIVISÓRIOS</v>
          </cell>
          <cell r="C265" t="str">
            <v>.</v>
          </cell>
          <cell r="D265" t="str">
            <v>.</v>
          </cell>
        </row>
        <row r="266">
          <cell r="A266">
            <v>4003030</v>
          </cell>
          <cell r="B266" t="str">
            <v>VG.01/03 - PLACAS DE GRANILITE - 30MM DE ESPESSURA</v>
          </cell>
          <cell r="C266" t="str">
            <v>M2</v>
          </cell>
          <cell r="D266">
            <v>347.75</v>
          </cell>
        </row>
        <row r="267">
          <cell r="A267">
            <v>4003031</v>
          </cell>
          <cell r="B267" t="str">
            <v>VG.01/03 - PLACAS DE GRANILITE - 40MM DE ESPESSURA</v>
          </cell>
          <cell r="C267" t="str">
            <v>M2</v>
          </cell>
          <cell r="D267">
            <v>455.08</v>
          </cell>
        </row>
        <row r="268">
          <cell r="A268">
            <v>4003032</v>
          </cell>
          <cell r="B268" t="str">
            <v>VG.01/03 - PLACAS DE GRANILITE - 50MM DE ESPESSURA</v>
          </cell>
          <cell r="C268" t="str">
            <v>M2</v>
          </cell>
          <cell r="D268">
            <v>481.19</v>
          </cell>
        </row>
        <row r="269">
          <cell r="A269">
            <v>4003035</v>
          </cell>
          <cell r="B269" t="str">
            <v>DIVISÓRIA EM ARDÓSIA CINZA - POLIDA 2 LADOS - ESPESSURA 30MM</v>
          </cell>
          <cell r="C269" t="str">
            <v>M2</v>
          </cell>
          <cell r="D269">
            <v>607.66</v>
          </cell>
        </row>
        <row r="270">
          <cell r="A270">
            <v>4003051</v>
          </cell>
          <cell r="B270" t="str">
            <v>VL.01/09 - DIVISÓRIA DE ACABAMENTO LAMINADO MELAMÍNICO, MIOLO COLMÉIA - PAINEL/PAINEL</v>
          </cell>
          <cell r="C270" t="str">
            <v>M2</v>
          </cell>
          <cell r="D270">
            <v>164.08</v>
          </cell>
        </row>
        <row r="271">
          <cell r="A271">
            <v>4003052</v>
          </cell>
          <cell r="B271" t="str">
            <v>VL.01/09 - DIVISÓRIA DE ACABAMENTO LAMINADO MELAMÍNICO, MIOLO COLMÉIA - PAINEL CEGO</v>
          </cell>
          <cell r="C271" t="str">
            <v>M2</v>
          </cell>
          <cell r="D271">
            <v>152.32</v>
          </cell>
        </row>
        <row r="272">
          <cell r="A272">
            <v>4003053</v>
          </cell>
          <cell r="B272" t="str">
            <v>VL.01/09 - DIVISÓRIA DE ACABAMENTO LAMINADO MELAMÍNICO, MIOLO COLMÉIA - PORTA/BANDEIRA</v>
          </cell>
          <cell r="C272" t="str">
            <v>M2</v>
          </cell>
          <cell r="D272">
            <v>227.41</v>
          </cell>
        </row>
        <row r="273">
          <cell r="A273">
            <v>4003054</v>
          </cell>
          <cell r="B273" t="str">
            <v>VL.01/09 - DIVISÓRIA DE ACABAMENTO LAMINADO MELAMÍNICO, MIOLO COLMÉIA - PAINEL/VIDRO</v>
          </cell>
          <cell r="C273" t="str">
            <v>M2</v>
          </cell>
          <cell r="D273">
            <v>179.51</v>
          </cell>
        </row>
        <row r="274">
          <cell r="A274">
            <v>4003055</v>
          </cell>
          <cell r="B274" t="str">
            <v>VL.01/09 - DIVISÓRIA DE ACABAMENTO LAMINADO MELAMÍNICO, MIOLO COLMÉIA - PORTA/VIDRO</v>
          </cell>
          <cell r="C274" t="str">
            <v>M2</v>
          </cell>
          <cell r="D274">
            <v>314.52</v>
          </cell>
        </row>
        <row r="275">
          <cell r="A275">
            <v>4003056</v>
          </cell>
          <cell r="B275" t="str">
            <v>VL.01/09 - DIVISÓRIA DE ACABAMENTO LAMINADO MELAMÍNICO, MIOLO COLMÉIA - PAINEL/VIDRO/PAINEL</v>
          </cell>
          <cell r="C275" t="str">
            <v>M2</v>
          </cell>
          <cell r="D275">
            <v>176.81</v>
          </cell>
        </row>
        <row r="276">
          <cell r="A276">
            <v>4003057</v>
          </cell>
          <cell r="B276" t="str">
            <v>VL.01/09 - DIVISÓRIA DE ACABAMENTO LAMINADO MELAMÍNICO, MIOLO COLMÉIA - PAINEL/VIDRO/VIDRO</v>
          </cell>
          <cell r="C276" t="str">
            <v>M2</v>
          </cell>
          <cell r="D276">
            <v>204.08</v>
          </cell>
        </row>
        <row r="277">
          <cell r="A277">
            <v>4003058</v>
          </cell>
          <cell r="B277" t="str">
            <v>VL.01/09 - DIVISÓRIA DE ACABAMENTO  LAMINADO MELAMÍNICO, MIOLO COLMÉIA - PORTA/BONECA/PAINEL</v>
          </cell>
          <cell r="C277" t="str">
            <v>M2</v>
          </cell>
          <cell r="D277">
            <v>254.72</v>
          </cell>
        </row>
        <row r="278">
          <cell r="A278">
            <v>4003059</v>
          </cell>
          <cell r="B278" t="str">
            <v>VL.01/09 - DIVISÓRIA DE ACABAMENTO  LAMINADO MELAMÍNICO, MIOLO COLMÉIA - PORTA/BONECA/VIDRO</v>
          </cell>
          <cell r="C278" t="str">
            <v>M2</v>
          </cell>
          <cell r="D278">
            <v>340.15</v>
          </cell>
        </row>
        <row r="279">
          <cell r="A279">
            <v>4050000</v>
          </cell>
          <cell r="B279" t="str">
            <v>DEMOLIÇÕES</v>
          </cell>
          <cell r="C279" t="str">
            <v>.</v>
          </cell>
          <cell r="D279" t="str">
            <v>.</v>
          </cell>
        </row>
        <row r="280">
          <cell r="A280">
            <v>4050001</v>
          </cell>
          <cell r="B280" t="str">
            <v>DEMOLIÇÃO DE ALVENARIA ESTRUTURAL DE BLOCOS VAZADOS DE CONCRETO</v>
          </cell>
          <cell r="C280" t="str">
            <v>M3</v>
          </cell>
          <cell r="D280">
            <v>92.21</v>
          </cell>
        </row>
        <row r="281">
          <cell r="A281">
            <v>4050004</v>
          </cell>
          <cell r="B281" t="str">
            <v>DEMOLIÇÃO DE ALVENARIA EM GERAL (TIJOLOS OU BLOCOS)</v>
          </cell>
          <cell r="C281" t="str">
            <v>M3</v>
          </cell>
          <cell r="D281">
            <v>50.94</v>
          </cell>
        </row>
        <row r="282">
          <cell r="A282">
            <v>4050007</v>
          </cell>
          <cell r="B282" t="str">
            <v>DEMOLIÇÃO DE ALVENARIA DE ELEMENTOS VAZADOS</v>
          </cell>
          <cell r="C282" t="str">
            <v>M3</v>
          </cell>
          <cell r="D282">
            <v>57.63</v>
          </cell>
        </row>
        <row r="283">
          <cell r="A283">
            <v>4050009</v>
          </cell>
          <cell r="B283" t="str">
            <v>DEMOLIÇÃO DE VERGAS, CINTAS E PILARETES DE CONCRETO</v>
          </cell>
          <cell r="C283" t="str">
            <v>M3</v>
          </cell>
          <cell r="D283">
            <v>299.67</v>
          </cell>
        </row>
        <row r="284">
          <cell r="A284">
            <v>4050010</v>
          </cell>
          <cell r="B284" t="str">
            <v>DEMOLIÇÃO DE PLACAS DIVISÓRIAS DE GRANILITE OU SIMILAR</v>
          </cell>
          <cell r="C284" t="str">
            <v>M2</v>
          </cell>
          <cell r="D284">
            <v>11.53</v>
          </cell>
        </row>
        <row r="285">
          <cell r="A285">
            <v>4050015</v>
          </cell>
          <cell r="B285" t="str">
            <v>DEMOLIÇÃO DE DIVISÓRIAS - CHAPAS OU TÁBUAS, INCLUSIVE ENTARUGAMENTO</v>
          </cell>
          <cell r="C285" t="str">
            <v>M2</v>
          </cell>
          <cell r="D285">
            <v>9.2200000000000006</v>
          </cell>
        </row>
        <row r="286">
          <cell r="A286">
            <v>4060000</v>
          </cell>
          <cell r="B286" t="str">
            <v>RETIRADAS</v>
          </cell>
          <cell r="C286" t="str">
            <v>.</v>
          </cell>
          <cell r="D286" t="str">
            <v>.</v>
          </cell>
        </row>
        <row r="287">
          <cell r="A287">
            <v>4060005</v>
          </cell>
          <cell r="B287" t="str">
            <v>RETIRADA DE ALVENARIA DE BLOCOS DE PEDRA NATURAL</v>
          </cell>
          <cell r="C287" t="str">
            <v>M3</v>
          </cell>
          <cell r="D287">
            <v>149.84</v>
          </cell>
        </row>
        <row r="288">
          <cell r="A288">
            <v>4060007</v>
          </cell>
          <cell r="B288" t="str">
            <v>RETIRADA DE ALVENARIA DE TIJOLOS DE VIDRO OU ELEMENTOS VAZADOS</v>
          </cell>
          <cell r="C288" t="str">
            <v>M2</v>
          </cell>
          <cell r="D288">
            <v>23.05</v>
          </cell>
        </row>
        <row r="289">
          <cell r="A289">
            <v>4060010</v>
          </cell>
          <cell r="B289" t="str">
            <v>RETIRADA DE PLACAS DIVISÓRIAS DE GRANILITE OU SIMILAR</v>
          </cell>
          <cell r="C289" t="str">
            <v>M2</v>
          </cell>
          <cell r="D289">
            <v>23.05</v>
          </cell>
        </row>
        <row r="290">
          <cell r="A290">
            <v>4060015</v>
          </cell>
          <cell r="B290" t="str">
            <v>RETIRADA DE DIVISÓRIAS - CHAPAS OU TÁBUAS, EXCLUSIVE ENTARUGAMENTO</v>
          </cell>
          <cell r="C290" t="str">
            <v>M2</v>
          </cell>
          <cell r="D290">
            <v>11.41</v>
          </cell>
        </row>
        <row r="291">
          <cell r="A291">
            <v>4060016</v>
          </cell>
          <cell r="B291" t="str">
            <v>RETIRADA DE DIVISÓRIAS - CHAPAS OU TÁBUAS, INCLUSIVE ENTARUGAMENTO</v>
          </cell>
          <cell r="C291" t="str">
            <v>M2</v>
          </cell>
          <cell r="D291">
            <v>22.82</v>
          </cell>
        </row>
        <row r="292">
          <cell r="A292">
            <v>4060019</v>
          </cell>
          <cell r="B292" t="str">
            <v>RETIRADA DE DIVISÓRIAS - CHAPAS FIB.MADEIRA, COM MONTANTES METÁLICOS</v>
          </cell>
          <cell r="C292" t="str">
            <v>M2</v>
          </cell>
          <cell r="D292">
            <v>34.22</v>
          </cell>
        </row>
        <row r="293">
          <cell r="A293">
            <v>4070000</v>
          </cell>
          <cell r="B293" t="str">
            <v>RECOLOCAÇÕES</v>
          </cell>
          <cell r="C293" t="str">
            <v>.</v>
          </cell>
          <cell r="D293" t="str">
            <v>.</v>
          </cell>
        </row>
        <row r="294">
          <cell r="A294">
            <v>4070010</v>
          </cell>
          <cell r="B294" t="str">
            <v>RECOLOCAÇÃO DE PLACAS DIVISÓRIAS DE GRANILITE OU SIMILAR</v>
          </cell>
          <cell r="C294" t="str">
            <v>M2</v>
          </cell>
          <cell r="D294">
            <v>70.53</v>
          </cell>
        </row>
        <row r="295">
          <cell r="A295">
            <v>4070015</v>
          </cell>
          <cell r="B295" t="str">
            <v>RECOLOCAÇÃO DE DIVISÓRIAS - CHAPAS OU TÁBUAS, EXCLUSIVE ENTARUGAMENTO</v>
          </cell>
          <cell r="C295" t="str">
            <v>M2</v>
          </cell>
          <cell r="D295">
            <v>21.51</v>
          </cell>
        </row>
        <row r="296">
          <cell r="A296">
            <v>4070019</v>
          </cell>
          <cell r="B296" t="str">
            <v>RECOLOCAÇÃO DE DIVISÓRIAS - CHAPAS FIB.MADEIRA, COM MONTANTES METÁLICOS</v>
          </cell>
          <cell r="C296" t="str">
            <v>M2</v>
          </cell>
          <cell r="D296">
            <v>61.89</v>
          </cell>
        </row>
        <row r="297">
          <cell r="A297">
            <v>5000000</v>
          </cell>
          <cell r="B297" t="str">
            <v>IMPERMEABILIZACOES</v>
          </cell>
          <cell r="C297">
            <v>0</v>
          </cell>
          <cell r="D297">
            <v>0</v>
          </cell>
        </row>
        <row r="298">
          <cell r="A298">
            <v>5001000</v>
          </cell>
          <cell r="B298" t="str">
            <v>IMPERMEABILIZANTE CONTRA UMIDADE DO SOLO</v>
          </cell>
          <cell r="C298" t="str">
            <v>.</v>
          </cell>
          <cell r="D298" t="str">
            <v>.</v>
          </cell>
        </row>
        <row r="299">
          <cell r="A299">
            <v>5001001</v>
          </cell>
          <cell r="B299" t="str">
            <v>BD.01 - ARGAMASSA IMPERMEABILIZANTE DE CIMENTO E AREIA (REBOCO IMPERMEÁVEL) - TRAÇO 1:3, ESPESSURA DE 20MM</v>
          </cell>
          <cell r="C299" t="str">
            <v>M2</v>
          </cell>
          <cell r="D299">
            <v>60.93</v>
          </cell>
        </row>
        <row r="300">
          <cell r="A300">
            <v>5001003</v>
          </cell>
          <cell r="B300" t="str">
            <v>BD.01 - ARGAMASSA IMPERMEABILIZANTE DE CIMENTO E AREIA (SUBSOLOS) - TRAÇO 1:2,5, ESPESSURA DE 20MM</v>
          </cell>
          <cell r="C300" t="str">
            <v>M2</v>
          </cell>
          <cell r="D300">
            <v>61.73</v>
          </cell>
        </row>
        <row r="301">
          <cell r="A301">
            <v>5001030</v>
          </cell>
          <cell r="B301" t="str">
            <v>CIMENTO IMPERMEABILIZANTE DE CRISTALIZAÇÃO - ESTRUTUTURA ENTERRADA</v>
          </cell>
          <cell r="C301" t="str">
            <v>M2</v>
          </cell>
          <cell r="D301">
            <v>77.66</v>
          </cell>
        </row>
        <row r="302">
          <cell r="A302">
            <v>5001040</v>
          </cell>
          <cell r="B302" t="str">
            <v>REGULARIZAÇÃO COM ARGAMASSA DE CIMENTO E AREIA - TRAÇO 1:3, ESPESSURA MÉDIA 30MM</v>
          </cell>
          <cell r="C302" t="str">
            <v>M2</v>
          </cell>
          <cell r="D302">
            <v>45.65</v>
          </cell>
        </row>
        <row r="303">
          <cell r="A303">
            <v>5001043</v>
          </cell>
          <cell r="B303" t="str">
            <v>BD.01 - PINTURA PROTETORA COM TINTA BETUMINOSA (PARA  ARGAMASSA IMPERMEÁVEL) - 2 DEMÃOS</v>
          </cell>
          <cell r="C303" t="str">
            <v>M2</v>
          </cell>
          <cell r="D303">
            <v>18.739999999999998</v>
          </cell>
        </row>
        <row r="304">
          <cell r="A304">
            <v>5001047</v>
          </cell>
          <cell r="B304" t="str">
            <v>PROTEÇÃO MECÂNICA COM ARGAMASSA DE CIMENTO E AREIA - TRAÇO 1:7, ESPESSURA MÉDIA 30MM</v>
          </cell>
          <cell r="C304" t="str">
            <v>M2</v>
          </cell>
          <cell r="D304">
            <v>42.26</v>
          </cell>
        </row>
        <row r="305">
          <cell r="A305">
            <v>5002000</v>
          </cell>
          <cell r="B305" t="str">
            <v>IMPERMEABILIZANTE CONTRA ÁGUA SOB PRESSÃO</v>
          </cell>
          <cell r="C305" t="str">
            <v>.</v>
          </cell>
          <cell r="D305" t="str">
            <v>.</v>
          </cell>
        </row>
        <row r="306">
          <cell r="A306">
            <v>5002002</v>
          </cell>
          <cell r="B306" t="str">
            <v>BD.01 - ARGAMASSA IMPERMEABILIZANTE DE CIMENTO E AREIA (RESERVATÓRIOS E PISCINAS) - TRAÇO 1:3, ESPESSURA 30MM</v>
          </cell>
          <cell r="C306" t="str">
            <v>M2</v>
          </cell>
          <cell r="D306">
            <v>126.73</v>
          </cell>
        </row>
        <row r="307">
          <cell r="A307">
            <v>5002030</v>
          </cell>
          <cell r="B307" t="str">
            <v>CIMENTO IMPERMEABILIZANTE DE CRISTALIZAÇÃO - ESTRUTURA ELEVADA</v>
          </cell>
          <cell r="C307" t="str">
            <v>M2</v>
          </cell>
          <cell r="D307">
            <v>77.61</v>
          </cell>
        </row>
        <row r="308">
          <cell r="A308">
            <v>5002043</v>
          </cell>
          <cell r="B308" t="str">
            <v>PINTURA PROTETORA COM TINTA BETUMINOSA (PARA ARGAMASSA IMPERMEÁVEL) - 2 DEMÃOS</v>
          </cell>
          <cell r="C308" t="str">
            <v>M2</v>
          </cell>
          <cell r="D308">
            <v>18.739999999999998</v>
          </cell>
        </row>
        <row r="309">
          <cell r="A309">
            <v>5002044</v>
          </cell>
          <cell r="B309" t="str">
            <v>BD.01 - PINTURA PROTETORA COM TINTA A BASE DE EPÓXI (PARA ARGAMASSA IMPERMEÁVEL)</v>
          </cell>
          <cell r="C309" t="str">
            <v>M2</v>
          </cell>
          <cell r="D309">
            <v>187.15</v>
          </cell>
        </row>
        <row r="310">
          <cell r="A310">
            <v>5003000</v>
          </cell>
          <cell r="B310" t="str">
            <v>IMPERMEABILIZANTE CONTRA ÁGUA DE PERCOLAÇÃO</v>
          </cell>
          <cell r="C310" t="str">
            <v>.</v>
          </cell>
          <cell r="D310" t="str">
            <v>.</v>
          </cell>
        </row>
        <row r="311">
          <cell r="A311">
            <v>5003002</v>
          </cell>
          <cell r="B311" t="str">
            <v>BD.01 - ARGAMASSA IMPERMEABILIZANTE DE CIMENTO E AREIA (CALHAS E MARQUISES) - TRAÇO 1:3, ESPESSURA 30MM</v>
          </cell>
          <cell r="C311" t="str">
            <v>M2</v>
          </cell>
          <cell r="D311">
            <v>126.73</v>
          </cell>
        </row>
        <row r="312">
          <cell r="A312">
            <v>5003005</v>
          </cell>
          <cell r="B312" t="str">
            <v>BD.05 - IMPERMEABILIZAÇÃO COM MEMBRANAS ASFÁLTICAS - COM 3 CAMADAS DE FELTRO ASFÁLTICO 15LBS</v>
          </cell>
          <cell r="C312" t="str">
            <v>M2</v>
          </cell>
          <cell r="D312">
            <v>342.95</v>
          </cell>
        </row>
        <row r="313">
          <cell r="A313">
            <v>5003006</v>
          </cell>
          <cell r="B313" t="str">
            <v>BD.05 - IMPERMEABILIZAÇÃO COM MEMBRANAS ASFÁLTICAS - COM 4 CAMADAS DE FELTRO ASFÁLTICO 15LBS</v>
          </cell>
          <cell r="C313" t="str">
            <v>M2</v>
          </cell>
          <cell r="D313">
            <v>422.69</v>
          </cell>
        </row>
        <row r="314">
          <cell r="A314">
            <v>5003007</v>
          </cell>
          <cell r="B314" t="str">
            <v>BD.05 - IMPERMEABILIZAÇÃO COM MEMBRANAS ASFÁLTICAS - COM 5 CAMADAS DE FELTRO ASFÁLTICO 15LBS</v>
          </cell>
          <cell r="C314" t="str">
            <v>M2</v>
          </cell>
          <cell r="D314">
            <v>604.05999999999995</v>
          </cell>
        </row>
        <row r="315">
          <cell r="A315">
            <v>5003008</v>
          </cell>
          <cell r="B315" t="str">
            <v>MANTA ASFÁLTICA ESPESSURA DE 3MM COM VÉU DE POLIÉSTER COLADA A MAÇARICO</v>
          </cell>
          <cell r="C315" t="str">
            <v>M2</v>
          </cell>
          <cell r="D315">
            <v>125.32</v>
          </cell>
        </row>
        <row r="316">
          <cell r="A316">
            <v>5003009</v>
          </cell>
          <cell r="B316" t="str">
            <v>MANTA ASFÁLTICA ESPESSURA DE 4MM COM VÉU DE POLIÉSTER COLADA A MAÇARICO</v>
          </cell>
          <cell r="C316" t="str">
            <v>M2</v>
          </cell>
          <cell r="D316">
            <v>141.26</v>
          </cell>
        </row>
        <row r="317">
          <cell r="A317">
            <v>5003011</v>
          </cell>
          <cell r="B317" t="str">
            <v>MANTA ASFÁLTICA ESPESSURA DE 4MM ANTI RAIZ COM VÉU DE POLIÉSTER</v>
          </cell>
          <cell r="C317" t="str">
            <v>M2</v>
          </cell>
          <cell r="D317">
            <v>141.94999999999999</v>
          </cell>
        </row>
        <row r="318">
          <cell r="A318">
            <v>5003012</v>
          </cell>
          <cell r="B318" t="str">
            <v>BD.12 - IMPERMEABILIZAÇÃO A BASE DE EMULSÃO ASFÁLTICA - ESTRUTURADA COM TECIDO POLIÉSTER - 2 CAMADAS DE ESTRUTURANTE</v>
          </cell>
          <cell r="C318" t="str">
            <v>M2</v>
          </cell>
          <cell r="D318">
            <v>115.31</v>
          </cell>
        </row>
        <row r="319">
          <cell r="A319">
            <v>5003013</v>
          </cell>
          <cell r="B319" t="str">
            <v>BD.12 - IMPERMEABILIZAÇÃO A BASE DE EMULSÃO ASFÁLTICA ESTRUTURADA COM TECIDO DE POLIÉSTER - 3 CAMADAS DE ESTRUTURANTE</v>
          </cell>
          <cell r="C319" t="str">
            <v>M2</v>
          </cell>
          <cell r="D319">
            <v>131.33000000000001</v>
          </cell>
        </row>
        <row r="320">
          <cell r="A320">
            <v>5003017</v>
          </cell>
          <cell r="B320" t="str">
            <v>IMPERMEABILIZAÇÃO A BASE DE EMULSÃO ASFÁLTICA MODIFICADA COM ELASTÔMEROS - ESTRUTURADA COM TECIDO DE POLIÉSTER - 2 CAMADAS DE ESTRUTURANTE</v>
          </cell>
          <cell r="C320" t="str">
            <v>M2</v>
          </cell>
          <cell r="D320">
            <v>138.24</v>
          </cell>
        </row>
        <row r="321">
          <cell r="A321">
            <v>5003040</v>
          </cell>
          <cell r="B321" t="str">
            <v>REGULARIZAÇÃO COM ARGAMASSA DE CIMENTO E AREIA - TRAÇO 1:3, ESPESSURA MÉDIA 30MM</v>
          </cell>
          <cell r="C321" t="str">
            <v>M2</v>
          </cell>
          <cell r="D321">
            <v>45.65</v>
          </cell>
        </row>
        <row r="322">
          <cell r="A322">
            <v>5003043</v>
          </cell>
          <cell r="B322" t="str">
            <v>BD.01 - PINTURA PROTETORA COM TINTA BETUMINOSA (PARA ARGAMASSA IMPERMEÁVEL) - 2 DEMÃOS</v>
          </cell>
          <cell r="C322" t="str">
            <v>M2</v>
          </cell>
          <cell r="D322">
            <v>18.739999999999998</v>
          </cell>
        </row>
        <row r="323">
          <cell r="A323">
            <v>5003047</v>
          </cell>
          <cell r="B323" t="str">
            <v>PROTEÇÃO MECÂNICA COM ARGAMASSA DE CIMENTO E AREIA - TRAÇO 1:7, ESPESSURA MÉDIA 30MM</v>
          </cell>
          <cell r="C323" t="str">
            <v>M2</v>
          </cell>
          <cell r="D323">
            <v>42.26</v>
          </cell>
        </row>
        <row r="324">
          <cell r="A324">
            <v>5003054</v>
          </cell>
          <cell r="B324" t="str">
            <v>ARGILA EXPANDIDA SOLTA</v>
          </cell>
          <cell r="C324" t="str">
            <v>M3</v>
          </cell>
          <cell r="D324">
            <v>627.55999999999995</v>
          </cell>
        </row>
        <row r="325">
          <cell r="A325">
            <v>5003055</v>
          </cell>
          <cell r="B325" t="str">
            <v>ISOLAMENTO TÉRMICO COM ARGILA EXPANDIDA SOLTA - ESPESSURA 70MM</v>
          </cell>
          <cell r="C325" t="str">
            <v>M2</v>
          </cell>
          <cell r="D325">
            <v>79.069999999999993</v>
          </cell>
        </row>
        <row r="326">
          <cell r="A326">
            <v>5003073</v>
          </cell>
          <cell r="B326" t="str">
            <v>ISOLAMENTO TÉRMICO COM POLIESTIRENO EXPANDIDO - ESPESSURA 50MM</v>
          </cell>
          <cell r="C326" t="str">
            <v>M2</v>
          </cell>
          <cell r="D326">
            <v>43.57</v>
          </cell>
        </row>
        <row r="327">
          <cell r="A327">
            <v>5004000</v>
          </cell>
          <cell r="B327" t="str">
            <v>JUNTAS DE DILATAÇÃO</v>
          </cell>
          <cell r="C327" t="str">
            <v>.</v>
          </cell>
          <cell r="D327" t="str">
            <v>.</v>
          </cell>
        </row>
        <row r="328">
          <cell r="A328">
            <v>5004010</v>
          </cell>
          <cell r="B328" t="str">
            <v>MASTIQUE ELÁSTICO A BASE DE SILICONE</v>
          </cell>
          <cell r="C328" t="str">
            <v>DM3</v>
          </cell>
          <cell r="D328">
            <v>101.45</v>
          </cell>
        </row>
        <row r="329">
          <cell r="A329">
            <v>5004030</v>
          </cell>
          <cell r="B329" t="str">
            <v>MASTIQUE ELÁSTICO A BASE DE POLIURETANO - MONOCOMPONENTE</v>
          </cell>
          <cell r="C329" t="str">
            <v>DM3</v>
          </cell>
          <cell r="D329">
            <v>172.07</v>
          </cell>
        </row>
        <row r="330">
          <cell r="A330">
            <v>5004050</v>
          </cell>
          <cell r="B330" t="str">
            <v>FORNECIMENTO E COLOCAÇÃO DE JUNTA DE DILATAÇÃO DE ELASTÔMERO DE NEOPRENE, TIPO JEENE JJ2540VV OU SIMILAR</v>
          </cell>
          <cell r="C330" t="str">
            <v>M</v>
          </cell>
          <cell r="D330">
            <v>560.65</v>
          </cell>
        </row>
        <row r="331">
          <cell r="A331">
            <v>5050000</v>
          </cell>
          <cell r="B331" t="str">
            <v>DEMOLIÇÕES</v>
          </cell>
          <cell r="C331" t="str">
            <v>.</v>
          </cell>
          <cell r="D331" t="str">
            <v>.</v>
          </cell>
        </row>
        <row r="332">
          <cell r="A332">
            <v>5050001</v>
          </cell>
          <cell r="B332" t="str">
            <v>DEMOLIÇÃO DE ARGAMASSA IMPERMEÁVEL - ESPESSURA MÉDIA DE 30MM</v>
          </cell>
          <cell r="C332" t="str">
            <v>M2</v>
          </cell>
          <cell r="D332">
            <v>11.53</v>
          </cell>
        </row>
        <row r="333">
          <cell r="A333">
            <v>5050002</v>
          </cell>
          <cell r="B333" t="str">
            <v>DEMOLIÇÃO DE SISTEMAS IMPERMEABILIZANTES DE BASE ASFÁLTICA</v>
          </cell>
          <cell r="C333" t="str">
            <v>M2</v>
          </cell>
          <cell r="D333">
            <v>4.6100000000000003</v>
          </cell>
        </row>
        <row r="334">
          <cell r="A334">
            <v>5050005</v>
          </cell>
          <cell r="B334" t="str">
            <v>DEMOLIÇÃO DE SISTEMAS DE ISOLAMENTO TÉRMICO EM GERAL</v>
          </cell>
          <cell r="C334" t="str">
            <v>M2</v>
          </cell>
          <cell r="D334">
            <v>2.31</v>
          </cell>
        </row>
        <row r="335">
          <cell r="A335">
            <v>5050010</v>
          </cell>
          <cell r="B335" t="str">
            <v>DEMOLIÇÃO DE CAPEAMENTO PROTETOR, EXECUTADO COM ARGAMASSA DE CIMENTO E AREIA</v>
          </cell>
          <cell r="C335" t="str">
            <v>M2</v>
          </cell>
          <cell r="D335">
            <v>6.92</v>
          </cell>
        </row>
        <row r="336">
          <cell r="A336">
            <v>5050012</v>
          </cell>
          <cell r="B336" t="str">
            <v>DEMOLIÇÃO DE PROTEÇÃO TERMOMECÂNICA - LADRILHOS CERÂMICOS OU HIDRÁULICOS</v>
          </cell>
          <cell r="C336" t="str">
            <v>M2</v>
          </cell>
          <cell r="D336">
            <v>13.83</v>
          </cell>
        </row>
        <row r="337">
          <cell r="A337">
            <v>5050015</v>
          </cell>
          <cell r="B337" t="str">
            <v>DEMOLIÇÃO DE ARGAMASSA DE REGULARIZAÇÃO - ESPESSURA MÉDIA DE 30MM</v>
          </cell>
          <cell r="C337" t="str">
            <v>M2</v>
          </cell>
          <cell r="D337">
            <v>11.53</v>
          </cell>
        </row>
        <row r="338">
          <cell r="A338">
            <v>5060000</v>
          </cell>
          <cell r="B338" t="str">
            <v>RETIRADAS</v>
          </cell>
          <cell r="C338" t="str">
            <v>.</v>
          </cell>
          <cell r="D338" t="str">
            <v>.</v>
          </cell>
        </row>
        <row r="339">
          <cell r="A339">
            <v>5060005</v>
          </cell>
          <cell r="B339" t="str">
            <v>RETIRADA DE ISOLAMENTO TÉRMICO - TIJOLOS CERÂMICOS FURADOS</v>
          </cell>
          <cell r="C339" t="str">
            <v>M2</v>
          </cell>
          <cell r="D339">
            <v>6.92</v>
          </cell>
        </row>
        <row r="340">
          <cell r="A340">
            <v>5060006</v>
          </cell>
          <cell r="B340" t="str">
            <v>RETIRADA DE ISOLAMENTO TÉRMICO - AGREGADOS SOLTOS EM GERAL</v>
          </cell>
          <cell r="C340" t="str">
            <v>M3</v>
          </cell>
          <cell r="D340">
            <v>46.1</v>
          </cell>
        </row>
        <row r="341">
          <cell r="A341">
            <v>5070000</v>
          </cell>
          <cell r="B341" t="str">
            <v>RETIRADAS</v>
          </cell>
          <cell r="C341" t="str">
            <v>.</v>
          </cell>
          <cell r="D341" t="str">
            <v>.</v>
          </cell>
        </row>
        <row r="342">
          <cell r="A342">
            <v>5070006</v>
          </cell>
          <cell r="B342" t="str">
            <v>RECOLOCAÇÃO DE ISOLAMENTO TÉRMICO - AGREGADOS SOLTOS EM GERAL</v>
          </cell>
          <cell r="C342" t="str">
            <v>M3</v>
          </cell>
          <cell r="D342">
            <v>103.73</v>
          </cell>
        </row>
        <row r="343">
          <cell r="A343">
            <v>5080000</v>
          </cell>
          <cell r="B343" t="str">
            <v>SERVIÇOS PARCIAIS</v>
          </cell>
          <cell r="C343" t="str">
            <v>.</v>
          </cell>
          <cell r="D343" t="str">
            <v>.</v>
          </cell>
        </row>
        <row r="344">
          <cell r="A344">
            <v>5090000</v>
          </cell>
          <cell r="B344" t="str">
            <v>RESINAS</v>
          </cell>
          <cell r="C344" t="str">
            <v>.</v>
          </cell>
          <cell r="D344" t="str">
            <v>.</v>
          </cell>
        </row>
        <row r="345">
          <cell r="A345">
            <v>6000000</v>
          </cell>
          <cell r="B345" t="str">
            <v>COBERTURAS</v>
          </cell>
          <cell r="C345">
            <v>0</v>
          </cell>
          <cell r="D345">
            <v>0</v>
          </cell>
        </row>
        <row r="346">
          <cell r="A346">
            <v>6001000</v>
          </cell>
          <cell r="B346" t="str">
            <v>ESTRUTURAS DE COBERTURA</v>
          </cell>
          <cell r="C346" t="str">
            <v>.</v>
          </cell>
          <cell r="D346" t="str">
            <v>.</v>
          </cell>
        </row>
        <row r="347">
          <cell r="A347">
            <v>6001010</v>
          </cell>
          <cell r="B347" t="str">
            <v>ESTRUTURA DE MADEIRA, EM TERÇAS, PARA TELHAS ONDULADAS CRFS/AL/PL/AG</v>
          </cell>
          <cell r="C347" t="str">
            <v>M2</v>
          </cell>
          <cell r="D347">
            <v>68.8</v>
          </cell>
        </row>
        <row r="348">
          <cell r="A348">
            <v>6001013</v>
          </cell>
          <cell r="B348" t="str">
            <v>ESTRUTURA DE MADEIRA, PONTALETADA, PARA TELHAS ONDULADAS CRFS/AL/PL/AG</v>
          </cell>
          <cell r="C348" t="str">
            <v>M2</v>
          </cell>
          <cell r="D348">
            <v>242.8</v>
          </cell>
        </row>
        <row r="349">
          <cell r="A349">
            <v>6001015</v>
          </cell>
          <cell r="B349" t="str">
            <v>ESTRUTURA COM TESOURAS DE MADEIRA PARA TELHAS ONDULADAS CRFS/AL/PL - VÃOS ATÉ 7,00M</v>
          </cell>
          <cell r="C349" t="str">
            <v>M2</v>
          </cell>
          <cell r="D349">
            <v>154.19999999999999</v>
          </cell>
        </row>
        <row r="350">
          <cell r="A350">
            <v>6001016</v>
          </cell>
          <cell r="B350" t="str">
            <v>ESTRUTURA COM TESOURAS DE MADEIRA PARA TELHAS ONDULADAS CRFS/AL/PL - VÃOS 7,01 À 10,00M</v>
          </cell>
          <cell r="C350" t="str">
            <v>M2</v>
          </cell>
          <cell r="D350">
            <v>169.97</v>
          </cell>
        </row>
        <row r="351">
          <cell r="A351">
            <v>6001017</v>
          </cell>
          <cell r="B351" t="str">
            <v>ESTRUTURA COM TESOURAS DE MADEIRA PARA TELHAS ONDULADAS CRFS/AL/PL - VÃOS 10,01 À 13,00M</v>
          </cell>
          <cell r="C351" t="str">
            <v>M2</v>
          </cell>
          <cell r="D351">
            <v>200.92</v>
          </cell>
        </row>
        <row r="352">
          <cell r="A352">
            <v>6001018</v>
          </cell>
          <cell r="B352" t="str">
            <v>ESTRUTURA COM TESOURAS DE MADEIRA PARA TELHAS ONDULADAS CRFS/AL/PL - VÃOS 13,01 À 18,00M</v>
          </cell>
          <cell r="C352" t="str">
            <v>M2</v>
          </cell>
          <cell r="D352">
            <v>238.56</v>
          </cell>
        </row>
        <row r="353">
          <cell r="A353">
            <v>6001030</v>
          </cell>
          <cell r="B353" t="str">
            <v>FORNECIMENTO DE ESTRUTURA METÁLICA PARA COBERTURA</v>
          </cell>
          <cell r="C353" t="str">
            <v>KG</v>
          </cell>
          <cell r="D353">
            <v>15.84</v>
          </cell>
        </row>
        <row r="354">
          <cell r="A354">
            <v>6001031</v>
          </cell>
          <cell r="B354" t="str">
            <v>MONTAGEM DE ESTRUTURA METÁLICA PARA COBERTURA</v>
          </cell>
          <cell r="C354" t="str">
            <v>KG</v>
          </cell>
          <cell r="D354">
            <v>3.22</v>
          </cell>
        </row>
        <row r="355">
          <cell r="A355">
            <v>6002000</v>
          </cell>
          <cell r="B355" t="str">
            <v>TELHADOS</v>
          </cell>
          <cell r="C355" t="str">
            <v>.</v>
          </cell>
          <cell r="D355" t="str">
            <v>.</v>
          </cell>
        </row>
        <row r="356">
          <cell r="A356">
            <v>6002003</v>
          </cell>
          <cell r="B356" t="str">
            <v>TELHAS DE BARRO COZIDO - PAULISTA</v>
          </cell>
          <cell r="C356" t="str">
            <v>M2</v>
          </cell>
          <cell r="D356">
            <v>167</v>
          </cell>
        </row>
        <row r="357">
          <cell r="A357">
            <v>6002004</v>
          </cell>
          <cell r="B357" t="str">
            <v>TELHAS DE BARRO COZIDO - SUPER-PAULISTA (PLAN)</v>
          </cell>
          <cell r="C357" t="str">
            <v>M2</v>
          </cell>
          <cell r="D357">
            <v>156.26</v>
          </cell>
        </row>
        <row r="358">
          <cell r="A358">
            <v>6002005</v>
          </cell>
          <cell r="B358" t="str">
            <v>TELHAS DE BARRO COZIDO - FRANCESA</v>
          </cell>
          <cell r="C358" t="str">
            <v>M2</v>
          </cell>
          <cell r="D358">
            <v>102.1</v>
          </cell>
        </row>
        <row r="359">
          <cell r="A359">
            <v>6002021</v>
          </cell>
          <cell r="B359" t="str">
            <v>DY.01 - TELHA ONDULADA CRFS 6MM</v>
          </cell>
          <cell r="C359" t="str">
            <v>M2</v>
          </cell>
          <cell r="D359">
            <v>44.59</v>
          </cell>
        </row>
        <row r="360">
          <cell r="A360">
            <v>6002022</v>
          </cell>
          <cell r="B360" t="str">
            <v>DY.01 - TELHA ONDULADA CRFS 8MM</v>
          </cell>
          <cell r="C360" t="str">
            <v>M2</v>
          </cell>
          <cell r="D360">
            <v>73.16</v>
          </cell>
        </row>
        <row r="361">
          <cell r="A361">
            <v>6002023</v>
          </cell>
          <cell r="B361" t="str">
            <v>TELHA ESTRUTURAL TRAPEZOIDAL EM CRFS, LARGURA ÚTIL=44CM - ESPESSURA 8MM</v>
          </cell>
          <cell r="C361" t="str">
            <v>M2</v>
          </cell>
          <cell r="D361">
            <v>156.84</v>
          </cell>
        </row>
        <row r="362">
          <cell r="A362">
            <v>6002025</v>
          </cell>
          <cell r="B362" t="str">
            <v>TELHA ESTRUTURAL TRAPEZOIDAL EM CRFS, LARGURA ÚTIL=90CM - ESPESSURA 8MM</v>
          </cell>
          <cell r="C362" t="str">
            <v>M2</v>
          </cell>
          <cell r="D362">
            <v>138.19</v>
          </cell>
        </row>
        <row r="363">
          <cell r="A363">
            <v>6002043</v>
          </cell>
          <cell r="B363" t="str">
            <v>TELHA TRAPEZOIDAL DUPLA EM AÇO GALVANIZADO - E= 0,8MM, REVESTIMENTO B, H=40MM - PINTADA 1 FACE - MIOLO EM POLIURETANO E=30MM</v>
          </cell>
          <cell r="C363" t="str">
            <v>M2</v>
          </cell>
          <cell r="D363">
            <v>315.82</v>
          </cell>
        </row>
        <row r="364">
          <cell r="A364">
            <v>6002044</v>
          </cell>
          <cell r="B364" t="str">
            <v>TELHA TRAPEZOIDAL EM AÇO GALVANIZADO ESPESSURA DE 0,50MM, REVESTIMENTO B, H=40MM</v>
          </cell>
          <cell r="C364" t="str">
            <v>M2</v>
          </cell>
          <cell r="D364">
            <v>84.91</v>
          </cell>
        </row>
        <row r="365">
          <cell r="A365">
            <v>6002045</v>
          </cell>
          <cell r="B365" t="str">
            <v>TELHA ONDULADA EM AÇO GALVANIZADO ESPESSURA DE 0,50MM, REVESTIMENTO B, H=17,5MM</v>
          </cell>
          <cell r="C365" t="str">
            <v>M2</v>
          </cell>
          <cell r="D365">
            <v>89.26</v>
          </cell>
        </row>
        <row r="366">
          <cell r="A366">
            <v>6002046</v>
          </cell>
          <cell r="B366" t="str">
            <v>TELHA TRAPEZOIDAL DUP. AÇO GALVANIZADO ESPESSURA DE 0,5MM, REVESTIMENTO B, H=40MM, COM MIOLO POLIURETANO E=30MM</v>
          </cell>
          <cell r="C366" t="str">
            <v>M2</v>
          </cell>
          <cell r="D366">
            <v>177.99</v>
          </cell>
        </row>
        <row r="367">
          <cell r="A367">
            <v>6002047</v>
          </cell>
          <cell r="B367" t="str">
            <v>TELHA TRAPEZOIDAL EM AÇO GALVANIZADO ESP=0,5MM, H=40MM, COM PINTURA ELETROLÍTICA COR BRANCA 2 FACES</v>
          </cell>
          <cell r="C367" t="str">
            <v>M2</v>
          </cell>
          <cell r="D367">
            <v>94.49</v>
          </cell>
        </row>
        <row r="368">
          <cell r="A368">
            <v>6002048</v>
          </cell>
          <cell r="B368" t="str">
            <v>TELHA ONDULADA EM AÇO GALVANIZADO E=0,5MM, REVESTIMENTO B, H=17,5MM COM PINTURA ELETROLÍTICA COR BRANCA 2 FACES</v>
          </cell>
          <cell r="C368" t="str">
            <v>M2</v>
          </cell>
          <cell r="D368">
            <v>74.88</v>
          </cell>
        </row>
        <row r="369">
          <cell r="A369">
            <v>6002049</v>
          </cell>
          <cell r="B369" t="str">
            <v>TELHA TRAPEZOIDAL DUP. AÇO GALVANIZADO E=0,5MM, REVESTIMENTO B, H=40MM PINTURA MIOLO POLIURETANO E=30MM</v>
          </cell>
          <cell r="C369" t="str">
            <v>M2</v>
          </cell>
          <cell r="D369">
            <v>199.17</v>
          </cell>
        </row>
        <row r="370">
          <cell r="A370">
            <v>6002050</v>
          </cell>
          <cell r="B370" t="str">
            <v>TELHAS EM POLICARBONATO ALVEOLAR 6MM COM ESTRUTURA METÁLICA GALVANIZADA INSTALADA</v>
          </cell>
          <cell r="C370" t="str">
            <v>M2</v>
          </cell>
          <cell r="D370">
            <v>554.59</v>
          </cell>
        </row>
        <row r="371">
          <cell r="A371">
            <v>6002051</v>
          </cell>
          <cell r="B371" t="str">
            <v>CUMEEIRA OU ESPIGÃO PARA TELHAS PAULISTA, PLAN E FRANCESA - BARRO OU VIDRO</v>
          </cell>
          <cell r="C371" t="str">
            <v>M</v>
          </cell>
          <cell r="D371">
            <v>37.32</v>
          </cell>
        </row>
        <row r="372">
          <cell r="A372">
            <v>6002055</v>
          </cell>
          <cell r="B372" t="str">
            <v>DY.01 - CUMEEIRA PARA TELHA ONDULADA (CRFS, PVC RÍGIDO E POLIÉSTER), TRAPEZOIDAL E GRECA (PVC RÍGIDO E POLIÉSTER)</v>
          </cell>
          <cell r="C372" t="str">
            <v>M</v>
          </cell>
          <cell r="D372">
            <v>77.959999999999994</v>
          </cell>
        </row>
        <row r="373">
          <cell r="A373">
            <v>6002056</v>
          </cell>
          <cell r="B373" t="str">
            <v>DY.01 - CUMEEIRA NORMAL PARA TELHA TECNOLOGIA CRFS, ESTRUTURAL TRAPEZOIDAL 44CM</v>
          </cell>
          <cell r="C373" t="str">
            <v>M</v>
          </cell>
          <cell r="D373">
            <v>101.26</v>
          </cell>
        </row>
        <row r="374">
          <cell r="A374">
            <v>6002057</v>
          </cell>
          <cell r="B374" t="str">
            <v>DY.01 - CUMEEIRA NORMAL PARA TELHA TECNOLOGIA CRFS, ESTRUTURAL TRAPEZOIDAL - 90CM</v>
          </cell>
          <cell r="C374" t="str">
            <v>M</v>
          </cell>
          <cell r="D374">
            <v>435.57</v>
          </cell>
        </row>
        <row r="375">
          <cell r="A375">
            <v>6002090</v>
          </cell>
          <cell r="B375" t="str">
            <v>DY.01 - CUMEEIRA DE ALUMÍNIO, PERFIL ONDULADO - NORMAL E= 0,8MM</v>
          </cell>
          <cell r="C375" t="str">
            <v>M</v>
          </cell>
          <cell r="D375">
            <v>107.94</v>
          </cell>
        </row>
        <row r="376">
          <cell r="A376">
            <v>6002091</v>
          </cell>
          <cell r="B376" t="str">
            <v>DY.01 - CUMEEIRA DE ALUMÍNIO, PERFIL TRAPEZOIDAL - NORMAL - E=0,8MM</v>
          </cell>
          <cell r="C376" t="str">
            <v>M</v>
          </cell>
          <cell r="D376">
            <v>106.97</v>
          </cell>
        </row>
        <row r="377">
          <cell r="A377">
            <v>6002092</v>
          </cell>
          <cell r="B377" t="str">
            <v>DY.01 - CUMEEIRA DE ALUMÍNIO PERFIL ONDULADO - SHED - E=0,8MM</v>
          </cell>
          <cell r="C377" t="str">
            <v>M</v>
          </cell>
          <cell r="D377">
            <v>118.26</v>
          </cell>
        </row>
        <row r="378">
          <cell r="A378">
            <v>6002093</v>
          </cell>
          <cell r="B378" t="str">
            <v>DY.01 - CUMEEIRA DE ALUMÍNIO - PERFIL TRAPEZOIDAL - SHED - E=0,8MM</v>
          </cell>
          <cell r="C378" t="str">
            <v>M</v>
          </cell>
          <cell r="D378">
            <v>117.17</v>
          </cell>
        </row>
        <row r="379">
          <cell r="A379">
            <v>6002094</v>
          </cell>
          <cell r="B379" t="str">
            <v>DY.01 - CUMEEIRA TRAPEZOIDAL EM AÇO GALVANIZADO ESP=0,5MM, REVESTIMENTO B, H=40MM, L=0,60 M</v>
          </cell>
          <cell r="C379" t="str">
            <v>M</v>
          </cell>
          <cell r="D379">
            <v>79.62</v>
          </cell>
        </row>
        <row r="380">
          <cell r="A380">
            <v>6002095</v>
          </cell>
          <cell r="B380" t="str">
            <v>DY.01 - CUMEEIRA ONDULADA EM AÇO GALVANIZADO ESP=0,50MM, REVESTIMENTO B, H=17,5MM, LARG=0,60M</v>
          </cell>
          <cell r="C380" t="str">
            <v>M</v>
          </cell>
          <cell r="D380">
            <v>71.459999999999994</v>
          </cell>
        </row>
        <row r="381">
          <cell r="A381">
            <v>6002096</v>
          </cell>
          <cell r="B381" t="str">
            <v>DY.01 - CUMEEIRA TRAPEZOIDAL EM AÇO GALVANIZADO E=0,5MM, REVESTIMENTO B, H=40MM, L=0,60M, COM PINTURA BRANCA 2 FACES</v>
          </cell>
          <cell r="C381" t="str">
            <v>M</v>
          </cell>
          <cell r="D381">
            <v>97.6</v>
          </cell>
        </row>
        <row r="382">
          <cell r="A382">
            <v>6002097</v>
          </cell>
          <cell r="B382" t="str">
            <v>DY.01 - CUMEEIRA ONDULADA EM AÇO GALVANIZADO E=0,5MM, REVESTIMENTO B, H=17,5MM, L=0,60M, COM PINTURA BRANCA 2 FACES</v>
          </cell>
          <cell r="C382" t="str">
            <v>M</v>
          </cell>
          <cell r="D382">
            <v>78.44</v>
          </cell>
        </row>
        <row r="383">
          <cell r="A383">
            <v>6002099</v>
          </cell>
          <cell r="B383" t="str">
            <v>SUBCOBERTURA COM FOLHA DE ALUMÍNIO</v>
          </cell>
          <cell r="C383" t="str">
            <v>M2</v>
          </cell>
          <cell r="D383">
            <v>12.79</v>
          </cell>
        </row>
        <row r="384">
          <cell r="A384">
            <v>6003000</v>
          </cell>
          <cell r="B384" t="str">
            <v>DOMOS DE VENTILAÇÃO E ILUMINAÇÃO</v>
          </cell>
          <cell r="C384" t="str">
            <v>.</v>
          </cell>
          <cell r="D384" t="str">
            <v>.</v>
          </cell>
        </row>
        <row r="385">
          <cell r="A385">
            <v>6003098</v>
          </cell>
          <cell r="B385" t="str">
            <v>CI.01 - DOMO ACRÍLICO PARA ILUMINAÇÃO E VENTILAÇÃO</v>
          </cell>
          <cell r="C385" t="str">
            <v>M2</v>
          </cell>
          <cell r="D385">
            <v>800.93</v>
          </cell>
        </row>
        <row r="386">
          <cell r="A386">
            <v>6050000</v>
          </cell>
          <cell r="B386" t="str">
            <v>DEMOLIÇÕES</v>
          </cell>
          <cell r="C386" t="str">
            <v>.</v>
          </cell>
          <cell r="D386" t="str">
            <v>.</v>
          </cell>
        </row>
        <row r="387">
          <cell r="A387">
            <v>6050020</v>
          </cell>
          <cell r="B387" t="str">
            <v>DEMOLIÇÃO DE TELHAS DE BARRO COZIDO OU VIDRO EM GERAL</v>
          </cell>
          <cell r="C387" t="str">
            <v>M2</v>
          </cell>
          <cell r="D387">
            <v>13.83</v>
          </cell>
        </row>
        <row r="388">
          <cell r="A388">
            <v>6050025</v>
          </cell>
          <cell r="B388" t="str">
            <v>DEMOLIÇÃO DE TELHAS EM GERAL, EXCLUSIVE TELHAS DE BARRO COZIDO E VIDRO</v>
          </cell>
          <cell r="C388" t="str">
            <v>M2</v>
          </cell>
          <cell r="D388">
            <v>5.76</v>
          </cell>
        </row>
        <row r="389">
          <cell r="A389">
            <v>6060000</v>
          </cell>
          <cell r="B389" t="str">
            <v>RETIRADAS</v>
          </cell>
          <cell r="C389" t="str">
            <v>.</v>
          </cell>
          <cell r="D389" t="str">
            <v>.</v>
          </cell>
        </row>
        <row r="390">
          <cell r="A390">
            <v>6060003</v>
          </cell>
          <cell r="B390" t="str">
            <v>RETIRADA DE ESTRUTURA MADEIRA PONTALETADA - PARA TELHAS DE BARRO COZIDO</v>
          </cell>
          <cell r="C390" t="str">
            <v>M2</v>
          </cell>
          <cell r="D390">
            <v>15.47</v>
          </cell>
        </row>
        <row r="391">
          <cell r="A391">
            <v>6060004</v>
          </cell>
          <cell r="B391" t="str">
            <v>RETIRADA DE ESTRUTURA MADEIRA PONTALETADA - PARA TELHA ONDULADA DE CIMENTO AMIANTO, ALUMÍNIO OU PLÁSTICO</v>
          </cell>
          <cell r="C391" t="str">
            <v>M2</v>
          </cell>
          <cell r="D391">
            <v>10.31</v>
          </cell>
        </row>
        <row r="392">
          <cell r="A392">
            <v>6060005</v>
          </cell>
          <cell r="B392" t="str">
            <v>RETIRADA DE ESTRUTURA DE MADEIRA COM TESOURAS - PARA TELHAS DE BARRO COZIDO</v>
          </cell>
          <cell r="C392" t="str">
            <v>M2</v>
          </cell>
          <cell r="D392">
            <v>25.79</v>
          </cell>
        </row>
        <row r="393">
          <cell r="A393">
            <v>6060006</v>
          </cell>
          <cell r="B393" t="str">
            <v>RETIRADA DE ESTRUTURA DE MADEIRA COM TESOURAS - PARA TELHA ONDULADA DE CIMENTO AMIANTO, ALUMÍNIO OU PLÁSTICO</v>
          </cell>
          <cell r="C393" t="str">
            <v>M2</v>
          </cell>
          <cell r="D393">
            <v>20.63</v>
          </cell>
        </row>
        <row r="394">
          <cell r="A394">
            <v>6060008</v>
          </cell>
          <cell r="B394" t="str">
            <v>RETIRADA DE ESTRUTURA METÁLICA INCLUSIVE PERFIS DE FIXAÇÃO</v>
          </cell>
          <cell r="C394" t="str">
            <v>KG</v>
          </cell>
          <cell r="D394">
            <v>2.25</v>
          </cell>
        </row>
        <row r="395">
          <cell r="A395">
            <v>6060010</v>
          </cell>
          <cell r="B395" t="str">
            <v>RETIRADA PARCIAL DE MADEIRAMENTO DE TELHADO - RIPAS</v>
          </cell>
          <cell r="C395" t="str">
            <v>M</v>
          </cell>
          <cell r="D395">
            <v>0.52</v>
          </cell>
        </row>
        <row r="396">
          <cell r="A396">
            <v>6060011</v>
          </cell>
          <cell r="B396" t="str">
            <v>RETIRADA PARCIAL DE MADEIRAMENTO DE TELHADO - CAIBROS</v>
          </cell>
          <cell r="C396" t="str">
            <v>M</v>
          </cell>
          <cell r="D396">
            <v>3.09</v>
          </cell>
        </row>
        <row r="397">
          <cell r="A397">
            <v>6060012</v>
          </cell>
          <cell r="B397" t="str">
            <v>RETIRADA PARCIAL DE MADEIRAMENTO DE TELHADO - VIGAS</v>
          </cell>
          <cell r="C397" t="str">
            <v>M</v>
          </cell>
          <cell r="D397">
            <v>5.16</v>
          </cell>
        </row>
        <row r="398">
          <cell r="A398">
            <v>6060015</v>
          </cell>
          <cell r="B398" t="str">
            <v>RETIRADA DE FERRAGEM PARA MADEIRAMENTO DE TELHADO</v>
          </cell>
          <cell r="C398" t="str">
            <v>UN</v>
          </cell>
          <cell r="D398">
            <v>7.74</v>
          </cell>
        </row>
        <row r="399">
          <cell r="A399">
            <v>6060020</v>
          </cell>
          <cell r="B399" t="str">
            <v>RETIRADA DE TELHAS DE BARRO COZIDO OU VIDRO - TIPO FRANCESA</v>
          </cell>
          <cell r="C399" t="str">
            <v>M2</v>
          </cell>
          <cell r="D399">
            <v>11.53</v>
          </cell>
        </row>
        <row r="400">
          <cell r="A400">
            <v>6060021</v>
          </cell>
          <cell r="B400" t="str">
            <v>RETIRADA DE TELHAS DE BARRO COZIDO OU VIDRO - TIPO PAULISTA</v>
          </cell>
          <cell r="C400" t="str">
            <v>M2</v>
          </cell>
          <cell r="D400">
            <v>20.75</v>
          </cell>
        </row>
        <row r="401">
          <cell r="A401">
            <v>6060022</v>
          </cell>
          <cell r="B401" t="str">
            <v>RETIRADA DE TELHAS DE BARRO COZIDO - TIPO SUPER-PAULISTA (PLAN)</v>
          </cell>
          <cell r="C401" t="str">
            <v>M2</v>
          </cell>
          <cell r="D401">
            <v>16.14</v>
          </cell>
        </row>
        <row r="402">
          <cell r="A402">
            <v>6060025</v>
          </cell>
          <cell r="B402" t="str">
            <v>RETIRADA DE TELHAS EM GERAL, EXCLUSIVE TELHAS DE BARRO COZIDO, VIDRO E ESTRUTURAIS DE CRFS</v>
          </cell>
          <cell r="C402" t="str">
            <v>M2</v>
          </cell>
          <cell r="D402">
            <v>8.07</v>
          </cell>
        </row>
        <row r="403">
          <cell r="A403">
            <v>6060028</v>
          </cell>
          <cell r="B403" t="str">
            <v>RETIRADA DE TELHAS ESTRUTURAIS DE CRFS OU CIMENTO AMIANTO - LARGURA ÚTIL=44CM</v>
          </cell>
          <cell r="C403" t="str">
            <v>M2</v>
          </cell>
          <cell r="D403">
            <v>6.92</v>
          </cell>
        </row>
        <row r="404">
          <cell r="A404">
            <v>6060029</v>
          </cell>
          <cell r="B404" t="str">
            <v>RETIRADA DE TELHAS ESTRUTURAIS DE CRFS OU CIMENTO AMIANTO - LARGURA ÚTIL=90CM</v>
          </cell>
          <cell r="C404" t="str">
            <v>M2</v>
          </cell>
          <cell r="D404">
            <v>6.92</v>
          </cell>
        </row>
        <row r="405">
          <cell r="A405">
            <v>6060040</v>
          </cell>
          <cell r="B405" t="str">
            <v>RETIRADA DE CUMEEIRAS OU ESPIGÕES DE BARRO COZIDO OU VIDRO EM GERAL</v>
          </cell>
          <cell r="C405" t="str">
            <v>M</v>
          </cell>
          <cell r="D405">
            <v>6.92</v>
          </cell>
        </row>
        <row r="406">
          <cell r="A406">
            <v>6060090</v>
          </cell>
          <cell r="B406" t="str">
            <v>RETIRADA DE CUMEEIRAS OU ESPIGÕES DE MATERIAIS EM GERAL - EXCLUSIVE BARRO COZIDO OU VIDRO</v>
          </cell>
          <cell r="C406" t="str">
            <v>M</v>
          </cell>
          <cell r="D406">
            <v>4.6100000000000003</v>
          </cell>
        </row>
        <row r="407">
          <cell r="A407">
            <v>6070000</v>
          </cell>
          <cell r="B407" t="str">
            <v>RECOLOCAÇÕES</v>
          </cell>
          <cell r="C407" t="str">
            <v>.</v>
          </cell>
          <cell r="D407" t="str">
            <v>.</v>
          </cell>
        </row>
        <row r="408">
          <cell r="A408">
            <v>6070010</v>
          </cell>
          <cell r="B408" t="str">
            <v>RECOLOCAÇÃO PARCIAL DE MADEIRAMENTO DE TELHADO - RIPAS</v>
          </cell>
          <cell r="C408" t="str">
            <v>M</v>
          </cell>
          <cell r="D408">
            <v>2.59</v>
          </cell>
        </row>
        <row r="409">
          <cell r="A409">
            <v>6070011</v>
          </cell>
          <cell r="B409" t="str">
            <v>RECOLOCAÇÃO PARCIAL DE MADEIRAMENTO DE TELHADO - CAIBROS</v>
          </cell>
          <cell r="C409" t="str">
            <v>M</v>
          </cell>
          <cell r="D409">
            <v>7.85</v>
          </cell>
        </row>
        <row r="410">
          <cell r="A410">
            <v>6070012</v>
          </cell>
          <cell r="B410" t="str">
            <v>RECOLOCAÇÃO PARCIAL DE MADEIRAMENTO DE TELHADO - VIGAS</v>
          </cell>
          <cell r="C410" t="str">
            <v>M</v>
          </cell>
          <cell r="D410">
            <v>20.9</v>
          </cell>
        </row>
        <row r="411">
          <cell r="A411">
            <v>6070015</v>
          </cell>
          <cell r="B411" t="str">
            <v>RECOLOCAÇÃO DE FERRAGEM PARA MADEIRAMENTO DE TELHADO</v>
          </cell>
          <cell r="C411" t="str">
            <v>UN</v>
          </cell>
          <cell r="D411">
            <v>15.47</v>
          </cell>
        </row>
        <row r="412">
          <cell r="A412">
            <v>6070020</v>
          </cell>
          <cell r="B412" t="str">
            <v>RECOLOCAÇÃO DE TELHAS DE BARRO COZIDO OU VIDRO - TIPO FRANCESA</v>
          </cell>
          <cell r="C412" t="str">
            <v>M2</v>
          </cell>
          <cell r="D412">
            <v>37.159999999999997</v>
          </cell>
        </row>
        <row r="413">
          <cell r="A413">
            <v>6070021</v>
          </cell>
          <cell r="B413" t="str">
            <v>RECOLOCAÇÃO DE TELHAS DE BARRO COZIDO OU VIDRO - TIPO PAULISTA</v>
          </cell>
          <cell r="C413" t="str">
            <v>M2</v>
          </cell>
          <cell r="D413">
            <v>89.82</v>
          </cell>
        </row>
        <row r="414">
          <cell r="A414">
            <v>6070022</v>
          </cell>
          <cell r="B414" t="str">
            <v>RECOLOCAÇÃO DE TELHAS DE BARRO COZIDO - TIPO SUPER-PAULISTA (PLAN)</v>
          </cell>
          <cell r="C414" t="str">
            <v>M2</v>
          </cell>
          <cell r="D414">
            <v>57.83</v>
          </cell>
        </row>
        <row r="415">
          <cell r="A415">
            <v>6070025</v>
          </cell>
          <cell r="B415" t="str">
            <v>RECOLOCAÇÃO DE TELHAS DE CRF, CIMENTO AMIANTO, ALUMÍNIO OU PLÁSTICO - ONDULADA COMUM</v>
          </cell>
          <cell r="C415" t="str">
            <v>M2</v>
          </cell>
          <cell r="D415">
            <v>15.46</v>
          </cell>
        </row>
        <row r="416">
          <cell r="A416">
            <v>6070028</v>
          </cell>
          <cell r="B416" t="str">
            <v>RECOLOCAÇÃO DE TELHAS ESTRUTURAIS DE CRFS OU CIMENTO AMIANTO - LARGURA ÚTIL=44CM</v>
          </cell>
          <cell r="C416" t="str">
            <v>M2</v>
          </cell>
          <cell r="D416">
            <v>15.49</v>
          </cell>
        </row>
        <row r="417">
          <cell r="A417">
            <v>6070029</v>
          </cell>
          <cell r="B417" t="str">
            <v>RECOLOCAÇÃO DE TELHAS ESTRUTURAIS DE CRFS OU CIMENTO AMIANTO - LARGURA ÚTIL=90CM</v>
          </cell>
          <cell r="C417" t="str">
            <v>M2</v>
          </cell>
          <cell r="D417">
            <v>15.41</v>
          </cell>
        </row>
        <row r="418">
          <cell r="A418">
            <v>6070040</v>
          </cell>
          <cell r="B418" t="str">
            <v>RECOLOCAÇÃO DE CUMEEIRAS OU ESPIGÕES DE BARRO COZIDO</v>
          </cell>
          <cell r="C418" t="str">
            <v>M</v>
          </cell>
          <cell r="D418">
            <v>27.03</v>
          </cell>
        </row>
        <row r="419">
          <cell r="A419">
            <v>6070090</v>
          </cell>
          <cell r="B419" t="str">
            <v>RECOLOCAÇÃO DE CUMEEIRAS OU ESPIGÕES DE MATERIAIS EM GERAL - EXCLUSIVE BARRO COZIDO OU VIDRO</v>
          </cell>
          <cell r="C419" t="str">
            <v>M</v>
          </cell>
          <cell r="D419">
            <v>10.97</v>
          </cell>
        </row>
        <row r="420">
          <cell r="A420">
            <v>6080000</v>
          </cell>
          <cell r="B420" t="str">
            <v>SERVIÇOS PARCIAIS</v>
          </cell>
          <cell r="C420" t="str">
            <v>.</v>
          </cell>
          <cell r="D420" t="str">
            <v>.</v>
          </cell>
        </row>
        <row r="421">
          <cell r="A421">
            <v>6080001</v>
          </cell>
          <cell r="B421" t="str">
            <v>REVISÃO GERAL DE TELHADOS DE BARRO, INCLUSIVE TOMADA DE GOTEIRA</v>
          </cell>
          <cell r="C421" t="str">
            <v>M2</v>
          </cell>
          <cell r="D421">
            <v>9.74</v>
          </cell>
        </row>
        <row r="422">
          <cell r="A422">
            <v>6080002</v>
          </cell>
          <cell r="B422" t="str">
            <v>REMANEJAMENTO DE TELHAS DE BARRO COZIDO, INCLUSIVE ESCOVAMENTO</v>
          </cell>
          <cell r="C422" t="str">
            <v>M2</v>
          </cell>
          <cell r="D422">
            <v>37.159999999999997</v>
          </cell>
        </row>
        <row r="423">
          <cell r="A423">
            <v>6080003</v>
          </cell>
          <cell r="B423" t="str">
            <v>REVISÃO, ESCOVAÇÃO, INCLUSIVE  TOMADA DE GOTEIRAS DE TELHADOS EM GERAL, EXCLUSIVE PARA TELHAS DE BARRO COZIDO OU VIDRO</v>
          </cell>
          <cell r="C423" t="str">
            <v>M2</v>
          </cell>
          <cell r="D423">
            <v>30.76</v>
          </cell>
        </row>
        <row r="424">
          <cell r="A424">
            <v>6080010</v>
          </cell>
          <cell r="B424" t="str">
            <v>MADEIRAMENTO DE TELHADO, PADRÃO PEROBA - RIPAS 1,5X5CM</v>
          </cell>
          <cell r="C424" t="str">
            <v>M</v>
          </cell>
          <cell r="D424">
            <v>7.91</v>
          </cell>
        </row>
        <row r="425">
          <cell r="A425">
            <v>6080012</v>
          </cell>
          <cell r="B425" t="str">
            <v>MADEIRAMENTO DE TELHADO, PADRÃO PEROBA - CAIBROS 5X6CM</v>
          </cell>
          <cell r="C425" t="str">
            <v>M</v>
          </cell>
          <cell r="D425">
            <v>24.54</v>
          </cell>
        </row>
        <row r="426">
          <cell r="A426">
            <v>6080016</v>
          </cell>
          <cell r="B426" t="str">
            <v>MADEIRAMENTO DE TELHADO, PADRÃO PEROBA - VIGAS 6X12CM</v>
          </cell>
          <cell r="C426" t="str">
            <v>M</v>
          </cell>
          <cell r="D426">
            <v>69.36</v>
          </cell>
        </row>
        <row r="427">
          <cell r="A427">
            <v>6080047</v>
          </cell>
          <cell r="B427" t="str">
            <v>PARAFUSO ROSCA SOBERBA PARA FIXAÇÃO DE TELHAS EM CRFS OU CIMENTO AMIANTO</v>
          </cell>
          <cell r="C427" t="str">
            <v>UN</v>
          </cell>
          <cell r="D427">
            <v>7.49</v>
          </cell>
        </row>
        <row r="428">
          <cell r="A428">
            <v>6080049</v>
          </cell>
          <cell r="B428" t="str">
            <v>GANCHO COM ROSCA UMA EXTREMIDADE PARA FIXAÇÃO DE TELHA ESTRUTURAL TRAPEZOIDAL - 90CM</v>
          </cell>
          <cell r="C428" t="str">
            <v>UN</v>
          </cell>
          <cell r="D428">
            <v>8.32</v>
          </cell>
        </row>
        <row r="429">
          <cell r="A429">
            <v>6080084</v>
          </cell>
          <cell r="B429" t="str">
            <v>PLACA DE VENTILAÇÃO PARA TELHA ESTRUTURAL TRAPEZOIDAL - 90CM</v>
          </cell>
          <cell r="C429" t="str">
            <v>UN</v>
          </cell>
          <cell r="D429">
            <v>17.149999999999999</v>
          </cell>
        </row>
        <row r="430">
          <cell r="A430">
            <v>7000000</v>
          </cell>
          <cell r="B430" t="str">
            <v>ESQUADRIAS DE MADEIRA</v>
          </cell>
          <cell r="C430">
            <v>0</v>
          </cell>
          <cell r="D430">
            <v>0</v>
          </cell>
        </row>
        <row r="431">
          <cell r="A431">
            <v>7001000</v>
          </cell>
          <cell r="B431" t="str">
            <v>PORTAS DE PASSAGEM</v>
          </cell>
          <cell r="C431" t="str">
            <v>.</v>
          </cell>
          <cell r="D431" t="str">
            <v>.</v>
          </cell>
        </row>
        <row r="432">
          <cell r="A432">
            <v>7001003</v>
          </cell>
          <cell r="B432" t="str">
            <v>PM.03 - PORTA LISA ESPECIAL/ SÓLIDA PARA BOX, PARA PORTADORES DE DEFICIÊNCIA FÍSICA - 82X170CM</v>
          </cell>
          <cell r="C432" t="str">
            <v>UN</v>
          </cell>
          <cell r="D432">
            <v>859</v>
          </cell>
        </row>
        <row r="433">
          <cell r="A433">
            <v>7001004</v>
          </cell>
          <cell r="B433" t="str">
            <v>PM.04 - PORTA LISA ESPECIAL/ SÓLIDA PARA PORTADORES DE DEFICIÊNCIA FÍSICA - 82X210CM</v>
          </cell>
          <cell r="C433" t="str">
            <v>UN</v>
          </cell>
          <cell r="D433">
            <v>877.69</v>
          </cell>
        </row>
        <row r="434">
          <cell r="A434">
            <v>7001005</v>
          </cell>
          <cell r="B434" t="str">
            <v>PM.05/09 - PORTA LISA ESPECIAL/ SÓLIDA - 62X210CM</v>
          </cell>
          <cell r="C434" t="str">
            <v>UN</v>
          </cell>
          <cell r="D434">
            <v>554.44000000000005</v>
          </cell>
        </row>
        <row r="435">
          <cell r="A435">
            <v>7001007</v>
          </cell>
          <cell r="B435" t="str">
            <v>PM.05/09 - PORTA LISA ESPECIAL/ SÓLIDA - 82X210CM</v>
          </cell>
          <cell r="C435" t="str">
            <v>UN</v>
          </cell>
          <cell r="D435">
            <v>573.74</v>
          </cell>
        </row>
        <row r="436">
          <cell r="A436">
            <v>7001008</v>
          </cell>
          <cell r="B436" t="str">
            <v>PM.05/09 - PORTA LISA ESPECIAL/ SÓLIDA - 92X210CM</v>
          </cell>
          <cell r="C436" t="str">
            <v>UN</v>
          </cell>
          <cell r="D436">
            <v>618.74</v>
          </cell>
        </row>
        <row r="437">
          <cell r="A437">
            <v>7001009</v>
          </cell>
          <cell r="B437" t="str">
            <v>PM.05/09 - PORTA LISA ESPECIAL/ SÓLIDA - 102X210CM</v>
          </cell>
          <cell r="C437" t="str">
            <v>UN</v>
          </cell>
          <cell r="D437">
            <v>694.23</v>
          </cell>
        </row>
        <row r="438">
          <cell r="A438">
            <v>7001012</v>
          </cell>
          <cell r="B438" t="str">
            <v>PM.12/14 - PORTA LISA COMUM/ ENCABEÇADA - 82X210CM</v>
          </cell>
          <cell r="C438" t="str">
            <v>UN</v>
          </cell>
          <cell r="D438">
            <v>385.34</v>
          </cell>
        </row>
        <row r="439">
          <cell r="A439">
            <v>7001013</v>
          </cell>
          <cell r="B439" t="str">
            <v>PM.12/14 - PORTA LISA COMUM/ ENCABEÇADA - 92X210CM</v>
          </cell>
          <cell r="C439" t="str">
            <v>UN</v>
          </cell>
          <cell r="D439">
            <v>455.75</v>
          </cell>
        </row>
        <row r="440">
          <cell r="A440">
            <v>7001014</v>
          </cell>
          <cell r="B440" t="str">
            <v>PM.12/14 - PORTA LISA COMUM/ ENCABEÇADA - 102X210CM</v>
          </cell>
          <cell r="C440" t="str">
            <v>UN</v>
          </cell>
          <cell r="D440">
            <v>503.01</v>
          </cell>
        </row>
        <row r="441">
          <cell r="A441">
            <v>7001017</v>
          </cell>
          <cell r="B441" t="str">
            <v>PM.17/19 - PORTA LISA COMUM/ ENCABEÇADA REVESTIDA COM LAMINADO MELAMÍNICO - 82X210CM</v>
          </cell>
          <cell r="C441" t="str">
            <v>UN</v>
          </cell>
          <cell r="D441">
            <v>898.98</v>
          </cell>
        </row>
        <row r="442">
          <cell r="A442">
            <v>7001018</v>
          </cell>
          <cell r="B442" t="str">
            <v>PM.17/19 - PORTA LISA COMUM/ ENCABEÇADA REVESTIDA COM LAMINADO MELAMÍNICO - 92X210CM</v>
          </cell>
          <cell r="C442" t="str">
            <v>UN</v>
          </cell>
          <cell r="D442">
            <v>1021.96</v>
          </cell>
        </row>
        <row r="443">
          <cell r="A443">
            <v>7001019</v>
          </cell>
          <cell r="B443" t="str">
            <v>PM.17/19 - PORTA LISA COMUM/ ENCABEÇADA REVESTIDA COM LAMINADO MELAMÍNICO - 102X210CM</v>
          </cell>
          <cell r="C443" t="str">
            <v>UN</v>
          </cell>
          <cell r="D443">
            <v>1112.25</v>
          </cell>
        </row>
        <row r="444">
          <cell r="A444">
            <v>7001037</v>
          </cell>
          <cell r="B444" t="str">
            <v>PM.37/38 - PORTA VENEZIANA - 82X210CM</v>
          </cell>
          <cell r="C444" t="str">
            <v>UN</v>
          </cell>
          <cell r="D444">
            <v>1077.1199999999999</v>
          </cell>
        </row>
        <row r="445">
          <cell r="A445">
            <v>7001038</v>
          </cell>
          <cell r="B445" t="str">
            <v>PM.37/38 - PORTA VENEZIANA - 92X210CM</v>
          </cell>
          <cell r="C445" t="str">
            <v>UN</v>
          </cell>
          <cell r="D445">
            <v>1181.8499999999999</v>
          </cell>
        </row>
        <row r="446">
          <cell r="A446">
            <v>7001039</v>
          </cell>
          <cell r="B446" t="str">
            <v>PM.39 - PORTA DE MADEIRA LISA COMUM/ ENCABEÇADA DE CORRER, 2 FOLHAS, TRILHO DE ALUMÍNIO</v>
          </cell>
          <cell r="C446" t="str">
            <v>M2</v>
          </cell>
          <cell r="D446">
            <v>416.66</v>
          </cell>
        </row>
        <row r="447">
          <cell r="A447">
            <v>7001045</v>
          </cell>
          <cell r="B447" t="str">
            <v>PM.45/49 - PORTA DE MADEIRA LISA COMUM/ ENCABEÇADA, 2 FOLHAS - 124X210CM</v>
          </cell>
          <cell r="C447" t="str">
            <v>UN</v>
          </cell>
          <cell r="D447">
            <v>820.08</v>
          </cell>
        </row>
        <row r="448">
          <cell r="A448">
            <v>7001046</v>
          </cell>
          <cell r="B448" t="str">
            <v>PM.45/49 - PORTA DE MADEIRA LISA COMUM/ ENCABEÇADA - 2 FOLHAS - 144X210CM</v>
          </cell>
          <cell r="C448" t="str">
            <v>UN</v>
          </cell>
          <cell r="D448">
            <v>832.82</v>
          </cell>
        </row>
        <row r="449">
          <cell r="A449">
            <v>7001047</v>
          </cell>
          <cell r="B449" t="str">
            <v>PM.45/49 - PORTA DE MADEIRA LISA COMUM/ ENCABEÇADA - 2 FOLHAS - 164X210CM</v>
          </cell>
          <cell r="C449" t="str">
            <v>UN</v>
          </cell>
          <cell r="D449">
            <v>832.82</v>
          </cell>
        </row>
        <row r="450">
          <cell r="A450">
            <v>7001048</v>
          </cell>
          <cell r="B450" t="str">
            <v>PM.45/49 - PORTA DE MADEIRA LISA COMUM/ ENCABEÇADA, 2 FOLHAS - 184X210CM</v>
          </cell>
          <cell r="C450" t="str">
            <v>UN</v>
          </cell>
          <cell r="D450">
            <v>928.16</v>
          </cell>
        </row>
        <row r="451">
          <cell r="A451">
            <v>7001049</v>
          </cell>
          <cell r="B451" t="str">
            <v>PM.45/49 - PORTA DE MADEIRA LISA COMUM/ ENCABEÇADA, 2 FOLHAS - 204X210CM</v>
          </cell>
          <cell r="C451" t="str">
            <v>UN</v>
          </cell>
          <cell r="D451">
            <v>1022.68</v>
          </cell>
        </row>
        <row r="452">
          <cell r="A452">
            <v>7001050</v>
          </cell>
          <cell r="B452" t="str">
            <v>EM.01/02 - BATENTE DE MADEIRA (14CM) - PARA PORTA DE 1 FOLHA, SEM BANDEIRA</v>
          </cell>
          <cell r="C452" t="str">
            <v>JG</v>
          </cell>
          <cell r="D452">
            <v>741.05</v>
          </cell>
        </row>
        <row r="453">
          <cell r="A453">
            <v>7001051</v>
          </cell>
          <cell r="B453" t="str">
            <v>EM.01/02 - BATENTE DE MADEIRA (14CM) - PARA PORTA DE 2 FOLHAS, SEM BANDEIRA</v>
          </cell>
          <cell r="C453" t="str">
            <v>JG</v>
          </cell>
          <cell r="D453">
            <v>763.46</v>
          </cell>
        </row>
        <row r="454">
          <cell r="A454">
            <v>7001052</v>
          </cell>
          <cell r="B454" t="str">
            <v>EM.01/02 - PM.45/49 - BATENTE DE MADEIRA (14CM) - PARA PORTA COM BANDEIRA</v>
          </cell>
          <cell r="C454" t="str">
            <v>JG</v>
          </cell>
          <cell r="D454">
            <v>734.06</v>
          </cell>
        </row>
        <row r="455">
          <cell r="A455">
            <v>7001053</v>
          </cell>
          <cell r="B455" t="str">
            <v>EM.01/02 - BATENTE DE MADEIRA (14CM) - PARA INSTALAÇÕES SANITÁRIAS</v>
          </cell>
          <cell r="C455" t="str">
            <v>JG</v>
          </cell>
          <cell r="D455">
            <v>748.31</v>
          </cell>
        </row>
        <row r="456">
          <cell r="A456">
            <v>7001054</v>
          </cell>
          <cell r="B456" t="str">
            <v>EM.01/02 - BATENTE DE MADEIRA (25CM) - PARA PORTA DE 1 FOLHA, SEM BANDEIRA</v>
          </cell>
          <cell r="C456" t="str">
            <v>JG</v>
          </cell>
          <cell r="D456">
            <v>824.59</v>
          </cell>
        </row>
        <row r="457">
          <cell r="A457">
            <v>7001055</v>
          </cell>
          <cell r="B457" t="str">
            <v>EM.01/02 - BATENTE DE MADEIRA (25CM) - PARA PORTA DE 2 FOLHAS, SEM BANDEIRA</v>
          </cell>
          <cell r="C457" t="str">
            <v>JG</v>
          </cell>
          <cell r="D457">
            <v>1259.46</v>
          </cell>
        </row>
        <row r="458">
          <cell r="A458">
            <v>7001056</v>
          </cell>
          <cell r="B458" t="str">
            <v>EM.01/02 - BATENTE DE MADEIRA (25CM) - PARA PORTA COM BANDEIRA</v>
          </cell>
          <cell r="C458" t="str">
            <v>JG</v>
          </cell>
          <cell r="D458">
            <v>1318.37</v>
          </cell>
        </row>
        <row r="459">
          <cell r="A459">
            <v>7001057</v>
          </cell>
          <cell r="B459" t="str">
            <v>EM.01/02 - BATENTE DE MADEIRA (9,5CM) - PARA PORTA EM DIVISÓRIA DV.01</v>
          </cell>
          <cell r="C459" t="str">
            <v>M</v>
          </cell>
          <cell r="D459">
            <v>73.040000000000006</v>
          </cell>
        </row>
        <row r="460">
          <cell r="A460">
            <v>7001075</v>
          </cell>
          <cell r="B460" t="str">
            <v>EM.21 - VISOR FIXO COM VIDRO E REQUADRO DE MADEIRA PARA PORTA</v>
          </cell>
          <cell r="C460" t="str">
            <v>UN</v>
          </cell>
          <cell r="D460">
            <v>262.35000000000002</v>
          </cell>
        </row>
        <row r="461">
          <cell r="A461">
            <v>7001080</v>
          </cell>
          <cell r="B461" t="str">
            <v>EM.26 - FAIXA BATE MACA EM LAMINADO  MELAMÍNICO PARA PORTA DE MADEIRA</v>
          </cell>
          <cell r="C461" t="str">
            <v>M2</v>
          </cell>
          <cell r="D461">
            <v>148.37</v>
          </cell>
        </row>
        <row r="462">
          <cell r="A462">
            <v>7001101</v>
          </cell>
          <cell r="B462" t="str">
            <v>PM.11 - PORTA LISA COMUM/ ENCABEÇADA - 72X210CM</v>
          </cell>
          <cell r="C462" t="str">
            <v>UN</v>
          </cell>
          <cell r="D462">
            <v>362.02</v>
          </cell>
        </row>
        <row r="463">
          <cell r="A463">
            <v>7002000</v>
          </cell>
          <cell r="B463" t="str">
            <v>FERRAGENS E COMPLEMENTOS METÁLICOS</v>
          </cell>
          <cell r="C463" t="str">
            <v>.</v>
          </cell>
          <cell r="D463" t="str">
            <v>.</v>
          </cell>
        </row>
        <row r="464">
          <cell r="A464">
            <v>7002002</v>
          </cell>
          <cell r="B464" t="str">
            <v>CONJUNTO DE FECHADURA DE CILINDRO, 55MM, TRÁFEGO INTENSO, MAÇANETA EM ZAMAC, GUARNIÇÕES EM AÇO, ACABAMENTO CROMADO - PARA PORTA INTERNA OU EXTERNA</v>
          </cell>
          <cell r="C464" t="str">
            <v>UN</v>
          </cell>
          <cell r="D464">
            <v>383.11</v>
          </cell>
        </row>
        <row r="465">
          <cell r="A465">
            <v>7002008</v>
          </cell>
          <cell r="B465" t="str">
            <v>CONJUNTO DE FECHADURA DE CILINDRO, CAIXA RASA (22MM) - PORTA COM MONTANTE ESTREITO</v>
          </cell>
          <cell r="C465" t="str">
            <v>UN</v>
          </cell>
          <cell r="D465">
            <v>365.61</v>
          </cell>
        </row>
        <row r="466">
          <cell r="A466">
            <v>7002010</v>
          </cell>
          <cell r="B466" t="str">
            <v>CONJUNTO DE FECHADURA DE CILINDRO, SÓ LINGUETA (55MM) - TRÁFEGO INTENSO - PORTA DE ABRIR</v>
          </cell>
          <cell r="C466" t="str">
            <v>UN</v>
          </cell>
          <cell r="D466">
            <v>196.9</v>
          </cell>
        </row>
        <row r="467">
          <cell r="A467">
            <v>7002012</v>
          </cell>
          <cell r="B467" t="str">
            <v>CONJUNTO DE FECHADURA DE CILINDRO, BICO DE PAPAGAIO (22MM) - PORTA DE CORRER</v>
          </cell>
          <cell r="C467" t="str">
            <v>UN</v>
          </cell>
          <cell r="D467">
            <v>367.38</v>
          </cell>
        </row>
        <row r="468">
          <cell r="A468">
            <v>7002016</v>
          </cell>
          <cell r="B468" t="str">
            <v>FECHADURA TIPO GORGE (55MM) - TRÁFEGO INTENSO, MAÇANETA EM ZEMAC, GUARNIÇÕES EM AÇO, ACABAMENTO CROMADO BRILHANTE</v>
          </cell>
          <cell r="C468" t="str">
            <v>UN</v>
          </cell>
          <cell r="D468">
            <v>333.1</v>
          </cell>
        </row>
        <row r="469">
          <cell r="A469">
            <v>7002019</v>
          </cell>
          <cell r="B469" t="str">
            <v>FECHADURA TIPO GORGE, SÓ LINGUETA, 55MM, TRÁFEGO INTENSO</v>
          </cell>
          <cell r="C469" t="str">
            <v>UN</v>
          </cell>
          <cell r="D469">
            <v>145.5</v>
          </cell>
        </row>
        <row r="470">
          <cell r="A470">
            <v>7002031</v>
          </cell>
          <cell r="B470" t="str">
            <v>FECHADURA TIPO TRANQUETA E TRINCO (55MM) - TRÁFEGO INTENSO, MAÇANETA EM ZAMAC, GUARNIÇÕES EM AÇO, ACABAMENTO CROMADO BRILHANTE - PORTA DE SANITÁRIO</v>
          </cell>
          <cell r="C470" t="str">
            <v>UN</v>
          </cell>
          <cell r="D470">
            <v>189.14</v>
          </cell>
        </row>
        <row r="471">
          <cell r="A471">
            <v>7002040</v>
          </cell>
          <cell r="B471" t="str">
            <v>CONJUNTO DE FECHADURA TIPO TETRA - SOMENTE TRANCA</v>
          </cell>
          <cell r="C471" t="str">
            <v>CJ</v>
          </cell>
          <cell r="D471">
            <v>122.01</v>
          </cell>
        </row>
        <row r="472">
          <cell r="A472">
            <v>7002050</v>
          </cell>
          <cell r="B472" t="str">
            <v>TARGETA DE SOBREPOR,TIPO "LIVRE-OCUPADO"- 60X65MM</v>
          </cell>
          <cell r="C472" t="str">
            <v>UN</v>
          </cell>
          <cell r="D472">
            <v>200.45</v>
          </cell>
        </row>
        <row r="473">
          <cell r="A473">
            <v>7002051</v>
          </cell>
          <cell r="B473" t="str">
            <v>FECHO DE EMBUTIR, TRAVA ACIONADA POR ALAVANCA, 3/4"X400MM - PORTA 2 FOLHAS</v>
          </cell>
          <cell r="C473" t="str">
            <v>UN</v>
          </cell>
          <cell r="D473">
            <v>274</v>
          </cell>
        </row>
        <row r="474">
          <cell r="A474">
            <v>7002052</v>
          </cell>
          <cell r="B474" t="str">
            <v>PM.50/54 - FECHO DE EMBUTIR,TRAVA ACIONADA POR ALAVANCA, 3/4"X200MM - PORTA 2 FOLHAS</v>
          </cell>
          <cell r="C474" t="str">
            <v>UN</v>
          </cell>
          <cell r="D474">
            <v>227.45</v>
          </cell>
        </row>
        <row r="475">
          <cell r="A475">
            <v>7002064</v>
          </cell>
          <cell r="B475" t="str">
            <v>MOLA FECHA-PORTA,TIPO LEVE (AMORTECEDOR HIDRÁULICO)</v>
          </cell>
          <cell r="C475" t="str">
            <v>UN</v>
          </cell>
          <cell r="D475">
            <v>254.02</v>
          </cell>
        </row>
        <row r="476">
          <cell r="A476">
            <v>7002065</v>
          </cell>
          <cell r="B476" t="str">
            <v>MOLA FECHA-PORTA,TIPO PESADO</v>
          </cell>
          <cell r="C476" t="str">
            <v>UN</v>
          </cell>
          <cell r="D476">
            <v>323.81</v>
          </cell>
        </row>
        <row r="477">
          <cell r="A477">
            <v>7002066</v>
          </cell>
          <cell r="B477" t="str">
            <v>MOLA VAI-E-VEM, DE TOPO</v>
          </cell>
          <cell r="C477" t="str">
            <v>UN</v>
          </cell>
          <cell r="D477">
            <v>548.29999999999995</v>
          </cell>
        </row>
        <row r="478">
          <cell r="A478">
            <v>7002073</v>
          </cell>
          <cell r="B478" t="str">
            <v>CADEADO DE LATÃO (COM CILINDRO E TRAVA DUPLA) - 35MM PESO MÍNIMO 140G</v>
          </cell>
          <cell r="C478" t="str">
            <v>UN</v>
          </cell>
          <cell r="D478">
            <v>27.87</v>
          </cell>
        </row>
        <row r="479">
          <cell r="A479">
            <v>7002080</v>
          </cell>
          <cell r="B479" t="str">
            <v>PORTA-CADEADO DE FERRO PINTADO - 63MM PESO MÍNIMO 25G</v>
          </cell>
          <cell r="C479" t="str">
            <v>UN</v>
          </cell>
          <cell r="D479">
            <v>12.17</v>
          </cell>
        </row>
        <row r="480">
          <cell r="A480">
            <v>7002081</v>
          </cell>
          <cell r="B480" t="str">
            <v>PORTA-CADEADO DE FERRO PINTADO - 89MM PESO MÍNIMO 115G</v>
          </cell>
          <cell r="C480" t="str">
            <v>UN</v>
          </cell>
          <cell r="D480">
            <v>16.54</v>
          </cell>
        </row>
        <row r="481">
          <cell r="A481">
            <v>7002090</v>
          </cell>
          <cell r="B481" t="str">
            <v>BARRA ANTI-PÂNICO PARA  PORTA 1 FOLHA - COLOCADA</v>
          </cell>
          <cell r="C481" t="str">
            <v>UN</v>
          </cell>
          <cell r="D481">
            <v>1283.97</v>
          </cell>
        </row>
        <row r="482">
          <cell r="A482">
            <v>7002095</v>
          </cell>
          <cell r="B482" t="str">
            <v>RESPIRO PARA ARMÁRIO EM LATÃO CROMADO - DIÂMETRO 10CM</v>
          </cell>
          <cell r="C482" t="str">
            <v>UN</v>
          </cell>
          <cell r="D482">
            <v>58.13</v>
          </cell>
        </row>
        <row r="483">
          <cell r="A483">
            <v>7003000</v>
          </cell>
          <cell r="B483" t="str">
            <v>PORTAS COM REVESTIMENTO</v>
          </cell>
          <cell r="C483" t="str">
            <v>.</v>
          </cell>
          <cell r="D483" t="str">
            <v>.</v>
          </cell>
        </row>
        <row r="484">
          <cell r="A484">
            <v>7003001</v>
          </cell>
          <cell r="B484" t="str">
            <v>PM.50/54 - PORTA DE MADEIRA LISA COMUM/ ENCABEÇADA, REVESTIDA COM LAMINADO MELAMÍNICO - 2 FOLHAS 124X210CM</v>
          </cell>
          <cell r="C484" t="str">
            <v>UN</v>
          </cell>
          <cell r="D484">
            <v>856.89</v>
          </cell>
        </row>
        <row r="485">
          <cell r="A485">
            <v>7003002</v>
          </cell>
          <cell r="B485" t="str">
            <v>PM.50/54 - PORTA DE MADEIRA LISA COMUM/ ENCABEÇADA, REVESTIDA COM LAMINADO MELAMÍNICO - 2 FOLHAS 144X210CM</v>
          </cell>
          <cell r="C485" t="str">
            <v>UN</v>
          </cell>
          <cell r="D485">
            <v>869.63</v>
          </cell>
        </row>
        <row r="486">
          <cell r="A486">
            <v>7003003</v>
          </cell>
          <cell r="B486" t="str">
            <v>PM.50/54 - PORTA DE MADEIRA LISA COMUM/ ENCABEÇADA, REVESTIDA COM LAMINADO MELAMÍNICO - 2 FOLHAS 164X210CM</v>
          </cell>
          <cell r="C486" t="str">
            <v>UN</v>
          </cell>
          <cell r="D486">
            <v>869.63</v>
          </cell>
        </row>
        <row r="487">
          <cell r="A487">
            <v>7003004</v>
          </cell>
          <cell r="B487" t="str">
            <v>PM.50/54 - PORTA DE MADEIRA LISA COMUM/ ENCABEÇADA, REVESTIDA COM LAMINADO MELAMÍNICO - 2 FOLHAS 184X210CM</v>
          </cell>
          <cell r="C487" t="str">
            <v>UN</v>
          </cell>
          <cell r="D487">
            <v>964.97</v>
          </cell>
        </row>
        <row r="488">
          <cell r="A488">
            <v>7003005</v>
          </cell>
          <cell r="B488" t="str">
            <v>PM.50/54 - PORTA DE MADEIRA LISA COMUM/ ENCABEÇADA, REVESTIDA COM LAMINADO MELAMÍNICO - 2 FOLHAS 204X210CM</v>
          </cell>
          <cell r="C488" t="str">
            <v>UN</v>
          </cell>
          <cell r="D488">
            <v>1059.49</v>
          </cell>
        </row>
        <row r="489">
          <cell r="A489">
            <v>7003022</v>
          </cell>
          <cell r="B489" t="str">
            <v>PM.57 - PORTA GUICHÊ EM MADEIRA LISA ESPECIAL/ SÓLIDA - 82X210CM - REVESTIDA COM LAMINADO  MELAMÍNICO</v>
          </cell>
          <cell r="C489" t="str">
            <v>UN</v>
          </cell>
          <cell r="D489">
            <v>1259.78</v>
          </cell>
        </row>
        <row r="490">
          <cell r="A490">
            <v>7009000</v>
          </cell>
          <cell r="B490" t="str">
            <v>ARMÁRIOS</v>
          </cell>
          <cell r="C490" t="str">
            <v>.</v>
          </cell>
          <cell r="D490" t="str">
            <v>.</v>
          </cell>
        </row>
        <row r="491">
          <cell r="A491">
            <v>7009010</v>
          </cell>
          <cell r="B491" t="str">
            <v>ARMÁRIO SEM PORTAS, REVESTIMENTO EXTERNO E INTERNO EM LAMINADO MELAMÍNICO</v>
          </cell>
          <cell r="C491" t="str">
            <v>M2</v>
          </cell>
          <cell r="D491">
            <v>1451.68</v>
          </cell>
        </row>
        <row r="492">
          <cell r="A492">
            <v>7009012</v>
          </cell>
          <cell r="B492" t="str">
            <v>ARMÁRIO COM PORTAS, SEM REVESTIMENTO</v>
          </cell>
          <cell r="C492" t="str">
            <v>M2</v>
          </cell>
          <cell r="D492">
            <v>566.82000000000005</v>
          </cell>
        </row>
        <row r="493">
          <cell r="A493">
            <v>7009014</v>
          </cell>
          <cell r="B493" t="str">
            <v>ARMÁRIO COM PORTAS, REVESTIMENTO EXTERNO E INTERNO EM LAMINADO MELAMÍNICO</v>
          </cell>
          <cell r="C493" t="str">
            <v>M2</v>
          </cell>
          <cell r="D493">
            <v>1938.8</v>
          </cell>
        </row>
        <row r="494">
          <cell r="A494">
            <v>7009018</v>
          </cell>
          <cell r="B494" t="str">
            <v>PORTAS PARA ARMÁRIO SEM REVESTIMENTO</v>
          </cell>
          <cell r="C494" t="str">
            <v>M2</v>
          </cell>
          <cell r="D494">
            <v>139.5</v>
          </cell>
        </row>
        <row r="495">
          <cell r="A495">
            <v>7009019</v>
          </cell>
          <cell r="B495" t="str">
            <v>PORTAS PARA ARMÁRIO COM REVESTIMENTO EXTERNO EM LAMINADO MELAMÍNICO</v>
          </cell>
          <cell r="C495" t="str">
            <v>M2</v>
          </cell>
          <cell r="D495">
            <v>315.76</v>
          </cell>
        </row>
        <row r="496">
          <cell r="A496">
            <v>7009020</v>
          </cell>
          <cell r="B496" t="str">
            <v>PORTAS PARA ARMÁRIO COM REVESTIMENTO EXTERNO E INTERNO EM LAMINADO MELAMÍNICO</v>
          </cell>
          <cell r="C496" t="str">
            <v>M2</v>
          </cell>
          <cell r="D496">
            <v>487.11</v>
          </cell>
        </row>
        <row r="497">
          <cell r="A497">
            <v>7009025</v>
          </cell>
          <cell r="B497" t="str">
            <v>PRATELEIRA PARA ARMÁRIO SEM REVESTIMENTO</v>
          </cell>
          <cell r="C497" t="str">
            <v>M2</v>
          </cell>
          <cell r="D497">
            <v>120.65</v>
          </cell>
        </row>
        <row r="498">
          <cell r="A498">
            <v>7009026</v>
          </cell>
          <cell r="B498" t="str">
            <v>PRATELEIRA PARA ARMÁRIO, REVESTIDA EM 1 FACE EM LAMINADO MELAMÍNICO</v>
          </cell>
          <cell r="C498" t="str">
            <v>M2</v>
          </cell>
          <cell r="D498">
            <v>296.89999999999998</v>
          </cell>
        </row>
        <row r="499">
          <cell r="A499">
            <v>7009027</v>
          </cell>
          <cell r="B499" t="str">
            <v>PRATELEIRA PARA ARMÁRIO, REVESTIDA EM 2 FACES, EM LAMINADO MELAMÍNICO</v>
          </cell>
          <cell r="C499" t="str">
            <v>M2</v>
          </cell>
          <cell r="D499">
            <v>468.26</v>
          </cell>
        </row>
        <row r="500">
          <cell r="A500">
            <v>7009030</v>
          </cell>
          <cell r="B500" t="str">
            <v>GAVETA PARA ARMÁRIO SEM REVESTIMENTO</v>
          </cell>
          <cell r="C500" t="str">
            <v>UN</v>
          </cell>
          <cell r="D500">
            <v>58.89</v>
          </cell>
        </row>
        <row r="501">
          <cell r="A501">
            <v>7009031</v>
          </cell>
          <cell r="B501" t="str">
            <v>GAVETA PARA ARMÁRIO,REVESTIMENTO EXTERNO EM LAMINADO MELAMÍNICO</v>
          </cell>
          <cell r="C501" t="str">
            <v>UN</v>
          </cell>
          <cell r="D501">
            <v>114.84</v>
          </cell>
        </row>
        <row r="502">
          <cell r="A502">
            <v>7009032</v>
          </cell>
          <cell r="B502" t="str">
            <v>GAVETA PARA ARMÁRIO, REVESTIMENTO EXTERNO E INTERNO EM LAMINADO MELAMÍNICO</v>
          </cell>
          <cell r="C502" t="str">
            <v>UN</v>
          </cell>
          <cell r="D502">
            <v>215.14</v>
          </cell>
        </row>
        <row r="503">
          <cell r="A503">
            <v>7010000</v>
          </cell>
          <cell r="B503" t="str">
            <v>ARMÁRIOS</v>
          </cell>
          <cell r="C503" t="str">
            <v>.</v>
          </cell>
          <cell r="D503" t="str">
            <v>.</v>
          </cell>
        </row>
        <row r="504">
          <cell r="A504">
            <v>7010013</v>
          </cell>
          <cell r="B504" t="str">
            <v>MM.13 -  ARMÁRIO PARA CUMBUCAS</v>
          </cell>
          <cell r="C504" t="str">
            <v>UN</v>
          </cell>
          <cell r="D504">
            <v>2327.2800000000002</v>
          </cell>
        </row>
        <row r="505">
          <cell r="A505">
            <v>7010014</v>
          </cell>
          <cell r="B505" t="str">
            <v>MM.14 -  ARMÁRIO PARA CANECAS</v>
          </cell>
          <cell r="C505" t="str">
            <v>UN</v>
          </cell>
          <cell r="D505">
            <v>2459.73</v>
          </cell>
        </row>
        <row r="506">
          <cell r="A506">
            <v>7010015</v>
          </cell>
          <cell r="B506" t="str">
            <v>MM.15 -  ARMÁRIO PARA PRATOS</v>
          </cell>
          <cell r="C506" t="str">
            <v>UN</v>
          </cell>
          <cell r="D506">
            <v>2565.7800000000002</v>
          </cell>
        </row>
        <row r="507">
          <cell r="A507">
            <v>7010020</v>
          </cell>
          <cell r="B507" t="str">
            <v>MM.20 - CABIDE DE MADEIRA PARA SACOLAS</v>
          </cell>
          <cell r="C507" t="str">
            <v>M</v>
          </cell>
          <cell r="D507">
            <v>451.69</v>
          </cell>
        </row>
        <row r="508">
          <cell r="A508">
            <v>7020010</v>
          </cell>
          <cell r="B508" t="str">
            <v>EF.06 - PEITORIL DE MADEIRA</v>
          </cell>
          <cell r="C508" t="str">
            <v>M</v>
          </cell>
          <cell r="D508">
            <v>247.92</v>
          </cell>
        </row>
        <row r="509">
          <cell r="A509">
            <v>7060000</v>
          </cell>
          <cell r="B509" t="str">
            <v>RETIRADAS</v>
          </cell>
          <cell r="C509" t="str">
            <v>.</v>
          </cell>
          <cell r="D509" t="str">
            <v>.</v>
          </cell>
        </row>
        <row r="510">
          <cell r="A510">
            <v>7060001</v>
          </cell>
          <cell r="B510" t="str">
            <v>RETIRADA DE FOLHAS DE PORTA DE PASSAGEM OU JANELA</v>
          </cell>
          <cell r="C510" t="str">
            <v>UN</v>
          </cell>
          <cell r="D510">
            <v>14.26</v>
          </cell>
        </row>
        <row r="511">
          <cell r="A511">
            <v>7060002</v>
          </cell>
          <cell r="B511" t="str">
            <v>RETIRADA DE BATENTES DE MADEIRA</v>
          </cell>
          <cell r="C511" t="str">
            <v>UN</v>
          </cell>
          <cell r="D511">
            <v>61.52</v>
          </cell>
        </row>
        <row r="512">
          <cell r="A512">
            <v>7060008</v>
          </cell>
          <cell r="B512" t="str">
            <v>RETIRADA DE GUARNIÇÕES OU MOLDURAS DE MADEIRA</v>
          </cell>
          <cell r="C512" t="str">
            <v>M</v>
          </cell>
          <cell r="D512">
            <v>2</v>
          </cell>
        </row>
        <row r="513">
          <cell r="A513">
            <v>7060010</v>
          </cell>
          <cell r="B513" t="str">
            <v>RETIRADA DE GUICHÊS, INCLUSIVE BATENTE E FERRAGENS</v>
          </cell>
          <cell r="C513" t="str">
            <v>UN</v>
          </cell>
          <cell r="D513">
            <v>61.52</v>
          </cell>
        </row>
        <row r="514">
          <cell r="A514">
            <v>7060050</v>
          </cell>
          <cell r="B514" t="str">
            <v>RETIRADA DE FECHADURAS DE EMBUTIR, COMPLETAS</v>
          </cell>
          <cell r="C514" t="str">
            <v>UN</v>
          </cell>
          <cell r="D514">
            <v>14.26</v>
          </cell>
        </row>
        <row r="515">
          <cell r="A515">
            <v>7060051</v>
          </cell>
          <cell r="B515" t="str">
            <v>RETIRADA DE FECHADURAS, FECHOS OU TARGETAS DE SOBREPOR</v>
          </cell>
          <cell r="C515" t="str">
            <v>UN</v>
          </cell>
          <cell r="D515">
            <v>5.7</v>
          </cell>
        </row>
        <row r="516">
          <cell r="A516">
            <v>7060065</v>
          </cell>
          <cell r="B516" t="str">
            <v>RETIRADA DE MAÇANETAS</v>
          </cell>
          <cell r="C516" t="str">
            <v>PAR</v>
          </cell>
          <cell r="D516">
            <v>7.7</v>
          </cell>
        </row>
        <row r="517">
          <cell r="A517">
            <v>7060066</v>
          </cell>
          <cell r="B517" t="str">
            <v>RETIRADA DE ESPELHOS</v>
          </cell>
          <cell r="C517" t="str">
            <v>PAR</v>
          </cell>
          <cell r="D517">
            <v>4.8499999999999996</v>
          </cell>
        </row>
        <row r="518">
          <cell r="A518">
            <v>7060067</v>
          </cell>
          <cell r="B518" t="str">
            <v>RETIRADA DE ROSETAS OU ENTRADAS DE CHAVE GORGE</v>
          </cell>
          <cell r="C518" t="str">
            <v>PAR</v>
          </cell>
          <cell r="D518">
            <v>4.8499999999999996</v>
          </cell>
        </row>
        <row r="519">
          <cell r="A519">
            <v>7060068</v>
          </cell>
          <cell r="B519" t="str">
            <v>RETIRADA DE BORBOLETAS OU LEVANTADORES TIPO "UNHA"</v>
          </cell>
          <cell r="C519" t="str">
            <v>UN</v>
          </cell>
          <cell r="D519">
            <v>3.85</v>
          </cell>
        </row>
        <row r="520">
          <cell r="A520">
            <v>7060070</v>
          </cell>
          <cell r="B520" t="str">
            <v>RETIRADA DE DOBRADIÇAS</v>
          </cell>
          <cell r="C520" t="str">
            <v>UN</v>
          </cell>
          <cell r="D520">
            <v>5.7</v>
          </cell>
        </row>
        <row r="521">
          <cell r="A521">
            <v>7070000</v>
          </cell>
          <cell r="B521" t="str">
            <v>RECOLOCAÇÕES</v>
          </cell>
          <cell r="C521" t="str">
            <v>.</v>
          </cell>
          <cell r="D521" t="str">
            <v>.</v>
          </cell>
        </row>
        <row r="522">
          <cell r="A522">
            <v>7070001</v>
          </cell>
          <cell r="B522" t="str">
            <v>RECOLOCAÇÃO DE FOLHAS DE PORTA DE PASSAGEM OU JANELA</v>
          </cell>
          <cell r="C522" t="str">
            <v>UN</v>
          </cell>
          <cell r="D522">
            <v>113.46</v>
          </cell>
        </row>
        <row r="523">
          <cell r="A523">
            <v>7070002</v>
          </cell>
          <cell r="B523" t="str">
            <v>RECOLOCAÇÃO DE BATENTES MADEIRA</v>
          </cell>
          <cell r="C523" t="str">
            <v>UN</v>
          </cell>
          <cell r="D523">
            <v>68.849999999999994</v>
          </cell>
        </row>
        <row r="524">
          <cell r="A524">
            <v>7070008</v>
          </cell>
          <cell r="B524" t="str">
            <v>RECOLOCAÇÃO DE GUARNIÇÕES OU MOLDURAS DE MADEIRA</v>
          </cell>
          <cell r="C524" t="str">
            <v>M</v>
          </cell>
          <cell r="D524">
            <v>2.58</v>
          </cell>
        </row>
        <row r="525">
          <cell r="A525">
            <v>7070010</v>
          </cell>
          <cell r="B525" t="str">
            <v>RECOLOCAÇÃO DE GUICHÊS, INCLUSIVE BATENTE E FERRAGENS</v>
          </cell>
          <cell r="C525" t="str">
            <v>UN</v>
          </cell>
          <cell r="D525">
            <v>97.77</v>
          </cell>
        </row>
        <row r="526">
          <cell r="A526">
            <v>7070050</v>
          </cell>
          <cell r="B526" t="str">
            <v>RECOLOCAÇÃO DE FECHADURAS DE EMBUTIR, COMPLETAS</v>
          </cell>
          <cell r="C526" t="str">
            <v>UN</v>
          </cell>
          <cell r="D526">
            <v>45.35</v>
          </cell>
        </row>
        <row r="527">
          <cell r="A527">
            <v>7070051</v>
          </cell>
          <cell r="B527" t="str">
            <v>RECOLOCAÇÃO DE FECHADURAS, FECHOS OU TARGETAS DE SOBREPOR</v>
          </cell>
          <cell r="C527" t="str">
            <v>UN</v>
          </cell>
          <cell r="D527">
            <v>22.82</v>
          </cell>
        </row>
        <row r="528">
          <cell r="A528">
            <v>7070065</v>
          </cell>
          <cell r="B528" t="str">
            <v>RECOLOCAÇÃO DE MAÇANETAS</v>
          </cell>
          <cell r="C528" t="str">
            <v>PAR</v>
          </cell>
          <cell r="D528">
            <v>4.8499999999999996</v>
          </cell>
        </row>
        <row r="529">
          <cell r="A529">
            <v>7070066</v>
          </cell>
          <cell r="B529" t="str">
            <v>RECOLOCAÇÃO DE ESPELHOS</v>
          </cell>
          <cell r="C529" t="str">
            <v>PAR</v>
          </cell>
          <cell r="D529">
            <v>4.8499999999999996</v>
          </cell>
        </row>
        <row r="530">
          <cell r="A530">
            <v>7070067</v>
          </cell>
          <cell r="B530" t="str">
            <v>RECOLOCAÇÃO DE ROSETAS OU ENTRADAS DE CHAVE GORGE</v>
          </cell>
          <cell r="C530" t="str">
            <v>PAR</v>
          </cell>
          <cell r="D530">
            <v>4.8499999999999996</v>
          </cell>
        </row>
        <row r="531">
          <cell r="A531">
            <v>7070068</v>
          </cell>
          <cell r="B531" t="str">
            <v>RECOLOCAÇÃO DE BORBOLETAS OU LEVANTADORES TIPO "UNHA"</v>
          </cell>
          <cell r="C531" t="str">
            <v>UN</v>
          </cell>
          <cell r="D531">
            <v>3.56</v>
          </cell>
        </row>
        <row r="532">
          <cell r="A532">
            <v>7070070</v>
          </cell>
          <cell r="B532" t="str">
            <v>RECOLOCAÇÃO DE DOBRADIÇAS</v>
          </cell>
          <cell r="C532" t="str">
            <v>UN</v>
          </cell>
          <cell r="D532">
            <v>4.8499999999999996</v>
          </cell>
        </row>
        <row r="533">
          <cell r="A533">
            <v>7080000</v>
          </cell>
          <cell r="B533" t="str">
            <v>SERVIÇOS PARCIAIS</v>
          </cell>
          <cell r="C533" t="str">
            <v>.</v>
          </cell>
          <cell r="D533" t="str">
            <v>.</v>
          </cell>
        </row>
        <row r="534">
          <cell r="A534">
            <v>7080001</v>
          </cell>
          <cell r="B534" t="str">
            <v>GUARNIÇÃO OU MOLDURA DE MADEIRA - 4,5CM</v>
          </cell>
          <cell r="C534" t="str">
            <v>M</v>
          </cell>
          <cell r="D534">
            <v>12.51</v>
          </cell>
        </row>
        <row r="535">
          <cell r="A535">
            <v>7080002</v>
          </cell>
          <cell r="B535" t="str">
            <v>GUARNIÇÃO OU MOLDURA DE MADEIRA - 7,5CM</v>
          </cell>
          <cell r="C535" t="str">
            <v>M</v>
          </cell>
          <cell r="D535">
            <v>17.010000000000002</v>
          </cell>
        </row>
        <row r="536">
          <cell r="A536">
            <v>7080003</v>
          </cell>
          <cell r="B536" t="str">
            <v>GUARNIÇÃO OU MOLDURA DE MADEIRA - 10,0CM</v>
          </cell>
          <cell r="C536" t="str">
            <v>M</v>
          </cell>
          <cell r="D536">
            <v>19.12</v>
          </cell>
        </row>
        <row r="537">
          <cell r="A537">
            <v>7080004</v>
          </cell>
          <cell r="B537" t="str">
            <v>GUARNIÇÃO OU MOLDURA DE MADEIRA - 15,0CM</v>
          </cell>
          <cell r="C537" t="str">
            <v>M</v>
          </cell>
          <cell r="D537">
            <v>33.57</v>
          </cell>
        </row>
        <row r="538">
          <cell r="A538">
            <v>7080010</v>
          </cell>
          <cell r="B538" t="str">
            <v>CONJUNTO DE FECHADURA DE CILINDRO (55MM) - TRÁFEGO INTENSO, MAÇANETA EM ZAMAC, GUARNIÇÕES EM AÇO, ACABAMENTO CROMADO BRILHANTE - INCLUSIVE ADAPTAÇÃO DA FURAÇÃO</v>
          </cell>
          <cell r="C538" t="str">
            <v>UN</v>
          </cell>
          <cell r="D538">
            <v>382.2</v>
          </cell>
        </row>
        <row r="539">
          <cell r="A539">
            <v>7080012</v>
          </cell>
          <cell r="B539" t="str">
            <v>CONJUNTO DE FECHADURA DE CILINDRO, CAIXA RASA (22MM) - PORTA COM MONTANTE ESTREITO - INCLUSIVE ADAPTAÇÃO DA FURAÇÃO</v>
          </cell>
          <cell r="C539" t="str">
            <v>UN</v>
          </cell>
          <cell r="D539">
            <v>356.48</v>
          </cell>
        </row>
        <row r="540">
          <cell r="A540">
            <v>7080013</v>
          </cell>
          <cell r="B540" t="str">
            <v>CONJUNTO DE FECHADURA DE CILINDRO, SÓ LINGUETA (55MM) - TRÁFEGO INTENSO - PORTA DE ABRIR -  INCLUSIVE ADAPTAÇÃO DA FURAÇÃO</v>
          </cell>
          <cell r="C540" t="str">
            <v>UN</v>
          </cell>
          <cell r="D540">
            <v>182.92</v>
          </cell>
        </row>
        <row r="541">
          <cell r="A541">
            <v>7080014</v>
          </cell>
          <cell r="B541" t="str">
            <v>CONJUNTO DE FECHADURA DE CILINDRO, BICO DE PAPAGAIO (22MM) - PORTA DE CORRER - INCUSIVE ADAPTAÇÃO DA FURAÇÃO</v>
          </cell>
          <cell r="C541" t="str">
            <v>UN</v>
          </cell>
          <cell r="D541">
            <v>353.4</v>
          </cell>
        </row>
        <row r="542">
          <cell r="A542">
            <v>7080015</v>
          </cell>
          <cell r="B542" t="str">
            <v>FECHADURA TIPO GORGE, 55MM, TRÁFEGO INTENSO, MAÇANETA EM ZAMAC, GUARNIÇÕES EM AÇO, ACABAMENTO CROMADO BRILHANTE - INCLUSIVE ADAPTAÇÃO DA FURAÇÃO</v>
          </cell>
          <cell r="C542" t="str">
            <v>UN</v>
          </cell>
          <cell r="D542">
            <v>332.19</v>
          </cell>
        </row>
        <row r="543">
          <cell r="A543">
            <v>7080016</v>
          </cell>
          <cell r="B543" t="str">
            <v>FECHADURA TIPO GORGE, SÓ LINGUETA, 55MM, TRÁFEGO INTENSO - INCLUSIVE ADAPTAÇÃO DA FURAÇÃO</v>
          </cell>
          <cell r="C543" t="str">
            <v>UN</v>
          </cell>
          <cell r="D543">
            <v>131.52000000000001</v>
          </cell>
        </row>
        <row r="544">
          <cell r="A544">
            <v>7080022</v>
          </cell>
          <cell r="B544" t="str">
            <v>TARGETA DE SOBREPOR, TIPO "LIVRE-OCUPADO" - 60X65MM - INCLUSIVE ADAPTAÇÃO E FURAÇÃO</v>
          </cell>
          <cell r="C544" t="str">
            <v>UN</v>
          </cell>
          <cell r="D544">
            <v>186.19</v>
          </cell>
        </row>
        <row r="545">
          <cell r="A545">
            <v>7080035</v>
          </cell>
          <cell r="B545" t="str">
            <v>MAÇANETA EM ZAMAC</v>
          </cell>
          <cell r="C545" t="str">
            <v>UN</v>
          </cell>
          <cell r="D545">
            <v>211.6</v>
          </cell>
        </row>
        <row r="546">
          <cell r="A546">
            <v>7080036</v>
          </cell>
          <cell r="B546" t="str">
            <v>ESPELHO RETANGULAR EM AÇO CROMADO BRILHANTE</v>
          </cell>
          <cell r="C546" t="str">
            <v>PAR</v>
          </cell>
          <cell r="D546">
            <v>123.59</v>
          </cell>
        </row>
        <row r="547">
          <cell r="A547">
            <v>7080050</v>
          </cell>
          <cell r="B547" t="str">
            <v>DOBRADIÇA EM AÇO LAMINADO, CROMADA - 3 1/2"X3"</v>
          </cell>
          <cell r="C547" t="str">
            <v>UN</v>
          </cell>
          <cell r="D547">
            <v>31.26</v>
          </cell>
        </row>
        <row r="548">
          <cell r="A548">
            <v>8000000</v>
          </cell>
          <cell r="B548" t="str">
            <v>ESQUADRIAS METALICAS</v>
          </cell>
          <cell r="C548">
            <v>0</v>
          </cell>
          <cell r="D548">
            <v>0</v>
          </cell>
        </row>
        <row r="549">
          <cell r="A549">
            <v>8001000</v>
          </cell>
          <cell r="B549" t="str">
            <v>PORTAS</v>
          </cell>
          <cell r="C549" t="str">
            <v>.</v>
          </cell>
          <cell r="D549" t="str">
            <v>.</v>
          </cell>
        </row>
        <row r="550">
          <cell r="A550">
            <v>8001001</v>
          </cell>
          <cell r="B550" t="str">
            <v>PP.01 - PORTA EM FERRO PERFILADO, DUPLA ALMOFADADA - ABRIR, 1 FOLHA</v>
          </cell>
          <cell r="C550" t="str">
            <v>M2</v>
          </cell>
          <cell r="D550">
            <v>1621.33</v>
          </cell>
        </row>
        <row r="551">
          <cell r="A551">
            <v>8001002</v>
          </cell>
          <cell r="B551" t="str">
            <v>PP.02 - PORTA EM FERRO PERFILADO, DUPLA ALMOFADADA - ABRIR, 2 FOLHA</v>
          </cell>
          <cell r="C551" t="str">
            <v>M2</v>
          </cell>
          <cell r="D551">
            <v>8080.98</v>
          </cell>
        </row>
        <row r="552">
          <cell r="A552">
            <v>8001004</v>
          </cell>
          <cell r="B552" t="str">
            <v>PP.04 - PORTA EM FERRO PERFILADO, MEIO VIDRO COM SUBDIVISÕES - ABRIR, 1 FOLHA</v>
          </cell>
          <cell r="C552" t="str">
            <v>M2</v>
          </cell>
          <cell r="D552">
            <v>1423.04</v>
          </cell>
        </row>
        <row r="553">
          <cell r="A553">
            <v>8001005</v>
          </cell>
          <cell r="B553" t="str">
            <v>PP.05 - PORTA EM FERRO PERFILADO, MEIO VIDRO COM SUBDIVISÕES - ABRIR, 2 FOLHAS</v>
          </cell>
          <cell r="C553" t="str">
            <v>M2</v>
          </cell>
          <cell r="D553">
            <v>726.85</v>
          </cell>
        </row>
        <row r="554">
          <cell r="A554">
            <v>8001006</v>
          </cell>
          <cell r="B554" t="str">
            <v>PP.06 - PORTA EM FERRO PERFILADO, MEIO VIDRO COM SUBDIVISÕES - CORRER</v>
          </cell>
          <cell r="C554" t="str">
            <v>M2</v>
          </cell>
          <cell r="D554">
            <v>883.18</v>
          </cell>
        </row>
        <row r="555">
          <cell r="A555">
            <v>8001010</v>
          </cell>
          <cell r="B555" t="str">
            <v>PP.01 - PORTA EM FERRO PERFILADO - INSTALAÇÃO SANITÁRIA PARA PORTADORES DE DEFICIÊNCIA - 90 X 210CM</v>
          </cell>
          <cell r="C555" t="str">
            <v>UN</v>
          </cell>
          <cell r="D555">
            <v>3654.54</v>
          </cell>
        </row>
        <row r="556">
          <cell r="A556">
            <v>8001019</v>
          </cell>
          <cell r="B556" t="str">
            <v>PF.10 - PORTA EM PERFIL DE CHAPA DOBRADA, MEIO VIDRO - ABRIR, 1 FOLHA</v>
          </cell>
          <cell r="C556" t="str">
            <v>M2</v>
          </cell>
          <cell r="D556">
            <v>835.94</v>
          </cell>
        </row>
        <row r="557">
          <cell r="A557">
            <v>8001025</v>
          </cell>
          <cell r="B557" t="str">
            <v>PF.23/28 - PORTA EM PERFIL DE CHAPA DOBRADA, VENEZIANA, ABRIR 1 FOLHA</v>
          </cell>
          <cell r="C557" t="str">
            <v>M2</v>
          </cell>
          <cell r="D557">
            <v>908.72</v>
          </cell>
        </row>
        <row r="558">
          <cell r="A558">
            <v>8001026</v>
          </cell>
          <cell r="B558" t="str">
            <v>PF.23/28 - PORTA EM PERFIL DE CHAPA DOBRADA, VENEZIANA, ABRIR 2 FOLHAS</v>
          </cell>
          <cell r="C558" t="str">
            <v>M2</v>
          </cell>
          <cell r="D558">
            <v>908.72</v>
          </cell>
        </row>
        <row r="559">
          <cell r="A559">
            <v>8001039</v>
          </cell>
          <cell r="B559" t="str">
            <v>PA.10 - PORTA EM ALUMÍNIO ANODIZADO, MEIO VIDRO - ABRIR, 1 FOLHA</v>
          </cell>
          <cell r="C559" t="str">
            <v>M2</v>
          </cell>
          <cell r="D559">
            <v>1013.35</v>
          </cell>
        </row>
        <row r="560">
          <cell r="A560">
            <v>8001040</v>
          </cell>
          <cell r="B560" t="str">
            <v>PA.11 - PORTA EM ALUMÍNIO ANODIZADO, MEIO VIDRO, DE ABRIR, 2 FOLHAS</v>
          </cell>
          <cell r="C560" t="str">
            <v>M2</v>
          </cell>
          <cell r="D560">
            <v>1081.8</v>
          </cell>
        </row>
        <row r="561">
          <cell r="A561">
            <v>8001041</v>
          </cell>
          <cell r="B561" t="str">
            <v>PA.12 - PORTA EM ALUMÍNIO ANODIZADO,MEIO VIDRO - CORRER</v>
          </cell>
          <cell r="C561" t="str">
            <v>M2</v>
          </cell>
          <cell r="D561">
            <v>1110.04</v>
          </cell>
        </row>
        <row r="562">
          <cell r="A562">
            <v>8001045</v>
          </cell>
          <cell r="B562" t="str">
            <v>PA.16 - PORTA EM ALUMÍNIO ANODIZADO, VENEZIANA - ABRIR, 1 FOLHA</v>
          </cell>
          <cell r="C562" t="str">
            <v>M2</v>
          </cell>
          <cell r="D562">
            <v>904.92</v>
          </cell>
        </row>
        <row r="563">
          <cell r="A563">
            <v>8001050</v>
          </cell>
          <cell r="B563" t="str">
            <v>PORTA DE ENROLAR, EM CHAPA ONDULADA N.22</v>
          </cell>
          <cell r="C563" t="str">
            <v>M2</v>
          </cell>
          <cell r="D563">
            <v>542.47</v>
          </cell>
        </row>
        <row r="564">
          <cell r="A564">
            <v>8001051</v>
          </cell>
          <cell r="B564" t="str">
            <v>PF.20 - PORTA DE ENROLAR, EM TIRAS ARTICULADAS E RAIADAS DE CHAPA N.22</v>
          </cell>
          <cell r="C564" t="str">
            <v>M2</v>
          </cell>
          <cell r="D564">
            <v>521.23</v>
          </cell>
        </row>
        <row r="565">
          <cell r="A565">
            <v>8001059</v>
          </cell>
          <cell r="B565" t="str">
            <v>PF.20 - COLUNA FIXA OU MÓVEL PARA PORTAS OU GRADES DE ENROLAR</v>
          </cell>
          <cell r="C565" t="str">
            <v>M</v>
          </cell>
          <cell r="D565">
            <v>207.89</v>
          </cell>
        </row>
        <row r="566">
          <cell r="A566">
            <v>8001061</v>
          </cell>
          <cell r="B566" t="str">
            <v>PF.20 - CAVALETE CENTRAL - PARA COLUNA MÓVEL DE PORTA DE ENROLAR</v>
          </cell>
          <cell r="C566" t="str">
            <v>UN</v>
          </cell>
          <cell r="D566">
            <v>279.56</v>
          </cell>
        </row>
        <row r="567">
          <cell r="A567">
            <v>8001070</v>
          </cell>
          <cell r="B567" t="str">
            <v>EF.01/02 - BATENTE ESPECIAL EM PERFIL DE CHAPA DOBRADA N. 14</v>
          </cell>
          <cell r="C567" t="str">
            <v>M</v>
          </cell>
          <cell r="D567">
            <v>226.58</v>
          </cell>
        </row>
        <row r="568">
          <cell r="A568">
            <v>8001071</v>
          </cell>
          <cell r="B568" t="str">
            <v>EF.01/02 - BATENTE ESPECIAL EM PERFIL DE CHAPA DOBRADA N. 14</v>
          </cell>
          <cell r="C568" t="str">
            <v>M</v>
          </cell>
          <cell r="D568">
            <v>226.58</v>
          </cell>
        </row>
        <row r="569">
          <cell r="A569">
            <v>8001074</v>
          </cell>
          <cell r="B569" t="str">
            <v>EF.03/05 - BATENTE EM PERFIL DE CHAPA DOBRADA Nº20,1 FOLHA, SEM BANDEIRA</v>
          </cell>
          <cell r="C569" t="str">
            <v>JG</v>
          </cell>
          <cell r="D569">
            <v>597.83000000000004</v>
          </cell>
        </row>
        <row r="570">
          <cell r="A570">
            <v>8001075</v>
          </cell>
          <cell r="B570" t="str">
            <v>EF.03/05 - BATENTE EM PERFIL DE CHAPA DOBRADA NÚMERO 20, 2 FOLHAS, SEM BANDEIRA</v>
          </cell>
          <cell r="C570" t="str">
            <v>JG</v>
          </cell>
          <cell r="D570">
            <v>727.27</v>
          </cell>
        </row>
        <row r="571">
          <cell r="A571">
            <v>8001080</v>
          </cell>
          <cell r="B571" t="str">
            <v>BATENTE DE ALUMÍNIO PARA DIVISÓRIA DE GRANILITE</v>
          </cell>
          <cell r="C571" t="str">
            <v>JG</v>
          </cell>
          <cell r="D571">
            <v>245.22</v>
          </cell>
        </row>
        <row r="572">
          <cell r="A572">
            <v>8001086</v>
          </cell>
          <cell r="B572" t="str">
            <v>EP.14/16 - BANDEIRA FIXA EM FERRO PERFILADO COM SUBDIVISÕES PARA VIDRO</v>
          </cell>
          <cell r="C572" t="str">
            <v>M2</v>
          </cell>
          <cell r="D572">
            <v>546.04</v>
          </cell>
        </row>
        <row r="573">
          <cell r="A573">
            <v>8001101</v>
          </cell>
          <cell r="B573" t="str">
            <v>PORTA EM FERRO PERFILADO FIXO COMPLEMENTO PORTA (INCLUSIVE VIDRO E PINTURA)</v>
          </cell>
          <cell r="C573" t="str">
            <v>M2</v>
          </cell>
          <cell r="D573">
            <v>491.7</v>
          </cell>
        </row>
        <row r="574">
          <cell r="A574">
            <v>8002000</v>
          </cell>
          <cell r="B574" t="str">
            <v>CAIXILHOS</v>
          </cell>
          <cell r="C574" t="str">
            <v>.</v>
          </cell>
          <cell r="D574" t="str">
            <v>.</v>
          </cell>
        </row>
        <row r="575">
          <cell r="A575">
            <v>8002001</v>
          </cell>
          <cell r="B575" t="str">
            <v>CP.01 - CAIXILHO EM FERRO PERFILADO - FIXO, SEM VENTILAÇÃO PERMANENTE</v>
          </cell>
          <cell r="C575" t="str">
            <v>M2</v>
          </cell>
          <cell r="D575">
            <v>546.04</v>
          </cell>
        </row>
        <row r="576">
          <cell r="A576">
            <v>8002003</v>
          </cell>
          <cell r="B576" t="str">
            <v>CP.03 - CAIXILHO EM FERRO PERFILADO - FIXO, COM VENTILAÇÃO PERMANENTE</v>
          </cell>
          <cell r="C576" t="str">
            <v>M2</v>
          </cell>
          <cell r="D576">
            <v>646.29</v>
          </cell>
        </row>
        <row r="577">
          <cell r="A577">
            <v>8002005</v>
          </cell>
          <cell r="B577" t="str">
            <v>CP.05 - CAIXILHO EM FERRO PERFILADO - PIVOTANTE</v>
          </cell>
          <cell r="C577" t="str">
            <v>M2</v>
          </cell>
          <cell r="D577">
            <v>1371.68</v>
          </cell>
        </row>
        <row r="578">
          <cell r="A578">
            <v>8002009</v>
          </cell>
          <cell r="B578" t="str">
            <v>CP.09 - CAIXILHO EM FERRO PERFILADO - MAXIMAR</v>
          </cell>
          <cell r="C578" t="str">
            <v>M2</v>
          </cell>
          <cell r="D578">
            <v>996.81</v>
          </cell>
        </row>
        <row r="579">
          <cell r="A579">
            <v>8002013</v>
          </cell>
          <cell r="B579" t="str">
            <v>CP.13 - CAIXILHO EM FERRO PERFILADO - BASCULANTE</v>
          </cell>
          <cell r="C579" t="str">
            <v>M2</v>
          </cell>
          <cell r="D579">
            <v>973.33</v>
          </cell>
        </row>
        <row r="580">
          <cell r="A580">
            <v>8002017</v>
          </cell>
          <cell r="B580" t="str">
            <v>CP.17 - CAIXILHO EM FERRO PERFILADO - DE CORRER</v>
          </cell>
          <cell r="C580" t="str">
            <v>M2</v>
          </cell>
          <cell r="D580">
            <v>822.83</v>
          </cell>
        </row>
        <row r="581">
          <cell r="A581">
            <v>8002037</v>
          </cell>
          <cell r="B581" t="str">
            <v>CF.13 - CAIXILHO EM PERFIL DE CHAPA DOBRADA - BASCULANTE</v>
          </cell>
          <cell r="C581" t="str">
            <v>M2</v>
          </cell>
          <cell r="D581">
            <v>1403.49</v>
          </cell>
        </row>
        <row r="582">
          <cell r="A582">
            <v>8002043</v>
          </cell>
          <cell r="B582" t="str">
            <v>CF.19 - CAIXILHO EM PERFIL DE CHAPA DOBRADA, VENEZIANA, FIXO COM VENTILAÇÃO PERMANENTE</v>
          </cell>
          <cell r="C582" t="str">
            <v>M2</v>
          </cell>
          <cell r="D582">
            <v>1146.4100000000001</v>
          </cell>
        </row>
        <row r="583">
          <cell r="A583">
            <v>8002051</v>
          </cell>
          <cell r="B583" t="str">
            <v>CA.02 - JANELA EM ALUMÍNIO ANODIZADO, FIXO, SEM VENTILAÇÃO PERMANENTE</v>
          </cell>
          <cell r="C583" t="str">
            <v>M2</v>
          </cell>
          <cell r="D583">
            <v>660.06</v>
          </cell>
        </row>
        <row r="584">
          <cell r="A584">
            <v>8002053</v>
          </cell>
          <cell r="B584" t="str">
            <v>CA.04 - JANELA EM ALUMÍNIO ANODIZADO, FIXO, COM VENTILAÇÃO PERMANENTE</v>
          </cell>
          <cell r="C584" t="str">
            <v>M2</v>
          </cell>
          <cell r="D584">
            <v>941.67</v>
          </cell>
        </row>
        <row r="585">
          <cell r="A585">
            <v>8002054</v>
          </cell>
          <cell r="B585" t="str">
            <v>CA.05 - JANELA EM ALUMÍNIO ANODIZADO - PIVOTANTE</v>
          </cell>
          <cell r="C585" t="str">
            <v>M2</v>
          </cell>
          <cell r="D585">
            <v>1418.35</v>
          </cell>
        </row>
        <row r="586">
          <cell r="A586">
            <v>8002058</v>
          </cell>
          <cell r="B586" t="str">
            <v>CA.09 - JANELA EM ALUMÍNIO ANODIZADO - MAXIMAR</v>
          </cell>
          <cell r="C586" t="str">
            <v>M2</v>
          </cell>
          <cell r="D586">
            <v>1004.1</v>
          </cell>
        </row>
        <row r="587">
          <cell r="A587">
            <v>8002062</v>
          </cell>
          <cell r="B587" t="str">
            <v>CA.13 - JANELA EM ALUMÍNIO ANODIZADO - BASCULANTE</v>
          </cell>
          <cell r="C587" t="str">
            <v>M2</v>
          </cell>
          <cell r="D587">
            <v>1539.45</v>
          </cell>
        </row>
        <row r="588">
          <cell r="A588">
            <v>8002066</v>
          </cell>
          <cell r="B588" t="str">
            <v>CA.17 - JANELA EM ALUMÍNIO ANODIZADO - DE CORRER</v>
          </cell>
          <cell r="C588" t="str">
            <v>M2</v>
          </cell>
          <cell r="D588">
            <v>1053.93</v>
          </cell>
        </row>
        <row r="589">
          <cell r="A589">
            <v>8002074</v>
          </cell>
          <cell r="B589" t="str">
            <v>EP.06 - GRADE DE PROTEÇÃO EM FERRO REDONDO</v>
          </cell>
          <cell r="C589" t="str">
            <v>M2</v>
          </cell>
          <cell r="D589">
            <v>143.52000000000001</v>
          </cell>
        </row>
        <row r="590">
          <cell r="A590">
            <v>8002075</v>
          </cell>
          <cell r="B590" t="str">
            <v>EP.07 - GRADE DE PROTEÇÃO EM FERRO CHATO</v>
          </cell>
          <cell r="C590" t="str">
            <v>M2</v>
          </cell>
          <cell r="D590">
            <v>147.69</v>
          </cell>
        </row>
        <row r="591">
          <cell r="A591">
            <v>8002076</v>
          </cell>
          <cell r="B591" t="str">
            <v>GRADE DE PROTEÇÃO EM FERRO GALVANIZADO ELETROFUNDIDO - BARRA 25X2MM, MALHA 65X132MM</v>
          </cell>
          <cell r="C591" t="str">
            <v>M2</v>
          </cell>
          <cell r="D591">
            <v>310.10000000000002</v>
          </cell>
        </row>
        <row r="592">
          <cell r="A592">
            <v>8002080</v>
          </cell>
          <cell r="B592" t="str">
            <v>EP.10 - TELA DE PROTEÇÃO EM ARAME N.12, MALHA DE 1/2" - INCLUSIVE REQUADRO</v>
          </cell>
          <cell r="C592" t="str">
            <v>M2</v>
          </cell>
          <cell r="D592">
            <v>260.49</v>
          </cell>
        </row>
        <row r="593">
          <cell r="A593">
            <v>8002081</v>
          </cell>
          <cell r="B593" t="str">
            <v>EP.11 - TELA MOSQUITEIRO EM ARAME GALVANIZADO MALHA 14, FIO 28 INCLUSIVE  REQUADRO</v>
          </cell>
          <cell r="C593" t="str">
            <v>M2</v>
          </cell>
          <cell r="D593">
            <v>176.44</v>
          </cell>
        </row>
        <row r="594">
          <cell r="A594">
            <v>8003000</v>
          </cell>
          <cell r="B594" t="str">
            <v>PORTAS ESPECIAIS</v>
          </cell>
          <cell r="C594" t="str">
            <v>.</v>
          </cell>
          <cell r="D594" t="str">
            <v>.</v>
          </cell>
        </row>
        <row r="595">
          <cell r="A595">
            <v>8003001</v>
          </cell>
          <cell r="B595" t="str">
            <v>PP.47 - PORTA EM FERRO PERFILADO COM CHAPA PARA ENTRADA DE ÁGUA OU GÁS ENCANADO</v>
          </cell>
          <cell r="C595" t="str">
            <v>M2</v>
          </cell>
          <cell r="D595">
            <v>908.44</v>
          </cell>
        </row>
        <row r="596">
          <cell r="A596">
            <v>8003005</v>
          </cell>
          <cell r="B596" t="str">
            <v>PP.35/36 - PORTA EM FERRO PERFILADO COM CHAPA PARA ABRIGO DE LIXO</v>
          </cell>
          <cell r="C596" t="str">
            <v>M2</v>
          </cell>
          <cell r="D596">
            <v>463.43</v>
          </cell>
        </row>
        <row r="597">
          <cell r="A597">
            <v>8003006</v>
          </cell>
          <cell r="B597" t="str">
            <v>PP.35/36 - PORTA EM FERRO PERFILADO COM TELA PARA ABRIGO DE GÁS</v>
          </cell>
          <cell r="C597" t="str">
            <v>M2</v>
          </cell>
          <cell r="D597">
            <v>427.25</v>
          </cell>
        </row>
        <row r="598">
          <cell r="A598">
            <v>8003011</v>
          </cell>
          <cell r="B598" t="str">
            <v>PP.48 - PORTA EM FERRO PERFILADO COM CHAPA PARA PASSA-PRATOS</v>
          </cell>
          <cell r="C598" t="str">
            <v>M2</v>
          </cell>
          <cell r="D598">
            <v>1131.1600000000001</v>
          </cell>
        </row>
        <row r="599">
          <cell r="A599">
            <v>8003020</v>
          </cell>
          <cell r="B599" t="str">
            <v>ALÇAPÃO EM FERRO PERFILADO COM CHAPA</v>
          </cell>
          <cell r="C599" t="str">
            <v>M2</v>
          </cell>
          <cell r="D599">
            <v>492.4</v>
          </cell>
        </row>
        <row r="600">
          <cell r="A600">
            <v>8060000</v>
          </cell>
          <cell r="B600" t="str">
            <v>RETIRADAS</v>
          </cell>
          <cell r="C600" t="str">
            <v>.</v>
          </cell>
          <cell r="D600" t="str">
            <v>.</v>
          </cell>
        </row>
        <row r="601">
          <cell r="A601">
            <v>8060001</v>
          </cell>
          <cell r="B601" t="str">
            <v>RETIRADA DE ESQUADRIAS METÁLICAS EM GERAL, PORTAS OU CAIXILHOS</v>
          </cell>
          <cell r="C601" t="str">
            <v>M2</v>
          </cell>
          <cell r="D601">
            <v>35.880000000000003</v>
          </cell>
        </row>
        <row r="602">
          <cell r="A602">
            <v>8060005</v>
          </cell>
          <cell r="B602" t="str">
            <v>RETIRADA DE BATENTES METÁLICOS</v>
          </cell>
          <cell r="C602" t="str">
            <v>UN</v>
          </cell>
          <cell r="D602">
            <v>61.52</v>
          </cell>
        </row>
        <row r="603">
          <cell r="A603">
            <v>8060020</v>
          </cell>
          <cell r="B603" t="str">
            <v>RETIRADA DE BRAÇO DE ALAVANCA</v>
          </cell>
          <cell r="C603" t="str">
            <v>UN</v>
          </cell>
          <cell r="D603">
            <v>21.92</v>
          </cell>
        </row>
        <row r="604">
          <cell r="A604">
            <v>8060021</v>
          </cell>
          <cell r="B604" t="str">
            <v>RETIRADA DE ALAVANCA</v>
          </cell>
          <cell r="C604" t="str">
            <v>UN</v>
          </cell>
          <cell r="D604">
            <v>17.54</v>
          </cell>
        </row>
        <row r="605">
          <cell r="A605">
            <v>8060022</v>
          </cell>
          <cell r="B605" t="str">
            <v>RETIRADA DE PUXADOR DE ENGATE, PARA CAIXILHOS DE CORRER</v>
          </cell>
          <cell r="C605" t="str">
            <v>UN</v>
          </cell>
          <cell r="D605">
            <v>6.14</v>
          </cell>
        </row>
        <row r="606">
          <cell r="A606">
            <v>8070000</v>
          </cell>
          <cell r="B606" t="str">
            <v>RECOLOCAÇÕES</v>
          </cell>
          <cell r="C606" t="str">
            <v>.</v>
          </cell>
          <cell r="D606" t="str">
            <v>.</v>
          </cell>
        </row>
        <row r="607">
          <cell r="A607">
            <v>8070001</v>
          </cell>
          <cell r="B607" t="str">
            <v>RECOLOCAÇÃO DE ESQUADRIAS METÁLICAS EM GERAL, PORTAS OU CAIXILHOS</v>
          </cell>
          <cell r="C607" t="str">
            <v>M2</v>
          </cell>
          <cell r="D607">
            <v>51.26</v>
          </cell>
        </row>
        <row r="608">
          <cell r="A608">
            <v>8070005</v>
          </cell>
          <cell r="B608" t="str">
            <v>RECOLOCAÇÃO DE BATENTES METÁLICOS</v>
          </cell>
          <cell r="C608" t="str">
            <v>UN</v>
          </cell>
          <cell r="D608">
            <v>66.64</v>
          </cell>
        </row>
        <row r="609">
          <cell r="A609">
            <v>8070020</v>
          </cell>
          <cell r="B609" t="str">
            <v>RECOLOCAÇÃO DE BRAÇO DE ALAVANCA</v>
          </cell>
          <cell r="C609" t="str">
            <v>M</v>
          </cell>
          <cell r="D609">
            <v>52.61</v>
          </cell>
        </row>
        <row r="610">
          <cell r="A610">
            <v>8070021</v>
          </cell>
          <cell r="B610" t="str">
            <v>RECOLOCAÇÃO DE ALAVANCA</v>
          </cell>
          <cell r="C610" t="str">
            <v>UN</v>
          </cell>
          <cell r="D610">
            <v>48.23</v>
          </cell>
        </row>
        <row r="611">
          <cell r="A611">
            <v>8070022</v>
          </cell>
          <cell r="B611" t="str">
            <v>RECOLOCAÇÃO DE PUXADOR DE ENGATE, PARA CAIXILHOS DE CORRER</v>
          </cell>
          <cell r="C611" t="str">
            <v>UN</v>
          </cell>
          <cell r="D611">
            <v>8.77</v>
          </cell>
        </row>
        <row r="612">
          <cell r="A612">
            <v>8080000</v>
          </cell>
          <cell r="B612" t="str">
            <v>SERVIÇOS PARCIAIS</v>
          </cell>
          <cell r="C612" t="str">
            <v>.</v>
          </cell>
          <cell r="D612" t="str">
            <v>.</v>
          </cell>
        </row>
        <row r="613">
          <cell r="A613">
            <v>8080020</v>
          </cell>
          <cell r="B613" t="str">
            <v>BRAÇO DE ALAVANCA EM FERRO CHATO</v>
          </cell>
          <cell r="C613" t="str">
            <v>M</v>
          </cell>
          <cell r="D613">
            <v>58.62</v>
          </cell>
        </row>
        <row r="614">
          <cell r="A614">
            <v>8080021</v>
          </cell>
          <cell r="B614" t="str">
            <v>ALAVANCA EM METAL CROMADO, PARA CAIXILHOS BASCULANTES</v>
          </cell>
          <cell r="C614" t="str">
            <v>UN</v>
          </cell>
          <cell r="D614">
            <v>74.44</v>
          </cell>
        </row>
        <row r="615">
          <cell r="A615">
            <v>8080049</v>
          </cell>
          <cell r="B615" t="str">
            <v>CAIXILHOS E TROCA DE REBITES</v>
          </cell>
          <cell r="C615" t="str">
            <v>M2</v>
          </cell>
          <cell r="D615">
            <v>6.22</v>
          </cell>
        </row>
        <row r="616">
          <cell r="A616">
            <v>8080050</v>
          </cell>
          <cell r="B616" t="str">
            <v>FERRO TRABALHADO - CAIXILHOS E PEQUENAS PEÇAS DE SERRALHERIA</v>
          </cell>
          <cell r="C616" t="str">
            <v>KG</v>
          </cell>
          <cell r="D616">
            <v>13.89</v>
          </cell>
        </row>
        <row r="617">
          <cell r="A617">
            <v>8080051</v>
          </cell>
          <cell r="B617" t="str">
            <v>ALUMÍNIO EXTRUDADO TRABALHADO - CAIXILHOS E PEQUENAS PEÇAS DE SERRALHERIA</v>
          </cell>
          <cell r="C617" t="str">
            <v>KG</v>
          </cell>
          <cell r="D617">
            <v>96.02</v>
          </cell>
        </row>
        <row r="618">
          <cell r="A618">
            <v>9000000</v>
          </cell>
          <cell r="B618" t="str">
            <v>INSTALACOES ELETRICAS</v>
          </cell>
          <cell r="C618">
            <v>0</v>
          </cell>
          <cell r="D618">
            <v>0</v>
          </cell>
        </row>
        <row r="619">
          <cell r="A619">
            <v>9001000</v>
          </cell>
          <cell r="B619" t="str">
            <v>ENTRADA DE ENERGIA E TELEFONE</v>
          </cell>
          <cell r="C619" t="str">
            <v>.</v>
          </cell>
          <cell r="D619" t="str">
            <v>.</v>
          </cell>
        </row>
        <row r="620">
          <cell r="A620">
            <v>9001053</v>
          </cell>
          <cell r="B620" t="str">
            <v>LD.06/12 - ENTRADA AÉREA DE ENERGIA E TELEFONE - 13 À 16KVA</v>
          </cell>
          <cell r="C620" t="str">
            <v>UN</v>
          </cell>
          <cell r="D620">
            <v>3897.62</v>
          </cell>
        </row>
        <row r="621">
          <cell r="A621">
            <v>9001054</v>
          </cell>
          <cell r="B621" t="str">
            <v>LD.06/12 - ENTRADA AÉREA DE ENERGIA E TELEFONE - 17 À 20KVA</v>
          </cell>
          <cell r="C621" t="str">
            <v>UN</v>
          </cell>
          <cell r="D621">
            <v>3897.62</v>
          </cell>
        </row>
        <row r="622">
          <cell r="A622">
            <v>9001055</v>
          </cell>
          <cell r="B622" t="str">
            <v>LD.06/12 - ENTRADA AÉREA DE ENERGIA E TELEFONE - 21 À 23KVA</v>
          </cell>
          <cell r="C622" t="str">
            <v>UN</v>
          </cell>
          <cell r="D622">
            <v>4587.45</v>
          </cell>
        </row>
        <row r="623">
          <cell r="A623">
            <v>9001056</v>
          </cell>
          <cell r="B623" t="str">
            <v>LD.06/12 - ENTRADA AÉREA DE ENERGIA E TELEFONE - 24 À 30KVA</v>
          </cell>
          <cell r="C623" t="str">
            <v>UN</v>
          </cell>
          <cell r="D623">
            <v>7637.12</v>
          </cell>
        </row>
        <row r="624">
          <cell r="A624">
            <v>9001057</v>
          </cell>
          <cell r="B624" t="str">
            <v>LD.06/12 - ENTRADA AÉREA DE ENERGIA E TELEFONE - 31 À 39KVA</v>
          </cell>
          <cell r="C624" t="str">
            <v>UN</v>
          </cell>
          <cell r="D624">
            <v>8788.34</v>
          </cell>
        </row>
        <row r="625">
          <cell r="A625">
            <v>9001058</v>
          </cell>
          <cell r="B625" t="str">
            <v>LD.06/12 - ENTRADA AÉREA DE ENERGIA E TELEFONE - 40 À 47KVA</v>
          </cell>
          <cell r="C625" t="str">
            <v>UN</v>
          </cell>
          <cell r="D625">
            <v>9660.9699999999993</v>
          </cell>
        </row>
        <row r="626">
          <cell r="A626">
            <v>9001059</v>
          </cell>
          <cell r="B626" t="str">
            <v>LD.06/12 - ENTRADA AÉREA DE ENERGIA E TELEFONE - 48 À 54KVA</v>
          </cell>
          <cell r="C626" t="str">
            <v>UN</v>
          </cell>
          <cell r="D626">
            <v>11233.63</v>
          </cell>
        </row>
        <row r="627">
          <cell r="A627">
            <v>9001060</v>
          </cell>
          <cell r="B627" t="str">
            <v>LD.06/12 - ENTRADA AÉREA DE ENERGIA E TELEFONE - 55 À 62KVA</v>
          </cell>
          <cell r="C627" t="str">
            <v>UN</v>
          </cell>
          <cell r="D627">
            <v>12000.48</v>
          </cell>
        </row>
        <row r="628">
          <cell r="A628">
            <v>9001061</v>
          </cell>
          <cell r="B628" t="str">
            <v>LD.06/12 - ENTRADA AÉREA DE ENERGIA E TELEFONE - 63 À 70KVA</v>
          </cell>
          <cell r="C628" t="str">
            <v>UN</v>
          </cell>
          <cell r="D628">
            <v>13214.3</v>
          </cell>
        </row>
        <row r="629">
          <cell r="A629">
            <v>9001062</v>
          </cell>
          <cell r="B629" t="str">
            <v>LD.06/12 - ENTRADA AÉREA DE ENERGIA E TELEFONE - 71 À 75KVA</v>
          </cell>
          <cell r="C629" t="str">
            <v>UN</v>
          </cell>
          <cell r="D629">
            <v>14627.76</v>
          </cell>
        </row>
        <row r="630">
          <cell r="A630">
            <v>9001090</v>
          </cell>
          <cell r="B630" t="str">
            <v>ENTRADA AÉREA DE TELEFONE</v>
          </cell>
          <cell r="C630" t="str">
            <v>UN</v>
          </cell>
          <cell r="D630">
            <v>1506.4</v>
          </cell>
        </row>
        <row r="631">
          <cell r="A631">
            <v>9002000</v>
          </cell>
          <cell r="B631" t="str">
            <v>ELETRODUTOS - BT</v>
          </cell>
          <cell r="C631" t="str">
            <v>.</v>
          </cell>
          <cell r="D631" t="str">
            <v>.</v>
          </cell>
        </row>
        <row r="632">
          <cell r="A632">
            <v>9002001</v>
          </cell>
          <cell r="B632" t="str">
            <v>ELETRODUTO DE PVC RÍGIDO, ROSCÁVEL - 20MM (1/2")</v>
          </cell>
          <cell r="C632" t="str">
            <v>M</v>
          </cell>
          <cell r="D632">
            <v>21.91</v>
          </cell>
        </row>
        <row r="633">
          <cell r="A633">
            <v>9002002</v>
          </cell>
          <cell r="B633" t="str">
            <v>ELETRODUTO DE PVC RÍGIDO, ROSCÁVEL - 25MM (3/4")</v>
          </cell>
          <cell r="C633" t="str">
            <v>M</v>
          </cell>
          <cell r="D633">
            <v>22.97</v>
          </cell>
        </row>
        <row r="634">
          <cell r="A634">
            <v>9002003</v>
          </cell>
          <cell r="B634" t="str">
            <v>ELETRODUTO DE PVC RÍGIDO, ROSCÁVEL - 32MM (1")</v>
          </cell>
          <cell r="C634" t="str">
            <v>M</v>
          </cell>
          <cell r="D634">
            <v>25.83</v>
          </cell>
        </row>
        <row r="635">
          <cell r="A635">
            <v>9002004</v>
          </cell>
          <cell r="B635" t="str">
            <v>ELETRODUTO DE PVC RÍGIDO, ROSCÁVEL - 40MM (1 1/4")</v>
          </cell>
          <cell r="C635" t="str">
            <v>M</v>
          </cell>
          <cell r="D635">
            <v>38.93</v>
          </cell>
        </row>
        <row r="636">
          <cell r="A636">
            <v>9002005</v>
          </cell>
          <cell r="B636" t="str">
            <v>ELETRODUTO DE PVC RÍGIDO, ROSCÁVEL - 50MM (1 1/2")</v>
          </cell>
          <cell r="C636" t="str">
            <v>M</v>
          </cell>
          <cell r="D636">
            <v>38.92</v>
          </cell>
        </row>
        <row r="637">
          <cell r="A637">
            <v>9002006</v>
          </cell>
          <cell r="B637" t="str">
            <v>ELETRODUTO DE PVC RÍGIDO, ROSCÁVEL - 60MM (2")</v>
          </cell>
          <cell r="C637" t="str">
            <v>M</v>
          </cell>
          <cell r="D637">
            <v>43.32</v>
          </cell>
        </row>
        <row r="638">
          <cell r="A638">
            <v>9002007</v>
          </cell>
          <cell r="B638" t="str">
            <v>ELETRODUTO DE PVC RÍGIDO, ROSCÁVEL - 75MM (2 1/2")</v>
          </cell>
          <cell r="C638" t="str">
            <v>M</v>
          </cell>
          <cell r="D638">
            <v>64.39</v>
          </cell>
        </row>
        <row r="639">
          <cell r="A639">
            <v>9002008</v>
          </cell>
          <cell r="B639" t="str">
            <v>ELETRODUTO DE PVC RÍGIDO, ROSCÁVEL - 85MM (3")</v>
          </cell>
          <cell r="C639" t="str">
            <v>M</v>
          </cell>
          <cell r="D639">
            <v>76.290000000000006</v>
          </cell>
        </row>
        <row r="640">
          <cell r="A640">
            <v>9002009</v>
          </cell>
          <cell r="B640" t="str">
            <v>ELETRODUTO DE PVC RÍGIDO, ROSCÁVEL - 110MM (4")</v>
          </cell>
          <cell r="C640" t="str">
            <v>M</v>
          </cell>
          <cell r="D640">
            <v>99</v>
          </cell>
        </row>
        <row r="641">
          <cell r="A641">
            <v>9002011</v>
          </cell>
          <cell r="B641" t="str">
            <v>ELETRODUTO DE AÇO GALVANIZADO ELETROLÍTICO, TIPO LEVE I - 3/4"</v>
          </cell>
          <cell r="C641" t="str">
            <v>M</v>
          </cell>
          <cell r="D641">
            <v>38.44</v>
          </cell>
        </row>
        <row r="642">
          <cell r="A642">
            <v>9002012</v>
          </cell>
          <cell r="B642" t="str">
            <v>ELETRODUTO DE AÇO GALVANIZADO ELETROLÍTICO, TIPO LEVE I - 1"</v>
          </cell>
          <cell r="C642" t="str">
            <v>M</v>
          </cell>
          <cell r="D642">
            <v>41.08</v>
          </cell>
        </row>
        <row r="643">
          <cell r="A643">
            <v>9002013</v>
          </cell>
          <cell r="B643" t="str">
            <v>ELETRODUTO DE AÇO GALVANIZADO ELETROLÍTICO, TIPO LEVE I - 1 1/4"</v>
          </cell>
          <cell r="C643" t="str">
            <v>M</v>
          </cell>
          <cell r="D643">
            <v>57.06</v>
          </cell>
        </row>
        <row r="644">
          <cell r="A644">
            <v>9002014</v>
          </cell>
          <cell r="B644" t="str">
            <v>ELETRODUTO DE AÇO GALVANIZADO ELETROLÍTICO, TIPO LEVE I - 1 1/2"</v>
          </cell>
          <cell r="C644" t="str">
            <v>M</v>
          </cell>
          <cell r="D644">
            <v>61.59</v>
          </cell>
        </row>
        <row r="645">
          <cell r="A645">
            <v>9002015</v>
          </cell>
          <cell r="B645" t="str">
            <v>ELETRODUTO DE AÇO GALVANIZADO ELETROLÍTICO, TIPO LEVE I - 2"</v>
          </cell>
          <cell r="C645" t="str">
            <v>M</v>
          </cell>
          <cell r="D645">
            <v>76.92</v>
          </cell>
        </row>
        <row r="646">
          <cell r="A646">
            <v>9002016</v>
          </cell>
          <cell r="B646" t="str">
            <v>ELETRODUTO DE AÇO GALVANIZADO ELETROLÍTICO, TIPO LEVE I - 2 1/2"</v>
          </cell>
          <cell r="C646" t="str">
            <v>M</v>
          </cell>
          <cell r="D646">
            <v>99.84</v>
          </cell>
        </row>
        <row r="647">
          <cell r="A647">
            <v>9002017</v>
          </cell>
          <cell r="B647" t="str">
            <v>ELETRODUTO DE AÇO GALVANIZADO ELETROLÍTICO, TIPO LEVE I - 3"</v>
          </cell>
          <cell r="C647" t="str">
            <v>M</v>
          </cell>
          <cell r="D647">
            <v>104.67</v>
          </cell>
        </row>
        <row r="648">
          <cell r="A648">
            <v>9002019</v>
          </cell>
          <cell r="B648" t="str">
            <v>ELETRODUTO DE AÇO GALVANIZADO ELETROLÍTICO, TIPO LEVE I - 4"</v>
          </cell>
          <cell r="C648" t="str">
            <v>M</v>
          </cell>
          <cell r="D648">
            <v>120.73</v>
          </cell>
        </row>
        <row r="649">
          <cell r="A649">
            <v>9002020</v>
          </cell>
          <cell r="B649" t="str">
            <v>ELETRODUTO DE AÇO GALVANIZADO A FOGO, TIPO SEMI-PESADO/ MÉDIO - 1/2"</v>
          </cell>
          <cell r="C649" t="str">
            <v>M</v>
          </cell>
          <cell r="D649">
            <v>29.1</v>
          </cell>
        </row>
        <row r="650">
          <cell r="A650">
            <v>9002021</v>
          </cell>
          <cell r="B650" t="str">
            <v>ELETRODUTO DE AÇO GALVANIZADO A FOGO, TIPO SEMI-PESADO/ MÉDIO - 3/4"</v>
          </cell>
          <cell r="C650" t="str">
            <v>M</v>
          </cell>
          <cell r="D650">
            <v>32.54</v>
          </cell>
        </row>
        <row r="651">
          <cell r="A651">
            <v>9002023</v>
          </cell>
          <cell r="B651" t="str">
            <v>ELETRODUTO DE AÇO GALVANIZADO A FOGO, TIPO SEMI-PESADO/ MÉDIO - 1 1/4"</v>
          </cell>
          <cell r="C651" t="str">
            <v>M</v>
          </cell>
          <cell r="D651">
            <v>62.37</v>
          </cell>
        </row>
        <row r="652">
          <cell r="A652">
            <v>9002024</v>
          </cell>
          <cell r="B652" t="str">
            <v>ELETRODUTO DE AÇO GALVANIZADO A FOGO, TIPO SEMI-PESADO/ MÉDIO - 1 1/2"</v>
          </cell>
          <cell r="C652" t="str">
            <v>M</v>
          </cell>
          <cell r="D652">
            <v>44.87</v>
          </cell>
        </row>
        <row r="653">
          <cell r="A653">
            <v>9002025</v>
          </cell>
          <cell r="B653" t="str">
            <v>ELETRODUTO DE AÇO GALVANIZADO A FOGO, TIPO SEMI-PESADO/ MÉDIO - 2"</v>
          </cell>
          <cell r="C653" t="str">
            <v>M</v>
          </cell>
          <cell r="D653">
            <v>71.8</v>
          </cell>
        </row>
        <row r="654">
          <cell r="A654">
            <v>9002026</v>
          </cell>
          <cell r="B654" t="str">
            <v>ELETRODUTO DE AÇO GALVANIZADO A FOGO, TIPO SEMI-PESADO/ MÉDIO - 2 1/2"</v>
          </cell>
          <cell r="C654" t="str">
            <v>M</v>
          </cell>
          <cell r="D654">
            <v>107.68</v>
          </cell>
        </row>
        <row r="655">
          <cell r="A655">
            <v>9002027</v>
          </cell>
          <cell r="B655" t="str">
            <v>ELETRODUTO DE AÇO GALVANIZADO A FOGO, TIPO SEMI-PESADO/ MÉDIO - 3"</v>
          </cell>
          <cell r="C655" t="str">
            <v>M</v>
          </cell>
          <cell r="D655">
            <v>121.17</v>
          </cell>
        </row>
        <row r="656">
          <cell r="A656">
            <v>9002029</v>
          </cell>
          <cell r="B656" t="str">
            <v>ELETRODUTO DE AÇO GALVANIZADO A FOGO, TIPO SEMI-PESADO/ MÉDIO - 4"</v>
          </cell>
          <cell r="C656" t="str">
            <v>M</v>
          </cell>
          <cell r="D656">
            <v>150.49</v>
          </cell>
        </row>
        <row r="657">
          <cell r="A657">
            <v>9002051</v>
          </cell>
          <cell r="B657" t="str">
            <v>ELETRODUTO DE POLIETILENO FLEXÍVEL, ALTA RESISTÊNCIA - 3"</v>
          </cell>
          <cell r="C657" t="str">
            <v>M</v>
          </cell>
          <cell r="D657">
            <v>49.67</v>
          </cell>
        </row>
        <row r="658">
          <cell r="A658">
            <v>9002052</v>
          </cell>
          <cell r="B658" t="str">
            <v>ELETRODUTO DE POLIETILENO FLEXÍVEL, ALTA RESISTÊNCIA - 4"</v>
          </cell>
          <cell r="C658" t="str">
            <v>M</v>
          </cell>
          <cell r="D658">
            <v>53.28</v>
          </cell>
        </row>
        <row r="659">
          <cell r="A659">
            <v>9002053</v>
          </cell>
          <cell r="B659" t="str">
            <v>ELETRODUTO DE POLIETILENO FLEXÍVEL, ALTA RESISTÊNCIA - 2"</v>
          </cell>
          <cell r="C659" t="str">
            <v>M</v>
          </cell>
          <cell r="D659">
            <v>33.85</v>
          </cell>
        </row>
        <row r="660">
          <cell r="A660">
            <v>9002054</v>
          </cell>
          <cell r="B660" t="str">
            <v>ELETRODUTO DE PVC CORRUGADO REFORÇADO, ANTICHAMA - 20MM (1/2")</v>
          </cell>
          <cell r="C660" t="str">
            <v>M</v>
          </cell>
          <cell r="D660">
            <v>8.89</v>
          </cell>
        </row>
        <row r="661">
          <cell r="A661">
            <v>9002055</v>
          </cell>
          <cell r="B661" t="str">
            <v>ELETRODUTO DE PVC CORRUGADO REFORÇADO, ANTICHAMA - 25MM (3/4")</v>
          </cell>
          <cell r="C661" t="str">
            <v>M</v>
          </cell>
          <cell r="D661">
            <v>9.58</v>
          </cell>
        </row>
        <row r="662">
          <cell r="A662">
            <v>9002061</v>
          </cell>
          <cell r="B662" t="str">
            <v>TUBO METÁLICO FLEXÍVEL REVESTIDO COM PVC-3/4"</v>
          </cell>
          <cell r="C662" t="str">
            <v>M</v>
          </cell>
          <cell r="D662">
            <v>16.72</v>
          </cell>
        </row>
        <row r="663">
          <cell r="A663">
            <v>9002062</v>
          </cell>
          <cell r="B663" t="str">
            <v>TUBO METÁLICO FLEXÍVEL REVESTIDO COM PVC-1"</v>
          </cell>
          <cell r="C663" t="str">
            <v>M</v>
          </cell>
          <cell r="D663">
            <v>19.100000000000001</v>
          </cell>
        </row>
        <row r="664">
          <cell r="A664">
            <v>9002063</v>
          </cell>
          <cell r="B664" t="str">
            <v>TUBO METÁLICO FLEXÍVEL REVESTIDO COM PVC-1 1/2"</v>
          </cell>
          <cell r="C664" t="str">
            <v>M</v>
          </cell>
          <cell r="D664">
            <v>27.61</v>
          </cell>
        </row>
        <row r="665">
          <cell r="A665">
            <v>9002098</v>
          </cell>
          <cell r="B665" t="str">
            <v>ENVELOPAMENTO DE ELETRODUTO ENTERRADO, COM CONCRETO</v>
          </cell>
          <cell r="C665" t="str">
            <v>M</v>
          </cell>
          <cell r="D665">
            <v>38.86</v>
          </cell>
        </row>
        <row r="666">
          <cell r="A666">
            <v>9002099</v>
          </cell>
          <cell r="B666" t="str">
            <v>ENVELOPAMENTO DE ELETRODUTO ENTERRADO COM CONCRETO E AGREGADO RECICLADO</v>
          </cell>
          <cell r="C666" t="str">
            <v>M</v>
          </cell>
          <cell r="D666">
            <v>35.65</v>
          </cell>
        </row>
        <row r="667">
          <cell r="A667">
            <v>9003000</v>
          </cell>
          <cell r="B667" t="str">
            <v>CONDUTORES - BT</v>
          </cell>
          <cell r="C667" t="str">
            <v>.</v>
          </cell>
          <cell r="D667" t="str">
            <v>.</v>
          </cell>
        </row>
        <row r="668">
          <cell r="A668">
            <v>9003003</v>
          </cell>
          <cell r="B668" t="str">
            <v>CABO 1,00MM2 - ISOLAMENTO PARA 0,7KV - CLASSE 4 - FLEXÍVEL</v>
          </cell>
          <cell r="C668" t="str">
            <v>M</v>
          </cell>
          <cell r="D668">
            <v>2.78</v>
          </cell>
        </row>
        <row r="669">
          <cell r="A669">
            <v>9003004</v>
          </cell>
          <cell r="B669" t="str">
            <v>CABO 1,50MM2 - ISOLAMENTO PARA 0,7KV - CLASSE 4 - FLEXÍVEL</v>
          </cell>
          <cell r="C669" t="str">
            <v>M</v>
          </cell>
          <cell r="D669">
            <v>2.96</v>
          </cell>
        </row>
        <row r="670">
          <cell r="A670">
            <v>9003005</v>
          </cell>
          <cell r="B670" t="str">
            <v>CABO 2,50MM2 - ISOLAMENTO PARA 0,7KV - CLASSE 4 - FLEXÍVEL</v>
          </cell>
          <cell r="C670" t="str">
            <v>M</v>
          </cell>
          <cell r="D670">
            <v>3.68</v>
          </cell>
        </row>
        <row r="671">
          <cell r="A671">
            <v>9003006</v>
          </cell>
          <cell r="B671" t="str">
            <v>CABO 4,00MM2 - ISOLAMENTO PARA 0,7KV - CLASSE 4 - FLEXÍVEL</v>
          </cell>
          <cell r="C671" t="str">
            <v>M</v>
          </cell>
          <cell r="D671">
            <v>6.64</v>
          </cell>
        </row>
        <row r="672">
          <cell r="A672">
            <v>9003007</v>
          </cell>
          <cell r="B672" t="str">
            <v>CABO 6,00MM2 - ISOLAMENTO PARA 0,7KV - CLASSE 4 - FLEXÍVEL</v>
          </cell>
          <cell r="C672" t="str">
            <v>M</v>
          </cell>
          <cell r="D672">
            <v>8.77</v>
          </cell>
        </row>
        <row r="673">
          <cell r="A673">
            <v>9003008</v>
          </cell>
          <cell r="B673" t="str">
            <v>CABO 10,00MM2 - ISOLAMENTO PARA 0,7KV - CLASSE 4 - FLEXÍVEL</v>
          </cell>
          <cell r="C673" t="str">
            <v>M</v>
          </cell>
          <cell r="D673">
            <v>12.53</v>
          </cell>
        </row>
        <row r="674">
          <cell r="A674">
            <v>9003009</v>
          </cell>
          <cell r="B674" t="str">
            <v>CABO 16,00MM2 - ISOLAMENTO PARA 0,7KV - CLASSE 4 - FLEXÍVEL</v>
          </cell>
          <cell r="C674" t="str">
            <v>M</v>
          </cell>
          <cell r="D674">
            <v>17.57</v>
          </cell>
        </row>
        <row r="675">
          <cell r="A675">
            <v>9003010</v>
          </cell>
          <cell r="B675" t="str">
            <v>CABO 25,00MM2 - ISOLAMENTO PARA 0,7KV - CLASSE 4 - FLEXÍVEL</v>
          </cell>
          <cell r="C675" t="str">
            <v>M</v>
          </cell>
          <cell r="D675">
            <v>25.54</v>
          </cell>
        </row>
        <row r="676">
          <cell r="A676">
            <v>9003011</v>
          </cell>
          <cell r="B676" t="str">
            <v>CABO 35,00MM2 - ISOLAMENTO PARA 0,7KV - CLASSE 4 - FLEXÍVEL</v>
          </cell>
          <cell r="C676" t="str">
            <v>M</v>
          </cell>
          <cell r="D676">
            <v>36.590000000000003</v>
          </cell>
        </row>
        <row r="677">
          <cell r="A677">
            <v>9003012</v>
          </cell>
          <cell r="B677" t="str">
            <v>CABO 50,00MM2 - ISOLAMENTO PARA 0,7KV - CLASSE 4 - FLEXÍVEL</v>
          </cell>
          <cell r="C677" t="str">
            <v>M</v>
          </cell>
          <cell r="D677">
            <v>52.31</v>
          </cell>
        </row>
        <row r="678">
          <cell r="A678">
            <v>9003013</v>
          </cell>
          <cell r="B678" t="str">
            <v>CABO 70,00MM2 - ISOLAMENTO PARA 0,7KV - CLASSE 4 - FLEXÍVEL</v>
          </cell>
          <cell r="C678" t="str">
            <v>M</v>
          </cell>
          <cell r="D678">
            <v>69.650000000000006</v>
          </cell>
        </row>
        <row r="679">
          <cell r="A679">
            <v>9003014</v>
          </cell>
          <cell r="B679" t="str">
            <v>CABO 95,00MM2 - ISOLAMENTO PARA 0,7KV - CLASSE 4 - FLEXÍVEL</v>
          </cell>
          <cell r="C679" t="str">
            <v>M</v>
          </cell>
          <cell r="D679">
            <v>88.13</v>
          </cell>
        </row>
        <row r="680">
          <cell r="A680">
            <v>9003015</v>
          </cell>
          <cell r="B680" t="str">
            <v>CABO 120,00MM2 - ISOLAMENTO PARA 0,7KV - CLASSE 4 - FLEXÍVEL</v>
          </cell>
          <cell r="C680" t="str">
            <v>M</v>
          </cell>
          <cell r="D680">
            <v>106.94</v>
          </cell>
        </row>
        <row r="681">
          <cell r="A681">
            <v>9003016</v>
          </cell>
          <cell r="B681" t="str">
            <v>CABO 150,00MM2 - ISOLAMENTO PARA 0,7KV - CLASSE 4 - FLEXÍVEL</v>
          </cell>
          <cell r="C681" t="str">
            <v>M</v>
          </cell>
          <cell r="D681">
            <v>131.81</v>
          </cell>
        </row>
        <row r="682">
          <cell r="A682">
            <v>9003017</v>
          </cell>
          <cell r="B682" t="str">
            <v>CABO 185,00MM2 - ISOLAMENTO PARA 0,7KV - CLASSE 4 - FLEXÍVEL</v>
          </cell>
          <cell r="C682" t="str">
            <v>M</v>
          </cell>
          <cell r="D682">
            <v>165.07</v>
          </cell>
        </row>
        <row r="683">
          <cell r="A683">
            <v>9003018</v>
          </cell>
          <cell r="B683" t="str">
            <v>CABO 240,00MM2 - ISOLAMENTO PARA 0,7KV - CLASSE 4 - FLEXÍVEL</v>
          </cell>
          <cell r="C683" t="str">
            <v>M</v>
          </cell>
          <cell r="D683">
            <v>212.93</v>
          </cell>
        </row>
        <row r="684">
          <cell r="A684">
            <v>9003019</v>
          </cell>
          <cell r="B684" t="str">
            <v>CABO 300.00 MM2 - ISOLAMENTO PARA 0.7KV - CLASSE 4 - FLEXÍVEL</v>
          </cell>
          <cell r="C684" t="str">
            <v>M</v>
          </cell>
          <cell r="D684">
            <v>312.48</v>
          </cell>
        </row>
        <row r="685">
          <cell r="A685">
            <v>9003020</v>
          </cell>
          <cell r="B685" t="str">
            <v>CABO COBRE FLEXÍVEL, ISOL. 750V NÃO HALOGENADO - ANTICHAMA - 1,5MM2</v>
          </cell>
          <cell r="C685" t="str">
            <v>M</v>
          </cell>
          <cell r="D685">
            <v>2.91</v>
          </cell>
        </row>
        <row r="686">
          <cell r="A686">
            <v>9003021</v>
          </cell>
          <cell r="B686" t="str">
            <v>CABO COBRE FLEXÍVEL, ISOL. 750V NÃO HALOGENADO, ATICHAMA - 2,5MM2</v>
          </cell>
          <cell r="C686" t="str">
            <v>M</v>
          </cell>
          <cell r="D686">
            <v>3.7</v>
          </cell>
        </row>
        <row r="687">
          <cell r="A687">
            <v>9003022</v>
          </cell>
          <cell r="B687" t="str">
            <v>CABO COBRE FLEXÍVEL, ISOL. 750V NÃO HALOGENADO, ANTICHAMA - 4,0MM2</v>
          </cell>
          <cell r="C687" t="str">
            <v>M</v>
          </cell>
          <cell r="D687">
            <v>4.6500000000000004</v>
          </cell>
        </row>
        <row r="688">
          <cell r="A688">
            <v>9003023</v>
          </cell>
          <cell r="B688" t="str">
            <v>CABO COBRE FLEXÍVEL, ISOL. 750V NÃO HALOGENADO, ANTICHAMA 6,0MM2</v>
          </cell>
          <cell r="C688" t="str">
            <v>M</v>
          </cell>
          <cell r="D688">
            <v>8.5399999999999991</v>
          </cell>
        </row>
        <row r="689">
          <cell r="A689">
            <v>9003028</v>
          </cell>
          <cell r="B689" t="str">
            <v>CABO 1,50MM2 - ISOLAMENTO PARA 1,0KV - CLASSE 4 - FLEXÍVEL</v>
          </cell>
          <cell r="C689" t="str">
            <v>M</v>
          </cell>
          <cell r="D689">
            <v>2.68</v>
          </cell>
        </row>
        <row r="690">
          <cell r="A690">
            <v>9003029</v>
          </cell>
          <cell r="B690" t="str">
            <v>CABO 2,50MM2 - ISOLAMENTO PARA 1,0KV - CLASSE 4 - FLEXÍVEL</v>
          </cell>
          <cell r="C690" t="str">
            <v>M</v>
          </cell>
          <cell r="D690">
            <v>4</v>
          </cell>
        </row>
        <row r="691">
          <cell r="A691">
            <v>9003030</v>
          </cell>
          <cell r="B691" t="str">
            <v>CABO 4,00MM2 - ISOLAMENTO PARA 1,0KV - CLASSE 4 - FLEXÍVEL</v>
          </cell>
          <cell r="C691" t="str">
            <v>M</v>
          </cell>
          <cell r="D691">
            <v>5.74</v>
          </cell>
        </row>
        <row r="692">
          <cell r="A692">
            <v>9003031</v>
          </cell>
          <cell r="B692" t="str">
            <v>CABO 6,00MM2 - ISOLAMENTO PARA 1,0KV - CLASSE 4 - FLEXÍVEL</v>
          </cell>
          <cell r="C692" t="str">
            <v>M</v>
          </cell>
          <cell r="D692">
            <v>7.45</v>
          </cell>
        </row>
        <row r="693">
          <cell r="A693">
            <v>9003032</v>
          </cell>
          <cell r="B693" t="str">
            <v>CABO 10,00MM2 - ISOLAMENTO PARA 1,0KV - CLASSE 4 - FLEXÍVEL</v>
          </cell>
          <cell r="C693" t="str">
            <v>M</v>
          </cell>
          <cell r="D693">
            <v>11.11</v>
          </cell>
        </row>
        <row r="694">
          <cell r="A694">
            <v>9003033</v>
          </cell>
          <cell r="B694" t="str">
            <v>CABO 16,00MM2 - ISOLAMENTO PARA 1,0KV - CLASSE 4 - FLEXÍVEL</v>
          </cell>
          <cell r="C694" t="str">
            <v>M</v>
          </cell>
          <cell r="D694">
            <v>12.31</v>
          </cell>
        </row>
        <row r="695">
          <cell r="A695">
            <v>9003034</v>
          </cell>
          <cell r="B695" t="str">
            <v>CABO 25,00MM2 - ISOLAMENTO PARA 1,0KV - CLASSE 4 - FLEXÍVEL</v>
          </cell>
          <cell r="C695" t="str">
            <v>M</v>
          </cell>
          <cell r="D695">
            <v>21.09</v>
          </cell>
        </row>
        <row r="696">
          <cell r="A696">
            <v>9003035</v>
          </cell>
          <cell r="B696" t="str">
            <v>CABO 35,00MM2 - ISOLAMENTO PARA 1,0KV - CLASSE 4 - FLEXÍVEL</v>
          </cell>
          <cell r="C696" t="str">
            <v>M</v>
          </cell>
          <cell r="D696">
            <v>29.9</v>
          </cell>
        </row>
        <row r="697">
          <cell r="A697">
            <v>9003036</v>
          </cell>
          <cell r="B697" t="str">
            <v>CABO 50,00MM2 - ISOLAMENTO PARA 1,0KV - CLASSE 4 - FLEXÍVEL</v>
          </cell>
          <cell r="C697" t="str">
            <v>M</v>
          </cell>
          <cell r="D697">
            <v>43.34</v>
          </cell>
        </row>
        <row r="698">
          <cell r="A698">
            <v>9003037</v>
          </cell>
          <cell r="B698" t="str">
            <v>CABO 70,00MM2 - ISOLAMENTO PARA 1,0KV - CLASSE 4 - FLEXÍVEL</v>
          </cell>
          <cell r="C698" t="str">
            <v>M</v>
          </cell>
          <cell r="D698">
            <v>59.02</v>
          </cell>
        </row>
        <row r="699">
          <cell r="A699">
            <v>9003038</v>
          </cell>
          <cell r="B699" t="str">
            <v>CABO 95,00MM2 - ISOLAMENTO PARA 1,0KV - CLASSE 4 - FLEXÍVEL</v>
          </cell>
          <cell r="C699" t="str">
            <v>M</v>
          </cell>
          <cell r="D699">
            <v>76.099999999999994</v>
          </cell>
        </row>
        <row r="700">
          <cell r="A700">
            <v>9003039</v>
          </cell>
          <cell r="B700" t="str">
            <v>CABO 120,00MM2 - ISOLAMENTO PARA 1,0KV - CLASSE 4 - FLEXÍVEL</v>
          </cell>
          <cell r="C700" t="str">
            <v>M</v>
          </cell>
          <cell r="D700">
            <v>111.9</v>
          </cell>
        </row>
        <row r="701">
          <cell r="A701">
            <v>9003040</v>
          </cell>
          <cell r="B701" t="str">
            <v>CABO 150,00MM2 - ISOLAMENTO PARA 1,0KV - CLASSE 4 - FLEXÍVEL</v>
          </cell>
          <cell r="C701" t="str">
            <v>M</v>
          </cell>
          <cell r="D701">
            <v>116.6</v>
          </cell>
        </row>
        <row r="702">
          <cell r="A702">
            <v>9003041</v>
          </cell>
          <cell r="B702" t="str">
            <v>CABO 185,00MM2 - ISOLAMENTO PARA 1,0KV - CLASSE 4 - FLEXÍVEL</v>
          </cell>
          <cell r="C702" t="str">
            <v>M</v>
          </cell>
          <cell r="D702">
            <v>139.84</v>
          </cell>
        </row>
        <row r="703">
          <cell r="A703">
            <v>9003042</v>
          </cell>
          <cell r="B703" t="str">
            <v>CABO 240,00MM2 - ISOLAMENTO PARA 1,0KV - CLASSE 4 - FLEXÍVEL</v>
          </cell>
          <cell r="C703" t="str">
            <v>M</v>
          </cell>
          <cell r="D703">
            <v>193.95</v>
          </cell>
        </row>
        <row r="704">
          <cell r="A704">
            <v>9003043</v>
          </cell>
          <cell r="B704" t="str">
            <v>CABO 300.00 MM2 - ISOLAMENTO PARA 1.0KV - CLASSE 4 - FLEXÍVEL</v>
          </cell>
          <cell r="C704" t="str">
            <v>M</v>
          </cell>
          <cell r="D704">
            <v>318.33999999999997</v>
          </cell>
        </row>
        <row r="705">
          <cell r="A705">
            <v>9003060</v>
          </cell>
          <cell r="B705" t="str">
            <v>FIO TELEFÔNICO INTERNO TIPO FI-60 PAR TRANCADO</v>
          </cell>
          <cell r="C705" t="str">
            <v>M</v>
          </cell>
          <cell r="D705">
            <v>2.08</v>
          </cell>
        </row>
        <row r="706">
          <cell r="A706">
            <v>9003061</v>
          </cell>
          <cell r="B706" t="str">
            <v>FIO TELEFÔNICO EXTERNO TIPO FE-100 PAR PARALELO</v>
          </cell>
          <cell r="C706" t="str">
            <v>M</v>
          </cell>
          <cell r="D706">
            <v>3.05</v>
          </cell>
        </row>
        <row r="707">
          <cell r="A707">
            <v>9003070</v>
          </cell>
          <cell r="B707" t="str">
            <v>CABO FLEXÍVEL PVC-750V - 2 CONDUTORES - 1,5MM2</v>
          </cell>
          <cell r="C707" t="str">
            <v>M</v>
          </cell>
          <cell r="D707">
            <v>4.8099999999999996</v>
          </cell>
        </row>
        <row r="708">
          <cell r="A708">
            <v>9003072</v>
          </cell>
          <cell r="B708" t="str">
            <v>CABO FLEXÍVEL PVC - 750V - 2 CONDUTORES - 4,00MM2</v>
          </cell>
          <cell r="C708" t="str">
            <v>M</v>
          </cell>
          <cell r="D708">
            <v>11.56</v>
          </cell>
        </row>
        <row r="709">
          <cell r="A709">
            <v>9003075</v>
          </cell>
          <cell r="B709" t="str">
            <v>CABO FLEXÍVEL PVC-750V - 3 CONDUTORES - 1,5MM2</v>
          </cell>
          <cell r="C709" t="str">
            <v>M</v>
          </cell>
          <cell r="D709">
            <v>6.3</v>
          </cell>
        </row>
        <row r="710">
          <cell r="A710">
            <v>9003076</v>
          </cell>
          <cell r="B710" t="str">
            <v>CABO FLEXÍVEL PVC - 750V - 3 CONDUTORES - 2,50MM2</v>
          </cell>
          <cell r="C710" t="str">
            <v>M</v>
          </cell>
          <cell r="D710">
            <v>8.69</v>
          </cell>
        </row>
        <row r="711">
          <cell r="A711">
            <v>9003080</v>
          </cell>
          <cell r="B711" t="str">
            <v>CABO FLEXÍVEL PVC-750V - 4 CONDUTORES - 1,5MM2</v>
          </cell>
          <cell r="C711" t="str">
            <v>M</v>
          </cell>
          <cell r="D711">
            <v>7.39</v>
          </cell>
        </row>
        <row r="712">
          <cell r="A712">
            <v>9004000</v>
          </cell>
          <cell r="B712" t="str">
            <v>COMPONENTES DE QUADROS ELÉTRICOS</v>
          </cell>
          <cell r="C712" t="str">
            <v>.</v>
          </cell>
          <cell r="D712" t="str">
            <v>.</v>
          </cell>
        </row>
        <row r="713">
          <cell r="A713">
            <v>9004002</v>
          </cell>
          <cell r="B713" t="str">
            <v>SINALIZADOR LUMINOSO DIÂMETRO 22MM, COM LÂMPADA</v>
          </cell>
          <cell r="C713" t="str">
            <v>UN</v>
          </cell>
          <cell r="D713">
            <v>147.4</v>
          </cell>
        </row>
        <row r="714">
          <cell r="A714">
            <v>9004003</v>
          </cell>
          <cell r="B714" t="str">
            <v>SINALIZADOR LUMINOSO DIÂMETRO 30 MM, COM LÂMPADA</v>
          </cell>
          <cell r="C714" t="str">
            <v>UN</v>
          </cell>
          <cell r="D714">
            <v>159.36000000000001</v>
          </cell>
        </row>
        <row r="715">
          <cell r="A715">
            <v>9004011</v>
          </cell>
          <cell r="B715" t="str">
            <v>VOLTÍMETRO 96X96MM 250V</v>
          </cell>
          <cell r="C715" t="str">
            <v>UN</v>
          </cell>
          <cell r="D715">
            <v>273.79000000000002</v>
          </cell>
        </row>
        <row r="716">
          <cell r="A716">
            <v>9004030</v>
          </cell>
          <cell r="B716" t="str">
            <v>CONTATOR TRIPOLAR I NOMINAL 12A</v>
          </cell>
          <cell r="C716" t="str">
            <v>UN</v>
          </cell>
          <cell r="D716">
            <v>334.74</v>
          </cell>
        </row>
        <row r="717">
          <cell r="A717">
            <v>9004031</v>
          </cell>
          <cell r="B717" t="str">
            <v>CONTATOR TRIPOLAR I NOMINAL 22A</v>
          </cell>
          <cell r="C717" t="str">
            <v>UN</v>
          </cell>
          <cell r="D717">
            <v>711.48</v>
          </cell>
        </row>
        <row r="718">
          <cell r="A718">
            <v>9004032</v>
          </cell>
          <cell r="B718" t="str">
            <v>CONTATOR TRIPOLAR I NOMINAL 40A</v>
          </cell>
          <cell r="C718" t="str">
            <v>UN</v>
          </cell>
          <cell r="D718">
            <v>1053.27</v>
          </cell>
        </row>
        <row r="719">
          <cell r="A719">
            <v>9004033</v>
          </cell>
          <cell r="B719" t="str">
            <v>CONTATOR TRIPOLAR I NOMINAL 55A</v>
          </cell>
          <cell r="C719" t="str">
            <v>UN</v>
          </cell>
          <cell r="D719">
            <v>1608.42</v>
          </cell>
        </row>
        <row r="720">
          <cell r="A720">
            <v>9004040</v>
          </cell>
          <cell r="B720" t="str">
            <v>RELÊ BIMETÁLICO DE SOBRECARGA AJUSTE DE 6 ATÉ 12.5A</v>
          </cell>
          <cell r="C720" t="str">
            <v>UN</v>
          </cell>
          <cell r="D720">
            <v>342.32</v>
          </cell>
        </row>
        <row r="721">
          <cell r="A721">
            <v>9004041</v>
          </cell>
          <cell r="B721" t="str">
            <v>RELÊ BIMETÁLICO DE SOBRECARGA AJUSTE DE 16 ATÉ 25A</v>
          </cell>
          <cell r="C721" t="str">
            <v>UN</v>
          </cell>
          <cell r="D721">
            <v>458.83</v>
          </cell>
        </row>
        <row r="722">
          <cell r="A722">
            <v>9004042</v>
          </cell>
          <cell r="B722" t="str">
            <v>RELÊ BIMETÁLICO DE SOBRECARGA AJUSTE DE 25 ATÉ 40A</v>
          </cell>
          <cell r="C722" t="str">
            <v>UN</v>
          </cell>
          <cell r="D722">
            <v>400.1</v>
          </cell>
        </row>
        <row r="723">
          <cell r="A723">
            <v>9004048</v>
          </cell>
          <cell r="B723" t="str">
            <v>RELÊ DE TEMPO ELETRÔNICO AJUSTE DE 6 ATÉ 60S</v>
          </cell>
          <cell r="C723" t="str">
            <v>UN</v>
          </cell>
          <cell r="D723">
            <v>182.57</v>
          </cell>
        </row>
        <row r="724">
          <cell r="A724">
            <v>9004060</v>
          </cell>
          <cell r="B724" t="str">
            <v>DISPOSITIVO DE PROTEÇÃO CONTRA SURTOS 275V - 15KA</v>
          </cell>
          <cell r="C724" t="str">
            <v>UN</v>
          </cell>
          <cell r="D724">
            <v>65.95</v>
          </cell>
        </row>
        <row r="725">
          <cell r="A725">
            <v>9004068</v>
          </cell>
          <cell r="B725" t="str">
            <v>INTERRUPTOR DIFERENCIAL RESIDUAL BIPOLAR 25A - SENSIBILIDADE 30MA - 220V</v>
          </cell>
          <cell r="C725" t="str">
            <v>UN</v>
          </cell>
          <cell r="D725">
            <v>311.05</v>
          </cell>
        </row>
        <row r="726">
          <cell r="A726">
            <v>9004069</v>
          </cell>
          <cell r="B726" t="str">
            <v>INTERRUPTOR DIFERENCIAL RESIDUAL BIPOLAR 40A - SENSIBILIDADE 30MA - 220V</v>
          </cell>
          <cell r="C726" t="str">
            <v>UN</v>
          </cell>
          <cell r="D726">
            <v>362.82</v>
          </cell>
        </row>
        <row r="727">
          <cell r="A727">
            <v>9004070</v>
          </cell>
          <cell r="B727" t="str">
            <v>INTERRUPTOR DIFERENCIAL RESIDUAL BIPOLAR 63A, SENSIBILIDADE 30MA - 220V</v>
          </cell>
          <cell r="C727" t="str">
            <v>UN</v>
          </cell>
          <cell r="D727">
            <v>291.69</v>
          </cell>
        </row>
        <row r="728">
          <cell r="A728">
            <v>9004072</v>
          </cell>
          <cell r="B728" t="str">
            <v>INTERRUPTOR DIFERENCIAL TETRAPOLAR - 40A - SENSIBILIDADE 30MA - 380V</v>
          </cell>
          <cell r="C728" t="str">
            <v>UN</v>
          </cell>
          <cell r="D728">
            <v>419.01</v>
          </cell>
        </row>
        <row r="729">
          <cell r="A729">
            <v>9004075</v>
          </cell>
          <cell r="B729" t="str">
            <v>INTERRUPTOR DIFERENCIAL TETRAPOLAR - 63A SENSIBILIDADE 30MA - 380V</v>
          </cell>
          <cell r="C729" t="str">
            <v>UN</v>
          </cell>
          <cell r="D729">
            <v>461.99</v>
          </cell>
        </row>
        <row r="730">
          <cell r="A730">
            <v>9004076</v>
          </cell>
          <cell r="B730" t="str">
            <v>INTERRUPTOR DIFERENCIAL TETRAPOLAR - 80A SENSIBILIDADE 30MA - 380V</v>
          </cell>
          <cell r="C730" t="str">
            <v>UN</v>
          </cell>
          <cell r="D730">
            <v>555.44000000000005</v>
          </cell>
        </row>
        <row r="731">
          <cell r="A731">
            <v>9004077</v>
          </cell>
          <cell r="B731" t="str">
            <v>INTERRUPTOR DIFERENCIAL TETRAPOLAR - 100A SENSIBILIDADE 30MA - 380V</v>
          </cell>
          <cell r="C731" t="str">
            <v>UN</v>
          </cell>
          <cell r="D731">
            <v>481.17</v>
          </cell>
        </row>
        <row r="732">
          <cell r="A732">
            <v>9004078</v>
          </cell>
          <cell r="B732" t="str">
            <v>INTERRUPTOR DIFERENCIAL TETRAPOLAR - 125A SENSIBILIDADE 30MA - 380V</v>
          </cell>
          <cell r="C732" t="str">
            <v>UN</v>
          </cell>
          <cell r="D732">
            <v>2240.27</v>
          </cell>
        </row>
        <row r="733">
          <cell r="A733">
            <v>9004087</v>
          </cell>
          <cell r="B733" t="str">
            <v>INTERRUPTOR DIFERENCIAL TETRAPOLAR - 63A SENSIBILIDADE 300MA - 380V</v>
          </cell>
          <cell r="C733" t="str">
            <v>UN</v>
          </cell>
          <cell r="D733">
            <v>475.5</v>
          </cell>
        </row>
        <row r="734">
          <cell r="A734">
            <v>9004088</v>
          </cell>
          <cell r="B734" t="str">
            <v>INTERRUPTOR DIFERENCIAL TETRAPOLAR - 80A SENSIBILIDADE 300MA - 380V</v>
          </cell>
          <cell r="C734" t="str">
            <v>UN</v>
          </cell>
          <cell r="D734">
            <v>511.8</v>
          </cell>
        </row>
        <row r="735">
          <cell r="A735">
            <v>9004089</v>
          </cell>
          <cell r="B735" t="str">
            <v>INTERRUPTOR DIFERENCIAL TETRAPOLAR - 100A SENSIBIL. 300MA - 380V</v>
          </cell>
          <cell r="C735" t="str">
            <v>UN</v>
          </cell>
          <cell r="D735">
            <v>508.6</v>
          </cell>
        </row>
        <row r="736">
          <cell r="A736">
            <v>9004090</v>
          </cell>
          <cell r="B736" t="str">
            <v>INTERRUPTOR DIFERENCIAL TETRAPOLAR - 125A SENSIBILIDADE 300MA - 380V</v>
          </cell>
          <cell r="C736" t="str">
            <v>UN</v>
          </cell>
          <cell r="D736">
            <v>2394.59</v>
          </cell>
        </row>
        <row r="737">
          <cell r="A737">
            <v>9005000</v>
          </cell>
          <cell r="B737" t="str">
            <v>QUADROS E CAIXAS</v>
          </cell>
          <cell r="C737" t="str">
            <v>.</v>
          </cell>
          <cell r="D737" t="str">
            <v>.</v>
          </cell>
        </row>
        <row r="738">
          <cell r="A738">
            <v>9005006</v>
          </cell>
          <cell r="B738" t="str">
            <v>QUADRO DE DISTRIBUIÇÃO EM CHAPA METÁLICA - PARA ATÉ 16 DISJUNTORES</v>
          </cell>
          <cell r="C738" t="str">
            <v>UN</v>
          </cell>
          <cell r="D738">
            <v>651.86</v>
          </cell>
        </row>
        <row r="739">
          <cell r="A739">
            <v>9005010</v>
          </cell>
          <cell r="B739" t="str">
            <v>QUADRO DE DISTRIBUIÇÃO EM CHAPA METÁLICA - PARA ATÉ 24 DISJUNTORES</v>
          </cell>
          <cell r="C739" t="str">
            <v>un</v>
          </cell>
          <cell r="D739">
            <v>1291.51</v>
          </cell>
        </row>
        <row r="740">
          <cell r="A740">
            <v>9005012</v>
          </cell>
          <cell r="B740" t="str">
            <v>QUADRO DE DISTRIBUIÇÃO EM CHAPA METÁLICA - PARA ATÉ 28 DISJUNTORES</v>
          </cell>
          <cell r="C740" t="str">
            <v>UN</v>
          </cell>
          <cell r="D740">
            <v>930.66</v>
          </cell>
        </row>
        <row r="741">
          <cell r="A741">
            <v>9005014</v>
          </cell>
          <cell r="B741" t="str">
            <v>QUADRO DE DISTRIBUIÇÃO EM CHAPA METÁLICA - PARA ATÉ 34 DISJUNTORES</v>
          </cell>
          <cell r="C741" t="str">
            <v>UN</v>
          </cell>
          <cell r="D741">
            <v>1403.41</v>
          </cell>
        </row>
        <row r="742">
          <cell r="A742">
            <v>9005017</v>
          </cell>
          <cell r="B742" t="str">
            <v>QUADRO DE DISTRIBUIÇÃO EM CHAPA METÁLICA - PARA ATÉ 44 DISJUNTORES</v>
          </cell>
          <cell r="C742" t="str">
            <v>UN</v>
          </cell>
          <cell r="D742">
            <v>1683.29</v>
          </cell>
        </row>
        <row r="743">
          <cell r="A743">
            <v>9005019</v>
          </cell>
          <cell r="B743" t="str">
            <v>QUADRO DE DISTRIBUIÇÃO EM CHAPA METÁLICA - PARA ATÉ 70 DISJUNTORES</v>
          </cell>
          <cell r="C743" t="str">
            <v>UN</v>
          </cell>
          <cell r="D743">
            <v>3072.75</v>
          </cell>
        </row>
        <row r="744">
          <cell r="A744">
            <v>9005020</v>
          </cell>
          <cell r="B744" t="str">
            <v>CAIXA DE PASSAGEM E LIGAÇÃO EM PVC OCTOGONAL FUNDO MOVEL 10X10CM, INCLUSIVE ESPELHO</v>
          </cell>
          <cell r="C744" t="str">
            <v>UN</v>
          </cell>
          <cell r="D744">
            <v>12.61</v>
          </cell>
        </row>
        <row r="745">
          <cell r="A745">
            <v>9005021</v>
          </cell>
          <cell r="B745" t="str">
            <v>CAIXA DE PASSAGEM E LIGAÇÃO EM PVC 7,5X7,5X5,0CM (3"X3"), INCLUSIVE ESPELHO</v>
          </cell>
          <cell r="C745" t="str">
            <v>UN</v>
          </cell>
          <cell r="D745">
            <v>18.899999999999999</v>
          </cell>
        </row>
        <row r="746">
          <cell r="A746">
            <v>9005022</v>
          </cell>
          <cell r="B746" t="str">
            <v>CAIXA DE PVC 10X5X5CM, INCLUSIVE ESPELHO</v>
          </cell>
          <cell r="C746" t="str">
            <v>UN</v>
          </cell>
          <cell r="D746">
            <v>9.7899999999999991</v>
          </cell>
        </row>
        <row r="747">
          <cell r="A747">
            <v>9005023</v>
          </cell>
          <cell r="B747" t="str">
            <v>CAIXA E PVC 10X10X5CM, INCLUSIVE ESPELHO</v>
          </cell>
          <cell r="C747" t="str">
            <v>UN</v>
          </cell>
          <cell r="D747">
            <v>14.03</v>
          </cell>
        </row>
        <row r="748">
          <cell r="A748">
            <v>9005024</v>
          </cell>
          <cell r="B748" t="str">
            <v>CAIXA DE PASSAGEM EM FERRO ESTAMPADO - 3"X3", INCLUSIVE ESPELHO</v>
          </cell>
          <cell r="C748" t="str">
            <v>UN</v>
          </cell>
          <cell r="D748">
            <v>17.850000000000001</v>
          </cell>
        </row>
        <row r="749">
          <cell r="A749">
            <v>9005025</v>
          </cell>
          <cell r="B749" t="str">
            <v>CAIXA DE PASSAGEM EM FERRO ESTAMPADO - 4"X2", INCLUSIVE ESPELHO</v>
          </cell>
          <cell r="C749" t="str">
            <v>UN</v>
          </cell>
          <cell r="D749">
            <v>17.829999999999998</v>
          </cell>
        </row>
        <row r="750">
          <cell r="A750">
            <v>9005026</v>
          </cell>
          <cell r="B750" t="str">
            <v>CAIXA DE PASSAGEM EM FERRO ESTAMPADO - 4"X4", INCLUSIVE ESPELHO</v>
          </cell>
          <cell r="C750" t="str">
            <v>UN</v>
          </cell>
          <cell r="D750">
            <v>29.2</v>
          </cell>
        </row>
        <row r="751">
          <cell r="A751">
            <v>9005027</v>
          </cell>
          <cell r="B751" t="str">
            <v>CAIXA DE PASSAGEM EM FERRO ESTAMPADO COM FUNDO MÓVEL</v>
          </cell>
          <cell r="C751" t="str">
            <v>UN</v>
          </cell>
          <cell r="D751">
            <v>16.239999999999998</v>
          </cell>
        </row>
        <row r="752">
          <cell r="A752">
            <v>9005028</v>
          </cell>
          <cell r="B752" t="str">
            <v>CAIXA DE PASSAGEM TIPO CONDULETE - 1/2"</v>
          </cell>
          <cell r="C752" t="str">
            <v>UN</v>
          </cell>
          <cell r="D752">
            <v>26.32</v>
          </cell>
        </row>
        <row r="753">
          <cell r="A753">
            <v>9005029</v>
          </cell>
          <cell r="B753" t="str">
            <v>CAIXA DE PASSAGEM TIPO CONDULETE - 3/4"</v>
          </cell>
          <cell r="C753" t="str">
            <v>UN</v>
          </cell>
          <cell r="D753">
            <v>21.7</v>
          </cell>
        </row>
        <row r="754">
          <cell r="A754">
            <v>9005030</v>
          </cell>
          <cell r="B754" t="str">
            <v>CAIXA DE PASSAGEM TIPO CONDULETE - 1"</v>
          </cell>
          <cell r="C754" t="str">
            <v>UN</v>
          </cell>
          <cell r="D754">
            <v>29.33</v>
          </cell>
        </row>
        <row r="755">
          <cell r="A755">
            <v>9005031</v>
          </cell>
          <cell r="B755" t="str">
            <v>CAIXA DE PASSAGEM TIPO CONDULETE - 1 1/4"</v>
          </cell>
          <cell r="C755" t="str">
            <v>UN</v>
          </cell>
          <cell r="D755">
            <v>50.9</v>
          </cell>
        </row>
        <row r="756">
          <cell r="A756">
            <v>9005032</v>
          </cell>
          <cell r="B756" t="str">
            <v>CAIXA DE PASSAGEM TIPO CONDULETE - 1 1/2"</v>
          </cell>
          <cell r="C756" t="str">
            <v>UN</v>
          </cell>
          <cell r="D756">
            <v>60.94</v>
          </cell>
        </row>
        <row r="757">
          <cell r="A757">
            <v>9005033</v>
          </cell>
          <cell r="B757" t="str">
            <v>CAIXA DE PASSAGEM TIPO CONDULETE - 2"</v>
          </cell>
          <cell r="C757" t="str">
            <v>UN</v>
          </cell>
          <cell r="D757">
            <v>86.91</v>
          </cell>
        </row>
        <row r="758">
          <cell r="A758">
            <v>9005034</v>
          </cell>
          <cell r="B758" t="str">
            <v>CAIXA DE PASSAGEM TIPO CONDULETE - 2 1/2"</v>
          </cell>
          <cell r="C758" t="str">
            <v>UN</v>
          </cell>
          <cell r="D758">
            <v>212.96</v>
          </cell>
        </row>
        <row r="759">
          <cell r="A759">
            <v>9005035</v>
          </cell>
          <cell r="B759" t="str">
            <v>CAIXA DE PASSAGEM TIPO CONDULETE - 3"</v>
          </cell>
          <cell r="C759" t="str">
            <v>UN</v>
          </cell>
          <cell r="D759">
            <v>248.38</v>
          </cell>
        </row>
        <row r="760">
          <cell r="A760">
            <v>9005037</v>
          </cell>
          <cell r="B760" t="str">
            <v>CAIXA DE PASSAGEM TIPO CONDULETE - 4"</v>
          </cell>
          <cell r="C760" t="str">
            <v>UN</v>
          </cell>
          <cell r="D760">
            <v>466.88</v>
          </cell>
        </row>
        <row r="761">
          <cell r="A761">
            <v>9005039</v>
          </cell>
          <cell r="B761" t="str">
            <v>CAIXA DE PASSAGEM EM CHAPA METÁLICA COM TAMPA PARAFUSADA - 10X10X8CM</v>
          </cell>
          <cell r="C761" t="str">
            <v>UN</v>
          </cell>
          <cell r="D761">
            <v>40.03</v>
          </cell>
        </row>
        <row r="762">
          <cell r="A762">
            <v>9005040</v>
          </cell>
          <cell r="B762" t="str">
            <v>CAIXA DE PASSAGEM EM CHAPA METÁLICA COM TAMPA PARAFUSADA - 20X20X10CM</v>
          </cell>
          <cell r="C762" t="str">
            <v>UN</v>
          </cell>
          <cell r="D762">
            <v>44.28</v>
          </cell>
        </row>
        <row r="763">
          <cell r="A763">
            <v>9005041</v>
          </cell>
          <cell r="B763" t="str">
            <v>CAIXA DE PASSAGEM EM CHAPA METÁLICA COM TAMPA PARAFUSADA - 30X30X12CM</v>
          </cell>
          <cell r="C763" t="str">
            <v>UN</v>
          </cell>
          <cell r="D763">
            <v>117.5</v>
          </cell>
        </row>
        <row r="764">
          <cell r="A764">
            <v>9005042</v>
          </cell>
          <cell r="B764" t="str">
            <v>CAIXA DE PASSAGEM EM CHAPA METÁLICA COM TAMPA PARAFUSADA - 40X40X15CM</v>
          </cell>
          <cell r="C764" t="str">
            <v>UN</v>
          </cell>
          <cell r="D764">
            <v>176.41</v>
          </cell>
        </row>
        <row r="765">
          <cell r="A765">
            <v>9005043</v>
          </cell>
          <cell r="B765" t="str">
            <v>CAIXA DE PASSAGEM EM ALUMÍNIO COM TAMPA E VEDAÇÃO 20X20CM</v>
          </cell>
          <cell r="C765" t="str">
            <v>UN</v>
          </cell>
          <cell r="D765">
            <v>106.59</v>
          </cell>
        </row>
        <row r="766">
          <cell r="A766">
            <v>9005044</v>
          </cell>
          <cell r="B766" t="str">
            <v>CAIXA DE PASSAGEM EM ALUMÍNIO COM TAMPA E VEDAÇÃO 30X30CM</v>
          </cell>
          <cell r="C766" t="str">
            <v>UN</v>
          </cell>
          <cell r="D766">
            <v>224.19</v>
          </cell>
        </row>
        <row r="767">
          <cell r="A767">
            <v>9005045</v>
          </cell>
          <cell r="B767" t="str">
            <v>CAIXA DE PASSAGEM EM ALUMÍNIO COM TAMPA E VEDAÇÃO 40X40CM</v>
          </cell>
          <cell r="C767" t="str">
            <v>UN</v>
          </cell>
          <cell r="D767">
            <v>521.72</v>
          </cell>
        </row>
        <row r="768">
          <cell r="A768">
            <v>9005050</v>
          </cell>
          <cell r="B768" t="str">
            <v>CAIXA DE PASSAGEM EM CHAPA METÁLICA COM PORTA E FECHADURA - 40X40X15CM - USO PARA TELEFONIA</v>
          </cell>
          <cell r="C768" t="str">
            <v>UN</v>
          </cell>
          <cell r="D768">
            <v>362.26</v>
          </cell>
        </row>
        <row r="769">
          <cell r="A769">
            <v>9005051</v>
          </cell>
          <cell r="B769" t="str">
            <v>CAIXA DE PASSAGEM EM CHAPA METÁLICA COM PORTA E FECHADURA - 50X50X15CM - USO PARA TELEFONIA</v>
          </cell>
          <cell r="C769" t="str">
            <v>UN</v>
          </cell>
          <cell r="D769">
            <v>387.16</v>
          </cell>
        </row>
        <row r="770">
          <cell r="A770">
            <v>9005055</v>
          </cell>
          <cell r="B770" t="str">
            <v>CAIXA DE PASSAGEM EM ALVENARIA - ESCAVAÇÃO E APILOAMENTO</v>
          </cell>
          <cell r="C770" t="str">
            <v>M3</v>
          </cell>
          <cell r="D770">
            <v>87.37</v>
          </cell>
        </row>
        <row r="771">
          <cell r="A771">
            <v>9005056</v>
          </cell>
          <cell r="B771" t="str">
            <v>CAIXA DE PASSAGEM EM ALVENARIA - LASTRO DE BRITA (FUNDO)</v>
          </cell>
          <cell r="C771" t="str">
            <v>M3</v>
          </cell>
          <cell r="D771">
            <v>219.55</v>
          </cell>
        </row>
        <row r="772">
          <cell r="A772">
            <v>9005057</v>
          </cell>
          <cell r="B772" t="str">
            <v>CAIXA DE PASSAGEM EM ALVENARIA - LASTRO DE CONCRETO (FUNDO)</v>
          </cell>
          <cell r="C772" t="str">
            <v>M3</v>
          </cell>
          <cell r="D772">
            <v>538.01</v>
          </cell>
        </row>
        <row r="773">
          <cell r="A773">
            <v>9005058</v>
          </cell>
          <cell r="B773" t="str">
            <v>CAIXA DE PASSAGEM EM ALVENARIA - PAREDE DE 1/2 TIJOLO, REVESTIDA</v>
          </cell>
          <cell r="C773" t="str">
            <v>M2</v>
          </cell>
          <cell r="D773">
            <v>306.98</v>
          </cell>
        </row>
        <row r="774">
          <cell r="A774">
            <v>9005059</v>
          </cell>
          <cell r="B774" t="str">
            <v>CAIXA DE PASSAGEM EM ALVENARIA - PAREDE DE 1 TIJOLO, REVESTIDA</v>
          </cell>
          <cell r="C774" t="str">
            <v>M2</v>
          </cell>
          <cell r="D774">
            <v>419.19</v>
          </cell>
        </row>
        <row r="775">
          <cell r="A775">
            <v>9005060</v>
          </cell>
          <cell r="B775" t="str">
            <v>CAIXA DE PASSAGEM EM ALVENARIA - TAMPA DE CONCRETO</v>
          </cell>
          <cell r="C775" t="str">
            <v>M2</v>
          </cell>
          <cell r="D775">
            <v>249.57</v>
          </cell>
        </row>
        <row r="776">
          <cell r="A776">
            <v>9005062</v>
          </cell>
          <cell r="B776" t="str">
            <v>CAIXA TELEFÔNICA INTERNA PADRÃO TELESP N.2 20X20X12CM</v>
          </cell>
          <cell r="C776" t="str">
            <v>UN</v>
          </cell>
          <cell r="D776">
            <v>139.72999999999999</v>
          </cell>
        </row>
        <row r="777">
          <cell r="A777">
            <v>9005063</v>
          </cell>
          <cell r="B777" t="str">
            <v>CAIXA TELEFÔNICA INTERNA PADRÃO TELESP N.3 40X40X13,5CM</v>
          </cell>
          <cell r="C777" t="str">
            <v>UN</v>
          </cell>
          <cell r="D777">
            <v>262.13</v>
          </cell>
        </row>
        <row r="778">
          <cell r="A778">
            <v>9005064</v>
          </cell>
          <cell r="B778" t="str">
            <v>CAIXA TELEFÔNICA INTERNA PADRÃO TELESP N. 4 60X60X13,5CM</v>
          </cell>
          <cell r="C778" t="str">
            <v>UN</v>
          </cell>
          <cell r="D778">
            <v>473.8</v>
          </cell>
        </row>
        <row r="779">
          <cell r="A779">
            <v>9005065</v>
          </cell>
          <cell r="B779" t="str">
            <v>CAIXA TELEFÔNICA INTERNA PADRÃO TELESP N. 5 80X80X13,5CM</v>
          </cell>
          <cell r="C779" t="str">
            <v>UN</v>
          </cell>
          <cell r="D779">
            <v>747.24</v>
          </cell>
        </row>
        <row r="780">
          <cell r="A780">
            <v>9005066</v>
          </cell>
          <cell r="B780" t="str">
            <v>CAIXA TELEFÔNICA INTERNA PADRÃO TELESP N.6 120X120X13,5CM</v>
          </cell>
          <cell r="C780" t="str">
            <v>UN</v>
          </cell>
          <cell r="D780">
            <v>1646.19</v>
          </cell>
        </row>
        <row r="781">
          <cell r="A781">
            <v>9005067</v>
          </cell>
          <cell r="B781" t="str">
            <v>CAIXA TELEFÔNICA INTERNA PADRÃO TELESP N.7 150X150X17CM</v>
          </cell>
          <cell r="C781" t="str">
            <v>UN</v>
          </cell>
          <cell r="D781">
            <v>3730.04</v>
          </cell>
        </row>
        <row r="782">
          <cell r="A782">
            <v>9005068</v>
          </cell>
          <cell r="B782" t="str">
            <v>CAIXA DE PASSAGEM E TAMPA PRÉ-MOLDADAS EM CONCRETO, SEM FUNDO, 20X20CM</v>
          </cell>
          <cell r="C782" t="str">
            <v>UN</v>
          </cell>
          <cell r="D782">
            <v>161.4</v>
          </cell>
        </row>
        <row r="783">
          <cell r="A783">
            <v>9005069</v>
          </cell>
          <cell r="B783" t="str">
            <v>CAIXA DE PASSAGEM E TAMPA PRÉ-MOLDADAS EM CONCRETO, SEM FUNDO, 30X30CM</v>
          </cell>
          <cell r="C783" t="str">
            <v>UN</v>
          </cell>
          <cell r="D783">
            <v>165.44</v>
          </cell>
        </row>
        <row r="784">
          <cell r="A784">
            <v>9005070</v>
          </cell>
          <cell r="B784" t="str">
            <v>CAIXA DE PASSAGEM E TAMPA PRÉ-MOLDADAS EM CONCRETO, SEM FUNDO, 40X40CM</v>
          </cell>
          <cell r="C784" t="str">
            <v>UN</v>
          </cell>
          <cell r="D784">
            <v>206.93</v>
          </cell>
        </row>
        <row r="785">
          <cell r="A785">
            <v>9005071</v>
          </cell>
          <cell r="B785" t="str">
            <v>CAIXA DE PASSAGEM E TAMPA PRÉ-MOLDADAS EM CONCRETO, SEM FUNDO, 50X50CM</v>
          </cell>
          <cell r="C785" t="str">
            <v>UN</v>
          </cell>
          <cell r="D785">
            <v>276.37</v>
          </cell>
        </row>
        <row r="786">
          <cell r="A786">
            <v>9005072</v>
          </cell>
          <cell r="B786" t="str">
            <v>CAIXA DE PASSAGEM E TAMPA PRÉ-MOLDADAS EM CONCRETO, SEM FUNDO, 60X60CM</v>
          </cell>
          <cell r="C786" t="str">
            <v>UN</v>
          </cell>
          <cell r="D786">
            <v>361.76</v>
          </cell>
        </row>
        <row r="787">
          <cell r="A787">
            <v>9005073</v>
          </cell>
          <cell r="B787" t="str">
            <v>CAIXA DE PASSAGEM E TAMPA PRÉ-MOLDADAS EM CONCRETO, SEM FUNDO, 100X100</v>
          </cell>
          <cell r="C787" t="str">
            <v>UN</v>
          </cell>
          <cell r="D787">
            <v>945.68</v>
          </cell>
        </row>
        <row r="788">
          <cell r="A788">
            <v>9005090</v>
          </cell>
          <cell r="B788" t="str">
            <v>CAIXA DE ALUMÍNIO 10X10CM, ALTA COM TAMPA DE LATÃO PARA TOMADAS</v>
          </cell>
          <cell r="C788" t="str">
            <v>UN</v>
          </cell>
          <cell r="D788">
            <v>106.88</v>
          </cell>
        </row>
        <row r="789">
          <cell r="A789">
            <v>9005098</v>
          </cell>
          <cell r="B789" t="str">
            <v>QUADRO GERAL OU DE DISTRIBUIÇÃO, EM CHAPA METÁLICA N.14 ESMALTADA</v>
          </cell>
          <cell r="C789" t="str">
            <v>M2</v>
          </cell>
          <cell r="D789">
            <v>1299.1500000000001</v>
          </cell>
        </row>
        <row r="790">
          <cell r="A790">
            <v>9006000</v>
          </cell>
          <cell r="B790" t="str">
            <v>CHAVES, FUSÍVEIS E ATERRAMENTO</v>
          </cell>
          <cell r="C790" t="str">
            <v>.</v>
          </cell>
          <cell r="D790" t="str">
            <v>.</v>
          </cell>
        </row>
        <row r="791">
          <cell r="A791">
            <v>9006018</v>
          </cell>
          <cell r="B791" t="str">
            <v>CHAVE SECCIONADORA TRIPOLAR, ABERTURA SOB CARGA - SECA 250A/600V</v>
          </cell>
          <cell r="C791" t="str">
            <v>UN</v>
          </cell>
          <cell r="D791">
            <v>1822.64</v>
          </cell>
        </row>
        <row r="792">
          <cell r="A792">
            <v>9006019</v>
          </cell>
          <cell r="B792" t="str">
            <v>CHAVE SECCIONADORA TRIPOLAR, ABERTURA SOB CARGA - SECA 400A/600V</v>
          </cell>
          <cell r="C792" t="str">
            <v>UN</v>
          </cell>
          <cell r="D792">
            <v>2499.6799999999998</v>
          </cell>
        </row>
        <row r="793">
          <cell r="A793">
            <v>9006020</v>
          </cell>
          <cell r="B793" t="str">
            <v>CHAVE SECCIONADORA TRIPOLAR, ABERTURA SOB CARGA - SECA 630A/600V</v>
          </cell>
          <cell r="C793" t="str">
            <v>UN</v>
          </cell>
          <cell r="D793">
            <v>4121.04</v>
          </cell>
        </row>
        <row r="794">
          <cell r="A794">
            <v>9006023</v>
          </cell>
          <cell r="B794" t="str">
            <v>CHAVE SECCIONADORA TIPO NH, COM BASE E FUSÍVEIS - 125A (ABERTURA SEM CARGA)</v>
          </cell>
          <cell r="C794" t="str">
            <v>UN</v>
          </cell>
          <cell r="D794">
            <v>362.9</v>
          </cell>
        </row>
        <row r="795">
          <cell r="A795">
            <v>9006024</v>
          </cell>
          <cell r="B795" t="str">
            <v>CHAVE SECCIONADORA TIPO NH, COM BASE E FUSÍVEIS - 250A (ABERTURA SEM CARGA)</v>
          </cell>
          <cell r="C795" t="str">
            <v>UN</v>
          </cell>
          <cell r="D795">
            <v>837.22</v>
          </cell>
        </row>
        <row r="796">
          <cell r="A796">
            <v>9006025</v>
          </cell>
          <cell r="B796" t="str">
            <v>CHAVE SECCIONADORA TIPO NH, COM BASE E FUSÍVEIS - 400A (ABERTURA SEM CARGA)</v>
          </cell>
          <cell r="C796" t="str">
            <v>UN</v>
          </cell>
          <cell r="D796">
            <v>1140.22</v>
          </cell>
        </row>
        <row r="797">
          <cell r="A797">
            <v>9006026</v>
          </cell>
          <cell r="B797" t="str">
            <v>CHAVE SECCIONADORA TIPO NH, COM BASE E FUSÍVEIS - 630A (ABERTURA SEM CARGA)</v>
          </cell>
          <cell r="C797" t="str">
            <v>UN</v>
          </cell>
          <cell r="D797">
            <v>1474.77</v>
          </cell>
        </row>
        <row r="798">
          <cell r="A798">
            <v>9006027</v>
          </cell>
          <cell r="B798" t="str">
            <v>CHAVE SECCIONADORA TRIPOLAR, ABERTURA SOB CARGA, COM FUSÍVEIS NH00 - 125A/500V</v>
          </cell>
          <cell r="C798" t="str">
            <v>UN</v>
          </cell>
          <cell r="D798">
            <v>468.82</v>
          </cell>
        </row>
        <row r="799">
          <cell r="A799">
            <v>9006028</v>
          </cell>
          <cell r="B799" t="str">
            <v>CHAVE SECCIONADORA TRIPOLAR, ABERTURA SOB CARGA, COM FUSÍVEIS NH1 - 250A/500V</v>
          </cell>
          <cell r="C799" t="str">
            <v>UN</v>
          </cell>
          <cell r="D799">
            <v>967.07</v>
          </cell>
        </row>
        <row r="800">
          <cell r="A800">
            <v>9006029</v>
          </cell>
          <cell r="B800" t="str">
            <v>CHAVE SECCIONADORA TRIPOLAR, ABERTURA SOB CARGA, COM FUSÍVEIS NH2 - 400A/500V</v>
          </cell>
          <cell r="C800" t="str">
            <v>UN</v>
          </cell>
          <cell r="D800">
            <v>1372.98</v>
          </cell>
        </row>
        <row r="801">
          <cell r="A801">
            <v>9006030</v>
          </cell>
          <cell r="B801" t="str">
            <v>CHAVE SECCIONADORA TRIPOLAR, ABERTURA SOB CARGA, COM FUSÍVEIS NH3 -630A/600V</v>
          </cell>
          <cell r="C801" t="str">
            <v>UN</v>
          </cell>
          <cell r="D801">
            <v>2394.5700000000002</v>
          </cell>
        </row>
        <row r="802">
          <cell r="A802">
            <v>9006033</v>
          </cell>
          <cell r="B802" t="str">
            <v>CHAVE SECCIONADORA ROTATIVA ABERT. SOB CARGA TP (PACCO) - 3X16A</v>
          </cell>
          <cell r="C802" t="str">
            <v>UN</v>
          </cell>
          <cell r="D802">
            <v>168.84</v>
          </cell>
        </row>
        <row r="803">
          <cell r="A803">
            <v>9006036</v>
          </cell>
          <cell r="B803" t="str">
            <v>CHAVE SECCIONADORA ROTATIVA ABERTURA SOB CARGA TIPO (PACCO) - 3X63A</v>
          </cell>
          <cell r="C803" t="str">
            <v>UN</v>
          </cell>
          <cell r="D803">
            <v>315.32</v>
          </cell>
        </row>
        <row r="804">
          <cell r="A804">
            <v>9006049</v>
          </cell>
          <cell r="B804" t="str">
            <v>FUSÍVEL TIPO "DIAZED", TIPO RÁPIDO OU RETARDADO - 2/25A</v>
          </cell>
          <cell r="C804" t="str">
            <v>UN</v>
          </cell>
          <cell r="D804">
            <v>11.83</v>
          </cell>
        </row>
        <row r="805">
          <cell r="A805">
            <v>9006058</v>
          </cell>
          <cell r="B805" t="str">
            <v>FUSÍVEL TIPO NH - 100/200A</v>
          </cell>
          <cell r="C805" t="str">
            <v>UN</v>
          </cell>
          <cell r="D805">
            <v>75.540000000000006</v>
          </cell>
        </row>
        <row r="806">
          <cell r="A806">
            <v>9006059</v>
          </cell>
          <cell r="B806" t="str">
            <v>FUSÍVEL TIPO NH - 224/355A</v>
          </cell>
          <cell r="C806" t="str">
            <v>UN</v>
          </cell>
          <cell r="D806">
            <v>99.63</v>
          </cell>
        </row>
        <row r="807">
          <cell r="A807">
            <v>9006060</v>
          </cell>
          <cell r="B807" t="str">
            <v>FUSÍVEL TIPO NH - 425/630A</v>
          </cell>
          <cell r="C807" t="str">
            <v>UN</v>
          </cell>
          <cell r="D807">
            <v>136.58000000000001</v>
          </cell>
        </row>
        <row r="808">
          <cell r="A808">
            <v>9006061</v>
          </cell>
          <cell r="B808" t="str">
            <v>FUSÍVEL TIPO NH TAMANHO 04 DE 800-1250A</v>
          </cell>
          <cell r="C808" t="str">
            <v>UN</v>
          </cell>
          <cell r="D808">
            <v>718.98</v>
          </cell>
        </row>
        <row r="809">
          <cell r="A809">
            <v>9006062</v>
          </cell>
          <cell r="B809" t="str">
            <v>BASE PARA FUSÍVEIS TIPO "DIAZED" - 2/25A</v>
          </cell>
          <cell r="C809" t="str">
            <v>UN</v>
          </cell>
          <cell r="D809">
            <v>75.81</v>
          </cell>
        </row>
        <row r="810">
          <cell r="A810">
            <v>9006063</v>
          </cell>
          <cell r="B810" t="str">
            <v>BASE PARA FUSÍVEIS TIPO "DIAZED" - 35/63A</v>
          </cell>
          <cell r="C810" t="str">
            <v>UN</v>
          </cell>
          <cell r="D810">
            <v>91.11</v>
          </cell>
        </row>
        <row r="811">
          <cell r="A811">
            <v>9006064</v>
          </cell>
          <cell r="B811" t="str">
            <v>BASE COM FUSÍVEIS TIPO NH - ATÉ 125A</v>
          </cell>
          <cell r="C811" t="str">
            <v>UN</v>
          </cell>
          <cell r="D811">
            <v>113.35</v>
          </cell>
        </row>
        <row r="812">
          <cell r="A812">
            <v>9006065</v>
          </cell>
          <cell r="B812" t="str">
            <v>BASE COM FUSÍVEIS TIPO NH - ATÉ 250A</v>
          </cell>
          <cell r="C812" t="str">
            <v>UN</v>
          </cell>
          <cell r="D812">
            <v>226.48</v>
          </cell>
        </row>
        <row r="813">
          <cell r="A813">
            <v>9006066</v>
          </cell>
          <cell r="B813" t="str">
            <v>BASE COM FUSÍVEIS TIPO NH - ATÉ 400A</v>
          </cell>
          <cell r="C813" t="str">
            <v>UN</v>
          </cell>
          <cell r="D813">
            <v>308.3</v>
          </cell>
        </row>
        <row r="814">
          <cell r="A814">
            <v>9006067</v>
          </cell>
          <cell r="B814" t="str">
            <v>BASE COM FUSÍVEIS TIPO NH - TAMANHO 03 DE 425 - 630A</v>
          </cell>
          <cell r="C814" t="str">
            <v>UN</v>
          </cell>
          <cell r="D814">
            <v>460.16</v>
          </cell>
        </row>
        <row r="815">
          <cell r="A815">
            <v>9006068</v>
          </cell>
          <cell r="B815" t="str">
            <v>BASE COM FUSÍVEIS TIPO NH - TAMANHO 04 DE 800 - 1250A</v>
          </cell>
          <cell r="C815" t="str">
            <v>UN</v>
          </cell>
          <cell r="D815">
            <v>1608.03</v>
          </cell>
        </row>
        <row r="816">
          <cell r="A816">
            <v>9006069</v>
          </cell>
          <cell r="B816" t="str">
            <v>ISOLADOR DE POLIÉSTER TIPO TONEL B.T. USO INTERNO - 15X20MM</v>
          </cell>
          <cell r="C816" t="str">
            <v>UN</v>
          </cell>
          <cell r="D816">
            <v>16.940000000000001</v>
          </cell>
        </row>
        <row r="817">
          <cell r="A817">
            <v>9006070</v>
          </cell>
          <cell r="B817" t="str">
            <v>ISOLADOR DE POLIÉSTER TIPO TONEL B.T. USO INTERNO - 40X50MM</v>
          </cell>
          <cell r="C817" t="str">
            <v>UN</v>
          </cell>
          <cell r="D817">
            <v>39.18</v>
          </cell>
        </row>
        <row r="818">
          <cell r="A818">
            <v>9006071</v>
          </cell>
          <cell r="B818" t="str">
            <v>ISOLADOR DE POLIÉSTER TIPO TONEL B.T. USO INTERNO - 60X60MM</v>
          </cell>
          <cell r="C818" t="str">
            <v>UN</v>
          </cell>
          <cell r="D818">
            <v>44.06</v>
          </cell>
        </row>
        <row r="819">
          <cell r="A819">
            <v>9006072</v>
          </cell>
          <cell r="B819" t="str">
            <v>ISOLADOR DE POLIÉSTER TIPO TONEL B.T. USO INTERNO - 60X75MM</v>
          </cell>
          <cell r="C819" t="str">
            <v>UN</v>
          </cell>
          <cell r="D819">
            <v>57.65</v>
          </cell>
        </row>
        <row r="820">
          <cell r="A820">
            <v>9006073</v>
          </cell>
          <cell r="B820" t="str">
            <v>BARRAMENTO DE COBRE PARA 30A - 6,35X1,58MM</v>
          </cell>
          <cell r="C820" t="str">
            <v>M</v>
          </cell>
          <cell r="D820">
            <v>17.02</v>
          </cell>
        </row>
        <row r="821">
          <cell r="A821">
            <v>9006074</v>
          </cell>
          <cell r="B821" t="str">
            <v>BARRAMENTO DE COBRE PARA 60A - 9,52X2,38MM</v>
          </cell>
          <cell r="C821" t="str">
            <v>M</v>
          </cell>
          <cell r="D821">
            <v>27.86</v>
          </cell>
        </row>
        <row r="822">
          <cell r="A822">
            <v>9006075</v>
          </cell>
          <cell r="B822" t="str">
            <v>BARRAMENTO DE COBRE PARA 100A - 15X3MM</v>
          </cell>
          <cell r="C822" t="str">
            <v>M</v>
          </cell>
          <cell r="D822">
            <v>58.54</v>
          </cell>
        </row>
        <row r="823">
          <cell r="A823">
            <v>9006076</v>
          </cell>
          <cell r="B823" t="str">
            <v>BARRAMENTO DE COBRE PARA 150A - 20X4MM</v>
          </cell>
          <cell r="C823" t="str">
            <v>M</v>
          </cell>
          <cell r="D823">
            <v>128.82</v>
          </cell>
        </row>
        <row r="824">
          <cell r="A824">
            <v>9006077</v>
          </cell>
          <cell r="B824" t="str">
            <v>BARRAMENTO DE COBRE PARA 200A - 25X4MM</v>
          </cell>
          <cell r="C824" t="str">
            <v>M</v>
          </cell>
          <cell r="D824">
            <v>136.4</v>
          </cell>
        </row>
        <row r="825">
          <cell r="A825">
            <v>9006078</v>
          </cell>
          <cell r="B825" t="str">
            <v>BARRAMENTO DE COBRE PARA 400A - 40X7MM</v>
          </cell>
          <cell r="C825" t="str">
            <v>M</v>
          </cell>
          <cell r="D825">
            <v>314.23</v>
          </cell>
        </row>
        <row r="826">
          <cell r="A826">
            <v>9006079</v>
          </cell>
          <cell r="B826" t="str">
            <v>BARRAMENTO DE COBRE PARA 600A - 7X60MM</v>
          </cell>
          <cell r="C826" t="str">
            <v>M</v>
          </cell>
          <cell r="D826">
            <v>658.53</v>
          </cell>
        </row>
        <row r="827">
          <cell r="A827">
            <v>9006080</v>
          </cell>
          <cell r="B827" t="str">
            <v>BARRAMENTO DE COBRE PARA 800A - 10X80MM</v>
          </cell>
          <cell r="C827" t="str">
            <v>M</v>
          </cell>
          <cell r="D827">
            <v>905.5</v>
          </cell>
        </row>
        <row r="828">
          <cell r="A828">
            <v>9006081</v>
          </cell>
          <cell r="B828" t="str">
            <v>BARRAMENTO DE COBRE PARA 1000A - 10X100MM</v>
          </cell>
          <cell r="C828" t="str">
            <v>M</v>
          </cell>
          <cell r="D828">
            <v>1196.8699999999999</v>
          </cell>
        </row>
        <row r="829">
          <cell r="A829">
            <v>9006082</v>
          </cell>
          <cell r="B829" t="str">
            <v>BARRAMENTO DE COBRE PARA 1200A - 9,5X127MM</v>
          </cell>
          <cell r="C829" t="str">
            <v>M</v>
          </cell>
          <cell r="D829">
            <v>1293.69</v>
          </cell>
        </row>
        <row r="830">
          <cell r="A830">
            <v>9006083</v>
          </cell>
          <cell r="B830" t="str">
            <v>BARRAMENTO DE COBRE PARA 1400A - 9,52X152MM</v>
          </cell>
          <cell r="C830" t="str">
            <v>M</v>
          </cell>
          <cell r="D830">
            <v>1560.41</v>
          </cell>
        </row>
        <row r="831">
          <cell r="A831">
            <v>9006088</v>
          </cell>
          <cell r="B831" t="str">
            <v>PROTEÇÃO PARA BARRAMENTO DE QUADROS EM POLICARBONATO COMPACTO 4MM</v>
          </cell>
          <cell r="C831" t="str">
            <v>M2</v>
          </cell>
          <cell r="D831">
            <v>413.45</v>
          </cell>
        </row>
        <row r="832">
          <cell r="A832">
            <v>9006090</v>
          </cell>
          <cell r="B832" t="str">
            <v>CABO DE COBRE NÚ, PARA ATERRAMENTO - 6,00MM2</v>
          </cell>
          <cell r="C832" t="str">
            <v>M</v>
          </cell>
          <cell r="D832">
            <v>10.01</v>
          </cell>
        </row>
        <row r="833">
          <cell r="A833">
            <v>9006091</v>
          </cell>
          <cell r="B833" t="str">
            <v>CABO DE COBRE NÚ, PARA ATERRAMENTO - 10,00MM2</v>
          </cell>
          <cell r="C833" t="str">
            <v>M</v>
          </cell>
          <cell r="D833">
            <v>12.68</v>
          </cell>
        </row>
        <row r="834">
          <cell r="A834">
            <v>9006092</v>
          </cell>
          <cell r="B834" t="str">
            <v>CABO DE COBRE NÚ, PARA ATERRAMENTO - 16,00MM2</v>
          </cell>
          <cell r="C834" t="str">
            <v>M</v>
          </cell>
          <cell r="D834">
            <v>19.559999999999999</v>
          </cell>
        </row>
        <row r="835">
          <cell r="A835">
            <v>9006093</v>
          </cell>
          <cell r="B835" t="str">
            <v>CABO DE COBRE NÚ, PARA ATERRAMENTO - 25,00MM2</v>
          </cell>
          <cell r="C835" t="str">
            <v>M</v>
          </cell>
          <cell r="D835">
            <v>27.17</v>
          </cell>
        </row>
        <row r="836">
          <cell r="A836">
            <v>9006094</v>
          </cell>
          <cell r="B836" t="str">
            <v>CABO DE COBRE NÚ, PARA ATERRAMENTO - 35,00MM2</v>
          </cell>
          <cell r="C836" t="str">
            <v>M</v>
          </cell>
          <cell r="D836">
            <v>34.6</v>
          </cell>
        </row>
        <row r="837">
          <cell r="A837">
            <v>9006095</v>
          </cell>
          <cell r="B837" t="str">
            <v>CABO DE COBRE NÚ, PARA ATERRAMENTO - 50,00MM2</v>
          </cell>
          <cell r="C837" t="str">
            <v>M</v>
          </cell>
          <cell r="D837">
            <v>50.11</v>
          </cell>
        </row>
        <row r="838">
          <cell r="A838">
            <v>9006096</v>
          </cell>
          <cell r="B838" t="str">
            <v>CABO DE COBRE NÚ, PARA ATERRAMENTO - 70.00MM2</v>
          </cell>
          <cell r="C838" t="str">
            <v>M</v>
          </cell>
          <cell r="D838">
            <v>68.86</v>
          </cell>
        </row>
        <row r="839">
          <cell r="A839">
            <v>9006097</v>
          </cell>
          <cell r="B839" t="str">
            <v>CABO DE COBRE NÚ, PARA ATERRAMENTO - 95,00MM2</v>
          </cell>
          <cell r="C839" t="str">
            <v>M</v>
          </cell>
          <cell r="D839">
            <v>97</v>
          </cell>
        </row>
        <row r="840">
          <cell r="A840">
            <v>9006098</v>
          </cell>
          <cell r="B840" t="str">
            <v>CABO DE COBRE NÚ, PARA ATERRAMENTO - 120,00MM2</v>
          </cell>
          <cell r="C840" t="str">
            <v>M</v>
          </cell>
          <cell r="D840">
            <v>121.07</v>
          </cell>
        </row>
        <row r="841">
          <cell r="A841">
            <v>9006099</v>
          </cell>
          <cell r="B841" t="str">
            <v>ATERRAMENTO DE QUADROS, EXCLUSIVE CABO</v>
          </cell>
          <cell r="C841" t="str">
            <v>UN</v>
          </cell>
          <cell r="D841">
            <v>418.92</v>
          </cell>
        </row>
        <row r="842">
          <cell r="A842">
            <v>9007000</v>
          </cell>
          <cell r="B842" t="str">
            <v>PONTOS DE ENERGIA</v>
          </cell>
          <cell r="C842" t="str">
            <v>.</v>
          </cell>
          <cell r="D842" t="str">
            <v>.</v>
          </cell>
        </row>
        <row r="843">
          <cell r="A843">
            <v>9007001</v>
          </cell>
          <cell r="B843" t="str">
            <v>PONTO COM INTERRUPTOR SIMPLES - 1 TECLA, EM CAIXA 4"X2"</v>
          </cell>
          <cell r="C843" t="str">
            <v>UN</v>
          </cell>
          <cell r="D843">
            <v>154.68</v>
          </cell>
        </row>
        <row r="844">
          <cell r="A844">
            <v>9007002</v>
          </cell>
          <cell r="B844" t="str">
            <v>PONTO COM INTERRUPTOR SIMPLES - 2 TECLAS, EM CAIXA 4"X2"</v>
          </cell>
          <cell r="C844" t="str">
            <v>UN</v>
          </cell>
          <cell r="D844">
            <v>240.1</v>
          </cell>
        </row>
        <row r="845">
          <cell r="A845">
            <v>9007003</v>
          </cell>
          <cell r="B845" t="str">
            <v>PONTO COM INTERRUPTOR SIMPLES - 3 TECLAS, EM CAIXA 4"X2"</v>
          </cell>
          <cell r="C845" t="str">
            <v>UN</v>
          </cell>
          <cell r="D845">
            <v>306.06</v>
          </cell>
        </row>
        <row r="846">
          <cell r="A846">
            <v>9007005</v>
          </cell>
          <cell r="B846" t="str">
            <v>PONTO COM INTERRUPTOR SIMPLES - 2 TECLAS, EM CAIXA 4"X4"</v>
          </cell>
          <cell r="C846" t="str">
            <v>UN</v>
          </cell>
          <cell r="D846">
            <v>243.71</v>
          </cell>
        </row>
        <row r="847">
          <cell r="A847">
            <v>9007006</v>
          </cell>
          <cell r="B847" t="str">
            <v>PONTO COM INTERRUPTOR SIMPLES - 3 TECLAS, EM CAIXA 4"X4"</v>
          </cell>
          <cell r="C847" t="str">
            <v>UN</v>
          </cell>
          <cell r="D847">
            <v>318.08</v>
          </cell>
        </row>
        <row r="848">
          <cell r="A848">
            <v>9007007</v>
          </cell>
          <cell r="B848" t="str">
            <v>PONTO COM INTERRUPTOR SIMPLES - 4 TECLAS, EM CAIXA 4"X4"</v>
          </cell>
          <cell r="C848" t="str">
            <v>UN</v>
          </cell>
          <cell r="D848">
            <v>397.98</v>
          </cell>
        </row>
        <row r="849">
          <cell r="A849">
            <v>9007008</v>
          </cell>
          <cell r="B849" t="str">
            <v>PONTO COM INTERRUPTOR SIMPLES E TOMADA 110V - EM CAIXA 4"X4"</v>
          </cell>
          <cell r="C849" t="str">
            <v>UN</v>
          </cell>
          <cell r="D849">
            <v>241.3</v>
          </cell>
        </row>
        <row r="850">
          <cell r="A850">
            <v>9007010</v>
          </cell>
          <cell r="B850" t="str">
            <v>PONTO COM INTERRUPTOR PARALELO - 1 TECLA, EM CAIXA 4"X2"</v>
          </cell>
          <cell r="C850" t="str">
            <v>UN</v>
          </cell>
          <cell r="D850">
            <v>223.13</v>
          </cell>
        </row>
        <row r="851">
          <cell r="A851">
            <v>9007015</v>
          </cell>
          <cell r="B851" t="str">
            <v>PONTO COM INTERRUPTOR SIMPLES BIPOLAR - EM CAIXA 4"X2"</v>
          </cell>
          <cell r="C851" t="str">
            <v>UN</v>
          </cell>
          <cell r="D851">
            <v>174.36</v>
          </cell>
        </row>
        <row r="852">
          <cell r="A852">
            <v>9007018</v>
          </cell>
          <cell r="B852" t="str">
            <v>PONTO COM INTERRUPTOR PARALELO BIPOLAR - EM CAIXA 4"X2"</v>
          </cell>
          <cell r="C852" t="str">
            <v>UN</v>
          </cell>
          <cell r="D852">
            <v>255.73</v>
          </cell>
        </row>
        <row r="853">
          <cell r="A853">
            <v>9007030</v>
          </cell>
          <cell r="B853" t="str">
            <v>PONTO COM DOIS INTERRUPTORES SIMPLES BIPOLAR - EM CAIXA 4"X4"</v>
          </cell>
          <cell r="C853" t="str">
            <v>UN</v>
          </cell>
          <cell r="D853">
            <v>283.07</v>
          </cell>
        </row>
        <row r="854">
          <cell r="A854">
            <v>9007035</v>
          </cell>
          <cell r="B854" t="str">
            <v>PONTO COM INTERRUPTOR SIMPLES - 1 TECLA, EM CONDULETE 3/4"</v>
          </cell>
          <cell r="C854" t="str">
            <v>UN</v>
          </cell>
          <cell r="D854">
            <v>173.96</v>
          </cell>
        </row>
        <row r="855">
          <cell r="A855">
            <v>9007036</v>
          </cell>
          <cell r="B855" t="str">
            <v>PONTO COM INTERRUPTOR SIMPLES - 2 TECLAS, EM CONDULETE 3/4"</v>
          </cell>
          <cell r="C855" t="str">
            <v>UN</v>
          </cell>
          <cell r="D855">
            <v>259.38</v>
          </cell>
        </row>
        <row r="856">
          <cell r="A856">
            <v>9007037</v>
          </cell>
          <cell r="B856" t="str">
            <v>PONTO COM INTERRUPTOR SIMPLES - 3 TECLAS, EM CONDULETE 3/4"</v>
          </cell>
          <cell r="C856" t="str">
            <v>UN</v>
          </cell>
          <cell r="D856">
            <v>325.33999999999997</v>
          </cell>
        </row>
        <row r="857">
          <cell r="A857">
            <v>9007038</v>
          </cell>
          <cell r="B857" t="str">
            <v>PONTO COM INTERRUPTOR SIMPLES - 4 TECLAS, EM CONDULETE 3/4" CORPO DUPLO</v>
          </cell>
          <cell r="C857" t="str">
            <v>UN</v>
          </cell>
          <cell r="D857">
            <v>421.51</v>
          </cell>
        </row>
        <row r="858">
          <cell r="A858">
            <v>9007040</v>
          </cell>
          <cell r="B858" t="str">
            <v>PONTO COM INTERRUPTOR PARALELO - 1 TECLA, EM CONDULETE 3/4"</v>
          </cell>
          <cell r="C858" t="str">
            <v>UN</v>
          </cell>
          <cell r="D858">
            <v>242.41</v>
          </cell>
        </row>
        <row r="859">
          <cell r="A859">
            <v>9007041</v>
          </cell>
          <cell r="B859" t="str">
            <v>PONTO COM INTERRUPTOR SIMPLES E TOMADA 110V - EM CONDULETE 3/4" CORPO DUPLO</v>
          </cell>
          <cell r="C859" t="str">
            <v>UN</v>
          </cell>
          <cell r="D859">
            <v>320.64</v>
          </cell>
        </row>
        <row r="860">
          <cell r="A860">
            <v>9007045</v>
          </cell>
          <cell r="B860" t="str">
            <v>PONTO COM INTERRUPTOR SIMPLES BIPOLAR - EM CONDULETE 3/4"</v>
          </cell>
          <cell r="C860" t="str">
            <v>UN</v>
          </cell>
          <cell r="D860">
            <v>193.64</v>
          </cell>
        </row>
        <row r="861">
          <cell r="A861">
            <v>9007050</v>
          </cell>
          <cell r="B861" t="str">
            <v>PONTO COM INTERRUPTOR PARALELO BIPOLAR - EM CONDULETE 3/4"</v>
          </cell>
          <cell r="C861" t="str">
            <v>UN</v>
          </cell>
          <cell r="D861">
            <v>275.01</v>
          </cell>
        </row>
        <row r="862">
          <cell r="A862">
            <v>9007055</v>
          </cell>
          <cell r="B862" t="str">
            <v>PONTO COM DOIS INTERRUPTORES SIMPLES BIPOLAR - EM CONDULETE 3/4"</v>
          </cell>
          <cell r="C862" t="str">
            <v>UN</v>
          </cell>
          <cell r="D862">
            <v>293.61</v>
          </cell>
        </row>
        <row r="863">
          <cell r="A863">
            <v>9007056</v>
          </cell>
          <cell r="B863" t="str">
            <v>PONTO COM TRÊS INTERRUPTORES SIMPLES BIPOLAR - EM CONDULETE 3/4" CORPO DUPLO</v>
          </cell>
          <cell r="C863" t="str">
            <v>UN</v>
          </cell>
          <cell r="D863">
            <v>395.52</v>
          </cell>
        </row>
        <row r="864">
          <cell r="A864">
            <v>9007060</v>
          </cell>
          <cell r="B864" t="str">
            <v>PONTO COM TOMADA SIMPLES DE EMBUTIR - 110/220V CAIXA 4"X2"</v>
          </cell>
          <cell r="C864" t="str">
            <v>UN</v>
          </cell>
          <cell r="D864">
            <v>157.79</v>
          </cell>
        </row>
        <row r="865">
          <cell r="A865">
            <v>9007061</v>
          </cell>
          <cell r="B865" t="str">
            <v>PONTO COM TOMADA SIMPLES 110/220V - EM CONDULETE 3/4"</v>
          </cell>
          <cell r="C865" t="str">
            <v>UN</v>
          </cell>
          <cell r="D865">
            <v>232.89</v>
          </cell>
        </row>
        <row r="866">
          <cell r="A866">
            <v>9007070</v>
          </cell>
          <cell r="B866" t="str">
            <v>PONTO COM TOMADA SIMPLES DE EMBUTIR - PARA PISO</v>
          </cell>
          <cell r="C866" t="str">
            <v>UN</v>
          </cell>
          <cell r="D866">
            <v>240.19</v>
          </cell>
        </row>
        <row r="867">
          <cell r="A867">
            <v>9007075</v>
          </cell>
          <cell r="B867" t="str">
            <v>PONTO SECO PARA TELEFONE - CAIXA 4"X4"</v>
          </cell>
          <cell r="C867" t="str">
            <v>UN</v>
          </cell>
          <cell r="D867">
            <v>267.44</v>
          </cell>
        </row>
        <row r="868">
          <cell r="A868">
            <v>9007076</v>
          </cell>
          <cell r="B868" t="str">
            <v>PONTO SECO PARA TELEFONE EM CONDULETE</v>
          </cell>
          <cell r="C868" t="str">
            <v>UN</v>
          </cell>
          <cell r="D868">
            <v>200.84</v>
          </cell>
        </row>
        <row r="869">
          <cell r="A869">
            <v>9007080</v>
          </cell>
          <cell r="B869" t="str">
            <v>PONTO COM BOTÃO PARA CAMPAINHA - USO AO TEMPO - CAIXA 4"X2"</v>
          </cell>
          <cell r="C869" t="str">
            <v>UN</v>
          </cell>
          <cell r="D869">
            <v>431.54</v>
          </cell>
        </row>
        <row r="870">
          <cell r="A870">
            <v>9007085</v>
          </cell>
          <cell r="B870" t="str">
            <v>PONTO COM CIGARRA DE SOBREPOR, TIPO COLEGIAL - CAIXA 3"X3"</v>
          </cell>
          <cell r="C870" t="str">
            <v>UN</v>
          </cell>
          <cell r="D870">
            <v>264.8</v>
          </cell>
        </row>
        <row r="871">
          <cell r="A871">
            <v>9007090</v>
          </cell>
          <cell r="B871" t="str">
            <v>PONTO DE LUZ - CAIXA FUNDO MÓVEL</v>
          </cell>
          <cell r="C871" t="str">
            <v>UN</v>
          </cell>
          <cell r="D871">
            <v>254.46</v>
          </cell>
        </row>
        <row r="872">
          <cell r="A872">
            <v>9007095</v>
          </cell>
          <cell r="B872" t="str">
            <v>PONTO DE LUZ - CONDULETE 3/4"</v>
          </cell>
          <cell r="C872" t="str">
            <v>UN</v>
          </cell>
          <cell r="D872">
            <v>290.8</v>
          </cell>
        </row>
        <row r="873">
          <cell r="A873">
            <v>9008000</v>
          </cell>
          <cell r="B873" t="str">
            <v>DISJUNTORES</v>
          </cell>
          <cell r="C873" t="str">
            <v>.</v>
          </cell>
          <cell r="D873" t="str">
            <v>.</v>
          </cell>
        </row>
        <row r="874">
          <cell r="A874">
            <v>9008010</v>
          </cell>
          <cell r="B874" t="str">
            <v>MINI DISJUNTOR - TIPO EUROPEU (IEC) - UNIPOLAR 6/25A</v>
          </cell>
          <cell r="C874" t="str">
            <v>UN</v>
          </cell>
          <cell r="D874">
            <v>29.79</v>
          </cell>
        </row>
        <row r="875">
          <cell r="A875">
            <v>9008011</v>
          </cell>
          <cell r="B875" t="str">
            <v>MINI DISJUNTOR - TIPO EUROPEU (IEC) - UNIPOLAR 32/50A</v>
          </cell>
          <cell r="C875" t="str">
            <v>UN</v>
          </cell>
          <cell r="D875">
            <v>29.17</v>
          </cell>
        </row>
        <row r="876">
          <cell r="A876">
            <v>9008012</v>
          </cell>
          <cell r="B876" t="str">
            <v>MINI DISJUNTOR - TIPO EUROPEU (IEC) - BIPOLAR 6/25A</v>
          </cell>
          <cell r="C876" t="str">
            <v>UN</v>
          </cell>
          <cell r="D876">
            <v>81.45</v>
          </cell>
        </row>
        <row r="877">
          <cell r="A877">
            <v>9008013</v>
          </cell>
          <cell r="B877" t="str">
            <v>MINI DISJUNTOR - TIPO EUROPEU (IEC) -  BIPOLAR 32/50A</v>
          </cell>
          <cell r="C877" t="str">
            <v>UN</v>
          </cell>
          <cell r="D877">
            <v>79</v>
          </cell>
        </row>
        <row r="878">
          <cell r="A878">
            <v>9008014</v>
          </cell>
          <cell r="B878" t="str">
            <v>MINI DISJUNTOR - TIPO EUROPEU (IEC) - TRIPOLAR 6/25A</v>
          </cell>
          <cell r="C878" t="str">
            <v>UN</v>
          </cell>
          <cell r="D878">
            <v>114.65</v>
          </cell>
        </row>
        <row r="879">
          <cell r="A879">
            <v>9008015</v>
          </cell>
          <cell r="B879" t="str">
            <v>MINI DISJUNTOR - TIPO EUROPEU (IEC) - TRIPOLAR 32/50A</v>
          </cell>
          <cell r="C879" t="str">
            <v>UN</v>
          </cell>
          <cell r="D879">
            <v>106.35</v>
          </cell>
        </row>
        <row r="880">
          <cell r="A880">
            <v>9008016</v>
          </cell>
          <cell r="B880" t="str">
            <v>MINI DISJUNTOR - TIPO EUROPEU (IEC) - TRIPOLAR 63A</v>
          </cell>
          <cell r="C880" t="str">
            <v>UN</v>
          </cell>
          <cell r="D880">
            <v>125.06</v>
          </cell>
        </row>
        <row r="881">
          <cell r="A881">
            <v>9008017</v>
          </cell>
          <cell r="B881" t="str">
            <v>MINI DISJUNTOR - TIPO EUROPEU (IEC) - TRIPOLAR 80A</v>
          </cell>
          <cell r="C881" t="str">
            <v>UN</v>
          </cell>
          <cell r="D881">
            <v>232.61</v>
          </cell>
        </row>
        <row r="882">
          <cell r="A882">
            <v>9008018</v>
          </cell>
          <cell r="B882" t="str">
            <v>MINI DISJUNTOR - TIPO EUROPEU (IEC) - TRIPOLAR 100A</v>
          </cell>
          <cell r="C882" t="str">
            <v>UN</v>
          </cell>
          <cell r="D882">
            <v>223.21</v>
          </cell>
        </row>
        <row r="883">
          <cell r="A883">
            <v>9008019</v>
          </cell>
          <cell r="B883" t="str">
            <v>MINI DISJUNTOR - TIPO EUROPEU (IEC) - BIPOLAR 63A</v>
          </cell>
          <cell r="C883" t="str">
            <v>UN</v>
          </cell>
          <cell r="D883">
            <v>80.819999999999993</v>
          </cell>
        </row>
        <row r="884">
          <cell r="A884">
            <v>9008020</v>
          </cell>
          <cell r="B884" t="str">
            <v>MINI DISJUNTOR - TIPO EUROPEU (IEC) - BIPOLAR 80A</v>
          </cell>
          <cell r="C884" t="str">
            <v>UN</v>
          </cell>
          <cell r="D884">
            <v>146.63</v>
          </cell>
        </row>
        <row r="885">
          <cell r="A885">
            <v>9008021</v>
          </cell>
          <cell r="B885" t="str">
            <v>DISJUNTOR AUTOMÁTICO TRIPOLAR A SECO  800A/600V</v>
          </cell>
          <cell r="C885" t="str">
            <v>UN</v>
          </cell>
          <cell r="D885">
            <v>32852.71</v>
          </cell>
        </row>
        <row r="886">
          <cell r="A886">
            <v>9008022</v>
          </cell>
          <cell r="B886" t="str">
            <v>DISJUNTOR AUTOMÁTICO TRIPOLAR A SECO 1000A/600V</v>
          </cell>
          <cell r="C886" t="str">
            <v>UN</v>
          </cell>
          <cell r="D886">
            <v>25871.25</v>
          </cell>
        </row>
        <row r="887">
          <cell r="A887">
            <v>9008023</v>
          </cell>
          <cell r="B887" t="str">
            <v>DISJUNTOR AUTOMÁTICO TRIPOLAR A SECO 1250A/600V</v>
          </cell>
          <cell r="C887" t="str">
            <v>UN</v>
          </cell>
          <cell r="D887">
            <v>29230.75</v>
          </cell>
        </row>
        <row r="888">
          <cell r="A888">
            <v>9008024</v>
          </cell>
          <cell r="B888" t="str">
            <v>DISJUNTOR AUTOMÁTICO TRIPOLAR A SECO 1600A/600V</v>
          </cell>
          <cell r="C888" t="str">
            <v>UN</v>
          </cell>
          <cell r="D888">
            <v>30690.44</v>
          </cell>
        </row>
        <row r="889">
          <cell r="A889">
            <v>9008025</v>
          </cell>
          <cell r="B889" t="str">
            <v>DISJUNTOR AUTOMÁTICO TRIPOLAR A SECO 2000A/600V</v>
          </cell>
          <cell r="C889" t="str">
            <v>UN</v>
          </cell>
          <cell r="D889">
            <v>47116.63</v>
          </cell>
        </row>
        <row r="890">
          <cell r="A890">
            <v>9008026</v>
          </cell>
          <cell r="B890" t="str">
            <v>DISJUNTOR AUTOMÁTICO TRIPOLAR A SECO 2500A/600V</v>
          </cell>
          <cell r="C890" t="str">
            <v>UN</v>
          </cell>
          <cell r="D890">
            <v>78718.759999999995</v>
          </cell>
        </row>
        <row r="891">
          <cell r="A891">
            <v>9008027</v>
          </cell>
          <cell r="B891" t="str">
            <v>DISJUNTOR AUTOMÁTICO TRIPOLAR A SECO 3200A/600V</v>
          </cell>
          <cell r="C891" t="str">
            <v>UN</v>
          </cell>
          <cell r="D891">
            <v>88743.7</v>
          </cell>
        </row>
        <row r="892">
          <cell r="A892">
            <v>9008028</v>
          </cell>
          <cell r="B892" t="str">
            <v>MINI DISJUNTOR - TIPO EUROPEU (IEC) - BIPOLAR 100A</v>
          </cell>
          <cell r="C892" t="str">
            <v>UN</v>
          </cell>
          <cell r="D892">
            <v>1299.79</v>
          </cell>
        </row>
        <row r="893">
          <cell r="A893">
            <v>9008029</v>
          </cell>
          <cell r="B893" t="str">
            <v>MINI DISJUNTOR - TIPO EUROPEU (IEC) - BIPOLAR 125A</v>
          </cell>
          <cell r="C893" t="str">
            <v>UN</v>
          </cell>
          <cell r="D893">
            <v>1192.3699999999999</v>
          </cell>
        </row>
        <row r="894">
          <cell r="A894">
            <v>9008031</v>
          </cell>
          <cell r="B894" t="str">
            <v>DISJUNTOR CAIXA MOLDADA BIPOLAR 100A COM DISPARADOR TERMOMAGNÉTICO AJUSTÁVEL</v>
          </cell>
          <cell r="C894" t="str">
            <v>UN</v>
          </cell>
          <cell r="D894">
            <v>1382.8</v>
          </cell>
        </row>
        <row r="895">
          <cell r="A895">
            <v>9008033</v>
          </cell>
          <cell r="B895" t="str">
            <v>DISJUNTOR CAIXA MOLDADA BIPOLAR 150A COM DISPARADOR TERMOMAGNÉTICO AJUSTÁVEL</v>
          </cell>
          <cell r="C895" t="str">
            <v>UN</v>
          </cell>
          <cell r="D895">
            <v>2551.67</v>
          </cell>
        </row>
        <row r="896">
          <cell r="A896">
            <v>9008035</v>
          </cell>
          <cell r="B896" t="str">
            <v>DISJUNTOR CAIXA MOLDADA BIPOLAR 200A COM DISPARADOR TERMOMAGNÉTICO AJUSTÁVEL</v>
          </cell>
          <cell r="C896" t="str">
            <v>UN</v>
          </cell>
          <cell r="D896">
            <v>5592.64</v>
          </cell>
        </row>
        <row r="897">
          <cell r="A897">
            <v>9008037</v>
          </cell>
          <cell r="B897" t="str">
            <v>DISJUNTOR CX MOLDADA BIPOLAR 250A C/ DISPARADOR TERM/MAGNET. AJUSTÁVEL</v>
          </cell>
          <cell r="C897" t="str">
            <v>UN</v>
          </cell>
          <cell r="D897">
            <v>5423.56</v>
          </cell>
        </row>
        <row r="898">
          <cell r="A898">
            <v>9008046</v>
          </cell>
          <cell r="B898" t="str">
            <v>DISJUNTOR CAIXA MOLDADA TRIPOLAR 100A COM DISPARADOR TERMOMAGNÉTICO AJUSTÁVEL</v>
          </cell>
          <cell r="C898" t="str">
            <v>UN</v>
          </cell>
          <cell r="D898">
            <v>1274.55</v>
          </cell>
        </row>
        <row r="899">
          <cell r="A899">
            <v>9008047</v>
          </cell>
          <cell r="B899" t="str">
            <v>DISJUNTOR CAIXA MOLDADA TRIPOLAR 125A COM DISPARADOR TERMOMAGNÉTICO AJUSTÁVEL</v>
          </cell>
          <cell r="C899" t="str">
            <v>UN</v>
          </cell>
          <cell r="D899">
            <v>1274.54</v>
          </cell>
        </row>
        <row r="900">
          <cell r="A900">
            <v>9008048</v>
          </cell>
          <cell r="B900" t="str">
            <v>DISJUNTOR CAIXA MOLDADA TRIPOLAR 150A COM DISPARADOR TERMOMAGNÉTICO AJUSTÁVEL</v>
          </cell>
          <cell r="C900" t="str">
            <v>UN</v>
          </cell>
          <cell r="D900">
            <v>1274.54</v>
          </cell>
        </row>
        <row r="901">
          <cell r="A901">
            <v>9008050</v>
          </cell>
          <cell r="B901" t="str">
            <v>DISJUNTOR CAIXA MOLDADA TRIPOLAR 200A COM DISPARADOR TERMOMAGNÉTICO AJUSTÁVEL</v>
          </cell>
          <cell r="C901" t="str">
            <v>UN</v>
          </cell>
          <cell r="D901">
            <v>2372.9</v>
          </cell>
        </row>
        <row r="902">
          <cell r="A902">
            <v>9008052</v>
          </cell>
          <cell r="B902" t="str">
            <v>DISJUNTOR CAIXA MOLDADA TRIPOLAR 250A COM DISPARADOR TERMOMAGNÉTICO AJUSTÁVEL</v>
          </cell>
          <cell r="C902" t="str">
            <v>UN</v>
          </cell>
          <cell r="D902">
            <v>2372.9</v>
          </cell>
        </row>
        <row r="903">
          <cell r="A903">
            <v>9008053</v>
          </cell>
          <cell r="B903" t="str">
            <v>DISJUNTOR CAIXA MOLDADA TRIPOLAR 300A COM DISPARADOR TERMOMAGNÉTICO AJUSTÁVEL</v>
          </cell>
          <cell r="C903" t="str">
            <v>UN</v>
          </cell>
          <cell r="D903">
            <v>2384.0100000000002</v>
          </cell>
        </row>
        <row r="904">
          <cell r="A904">
            <v>9008055</v>
          </cell>
          <cell r="B904" t="str">
            <v>DISJUNTOR CAIXA MOLDADA TRIPOLAR 400A COM DISPARADOR TERMOMAGNÉTICO AJUSTÁVEL</v>
          </cell>
          <cell r="C904" t="str">
            <v>UN</v>
          </cell>
          <cell r="D904">
            <v>2386.31</v>
          </cell>
        </row>
        <row r="905">
          <cell r="A905">
            <v>9008056</v>
          </cell>
          <cell r="B905" t="str">
            <v>DISJUNTOR CAIXA MOLDADA TRIPOLAR 450A COM DISPARADOR TERMOMAGNÉTICO AJUSTÁVEL</v>
          </cell>
          <cell r="C905" t="str">
            <v>UN</v>
          </cell>
          <cell r="D905">
            <v>4219.9399999999996</v>
          </cell>
        </row>
        <row r="906">
          <cell r="A906">
            <v>9008058</v>
          </cell>
          <cell r="B906" t="str">
            <v>DISJUNTOR CAIXA MOLDADA TRIPOLAR 630A COM DISPARADOR TERMOMAGNÉTICO AJUSTÁVEL</v>
          </cell>
          <cell r="C906" t="str">
            <v>UN</v>
          </cell>
          <cell r="D906">
            <v>4206.59</v>
          </cell>
        </row>
        <row r="907">
          <cell r="A907">
            <v>9008080</v>
          </cell>
          <cell r="B907" t="str">
            <v>DISJUNTOR TERMOMAGNÉTICO DIFERENCIAL BIPOLAR - 16A - SENSIBILIDADE 30MA - 230V</v>
          </cell>
          <cell r="C907" t="str">
            <v>UN</v>
          </cell>
          <cell r="D907">
            <v>771.92</v>
          </cell>
        </row>
        <row r="908">
          <cell r="A908">
            <v>9008081</v>
          </cell>
          <cell r="B908" t="str">
            <v>DISJUNTOR TERMOMAGNÉTICO DIFERENCIAL BIPOLAR - 20A - SENSIBILIDADE 30MA - 230V</v>
          </cell>
          <cell r="C908" t="str">
            <v>UN</v>
          </cell>
          <cell r="D908">
            <v>645.66999999999996</v>
          </cell>
        </row>
        <row r="909">
          <cell r="A909">
            <v>9008082</v>
          </cell>
          <cell r="B909" t="str">
            <v>DISJUNTOR TERMOMAGNÉTICO DIFERENCIAL BIPOLAR - 25A - SENSIBILIDADE 30MA - 240V</v>
          </cell>
          <cell r="C909" t="str">
            <v>UN</v>
          </cell>
          <cell r="D909">
            <v>613.25</v>
          </cell>
        </row>
        <row r="910">
          <cell r="A910">
            <v>9008083</v>
          </cell>
          <cell r="B910" t="str">
            <v>DISJUNTOR TERMOMAGNÉTICO DIFERENCIAL BIPOLAR - 32A - SENSIBILIDADE 30MA - 230V</v>
          </cell>
          <cell r="C910" t="str">
            <v>UN</v>
          </cell>
          <cell r="D910">
            <v>517.22</v>
          </cell>
        </row>
        <row r="911">
          <cell r="A911">
            <v>9008085</v>
          </cell>
          <cell r="B911" t="str">
            <v>DISJUNTOR TERMOMAGNÉTICO DIFERENCIAL BIPOLAR - 40A - SENSIBILIDADE 30MA - 240V</v>
          </cell>
          <cell r="C911" t="str">
            <v>UN</v>
          </cell>
          <cell r="D911">
            <v>861.64</v>
          </cell>
        </row>
        <row r="912">
          <cell r="A912">
            <v>9008086</v>
          </cell>
          <cell r="B912" t="str">
            <v>DISJUNTOR TERMOMAGNÉTICO DIFERENCIAL BIPOLAR - 63A - SENSIBILIDADE 30MA - 240V</v>
          </cell>
          <cell r="C912" t="str">
            <v>UN</v>
          </cell>
          <cell r="D912">
            <v>947.81</v>
          </cell>
        </row>
        <row r="913">
          <cell r="A913">
            <v>9008090</v>
          </cell>
          <cell r="B913" t="str">
            <v>DISJUNTOR TERMOMAGNÉTICO DIFERENCIAL TRIPOLAR - 63A - SENSIBILIDADE 30MA - 240V</v>
          </cell>
          <cell r="C913" t="str">
            <v>UN</v>
          </cell>
          <cell r="D913">
            <v>1266.6600000000001</v>
          </cell>
        </row>
        <row r="914">
          <cell r="A914">
            <v>9009000</v>
          </cell>
          <cell r="B914" t="str">
            <v>APARELHOS DE ILUMINAÇÃO</v>
          </cell>
          <cell r="C914" t="str">
            <v>.</v>
          </cell>
          <cell r="D914" t="str">
            <v>.</v>
          </cell>
        </row>
        <row r="915">
          <cell r="A915">
            <v>9009032</v>
          </cell>
          <cell r="B915" t="str">
            <v>LUMINÁRIA INDUSTRIAL, CORPO REFLETOR REPUXADO EM CHAPA DE ALUMÍNIO ANODIZADO E SELADO - FLANGE DE FIXAÇÃO EM LIGA DE ALUMÍNIO FUNDIDO  PARA LÂMPADA DE VAPOR DE MERCÚRIO ATÉ 400W</v>
          </cell>
          <cell r="C915" t="str">
            <v>UN</v>
          </cell>
          <cell r="D915">
            <v>536.61</v>
          </cell>
        </row>
        <row r="916">
          <cell r="A916">
            <v>9009035</v>
          </cell>
          <cell r="B916" t="str">
            <v>PROJETOR DE ALUMÍNIO FUNDIDO COM VIDRO PARA LÂMPADA ATÉ 500W</v>
          </cell>
          <cell r="C916" t="str">
            <v>UN</v>
          </cell>
          <cell r="D916">
            <v>811.24</v>
          </cell>
        </row>
        <row r="917">
          <cell r="A917">
            <v>9009036</v>
          </cell>
          <cell r="B917" t="str">
            <v>PROJETOR DE ALUMÍNIO FUNDIDO COM VIDRO PARA LÂMPADA ATÉ 1000W</v>
          </cell>
          <cell r="C917" t="str">
            <v>UN</v>
          </cell>
          <cell r="D917">
            <v>1061.3800000000001</v>
          </cell>
        </row>
        <row r="918">
          <cell r="A918">
            <v>9009037</v>
          </cell>
          <cell r="B918" t="str">
            <v>PROJETOR DE ALUMÍNIO REPUXADO COM VIDRO PARA LÂMPADA ATÉ 400W</v>
          </cell>
          <cell r="C918" t="str">
            <v>UN</v>
          </cell>
          <cell r="D918">
            <v>705.54</v>
          </cell>
        </row>
        <row r="919">
          <cell r="A919">
            <v>9009038</v>
          </cell>
          <cell r="B919" t="str">
            <v>PROJETOR PARA USO EXTERNO COM LÂMPADA LED DE 100W - COMPLETA</v>
          </cell>
          <cell r="C919" t="str">
            <v>UN</v>
          </cell>
          <cell r="D919">
            <v>218.49</v>
          </cell>
        </row>
        <row r="920">
          <cell r="A920">
            <v>9009039</v>
          </cell>
          <cell r="B920" t="str">
            <v>PROJETOR PARA USO EXTERNO COM LÂMPADA LED DE 150W - COMPLETA</v>
          </cell>
          <cell r="C920" t="str">
            <v>UN</v>
          </cell>
          <cell r="D920">
            <v>271.95</v>
          </cell>
        </row>
        <row r="921">
          <cell r="A921">
            <v>9009043</v>
          </cell>
          <cell r="B921" t="str">
            <v>LUMINÁRIA BLINDADA EM ALUMÍNIO FUNDIDO DE EMBUTIR ATÉ 200W</v>
          </cell>
          <cell r="C921" t="str">
            <v>UN</v>
          </cell>
          <cell r="D921">
            <v>257.37</v>
          </cell>
        </row>
        <row r="922">
          <cell r="A922">
            <v>9009044</v>
          </cell>
          <cell r="B922" t="str">
            <v>LUMINÁRIA BLINDADA EM ALUMÍNIO FUNDIDO, DE SOBREPOR, TIPO "TARTARUGA" PARA 1 LÂMPADA DE ATÉ 200W</v>
          </cell>
          <cell r="C922" t="str">
            <v>UN</v>
          </cell>
          <cell r="D922">
            <v>470.85</v>
          </cell>
        </row>
        <row r="923">
          <cell r="A923">
            <v>9009050</v>
          </cell>
          <cell r="B923" t="str">
            <v>LUMINÁRIA COMERCIAL DE SOBREPOR COM DIFUSOR TRANSPARENTE OU FOSCO PARA 2 LÂMPADAS TUBULARES DE LED 9/10W - COMPLETA</v>
          </cell>
          <cell r="C923" t="str">
            <v>UN</v>
          </cell>
          <cell r="D923">
            <v>289.57</v>
          </cell>
        </row>
        <row r="924">
          <cell r="A924">
            <v>9009051</v>
          </cell>
          <cell r="B924" t="str">
            <v>LUMINÁRIA COMERCIAL DE SOBREPOR COM DIFUSOR TRANSPARENTE OU FOSCO PARA 2 LÂMPADAS TUBULARES DE LED 18/20W - COMPLETA</v>
          </cell>
          <cell r="C924" t="str">
            <v>UN</v>
          </cell>
          <cell r="D924">
            <v>216.72</v>
          </cell>
        </row>
        <row r="925">
          <cell r="A925">
            <v>9009052</v>
          </cell>
          <cell r="B925" t="str">
            <v>LUMINÁRIA COMERCIAL DE EMBUTIR COM DIFUSOR TRANSPARENTE OU FOSCO PARA 2 LÂMPADAS TUBULARES T8 DE 10W - BASE G13-IRC&gt;=80 - COMPLETA</v>
          </cell>
          <cell r="C925" t="str">
            <v>UN</v>
          </cell>
          <cell r="D925">
            <v>300.61</v>
          </cell>
        </row>
        <row r="926">
          <cell r="A926">
            <v>9009053</v>
          </cell>
          <cell r="B926" t="str">
            <v>LUMINÁRIA COMERCIAL DE EMBUTIR COM DIFUSOR TRANSPARENTE OU FOSCO PARA 2 LÂMPADAS TUBULARES DE LED 18/20W - COMPLETA</v>
          </cell>
          <cell r="C926" t="str">
            <v>UN</v>
          </cell>
          <cell r="D926">
            <v>273.58999999999997</v>
          </cell>
        </row>
        <row r="927">
          <cell r="A927">
            <v>9009054</v>
          </cell>
          <cell r="B927" t="str">
            <v>LUMINÁRIA COMERCIAL DE EMBUTIR COM CORPO, ALETAS PLANAS, TAMPA PORTA LÂMPADAS EM CHAPA DE AÇO TRATADA E PINTADA NA COR BRANCA, REFLETOR COM ACABAMENTO ESPECULAR DE ALTO BRILHO PARA 2 LÂMPADAS FLUORESCENTES DE 16/20W - COMPLETA</v>
          </cell>
          <cell r="C927" t="str">
            <v>UN</v>
          </cell>
          <cell r="D927">
            <v>290.66000000000003</v>
          </cell>
        </row>
        <row r="928">
          <cell r="A928">
            <v>9009055</v>
          </cell>
          <cell r="B928" t="str">
            <v>LUMINÁRIA COMERCIAL DE EMBUTIR COM CORPO, ALETAS PLANAS, TAMPA PORTA LÂMPADAS EM CHAPA DE AÇO TRATADA E PINTADA NA COR BRANCA, REFLETOR COM ACABAMENTO ESPECULAR DE ALTO BRILHO PARA 2 LÂMPADAS FLUORESCENTES DE 32/40W - COMPLETA</v>
          </cell>
          <cell r="C928" t="str">
            <v>UN</v>
          </cell>
          <cell r="D928">
            <v>365.85</v>
          </cell>
        </row>
        <row r="929">
          <cell r="A929">
            <v>9009057</v>
          </cell>
          <cell r="B929" t="str">
            <v>LUMINÁRIA HERMÉTICA EM ALUMÍNIO FUNDIDO PARA LÂMPADA ATÉ 250W - COM APROVAÇÃO DE ILUME/ PMSP</v>
          </cell>
          <cell r="C929" t="str">
            <v>UN</v>
          </cell>
          <cell r="D929">
            <v>682.41</v>
          </cell>
        </row>
        <row r="930">
          <cell r="A930">
            <v>9009067</v>
          </cell>
          <cell r="B930" t="str">
            <v>LUMINÁRIA INDUSTRIAL, CORPO EM CHAPA DE AÇO TRATADA, PINTADA E REFLETOR EM ALUMÍNIO ANODIZADO DE ALTO BRILHO - 1XT 14W</v>
          </cell>
          <cell r="C930" t="str">
            <v>UN</v>
          </cell>
          <cell r="D930">
            <v>205.09</v>
          </cell>
        </row>
        <row r="931">
          <cell r="A931">
            <v>9009069</v>
          </cell>
          <cell r="B931" t="str">
            <v>LUMINÁRIA INDUSTRIAL CORPO EM CHAPA DE AÇO TRATADA, PINTADA E REFLETOR EM ALUMÍNIO ANODIZADO E ALTO BRILHO - 2XT 14W</v>
          </cell>
          <cell r="C931" t="str">
            <v>UN</v>
          </cell>
          <cell r="D931">
            <v>256.01</v>
          </cell>
        </row>
        <row r="932">
          <cell r="A932">
            <v>9009071</v>
          </cell>
          <cell r="B932" t="str">
            <v>LUMINÁRIA INDUSTRIAL - 1 LÂMPADA FLUORESCENTE 16W</v>
          </cell>
          <cell r="C932" t="str">
            <v>UN</v>
          </cell>
          <cell r="D932">
            <v>183.49</v>
          </cell>
        </row>
        <row r="933">
          <cell r="A933">
            <v>9009072</v>
          </cell>
          <cell r="B933" t="str">
            <v>LUMINÁRIA INDUSTRIAL - 2 LÂMPADAS FLUORESCENTES 16/20W</v>
          </cell>
          <cell r="C933" t="str">
            <v>UN</v>
          </cell>
          <cell r="D933">
            <v>225.54</v>
          </cell>
        </row>
        <row r="934">
          <cell r="A934">
            <v>9009074</v>
          </cell>
          <cell r="B934" t="str">
            <v>LUMINÁRIA INDUSTRIAL - 1 LÂMPADA FLUORESCENTE 32W</v>
          </cell>
          <cell r="C934" t="str">
            <v>UN</v>
          </cell>
          <cell r="D934">
            <v>262.24</v>
          </cell>
        </row>
        <row r="935">
          <cell r="A935">
            <v>9009075</v>
          </cell>
          <cell r="B935" t="str">
            <v>LUMINÁRIA INDUSTRIAL - 2 LÂMPADAS FLUORESCENTE 32/40W</v>
          </cell>
          <cell r="C935" t="str">
            <v>UN</v>
          </cell>
          <cell r="D935">
            <v>322.76</v>
          </cell>
        </row>
        <row r="936">
          <cell r="A936">
            <v>9009076</v>
          </cell>
          <cell r="B936" t="str">
            <v>LUMINÁRIA TIPO PLAFONIER BRANCA PARA LÂMPADA FLUORESCENTE 2X32W, COM DIFUSOR EM POLIESTIRENO TRANSPARENTE E SOQUETES (REF. COVISA)</v>
          </cell>
          <cell r="C936" t="str">
            <v>UN</v>
          </cell>
          <cell r="D936">
            <v>370.99</v>
          </cell>
        </row>
        <row r="937">
          <cell r="A937">
            <v>9009078</v>
          </cell>
          <cell r="B937" t="str">
            <v>LUMINÁRIA INDUSTRIAL CORPO EM CHAPA DE AÇO TRATADA, PINTADA E REFLETOR EM ALUMÍNIO ANODIZADO DE ALTO BRILHO - 1XT 28W</v>
          </cell>
          <cell r="C937" t="str">
            <v>UN</v>
          </cell>
          <cell r="D937">
            <v>258.68</v>
          </cell>
        </row>
        <row r="938">
          <cell r="A938">
            <v>9009079</v>
          </cell>
          <cell r="B938" t="str">
            <v>LUMINÁRIA INDUSTRIAL CORPO EM CHAPA DE AÇO TRATADA, PINTADA E REFLETOR EM ALUMÍNIO ANODIZADO DE ALTO BRILHO - 2XT 28W</v>
          </cell>
          <cell r="C938" t="str">
            <v>UN</v>
          </cell>
          <cell r="D938">
            <v>326.83999999999997</v>
          </cell>
        </row>
        <row r="939">
          <cell r="A939">
            <v>9009087</v>
          </cell>
          <cell r="B939" t="str">
            <v>LUMINÁRIA COMERCIAL DE SOBREPOR, COM CORPO, ALETAS PLANAS E TAMPA PORTA LÂMPADAS EM CHAPA DE AÇO TRATADO E PINTURA NA COR BRANCA, REFLETOR COM ACABAMENTO ESPECULAR DE ALTO BRILHO - 2 LÂMPADAS FLUORESCENTES 16/20W</v>
          </cell>
          <cell r="C939" t="str">
            <v>UN</v>
          </cell>
          <cell r="D939">
            <v>300.95999999999998</v>
          </cell>
        </row>
        <row r="940">
          <cell r="A940">
            <v>9009088</v>
          </cell>
          <cell r="B940" t="str">
            <v>LUMINÁRIA COMERCIAL DE SOBREPOR, COM CORPO, ALETAS PLANAS E TAMPA PORTA LÂMPADAS EM CHAPA DE AÇO TRATADA E PINTURA NA COR BRANCA, REFLETOR COM ACABAMENTO ESPECULAR DE ALTO BRILHO - 2 LÂMPADAS FLUORESCENTES 32/40W</v>
          </cell>
          <cell r="C940" t="str">
            <v>UN</v>
          </cell>
          <cell r="D940">
            <v>377.71</v>
          </cell>
        </row>
        <row r="941">
          <cell r="A941">
            <v>9009091</v>
          </cell>
          <cell r="B941" t="str">
            <v>LUMINÁRIA COMERCIAL - 1 LÂMPADA FLUORESCENTE 54W</v>
          </cell>
          <cell r="C941" t="str">
            <v>UN</v>
          </cell>
          <cell r="D941">
            <v>364.77</v>
          </cell>
        </row>
        <row r="942">
          <cell r="A942">
            <v>9009092</v>
          </cell>
          <cell r="B942" t="str">
            <v>LUMINÁRIA COMERCIAL - 2 LÂMPADAS FLUORESCENTES 54W</v>
          </cell>
          <cell r="C942" t="str">
            <v>UN</v>
          </cell>
          <cell r="D942">
            <v>431.17</v>
          </cell>
        </row>
        <row r="943">
          <cell r="A943">
            <v>9009093</v>
          </cell>
          <cell r="B943" t="str">
            <v>LUMINÁRIA COMERCIAL - 1 LÂMPADA FLUORESCENTE DE 14W</v>
          </cell>
          <cell r="C943" t="str">
            <v>UN</v>
          </cell>
          <cell r="D943">
            <v>280.83999999999997</v>
          </cell>
        </row>
        <row r="944">
          <cell r="A944">
            <v>9009094</v>
          </cell>
          <cell r="B944" t="str">
            <v>LUMINÁRIA COMERCIAL - 1 LÂMPADA FLUORESCENTE DE 28W</v>
          </cell>
          <cell r="C944" t="str">
            <v>UN</v>
          </cell>
          <cell r="D944">
            <v>341.77</v>
          </cell>
        </row>
        <row r="945">
          <cell r="A945">
            <v>9009095</v>
          </cell>
          <cell r="B945" t="str">
            <v>LUMINÁRIA COMERCIAL - 2 LÂMPADAS FLUORESCENTES 14W</v>
          </cell>
          <cell r="C945" t="str">
            <v>UN</v>
          </cell>
          <cell r="D945">
            <v>291.48</v>
          </cell>
        </row>
        <row r="946">
          <cell r="A946">
            <v>9009096</v>
          </cell>
          <cell r="B946" t="str">
            <v>LUMINÁRIA COMERCIAL - 2 LÂMPADAS FLUORESCENTES 28W</v>
          </cell>
          <cell r="C946" t="str">
            <v>UN</v>
          </cell>
          <cell r="D946">
            <v>384.76</v>
          </cell>
        </row>
        <row r="947">
          <cell r="A947">
            <v>9010000</v>
          </cell>
          <cell r="B947" t="str">
            <v>EQUIPAMENTOS DE EMERGÊNCIA E SEGURANÇA</v>
          </cell>
          <cell r="C947" t="str">
            <v>.</v>
          </cell>
          <cell r="D947" t="str">
            <v>.</v>
          </cell>
        </row>
        <row r="948">
          <cell r="A948">
            <v>9010023</v>
          </cell>
          <cell r="B948" t="str">
            <v>LUMINÁRIA DE EMERGÊNCIA AUTÔNOMA COM LÂMPADA FLUORESCENTE 15W</v>
          </cell>
          <cell r="C948" t="str">
            <v>UN</v>
          </cell>
          <cell r="D948">
            <v>244.49</v>
          </cell>
        </row>
        <row r="949">
          <cell r="A949">
            <v>9010024</v>
          </cell>
          <cell r="B949" t="str">
            <v>LUMINÁRIA DE EMERGÊNCIA AUTÔNOMA COM 2 PROJETORES 55W/12VCC</v>
          </cell>
          <cell r="C949" t="str">
            <v>UN</v>
          </cell>
          <cell r="D949">
            <v>681.5</v>
          </cell>
        </row>
        <row r="950">
          <cell r="A950">
            <v>9010027</v>
          </cell>
          <cell r="B950" t="str">
            <v>LUMINÁRIA DE EMERGÊNCIA AUTÔNOMA COM LÂMPADA FLUORESCENTE 9W</v>
          </cell>
          <cell r="C950" t="str">
            <v>UN</v>
          </cell>
          <cell r="D950">
            <v>288.2</v>
          </cell>
        </row>
        <row r="951">
          <cell r="A951">
            <v>9010028</v>
          </cell>
          <cell r="B951" t="str">
            <v>LUMINÁRIA DE EMERGÊNCIA AUTÔNOMA COM 30 LEDS - 2W - AUTONOMIA MIN. 3H - COMPLETA</v>
          </cell>
          <cell r="C951" t="str">
            <v>UN</v>
          </cell>
          <cell r="D951">
            <v>92.29</v>
          </cell>
        </row>
        <row r="952">
          <cell r="A952">
            <v>9010031</v>
          </cell>
          <cell r="B952" t="str">
            <v>BATERIA AUTOMOTIVA SELADA SEM COMPLEMENTAÇÃO DE NÍVEL 40AH-12V</v>
          </cell>
          <cell r="C952" t="str">
            <v>UN</v>
          </cell>
          <cell r="D952">
            <v>481.32</v>
          </cell>
        </row>
        <row r="953">
          <cell r="A953">
            <v>9010050</v>
          </cell>
          <cell r="B953" t="str">
            <v>CENTRAL DE ALARME DE INCÊNDIO ATÉ 12 LAÇOS</v>
          </cell>
          <cell r="C953" t="str">
            <v>UN</v>
          </cell>
          <cell r="D953">
            <v>1141.74</v>
          </cell>
        </row>
        <row r="954">
          <cell r="A954">
            <v>9010053</v>
          </cell>
          <cell r="B954" t="str">
            <v>CENTRAL DE ALARME DE INCÊNDIO ATÉ 24 LAÇOS</v>
          </cell>
          <cell r="C954" t="str">
            <v>UN</v>
          </cell>
          <cell r="D954">
            <v>1595.63</v>
          </cell>
        </row>
        <row r="955">
          <cell r="A955">
            <v>9010054</v>
          </cell>
          <cell r="B955" t="str">
            <v>ACIONADOR LIGA-DESLIGA PARA BOMBA COM MARTELO QUEBRA VIDRO</v>
          </cell>
          <cell r="C955" t="str">
            <v>UN</v>
          </cell>
          <cell r="D955">
            <v>181.33</v>
          </cell>
        </row>
        <row r="956">
          <cell r="A956">
            <v>9010055</v>
          </cell>
          <cell r="B956" t="str">
            <v>ACIONADOR MANUAL TIPO "QUEBRE O VIDRO"</v>
          </cell>
          <cell r="C956" t="str">
            <v>UN</v>
          </cell>
          <cell r="D956">
            <v>91.58</v>
          </cell>
        </row>
        <row r="957">
          <cell r="A957">
            <v>9010058</v>
          </cell>
          <cell r="B957" t="str">
            <v>CAMPAINHA DE TIMBRE (SINO) 24V-95DB</v>
          </cell>
          <cell r="C957" t="str">
            <v>UN</v>
          </cell>
          <cell r="D957">
            <v>149.66</v>
          </cell>
        </row>
        <row r="958">
          <cell r="A958">
            <v>9010062</v>
          </cell>
          <cell r="B958" t="str">
            <v>SIRENE ELETRÔNICA SOM AGUDO ONDULANTE 24V-100 À 120DB, COM FLASH</v>
          </cell>
          <cell r="C958" t="str">
            <v>UN</v>
          </cell>
          <cell r="D958">
            <v>118.15</v>
          </cell>
        </row>
        <row r="959">
          <cell r="A959">
            <v>9010063</v>
          </cell>
          <cell r="B959" t="str">
            <v>SIRENE ELETRÔNICA BITONAL 24V-100 À 120DB, COM FLASH</v>
          </cell>
          <cell r="C959" t="str">
            <v>UN</v>
          </cell>
          <cell r="D959">
            <v>168.87</v>
          </cell>
        </row>
        <row r="960">
          <cell r="A960">
            <v>9010066</v>
          </cell>
          <cell r="B960" t="str">
            <v>DETECTOR ÓPTICO DE FUMAÇA PARA SISTEMAS ENDEREÇÁVEIS</v>
          </cell>
          <cell r="C960" t="str">
            <v>UN</v>
          </cell>
          <cell r="D960">
            <v>194.23</v>
          </cell>
        </row>
        <row r="961">
          <cell r="A961">
            <v>9010071</v>
          </cell>
          <cell r="B961" t="str">
            <v>DETECTOR DE PRESENÇA TIPO INFRAVERMELHO PASSIVO - 110VCA</v>
          </cell>
          <cell r="C961" t="str">
            <v>UN</v>
          </cell>
          <cell r="D961">
            <v>75.680000000000007</v>
          </cell>
        </row>
        <row r="962">
          <cell r="A962">
            <v>9010074</v>
          </cell>
          <cell r="B962" t="str">
            <v>NO-BREAK TRIFÁSICO - 15 KVA - AUTONOMIA DE 15MIN.</v>
          </cell>
          <cell r="C962" t="str">
            <v>UN</v>
          </cell>
          <cell r="D962">
            <v>47029.16</v>
          </cell>
        </row>
        <row r="963">
          <cell r="A963">
            <v>9010075</v>
          </cell>
          <cell r="B963" t="str">
            <v>NO BREAK BIFÁSICO 10 KVA - AUTONOMIA DE 15 MINUTOS</v>
          </cell>
          <cell r="C963" t="str">
            <v>UN</v>
          </cell>
          <cell r="D963">
            <v>25904.98</v>
          </cell>
        </row>
        <row r="964">
          <cell r="A964">
            <v>9010077</v>
          </cell>
          <cell r="B964" t="str">
            <v>ESTABILIZADOR ELETRÔNICO TRIFÁSICO - 15KVA</v>
          </cell>
          <cell r="C964" t="str">
            <v>UN</v>
          </cell>
          <cell r="D964">
            <v>23158.73</v>
          </cell>
        </row>
        <row r="965">
          <cell r="A965">
            <v>9010085</v>
          </cell>
          <cell r="B965" t="str">
            <v>GRUPO GERADOR 110KVA EXCITAÇÃO BRUSHLESS C/ QUADRO TRANSF. AUTOMÁTICA</v>
          </cell>
          <cell r="C965" t="str">
            <v>UN</v>
          </cell>
          <cell r="D965">
            <v>111346.23</v>
          </cell>
        </row>
        <row r="966">
          <cell r="A966">
            <v>9010086</v>
          </cell>
          <cell r="B966" t="str">
            <v>GRUPO GERADOR 150KVA EXCITAÇÃO BRUSHLESS C/ QUADRO TRANSF. AUTOMÁTICA</v>
          </cell>
          <cell r="C966" t="str">
            <v>UN</v>
          </cell>
          <cell r="D966">
            <v>114005.06</v>
          </cell>
        </row>
        <row r="967">
          <cell r="A967">
            <v>9010089</v>
          </cell>
          <cell r="B967" t="str">
            <v>GRUPO GERADOR 275KVA EXCITAÇÃO BRUSHLESS C/ QUADRO TRANSF. AUTOMÁTICA</v>
          </cell>
          <cell r="C967" t="str">
            <v>UN</v>
          </cell>
          <cell r="D967">
            <v>188596.69</v>
          </cell>
        </row>
        <row r="968">
          <cell r="A968">
            <v>9011000</v>
          </cell>
          <cell r="B968" t="str">
            <v>PÁRA-RAIOS</v>
          </cell>
          <cell r="C968" t="str">
            <v>.</v>
          </cell>
          <cell r="D968" t="str">
            <v>.</v>
          </cell>
        </row>
        <row r="969">
          <cell r="A969">
            <v>9011005</v>
          </cell>
          <cell r="B969" t="str">
            <v>PÁRA-RAIOS TIPO "FRANKLIN", EXCLUSIVE DESCIDA E ATERRAMENTO</v>
          </cell>
          <cell r="C969" t="str">
            <v>UN</v>
          </cell>
          <cell r="D969">
            <v>768.24</v>
          </cell>
        </row>
        <row r="970">
          <cell r="A970">
            <v>9011014</v>
          </cell>
          <cell r="B970" t="str">
            <v>CAIXA DE INSPEÇÃO DE ATERRAMENTO TIPO EMBUTIR COM TAMPA E ALÇA</v>
          </cell>
          <cell r="C970" t="str">
            <v>UN</v>
          </cell>
          <cell r="D970">
            <v>157.72</v>
          </cell>
        </row>
        <row r="971">
          <cell r="A971">
            <v>9011015</v>
          </cell>
          <cell r="B971" t="str">
            <v>CAIXA DE INSPEÇÃO DE ATERRAMENTO TIPO SUSPENSA EM PVC OU POLIPROPILENO</v>
          </cell>
          <cell r="C971" t="str">
            <v>UN</v>
          </cell>
          <cell r="D971">
            <v>97.1</v>
          </cell>
        </row>
        <row r="972">
          <cell r="A972">
            <v>9011017</v>
          </cell>
          <cell r="B972" t="str">
            <v>LUZ DE OBSTÁCULO SIMPLES COM FOTOCELULA SOLAR</v>
          </cell>
          <cell r="C972" t="str">
            <v>UN</v>
          </cell>
          <cell r="D972">
            <v>193.63</v>
          </cell>
        </row>
        <row r="973">
          <cell r="A973">
            <v>9011018</v>
          </cell>
          <cell r="B973" t="str">
            <v>LUZ DE OBSTÁCULO DUPLA COM FOTOCELULA SOLAR</v>
          </cell>
          <cell r="C973" t="str">
            <v>UN</v>
          </cell>
          <cell r="D973">
            <v>275.49</v>
          </cell>
        </row>
        <row r="974">
          <cell r="A974">
            <v>9011040</v>
          </cell>
          <cell r="B974" t="str">
            <v>CONDUTOR EM AÇO CA - 25 - 1/2" P/ PARA-RAIO</v>
          </cell>
          <cell r="C974" t="str">
            <v>M</v>
          </cell>
          <cell r="D974">
            <v>13.15</v>
          </cell>
        </row>
        <row r="975">
          <cell r="A975">
            <v>9011050</v>
          </cell>
          <cell r="B975" t="str">
            <v>HASTE DE AÇO GALVANIZADO, INCLUSIVE BASE E ESTAIS - 2"/3M</v>
          </cell>
          <cell r="C975" t="str">
            <v>UN</v>
          </cell>
          <cell r="D975">
            <v>660.82</v>
          </cell>
        </row>
        <row r="976">
          <cell r="A976">
            <v>9011051</v>
          </cell>
          <cell r="B976" t="str">
            <v>CORDOALHA DE COBRE NÚ, INCLUSIVE ISOLADORES - 16,00MM2</v>
          </cell>
          <cell r="C976" t="str">
            <v>M</v>
          </cell>
          <cell r="D976">
            <v>52.93</v>
          </cell>
        </row>
        <row r="977">
          <cell r="A977">
            <v>9011053</v>
          </cell>
          <cell r="B977" t="str">
            <v>CORDOALHA DE COBRE NÚ, INCLUSIVE ISOLADORES - 35,00MM2</v>
          </cell>
          <cell r="C977" t="str">
            <v>M</v>
          </cell>
          <cell r="D977">
            <v>66.41</v>
          </cell>
        </row>
        <row r="978">
          <cell r="A978">
            <v>9011054</v>
          </cell>
          <cell r="B978" t="str">
            <v>CORDOALHA DE COBRE NÚ, INCLUSIVE ISOLADORES - 50,00MM2</v>
          </cell>
          <cell r="C978" t="str">
            <v>M</v>
          </cell>
          <cell r="D978">
            <v>82.03</v>
          </cell>
        </row>
        <row r="979">
          <cell r="A979">
            <v>9011061</v>
          </cell>
          <cell r="B979" t="str">
            <v>TUBO DE PVC PARA PROTEÇÃO DE CORDOALHA - 2"X3M</v>
          </cell>
          <cell r="C979" t="str">
            <v>UN</v>
          </cell>
          <cell r="D979">
            <v>105.59</v>
          </cell>
        </row>
        <row r="980">
          <cell r="A980">
            <v>9011090</v>
          </cell>
          <cell r="B980" t="str">
            <v>TOMADA DE TERRA COMPLETA</v>
          </cell>
          <cell r="C980" t="str">
            <v>UN</v>
          </cell>
          <cell r="D980">
            <v>1257.3</v>
          </cell>
        </row>
        <row r="981">
          <cell r="A981">
            <v>9011091</v>
          </cell>
          <cell r="B981" t="str">
            <v>TOMADA DE TERRA COMPLETA PARA 1 HASTE</v>
          </cell>
          <cell r="C981" t="str">
            <v>UN</v>
          </cell>
          <cell r="D981">
            <v>445.31</v>
          </cell>
        </row>
        <row r="982">
          <cell r="A982">
            <v>9011094</v>
          </cell>
          <cell r="B982" t="str">
            <v>BARRA CHATA DE ALUMÍNIO TIPO FITA 1/4" X 3/4"</v>
          </cell>
          <cell r="C982" t="str">
            <v>M</v>
          </cell>
          <cell r="D982">
            <v>32.5</v>
          </cell>
        </row>
        <row r="983">
          <cell r="A983">
            <v>9011095</v>
          </cell>
          <cell r="B983" t="str">
            <v>BARRA CHATA DE ALUMÍNIO TIPO FITA 1/8" X 7/8"</v>
          </cell>
          <cell r="C983" t="str">
            <v>M</v>
          </cell>
          <cell r="D983">
            <v>26.07</v>
          </cell>
        </row>
        <row r="984">
          <cell r="A984">
            <v>9011102</v>
          </cell>
          <cell r="B984" t="str">
            <v>CONDUTOR EM AÇO CA - 25 - 3/8" P/ PARA-RAIO</v>
          </cell>
          <cell r="C984" t="str">
            <v>M</v>
          </cell>
          <cell r="D984">
            <v>16.22</v>
          </cell>
        </row>
        <row r="985">
          <cell r="A985">
            <v>9012000</v>
          </cell>
          <cell r="B985" t="str">
            <v>DIVERSOS</v>
          </cell>
          <cell r="C985" t="str">
            <v>.</v>
          </cell>
          <cell r="D985" t="str">
            <v>.</v>
          </cell>
        </row>
        <row r="986">
          <cell r="A986">
            <v>9012050</v>
          </cell>
          <cell r="B986" t="str">
            <v>QUADRO COMANDO PARA CONJUNTO MOTOR-BOMBA, MONOFÁSICO - ATÉ 5HP</v>
          </cell>
          <cell r="C986" t="str">
            <v>UN</v>
          </cell>
          <cell r="D986">
            <v>2612.52</v>
          </cell>
        </row>
        <row r="987">
          <cell r="A987">
            <v>9012051</v>
          </cell>
          <cell r="B987" t="str">
            <v>QUADRO COMANDO PARA CONJUNTO MOTOR-BOMBA, TRIFÁSICO - ATÉ 5HP</v>
          </cell>
          <cell r="C987" t="str">
            <v>UN</v>
          </cell>
          <cell r="D987">
            <v>2664.5</v>
          </cell>
        </row>
        <row r="988">
          <cell r="A988">
            <v>9012052</v>
          </cell>
          <cell r="B988" t="str">
            <v>QUADRO DE ÁGUA DE REUSO</v>
          </cell>
          <cell r="C988" t="str">
            <v>UN</v>
          </cell>
          <cell r="D988">
            <v>2980.43</v>
          </cell>
        </row>
        <row r="989">
          <cell r="A989">
            <v>9012053</v>
          </cell>
          <cell r="B989" t="str">
            <v>QUADRO DE BOMBA DE INCÊNDIO</v>
          </cell>
          <cell r="C989" t="str">
            <v>UN</v>
          </cell>
          <cell r="D989">
            <v>1709.74</v>
          </cell>
        </row>
        <row r="990">
          <cell r="A990">
            <v>9012054</v>
          </cell>
          <cell r="B990" t="str">
            <v>QUADRO DE BOMBA DE RECALQUE</v>
          </cell>
          <cell r="C990" t="str">
            <v>UN</v>
          </cell>
          <cell r="D990">
            <v>4437.6400000000003</v>
          </cell>
        </row>
        <row r="991">
          <cell r="A991">
            <v>9013000</v>
          </cell>
          <cell r="B991" t="str">
            <v>ELETROFERRAGENS</v>
          </cell>
          <cell r="C991" t="str">
            <v>.</v>
          </cell>
          <cell r="D991" t="str">
            <v>.</v>
          </cell>
        </row>
        <row r="992">
          <cell r="A992">
            <v>9013005</v>
          </cell>
          <cell r="B992" t="str">
            <v>PERFILADO LISO CHAPA 14-GE-MED. 19X38MM COM TAMPA E INSTALAÇÃO</v>
          </cell>
          <cell r="C992" t="str">
            <v>M</v>
          </cell>
          <cell r="D992">
            <v>76.2</v>
          </cell>
        </row>
        <row r="993">
          <cell r="A993">
            <v>9013007</v>
          </cell>
          <cell r="B993" t="str">
            <v>PERFILADO LISO CHAPA 14-GE-MED. 38X38MM COM TAMPA E INSTALAÇÃO</v>
          </cell>
          <cell r="C993" t="str">
            <v>M</v>
          </cell>
          <cell r="D993">
            <v>54.35</v>
          </cell>
        </row>
        <row r="994">
          <cell r="A994">
            <v>9013008</v>
          </cell>
          <cell r="B994" t="str">
            <v>PERFILADO LISO CHAPA 14-GE-MED. 38X76MM COM TAMPA E INSTALAÇÃO.</v>
          </cell>
          <cell r="C994" t="str">
            <v>M</v>
          </cell>
          <cell r="D994">
            <v>115.42</v>
          </cell>
        </row>
        <row r="995">
          <cell r="A995">
            <v>9013011</v>
          </cell>
          <cell r="B995" t="str">
            <v>PERFILADO PERFURADO CHAPA 14-GE-MED. 19X38MM COM TAMPA E INSTALAÇÃO</v>
          </cell>
          <cell r="C995" t="str">
            <v>M</v>
          </cell>
          <cell r="D995">
            <v>75.59</v>
          </cell>
        </row>
        <row r="996">
          <cell r="A996">
            <v>9013013</v>
          </cell>
          <cell r="B996" t="str">
            <v>PERFILADO PERFURADO CHAPA 14-GE-MED. 38X38MM COM TAMPA E INSTALAÇÃO</v>
          </cell>
          <cell r="C996" t="str">
            <v>M</v>
          </cell>
          <cell r="D996">
            <v>53.11</v>
          </cell>
        </row>
        <row r="997">
          <cell r="A997">
            <v>9013014</v>
          </cell>
          <cell r="B997" t="str">
            <v>PERFILADO PERFURADO CHAPA 14-GE-MED. 38X76MM COM TAMPA E INSTALAÇÃO</v>
          </cell>
          <cell r="C997" t="str">
            <v>M</v>
          </cell>
          <cell r="D997">
            <v>109.2</v>
          </cell>
        </row>
        <row r="998">
          <cell r="A998">
            <v>9013021</v>
          </cell>
          <cell r="B998" t="str">
            <v>ELETROCALHA LISA GALVANIZADA ELETROLÍTICA CHAPA 14 - 100X50MM  COM TAMPA E INSTALAÇÃO</v>
          </cell>
          <cell r="C998" t="str">
            <v>M</v>
          </cell>
          <cell r="D998">
            <v>126.48</v>
          </cell>
        </row>
        <row r="999">
          <cell r="A999">
            <v>9013022</v>
          </cell>
          <cell r="B999" t="str">
            <v>ELETROCALHA LISA GALVANIZADA ELETROLÍTICA CHAPA 14 - 125X50MM  COM TAMPA E INSTALAÇÃO</v>
          </cell>
          <cell r="C999" t="str">
            <v>M</v>
          </cell>
          <cell r="D999">
            <v>142.24</v>
          </cell>
        </row>
        <row r="1000">
          <cell r="A1000">
            <v>9013023</v>
          </cell>
          <cell r="B1000" t="str">
            <v>ELETROCALHA LISA GALVANIZADA ELETROLÍTICA CHAPA 14 - 150X50MM  COM TAMPA E INSTALAÇÃO</v>
          </cell>
          <cell r="C1000" t="str">
            <v>M</v>
          </cell>
          <cell r="D1000">
            <v>157.19999999999999</v>
          </cell>
        </row>
        <row r="1001">
          <cell r="A1001">
            <v>9013024</v>
          </cell>
          <cell r="B1001" t="str">
            <v>ELETROCALHA LISA GALV. ELETROLÍTICA CHAPA 14 - 175X50MM C/ TAMPA E INST.</v>
          </cell>
          <cell r="C1001" t="str">
            <v>M</v>
          </cell>
          <cell r="D1001">
            <v>172.57</v>
          </cell>
        </row>
        <row r="1002">
          <cell r="A1002">
            <v>9013025</v>
          </cell>
          <cell r="B1002" t="str">
            <v>ELETROCALHA LISA GALVANIZADA ELETROLÍTICA CHAPA 14 - 200X50MM  COM TAMPA E INSTALAÇÃO</v>
          </cell>
          <cell r="C1002" t="str">
            <v>M</v>
          </cell>
          <cell r="D1002">
            <v>188.24</v>
          </cell>
        </row>
        <row r="1003">
          <cell r="A1003">
            <v>9013026</v>
          </cell>
          <cell r="B1003" t="str">
            <v>ELETROCALHA LISA GALV. ELETROL. CHAPA 14 - 250X50MM C/ TAMPA E INST.</v>
          </cell>
          <cell r="C1003" t="str">
            <v>M</v>
          </cell>
          <cell r="D1003">
            <v>217.96</v>
          </cell>
        </row>
        <row r="1004">
          <cell r="A1004">
            <v>9013027</v>
          </cell>
          <cell r="B1004" t="str">
            <v>ELETROCALHA LISA GALVANIZADA ELETROLÍTICA CHAPA 14 - 300X50MM  COM TAMPA E INSTALAÇÃO</v>
          </cell>
          <cell r="C1004" t="str">
            <v>M</v>
          </cell>
          <cell r="D1004">
            <v>231.54</v>
          </cell>
        </row>
        <row r="1005">
          <cell r="A1005">
            <v>9013031</v>
          </cell>
          <cell r="B1005" t="str">
            <v>ELETROCALHA LISA GALV. ELETROL. CHAPA 14 - 150X100MM C/ TAMPA E INST.</v>
          </cell>
          <cell r="C1005" t="str">
            <v>M</v>
          </cell>
          <cell r="D1005">
            <v>206.92</v>
          </cell>
        </row>
        <row r="1006">
          <cell r="A1006">
            <v>9013032</v>
          </cell>
          <cell r="B1006" t="str">
            <v>ELETROCALHA LISA GALVANIZADA ELETROLÍTICA CHAPA 14 - 200X100MM COM TAMPA E INSTALAÇÃO</v>
          </cell>
          <cell r="C1006" t="str">
            <v>M</v>
          </cell>
          <cell r="D1006">
            <v>229.57</v>
          </cell>
        </row>
        <row r="1007">
          <cell r="A1007">
            <v>9013033</v>
          </cell>
          <cell r="B1007" t="str">
            <v>ELETROCALHA LISA GALV. ELETROL. CHAPA 14 - 250X100MM C/ TAMPA E INST.</v>
          </cell>
          <cell r="C1007" t="str">
            <v>M</v>
          </cell>
          <cell r="D1007">
            <v>258.45</v>
          </cell>
        </row>
        <row r="1008">
          <cell r="A1008">
            <v>9013034</v>
          </cell>
          <cell r="B1008" t="str">
            <v>ELETROCALHA LISA GALVANIZADA ELETROLÍTICA CHAPA 14 - 300X100MM COM TAMPA E INSTALAÇÃO</v>
          </cell>
          <cell r="C1008" t="str">
            <v>M</v>
          </cell>
          <cell r="D1008">
            <v>280.85000000000002</v>
          </cell>
        </row>
        <row r="1009">
          <cell r="A1009">
            <v>9013035</v>
          </cell>
          <cell r="B1009" t="str">
            <v>ELETROCALHA LISA GALV. ELETROL. CHAPA 14 - 400X100MM C/ TAMPA E INST.</v>
          </cell>
          <cell r="C1009" t="str">
            <v>M</v>
          </cell>
          <cell r="D1009">
            <v>328.88</v>
          </cell>
        </row>
        <row r="1010">
          <cell r="A1010">
            <v>9013038</v>
          </cell>
          <cell r="B1010" t="str">
            <v>ELETROCALHA PERF. GALV. ELETROL. CHAPA 14 - 100X50MM C/ TAMPA E INST.</v>
          </cell>
          <cell r="C1010" t="str">
            <v>M</v>
          </cell>
          <cell r="D1010">
            <v>123.58</v>
          </cell>
        </row>
        <row r="1011">
          <cell r="A1011">
            <v>9013039</v>
          </cell>
          <cell r="B1011" t="str">
            <v>ELETROCALHA PERF. GALV. ELETROL. CHAPA 14 - 125X50MM C/ TAMPA E INST.</v>
          </cell>
          <cell r="C1011" t="str">
            <v>M</v>
          </cell>
          <cell r="D1011">
            <v>135.69</v>
          </cell>
        </row>
        <row r="1012">
          <cell r="A1012">
            <v>9013040</v>
          </cell>
          <cell r="B1012" t="str">
            <v>ELETROCALHA PERF. GALV. ELETROL. CHAPA 14 - 150X50MM C/ TAMPA E INST.</v>
          </cell>
          <cell r="C1012" t="str">
            <v>M</v>
          </cell>
          <cell r="D1012">
            <v>157</v>
          </cell>
        </row>
        <row r="1013">
          <cell r="A1013">
            <v>9013041</v>
          </cell>
          <cell r="B1013" t="str">
            <v>ELETROCALHA PERF. GALV. ELETROL. CHAPA 14 - 175X50MM C/ TAMPA E INST.</v>
          </cell>
          <cell r="C1013" t="str">
            <v>M</v>
          </cell>
          <cell r="D1013">
            <v>170.83</v>
          </cell>
        </row>
        <row r="1014">
          <cell r="A1014">
            <v>9013042</v>
          </cell>
          <cell r="B1014" t="str">
            <v>ELETROCALHA PERF. GALV. ELETROL. CHAPA 14 - 200X50MM C/ TAMPA E INST.</v>
          </cell>
          <cell r="C1014" t="str">
            <v>M</v>
          </cell>
          <cell r="D1014">
            <v>192.48</v>
          </cell>
        </row>
        <row r="1015">
          <cell r="A1015">
            <v>9013043</v>
          </cell>
          <cell r="B1015" t="str">
            <v>ELETROCALHA PERF. GALV. ELETROL. CHAPA 14 - 250X50MM C/ TAMPA E INST.</v>
          </cell>
          <cell r="C1015" t="str">
            <v>M</v>
          </cell>
          <cell r="D1015">
            <v>215.79</v>
          </cell>
        </row>
        <row r="1016">
          <cell r="A1016">
            <v>9013044</v>
          </cell>
          <cell r="B1016" t="str">
            <v>ELETROCALHA PERF. GALV. ELETROL. CHAPA 14 - 300X50MM C/ TAMPA E INST.</v>
          </cell>
          <cell r="C1016" t="str">
            <v>M</v>
          </cell>
          <cell r="D1016">
            <v>233.62</v>
          </cell>
        </row>
        <row r="1017">
          <cell r="A1017">
            <v>9013046</v>
          </cell>
          <cell r="B1017" t="str">
            <v>ELETROCALHA PERF. GALV. ELETROL. CHAPA 14 - 150X100MM C/ TAMPA E INST.</v>
          </cell>
          <cell r="C1017" t="str">
            <v>M</v>
          </cell>
          <cell r="D1017">
            <v>201.57</v>
          </cell>
        </row>
        <row r="1018">
          <cell r="A1018">
            <v>9013047</v>
          </cell>
          <cell r="B1018" t="str">
            <v>ELETROCALHA PERF. GALV. ELETROL. CHAPA 14 - 200X100MM C/ TAMPA E INST.</v>
          </cell>
          <cell r="C1018" t="str">
            <v>M</v>
          </cell>
          <cell r="D1018">
            <v>230.79</v>
          </cell>
        </row>
        <row r="1019">
          <cell r="A1019">
            <v>9013048</v>
          </cell>
          <cell r="B1019" t="str">
            <v>ELETROCALHA PERF. GALV. CHAPA 14 - 250X100MM C/ TAMPA E INST.</v>
          </cell>
          <cell r="C1019" t="str">
            <v>M</v>
          </cell>
          <cell r="D1019">
            <v>256.89</v>
          </cell>
        </row>
        <row r="1020">
          <cell r="A1020">
            <v>9013050</v>
          </cell>
          <cell r="B1020" t="str">
            <v>ELETROCALHA PERF. GALV. ELETROL. CHAPA 14 - 400X100MM C/ TAMPA E INST.</v>
          </cell>
          <cell r="C1020" t="str">
            <v>M</v>
          </cell>
          <cell r="D1020">
            <v>326.42</v>
          </cell>
        </row>
        <row r="1021">
          <cell r="A1021">
            <v>9014000</v>
          </cell>
          <cell r="B1021" t="str">
            <v>ALTA TENSÃO</v>
          </cell>
          <cell r="C1021" t="str">
            <v>.</v>
          </cell>
          <cell r="D1021" t="str">
            <v>.</v>
          </cell>
        </row>
        <row r="1022">
          <cell r="A1022">
            <v>9014001</v>
          </cell>
          <cell r="B1022" t="str">
            <v>ÓLEO ISOLANTE PARA TRANSFORMADOR/ DISJUNTOR 30KV/CM</v>
          </cell>
          <cell r="C1022" t="str">
            <v>L</v>
          </cell>
          <cell r="D1022">
            <v>25.84</v>
          </cell>
        </row>
        <row r="1023">
          <cell r="A1023">
            <v>9014006</v>
          </cell>
          <cell r="B1023" t="str">
            <v>ISOLADOR SUPORTE TIPO PEDESTAL EM PORCELANA - 15KV</v>
          </cell>
          <cell r="C1023" t="str">
            <v>UN</v>
          </cell>
          <cell r="D1023">
            <v>158.11000000000001</v>
          </cell>
        </row>
        <row r="1024">
          <cell r="A1024">
            <v>9014007</v>
          </cell>
          <cell r="B1024" t="str">
            <v>ISOLADOR SUPORTE TIPO PEDESTAL EM PORCELANA - 1KV</v>
          </cell>
          <cell r="C1024" t="str">
            <v>UN</v>
          </cell>
          <cell r="D1024">
            <v>191.34</v>
          </cell>
        </row>
        <row r="1025">
          <cell r="A1025">
            <v>9014008</v>
          </cell>
          <cell r="B1025" t="str">
            <v>ISOLADOR SUPORTE TIPO PEDESTAL EM EPOXI - 15KV</v>
          </cell>
          <cell r="C1025" t="str">
            <v>UN</v>
          </cell>
          <cell r="D1025">
            <v>89.42</v>
          </cell>
        </row>
        <row r="1026">
          <cell r="A1026">
            <v>9014009</v>
          </cell>
          <cell r="B1026" t="str">
            <v>ISOLADOR SUPORTE TIPO PEDESTAL EPOXI - 1KV</v>
          </cell>
          <cell r="C1026" t="str">
            <v>UN</v>
          </cell>
          <cell r="D1026">
            <v>45.24</v>
          </cell>
        </row>
        <row r="1027">
          <cell r="A1027">
            <v>9014013</v>
          </cell>
          <cell r="B1027" t="str">
            <v>VERGALHÃO DE COBRE 3/8" (10MM)</v>
          </cell>
          <cell r="C1027" t="str">
            <v>M</v>
          </cell>
          <cell r="D1027">
            <v>91.33</v>
          </cell>
        </row>
        <row r="1028">
          <cell r="A1028">
            <v>9014014</v>
          </cell>
          <cell r="B1028" t="str">
            <v>TERMINAL OU CONECTOR PARA VERGALHÃO DE COBRE 3/8" (10MM)</v>
          </cell>
          <cell r="C1028" t="str">
            <v>UN</v>
          </cell>
          <cell r="D1028">
            <v>34.61</v>
          </cell>
        </row>
        <row r="1029">
          <cell r="A1029">
            <v>9014017</v>
          </cell>
          <cell r="B1029" t="str">
            <v>CABO DE MÉDIA TENSÃO PARA 12/20KV - 1 X 35MM2 UNIPOLAR</v>
          </cell>
          <cell r="C1029" t="str">
            <v>M</v>
          </cell>
          <cell r="D1029">
            <v>108.89</v>
          </cell>
        </row>
        <row r="1030">
          <cell r="A1030">
            <v>9014021</v>
          </cell>
          <cell r="B1030" t="str">
            <v>MUFLA UNIPOLAR INTERNA PARA CABO ATÉ 35MM2 - 15KV</v>
          </cell>
          <cell r="C1030" t="str">
            <v>UN</v>
          </cell>
          <cell r="D1030">
            <v>407.19</v>
          </cell>
        </row>
        <row r="1031">
          <cell r="A1031">
            <v>9014022</v>
          </cell>
          <cell r="B1031" t="str">
            <v>MUFLA UNIPOLAR EXTERNA PARA CABO ATÉ 35MM2 - 15KV</v>
          </cell>
          <cell r="C1031" t="str">
            <v>UN</v>
          </cell>
          <cell r="D1031">
            <v>533.01</v>
          </cell>
        </row>
        <row r="1032">
          <cell r="A1032">
            <v>9014023</v>
          </cell>
          <cell r="B1032" t="str">
            <v>MUFLA TRIPOLAR INTERNA PARA CABO ATÉ 35MM2 - 15KV</v>
          </cell>
          <cell r="C1032" t="str">
            <v>UN</v>
          </cell>
          <cell r="D1032">
            <v>925.92</v>
          </cell>
        </row>
        <row r="1033">
          <cell r="A1033">
            <v>9014024</v>
          </cell>
          <cell r="B1033" t="str">
            <v>MUFLA TRIPOLAR EXTERNA PARA CABO ATÉ 35MM2 - 15KV</v>
          </cell>
          <cell r="C1033" t="str">
            <v>UN</v>
          </cell>
          <cell r="D1033">
            <v>1448.88</v>
          </cell>
        </row>
        <row r="1034">
          <cell r="A1034">
            <v>9014025</v>
          </cell>
          <cell r="B1034" t="str">
            <v>BUCHA D PASSAGEM INTERNA/ EXTERNA - 15KV</v>
          </cell>
          <cell r="C1034" t="str">
            <v>UN</v>
          </cell>
          <cell r="D1034">
            <v>531.41</v>
          </cell>
        </row>
        <row r="1035">
          <cell r="A1035">
            <v>9014026</v>
          </cell>
          <cell r="B1035" t="str">
            <v>BUCHA DE PASSAGEM PARA NEUTRO - 1KV</v>
          </cell>
          <cell r="C1035" t="str">
            <v>UN</v>
          </cell>
          <cell r="D1035">
            <v>120.98</v>
          </cell>
        </row>
        <row r="1036">
          <cell r="A1036">
            <v>9014027</v>
          </cell>
          <cell r="B1036" t="str">
            <v>CHAPA DE FERRO 150X0,50X1/4" PARA BUCHAS DE PASSAGEM</v>
          </cell>
          <cell r="C1036" t="str">
            <v>UN</v>
          </cell>
          <cell r="D1036">
            <v>1008.57</v>
          </cell>
        </row>
        <row r="1037">
          <cell r="A1037">
            <v>9014028</v>
          </cell>
          <cell r="B1037" t="str">
            <v>BUCHA DE PASSAGEM COM ROSCA PARA CUBICULO BLINDADO</v>
          </cell>
          <cell r="C1037" t="str">
            <v>UN</v>
          </cell>
          <cell r="D1037">
            <v>260.18</v>
          </cell>
        </row>
        <row r="1038">
          <cell r="A1038">
            <v>9014029</v>
          </cell>
          <cell r="B1038" t="str">
            <v>FUSIVEL HH PARA 40A/ 15KV</v>
          </cell>
          <cell r="C1038" t="str">
            <v>UN</v>
          </cell>
          <cell r="D1038">
            <v>518.71</v>
          </cell>
        </row>
        <row r="1039">
          <cell r="A1039">
            <v>9014030</v>
          </cell>
          <cell r="B1039" t="str">
            <v>BASE TRIPOLAR PARA FUSIVEL LIMITADOR HH - 15KV/ 200A</v>
          </cell>
          <cell r="C1039" t="str">
            <v>UN</v>
          </cell>
          <cell r="D1039">
            <v>479.01</v>
          </cell>
        </row>
        <row r="1040">
          <cell r="A1040">
            <v>9014034</v>
          </cell>
          <cell r="B1040" t="str">
            <v>TRANSFORMADOR POTENCIAL A ÓLEO 500VA - 13.2KV/220V</v>
          </cell>
          <cell r="C1040" t="str">
            <v>UN</v>
          </cell>
          <cell r="D1040">
            <v>3094.75</v>
          </cell>
        </row>
        <row r="1041">
          <cell r="A1041">
            <v>9014036</v>
          </cell>
          <cell r="B1041" t="str">
            <v>FUSIVEL PARA TRANSFORMADOR DE POTENCIAL</v>
          </cell>
          <cell r="C1041" t="str">
            <v>UN</v>
          </cell>
          <cell r="D1041">
            <v>44.24</v>
          </cell>
        </row>
        <row r="1042">
          <cell r="A1042">
            <v>9014038</v>
          </cell>
          <cell r="B1042" t="str">
            <v>DISJUNTOR PVO 15KV/ 350MVA - COMPLETO</v>
          </cell>
          <cell r="C1042" t="str">
            <v>UN</v>
          </cell>
          <cell r="D1042">
            <v>20060.96</v>
          </cell>
        </row>
        <row r="1043">
          <cell r="A1043">
            <v>9014040</v>
          </cell>
          <cell r="B1043" t="str">
            <v>BOBINA D MÍNIMA TENSÃO DO DISJUNTOR VOL. NORMAL DE ÓLEO</v>
          </cell>
          <cell r="C1043" t="str">
            <v>UN</v>
          </cell>
          <cell r="D1043">
            <v>1534.35</v>
          </cell>
        </row>
        <row r="1044">
          <cell r="A1044">
            <v>9014042</v>
          </cell>
          <cell r="B1044" t="str">
            <v>RELE DE FALTA DE FASE E MÍNIMA TENSÃO TRIFÁSICO</v>
          </cell>
          <cell r="C1044" t="str">
            <v>UN</v>
          </cell>
          <cell r="D1044">
            <v>647.76</v>
          </cell>
        </row>
        <row r="1045">
          <cell r="A1045">
            <v>9014045</v>
          </cell>
          <cell r="B1045" t="str">
            <v>ESTRADO DE MADEIRA 100X100CM</v>
          </cell>
          <cell r="C1045" t="str">
            <v>UN</v>
          </cell>
          <cell r="D1045">
            <v>121.81</v>
          </cell>
        </row>
        <row r="1046">
          <cell r="A1046">
            <v>9014046</v>
          </cell>
          <cell r="B1046" t="str">
            <v>VARA DE MANOBRA DE FIBRA DE VIDRO, 3,00M/ 15KV</v>
          </cell>
          <cell r="C1046" t="str">
            <v>UN</v>
          </cell>
          <cell r="D1046">
            <v>674.84</v>
          </cell>
        </row>
        <row r="1047">
          <cell r="A1047">
            <v>9014047</v>
          </cell>
          <cell r="B1047" t="str">
            <v>CAIXA DE MEDIÇÃO A3 PADRÃO ELETROPAULO</v>
          </cell>
          <cell r="C1047" t="str">
            <v>UN</v>
          </cell>
          <cell r="D1047">
            <v>1435.29</v>
          </cell>
        </row>
        <row r="1048">
          <cell r="A1048">
            <v>9014048</v>
          </cell>
          <cell r="B1048" t="str">
            <v>JANELA PARA VENTILAÇÃO PERMANENTE TIPO CHICANA - INCLUSIVE TELA</v>
          </cell>
          <cell r="C1048" t="str">
            <v>M2</v>
          </cell>
          <cell r="D1048">
            <v>1519.04</v>
          </cell>
        </row>
        <row r="1049">
          <cell r="A1049">
            <v>9014049</v>
          </cell>
          <cell r="B1049" t="str">
            <v>PLACA DE AVISO EM ALUMÍNIO PARA CABINE PRIMÁRIA COM MED 16X23CM (VARIAÇÃO DE +OU- 2CM)</v>
          </cell>
          <cell r="C1049" t="str">
            <v>UN</v>
          </cell>
          <cell r="D1049">
            <v>54.49</v>
          </cell>
        </row>
        <row r="1050">
          <cell r="A1050">
            <v>9014050</v>
          </cell>
          <cell r="B1050" t="str">
            <v>PLAQUETA INDICATIVADE PVC 8 X 12CM</v>
          </cell>
          <cell r="C1050" t="str">
            <v>UN</v>
          </cell>
          <cell r="D1050">
            <v>14.41</v>
          </cell>
        </row>
        <row r="1051">
          <cell r="A1051">
            <v>9014051</v>
          </cell>
          <cell r="B1051" t="str">
            <v>MUDANÇA DOS TAP'S DO TRANSFORMADOR DE FORÇA</v>
          </cell>
          <cell r="C1051" t="str">
            <v>UN</v>
          </cell>
          <cell r="D1051">
            <v>364.22</v>
          </cell>
        </row>
        <row r="1052">
          <cell r="A1052">
            <v>9014053</v>
          </cell>
          <cell r="B1052" t="str">
            <v>LIMPEZA DO POSTO PRIMÁRIO E PINTURA DOS BARRAMENTOS</v>
          </cell>
          <cell r="C1052" t="str">
            <v>UN</v>
          </cell>
          <cell r="D1052">
            <v>1222.48</v>
          </cell>
        </row>
        <row r="1053">
          <cell r="A1053">
            <v>9014057</v>
          </cell>
          <cell r="B1053" t="str">
            <v>BRAÇADEIRA PARA ELETRODUTO EM POSTE</v>
          </cell>
          <cell r="C1053" t="str">
            <v>UN</v>
          </cell>
          <cell r="D1053">
            <v>78.81</v>
          </cell>
        </row>
        <row r="1054">
          <cell r="A1054">
            <v>9014059</v>
          </cell>
          <cell r="B1054" t="str">
            <v>LUVA DE BORRACHA ISOLAÇÃO 20KV</v>
          </cell>
          <cell r="C1054" t="str">
            <v>PAR</v>
          </cell>
          <cell r="D1054">
            <v>602.23</v>
          </cell>
        </row>
        <row r="1055">
          <cell r="A1055">
            <v>9014060</v>
          </cell>
          <cell r="B1055" t="str">
            <v>CHAVE SECCIONADORA TRIP SECA INTERNA 200A/ 15KV</v>
          </cell>
          <cell r="C1055" t="str">
            <v>UN</v>
          </cell>
          <cell r="D1055">
            <v>2282.2600000000002</v>
          </cell>
        </row>
        <row r="1056">
          <cell r="A1056">
            <v>9014061</v>
          </cell>
          <cell r="B1056" t="str">
            <v>CHAVE SECCIONADORA TRIP SECA INTERNA 400A/15KV</v>
          </cell>
          <cell r="C1056" t="str">
            <v>UN</v>
          </cell>
          <cell r="D1056">
            <v>1681.26</v>
          </cell>
        </row>
        <row r="1057">
          <cell r="A1057">
            <v>9014062</v>
          </cell>
          <cell r="B1057" t="str">
            <v>CHAVE SECIONADORA TRIP INTERNA C/ BASE FUS HH 400A/15KV</v>
          </cell>
          <cell r="C1057" t="str">
            <v>UN</v>
          </cell>
          <cell r="D1057">
            <v>3053.05</v>
          </cell>
        </row>
        <row r="1058">
          <cell r="A1058">
            <v>9014063</v>
          </cell>
          <cell r="B1058" t="str">
            <v>INSTALAÇÃO DE CONJUNTO DE ACIONAMENTO PARA CHAVE SECCIONADORA</v>
          </cell>
          <cell r="C1058" t="str">
            <v>UN</v>
          </cell>
          <cell r="D1058">
            <v>1147.24</v>
          </cell>
        </row>
        <row r="1059">
          <cell r="A1059">
            <v>9014106</v>
          </cell>
          <cell r="B1059" t="str">
            <v>CHAVE SECCIONADORA TRIPOLAR, PARA USO INTERNO, MANOBRA SEM CARGA INTERNA, 15KV/400A, COM BASE PARA FUSÍVEL HH</v>
          </cell>
          <cell r="C1059" t="str">
            <v>UN</v>
          </cell>
          <cell r="D1059">
            <v>3034.32</v>
          </cell>
        </row>
        <row r="1060">
          <cell r="A1060">
            <v>9015002</v>
          </cell>
          <cell r="B1060" t="str">
            <v>TRANSFORMADOR ISOLADOR BIFÁSICO 10KVA</v>
          </cell>
          <cell r="C1060" t="str">
            <v>UN</v>
          </cell>
          <cell r="D1060">
            <v>4986.59</v>
          </cell>
        </row>
        <row r="1061">
          <cell r="A1061">
            <v>9015005</v>
          </cell>
          <cell r="B1061" t="str">
            <v>TRANSFORMADOR TRIFÁSICO 15KV - 13,2KV/ 220V/ 127V - 112,5KVA</v>
          </cell>
          <cell r="C1061" t="str">
            <v>UN</v>
          </cell>
          <cell r="D1061">
            <v>21226.95</v>
          </cell>
        </row>
        <row r="1062">
          <cell r="A1062">
            <v>9015006</v>
          </cell>
          <cell r="B1062" t="str">
            <v>TRANSFORMADOR TRIFÁSICO 15KV - 13,2KV/ 220V/ 127V - 150KVA</v>
          </cell>
          <cell r="C1062" t="str">
            <v>UN</v>
          </cell>
          <cell r="D1062">
            <v>28121.33</v>
          </cell>
        </row>
        <row r="1063">
          <cell r="A1063">
            <v>9015007</v>
          </cell>
          <cell r="B1063" t="str">
            <v>TRANSFORMADOR TRIFÁSICO 15KV - 13,2KV/ 220V/ 127V - 225KVA</v>
          </cell>
          <cell r="C1063" t="str">
            <v>UN</v>
          </cell>
          <cell r="D1063">
            <v>37182.959999999999</v>
          </cell>
        </row>
        <row r="1064">
          <cell r="A1064">
            <v>9015008</v>
          </cell>
          <cell r="B1064" t="str">
            <v>TRANSFORMADOR TRIFÁSICO 15KV - 13,2KV/ 220V/ 127V - 300KVA</v>
          </cell>
          <cell r="C1064" t="str">
            <v>UN</v>
          </cell>
          <cell r="D1064">
            <v>46762.63</v>
          </cell>
        </row>
        <row r="1065">
          <cell r="A1065">
            <v>9015020</v>
          </cell>
          <cell r="B1065" t="str">
            <v>TRANSFORMADOR DE POTENCIAL A SELO 13,2/ 0,11 - 0,22KV - 1000VA</v>
          </cell>
          <cell r="C1065" t="str">
            <v>UN</v>
          </cell>
          <cell r="D1065">
            <v>5027.24</v>
          </cell>
        </row>
        <row r="1066">
          <cell r="A1066">
            <v>9015025</v>
          </cell>
          <cell r="B1066" t="str">
            <v>TRANSFORMADOR DE POTENCIAL A SECO 15KV - 220V - 1000VA</v>
          </cell>
          <cell r="C1066" t="str">
            <v>UN</v>
          </cell>
          <cell r="D1066">
            <v>4502.41</v>
          </cell>
        </row>
        <row r="1067">
          <cell r="A1067">
            <v>9015040</v>
          </cell>
          <cell r="B1067" t="str">
            <v>TRANSFORMADOR TRIFÁSICO À SECO 500KVA - 13,8/13,2/12,6 KV - 220/127V</v>
          </cell>
          <cell r="C1067" t="str">
            <v>UN</v>
          </cell>
          <cell r="D1067">
            <v>76501.58</v>
          </cell>
        </row>
        <row r="1068">
          <cell r="A1068">
            <v>9015041</v>
          </cell>
          <cell r="B1068" t="str">
            <v>TRANSFORMADOR TRIFÁSICO, À SECO, 300 KVA, 13,8/ 13,2/ 12,6 KV - 220V, CLASSE 15 KV</v>
          </cell>
          <cell r="C1068" t="str">
            <v>UN</v>
          </cell>
          <cell r="D1068">
            <v>60909.120000000003</v>
          </cell>
        </row>
        <row r="1069">
          <cell r="A1069">
            <v>9016002</v>
          </cell>
          <cell r="B1069" t="str">
            <v>CAPACITOR PARA CORREÇÃO DO FATOR DE POTÊNCIA - 220V - 5,0KVA</v>
          </cell>
          <cell r="C1069" t="str">
            <v>UN</v>
          </cell>
          <cell r="D1069">
            <v>832.02</v>
          </cell>
        </row>
        <row r="1070">
          <cell r="A1070">
            <v>9016004</v>
          </cell>
          <cell r="B1070" t="str">
            <v>CAPACITOR PARA CORREÇÃO DO FATOR DE POTÊNCIA - 220V - 10,0KVA</v>
          </cell>
          <cell r="C1070" t="str">
            <v>UN</v>
          </cell>
          <cell r="D1070">
            <v>1419.45</v>
          </cell>
        </row>
        <row r="1071">
          <cell r="A1071">
            <v>9016006</v>
          </cell>
          <cell r="B1071" t="str">
            <v>CAPACITOR PARA CORREÇÃO DO FATOR DE POTÊNCIA - 220V - 15KVA</v>
          </cell>
          <cell r="C1071" t="str">
            <v>UN</v>
          </cell>
          <cell r="D1071">
            <v>2224.59</v>
          </cell>
        </row>
        <row r="1072">
          <cell r="A1072">
            <v>9016008</v>
          </cell>
          <cell r="B1072" t="str">
            <v>CAPACITOR PARA CORREÇÃO DO FATOR DE POTÊNCIA - 220V - 20,0KVA</v>
          </cell>
          <cell r="C1072" t="str">
            <v>UN</v>
          </cell>
          <cell r="D1072">
            <v>2717.83</v>
          </cell>
        </row>
        <row r="1073">
          <cell r="A1073">
            <v>9016011</v>
          </cell>
          <cell r="B1073" t="str">
            <v>CAPACITOR PARA CORREÇÃO DO FATOR DE POTÊNCIA - 220V - 30,0KVA</v>
          </cell>
          <cell r="C1073" t="str">
            <v>UN</v>
          </cell>
          <cell r="D1073">
            <v>3395.78</v>
          </cell>
        </row>
        <row r="1074">
          <cell r="A1074">
            <v>9016013</v>
          </cell>
          <cell r="B1074" t="str">
            <v>CAPACITOR PARA CORREÇÃO DO FATOR DE POTÊNCIA - 220V - 40,0KVA</v>
          </cell>
          <cell r="C1074" t="str">
            <v>UN</v>
          </cell>
          <cell r="D1074">
            <v>4540.0600000000004</v>
          </cell>
        </row>
        <row r="1075">
          <cell r="A1075">
            <v>9016015</v>
          </cell>
          <cell r="B1075" t="str">
            <v>CAPACITOR PARA CORREÇÃO DP FATOR DE POTÊNCIA - 220V - 50,0KVA</v>
          </cell>
          <cell r="C1075" t="str">
            <v>UN</v>
          </cell>
          <cell r="D1075">
            <v>6579.82</v>
          </cell>
        </row>
        <row r="1076">
          <cell r="A1076">
            <v>9016016</v>
          </cell>
          <cell r="B1076" t="str">
            <v>BANCO AUTOMÁTICO DE CAPACITORES, 15 KVAR, 220V, TRIFÁSICO, MONTADO EM PAINEL PARA CORREÇÃO DE FATOR DE POTÊNCIA</v>
          </cell>
          <cell r="C1076" t="str">
            <v>UN</v>
          </cell>
          <cell r="D1076">
            <v>15353.84</v>
          </cell>
        </row>
        <row r="1077">
          <cell r="A1077">
            <v>9016017</v>
          </cell>
          <cell r="B1077" t="str">
            <v>BANCO AUTOMÁTICO DE CAPACITORES, 30 KVAR, 220V, TRIFÁSICO, MONTADO EM PAINEL PARA CORREÇÃO DE FATOR DE POTÊNCIA</v>
          </cell>
          <cell r="C1077" t="str">
            <v>UN</v>
          </cell>
          <cell r="D1077">
            <v>24975.31</v>
          </cell>
        </row>
        <row r="1078">
          <cell r="A1078">
            <v>9016018</v>
          </cell>
          <cell r="B1078" t="str">
            <v>BANCO AUTOMÁTICO DE CAPACITORES, 50 KVAR, 220V, TRIFÁSICO, MONTADO EM PAINEL PARA CORREÇÃO DE FATOR DE POTÊNCIA</v>
          </cell>
          <cell r="C1078" t="str">
            <v>UN</v>
          </cell>
          <cell r="D1078">
            <v>31641.68</v>
          </cell>
        </row>
        <row r="1079">
          <cell r="A1079">
            <v>9017001</v>
          </cell>
          <cell r="B1079" t="str">
            <v>DPS - DISPOSITIVO PROTEÇÃO CONTRA SURTOS 275V - 40KA</v>
          </cell>
          <cell r="C1079" t="str">
            <v>UN</v>
          </cell>
          <cell r="D1079">
            <v>283.70999999999998</v>
          </cell>
        </row>
        <row r="1080">
          <cell r="A1080">
            <v>9017002</v>
          </cell>
          <cell r="B1080" t="str">
            <v>DISPOSITIVO DE PROTEÇÃO CONTRA SURTOS - DPS - 500 VCC - 45 KA - CLASSE II</v>
          </cell>
          <cell r="C1080" t="str">
            <v>UN</v>
          </cell>
          <cell r="D1080">
            <v>270.27</v>
          </cell>
        </row>
        <row r="1081">
          <cell r="A1081">
            <v>9017003</v>
          </cell>
          <cell r="B1081" t="str">
            <v>DISPOSITIVO DE PROTEÇÃO CONTRA SURTOS - DPS - 1000 VCC - 45 KA - CLASSE I</v>
          </cell>
          <cell r="C1081" t="str">
            <v>UN</v>
          </cell>
          <cell r="D1081">
            <v>289.24</v>
          </cell>
        </row>
        <row r="1082">
          <cell r="A1082">
            <v>9017006</v>
          </cell>
          <cell r="B1082" t="str">
            <v>BARRAMENTO DE COBRE TIPO DIN BIPOLAR PARA 63A</v>
          </cell>
          <cell r="C1082" t="str">
            <v>M</v>
          </cell>
          <cell r="D1082">
            <v>177.53</v>
          </cell>
        </row>
        <row r="1083">
          <cell r="A1083">
            <v>9017007</v>
          </cell>
          <cell r="B1083" t="str">
            <v>BARRAMENTO DE COBRE TIPO DIN TRIPOLAR PARA 80A</v>
          </cell>
          <cell r="C1083" t="str">
            <v>M</v>
          </cell>
          <cell r="D1083">
            <v>246.38</v>
          </cell>
        </row>
        <row r="1084">
          <cell r="A1084">
            <v>9017010</v>
          </cell>
          <cell r="B1084" t="str">
            <v>EMENDA PARA CABO DE MÉDIA TENSÃO 12/20KV - 1X25/ 1X35MM2 - UNIPOLAR</v>
          </cell>
          <cell r="C1084" t="str">
            <v>UN</v>
          </cell>
          <cell r="D1084">
            <v>1759.79</v>
          </cell>
        </row>
        <row r="1085">
          <cell r="A1085">
            <v>9017012</v>
          </cell>
          <cell r="B1085" t="str">
            <v>BASE PARA FUSIVEL DE TRANSFORMADOR DE POTENCIAL</v>
          </cell>
          <cell r="C1085" t="str">
            <v>UN</v>
          </cell>
          <cell r="D1085">
            <v>111</v>
          </cell>
        </row>
        <row r="1086">
          <cell r="A1086">
            <v>9017013</v>
          </cell>
          <cell r="B1086" t="str">
            <v>FUSIVEL HH PARA 7,5A/ 15KV</v>
          </cell>
          <cell r="C1086" t="str">
            <v>UN</v>
          </cell>
          <cell r="D1086">
            <v>446.1</v>
          </cell>
        </row>
        <row r="1087">
          <cell r="A1087">
            <v>9017014</v>
          </cell>
          <cell r="B1087" t="str">
            <v>FUSIVEL HH PARA 10A/ 15KV</v>
          </cell>
          <cell r="C1087" t="str">
            <v>UN</v>
          </cell>
          <cell r="D1087">
            <v>446.1</v>
          </cell>
        </row>
        <row r="1088">
          <cell r="A1088">
            <v>9017015</v>
          </cell>
          <cell r="B1088" t="str">
            <v>FUSIVEL HH PARA 20A/ 15KV</v>
          </cell>
          <cell r="C1088" t="str">
            <v>UN</v>
          </cell>
          <cell r="D1088">
            <v>462.48</v>
          </cell>
        </row>
        <row r="1089">
          <cell r="A1089">
            <v>9017016</v>
          </cell>
          <cell r="B1089" t="str">
            <v>DISJUNTOR A VÁCUO 15KV/ 350MVA - COMPLETO - CARREGAM. MANUAL</v>
          </cell>
          <cell r="C1089" t="str">
            <v>UN</v>
          </cell>
          <cell r="D1089">
            <v>35920.83</v>
          </cell>
        </row>
        <row r="1090">
          <cell r="A1090">
            <v>9017017</v>
          </cell>
          <cell r="B1090" t="str">
            <v>DISJUNTOR A VÁCUO 15KV/ 350MVA - MOTORIZADO - COMPLETO</v>
          </cell>
          <cell r="C1090" t="str">
            <v>UN</v>
          </cell>
          <cell r="D1090">
            <v>28169.3</v>
          </cell>
        </row>
        <row r="1091">
          <cell r="A1091">
            <v>9017018</v>
          </cell>
          <cell r="B1091" t="str">
            <v>PARA-RAIO TIPO POLIMERICO CLASSE 15KV</v>
          </cell>
          <cell r="C1091" t="str">
            <v>UN</v>
          </cell>
          <cell r="D1091">
            <v>287.18</v>
          </cell>
        </row>
        <row r="1092">
          <cell r="A1092">
            <v>9017019</v>
          </cell>
          <cell r="B1092" t="str">
            <v>ESTRADO DE BORRACHA ISOLANTE 100X100X2,5CM</v>
          </cell>
          <cell r="C1092" t="str">
            <v>UN</v>
          </cell>
          <cell r="D1092">
            <v>556.78</v>
          </cell>
        </row>
        <row r="1093">
          <cell r="A1093">
            <v>9017020</v>
          </cell>
          <cell r="B1093" t="str">
            <v>LUVA DE SOBREPOSIÇÃO PARA LUVA ISOLANTE EM COURO DE VAQUETA</v>
          </cell>
          <cell r="C1093" t="str">
            <v>PAR</v>
          </cell>
          <cell r="D1093">
            <v>36.840000000000003</v>
          </cell>
        </row>
        <row r="1094">
          <cell r="A1094">
            <v>9017021</v>
          </cell>
          <cell r="B1094" t="str">
            <v>TRANSFORMADOR TRIFÁSICO A SECO 150KVA - 13,8/ 13,2/ 12,6KV - 220/ 127V</v>
          </cell>
          <cell r="C1094" t="str">
            <v>UN</v>
          </cell>
          <cell r="D1094">
            <v>47327.8</v>
          </cell>
        </row>
        <row r="1095">
          <cell r="A1095">
            <v>9017022</v>
          </cell>
          <cell r="B1095" t="str">
            <v>TRANSFORMADOR TRIFÁSICO A SECO 225KVA - 13,8/ 13,2/ 12,6KV - 220/ 127V</v>
          </cell>
          <cell r="C1095" t="str">
            <v>UN</v>
          </cell>
          <cell r="D1095">
            <v>53835.03</v>
          </cell>
        </row>
        <row r="1096">
          <cell r="A1096">
            <v>9017023</v>
          </cell>
          <cell r="B1096" t="str">
            <v>TRANSFORMADOR DE CORRENTE PARA PROTEÇÃO RELAÇÃO 20:5A</v>
          </cell>
          <cell r="C1096" t="str">
            <v>UN</v>
          </cell>
          <cell r="D1096">
            <v>1421.95</v>
          </cell>
        </row>
        <row r="1097">
          <cell r="A1097">
            <v>9017024</v>
          </cell>
          <cell r="B1097" t="str">
            <v>RELE DE SOBRECORRENTE DE AÇÃO INDIRETA PARA MÉDIA TENSÃO</v>
          </cell>
          <cell r="C1097" t="str">
            <v>UN</v>
          </cell>
          <cell r="D1097">
            <v>8188.39</v>
          </cell>
        </row>
        <row r="1098">
          <cell r="A1098">
            <v>9017025</v>
          </cell>
          <cell r="B1098" t="str">
            <v>REMOÇÃO DE CABOS DE ALTA TENSÃO EM LINHA SUBTERRÂNEA ATÉ 35MM2</v>
          </cell>
          <cell r="C1098" t="str">
            <v>M</v>
          </cell>
          <cell r="D1098">
            <v>39.130000000000003</v>
          </cell>
        </row>
        <row r="1099">
          <cell r="A1099">
            <v>9017026</v>
          </cell>
          <cell r="B1099" t="str">
            <v>CARTUCHO PARA CONEXÃO EXOTERMICA CABO/ CABO</v>
          </cell>
          <cell r="C1099" t="str">
            <v>UN</v>
          </cell>
          <cell r="D1099">
            <v>141.80000000000001</v>
          </cell>
        </row>
        <row r="1100">
          <cell r="A1100">
            <v>9017027</v>
          </cell>
          <cell r="B1100" t="str">
            <v>CARTUCHO PARA CONEXÃO EXOTERMICA CABO/ HASTE</v>
          </cell>
          <cell r="C1100" t="str">
            <v>UN</v>
          </cell>
          <cell r="D1100">
            <v>164.98</v>
          </cell>
        </row>
        <row r="1101">
          <cell r="A1101">
            <v>9017028</v>
          </cell>
          <cell r="B1101" t="str">
            <v>CARTUCHO PARA CONEXÃO EXOTERMICA ESTRUTURA METÁLICA</v>
          </cell>
          <cell r="C1101" t="str">
            <v>UN</v>
          </cell>
          <cell r="D1101">
            <v>163.97</v>
          </cell>
        </row>
        <row r="1102">
          <cell r="A1102">
            <v>9017029</v>
          </cell>
          <cell r="B1102" t="str">
            <v>PLACA DE AVISO DE POLIESTIRENO 30X40 E 2MM</v>
          </cell>
          <cell r="C1102" t="str">
            <v>UN</v>
          </cell>
          <cell r="D1102">
            <v>74.88</v>
          </cell>
        </row>
        <row r="1103">
          <cell r="A1103">
            <v>9017030</v>
          </cell>
          <cell r="B1103" t="str">
            <v>BOLSA EM LONA PARA LUVA ISOLANTE</v>
          </cell>
          <cell r="C1103" t="str">
            <v>UN</v>
          </cell>
          <cell r="D1103">
            <v>33.049999999999997</v>
          </cell>
        </row>
        <row r="1104">
          <cell r="A1104">
            <v>9017031</v>
          </cell>
          <cell r="B1104" t="str">
            <v>CAIXA DE MADEIRA PARA ARMAZENAMENTO DE LUVA ISOLANTE</v>
          </cell>
          <cell r="C1104" t="str">
            <v>UN</v>
          </cell>
          <cell r="D1104">
            <v>63.48</v>
          </cell>
        </row>
        <row r="1105">
          <cell r="A1105">
            <v>9017032</v>
          </cell>
          <cell r="B1105" t="str">
            <v>TRANSFORMADOR DE CORRENTE PARA PROTEÇÃO RELAÇÃO 50:5A</v>
          </cell>
          <cell r="C1105" t="str">
            <v>UN</v>
          </cell>
          <cell r="D1105">
            <v>1352.69</v>
          </cell>
        </row>
        <row r="1106">
          <cell r="A1106">
            <v>9017033</v>
          </cell>
          <cell r="B1106" t="str">
            <v>TRANSFORMADOR DE CORRENTE PARA PROTEÇÃO RELAÇÃO 75:5A</v>
          </cell>
          <cell r="C1106" t="str">
            <v>UN</v>
          </cell>
          <cell r="D1106">
            <v>1330</v>
          </cell>
        </row>
        <row r="1107">
          <cell r="A1107">
            <v>9017034</v>
          </cell>
          <cell r="B1107" t="str">
            <v>TRANSFORMADOR DE CORRENTE PARA PROTEÇÃO RELAÇÃO 100:5A</v>
          </cell>
          <cell r="C1107" t="str">
            <v>UN</v>
          </cell>
          <cell r="D1107">
            <v>1360.46</v>
          </cell>
        </row>
        <row r="1108">
          <cell r="A1108">
            <v>9017106</v>
          </cell>
          <cell r="B1108" t="str">
            <v>CONEXÃO EXOTÉRMICA CABO-HASTE EM T, PARA BITOLA DO CABO ENTRE 50MM2 ATÉ 95MM2 PARA HASTE DE 5/8"; E 3/4"</v>
          </cell>
          <cell r="C1108" t="str">
            <v>UN</v>
          </cell>
          <cell r="D1108">
            <v>168.57</v>
          </cell>
        </row>
        <row r="1109">
          <cell r="A1109">
            <v>9020000</v>
          </cell>
          <cell r="B1109" t="str">
            <v>CONJUNTOS DE ILUMINAÇÃO</v>
          </cell>
          <cell r="C1109" t="str">
            <v>.</v>
          </cell>
          <cell r="D1109" t="str">
            <v>.</v>
          </cell>
        </row>
        <row r="1110">
          <cell r="A1110">
            <v>9020010</v>
          </cell>
          <cell r="B1110" t="str">
            <v>LC.02 - ILUMINAÇÃO DE QUADRA COM POSTE CONCRETO TUBULAR H LIV.=10M COM 3 PROJETORES VAPOR MERCÚRIO 400W</v>
          </cell>
          <cell r="C1110" t="str">
            <v>CJ</v>
          </cell>
          <cell r="D1110">
            <v>6691.84</v>
          </cell>
        </row>
        <row r="1111">
          <cell r="A1111">
            <v>9020011</v>
          </cell>
          <cell r="B1111" t="str">
            <v>ILUMINAÇÃO DE QUADRA COM POSTE DE CONCRETO TUBULAR, ALT. UTIL 10M COM 3 PROJETORES COM LÂMPADA DE LED 100W, INCLUSIVE CAIXA DE INSPEÇÃO DE ALVENARIA 40X40X40CM DE 1 TIJOLO COM TAMPA DE CONCRETO</v>
          </cell>
          <cell r="C1111" t="str">
            <v>CJ</v>
          </cell>
          <cell r="D1111">
            <v>4140.28</v>
          </cell>
        </row>
        <row r="1112">
          <cell r="A1112">
            <v>9020033</v>
          </cell>
          <cell r="B1112" t="str">
            <v>POSTE DE AÇO GALVANIZADO TIPO RETO, FLANGEADO H=5M COM LUMINÁRIA HERMÉTICA EM ALUMÍNIO FUNDIDO PARA LÂMPADA DE VAPOR DE MERCÚRIO DE 250W - COM APROVAÇÃO DE ILUME/ PMSP</v>
          </cell>
          <cell r="C1112" t="str">
            <v>UN</v>
          </cell>
          <cell r="D1112">
            <v>2473.1799999999998</v>
          </cell>
        </row>
        <row r="1113">
          <cell r="A1113">
            <v>9020034</v>
          </cell>
          <cell r="B1113" t="str">
            <v>POSTE DE AÇO GALVANIZADO TIPO RETO, FLANGEADO H=7M COM LUMINÁRIA HERMÉTICA EM ALUMÍNIO FUNDIDO PARA LÂMPADA DE VAPOR DE MERCÚRIO DE 250W - COM APROVAÇÃO DE ILUME/ PMSP</v>
          </cell>
          <cell r="C1113" t="str">
            <v>UN</v>
          </cell>
          <cell r="D1113">
            <v>2784.11</v>
          </cell>
        </row>
        <row r="1114">
          <cell r="A1114">
            <v>9020035</v>
          </cell>
          <cell r="B1114" t="str">
            <v>POSTE GALVANIZADO, RETO, FLANGEADO, H=5M COM LUMINÁRIA HERMÉTICA TIPO LED DE 150W COM APROVAÇÃO DE ILUME/PMSP, INCLUSIVE CAIXA DE INSPEÇÃO DE ALVENARIA 40X40X40CM DE 1 TIJOLO COM TAMPA DE CONCRETO</v>
          </cell>
          <cell r="C1114" t="str">
            <v>UN</v>
          </cell>
          <cell r="D1114">
            <v>3956.18</v>
          </cell>
        </row>
        <row r="1115">
          <cell r="A1115">
            <v>9020036</v>
          </cell>
          <cell r="B1115" t="str">
            <v>POSTE DE AÇO GALVANIZADO, RETO, FLANGEADO, H=5M COM LUMINÁRIA HERMÉTICA TIPO LED DE 120W COM APROVAÇÃO DE ILUME/PMSP, INCLUSIVE CAIXA DE INSPEÇÃO DE ALVENARIA 40X40X40CM DE 1 TIJOLO COM TAMPA DE CONCRETO</v>
          </cell>
          <cell r="C1115" t="str">
            <v>UN</v>
          </cell>
          <cell r="D1115">
            <v>3497.06</v>
          </cell>
        </row>
        <row r="1116">
          <cell r="A1116">
            <v>9050000</v>
          </cell>
          <cell r="B1116" t="str">
            <v>DEMOLIÇÕES - ENTRADA E DISTRIBUIÇÃO</v>
          </cell>
          <cell r="C1116" t="str">
            <v>.</v>
          </cell>
          <cell r="D1116" t="str">
            <v>.</v>
          </cell>
        </row>
        <row r="1117">
          <cell r="A1117">
            <v>9050001</v>
          </cell>
          <cell r="B1117" t="str">
            <v>REMOÇÃO DE POSTE DE ENTRADA DE ENERGIA EM BAIXA TENSÃO - GALVANIZADO</v>
          </cell>
          <cell r="C1117" t="str">
            <v>UN</v>
          </cell>
          <cell r="D1117">
            <v>220.86</v>
          </cell>
        </row>
        <row r="1118">
          <cell r="A1118">
            <v>9050002</v>
          </cell>
          <cell r="B1118" t="str">
            <v>REMOÇÃO DE POSTE DE ENTRADA DE ENERGIA EM BAIXA TENSÃO - CONCRETO</v>
          </cell>
          <cell r="C1118" t="str">
            <v>UN</v>
          </cell>
          <cell r="D1118">
            <v>276.08</v>
          </cell>
        </row>
        <row r="1119">
          <cell r="A1119">
            <v>9050003</v>
          </cell>
          <cell r="B1119" t="str">
            <v>REMOÇÃO DE CAIXA DE ENTRADA DE ENERGIA EM BAIXA TENSÃO</v>
          </cell>
          <cell r="C1119" t="str">
            <v>UN</v>
          </cell>
          <cell r="D1119">
            <v>220.86</v>
          </cell>
        </row>
        <row r="1120">
          <cell r="A1120">
            <v>9050004</v>
          </cell>
          <cell r="B1120" t="str">
            <v>REMOÇÃO DE ARMAÇÃO TIPO BRAQUETE</v>
          </cell>
          <cell r="C1120" t="str">
            <v>UN</v>
          </cell>
          <cell r="D1120">
            <v>27.61</v>
          </cell>
        </row>
        <row r="1121">
          <cell r="A1121">
            <v>9050005</v>
          </cell>
          <cell r="B1121" t="str">
            <v>REMOÇÃO DE CABEÇOTE TIPO "TELESP"</v>
          </cell>
          <cell r="C1121" t="str">
            <v>UN</v>
          </cell>
          <cell r="D1121">
            <v>13.8</v>
          </cell>
        </row>
        <row r="1122">
          <cell r="A1122">
            <v>9050006</v>
          </cell>
          <cell r="B1122" t="str">
            <v>REMOÇÃO DE CAIXA DE ENTRADA DE TELEFONE TIPO "TELESP"</v>
          </cell>
          <cell r="C1122" t="str">
            <v>UN</v>
          </cell>
          <cell r="D1122">
            <v>110.43</v>
          </cell>
        </row>
        <row r="1123">
          <cell r="A1123">
            <v>9050009</v>
          </cell>
          <cell r="B1123" t="str">
            <v>REMOÇÃO DE PERFILADOS</v>
          </cell>
          <cell r="C1123" t="str">
            <v>M</v>
          </cell>
          <cell r="D1123">
            <v>22.09</v>
          </cell>
        </row>
        <row r="1124">
          <cell r="A1124">
            <v>9050010</v>
          </cell>
          <cell r="B1124" t="str">
            <v>REMOÇÃO DE ELETRODUTOS EMBUTIDOS - ATÉ 2"</v>
          </cell>
          <cell r="C1124" t="str">
            <v>M</v>
          </cell>
          <cell r="D1124">
            <v>27.61</v>
          </cell>
        </row>
        <row r="1125">
          <cell r="A1125">
            <v>9050011</v>
          </cell>
          <cell r="B1125" t="str">
            <v>REMOÇÃO DE ELETRODUTOS EMBUTIDOS - ACIMA DE 2"</v>
          </cell>
          <cell r="C1125" t="str">
            <v>M</v>
          </cell>
          <cell r="D1125">
            <v>55.22</v>
          </cell>
        </row>
        <row r="1126">
          <cell r="A1126">
            <v>9050012</v>
          </cell>
          <cell r="B1126" t="str">
            <v>REMOÇÃO DE ELETRODUTOS APARENTES - ATÉ 2"</v>
          </cell>
          <cell r="C1126" t="str">
            <v>M</v>
          </cell>
          <cell r="D1126">
            <v>13.8</v>
          </cell>
        </row>
        <row r="1127">
          <cell r="A1127">
            <v>9050013</v>
          </cell>
          <cell r="B1127" t="str">
            <v>REMOÇÃO DE ELETRODUTOS APARENTES - ACIMA DE 2"</v>
          </cell>
          <cell r="C1127" t="str">
            <v>M</v>
          </cell>
          <cell r="D1127">
            <v>27.61</v>
          </cell>
        </row>
        <row r="1128">
          <cell r="A1128">
            <v>9050014</v>
          </cell>
          <cell r="B1128" t="str">
            <v>REMOÇÃO DE CABO EMBUTIDO - ATÉ 16MM2</v>
          </cell>
          <cell r="C1128" t="str">
            <v>M</v>
          </cell>
          <cell r="D1128">
            <v>2.76</v>
          </cell>
        </row>
        <row r="1129">
          <cell r="A1129">
            <v>9050015</v>
          </cell>
          <cell r="B1129" t="str">
            <v>REMOÇÃO DE CABO EMBUTIDO - ACIMA DE 16MM2</v>
          </cell>
          <cell r="C1129" t="str">
            <v>M</v>
          </cell>
          <cell r="D1129">
            <v>5.52</v>
          </cell>
        </row>
        <row r="1130">
          <cell r="A1130">
            <v>9050016</v>
          </cell>
          <cell r="B1130" t="str">
            <v>REMOÇÃO DE CABO APARENTE - ATÉ 16MM2</v>
          </cell>
          <cell r="C1130" t="str">
            <v>M</v>
          </cell>
          <cell r="D1130">
            <v>3.31</v>
          </cell>
        </row>
        <row r="1131">
          <cell r="A1131">
            <v>9050017</v>
          </cell>
          <cell r="B1131" t="str">
            <v>REMOÇÃO DE CABO APARENTE - ACIMA DE 16MM2</v>
          </cell>
          <cell r="C1131" t="str">
            <v>M</v>
          </cell>
          <cell r="D1131">
            <v>6.63</v>
          </cell>
        </row>
        <row r="1132">
          <cell r="A1132">
            <v>9050018</v>
          </cell>
          <cell r="B1132" t="str">
            <v>REMOÇÃO DE TERMINAIS OU CONECTORES DE PRESSÃO PARA CABOS</v>
          </cell>
          <cell r="C1132" t="str">
            <v>UN</v>
          </cell>
          <cell r="D1132">
            <v>11.04</v>
          </cell>
        </row>
        <row r="1133">
          <cell r="A1133">
            <v>9050020</v>
          </cell>
          <cell r="B1133" t="str">
            <v>REMOÇÃO DE SUPORTE-ISOLADOR TIPO ROLDANA</v>
          </cell>
          <cell r="C1133" t="str">
            <v>UN</v>
          </cell>
          <cell r="D1133">
            <v>11.04</v>
          </cell>
        </row>
        <row r="1134">
          <cell r="A1134">
            <v>9051000</v>
          </cell>
          <cell r="B1134" t="str">
            <v>DEMOLIÇÕES - CAIXAS E QUADROS</v>
          </cell>
          <cell r="C1134" t="str">
            <v>.</v>
          </cell>
          <cell r="D1134" t="str">
            <v>.</v>
          </cell>
        </row>
        <row r="1135">
          <cell r="A1135">
            <v>9051011</v>
          </cell>
          <cell r="B1135" t="str">
            <v>REMOÇÃO DE ISOLADORES EM QUADROS ELÉTRICOS</v>
          </cell>
          <cell r="C1135" t="str">
            <v>UN</v>
          </cell>
          <cell r="D1135">
            <v>11.04</v>
          </cell>
        </row>
        <row r="1136">
          <cell r="A1136">
            <v>9051015</v>
          </cell>
          <cell r="B1136" t="str">
            <v>REMOÇÃO DE DISJUNTOR AUTOMÁTICO UNIPOLAR ATÉ 50A</v>
          </cell>
          <cell r="C1136" t="str">
            <v>UN</v>
          </cell>
          <cell r="D1136">
            <v>16.559999999999999</v>
          </cell>
        </row>
        <row r="1137">
          <cell r="A1137">
            <v>9051016</v>
          </cell>
          <cell r="B1137" t="str">
            <v>REMOÇÃO DE DISJUNTOR AUTOMÁTICO BIPOLAR ATÉ 50A</v>
          </cell>
          <cell r="C1137" t="str">
            <v>UN</v>
          </cell>
          <cell r="D1137">
            <v>38.65</v>
          </cell>
        </row>
        <row r="1138">
          <cell r="A1138">
            <v>9051017</v>
          </cell>
          <cell r="B1138" t="str">
            <v>REMOÇÃO DE DISJUNTOR AUTOMÁTICO TRIPOLAR ATÉ 50A</v>
          </cell>
          <cell r="C1138" t="str">
            <v>UN</v>
          </cell>
          <cell r="D1138">
            <v>71.78</v>
          </cell>
        </row>
        <row r="1139">
          <cell r="A1139">
            <v>9051025</v>
          </cell>
          <cell r="B1139" t="str">
            <v>REMOÇÃO DE CAIXA PARA FUSÍVEL OU TOMADA, INSTALADA EM PERFILADOS</v>
          </cell>
          <cell r="C1139" t="str">
            <v>UN</v>
          </cell>
          <cell r="D1139">
            <v>27.61</v>
          </cell>
        </row>
        <row r="1140">
          <cell r="A1140">
            <v>9051026</v>
          </cell>
          <cell r="B1140" t="str">
            <v>REMOÇÃO DE QUADRO DE DISTRIBUIÇÃO OU CAIXA DE PASSAGEM</v>
          </cell>
          <cell r="C1140" t="str">
            <v>UN</v>
          </cell>
          <cell r="D1140">
            <v>55.22</v>
          </cell>
        </row>
        <row r="1141">
          <cell r="A1141">
            <v>9051027</v>
          </cell>
          <cell r="B1141" t="str">
            <v>REMOÇÃO DE FUNDO DE QUADRO DE DISTRIBUIÇÃO OU CAIXA DE PASSAGEM</v>
          </cell>
          <cell r="C1141" t="str">
            <v>M2</v>
          </cell>
          <cell r="D1141">
            <v>55.22</v>
          </cell>
        </row>
        <row r="1142">
          <cell r="A1142">
            <v>9051029</v>
          </cell>
          <cell r="B1142" t="str">
            <v>REMOÇÃO DE TAMPA DE QUADRO DE DISTRIBUIÇÃO OU CAIXA DE PASSAGEM</v>
          </cell>
          <cell r="C1142" t="str">
            <v>M2</v>
          </cell>
          <cell r="D1142">
            <v>55.22</v>
          </cell>
        </row>
        <row r="1143">
          <cell r="A1143">
            <v>9051030</v>
          </cell>
          <cell r="B1143" t="str">
            <v>REMOÇÃO DE FECHADURA DE QUADRO DE DISTRIBUIÇÃO OU CAIXA DE PASSAGEM</v>
          </cell>
          <cell r="C1143" t="str">
            <v>UN</v>
          </cell>
          <cell r="D1143">
            <v>11.04</v>
          </cell>
        </row>
        <row r="1144">
          <cell r="A1144">
            <v>9051032</v>
          </cell>
          <cell r="B1144" t="str">
            <v>REMOÇÃO DE DISJUNTOR AUTOMÁTICO TIPO "QUICK-LAG"</v>
          </cell>
          <cell r="C1144" t="str">
            <v>UN</v>
          </cell>
          <cell r="D1144">
            <v>13.8</v>
          </cell>
        </row>
        <row r="1145">
          <cell r="A1145">
            <v>9051034</v>
          </cell>
          <cell r="B1145" t="str">
            <v>REMOÇÃO DE BASE EM CHAPA DE FERRO PARA DISJUNTOR TIPO "QUICK-LAG"</v>
          </cell>
          <cell r="C1145" t="str">
            <v>UN</v>
          </cell>
          <cell r="D1145">
            <v>13.8</v>
          </cell>
        </row>
        <row r="1146">
          <cell r="A1146">
            <v>9051035</v>
          </cell>
          <cell r="B1146" t="str">
            <v>REMOÇÃO DE CAPACITOR PARA CORREÇÃO DE FATOR DE POTÊNCIA</v>
          </cell>
          <cell r="C1146" t="str">
            <v>UN</v>
          </cell>
          <cell r="D1146">
            <v>318.12</v>
          </cell>
        </row>
        <row r="1147">
          <cell r="A1147">
            <v>9051036</v>
          </cell>
          <cell r="B1147" t="str">
            <v>REMOÇÃO DE CHAVE SECCIONADORA TIPO FACA - BASE DE MÁRMORE OU ARDÓSIA</v>
          </cell>
          <cell r="C1147" t="str">
            <v>UN</v>
          </cell>
          <cell r="D1147">
            <v>27.61</v>
          </cell>
        </row>
        <row r="1148">
          <cell r="A1148">
            <v>9051037</v>
          </cell>
          <cell r="B1148" t="str">
            <v>REMOÇÃO DE CHAVE SECCIONADORA OU BASE PARA FUSÍVEIS TIPO NH - UNIPOLAR</v>
          </cell>
          <cell r="C1148" t="str">
            <v>UN</v>
          </cell>
          <cell r="D1148">
            <v>27.61</v>
          </cell>
        </row>
        <row r="1149">
          <cell r="A1149">
            <v>9051038</v>
          </cell>
          <cell r="B1149" t="str">
            <v>REMOÇÃO DE CHAVE SECCIONADORA OU BASE PARA FUSÍVEIS TIPO NH - TRIPOLAR</v>
          </cell>
          <cell r="C1149" t="str">
            <v>UN</v>
          </cell>
          <cell r="D1149">
            <v>41.41</v>
          </cell>
        </row>
        <row r="1150">
          <cell r="A1150">
            <v>9051039</v>
          </cell>
          <cell r="B1150" t="str">
            <v>REMOÇÃO DE BASE PARA FUSÍVEIS TIPO "DIAZED"</v>
          </cell>
          <cell r="C1150" t="str">
            <v>UN</v>
          </cell>
          <cell r="D1150">
            <v>13.8</v>
          </cell>
        </row>
        <row r="1151">
          <cell r="A1151">
            <v>9052000</v>
          </cell>
          <cell r="B1151" t="str">
            <v>DEMOLIÇÕES - PONTOS E APARELHOS</v>
          </cell>
          <cell r="C1151" t="str">
            <v>.</v>
          </cell>
          <cell r="D1151" t="str">
            <v>.</v>
          </cell>
        </row>
        <row r="1152">
          <cell r="A1152">
            <v>9052001</v>
          </cell>
          <cell r="B1152" t="str">
            <v>REMOÇÃO DE SOQUETE</v>
          </cell>
          <cell r="C1152" t="str">
            <v>UN</v>
          </cell>
          <cell r="D1152">
            <v>11.04</v>
          </cell>
        </row>
        <row r="1153">
          <cell r="A1153">
            <v>9052002</v>
          </cell>
          <cell r="B1153" t="str">
            <v>REMOÇÃO DE REATOR PARA LÂMPADA FLUORESCENTE</v>
          </cell>
          <cell r="C1153" t="str">
            <v>UN</v>
          </cell>
          <cell r="D1153">
            <v>27.61</v>
          </cell>
        </row>
        <row r="1154">
          <cell r="A1154">
            <v>9052003</v>
          </cell>
          <cell r="B1154" t="str">
            <v>REMOÇÃO DE LÂMPADA INCANDESCENTE OU FLUORESCENTE</v>
          </cell>
          <cell r="C1154" t="str">
            <v>UN</v>
          </cell>
          <cell r="D1154">
            <v>2.31</v>
          </cell>
        </row>
        <row r="1155">
          <cell r="A1155">
            <v>9052004</v>
          </cell>
          <cell r="B1155" t="str">
            <v>REMOÇÃO DE LÂMPADA DE VAPOR DE MERCÚRIO, SÓDIO OU MISTA</v>
          </cell>
          <cell r="C1155" t="str">
            <v>UN</v>
          </cell>
          <cell r="D1155">
            <v>16.559999999999999</v>
          </cell>
        </row>
        <row r="1156">
          <cell r="A1156">
            <v>9052005</v>
          </cell>
          <cell r="B1156" t="str">
            <v>REMOÇÃO DE PLACA DIFUSORA PARA LÂMPADA FLUORESCENTE</v>
          </cell>
          <cell r="C1156" t="str">
            <v>UN</v>
          </cell>
          <cell r="D1156">
            <v>2.31</v>
          </cell>
        </row>
        <row r="1157">
          <cell r="A1157">
            <v>9052006</v>
          </cell>
          <cell r="B1157" t="str">
            <v>REMOÇÃO DE INTERRUPTOR, TOMADA, BOTÃO DE CAMPAINHA OU CIGARRA</v>
          </cell>
          <cell r="C1157" t="str">
            <v>UN</v>
          </cell>
          <cell r="D1157">
            <v>22.09</v>
          </cell>
        </row>
        <row r="1158">
          <cell r="A1158">
            <v>9052008</v>
          </cell>
          <cell r="B1158" t="str">
            <v>REMOÇÃO DE REATOR PARA LÂMPADA HG/NA - EM CAIXA DE PASSAGEM</v>
          </cell>
          <cell r="C1158" t="str">
            <v>UN</v>
          </cell>
          <cell r="D1158">
            <v>27.61</v>
          </cell>
        </row>
        <row r="1159">
          <cell r="A1159">
            <v>9052009</v>
          </cell>
          <cell r="B1159" t="str">
            <v>REMOÇÃO DE REATOR PARA LÂMPADA HG/NA - EM POSTE</v>
          </cell>
          <cell r="C1159" t="str">
            <v>UN</v>
          </cell>
          <cell r="D1159">
            <v>55.22</v>
          </cell>
        </row>
        <row r="1160">
          <cell r="A1160">
            <v>9052010</v>
          </cell>
          <cell r="B1160" t="str">
            <v>REMOÇÃO DE LUMINÁRIA INTERNA PARA LÂMPADA INCANDESCENTE</v>
          </cell>
          <cell r="C1160" t="str">
            <v>UN</v>
          </cell>
          <cell r="D1160">
            <v>22.09</v>
          </cell>
        </row>
        <row r="1161">
          <cell r="A1161">
            <v>9052011</v>
          </cell>
          <cell r="B1161" t="str">
            <v>REMOÇÃO DE LUMINÁRIA INTERNA PARA LÂMPADA FLUORESCENTE</v>
          </cell>
          <cell r="C1161" t="str">
            <v>UN</v>
          </cell>
          <cell r="D1161">
            <v>41.41</v>
          </cell>
        </row>
        <row r="1162">
          <cell r="A1162">
            <v>9052012</v>
          </cell>
          <cell r="B1162" t="str">
            <v>REMOÇÃO DE LUMINÁRIA EXTERNA INSTALADA EM POSTE</v>
          </cell>
          <cell r="C1162" t="str">
            <v>UN</v>
          </cell>
          <cell r="D1162">
            <v>82.82</v>
          </cell>
        </row>
        <row r="1163">
          <cell r="A1163">
            <v>9052013</v>
          </cell>
          <cell r="B1163" t="str">
            <v>REMOÇÃO DE LUMINÁRIA EXTERNA INSTALADA EM BRAÇO DE FERRO</v>
          </cell>
          <cell r="C1163" t="str">
            <v>UN</v>
          </cell>
          <cell r="D1163">
            <v>82.82</v>
          </cell>
        </row>
        <row r="1164">
          <cell r="A1164">
            <v>9052014</v>
          </cell>
          <cell r="B1164" t="str">
            <v>REMOÇÃO DE LUMINÁRIA A PROVA DE TEMPO, GASES E VAPOR</v>
          </cell>
          <cell r="C1164" t="str">
            <v>UN</v>
          </cell>
          <cell r="D1164">
            <v>27.61</v>
          </cell>
        </row>
        <row r="1165">
          <cell r="A1165">
            <v>9052018</v>
          </cell>
          <cell r="B1165" t="str">
            <v>REMOÇÃO DE PROJETOR DE FACHADA</v>
          </cell>
          <cell r="C1165" t="str">
            <v>UN</v>
          </cell>
          <cell r="D1165">
            <v>82.82</v>
          </cell>
        </row>
        <row r="1166">
          <cell r="A1166">
            <v>9052019</v>
          </cell>
          <cell r="B1166" t="str">
            <v>REMOÇÃO DE PROJETOR DE JARDIM</v>
          </cell>
          <cell r="C1166" t="str">
            <v>UN</v>
          </cell>
          <cell r="D1166">
            <v>55.22</v>
          </cell>
        </row>
        <row r="1167">
          <cell r="A1167">
            <v>9052020</v>
          </cell>
          <cell r="B1167" t="str">
            <v>REMOÇÃO DE CRUZETA DE FERRO PARA FIXAÇÃO DE PROJETOR</v>
          </cell>
          <cell r="C1167" t="str">
            <v>UN</v>
          </cell>
          <cell r="D1167">
            <v>82.82</v>
          </cell>
        </row>
        <row r="1168">
          <cell r="A1168">
            <v>9052025</v>
          </cell>
          <cell r="B1168" t="str">
            <v>REMOÇÃO DE BRAÇO DE LUMINÁRIA</v>
          </cell>
          <cell r="C1168" t="str">
            <v>UN</v>
          </cell>
          <cell r="D1168">
            <v>44.17</v>
          </cell>
        </row>
        <row r="1169">
          <cell r="A1169">
            <v>9052101</v>
          </cell>
          <cell r="B1169" t="str">
            <v>REMOÇÃO DE LÂMPADA</v>
          </cell>
          <cell r="C1169" t="str">
            <v>UN</v>
          </cell>
          <cell r="D1169">
            <v>3.69</v>
          </cell>
        </row>
        <row r="1170">
          <cell r="A1170">
            <v>9052102</v>
          </cell>
          <cell r="B1170" t="str">
            <v>REMOÇÃO DE LÂMPADA LED TUBULAR</v>
          </cell>
          <cell r="C1170" t="str">
            <v>UN</v>
          </cell>
          <cell r="D1170">
            <v>3.69</v>
          </cell>
        </row>
        <row r="1171">
          <cell r="A1171">
            <v>9053000</v>
          </cell>
          <cell r="B1171" t="str">
            <v>DEMOLIÇÕES - PÁRA-RAIOS E OUTROS</v>
          </cell>
          <cell r="C1171" t="str">
            <v>.</v>
          </cell>
          <cell r="D1171" t="str">
            <v>.</v>
          </cell>
        </row>
        <row r="1172">
          <cell r="A1172">
            <v>9053010</v>
          </cell>
          <cell r="B1172" t="str">
            <v>REMOÇÃO DE CAPTOR DE PÁRA-RAIOS - TIPO FRANKLIN</v>
          </cell>
          <cell r="C1172" t="str">
            <v>UN</v>
          </cell>
          <cell r="D1172">
            <v>27.61</v>
          </cell>
        </row>
        <row r="1173">
          <cell r="A1173">
            <v>9053011</v>
          </cell>
          <cell r="B1173" t="str">
            <v>REMOÇÃO DE CAPTOR DE PÁRA-RAIOS - RADIOATIVO</v>
          </cell>
          <cell r="C1173" t="str">
            <v>UN</v>
          </cell>
          <cell r="D1173">
            <v>27.61</v>
          </cell>
        </row>
        <row r="1174">
          <cell r="A1174">
            <v>9053014</v>
          </cell>
          <cell r="B1174" t="str">
            <v>REMOÇÃO DE CORDOALHA DE COBRE NÚ</v>
          </cell>
          <cell r="C1174" t="str">
            <v>M</v>
          </cell>
          <cell r="D1174">
            <v>11.04</v>
          </cell>
        </row>
        <row r="1175">
          <cell r="A1175">
            <v>9053015</v>
          </cell>
          <cell r="B1175" t="str">
            <v>REMOÇÃO DE CABO DE COBRE NÚ, PARA ATERRAMENTO</v>
          </cell>
          <cell r="C1175" t="str">
            <v>M</v>
          </cell>
          <cell r="D1175">
            <v>13.8</v>
          </cell>
        </row>
        <row r="1176">
          <cell r="A1176">
            <v>9053016</v>
          </cell>
          <cell r="B1176" t="str">
            <v>REMOÇÃO DE CONECTOR TIPO "SPLIT-BOLT"</v>
          </cell>
          <cell r="C1176" t="str">
            <v>UN</v>
          </cell>
          <cell r="D1176">
            <v>11.04</v>
          </cell>
        </row>
        <row r="1177">
          <cell r="A1177">
            <v>9053020</v>
          </cell>
          <cell r="B1177" t="str">
            <v>REMOÇÃO DE BASE E HASTE DE PÁRA-RAIOS</v>
          </cell>
          <cell r="C1177" t="str">
            <v>UN</v>
          </cell>
          <cell r="D1177">
            <v>55.22</v>
          </cell>
        </row>
        <row r="1178">
          <cell r="A1178">
            <v>9053021</v>
          </cell>
          <cell r="B1178" t="str">
            <v>REMOÇÃO DE CABO DE AÇO E ESTICADORES</v>
          </cell>
          <cell r="C1178" t="str">
            <v>M</v>
          </cell>
          <cell r="D1178">
            <v>27.61</v>
          </cell>
        </row>
        <row r="1179">
          <cell r="A1179">
            <v>9053022</v>
          </cell>
          <cell r="B1179" t="str">
            <v>REMOÇÃO DE BRAÇADEIRA PARA 3 ESTAIS</v>
          </cell>
          <cell r="C1179" t="str">
            <v>UN</v>
          </cell>
          <cell r="D1179">
            <v>27.61</v>
          </cell>
        </row>
        <row r="1180">
          <cell r="A1180">
            <v>9053025</v>
          </cell>
          <cell r="B1180" t="str">
            <v>REMOÇÃO DE TUBO DE PROTEÇÃO PARA CORDOALHA, INCLUSIVE FIXAÇÕES</v>
          </cell>
          <cell r="C1180" t="str">
            <v>UN</v>
          </cell>
          <cell r="D1180">
            <v>55.22</v>
          </cell>
        </row>
        <row r="1181">
          <cell r="A1181">
            <v>9053055</v>
          </cell>
          <cell r="B1181" t="str">
            <v>REMOÇÃO DE AUTOMÁTICO DE BÓIA</v>
          </cell>
          <cell r="C1181" t="str">
            <v>UN</v>
          </cell>
          <cell r="D1181">
            <v>33.130000000000003</v>
          </cell>
        </row>
        <row r="1182">
          <cell r="A1182">
            <v>9053056</v>
          </cell>
          <cell r="B1182" t="str">
            <v>REMOÇÃO DE CONTACTOR MAGNÉTICO E RELÊS PARA QUADRO DE COMANDO</v>
          </cell>
          <cell r="C1182" t="str">
            <v>UN</v>
          </cell>
          <cell r="D1182">
            <v>55.22</v>
          </cell>
        </row>
        <row r="1183">
          <cell r="A1183">
            <v>9053060</v>
          </cell>
          <cell r="B1183" t="str">
            <v>REMOÇÃO DE POSTE DE FERRO, INCLUSIVE BASE DE FIXAÇÃO</v>
          </cell>
          <cell r="C1183" t="str">
            <v>UN</v>
          </cell>
          <cell r="D1183">
            <v>276.08</v>
          </cell>
        </row>
        <row r="1184">
          <cell r="A1184">
            <v>9053061</v>
          </cell>
          <cell r="B1184" t="str">
            <v>REMOÇÃO DE POSTE DE FERRO ENGASTADO NO SOLO</v>
          </cell>
          <cell r="C1184" t="str">
            <v>UN</v>
          </cell>
          <cell r="D1184">
            <v>441.73</v>
          </cell>
        </row>
        <row r="1185">
          <cell r="A1185">
            <v>9053062</v>
          </cell>
          <cell r="B1185" t="str">
            <v>REMOÇÃO DE POSTE DE CONCRETO EM REDE DE ENERGIA</v>
          </cell>
          <cell r="C1185" t="str">
            <v>UN</v>
          </cell>
          <cell r="D1185">
            <v>276.08</v>
          </cell>
        </row>
        <row r="1186">
          <cell r="A1186">
            <v>9054000</v>
          </cell>
          <cell r="B1186" t="str">
            <v>DEMOLIÇÕES - CABINE PRIMÁRIA</v>
          </cell>
          <cell r="C1186" t="str">
            <v>.</v>
          </cell>
          <cell r="D1186" t="str">
            <v>.</v>
          </cell>
        </row>
        <row r="1187">
          <cell r="A1187">
            <v>9054001</v>
          </cell>
          <cell r="B1187" t="str">
            <v>REMOÇÃO DE ISOLADOR TIPO DISCO, INCLUSIVE GANCHO DE SUSTENTAÇÃO</v>
          </cell>
          <cell r="C1187" t="str">
            <v>UN</v>
          </cell>
          <cell r="D1187">
            <v>8.2799999999999994</v>
          </cell>
        </row>
        <row r="1188">
          <cell r="A1188">
            <v>9054002</v>
          </cell>
          <cell r="B1188" t="str">
            <v>REMOÇÃO DE ISOLADOR TIPO CASTANHA, INCLUSIVE GANCHO DE SUSTENTAÇÃO</v>
          </cell>
          <cell r="C1188" t="str">
            <v>UN</v>
          </cell>
          <cell r="D1188">
            <v>2.31</v>
          </cell>
        </row>
        <row r="1189">
          <cell r="A1189">
            <v>9054003</v>
          </cell>
          <cell r="B1189" t="str">
            <v>REMOÇÃO DE ISOLADOR TIPO PINO PARA A.T. INCLUSIVE PINO</v>
          </cell>
          <cell r="C1189" t="str">
            <v>UN</v>
          </cell>
          <cell r="D1189">
            <v>13.8</v>
          </cell>
        </row>
        <row r="1190">
          <cell r="A1190">
            <v>9054004</v>
          </cell>
          <cell r="B1190" t="str">
            <v>REMOÇÃO DE ISOLADOR TIPO PEDESTAL PARA A.T.</v>
          </cell>
          <cell r="C1190" t="str">
            <v>UN</v>
          </cell>
          <cell r="D1190">
            <v>11.04</v>
          </cell>
        </row>
        <row r="1191">
          <cell r="A1191">
            <v>9054005</v>
          </cell>
          <cell r="B1191" t="str">
            <v>REMOÇÃO DE CRUZETA DE MADEIRA</v>
          </cell>
          <cell r="C1191" t="str">
            <v>UN</v>
          </cell>
          <cell r="D1191">
            <v>78.27</v>
          </cell>
        </row>
        <row r="1192">
          <cell r="A1192">
            <v>9054006</v>
          </cell>
          <cell r="B1192" t="str">
            <v>REMOÇÃO DE BUCHA DE PASSAGEM INTERNA/EXTERNA PARA A.T.</v>
          </cell>
          <cell r="C1192" t="str">
            <v>UN</v>
          </cell>
          <cell r="D1192">
            <v>22.09</v>
          </cell>
        </row>
        <row r="1193">
          <cell r="A1193">
            <v>9054007</v>
          </cell>
          <cell r="B1193" t="str">
            <v>REMOÇÃO DE CHAPA DE FERRO PARA BUCHA DE PASSAGEM</v>
          </cell>
          <cell r="C1193" t="str">
            <v>UN</v>
          </cell>
          <cell r="D1193">
            <v>22.09</v>
          </cell>
        </row>
        <row r="1194">
          <cell r="A1194">
            <v>9054008</v>
          </cell>
          <cell r="B1194" t="str">
            <v>REMOÇÃO DE VERGALHÃO DE COBRE 3/8"</v>
          </cell>
          <cell r="C1194" t="str">
            <v>M</v>
          </cell>
          <cell r="D1194">
            <v>11.04</v>
          </cell>
        </row>
        <row r="1195">
          <cell r="A1195">
            <v>9054009</v>
          </cell>
          <cell r="B1195" t="str">
            <v>REMOÇÃO DE TERMINAL OU CONECTOR PARA VERGALHÃO DE COBRE</v>
          </cell>
          <cell r="C1195" t="str">
            <v>UN</v>
          </cell>
          <cell r="D1195">
            <v>4.6100000000000003</v>
          </cell>
        </row>
        <row r="1196">
          <cell r="A1196">
            <v>9054010</v>
          </cell>
          <cell r="B1196" t="str">
            <v>REMOÇÃO DE CHAVE SECCIONADORA TRIPOLAR</v>
          </cell>
          <cell r="C1196" t="str">
            <v>UN</v>
          </cell>
          <cell r="D1196">
            <v>156.54</v>
          </cell>
        </row>
        <row r="1197">
          <cell r="A1197">
            <v>9054011</v>
          </cell>
          <cell r="B1197" t="str">
            <v>REMOÇÃO DE TRANSFORMADOR DE POTENCIAL</v>
          </cell>
          <cell r="C1197" t="str">
            <v>UN</v>
          </cell>
          <cell r="D1197">
            <v>35.89</v>
          </cell>
        </row>
        <row r="1198">
          <cell r="A1198">
            <v>9054012</v>
          </cell>
          <cell r="B1198" t="str">
            <v>REMOÇÃO DE DISJUNTOR A ÓLEO - VOL NORMAL OU REDUZIDO</v>
          </cell>
          <cell r="C1198" t="str">
            <v>UN</v>
          </cell>
          <cell r="D1198">
            <v>207.69</v>
          </cell>
        </row>
        <row r="1199">
          <cell r="A1199">
            <v>9054013</v>
          </cell>
          <cell r="B1199" t="str">
            <v>REMOÇÃO DE TRANSFORMADOR DE POTÊNCIA CLASSE 15KV</v>
          </cell>
          <cell r="C1199" t="str">
            <v>UN</v>
          </cell>
          <cell r="D1199">
            <v>403.36</v>
          </cell>
        </row>
        <row r="1200">
          <cell r="A1200">
            <v>9054014</v>
          </cell>
          <cell r="B1200" t="str">
            <v>REMOÇÃO DE CHAVE FUSÍVEL TIPO MATHEUS</v>
          </cell>
          <cell r="C1200" t="str">
            <v>UN</v>
          </cell>
          <cell r="D1200">
            <v>82.82</v>
          </cell>
        </row>
        <row r="1201">
          <cell r="A1201">
            <v>9054015</v>
          </cell>
          <cell r="B1201" t="str">
            <v>REMOÇÃO DE SUPORTE DE TRANSFORMADOR EM POSTE</v>
          </cell>
          <cell r="C1201" t="str">
            <v>UN</v>
          </cell>
          <cell r="D1201">
            <v>36.880000000000003</v>
          </cell>
        </row>
        <row r="1202">
          <cell r="A1202">
            <v>9054016</v>
          </cell>
          <cell r="B1202" t="str">
            <v>REMOÇÃO DE CABOS DE A.T. EM LINHA AÉREA ATÉ 35MM2</v>
          </cell>
          <cell r="C1202" t="str">
            <v>M</v>
          </cell>
          <cell r="D1202">
            <v>39.130000000000003</v>
          </cell>
        </row>
        <row r="1203">
          <cell r="A1203">
            <v>9054017</v>
          </cell>
          <cell r="B1203" t="str">
            <v>REMOÇÃO DE PÁRA-RAIOS TIPO CRISTAL VALVE CLASSE 15KV</v>
          </cell>
          <cell r="C1203" t="str">
            <v>UN</v>
          </cell>
          <cell r="D1203">
            <v>117.4</v>
          </cell>
        </row>
        <row r="1204">
          <cell r="A1204">
            <v>9054018</v>
          </cell>
          <cell r="B1204" t="str">
            <v>REMOÇÃO DE CONTATORES E RELÊS EM GERAL</v>
          </cell>
          <cell r="C1204" t="str">
            <v>UN</v>
          </cell>
          <cell r="D1204">
            <v>103.28</v>
          </cell>
        </row>
        <row r="1205">
          <cell r="A1205">
            <v>9054019</v>
          </cell>
          <cell r="B1205" t="str">
            <v>REMOÇÃO DE MUFLA INTERNA UNIPOLAR/TRIPOLAR</v>
          </cell>
          <cell r="C1205" t="str">
            <v>UN</v>
          </cell>
          <cell r="D1205">
            <v>78.27</v>
          </cell>
        </row>
        <row r="1206">
          <cell r="A1206">
            <v>9054020</v>
          </cell>
          <cell r="B1206" t="str">
            <v>REMOÇÃO DE BUCHA DE PASSAGEM PARA NEUTRO - 1KV</v>
          </cell>
          <cell r="C1206" t="str">
            <v>UN</v>
          </cell>
          <cell r="D1206">
            <v>16.559999999999999</v>
          </cell>
        </row>
        <row r="1207">
          <cell r="A1207">
            <v>9054021</v>
          </cell>
          <cell r="B1207" t="str">
            <v>REMOÇÃO DE ÓLEO ISOLANTE DE TRANSFORMADOR OU DISJUNTOR</v>
          </cell>
          <cell r="C1207" t="str">
            <v>L</v>
          </cell>
          <cell r="D1207">
            <v>0.92</v>
          </cell>
        </row>
        <row r="1208">
          <cell r="A1208">
            <v>9054022</v>
          </cell>
          <cell r="B1208" t="str">
            <v>REMOÇÃO DE SELA PARA CRUZETA DE MADEIRA</v>
          </cell>
          <cell r="C1208" t="str">
            <v>UN</v>
          </cell>
          <cell r="D1208">
            <v>11.53</v>
          </cell>
        </row>
        <row r="1209">
          <cell r="A1209">
            <v>9054023</v>
          </cell>
          <cell r="B1209" t="str">
            <v>REMOÇÃO DE FUSÍVEL EM ALTA TENSÃO TIPO "HH"</v>
          </cell>
          <cell r="C1209" t="str">
            <v>UN</v>
          </cell>
          <cell r="D1209">
            <v>27.61</v>
          </cell>
        </row>
        <row r="1210">
          <cell r="A1210">
            <v>9054024</v>
          </cell>
          <cell r="B1210" t="str">
            <v>REMOÇÃO DE ELO FUSÍVEL EM CHAVE TIPO MATHEUS</v>
          </cell>
          <cell r="C1210" t="str">
            <v>UN</v>
          </cell>
          <cell r="D1210">
            <v>16.559999999999999</v>
          </cell>
        </row>
        <row r="1211">
          <cell r="A1211">
            <v>9054025</v>
          </cell>
          <cell r="B1211" t="str">
            <v>REMOÇÃO DE RELÊ OU BOBINA - DISJUNTOR DE A.T.</v>
          </cell>
          <cell r="C1211" t="str">
            <v>UN</v>
          </cell>
          <cell r="D1211">
            <v>25.73</v>
          </cell>
        </row>
        <row r="1212">
          <cell r="A1212">
            <v>9054026</v>
          </cell>
          <cell r="B1212" t="str">
            <v>REMOÇÃO DE MUFLA EXTERNA UNIPOLAR / TRIPOLAR</v>
          </cell>
          <cell r="C1212" t="str">
            <v>UN</v>
          </cell>
          <cell r="D1212">
            <v>117.4</v>
          </cell>
        </row>
        <row r="1213">
          <cell r="A1213">
            <v>9054027</v>
          </cell>
          <cell r="B1213" t="str">
            <v>REMOÇÃO DE MUFLA INTERNA UNIPOLAR / TRIPOLAR</v>
          </cell>
          <cell r="C1213" t="str">
            <v>UN</v>
          </cell>
          <cell r="D1213">
            <v>78.27</v>
          </cell>
        </row>
        <row r="1214">
          <cell r="A1214">
            <v>9060000</v>
          </cell>
          <cell r="B1214" t="str">
            <v>RETIRADAS - ENTRADA E DISTRIBUIÇÃO</v>
          </cell>
          <cell r="C1214" t="str">
            <v>.</v>
          </cell>
          <cell r="D1214" t="str">
            <v>.</v>
          </cell>
        </row>
        <row r="1215">
          <cell r="A1215">
            <v>9060001</v>
          </cell>
          <cell r="B1215" t="str">
            <v>RETIRADA DE POSTE DE ENTRADA DE ENERGIA EM BAIXA TENSÃO - GALVANIZADO</v>
          </cell>
          <cell r="C1215" t="str">
            <v>UN</v>
          </cell>
          <cell r="D1215">
            <v>220.86</v>
          </cell>
        </row>
        <row r="1216">
          <cell r="A1216">
            <v>9060002</v>
          </cell>
          <cell r="B1216" t="str">
            <v>RETIRADA DE POSTE DE ENTRADA DE ENERGIA EM BAIXA TENSÃO - CONCRETO</v>
          </cell>
          <cell r="C1216" t="str">
            <v>UN</v>
          </cell>
          <cell r="D1216">
            <v>276.08</v>
          </cell>
        </row>
        <row r="1217">
          <cell r="A1217">
            <v>9060003</v>
          </cell>
          <cell r="B1217" t="str">
            <v>RETIRADA DE CAIXA DE ENTRADA DE ENERGIA EM BAIXA TENSÃO</v>
          </cell>
          <cell r="C1217" t="str">
            <v>UN</v>
          </cell>
          <cell r="D1217">
            <v>248.47</v>
          </cell>
        </row>
        <row r="1218">
          <cell r="A1218">
            <v>9060004</v>
          </cell>
          <cell r="B1218" t="str">
            <v>RETIRADA DE ARMAÇÃO TIPO BRAQUETE</v>
          </cell>
          <cell r="C1218" t="str">
            <v>UN</v>
          </cell>
          <cell r="D1218">
            <v>27.61</v>
          </cell>
        </row>
        <row r="1219">
          <cell r="A1219">
            <v>9060005</v>
          </cell>
          <cell r="B1219" t="str">
            <v>RETIRADA DE CABEÇOTE TIPO "TELESP"</v>
          </cell>
          <cell r="C1219" t="str">
            <v>UN</v>
          </cell>
          <cell r="D1219">
            <v>13.8</v>
          </cell>
        </row>
        <row r="1220">
          <cell r="A1220">
            <v>9060008</v>
          </cell>
          <cell r="B1220" t="str">
            <v>RETIRADA DE CONDULETE</v>
          </cell>
          <cell r="C1220" t="str">
            <v>UN</v>
          </cell>
          <cell r="D1220">
            <v>27.61</v>
          </cell>
        </row>
        <row r="1221">
          <cell r="A1221">
            <v>9060009</v>
          </cell>
          <cell r="B1221" t="str">
            <v>RETIRADA DE PERFILADOS</v>
          </cell>
          <cell r="C1221" t="str">
            <v>M</v>
          </cell>
          <cell r="D1221">
            <v>22.09</v>
          </cell>
        </row>
        <row r="1222">
          <cell r="A1222">
            <v>9060012</v>
          </cell>
          <cell r="B1222" t="str">
            <v>RETIRADA DE ELETRODUTOS APARENTES - ATÉ 2"</v>
          </cell>
          <cell r="C1222" t="str">
            <v>M</v>
          </cell>
          <cell r="D1222">
            <v>13.8</v>
          </cell>
        </row>
        <row r="1223">
          <cell r="A1223">
            <v>9060013</v>
          </cell>
          <cell r="B1223" t="str">
            <v>RETIRADA DE ELETRODUTOS APARENTES - ACIMA DE 2"</v>
          </cell>
          <cell r="C1223" t="str">
            <v>M</v>
          </cell>
          <cell r="D1223">
            <v>27.61</v>
          </cell>
        </row>
        <row r="1224">
          <cell r="A1224">
            <v>9060014</v>
          </cell>
          <cell r="B1224" t="str">
            <v>RETIRADA DE FIO EMBUTIDO - ATÉ 16MM2</v>
          </cell>
          <cell r="C1224" t="str">
            <v>M</v>
          </cell>
          <cell r="D1224">
            <v>2.76</v>
          </cell>
        </row>
        <row r="1225">
          <cell r="A1225">
            <v>9060015</v>
          </cell>
          <cell r="B1225" t="str">
            <v>RETIRADA DE CABO EMBUTIDO - ACIMA DE 16MM2</v>
          </cell>
          <cell r="C1225" t="str">
            <v>M</v>
          </cell>
          <cell r="D1225">
            <v>5.52</v>
          </cell>
        </row>
        <row r="1226">
          <cell r="A1226">
            <v>9060016</v>
          </cell>
          <cell r="B1226" t="str">
            <v>RETIRADA DE FIO APARENTE - ATÉ 16MM2</v>
          </cell>
          <cell r="C1226" t="str">
            <v>M</v>
          </cell>
          <cell r="D1226">
            <v>3.31</v>
          </cell>
        </row>
        <row r="1227">
          <cell r="A1227">
            <v>9060017</v>
          </cell>
          <cell r="B1227" t="str">
            <v>RETIRADA DE CABO APARENTE - ACIMA DE 16MM2</v>
          </cell>
          <cell r="C1227" t="str">
            <v>M</v>
          </cell>
          <cell r="D1227">
            <v>6.63</v>
          </cell>
        </row>
        <row r="1228">
          <cell r="A1228">
            <v>9060018</v>
          </cell>
          <cell r="B1228" t="str">
            <v>RETIRADA DE TERMINAIS OU CONECTORES DE PRESSÃO PARA CABOS</v>
          </cell>
          <cell r="C1228" t="str">
            <v>UN</v>
          </cell>
          <cell r="D1228">
            <v>11.04</v>
          </cell>
        </row>
        <row r="1229">
          <cell r="A1229">
            <v>9060020</v>
          </cell>
          <cell r="B1229" t="str">
            <v>RETIRADA DE SUPORTE-ISOLADOR TIPO ROLDANA</v>
          </cell>
          <cell r="C1229" t="str">
            <v>UN</v>
          </cell>
          <cell r="D1229">
            <v>11.04</v>
          </cell>
        </row>
        <row r="1230">
          <cell r="A1230">
            <v>9061000</v>
          </cell>
          <cell r="B1230" t="str">
            <v>RETIRADAS - CAIXAS E QUADROS</v>
          </cell>
          <cell r="C1230" t="str">
            <v>.</v>
          </cell>
          <cell r="D1230" t="str">
            <v>.</v>
          </cell>
        </row>
        <row r="1231">
          <cell r="A1231">
            <v>9061010</v>
          </cell>
          <cell r="B1231" t="str">
            <v>RETIRADA DE BARRAMENTOS EM QUADROS ELÉTRICOS</v>
          </cell>
          <cell r="C1231" t="str">
            <v>M</v>
          </cell>
          <cell r="D1231">
            <v>44.17</v>
          </cell>
        </row>
        <row r="1232">
          <cell r="A1232">
            <v>9061011</v>
          </cell>
          <cell r="B1232" t="str">
            <v>RETIRADA DE ISOLADORES EM QUADROS ELÉTRICOS</v>
          </cell>
          <cell r="C1232" t="str">
            <v>UN</v>
          </cell>
          <cell r="D1232">
            <v>11.04</v>
          </cell>
        </row>
        <row r="1233">
          <cell r="A1233">
            <v>9061015</v>
          </cell>
          <cell r="B1233" t="str">
            <v>RETIRADA DE DISJUNTOR AUTOMÁTICO UNIPOLAR ATÉ 50A</v>
          </cell>
          <cell r="C1233" t="str">
            <v>UN</v>
          </cell>
          <cell r="D1233">
            <v>16.559999999999999</v>
          </cell>
        </row>
        <row r="1234">
          <cell r="A1234">
            <v>9061016</v>
          </cell>
          <cell r="B1234" t="str">
            <v>RETIRADA DE DISJUNTOR AUTOMÁTICO BIPOLAR ATÉ 50A</v>
          </cell>
          <cell r="C1234" t="str">
            <v>UN</v>
          </cell>
          <cell r="D1234">
            <v>38.65</v>
          </cell>
        </row>
        <row r="1235">
          <cell r="A1235">
            <v>9061017</v>
          </cell>
          <cell r="B1235" t="str">
            <v>RETIRADA DE DISJUNTOR AUTOMÁTICO TRIPOLAR ATÉ 50A</v>
          </cell>
          <cell r="C1235" t="str">
            <v>UN</v>
          </cell>
          <cell r="D1235">
            <v>71.78</v>
          </cell>
        </row>
        <row r="1236">
          <cell r="A1236">
            <v>9061025</v>
          </cell>
          <cell r="B1236" t="str">
            <v>RETIRADA DE CAIXA PARA FUSÍVEL OU TOMADA, INSTALADA EM PERFILADOS</v>
          </cell>
          <cell r="C1236" t="str">
            <v>UN</v>
          </cell>
          <cell r="D1236">
            <v>27.61</v>
          </cell>
        </row>
        <row r="1237">
          <cell r="A1237">
            <v>9061026</v>
          </cell>
          <cell r="B1237" t="str">
            <v>RETIRADA DE QUADRO DE DISTRIBUIÇÃO OU CAIXA DE PASSAGEM</v>
          </cell>
          <cell r="C1237" t="str">
            <v>M2</v>
          </cell>
          <cell r="D1237">
            <v>110.43</v>
          </cell>
        </row>
        <row r="1238">
          <cell r="A1238">
            <v>9061030</v>
          </cell>
          <cell r="B1238" t="str">
            <v>RETIRADA DE FECHADURA DE QUADRO DE DISTRIBUIÇÃO OU CAIXA DE PASSAGEM</v>
          </cell>
          <cell r="C1238" t="str">
            <v>UN</v>
          </cell>
          <cell r="D1238">
            <v>11.04</v>
          </cell>
        </row>
        <row r="1239">
          <cell r="A1239">
            <v>9061032</v>
          </cell>
          <cell r="B1239" t="str">
            <v>RETIRADA DE DISJUNTOR AUTOMÁTICO TIPO "QUICK-LAG"</v>
          </cell>
          <cell r="C1239" t="str">
            <v>UN</v>
          </cell>
          <cell r="D1239">
            <v>16.559999999999999</v>
          </cell>
        </row>
        <row r="1240">
          <cell r="A1240">
            <v>9061034</v>
          </cell>
          <cell r="B1240" t="str">
            <v>RETIRADA DE BASE EM CHAPA DE FERRO, PARA DISJUNTOR TIPO "QUICK-LAG"</v>
          </cell>
          <cell r="C1240" t="str">
            <v>UN</v>
          </cell>
          <cell r="D1240">
            <v>13.8</v>
          </cell>
        </row>
        <row r="1241">
          <cell r="A1241">
            <v>9061035</v>
          </cell>
          <cell r="B1241" t="str">
            <v>RETIRADA DE CAPACITOR PARA CORREÇÃO DE FATOR DE POTÊNCIA</v>
          </cell>
          <cell r="C1241" t="str">
            <v>UN</v>
          </cell>
          <cell r="D1241">
            <v>636.24</v>
          </cell>
        </row>
        <row r="1242">
          <cell r="A1242">
            <v>9061037</v>
          </cell>
          <cell r="B1242" t="str">
            <v>RETIRADA DE CHAVE SECCIONADORA OU BASE PARA FUSÍVEIS TIPO NH UNIPOLAR</v>
          </cell>
          <cell r="C1242" t="str">
            <v>UN</v>
          </cell>
          <cell r="D1242">
            <v>27.61</v>
          </cell>
        </row>
        <row r="1243">
          <cell r="A1243">
            <v>9061038</v>
          </cell>
          <cell r="B1243" t="str">
            <v>RETIRADA DE CHAVE SECCIONADORA OU BASE PARA FUSÍVEIS TIPO NH TRIPOLAR</v>
          </cell>
          <cell r="C1243" t="str">
            <v>UN</v>
          </cell>
          <cell r="D1243">
            <v>41.41</v>
          </cell>
        </row>
        <row r="1244">
          <cell r="A1244">
            <v>9061039</v>
          </cell>
          <cell r="B1244" t="str">
            <v>RETIRADA DE BASE PARA FUSÍVEIS TIPO DIAZED</v>
          </cell>
          <cell r="C1244" t="str">
            <v>UN</v>
          </cell>
          <cell r="D1244">
            <v>13.8</v>
          </cell>
        </row>
        <row r="1245">
          <cell r="A1245">
            <v>9061040</v>
          </cell>
          <cell r="B1245" t="str">
            <v>RETIRADA DE BARRAMENTO DE COBRE</v>
          </cell>
          <cell r="C1245" t="str">
            <v>UN</v>
          </cell>
          <cell r="D1245">
            <v>27.61</v>
          </cell>
        </row>
        <row r="1246">
          <cell r="A1246">
            <v>9062000</v>
          </cell>
          <cell r="B1246" t="str">
            <v>RETIRADAS - PONTOS E APARELHOS</v>
          </cell>
          <cell r="C1246" t="str">
            <v>.</v>
          </cell>
          <cell r="D1246" t="str">
            <v>.</v>
          </cell>
        </row>
        <row r="1247">
          <cell r="A1247">
            <v>9062001</v>
          </cell>
          <cell r="B1247" t="str">
            <v>RETIRADA DE SOQUETES EM LUMINÁRIAS</v>
          </cell>
          <cell r="C1247" t="str">
            <v>UN</v>
          </cell>
          <cell r="D1247">
            <v>13.8</v>
          </cell>
        </row>
        <row r="1248">
          <cell r="A1248">
            <v>9062002</v>
          </cell>
          <cell r="B1248" t="str">
            <v>RETIRADA DE REATOR EM LUMINÁRIA FLUORESCENTE</v>
          </cell>
          <cell r="C1248" t="str">
            <v>UN</v>
          </cell>
          <cell r="D1248">
            <v>5.52</v>
          </cell>
        </row>
        <row r="1249">
          <cell r="A1249">
            <v>9062003</v>
          </cell>
          <cell r="B1249" t="str">
            <v>RETIRADA DE LÂMPADA INCANDESCENTE OU FLUORESCENTE</v>
          </cell>
          <cell r="C1249" t="str">
            <v>UN</v>
          </cell>
          <cell r="D1249">
            <v>2.31</v>
          </cell>
        </row>
        <row r="1250">
          <cell r="A1250">
            <v>9062004</v>
          </cell>
          <cell r="B1250" t="str">
            <v>RETIRADA DE LÂMPADA VAPOR DE MERCÚRIO, SÓDIO OU MISTA</v>
          </cell>
          <cell r="C1250" t="str">
            <v>UN</v>
          </cell>
          <cell r="D1250">
            <v>16.559999999999999</v>
          </cell>
        </row>
        <row r="1251">
          <cell r="A1251">
            <v>9062005</v>
          </cell>
          <cell r="B1251" t="str">
            <v>RETIRADA DE PLACA DIFUSORA PARA LÂMPADA FLUORESCENTE</v>
          </cell>
          <cell r="C1251" t="str">
            <v>UN</v>
          </cell>
          <cell r="D1251">
            <v>2.31</v>
          </cell>
        </row>
        <row r="1252">
          <cell r="A1252">
            <v>9062010</v>
          </cell>
          <cell r="B1252" t="str">
            <v>RETIRADA DE LUMINÁRIA INTERNA PARA LÂMPADA INCANDESCENTE</v>
          </cell>
          <cell r="C1252" t="str">
            <v>UN</v>
          </cell>
          <cell r="D1252">
            <v>22.09</v>
          </cell>
        </row>
        <row r="1253">
          <cell r="A1253">
            <v>9062011</v>
          </cell>
          <cell r="B1253" t="str">
            <v>RETIRADA DE LUMINÁRIA INTERNA PARA LÂMPADA FLUORESCENTE</v>
          </cell>
          <cell r="C1253" t="str">
            <v>UN</v>
          </cell>
          <cell r="D1253">
            <v>41.41</v>
          </cell>
        </row>
        <row r="1254">
          <cell r="A1254">
            <v>9062012</v>
          </cell>
          <cell r="B1254" t="str">
            <v>RETIRADA DE LUMINÁRIA EXTERNA INSTALADA EM POSTE</v>
          </cell>
          <cell r="C1254" t="str">
            <v>UN</v>
          </cell>
          <cell r="D1254">
            <v>82.82</v>
          </cell>
        </row>
        <row r="1255">
          <cell r="A1255">
            <v>9062013</v>
          </cell>
          <cell r="B1255" t="str">
            <v>RETIRADA DE LUMINÁRIA EXTERNA INSTALADA EM BRAÇO DE FERRO</v>
          </cell>
          <cell r="C1255" t="str">
            <v>UN</v>
          </cell>
          <cell r="D1255">
            <v>82.82</v>
          </cell>
        </row>
        <row r="1256">
          <cell r="A1256">
            <v>9062014</v>
          </cell>
          <cell r="B1256" t="str">
            <v>RETIRADA DE LUMINÁRIA A PROVA DE TEMPO, GASES E VAPOR</v>
          </cell>
          <cell r="C1256" t="str">
            <v>UN</v>
          </cell>
          <cell r="D1256">
            <v>27.61</v>
          </cell>
        </row>
        <row r="1257">
          <cell r="A1257">
            <v>9062018</v>
          </cell>
          <cell r="B1257" t="str">
            <v>RETIRADA DE PROJETOR DE FACHADA</v>
          </cell>
          <cell r="C1257" t="str">
            <v>UN</v>
          </cell>
          <cell r="D1257">
            <v>82.82</v>
          </cell>
        </row>
        <row r="1258">
          <cell r="A1258">
            <v>9062019</v>
          </cell>
          <cell r="B1258" t="str">
            <v>RETIRADA DE PROJETOR DE JARDIM</v>
          </cell>
          <cell r="C1258" t="str">
            <v>UN</v>
          </cell>
          <cell r="D1258">
            <v>55.22</v>
          </cell>
        </row>
        <row r="1259">
          <cell r="A1259">
            <v>9062025</v>
          </cell>
          <cell r="B1259" t="str">
            <v>RETIRADA DE BRAÇO DE LUMINÁRIA</v>
          </cell>
          <cell r="C1259" t="str">
            <v>UN</v>
          </cell>
          <cell r="D1259">
            <v>55.22</v>
          </cell>
        </row>
        <row r="1260">
          <cell r="A1260">
            <v>9062101</v>
          </cell>
          <cell r="B1260" t="str">
            <v>RETIRADA DE LÂMPADA LED</v>
          </cell>
          <cell r="C1260" t="str">
            <v>UN</v>
          </cell>
          <cell r="D1260">
            <v>4.84</v>
          </cell>
        </row>
        <row r="1261">
          <cell r="A1261">
            <v>9062102</v>
          </cell>
          <cell r="B1261" t="str">
            <v>RETIRADA DE LÂMPADA LED TUBULAR</v>
          </cell>
          <cell r="C1261" t="str">
            <v>UN</v>
          </cell>
          <cell r="D1261">
            <v>4.84</v>
          </cell>
        </row>
        <row r="1262">
          <cell r="A1262">
            <v>9063000</v>
          </cell>
          <cell r="B1262" t="str">
            <v>RETIRADAS - PÁRA-RAIOS E OUTROS</v>
          </cell>
          <cell r="C1262" t="str">
            <v>.</v>
          </cell>
          <cell r="D1262" t="str">
            <v>.</v>
          </cell>
        </row>
        <row r="1263">
          <cell r="A1263">
            <v>9063014</v>
          </cell>
          <cell r="B1263" t="str">
            <v>RETIRADA DE CORDOALHA DE COBRE NÚ</v>
          </cell>
          <cell r="C1263" t="str">
            <v>M</v>
          </cell>
          <cell r="D1263">
            <v>11.04</v>
          </cell>
        </row>
        <row r="1264">
          <cell r="A1264">
            <v>9063015</v>
          </cell>
          <cell r="B1264" t="str">
            <v>RETIRADA DE CORDOALHA DE COBRE NÚ PARA ATERRAMENTO</v>
          </cell>
          <cell r="C1264" t="str">
            <v>M</v>
          </cell>
          <cell r="D1264">
            <v>13.8</v>
          </cell>
        </row>
        <row r="1265">
          <cell r="A1265">
            <v>9063016</v>
          </cell>
          <cell r="B1265" t="str">
            <v>RETIRADA DE CONECTOR TIPO "SPLIT-BOLT"</v>
          </cell>
          <cell r="C1265" t="str">
            <v>UN</v>
          </cell>
          <cell r="D1265">
            <v>11.04</v>
          </cell>
        </row>
        <row r="1266">
          <cell r="A1266">
            <v>9063060</v>
          </cell>
          <cell r="B1266" t="str">
            <v>RETIRADA DE POSTE DE FERRO, INCLUSIVE BASE DE FIXAÇÃO</v>
          </cell>
          <cell r="C1266" t="str">
            <v>UN</v>
          </cell>
          <cell r="D1266">
            <v>276.08</v>
          </cell>
        </row>
        <row r="1267">
          <cell r="A1267">
            <v>9063061</v>
          </cell>
          <cell r="B1267" t="str">
            <v>RETIRADA DE POSTE DE FERRO ENGASTADO NO SOLO</v>
          </cell>
          <cell r="C1267" t="str">
            <v>UN</v>
          </cell>
          <cell r="D1267">
            <v>441.73</v>
          </cell>
        </row>
        <row r="1268">
          <cell r="A1268">
            <v>9063062</v>
          </cell>
          <cell r="B1268" t="str">
            <v>RETIRADA DE POSTE DE CONCRETO EM REDE DE ENERGIA</v>
          </cell>
          <cell r="C1268" t="str">
            <v>UN</v>
          </cell>
          <cell r="D1268">
            <v>621.86</v>
          </cell>
        </row>
        <row r="1269">
          <cell r="A1269">
            <v>9064000</v>
          </cell>
          <cell r="B1269" t="str">
            <v>RETIRADAS - CABINE PRIMÁRIA</v>
          </cell>
          <cell r="C1269" t="str">
            <v>.</v>
          </cell>
          <cell r="D1269" t="str">
            <v>.</v>
          </cell>
        </row>
        <row r="1270">
          <cell r="A1270">
            <v>9064001</v>
          </cell>
          <cell r="B1270" t="str">
            <v>RETIRADA DE ISOLADOR TIPO DISCO INCLUSIVE GANCHO DE SUSTENTAÇÃO</v>
          </cell>
          <cell r="C1270" t="str">
            <v>UN</v>
          </cell>
          <cell r="D1270">
            <v>55.22</v>
          </cell>
        </row>
        <row r="1271">
          <cell r="A1271">
            <v>9064002</v>
          </cell>
          <cell r="B1271" t="str">
            <v>RETIRADA DE ISOLADOR TIPO CASTANHA INCLUSIVE GANCHO DE SUSTENTAÇÃO</v>
          </cell>
          <cell r="C1271" t="str">
            <v>UN</v>
          </cell>
          <cell r="D1271">
            <v>2.31</v>
          </cell>
        </row>
        <row r="1272">
          <cell r="A1272">
            <v>9064003</v>
          </cell>
          <cell r="B1272" t="str">
            <v>RETIRADA DE ISOLADOR TIPO PINO A.T. INCLUSIVE PINO</v>
          </cell>
          <cell r="C1272" t="str">
            <v>UN</v>
          </cell>
          <cell r="D1272">
            <v>13.8</v>
          </cell>
        </row>
        <row r="1273">
          <cell r="A1273">
            <v>9064004</v>
          </cell>
          <cell r="B1273" t="str">
            <v>RETIRADA DE ISOLADOR TIPO PEDESTAL PARA A.T.</v>
          </cell>
          <cell r="C1273" t="str">
            <v>UN</v>
          </cell>
          <cell r="D1273">
            <v>11.04</v>
          </cell>
        </row>
        <row r="1274">
          <cell r="A1274">
            <v>9064005</v>
          </cell>
          <cell r="B1274" t="str">
            <v>RETIRADA DE CRUZETA DE MADEIRA</v>
          </cell>
          <cell r="C1274" t="str">
            <v>UN</v>
          </cell>
          <cell r="D1274">
            <v>117.4</v>
          </cell>
        </row>
        <row r="1275">
          <cell r="A1275">
            <v>9064006</v>
          </cell>
          <cell r="B1275" t="str">
            <v>RETIRADA DE BUCHA DE PASSAGEM INTERNA/EXTERNA PARA A.T.</v>
          </cell>
          <cell r="C1275" t="str">
            <v>UN</v>
          </cell>
          <cell r="D1275">
            <v>22.09</v>
          </cell>
        </row>
        <row r="1276">
          <cell r="A1276">
            <v>9064007</v>
          </cell>
          <cell r="B1276" t="str">
            <v>RETIRADA DE CHAPA DE FERRO PARA BUCHA DE PASSAGEM</v>
          </cell>
          <cell r="C1276" t="str">
            <v>UN</v>
          </cell>
          <cell r="D1276">
            <v>22.09</v>
          </cell>
        </row>
        <row r="1277">
          <cell r="A1277">
            <v>9064008</v>
          </cell>
          <cell r="B1277" t="str">
            <v>RETIRADA DE VERGALHÃO DE COBRE 3/8"</v>
          </cell>
          <cell r="C1277" t="str">
            <v>M</v>
          </cell>
          <cell r="D1277">
            <v>11.04</v>
          </cell>
        </row>
        <row r="1278">
          <cell r="A1278">
            <v>9064009</v>
          </cell>
          <cell r="B1278" t="str">
            <v>RETIRADA DE TERMINAL OU CONECTOR PARA VERGALHÃO DE COBRE</v>
          </cell>
          <cell r="C1278" t="str">
            <v>UN</v>
          </cell>
          <cell r="D1278">
            <v>4.6100000000000003</v>
          </cell>
        </row>
        <row r="1279">
          <cell r="A1279">
            <v>9064010</v>
          </cell>
          <cell r="B1279" t="str">
            <v>RETIRADA DE CHAVE SECCIONADORA TRIPOLAR CLASSE 15 K.V.</v>
          </cell>
          <cell r="C1279" t="str">
            <v>UN</v>
          </cell>
          <cell r="D1279">
            <v>156.54</v>
          </cell>
        </row>
        <row r="1280">
          <cell r="A1280">
            <v>9064011</v>
          </cell>
          <cell r="B1280" t="str">
            <v>RETIRADA DE TRANSFORMADOR DE POTENCIAL</v>
          </cell>
          <cell r="C1280" t="str">
            <v>UN</v>
          </cell>
          <cell r="D1280">
            <v>35.89</v>
          </cell>
        </row>
        <row r="1281">
          <cell r="A1281">
            <v>9064012</v>
          </cell>
          <cell r="B1281" t="str">
            <v>RETIRADA DE DISJUNTOR A.T. DE VOL. NORMAL OU REDUZIDO DE ÓLEO</v>
          </cell>
          <cell r="C1281" t="str">
            <v>UN</v>
          </cell>
          <cell r="D1281">
            <v>207.69</v>
          </cell>
        </row>
        <row r="1282">
          <cell r="A1282">
            <v>9064013</v>
          </cell>
          <cell r="B1282" t="str">
            <v>RETIRADA DE TRANSFORMADOR DE POTÊNCIA CLASSE 15 KV</v>
          </cell>
          <cell r="C1282" t="str">
            <v>UN</v>
          </cell>
          <cell r="D1282">
            <v>403.36</v>
          </cell>
        </row>
        <row r="1283">
          <cell r="A1283">
            <v>9064014</v>
          </cell>
          <cell r="B1283" t="str">
            <v>RETIRADA DE CHAVE FUSÍVEL TIPO MATHEUS</v>
          </cell>
          <cell r="C1283" t="str">
            <v>UN</v>
          </cell>
          <cell r="D1283">
            <v>82.82</v>
          </cell>
        </row>
        <row r="1284">
          <cell r="A1284">
            <v>9064015</v>
          </cell>
          <cell r="B1284" t="str">
            <v>RETIRADA DE SUPORTE DE TRANSFORMADOR EM POSTE</v>
          </cell>
          <cell r="C1284" t="str">
            <v>UN</v>
          </cell>
          <cell r="D1284">
            <v>36.880000000000003</v>
          </cell>
        </row>
        <row r="1285">
          <cell r="A1285">
            <v>9064016</v>
          </cell>
          <cell r="B1285" t="str">
            <v>RETIRADA DE CABO DE A.T. EM LINHA AÉREA ATÉ 35MM2</v>
          </cell>
          <cell r="C1285" t="str">
            <v>M</v>
          </cell>
          <cell r="D1285">
            <v>8.2799999999999994</v>
          </cell>
        </row>
        <row r="1286">
          <cell r="A1286">
            <v>9064017</v>
          </cell>
          <cell r="B1286" t="str">
            <v>RETIRADA DE PÁRA-RAIO TIPO CRISTAL VALVE 15KV</v>
          </cell>
          <cell r="C1286" t="str">
            <v>UN</v>
          </cell>
          <cell r="D1286">
            <v>83.07</v>
          </cell>
        </row>
        <row r="1287">
          <cell r="A1287">
            <v>9064018</v>
          </cell>
          <cell r="B1287" t="str">
            <v>RETIRADA DE CONTATORES E RELÊS EM GERAL</v>
          </cell>
          <cell r="C1287" t="str">
            <v>UN</v>
          </cell>
          <cell r="D1287">
            <v>163.62</v>
          </cell>
        </row>
        <row r="1288">
          <cell r="A1288">
            <v>9064023</v>
          </cell>
          <cell r="B1288" t="str">
            <v>RETIRADA DE FUSÍVEL EM ALTA TENSÃO TIPO "HH"</v>
          </cell>
          <cell r="C1288" t="str">
            <v>UN</v>
          </cell>
          <cell r="D1288">
            <v>27.61</v>
          </cell>
        </row>
        <row r="1289">
          <cell r="A1289">
            <v>9064024</v>
          </cell>
          <cell r="B1289" t="str">
            <v>RETIRADA DE ELO FUSÍVEL EM CHAVE TIPO MATHEUS</v>
          </cell>
          <cell r="C1289" t="str">
            <v>UN</v>
          </cell>
          <cell r="D1289">
            <v>16.559999999999999</v>
          </cell>
        </row>
        <row r="1290">
          <cell r="A1290">
            <v>9070000</v>
          </cell>
          <cell r="B1290" t="str">
            <v>RECOLOCAÇÕES - ENTRADA E DISTRIBUIÇÃO</v>
          </cell>
          <cell r="C1290" t="str">
            <v>.</v>
          </cell>
          <cell r="D1290" t="str">
            <v>.</v>
          </cell>
        </row>
        <row r="1291">
          <cell r="A1291">
            <v>9070001</v>
          </cell>
          <cell r="B1291" t="str">
            <v>RECOLOCAÇÃO DE POSTE DE ENTRADA DE ENERGIA EM BAIXA TENSÃO - GALVANIZADO</v>
          </cell>
          <cell r="C1291" t="str">
            <v>UN</v>
          </cell>
          <cell r="D1291">
            <v>415.37</v>
          </cell>
        </row>
        <row r="1292">
          <cell r="A1292">
            <v>9070002</v>
          </cell>
          <cell r="B1292" t="str">
            <v>RECOLOCAÇÃO DE POSTE DE ENTRADA DE ENERGIA EM BAIXA TENSÃO - CONCRETO</v>
          </cell>
          <cell r="C1292" t="str">
            <v>UN</v>
          </cell>
          <cell r="D1292">
            <v>571.91</v>
          </cell>
        </row>
        <row r="1293">
          <cell r="A1293">
            <v>9070003</v>
          </cell>
          <cell r="B1293" t="str">
            <v>RECOLOCAÇÃO DE CAIXA DE ENTRADA DE ENERGIA EM BAIXA TENSÃO</v>
          </cell>
          <cell r="C1293" t="str">
            <v>UN</v>
          </cell>
          <cell r="D1293">
            <v>276.08</v>
          </cell>
        </row>
        <row r="1294">
          <cell r="A1294">
            <v>9070004</v>
          </cell>
          <cell r="B1294" t="str">
            <v>RECOLOCAÇÃO DE ARMAÇÃO TIPO BRAQUETE</v>
          </cell>
          <cell r="C1294" t="str">
            <v>UN</v>
          </cell>
          <cell r="D1294">
            <v>22.09</v>
          </cell>
        </row>
        <row r="1295">
          <cell r="A1295">
            <v>9070005</v>
          </cell>
          <cell r="B1295" t="str">
            <v>RECOLOCAÇÃO DE CABEÇOTE TIPO "TELESP"</v>
          </cell>
          <cell r="C1295" t="str">
            <v>UN</v>
          </cell>
          <cell r="D1295">
            <v>22.09</v>
          </cell>
        </row>
        <row r="1296">
          <cell r="A1296">
            <v>9070008</v>
          </cell>
          <cell r="B1296" t="str">
            <v>RECOLOCAÇÃO DE CONDULETE</v>
          </cell>
          <cell r="C1296" t="str">
            <v>UN</v>
          </cell>
          <cell r="D1296">
            <v>27.61</v>
          </cell>
        </row>
        <row r="1297">
          <cell r="A1297">
            <v>9070009</v>
          </cell>
          <cell r="B1297" t="str">
            <v>RECOLOCAÇÃO DE PERFILADOS</v>
          </cell>
          <cell r="C1297" t="str">
            <v>M</v>
          </cell>
          <cell r="D1297">
            <v>27.61</v>
          </cell>
        </row>
        <row r="1298">
          <cell r="A1298">
            <v>9070012</v>
          </cell>
          <cell r="B1298" t="str">
            <v>RECOLOCAÇÃO DE ELETRODUTOS APARENTES - ATÉ 2"</v>
          </cell>
          <cell r="C1298" t="str">
            <v>M</v>
          </cell>
          <cell r="D1298">
            <v>16.559999999999999</v>
          </cell>
        </row>
        <row r="1299">
          <cell r="A1299">
            <v>9070013</v>
          </cell>
          <cell r="B1299" t="str">
            <v>RECOLOCAÇÃO DE ELETRODUTOS APARENTES - ACIMA DE 2"</v>
          </cell>
          <cell r="C1299" t="str">
            <v>M</v>
          </cell>
          <cell r="D1299">
            <v>33.130000000000003</v>
          </cell>
        </row>
        <row r="1300">
          <cell r="A1300">
            <v>9070014</v>
          </cell>
          <cell r="B1300" t="str">
            <v>RECOLOCAÇÃO DE FIO EMBUTIDO - ATÉ 16MM2</v>
          </cell>
          <cell r="C1300" t="str">
            <v>M</v>
          </cell>
          <cell r="D1300">
            <v>2.76</v>
          </cell>
        </row>
        <row r="1301">
          <cell r="A1301">
            <v>9070015</v>
          </cell>
          <cell r="B1301" t="str">
            <v>RECOLOCAÇÃO DE CABO EMBUTIDO - ACIMA DE 16MM2</v>
          </cell>
          <cell r="C1301" t="str">
            <v>M</v>
          </cell>
          <cell r="D1301">
            <v>38.65</v>
          </cell>
        </row>
        <row r="1302">
          <cell r="A1302">
            <v>9070016</v>
          </cell>
          <cell r="B1302" t="str">
            <v>RECOLOCAÇÃO DE FIO APARENTE - ATÉ 16MM2</v>
          </cell>
          <cell r="C1302" t="str">
            <v>M</v>
          </cell>
          <cell r="D1302">
            <v>1.66</v>
          </cell>
        </row>
        <row r="1303">
          <cell r="A1303">
            <v>9070017</v>
          </cell>
          <cell r="B1303" t="str">
            <v>RECOLOCAÇÃO DE CABO APARENTE - ACIMA DE 16MM2</v>
          </cell>
          <cell r="C1303" t="str">
            <v>M</v>
          </cell>
          <cell r="D1303">
            <v>16.559999999999999</v>
          </cell>
        </row>
        <row r="1304">
          <cell r="A1304">
            <v>9070018</v>
          </cell>
          <cell r="B1304" t="str">
            <v>RECOLOCAÇÃO DE TERMINAIS OU CONECTORES DE PRESSÃO PARA CABOS</v>
          </cell>
          <cell r="C1304" t="str">
            <v>UN</v>
          </cell>
          <cell r="D1304">
            <v>22.09</v>
          </cell>
        </row>
        <row r="1305">
          <cell r="A1305">
            <v>9070020</v>
          </cell>
          <cell r="B1305" t="str">
            <v>RECOLOCAÇÃO DE SUPORTE-ISOLADOR TIPO ROLDANA</v>
          </cell>
          <cell r="C1305" t="str">
            <v>UN</v>
          </cell>
          <cell r="D1305">
            <v>16.559999999999999</v>
          </cell>
        </row>
        <row r="1306">
          <cell r="A1306">
            <v>9071000</v>
          </cell>
          <cell r="B1306" t="str">
            <v>RECOLOCAÇÕES - CAIXAS E QUADROS</v>
          </cell>
          <cell r="C1306" t="str">
            <v>.</v>
          </cell>
          <cell r="D1306" t="str">
            <v>.</v>
          </cell>
        </row>
        <row r="1307">
          <cell r="A1307">
            <v>9071010</v>
          </cell>
          <cell r="B1307" t="str">
            <v>RECOLOCAÇÃO DE BARRAMENTOS EM QUADROS ELÉTRICOS</v>
          </cell>
          <cell r="C1307" t="str">
            <v>M</v>
          </cell>
          <cell r="D1307">
            <v>55.22</v>
          </cell>
        </row>
        <row r="1308">
          <cell r="A1308">
            <v>9071011</v>
          </cell>
          <cell r="B1308" t="str">
            <v>RECOLOCAÇÃO DE ISOLADORES EM QUADROS ELÉTRICOS</v>
          </cell>
          <cell r="C1308" t="str">
            <v>UN</v>
          </cell>
          <cell r="D1308">
            <v>13.8</v>
          </cell>
        </row>
        <row r="1309">
          <cell r="A1309">
            <v>9071015</v>
          </cell>
          <cell r="B1309" t="str">
            <v>RECOLOCAÇÃO DE DISJUNTOR AUTOMÁTICO UNIPOLAR ATÉ 50A</v>
          </cell>
          <cell r="C1309" t="str">
            <v>UN</v>
          </cell>
          <cell r="D1309">
            <v>27.61</v>
          </cell>
        </row>
        <row r="1310">
          <cell r="A1310">
            <v>9071016</v>
          </cell>
          <cell r="B1310" t="str">
            <v>RECOLOCAÇÃO DE DISJUNTOR AUTOMÁTICO BIPOLAR ATÉ 50A</v>
          </cell>
          <cell r="C1310" t="str">
            <v>UN</v>
          </cell>
          <cell r="D1310">
            <v>44.17</v>
          </cell>
        </row>
        <row r="1311">
          <cell r="A1311">
            <v>9071017</v>
          </cell>
          <cell r="B1311" t="str">
            <v>RECOLOCAÇÃO DE DISJUNTOR AUTOMÁTICO TRIPOLAR ATÉ 50A</v>
          </cell>
          <cell r="C1311" t="str">
            <v>UN</v>
          </cell>
          <cell r="D1311">
            <v>82.82</v>
          </cell>
        </row>
        <row r="1312">
          <cell r="A1312">
            <v>9071025</v>
          </cell>
          <cell r="B1312" t="str">
            <v>RECOLOCAÇÃO DE CAIXA PARA FUSÍVEL OU TOMADA, INSTALADA EM PERFILADOS</v>
          </cell>
          <cell r="C1312" t="str">
            <v>UN</v>
          </cell>
          <cell r="D1312">
            <v>27.61</v>
          </cell>
        </row>
        <row r="1313">
          <cell r="A1313">
            <v>9071026</v>
          </cell>
          <cell r="B1313" t="str">
            <v>RECOLOCAÇÃO DE QUADRO DE DISTRIBUIÇÃO OU CAIXA DE PASSAGEM</v>
          </cell>
          <cell r="C1313" t="str">
            <v>M2</v>
          </cell>
          <cell r="D1313">
            <v>333.71</v>
          </cell>
        </row>
        <row r="1314">
          <cell r="A1314">
            <v>9071030</v>
          </cell>
          <cell r="B1314" t="str">
            <v>RECOLOCAÇÃO DE FECHADURA DE QUADRO DE DISTRIBUIÇÃO OU CAIXA DE PASSAGEM</v>
          </cell>
          <cell r="C1314" t="str">
            <v>UN</v>
          </cell>
          <cell r="D1314">
            <v>13.8</v>
          </cell>
        </row>
        <row r="1315">
          <cell r="A1315">
            <v>9071032</v>
          </cell>
          <cell r="B1315" t="str">
            <v>RECOLOCAÇÃO DE DISJUNTOR AUTOMÁTICO TIPO "QUICK-LAG"</v>
          </cell>
          <cell r="C1315" t="str">
            <v>UN</v>
          </cell>
          <cell r="D1315">
            <v>16.559999999999999</v>
          </cell>
        </row>
        <row r="1316">
          <cell r="A1316">
            <v>9071034</v>
          </cell>
          <cell r="B1316" t="str">
            <v>RECOLOCAÇÃO DE BASE EM CHAPA DE FERRO, PARA DISJUNTOR TIPO "QUICK-LAG"</v>
          </cell>
          <cell r="C1316" t="str">
            <v>UN</v>
          </cell>
          <cell r="D1316">
            <v>55.22</v>
          </cell>
        </row>
        <row r="1317">
          <cell r="A1317">
            <v>9071035</v>
          </cell>
          <cell r="B1317" t="str">
            <v>RECOLOCAÇÃO DE CAPACITOR PARA CORREÇÃO DE FATOR DE POTÊNCIA</v>
          </cell>
          <cell r="C1317" t="str">
            <v>UN</v>
          </cell>
          <cell r="D1317">
            <v>636.24</v>
          </cell>
        </row>
        <row r="1318">
          <cell r="A1318">
            <v>9071037</v>
          </cell>
          <cell r="B1318" t="str">
            <v>RECOLOCAÇÃO DE CHAVE SECCIONADA OU BASE PARA FUSÍVEL TIPO NH-UNIPOLAR</v>
          </cell>
          <cell r="C1318" t="str">
            <v>UN</v>
          </cell>
          <cell r="D1318">
            <v>38.65</v>
          </cell>
        </row>
        <row r="1319">
          <cell r="A1319">
            <v>9071038</v>
          </cell>
          <cell r="B1319" t="str">
            <v>RECOLOCAÇÃO DE CHAVE SECCIONADA OU BASE PARA FUSÍVEL TIPO NH-TRIPOLAR</v>
          </cell>
          <cell r="C1319" t="str">
            <v>UN</v>
          </cell>
          <cell r="D1319">
            <v>55.22</v>
          </cell>
        </row>
        <row r="1320">
          <cell r="A1320">
            <v>9071039</v>
          </cell>
          <cell r="B1320" t="str">
            <v>RECOLOCAÇÃO DE BASE DE FUSÍVEIS TIPO " DIAZED"</v>
          </cell>
          <cell r="C1320" t="str">
            <v>UN</v>
          </cell>
          <cell r="D1320">
            <v>27.61</v>
          </cell>
        </row>
        <row r="1321">
          <cell r="A1321">
            <v>9071040</v>
          </cell>
          <cell r="B1321" t="str">
            <v>RECOLOCAÇÃO DE BARRAMENTO DE COBRE</v>
          </cell>
          <cell r="C1321" t="str">
            <v>UN</v>
          </cell>
          <cell r="D1321">
            <v>27.61</v>
          </cell>
        </row>
        <row r="1322">
          <cell r="A1322">
            <v>9072000</v>
          </cell>
          <cell r="B1322" t="str">
            <v>RECOLOCAÇÕES - PONTOS E APARELHOS</v>
          </cell>
          <cell r="C1322" t="str">
            <v>.</v>
          </cell>
          <cell r="D1322" t="str">
            <v>.</v>
          </cell>
        </row>
        <row r="1323">
          <cell r="A1323">
            <v>9072001</v>
          </cell>
          <cell r="B1323" t="str">
            <v>RECOLOCAÇÃO DE SOQUETES EM LUMINÁRIAS</v>
          </cell>
          <cell r="C1323" t="str">
            <v>UN</v>
          </cell>
          <cell r="D1323">
            <v>16.559999999999999</v>
          </cell>
        </row>
        <row r="1324">
          <cell r="A1324">
            <v>9072002</v>
          </cell>
          <cell r="B1324" t="str">
            <v>RECOLOCAÇÃO DE REATOR EM LUMINÁRIA FLUORESCENTE</v>
          </cell>
          <cell r="C1324" t="str">
            <v>UN</v>
          </cell>
          <cell r="D1324">
            <v>35.89</v>
          </cell>
        </row>
        <row r="1325">
          <cell r="A1325">
            <v>9072003</v>
          </cell>
          <cell r="B1325" t="str">
            <v>RECOLOCAÇÃO DE LÂMPADA FLUORESCENTE</v>
          </cell>
          <cell r="C1325" t="str">
            <v>UN</v>
          </cell>
          <cell r="D1325">
            <v>2.31</v>
          </cell>
        </row>
        <row r="1326">
          <cell r="A1326">
            <v>9072004</v>
          </cell>
          <cell r="B1326" t="str">
            <v>RECOLOCAÇÃO DE LÂMPADA VAPOR DE MERCÚRIO, SÓDIO OU MISTA</v>
          </cell>
          <cell r="C1326" t="str">
            <v>UN</v>
          </cell>
          <cell r="D1326">
            <v>16.559999999999999</v>
          </cell>
        </row>
        <row r="1327">
          <cell r="A1327">
            <v>9072005</v>
          </cell>
          <cell r="B1327" t="str">
            <v>RECOLOCAÇÃO DE PLACA DIFUSORA PARA LÂMPADA FLUORESCENTE</v>
          </cell>
          <cell r="C1327" t="str">
            <v>UN</v>
          </cell>
          <cell r="D1327">
            <v>2.31</v>
          </cell>
        </row>
        <row r="1328">
          <cell r="A1328">
            <v>9072011</v>
          </cell>
          <cell r="B1328" t="str">
            <v>RECOLOCAÇÃO DE LUMINÁRIA INTERNA PARA LÂMPADA FLUORESCENTE</v>
          </cell>
          <cell r="C1328" t="str">
            <v>UN</v>
          </cell>
          <cell r="D1328">
            <v>82.82</v>
          </cell>
        </row>
        <row r="1329">
          <cell r="A1329">
            <v>9072012</v>
          </cell>
          <cell r="B1329" t="str">
            <v>RECOLOCAÇÃO DE LUMINÁRIA EXTERNA INSTALADA EM POSTE</v>
          </cell>
          <cell r="C1329" t="str">
            <v>UN</v>
          </cell>
          <cell r="D1329">
            <v>220.86</v>
          </cell>
        </row>
        <row r="1330">
          <cell r="A1330">
            <v>9072013</v>
          </cell>
          <cell r="B1330" t="str">
            <v>RECOLOCAÇÃO DE LUMINÁRIA EXTERNA INSTALADA EM BRAÇO DE FERRO</v>
          </cell>
          <cell r="C1330" t="str">
            <v>UN</v>
          </cell>
          <cell r="D1330">
            <v>110.43</v>
          </cell>
        </row>
        <row r="1331">
          <cell r="A1331">
            <v>9072014</v>
          </cell>
          <cell r="B1331" t="str">
            <v>RECOLOCAÇÃO DE LUMINÁRIA A PROVA DE TEMPO, GASES E VAPOR</v>
          </cell>
          <cell r="C1331" t="str">
            <v>UN</v>
          </cell>
          <cell r="D1331">
            <v>55.22</v>
          </cell>
        </row>
        <row r="1332">
          <cell r="A1332">
            <v>9072018</v>
          </cell>
          <cell r="B1332" t="str">
            <v>RECOLOCAÇÃO DE PROJETOR DE FACHADA</v>
          </cell>
          <cell r="C1332" t="str">
            <v>UN</v>
          </cell>
          <cell r="D1332">
            <v>55.22</v>
          </cell>
        </row>
        <row r="1333">
          <cell r="A1333">
            <v>9072019</v>
          </cell>
          <cell r="B1333" t="str">
            <v>RECOLOCAÇÃO DE PROJETOR DE JARDIM</v>
          </cell>
          <cell r="C1333" t="str">
            <v>UN</v>
          </cell>
          <cell r="D1333">
            <v>44.17</v>
          </cell>
        </row>
        <row r="1334">
          <cell r="A1334">
            <v>9072025</v>
          </cell>
          <cell r="B1334" t="str">
            <v>RECOLOCAÇÃO DE BRAÇO DE LUMINÁRIA</v>
          </cell>
          <cell r="C1334" t="str">
            <v>UN</v>
          </cell>
          <cell r="D1334">
            <v>55.22</v>
          </cell>
        </row>
        <row r="1335">
          <cell r="A1335">
            <v>9072101</v>
          </cell>
          <cell r="B1335" t="str">
            <v>RECOLOCAÇÃO DE LÂMPADAS</v>
          </cell>
          <cell r="C1335" t="str">
            <v>UN</v>
          </cell>
          <cell r="D1335">
            <v>11.6</v>
          </cell>
        </row>
        <row r="1336">
          <cell r="A1336">
            <v>9073000</v>
          </cell>
          <cell r="B1336" t="str">
            <v>RECOLOCAÇÕES - PÁRA-RAIOS E OUTROS</v>
          </cell>
          <cell r="C1336" t="str">
            <v>.</v>
          </cell>
          <cell r="D1336" t="str">
            <v>.</v>
          </cell>
        </row>
        <row r="1337">
          <cell r="A1337">
            <v>9073014</v>
          </cell>
          <cell r="B1337" t="str">
            <v>RECOLOCAÇÃO DE CORDOALHA DE COBRE NÚ</v>
          </cell>
          <cell r="C1337" t="str">
            <v>M</v>
          </cell>
          <cell r="D1337">
            <v>27.61</v>
          </cell>
        </row>
        <row r="1338">
          <cell r="A1338">
            <v>9073015</v>
          </cell>
          <cell r="B1338" t="str">
            <v>RECOLOCAÇÃO CORDOALHA DE COBRE NÚ PARA ATERRAMENTO</v>
          </cell>
          <cell r="C1338" t="str">
            <v>M</v>
          </cell>
          <cell r="D1338">
            <v>27.61</v>
          </cell>
        </row>
        <row r="1339">
          <cell r="A1339">
            <v>9073016</v>
          </cell>
          <cell r="B1339" t="str">
            <v>RECOLOCAÇÃO DE CONECTOR TIPO "SPLIT_BOLT"</v>
          </cell>
          <cell r="C1339" t="str">
            <v>UN</v>
          </cell>
          <cell r="D1339">
            <v>16.559999999999999</v>
          </cell>
        </row>
        <row r="1340">
          <cell r="A1340">
            <v>9073060</v>
          </cell>
          <cell r="B1340" t="str">
            <v>RECOLOCAÇÃO DE POSTE DE FERRO, INCLUSIVE BASE DE FIXAÇÃO</v>
          </cell>
          <cell r="C1340" t="str">
            <v>UN</v>
          </cell>
          <cell r="D1340">
            <v>415.37</v>
          </cell>
        </row>
        <row r="1341">
          <cell r="A1341">
            <v>9073061</v>
          </cell>
          <cell r="B1341" t="str">
            <v>RECOLOCAÇÃO DE POSTE DE FERRO ENGASTADO NO SOLO</v>
          </cell>
          <cell r="C1341" t="str">
            <v>UN</v>
          </cell>
          <cell r="D1341">
            <v>571.91</v>
          </cell>
        </row>
        <row r="1342">
          <cell r="A1342">
            <v>9073062</v>
          </cell>
          <cell r="B1342" t="str">
            <v>RECOLOCAÇÃO DE POSTE DE CONCRETO EM REDE DE ENERGIA</v>
          </cell>
          <cell r="C1342" t="str">
            <v>UN</v>
          </cell>
          <cell r="D1342">
            <v>667.96</v>
          </cell>
        </row>
        <row r="1343">
          <cell r="A1343">
            <v>9074000</v>
          </cell>
          <cell r="B1343" t="str">
            <v>RECOLOCAÇÕES - CABINES PRIMÁRIAS</v>
          </cell>
          <cell r="C1343" t="str">
            <v>.</v>
          </cell>
          <cell r="D1343" t="str">
            <v>.</v>
          </cell>
        </row>
        <row r="1344">
          <cell r="A1344">
            <v>9074001</v>
          </cell>
          <cell r="B1344" t="str">
            <v>RECOLOCAÇÃO DE ISOLADOR TIPO DISCO INCLUSIVE GANCHO DE SUSTENTAÇÃO</v>
          </cell>
          <cell r="C1344" t="str">
            <v>UN</v>
          </cell>
          <cell r="D1344">
            <v>11.04</v>
          </cell>
        </row>
        <row r="1345">
          <cell r="A1345">
            <v>9074002</v>
          </cell>
          <cell r="B1345" t="str">
            <v>RECOLOCAÇÃO DE ISOLADOR TIPO CASTANHA INCLUSIVE GANCHO DE SUSTENTAÇÃO</v>
          </cell>
          <cell r="C1345" t="str">
            <v>UN</v>
          </cell>
          <cell r="D1345">
            <v>11.04</v>
          </cell>
        </row>
        <row r="1346">
          <cell r="A1346">
            <v>9074003</v>
          </cell>
          <cell r="B1346" t="str">
            <v>RECOLOCAÇÃO DE ISOLADOR TIPO PINO PARA A.T. INCLUSIVE PINO</v>
          </cell>
          <cell r="C1346" t="str">
            <v>UN</v>
          </cell>
          <cell r="D1346">
            <v>35.89</v>
          </cell>
        </row>
        <row r="1347">
          <cell r="A1347">
            <v>9074004</v>
          </cell>
          <cell r="B1347" t="str">
            <v>RECOLOCAÇÃO DE ISOLADOR TIPO PEDESTAL PARA A.T.</v>
          </cell>
          <cell r="C1347" t="str">
            <v>UN</v>
          </cell>
          <cell r="D1347">
            <v>33.130000000000003</v>
          </cell>
        </row>
        <row r="1348">
          <cell r="A1348">
            <v>9074005</v>
          </cell>
          <cell r="B1348" t="str">
            <v>RECOLOCAÇÃO DE CRUZETA DE MADEIRA</v>
          </cell>
          <cell r="C1348" t="str">
            <v>UN</v>
          </cell>
          <cell r="D1348">
            <v>156.54</v>
          </cell>
        </row>
        <row r="1349">
          <cell r="A1349">
            <v>9074006</v>
          </cell>
          <cell r="B1349" t="str">
            <v>RECOLOCAÇÃO DE BUCHA DE PASSAGEM INTERNA/EXTERNA PARA A.T.</v>
          </cell>
          <cell r="C1349" t="str">
            <v>UN</v>
          </cell>
          <cell r="D1349">
            <v>27.61</v>
          </cell>
        </row>
        <row r="1350">
          <cell r="A1350">
            <v>9074007</v>
          </cell>
          <cell r="B1350" t="str">
            <v>RECOLOCAÇÃO DE CHAPA DE FERRO PARA BUCHA DE PASSAGEM</v>
          </cell>
          <cell r="C1350" t="str">
            <v>UN</v>
          </cell>
          <cell r="D1350">
            <v>27.61</v>
          </cell>
        </row>
        <row r="1351">
          <cell r="A1351">
            <v>9074008</v>
          </cell>
          <cell r="B1351" t="str">
            <v>RECOLOCAÇÃO DE VERGALHÃO DE COBRE 3/8"</v>
          </cell>
          <cell r="C1351" t="str">
            <v>M</v>
          </cell>
          <cell r="D1351">
            <v>22.09</v>
          </cell>
        </row>
        <row r="1352">
          <cell r="A1352">
            <v>9074009</v>
          </cell>
          <cell r="B1352" t="str">
            <v>RECOLOCAÇÃO DE TERMINAL OU CONECTOR PARA VERGALHÃO DE COBRE</v>
          </cell>
          <cell r="C1352" t="str">
            <v>UN</v>
          </cell>
          <cell r="D1352">
            <v>11.04</v>
          </cell>
        </row>
        <row r="1353">
          <cell r="A1353">
            <v>9074010</v>
          </cell>
          <cell r="B1353" t="str">
            <v>RECOLOCAÇÃO DE CHAVE SECCIONADORA TRIPOLAR CLASSE 15KV</v>
          </cell>
          <cell r="C1353" t="str">
            <v>UN</v>
          </cell>
          <cell r="D1353">
            <v>260.38</v>
          </cell>
        </row>
        <row r="1354">
          <cell r="A1354">
            <v>9074011</v>
          </cell>
          <cell r="B1354" t="str">
            <v>RECOLOCAÇÃO DE TRANSFORMADOR DE POTENCIAL</v>
          </cell>
          <cell r="C1354" t="str">
            <v>UN</v>
          </cell>
          <cell r="D1354">
            <v>93.61</v>
          </cell>
        </row>
        <row r="1355">
          <cell r="A1355">
            <v>9074012</v>
          </cell>
          <cell r="B1355" t="str">
            <v>RECOLOCAÇÃO DE DISJUNTOR A.T. DE VOLUME NORMAL OU REDUZIDO DE ÓLEO</v>
          </cell>
          <cell r="C1355" t="str">
            <v>UN</v>
          </cell>
          <cell r="D1355">
            <v>492.88</v>
          </cell>
        </row>
        <row r="1356">
          <cell r="A1356">
            <v>9074013</v>
          </cell>
          <cell r="B1356" t="str">
            <v>RECOLOCAÇÃO DE TRANSFORMADOR DE POTÊNCIA CLASSE 15KV</v>
          </cell>
          <cell r="C1356" t="str">
            <v>UN</v>
          </cell>
          <cell r="D1356">
            <v>830.74</v>
          </cell>
        </row>
        <row r="1357">
          <cell r="A1357">
            <v>9074014</v>
          </cell>
          <cell r="B1357" t="str">
            <v>RECOLOCAÇÃO DE CHAVE FUSÍVEL TIPO MATHEUS</v>
          </cell>
          <cell r="C1357" t="str">
            <v>UN</v>
          </cell>
          <cell r="D1357">
            <v>77.959999999999994</v>
          </cell>
        </row>
        <row r="1358">
          <cell r="A1358">
            <v>9074015</v>
          </cell>
          <cell r="B1358" t="str">
            <v>RECOLOCAÇÃO DE SUPORTE DE TRANSFORMADOR EM POSTE</v>
          </cell>
          <cell r="C1358" t="str">
            <v>UN</v>
          </cell>
          <cell r="D1358">
            <v>156.54</v>
          </cell>
        </row>
        <row r="1359">
          <cell r="A1359">
            <v>9074016</v>
          </cell>
          <cell r="B1359" t="str">
            <v>RECOLOCAÇÃO DE CABO DE A.T. EM LINHA AÉREA ATÉ 35MM2</v>
          </cell>
          <cell r="C1359" t="str">
            <v>M</v>
          </cell>
          <cell r="D1359">
            <v>16.559999999999999</v>
          </cell>
        </row>
        <row r="1360">
          <cell r="A1360">
            <v>9074017</v>
          </cell>
          <cell r="B1360" t="str">
            <v>RECOLOCAÇÃO DE PÁRA-RAIO TIPO CRISTAL VALVE 15KV</v>
          </cell>
          <cell r="C1360" t="str">
            <v>UN</v>
          </cell>
          <cell r="D1360">
            <v>267.22000000000003</v>
          </cell>
        </row>
        <row r="1361">
          <cell r="A1361">
            <v>9074018</v>
          </cell>
          <cell r="B1361" t="str">
            <v>RECOLOCAÇÃO DE CONTATORES E RELÊS EM GERAL</v>
          </cell>
          <cell r="C1361" t="str">
            <v>UN</v>
          </cell>
          <cell r="D1361">
            <v>327.23</v>
          </cell>
        </row>
        <row r="1362">
          <cell r="A1362">
            <v>9074023</v>
          </cell>
          <cell r="B1362" t="str">
            <v>RECOLOCAÇÃO DE FUSÍVEL EM ALTA TENSÃO TIPO "HH"</v>
          </cell>
          <cell r="C1362" t="str">
            <v>UN</v>
          </cell>
          <cell r="D1362">
            <v>27.61</v>
          </cell>
        </row>
        <row r="1363">
          <cell r="A1363">
            <v>9074024</v>
          </cell>
          <cell r="B1363" t="str">
            <v>RECOLOCAÇÃO DE ELO FUSÍVEL EM CHAVE TIPO MATHEUS</v>
          </cell>
          <cell r="C1363" t="str">
            <v>UN</v>
          </cell>
          <cell r="D1363">
            <v>16.559999999999999</v>
          </cell>
        </row>
        <row r="1364">
          <cell r="A1364">
            <v>9080000</v>
          </cell>
          <cell r="B1364" t="str">
            <v>SERVIÇOS PARCIAIS - ENTRADA E DISTRIBUIÇÃO</v>
          </cell>
          <cell r="C1364" t="str">
            <v>.</v>
          </cell>
          <cell r="D1364" t="str">
            <v>.</v>
          </cell>
        </row>
        <row r="1365">
          <cell r="A1365">
            <v>9080003</v>
          </cell>
          <cell r="B1365" t="str">
            <v>POSTE DE ENTRADA DE ENERGIA, DUPLO "T" - 7,5M/200DAN</v>
          </cell>
          <cell r="C1365" t="str">
            <v>UN</v>
          </cell>
          <cell r="D1365">
            <v>1316.21</v>
          </cell>
        </row>
        <row r="1366">
          <cell r="A1366">
            <v>9080004</v>
          </cell>
          <cell r="B1366" t="str">
            <v>POSTE DE ENTRADA DE ENERGIA, DUPLO "T" - 7,5M/300DAN</v>
          </cell>
          <cell r="C1366" t="str">
            <v>UN</v>
          </cell>
          <cell r="D1366">
            <v>1506.48</v>
          </cell>
        </row>
        <row r="1367">
          <cell r="A1367">
            <v>9080011</v>
          </cell>
          <cell r="B1367" t="str">
            <v>FORNECIMENTO E INSTALAÇÃO DE POSTE EM CONCRETO COM ALTURA LIVRE DE 18M, 1000DAN, ENGASTADO</v>
          </cell>
          <cell r="C1367" t="str">
            <v>UN</v>
          </cell>
          <cell r="D1367">
            <v>14879.62</v>
          </cell>
        </row>
        <row r="1368">
          <cell r="A1368">
            <v>9080018</v>
          </cell>
          <cell r="B1368" t="str">
            <v>TERMINAL OU CONECTOR DE PRESSÃO - PARA FIO ATÉ 6MM2</v>
          </cell>
          <cell r="C1368" t="str">
            <v>UN</v>
          </cell>
          <cell r="D1368">
            <v>20.11</v>
          </cell>
        </row>
        <row r="1369">
          <cell r="A1369">
            <v>9080019</v>
          </cell>
          <cell r="B1369" t="str">
            <v>TERMINAL OU CONECTOR DE PRESSÃO - PARA CABO 10MM2</v>
          </cell>
          <cell r="C1369" t="str">
            <v>UN</v>
          </cell>
          <cell r="D1369">
            <v>23.66</v>
          </cell>
        </row>
        <row r="1370">
          <cell r="A1370">
            <v>9080020</v>
          </cell>
          <cell r="B1370" t="str">
            <v>TERMINAL OU CONECTOR DE PRESSÃO - PARA CABO 16MM2</v>
          </cell>
          <cell r="C1370" t="str">
            <v>UN</v>
          </cell>
          <cell r="D1370">
            <v>26.33</v>
          </cell>
        </row>
        <row r="1371">
          <cell r="A1371">
            <v>9080021</v>
          </cell>
          <cell r="B1371" t="str">
            <v>TERMINAL OU CONECTOR DE PRESSÃO - PARA CABO 25MM2</v>
          </cell>
          <cell r="C1371" t="str">
            <v>UN</v>
          </cell>
          <cell r="D1371">
            <v>25.8</v>
          </cell>
        </row>
        <row r="1372">
          <cell r="A1372">
            <v>9080022</v>
          </cell>
          <cell r="B1372" t="str">
            <v>TERMINAL OU CONECTOR DE PRESSÃO - PARA CABO 35MM2</v>
          </cell>
          <cell r="C1372" t="str">
            <v>UN</v>
          </cell>
          <cell r="D1372">
            <v>26.57</v>
          </cell>
        </row>
        <row r="1373">
          <cell r="A1373">
            <v>9080023</v>
          </cell>
          <cell r="B1373" t="str">
            <v>TERMINAL OU CONECTOR DE PRESSÃO - PARA CABO 50MM2</v>
          </cell>
          <cell r="C1373" t="str">
            <v>UN</v>
          </cell>
          <cell r="D1373">
            <v>36.950000000000003</v>
          </cell>
        </row>
        <row r="1374">
          <cell r="A1374">
            <v>9080024</v>
          </cell>
          <cell r="B1374" t="str">
            <v>TERMINAL OU CONECTOR DE PRESSÃO - PARA CABO 70MM2</v>
          </cell>
          <cell r="C1374" t="str">
            <v>UN</v>
          </cell>
          <cell r="D1374">
            <v>36.76</v>
          </cell>
        </row>
        <row r="1375">
          <cell r="A1375">
            <v>9080025</v>
          </cell>
          <cell r="B1375" t="str">
            <v>TERMINAL OU CONECTOR DE PRESSÃO - PARA CABO 95MM2</v>
          </cell>
          <cell r="C1375" t="str">
            <v>UN</v>
          </cell>
          <cell r="D1375">
            <v>44.12</v>
          </cell>
        </row>
        <row r="1376">
          <cell r="A1376">
            <v>9080026</v>
          </cell>
          <cell r="B1376" t="str">
            <v>TERMINAL OU CONECTOR DE PRESSÃO - PARA CABO 120MM2</v>
          </cell>
          <cell r="C1376" t="str">
            <v>UN</v>
          </cell>
          <cell r="D1376">
            <v>57.91</v>
          </cell>
        </row>
        <row r="1377">
          <cell r="A1377">
            <v>9080027</v>
          </cell>
          <cell r="B1377" t="str">
            <v>TERMINAL OU CONECTOR DE PRESSÃO - PARA CABO 150MM2</v>
          </cell>
          <cell r="C1377" t="str">
            <v>UN</v>
          </cell>
          <cell r="D1377">
            <v>59.38</v>
          </cell>
        </row>
        <row r="1378">
          <cell r="A1378">
            <v>9080028</v>
          </cell>
          <cell r="B1378" t="str">
            <v>TERMINAL OU CONECTOR DE PRESSÃO - PARA CABO 185MM2</v>
          </cell>
          <cell r="C1378" t="str">
            <v>UN</v>
          </cell>
          <cell r="D1378">
            <v>69.64</v>
          </cell>
        </row>
        <row r="1379">
          <cell r="A1379">
            <v>9080029</v>
          </cell>
          <cell r="B1379" t="str">
            <v>TERMINAL OU CONECTOR DE PRESSÃO - PARA CABO 240MM2</v>
          </cell>
          <cell r="C1379" t="str">
            <v>UN</v>
          </cell>
          <cell r="D1379">
            <v>73.37</v>
          </cell>
        </row>
        <row r="1380">
          <cell r="A1380">
            <v>9080030</v>
          </cell>
          <cell r="B1380" t="str">
            <v>TERMINAL OU CONECTOR DE PRESSÃO - PARA CABO 300MM2</v>
          </cell>
          <cell r="C1380" t="str">
            <v>UN</v>
          </cell>
          <cell r="D1380">
            <v>85.21</v>
          </cell>
        </row>
        <row r="1381">
          <cell r="A1381">
            <v>9082000</v>
          </cell>
          <cell r="B1381" t="str">
            <v>SERVIÇOS PARCIAIS - PONTOS E APARELHOS</v>
          </cell>
          <cell r="C1381" t="str">
            <v>.</v>
          </cell>
          <cell r="D1381" t="str">
            <v>.</v>
          </cell>
        </row>
        <row r="1382">
          <cell r="A1382">
            <v>9082001</v>
          </cell>
          <cell r="B1382" t="str">
            <v>INTERRUPTOR SIMPLES - 1 TECLA</v>
          </cell>
          <cell r="C1382" t="str">
            <v>UN</v>
          </cell>
          <cell r="D1382">
            <v>19.170000000000002</v>
          </cell>
        </row>
        <row r="1383">
          <cell r="A1383">
            <v>9082002</v>
          </cell>
          <cell r="B1383" t="str">
            <v>INTERRUPTOR SIMPLES - 2 TECLAS</v>
          </cell>
          <cell r="C1383" t="str">
            <v>UN</v>
          </cell>
          <cell r="D1383">
            <v>34.729999999999997</v>
          </cell>
        </row>
        <row r="1384">
          <cell r="A1384">
            <v>9082003</v>
          </cell>
          <cell r="B1384" t="str">
            <v>INTERRUPTOR SIMPLES - 3 TECLAS</v>
          </cell>
          <cell r="C1384" t="str">
            <v>UN</v>
          </cell>
          <cell r="D1384">
            <v>41.88</v>
          </cell>
        </row>
        <row r="1385">
          <cell r="A1385">
            <v>9082004</v>
          </cell>
          <cell r="B1385" t="str">
            <v>INTERRUPTOR SIMPLES BIPOLAR - 1 TECLA</v>
          </cell>
          <cell r="C1385" t="str">
            <v>UN</v>
          </cell>
          <cell r="D1385">
            <v>46.68</v>
          </cell>
        </row>
        <row r="1386">
          <cell r="A1386">
            <v>9082005</v>
          </cell>
          <cell r="B1386" t="str">
            <v>INTERRUPTOR PARALELO - 1 TECLA</v>
          </cell>
          <cell r="C1386" t="str">
            <v>UN</v>
          </cell>
          <cell r="D1386">
            <v>20.94</v>
          </cell>
        </row>
        <row r="1387">
          <cell r="A1387">
            <v>9082006</v>
          </cell>
          <cell r="B1387" t="str">
            <v>ESPELHO PLÁSTICO - 3"X3"</v>
          </cell>
          <cell r="C1387" t="str">
            <v>UN</v>
          </cell>
          <cell r="D1387">
            <v>4.49</v>
          </cell>
        </row>
        <row r="1388">
          <cell r="A1388">
            <v>9082007</v>
          </cell>
          <cell r="B1388" t="str">
            <v>ESPELHO PLÁSTICO - 4"X2"</v>
          </cell>
          <cell r="C1388" t="str">
            <v>UN</v>
          </cell>
          <cell r="D1388">
            <v>6.39</v>
          </cell>
        </row>
        <row r="1389">
          <cell r="A1389">
            <v>9082008</v>
          </cell>
          <cell r="B1389" t="str">
            <v>ESPELHO PLÁSTICO - 4"X4"</v>
          </cell>
          <cell r="C1389" t="str">
            <v>UN</v>
          </cell>
          <cell r="D1389">
            <v>11.99</v>
          </cell>
        </row>
        <row r="1390">
          <cell r="A1390">
            <v>9082009</v>
          </cell>
          <cell r="B1390" t="str">
            <v>TOMADA PARA TELEFONE DE 4 POLOS PADRÃO TELEBRÁS</v>
          </cell>
          <cell r="C1390" t="str">
            <v>UN</v>
          </cell>
          <cell r="D1390">
            <v>26.58</v>
          </cell>
        </row>
        <row r="1391">
          <cell r="A1391">
            <v>9082010</v>
          </cell>
          <cell r="B1391" t="str">
            <v>TOMADA SIMPLES DE EMBUTIR - 110/220V</v>
          </cell>
          <cell r="C1391" t="str">
            <v>UN</v>
          </cell>
          <cell r="D1391">
            <v>22.28</v>
          </cell>
        </row>
        <row r="1392">
          <cell r="A1392">
            <v>9082012</v>
          </cell>
          <cell r="B1392" t="str">
            <v>TOMADA SIMPLES DE EMBUTIR - PARA PISO</v>
          </cell>
          <cell r="C1392" t="str">
            <v>UN</v>
          </cell>
          <cell r="D1392">
            <v>58.83</v>
          </cell>
        </row>
        <row r="1393">
          <cell r="A1393">
            <v>9082013</v>
          </cell>
          <cell r="B1393" t="str">
            <v>TOMADA 3P+T 30A - 440V</v>
          </cell>
          <cell r="C1393" t="str">
            <v>UN</v>
          </cell>
          <cell r="D1393">
            <v>133.41999999999999</v>
          </cell>
        </row>
        <row r="1394">
          <cell r="A1394">
            <v>9082014</v>
          </cell>
          <cell r="B1394" t="str">
            <v>TOMADA 3P+T 32A - 600/690V TIPO INDUSTRIAL</v>
          </cell>
          <cell r="C1394" t="str">
            <v>UN</v>
          </cell>
          <cell r="D1394">
            <v>144.02000000000001</v>
          </cell>
        </row>
        <row r="1395">
          <cell r="A1395">
            <v>9082015</v>
          </cell>
          <cell r="B1395" t="str">
            <v>TOMADA 3P+T 63A - 600/690V TIPO INDUSTRIAL</v>
          </cell>
          <cell r="C1395" t="str">
            <v>UN</v>
          </cell>
          <cell r="D1395">
            <v>508.56</v>
          </cell>
        </row>
        <row r="1396">
          <cell r="A1396">
            <v>9082016</v>
          </cell>
          <cell r="B1396" t="str">
            <v>BOTÃO PARA CAMPAINHA - USO AO TEMPO</v>
          </cell>
          <cell r="C1396" t="str">
            <v>UN</v>
          </cell>
          <cell r="D1396">
            <v>26.4</v>
          </cell>
        </row>
        <row r="1397">
          <cell r="A1397">
            <v>9082017</v>
          </cell>
          <cell r="B1397" t="str">
            <v>CIGARRA DE SOBREPOR, TIPO COLEGIAL</v>
          </cell>
          <cell r="C1397" t="str">
            <v>UN</v>
          </cell>
          <cell r="D1397">
            <v>119.57</v>
          </cell>
        </row>
        <row r="1398">
          <cell r="A1398">
            <v>9082018</v>
          </cell>
          <cell r="B1398" t="str">
            <v>TOMADA SIMPLES, 2P+T, 20A</v>
          </cell>
          <cell r="C1398" t="str">
            <v>UN</v>
          </cell>
          <cell r="D1398">
            <v>22.28</v>
          </cell>
        </row>
        <row r="1399">
          <cell r="A1399">
            <v>9082022</v>
          </cell>
          <cell r="B1399" t="str">
            <v>SOQUETE ANTIVIBRATÓRIO PARA LÂMPADA FLUORESCENTE SEM PORTA-STARTER</v>
          </cell>
          <cell r="C1399" t="str">
            <v>UN</v>
          </cell>
          <cell r="D1399">
            <v>22.33</v>
          </cell>
        </row>
        <row r="1400">
          <cell r="A1400">
            <v>9082025</v>
          </cell>
          <cell r="B1400" t="str">
            <v>IGNITOR PARA PARTIDA LÂMPADA VAPOR SÓDIO ALTA PRESSÃO ATÉ 400W</v>
          </cell>
          <cell r="C1400" t="str">
            <v>UN</v>
          </cell>
          <cell r="D1400">
            <v>39.5</v>
          </cell>
        </row>
        <row r="1401">
          <cell r="A1401">
            <v>9082031</v>
          </cell>
          <cell r="B1401" t="str">
            <v>REATOR SIMPLES PARA LÂMPADA FLUORESCENTE, ALTO F.POTÊNCIA - 220V/40W</v>
          </cell>
          <cell r="C1401" t="str">
            <v>UN</v>
          </cell>
          <cell r="D1401">
            <v>86.14</v>
          </cell>
        </row>
        <row r="1402">
          <cell r="A1402">
            <v>9082032</v>
          </cell>
          <cell r="B1402" t="str">
            <v>REATOR SIMPLES PARA LÂMPADA FLUORESCENTE PARTIDA RÁPIDA, ALTO F.POTÊNCIA - 110-220V/20W</v>
          </cell>
          <cell r="C1402" t="str">
            <v>UN</v>
          </cell>
          <cell r="D1402">
            <v>82.5</v>
          </cell>
        </row>
        <row r="1403">
          <cell r="A1403">
            <v>9082034</v>
          </cell>
          <cell r="B1403" t="str">
            <v>REATOR DUPLO PARA LÂMPADA FLUORESCENTE PARTIDA RÁPIDA, ALTO F.POTÊNCIA - 110-220V/2X20W</v>
          </cell>
          <cell r="C1403" t="str">
            <v>UN</v>
          </cell>
          <cell r="D1403">
            <v>128.22999999999999</v>
          </cell>
        </row>
        <row r="1404">
          <cell r="A1404">
            <v>9082035</v>
          </cell>
          <cell r="B1404" t="str">
            <v>REATOR DUPLO PARA LÂMPADA FLUORESCENTE PARTIDA RÁPIDA, ALTO F.POTÊNCIA 110-220V/2X40W</v>
          </cell>
          <cell r="C1404" t="str">
            <v>UN</v>
          </cell>
          <cell r="D1404">
            <v>132.81</v>
          </cell>
        </row>
        <row r="1405">
          <cell r="A1405">
            <v>9082038</v>
          </cell>
          <cell r="B1405" t="str">
            <v>REATOR SIMPLES PARA LÂMPADA FLUORESCENTE PARTIDA RÁPIDA, ALTO F.POTÊNCIA - 220V/1X110W</v>
          </cell>
          <cell r="C1405" t="str">
            <v>UN</v>
          </cell>
          <cell r="D1405">
            <v>201.55</v>
          </cell>
        </row>
        <row r="1406">
          <cell r="A1406">
            <v>9082039</v>
          </cell>
          <cell r="B1406" t="str">
            <v>REATOR DUPLO PARA LÂMPADA FLUORESCENTE PARTIDA RÁPIDA, ALTO F.POTÊNCIA 220V/2X110W</v>
          </cell>
          <cell r="C1406" t="str">
            <v>UN</v>
          </cell>
          <cell r="D1406">
            <v>197.23</v>
          </cell>
        </row>
        <row r="1407">
          <cell r="A1407">
            <v>9082040</v>
          </cell>
          <cell r="B1407" t="str">
            <v>REATOR PARA LÂMPADA HG - 220V/125W</v>
          </cell>
          <cell r="C1407" t="str">
            <v>UN</v>
          </cell>
          <cell r="D1407">
            <v>111.29</v>
          </cell>
        </row>
        <row r="1408">
          <cell r="A1408">
            <v>9082041</v>
          </cell>
          <cell r="B1408" t="str">
            <v>REATOR PARA LÂMPADA HG - 220V/250W</v>
          </cell>
          <cell r="C1408" t="str">
            <v>UN</v>
          </cell>
          <cell r="D1408">
            <v>117.9</v>
          </cell>
        </row>
        <row r="1409">
          <cell r="A1409">
            <v>9082042</v>
          </cell>
          <cell r="B1409" t="str">
            <v>REATOR PARA LÂMPADA HG - 220V/400W</v>
          </cell>
          <cell r="C1409" t="str">
            <v>UN</v>
          </cell>
          <cell r="D1409">
            <v>133.22</v>
          </cell>
        </row>
        <row r="1410">
          <cell r="A1410">
            <v>9082043</v>
          </cell>
          <cell r="B1410" t="str">
            <v>REATOR PARA LÂMPADA VAPOR DE MERCÚRIO USO EXTERNO 220V/400W</v>
          </cell>
          <cell r="C1410" t="str">
            <v>UN</v>
          </cell>
          <cell r="D1410">
            <v>160.82</v>
          </cell>
        </row>
        <row r="1411">
          <cell r="A1411">
            <v>9082044</v>
          </cell>
          <cell r="B1411" t="str">
            <v>REATOR PARA LÂMPADA VAPOR DE SÓDIO ALTA PRESSÃO - 220V/70W</v>
          </cell>
          <cell r="C1411" t="str">
            <v>UN</v>
          </cell>
          <cell r="D1411">
            <v>172.4</v>
          </cell>
        </row>
        <row r="1412">
          <cell r="A1412">
            <v>9082045</v>
          </cell>
          <cell r="B1412" t="str">
            <v>REATOR PARA LÂMPADA VAPOR DE SÓDIO ALTA PRESSÃO - 220V/150W</v>
          </cell>
          <cell r="C1412" t="str">
            <v>UN</v>
          </cell>
          <cell r="D1412">
            <v>163.12</v>
          </cell>
        </row>
        <row r="1413">
          <cell r="A1413">
            <v>9082046</v>
          </cell>
          <cell r="B1413" t="str">
            <v>REATOR PARA LÂMPADA VAPOR DE SÓDIO ALTA PRESSÃO - 220V/250W</v>
          </cell>
          <cell r="C1413" t="str">
            <v>UN</v>
          </cell>
          <cell r="D1413">
            <v>194.66</v>
          </cell>
        </row>
        <row r="1414">
          <cell r="A1414">
            <v>9082047</v>
          </cell>
          <cell r="B1414" t="str">
            <v>REATOR PARA LÂMPADA VAPOR DE SÓDIO ALTA PRESSÃO - 220V/400W</v>
          </cell>
          <cell r="C1414" t="str">
            <v>UN</v>
          </cell>
          <cell r="D1414">
            <v>254.95</v>
          </cell>
        </row>
        <row r="1415">
          <cell r="A1415">
            <v>9082048</v>
          </cell>
          <cell r="B1415" t="str">
            <v>INVERSOR FOTOVOLTÁICO SAÍDA TRIFÁSICA - 15 KW - ENTRADA ATÉ 1000 VCC - EFICIÊNCIA MÍNIMA 95%</v>
          </cell>
          <cell r="C1415" t="str">
            <v>UN</v>
          </cell>
          <cell r="D1415">
            <v>21548.85</v>
          </cell>
        </row>
        <row r="1416">
          <cell r="A1416">
            <v>9082049</v>
          </cell>
          <cell r="B1416" t="str">
            <v>INVERSOR FOTOVOLTÁICO SAÍDA TRIFÁSICA - 10 KW -  ENTRADA ATÉ 600 VCC - EFICIÊNCIA MÍNIMA 95%</v>
          </cell>
          <cell r="C1416" t="str">
            <v>UN</v>
          </cell>
          <cell r="D1416">
            <v>11782.45</v>
          </cell>
        </row>
        <row r="1417">
          <cell r="A1417">
            <v>9082055</v>
          </cell>
          <cell r="B1417" t="str">
            <v>LÂMPADA FLUORESCENTE - 20W</v>
          </cell>
          <cell r="C1417" t="str">
            <v>UN</v>
          </cell>
          <cell r="D1417">
            <v>13.44</v>
          </cell>
        </row>
        <row r="1418">
          <cell r="A1418">
            <v>9082056</v>
          </cell>
          <cell r="B1418" t="str">
            <v>LÂMPADA FLUORESCENTE - 40W</v>
          </cell>
          <cell r="C1418" t="str">
            <v>UN</v>
          </cell>
          <cell r="D1418">
            <v>16.14</v>
          </cell>
        </row>
        <row r="1419">
          <cell r="A1419">
            <v>9082057</v>
          </cell>
          <cell r="B1419" t="str">
            <v>LÂMPADA MISTA - 220V/160W</v>
          </cell>
          <cell r="C1419" t="str">
            <v>UN</v>
          </cell>
          <cell r="D1419">
            <v>53.9</v>
          </cell>
        </row>
        <row r="1420">
          <cell r="A1420">
            <v>9082058</v>
          </cell>
          <cell r="B1420" t="str">
            <v>LÂMPADA MISTA - 220V/250W</v>
          </cell>
          <cell r="C1420" t="str">
            <v>UN</v>
          </cell>
          <cell r="D1420">
            <v>99.89</v>
          </cell>
        </row>
        <row r="1421">
          <cell r="A1421">
            <v>9082059</v>
          </cell>
          <cell r="B1421" t="str">
            <v>LÂMPADA MISTA - 220V/500W</v>
          </cell>
          <cell r="C1421" t="str">
            <v>UN</v>
          </cell>
          <cell r="D1421">
            <v>63.58</v>
          </cell>
        </row>
        <row r="1422">
          <cell r="A1422">
            <v>9082060</v>
          </cell>
          <cell r="B1422" t="str">
            <v>LÂMPADA FLUORESCENTE - 110W TIPO HO</v>
          </cell>
          <cell r="C1422" t="str">
            <v>UN</v>
          </cell>
          <cell r="D1422">
            <v>54.67</v>
          </cell>
        </row>
        <row r="1423">
          <cell r="A1423">
            <v>9082061</v>
          </cell>
          <cell r="B1423" t="str">
            <v>LÂMPADA VAPOR DE MERCÚRIO - 220V/80W</v>
          </cell>
          <cell r="C1423" t="str">
            <v>UN</v>
          </cell>
          <cell r="D1423">
            <v>48.81</v>
          </cell>
        </row>
        <row r="1424">
          <cell r="A1424">
            <v>9082062</v>
          </cell>
          <cell r="B1424" t="str">
            <v>LÂMPADA VAPOR DE MERCÚRIO - 220V/125W</v>
          </cell>
          <cell r="C1424" t="str">
            <v>UN</v>
          </cell>
          <cell r="D1424">
            <v>50.48</v>
          </cell>
        </row>
        <row r="1425">
          <cell r="A1425">
            <v>9082063</v>
          </cell>
          <cell r="B1425" t="str">
            <v>LÂMPADA VAPOR DE MERCÚRIO - 220V/250W</v>
          </cell>
          <cell r="C1425" t="str">
            <v>UN</v>
          </cell>
          <cell r="D1425">
            <v>87.13</v>
          </cell>
        </row>
        <row r="1426">
          <cell r="A1426">
            <v>9082064</v>
          </cell>
          <cell r="B1426" t="str">
            <v>LÂMPADA VAPOR DE MERCÚRIO - 220V/400W</v>
          </cell>
          <cell r="C1426" t="str">
            <v>UN</v>
          </cell>
          <cell r="D1426">
            <v>137.68</v>
          </cell>
        </row>
        <row r="1427">
          <cell r="A1427">
            <v>9082066</v>
          </cell>
          <cell r="B1427" t="str">
            <v>LÂMPADA VAPOR DE SÓDIO ALTA PRESSÃO - 70W</v>
          </cell>
          <cell r="C1427" t="str">
            <v>UN</v>
          </cell>
          <cell r="D1427">
            <v>66.180000000000007</v>
          </cell>
        </row>
        <row r="1428">
          <cell r="A1428">
            <v>9082067</v>
          </cell>
          <cell r="B1428" t="str">
            <v>LÂMPADA VAPOR DE SÓDIO ALTA PRESSÃO - 150W</v>
          </cell>
          <cell r="C1428" t="str">
            <v>UN</v>
          </cell>
          <cell r="D1428">
            <v>70.66</v>
          </cell>
        </row>
        <row r="1429">
          <cell r="A1429">
            <v>9082068</v>
          </cell>
          <cell r="B1429" t="str">
            <v>LÂMPADA VAPOR DE SÓDIO ALTA PRESSÃO - 250W</v>
          </cell>
          <cell r="C1429" t="str">
            <v>UN</v>
          </cell>
          <cell r="D1429">
            <v>87.85</v>
          </cell>
        </row>
        <row r="1430">
          <cell r="A1430">
            <v>9082069</v>
          </cell>
          <cell r="B1430" t="str">
            <v>LÂMPADA VAPOR DE SÓDIO ALTA PRESSÃO - 400W</v>
          </cell>
          <cell r="C1430" t="str">
            <v>UN</v>
          </cell>
          <cell r="D1430">
            <v>98.18</v>
          </cell>
        </row>
        <row r="1431">
          <cell r="A1431">
            <v>9082075</v>
          </cell>
          <cell r="B1431" t="str">
            <v>LÂMPADA DE HALOGÊNIO - 110V/220V/300W</v>
          </cell>
          <cell r="C1431" t="str">
            <v>UN</v>
          </cell>
          <cell r="D1431">
            <v>31.61</v>
          </cell>
        </row>
        <row r="1432">
          <cell r="A1432">
            <v>9082077</v>
          </cell>
          <cell r="B1432" t="str">
            <v>LÂMPADA DE HALOGÊNIO - 220V/1000W</v>
          </cell>
          <cell r="C1432" t="str">
            <v>UN</v>
          </cell>
          <cell r="D1432">
            <v>91.97</v>
          </cell>
        </row>
        <row r="1433">
          <cell r="A1433">
            <v>9082078</v>
          </cell>
          <cell r="B1433" t="str">
            <v>LÂMPADA DE LED (BULBO) SOQUETE E-27/ E-40 - 40W</v>
          </cell>
          <cell r="C1433" t="str">
            <v>UN</v>
          </cell>
          <cell r="D1433">
            <v>60</v>
          </cell>
        </row>
        <row r="1434">
          <cell r="A1434">
            <v>9082079</v>
          </cell>
          <cell r="B1434" t="str">
            <v>LÂMPADA DE LED (BULBO) SOQUETE E-27/ E-40 - 70W</v>
          </cell>
          <cell r="C1434" t="str">
            <v>UN</v>
          </cell>
          <cell r="D1434">
            <v>104.77</v>
          </cell>
        </row>
        <row r="1435">
          <cell r="A1435">
            <v>9082080</v>
          </cell>
          <cell r="B1435" t="str">
            <v>LÂMPADA DE LED TUBULAR T8 - 9/10W</v>
          </cell>
          <cell r="C1435" t="str">
            <v>UN</v>
          </cell>
          <cell r="D1435">
            <v>17.46</v>
          </cell>
        </row>
        <row r="1436">
          <cell r="A1436">
            <v>9082081</v>
          </cell>
          <cell r="B1436" t="str">
            <v>LÂMPADA DE LED TUBULAR T8 - 18/20W</v>
          </cell>
          <cell r="C1436" t="str">
            <v>UN</v>
          </cell>
          <cell r="D1436">
            <v>30.58</v>
          </cell>
        </row>
        <row r="1437">
          <cell r="A1437">
            <v>9082083</v>
          </cell>
          <cell r="B1437" t="str">
            <v>LÂMPADA DE LED BULBO 10W - SOQUETE E-27</v>
          </cell>
          <cell r="C1437" t="str">
            <v>UN</v>
          </cell>
          <cell r="D1437">
            <v>17.399999999999999</v>
          </cell>
        </row>
        <row r="1438">
          <cell r="A1438">
            <v>9082084</v>
          </cell>
          <cell r="B1438" t="str">
            <v>MÓDULO FOTOVOLTÁICO (PAINEL) POLICRISTALINO - 270 W - TENSÃO MÁX. 1000 VCC - EFICIÊNCIA MÍN. 15%</v>
          </cell>
          <cell r="C1438" t="str">
            <v>UN</v>
          </cell>
          <cell r="D1438">
            <v>1053.3399999999999</v>
          </cell>
        </row>
        <row r="1439">
          <cell r="A1439">
            <v>9082085</v>
          </cell>
          <cell r="B1439" t="str">
            <v>LÂMPADA DE LED (BULBO) SOQUETE E-27/E-40 - 100W</v>
          </cell>
          <cell r="C1439" t="str">
            <v>UN</v>
          </cell>
          <cell r="D1439">
            <v>159.38999999999999</v>
          </cell>
        </row>
        <row r="1440">
          <cell r="A1440">
            <v>9082086</v>
          </cell>
          <cell r="B1440" t="str">
            <v>LÂMPADA DE LED (BULBO) SOQUETE E-27/E-40 - 150W</v>
          </cell>
          <cell r="C1440" t="str">
            <v>UN</v>
          </cell>
          <cell r="D1440">
            <v>197.46</v>
          </cell>
        </row>
        <row r="1441">
          <cell r="A1441">
            <v>9082090</v>
          </cell>
          <cell r="B1441" t="str">
            <v>PLUG PARA TELEFONE DE 4 PINOS PADRÃO TELEBRÁS</v>
          </cell>
          <cell r="C1441" t="str">
            <v>UN</v>
          </cell>
          <cell r="D1441">
            <v>13.21</v>
          </cell>
        </row>
        <row r="1442">
          <cell r="A1442">
            <v>9082091</v>
          </cell>
          <cell r="B1442" t="str">
            <v>PLUG 3P+T 30A - 440V</v>
          </cell>
          <cell r="C1442" t="str">
            <v>UN</v>
          </cell>
          <cell r="D1442">
            <v>193.48</v>
          </cell>
        </row>
        <row r="1443">
          <cell r="A1443">
            <v>9082092</v>
          </cell>
          <cell r="B1443" t="str">
            <v>PLUG 3P+T 32A - 600/690V - TIPO INDUSTRIAL</v>
          </cell>
          <cell r="C1443" t="str">
            <v>UN</v>
          </cell>
          <cell r="D1443">
            <v>229.07</v>
          </cell>
        </row>
        <row r="1444">
          <cell r="A1444">
            <v>9082093</v>
          </cell>
          <cell r="B1444" t="str">
            <v>PLUG 3P+T 63A - 600/690V - TIPO INDUSTRIAL</v>
          </cell>
          <cell r="C1444" t="str">
            <v>UN</v>
          </cell>
          <cell r="D1444">
            <v>701.1</v>
          </cell>
        </row>
        <row r="1445">
          <cell r="A1445">
            <v>9082094</v>
          </cell>
          <cell r="B1445" t="str">
            <v>PLUG P/ TOMADA ATÉ 20A (2P+T, 20A - 250V)</v>
          </cell>
          <cell r="C1445" t="str">
            <v>UN</v>
          </cell>
          <cell r="D1445">
            <v>27.48</v>
          </cell>
        </row>
        <row r="1446">
          <cell r="A1446">
            <v>9082095</v>
          </cell>
          <cell r="B1446" t="str">
            <v>PLUG PARA TELEFONE - PADRÃO RJ11</v>
          </cell>
          <cell r="C1446" t="str">
            <v>UN</v>
          </cell>
          <cell r="D1446">
            <v>11.7</v>
          </cell>
        </row>
        <row r="1447">
          <cell r="A1447">
            <v>9082096</v>
          </cell>
          <cell r="B1447" t="str">
            <v>INTERRUPTOR COM VARIADOR DE LUMINOSIDADE 110/ 220 V - 127V/ 500W</v>
          </cell>
          <cell r="C1447" t="str">
            <v>UN</v>
          </cell>
          <cell r="D1447">
            <v>293.14</v>
          </cell>
        </row>
        <row r="1448">
          <cell r="A1448">
            <v>9082097</v>
          </cell>
          <cell r="B1448" t="str">
            <v>INTERRUPTOR PARALELO BIPOLAR 1 TECLA</v>
          </cell>
          <cell r="C1448" t="str">
            <v>UN</v>
          </cell>
          <cell r="D1448">
            <v>64.13</v>
          </cell>
        </row>
        <row r="1449">
          <cell r="A1449">
            <v>9082099</v>
          </cell>
          <cell r="B1449" t="str">
            <v>REATOR PARA LÂMPADA HG - 220V/80W</v>
          </cell>
          <cell r="C1449" t="str">
            <v>UN</v>
          </cell>
          <cell r="D1449">
            <v>107.08</v>
          </cell>
        </row>
        <row r="1450">
          <cell r="A1450">
            <v>9083000</v>
          </cell>
          <cell r="B1450" t="str">
            <v>SERVIÇOS PARCIAIS - PÁRA-RAIOS E OUTROS</v>
          </cell>
          <cell r="C1450" t="str">
            <v>.</v>
          </cell>
          <cell r="D1450" t="str">
            <v>.</v>
          </cell>
        </row>
        <row r="1451">
          <cell r="A1451">
            <v>9083020</v>
          </cell>
          <cell r="B1451" t="str">
            <v>COLOCAÇÃO DE ARAME GUIA #14 DE AÇO GALVANIZADO EM ELETRODUTO</v>
          </cell>
          <cell r="C1451" t="str">
            <v>M</v>
          </cell>
          <cell r="D1451">
            <v>3.29</v>
          </cell>
        </row>
        <row r="1452">
          <cell r="A1452">
            <v>9083051</v>
          </cell>
          <cell r="B1452" t="str">
            <v>FOTOCELULA SOLAR-RELÊ FOTOELÉTRICO CAPACIDADE - 1000W</v>
          </cell>
          <cell r="C1452" t="str">
            <v>UN</v>
          </cell>
          <cell r="D1452">
            <v>123.23</v>
          </cell>
        </row>
        <row r="1453">
          <cell r="A1453">
            <v>9083055</v>
          </cell>
          <cell r="B1453" t="str">
            <v>BASE E ESTAIS PARA HASTE DE PÁRA-RAIOS</v>
          </cell>
          <cell r="C1453" t="str">
            <v>UN</v>
          </cell>
          <cell r="D1453">
            <v>263.27</v>
          </cell>
        </row>
        <row r="1454">
          <cell r="A1454">
            <v>9083057</v>
          </cell>
          <cell r="B1454" t="str">
            <v>TERMINAL AÉREO EM AÇO GALVANIZADO COM BASE DE FIXAÇÃO H=30CM</v>
          </cell>
          <cell r="C1454" t="str">
            <v>UN</v>
          </cell>
          <cell r="D1454">
            <v>37.72</v>
          </cell>
        </row>
        <row r="1455">
          <cell r="A1455">
            <v>9083058</v>
          </cell>
          <cell r="B1455" t="str">
            <v>SUPORTE PARA FIXAÇÃO DE CABO EM TELHA ONDULADA</v>
          </cell>
          <cell r="C1455" t="str">
            <v>UN</v>
          </cell>
          <cell r="D1455">
            <v>68.790000000000006</v>
          </cell>
        </row>
        <row r="1456">
          <cell r="A1456">
            <v>9083062</v>
          </cell>
          <cell r="B1456" t="str">
            <v>CRUZETA DE FERRO GALVANIZADO PARA 3 PROJETORES</v>
          </cell>
          <cell r="C1456" t="str">
            <v>UN</v>
          </cell>
          <cell r="D1456">
            <v>341.83</v>
          </cell>
        </row>
        <row r="1457">
          <cell r="A1457">
            <v>9083063</v>
          </cell>
          <cell r="B1457" t="str">
            <v>BRAÇO P/ LUMINÁRIA EM TUBO FERRO GALVANIZADO 1"X1M</v>
          </cell>
          <cell r="C1457" t="str">
            <v>UN</v>
          </cell>
          <cell r="D1457">
            <v>158.22</v>
          </cell>
        </row>
        <row r="1458">
          <cell r="A1458">
            <v>9083065</v>
          </cell>
          <cell r="B1458" t="str">
            <v>POSTE DE AÇO GALVANIZADO, TIPO RETO FLANGEADO H=5M</v>
          </cell>
          <cell r="C1458" t="str">
            <v>UN</v>
          </cell>
          <cell r="D1458">
            <v>1408.85</v>
          </cell>
        </row>
        <row r="1459">
          <cell r="A1459">
            <v>9083066</v>
          </cell>
          <cell r="B1459" t="str">
            <v>POSTE DE AÇO GALVANIZADO, TIPO RETO FLANGEADO H=7M</v>
          </cell>
          <cell r="C1459" t="str">
            <v>UN</v>
          </cell>
          <cell r="D1459">
            <v>1719.78</v>
          </cell>
        </row>
        <row r="1460">
          <cell r="A1460">
            <v>9083070</v>
          </cell>
          <cell r="B1460" t="str">
            <v>POSTE DE AÇO GALVANIZADO, TIPO CURVO SIMPLES  H=7M</v>
          </cell>
          <cell r="C1460" t="str">
            <v>UN</v>
          </cell>
          <cell r="D1460">
            <v>1635.73</v>
          </cell>
        </row>
        <row r="1461">
          <cell r="A1461">
            <v>9083071</v>
          </cell>
          <cell r="B1461" t="str">
            <v>POSTE DE AÇO GALVANIZADO, TIPO CURVO DUPLO H=7M</v>
          </cell>
          <cell r="C1461" t="str">
            <v>UN</v>
          </cell>
          <cell r="D1461">
            <v>1869.52</v>
          </cell>
        </row>
        <row r="1462">
          <cell r="A1462">
            <v>9083072</v>
          </cell>
          <cell r="B1462" t="str">
            <v>POSTE DE AÇO GALVANIZADO, TIPO RETO H=9M</v>
          </cell>
          <cell r="C1462" t="str">
            <v>UN</v>
          </cell>
          <cell r="D1462">
            <v>2264.84</v>
          </cell>
        </row>
        <row r="1463">
          <cell r="A1463">
            <v>9083074</v>
          </cell>
          <cell r="B1463" t="str">
            <v>POSTE DE AÇO GALVANIZADO, TIPO RETO H=10M</v>
          </cell>
          <cell r="C1463" t="str">
            <v>UN</v>
          </cell>
          <cell r="D1463">
            <v>2482.17</v>
          </cell>
        </row>
        <row r="1464">
          <cell r="A1464">
            <v>9083076</v>
          </cell>
          <cell r="B1464" t="str">
            <v>CONECTOR TIPO PRENSA CABO EM ALUMÍNIO - 3/8"</v>
          </cell>
          <cell r="C1464" t="str">
            <v>UN</v>
          </cell>
          <cell r="D1464">
            <v>21.82</v>
          </cell>
        </row>
        <row r="1465">
          <cell r="A1465">
            <v>9083077</v>
          </cell>
          <cell r="B1465" t="str">
            <v>CONECTOR TIPO PRENSA-CABO EM ALUMÍNIO - 1/2"</v>
          </cell>
          <cell r="C1465" t="str">
            <v>UN</v>
          </cell>
          <cell r="D1465">
            <v>22.84</v>
          </cell>
        </row>
        <row r="1466">
          <cell r="A1466">
            <v>9083078</v>
          </cell>
          <cell r="B1466" t="str">
            <v>CONECTOR TIPO PRENSA-CABO EM ALUMÍNIO - 3/4"</v>
          </cell>
          <cell r="C1466" t="str">
            <v>UN</v>
          </cell>
          <cell r="D1466">
            <v>27.79</v>
          </cell>
        </row>
        <row r="1467">
          <cell r="A1467">
            <v>9083079</v>
          </cell>
          <cell r="B1467" t="str">
            <v>CONECTOR TIPO PRENSA-CABO EM ALUMÍNIO - 1"</v>
          </cell>
          <cell r="C1467" t="str">
            <v>UN</v>
          </cell>
          <cell r="D1467">
            <v>31.36</v>
          </cell>
        </row>
        <row r="1468">
          <cell r="A1468">
            <v>9083082</v>
          </cell>
          <cell r="B1468" t="str">
            <v>SUPORTE SIMPLES COM ROLDANA, PARA DESCIDA DE PÁRA-RAIOS</v>
          </cell>
          <cell r="C1468" t="str">
            <v>UN</v>
          </cell>
          <cell r="D1468">
            <v>61.47</v>
          </cell>
        </row>
        <row r="1469">
          <cell r="A1469">
            <v>9083083</v>
          </cell>
          <cell r="B1469" t="str">
            <v>CONECTOR TIPO "SPLIT-BOLT" - PARA CABO DE 16MM2</v>
          </cell>
          <cell r="C1469" t="str">
            <v>UN</v>
          </cell>
          <cell r="D1469">
            <v>18.88</v>
          </cell>
        </row>
        <row r="1470">
          <cell r="A1470">
            <v>9083085</v>
          </cell>
          <cell r="B1470" t="str">
            <v>CONECTOR TIPO "SPLIT-BOLT" - PARA CABO DE 35MM2</v>
          </cell>
          <cell r="C1470" t="str">
            <v>UN</v>
          </cell>
          <cell r="D1470">
            <v>21.84</v>
          </cell>
        </row>
        <row r="1471">
          <cell r="A1471">
            <v>9083090</v>
          </cell>
          <cell r="B1471" t="str">
            <v>HASTE "COPPERWELD"- 5/8"X3,OOM</v>
          </cell>
          <cell r="C1471" t="str">
            <v>UN</v>
          </cell>
          <cell r="D1471">
            <v>278.45</v>
          </cell>
        </row>
        <row r="1472">
          <cell r="A1472">
            <v>9083091</v>
          </cell>
          <cell r="B1472" t="str">
            <v>CONECTOR PARA HASTE "COPPERWELD"</v>
          </cell>
          <cell r="C1472" t="str">
            <v>UN</v>
          </cell>
          <cell r="D1472">
            <v>58.83</v>
          </cell>
        </row>
        <row r="1473">
          <cell r="A1473">
            <v>9083095</v>
          </cell>
          <cell r="B1473" t="str">
            <v>CONECTOR TIPO "SPLIT-BOLT" - PARA CABO DE 300,0MM2</v>
          </cell>
          <cell r="C1473" t="str">
            <v>UN</v>
          </cell>
          <cell r="D1473">
            <v>176.47</v>
          </cell>
        </row>
        <row r="1474">
          <cell r="A1474">
            <v>9083097</v>
          </cell>
          <cell r="B1474" t="str">
            <v>HASTE "COPPERWELD " - 3/4"X3,00M</v>
          </cell>
          <cell r="C1474" t="str">
            <v>UN</v>
          </cell>
          <cell r="D1474">
            <v>366.62</v>
          </cell>
        </row>
        <row r="1475">
          <cell r="A1475">
            <v>9084000</v>
          </cell>
          <cell r="B1475" t="str">
            <v>SERVIÇOS PARCIAIS - ELETROFERRAGENS E ACESSÓRIOS</v>
          </cell>
          <cell r="C1475" t="str">
            <v>.</v>
          </cell>
          <cell r="D1475" t="str">
            <v>.</v>
          </cell>
        </row>
        <row r="1476">
          <cell r="A1476">
            <v>9084001</v>
          </cell>
          <cell r="B1476" t="str">
            <v>BUCHA E ARRUELA RÍGIDA PESADA EM ZAMAK - 1/2"</v>
          </cell>
          <cell r="C1476" t="str">
            <v>UN</v>
          </cell>
          <cell r="D1476">
            <v>11.94</v>
          </cell>
        </row>
        <row r="1477">
          <cell r="A1477">
            <v>9084002</v>
          </cell>
          <cell r="B1477" t="str">
            <v>BUCHA E ARRUELA RÍGIDA PESADA EM ZAMAK - 3/4"</v>
          </cell>
          <cell r="C1477" t="str">
            <v>UN</v>
          </cell>
          <cell r="D1477">
            <v>12.06</v>
          </cell>
        </row>
        <row r="1478">
          <cell r="A1478">
            <v>9084011</v>
          </cell>
          <cell r="B1478" t="str">
            <v>BRAÇADEIRA DE AÇO GALVANIZADO - 1/2"</v>
          </cell>
          <cell r="C1478" t="str">
            <v>UN</v>
          </cell>
          <cell r="D1478">
            <v>9.3800000000000008</v>
          </cell>
        </row>
        <row r="1479">
          <cell r="A1479">
            <v>9084018</v>
          </cell>
          <cell r="B1479" t="str">
            <v>BRAÇADEIRA DE AÇO GALVANIZADO - 3"</v>
          </cell>
          <cell r="C1479" t="str">
            <v>UN</v>
          </cell>
          <cell r="D1479">
            <v>19.739999999999998</v>
          </cell>
        </row>
        <row r="1480">
          <cell r="A1480">
            <v>9084021</v>
          </cell>
          <cell r="B1480" t="str">
            <v>SUPORTE P/ PERFILADO 100X38MM GE</v>
          </cell>
          <cell r="C1480" t="str">
            <v>UN</v>
          </cell>
          <cell r="D1480">
            <v>13.37</v>
          </cell>
        </row>
        <row r="1481">
          <cell r="A1481">
            <v>9084023</v>
          </cell>
          <cell r="B1481" t="str">
            <v>SUPORTE CURTO PARA LUMINÁRIA 100X38MM GE</v>
          </cell>
          <cell r="C1481" t="str">
            <v>UN</v>
          </cell>
          <cell r="D1481">
            <v>15.81</v>
          </cell>
        </row>
        <row r="1482">
          <cell r="A1482">
            <v>9084024</v>
          </cell>
          <cell r="B1482" t="str">
            <v>SUPORTE LONGO PARA LUMINÁRIA 165X38MM GE</v>
          </cell>
          <cell r="C1482" t="str">
            <v>UN</v>
          </cell>
          <cell r="D1482">
            <v>16.559999999999999</v>
          </cell>
        </row>
        <row r="1483">
          <cell r="A1483">
            <v>9084025</v>
          </cell>
          <cell r="B1483" t="str">
            <v>EMENDA INTERNA P/ PERFILADO 38X38 "1" GE</v>
          </cell>
          <cell r="C1483" t="str">
            <v>UN</v>
          </cell>
          <cell r="D1483">
            <v>13.43</v>
          </cell>
        </row>
        <row r="1484">
          <cell r="A1484">
            <v>9084027</v>
          </cell>
          <cell r="B1484" t="str">
            <v>EMENDA INTERNA P/ PEFILADO 38X38 "T" GE</v>
          </cell>
          <cell r="C1484" t="str">
            <v>UN</v>
          </cell>
          <cell r="D1484">
            <v>21</v>
          </cell>
        </row>
        <row r="1485">
          <cell r="A1485">
            <v>9084036</v>
          </cell>
          <cell r="B1485" t="str">
            <v>CAIXA DE DERIVAÇÃO P/ PERFILADO 38X38 TP "C" GE - CHAPA 14</v>
          </cell>
          <cell r="C1485" t="str">
            <v>UN</v>
          </cell>
          <cell r="D1485">
            <v>27.57</v>
          </cell>
        </row>
        <row r="1486">
          <cell r="A1486">
            <v>9084037</v>
          </cell>
          <cell r="B1486" t="str">
            <v>CAIXA DE DERIVAÇÃO P/ PERFILADO 38X38 TP "L" GE - CHAPA 14</v>
          </cell>
          <cell r="C1486" t="str">
            <v>UN</v>
          </cell>
          <cell r="D1486">
            <v>27.57</v>
          </cell>
        </row>
        <row r="1487">
          <cell r="A1487">
            <v>9084040</v>
          </cell>
          <cell r="B1487" t="str">
            <v>CAIXA DE DERIVAÇÃO P/ PERFILADO 38X76 TP "E" GE - CHAPA 14</v>
          </cell>
          <cell r="C1487" t="str">
            <v>UN</v>
          </cell>
          <cell r="D1487">
            <v>47.49</v>
          </cell>
        </row>
        <row r="1488">
          <cell r="A1488">
            <v>9084041</v>
          </cell>
          <cell r="B1488" t="str">
            <v>CAIXA DE DERIVAÇÃO P/ PERFILADO 38X76 TP "C" GE - CHAPA 14</v>
          </cell>
          <cell r="C1488" t="str">
            <v>UN</v>
          </cell>
          <cell r="D1488">
            <v>42.17</v>
          </cell>
        </row>
        <row r="1489">
          <cell r="A1489">
            <v>9084042</v>
          </cell>
          <cell r="B1489" t="str">
            <v>CAIXA DE DERIVAÇÃO P/ PERFILADO 38X76 TP "L" GE - CHAPA 14</v>
          </cell>
          <cell r="C1489" t="str">
            <v>UN</v>
          </cell>
          <cell r="D1489">
            <v>41.19</v>
          </cell>
        </row>
        <row r="1490">
          <cell r="A1490">
            <v>9084043</v>
          </cell>
          <cell r="B1490" t="str">
            <v>CAIXA DE DERIVAÇÃO P/ PERFILADO 38X76 TP "T" GE - CHAPA 14</v>
          </cell>
          <cell r="C1490" t="str">
            <v>UN</v>
          </cell>
          <cell r="D1490">
            <v>96.52</v>
          </cell>
        </row>
        <row r="1491">
          <cell r="A1491">
            <v>9084045</v>
          </cell>
          <cell r="B1491" t="str">
            <v>CAIXA EM ALUMÍNIO P/ TOMADA FIXAÇÃO EM PERFILADO</v>
          </cell>
          <cell r="C1491" t="str">
            <v>UN</v>
          </cell>
          <cell r="D1491">
            <v>48.61</v>
          </cell>
        </row>
        <row r="1492">
          <cell r="A1492">
            <v>9084057</v>
          </cell>
          <cell r="B1492" t="str">
            <v>SAÍDA PARA ELETRODUTO EM PERFILADO 3/4" GE</v>
          </cell>
          <cell r="C1492" t="str">
            <v>UN</v>
          </cell>
          <cell r="D1492">
            <v>7.72</v>
          </cell>
        </row>
        <row r="1493">
          <cell r="A1493">
            <v>9084062</v>
          </cell>
          <cell r="B1493" t="str">
            <v>VERGALHÃO DE AÇO C/ ROSCA TOTAL 5/16" GE</v>
          </cell>
          <cell r="C1493" t="str">
            <v>M</v>
          </cell>
          <cell r="D1493">
            <v>50.92</v>
          </cell>
        </row>
        <row r="1494">
          <cell r="A1494">
            <v>9085000</v>
          </cell>
          <cell r="B1494" t="str">
            <v>REATORES</v>
          </cell>
          <cell r="C1494" t="str">
            <v>.</v>
          </cell>
          <cell r="D1494" t="str">
            <v>.</v>
          </cell>
        </row>
        <row r="1495">
          <cell r="A1495">
            <v>9085010</v>
          </cell>
          <cell r="B1495" t="str">
            <v>REATOR PARA LÂMPADA VAPOR METÁLICO - 70W/ 220V</v>
          </cell>
          <cell r="C1495" t="str">
            <v>UN</v>
          </cell>
          <cell r="D1495">
            <v>141.52000000000001</v>
          </cell>
        </row>
        <row r="1496">
          <cell r="A1496">
            <v>9085012</v>
          </cell>
          <cell r="B1496" t="str">
            <v>REATOR PARA LÂMPADA VAPOR METÁLICO - 150W/ 220V</v>
          </cell>
          <cell r="C1496" t="str">
            <v>UN</v>
          </cell>
          <cell r="D1496">
            <v>140.53</v>
          </cell>
        </row>
        <row r="1497">
          <cell r="A1497">
            <v>9085013</v>
          </cell>
          <cell r="B1497" t="str">
            <v>REATOR DE LÂMPADA VAPOR METÁLICO - 250W/ 220V</v>
          </cell>
          <cell r="C1497" t="str">
            <v>UN</v>
          </cell>
          <cell r="D1497">
            <v>196.11</v>
          </cell>
        </row>
        <row r="1498">
          <cell r="A1498">
            <v>9085014</v>
          </cell>
          <cell r="B1498" t="str">
            <v>REATOR PARA LÂMPADA VAPOR METÁLICO - 400W/ 220V</v>
          </cell>
          <cell r="C1498" t="str">
            <v>UN</v>
          </cell>
          <cell r="D1498">
            <v>223.35</v>
          </cell>
        </row>
        <row r="1499">
          <cell r="A1499">
            <v>9085026</v>
          </cell>
          <cell r="B1499" t="str">
            <v>REATOR ELETRÔNICO AFP 127V P/ LÂMPADA FLUORESCENTE - 1 X 14W</v>
          </cell>
          <cell r="C1499" t="str">
            <v>UN</v>
          </cell>
          <cell r="D1499">
            <v>117.59</v>
          </cell>
        </row>
        <row r="1500">
          <cell r="A1500">
            <v>9085027</v>
          </cell>
          <cell r="B1500" t="str">
            <v>REATOR ELETRÔNICO AFP 127V P/ LÂMPADA FLUORESCENTE - 1 X 28W</v>
          </cell>
          <cell r="C1500" t="str">
            <v>UN</v>
          </cell>
          <cell r="D1500">
            <v>144.72999999999999</v>
          </cell>
        </row>
        <row r="1501">
          <cell r="A1501">
            <v>9085028</v>
          </cell>
          <cell r="B1501" t="str">
            <v>REATOR ELETRÔNICO AFP 127V P/ LÂMPADA FLUORESCENTE - 2 X 14W</v>
          </cell>
          <cell r="C1501" t="str">
            <v>UN</v>
          </cell>
          <cell r="D1501">
            <v>159.71</v>
          </cell>
        </row>
        <row r="1502">
          <cell r="A1502">
            <v>9085029</v>
          </cell>
          <cell r="B1502" t="str">
            <v>REATOR ELETRÔNICO AFP 127V P/ LÂMPADA FLUORESCENTE - 2 X 28W</v>
          </cell>
          <cell r="C1502" t="str">
            <v>UN</v>
          </cell>
          <cell r="D1502">
            <v>172.33</v>
          </cell>
        </row>
        <row r="1503">
          <cell r="A1503">
            <v>9085030</v>
          </cell>
          <cell r="B1503" t="str">
            <v>REATOR ELETRÔNICO FLUORESCENTE SIMPLES AFP - 1X16W - 127/220V</v>
          </cell>
          <cell r="C1503" t="str">
            <v>UN</v>
          </cell>
          <cell r="D1503">
            <v>95.9</v>
          </cell>
        </row>
        <row r="1504">
          <cell r="A1504">
            <v>9085031</v>
          </cell>
          <cell r="B1504" t="str">
            <v>REATOR ELETRÔNICO FLUORESCENTE SIMPLES AFP - 1X32W - 127/220V</v>
          </cell>
          <cell r="C1504" t="str">
            <v>UN</v>
          </cell>
          <cell r="D1504">
            <v>91.34</v>
          </cell>
        </row>
        <row r="1505">
          <cell r="A1505">
            <v>9085032</v>
          </cell>
          <cell r="B1505" t="str">
            <v>REATOR ELETRÔNICO FLUORESCENTE DUPLO AFP - 2X16W - 127/220V</v>
          </cell>
          <cell r="C1505" t="str">
            <v>UN</v>
          </cell>
          <cell r="D1505">
            <v>95.31</v>
          </cell>
        </row>
        <row r="1506">
          <cell r="A1506">
            <v>9085033</v>
          </cell>
          <cell r="B1506" t="str">
            <v>REATOR ELETRÔNICO FLUORESCENTE DUPLO AFP - 2X32W - 127/220V</v>
          </cell>
          <cell r="C1506" t="str">
            <v>UN</v>
          </cell>
          <cell r="D1506">
            <v>134.34</v>
          </cell>
        </row>
        <row r="1507">
          <cell r="A1507">
            <v>9085040</v>
          </cell>
          <cell r="B1507" t="str">
            <v>REATOR ELETRÔNICO FLUORESCENTE SIMPLES AFP 1X54W - 220V</v>
          </cell>
          <cell r="C1507" t="str">
            <v>UN</v>
          </cell>
          <cell r="D1507">
            <v>167.7</v>
          </cell>
        </row>
        <row r="1508">
          <cell r="A1508">
            <v>9085041</v>
          </cell>
          <cell r="B1508" t="str">
            <v>REATOR ELETRÔNICO FLUORESCENTE DUPLO AFP 2X54W - 220V</v>
          </cell>
          <cell r="C1508" t="str">
            <v>UN</v>
          </cell>
          <cell r="D1508">
            <v>191.08</v>
          </cell>
        </row>
        <row r="1509">
          <cell r="A1509">
            <v>9085060</v>
          </cell>
          <cell r="B1509" t="str">
            <v>LÂMPADA VAPOR METÁLICO - 70W</v>
          </cell>
          <cell r="C1509" t="str">
            <v>UN</v>
          </cell>
          <cell r="D1509">
            <v>54.79</v>
          </cell>
        </row>
        <row r="1510">
          <cell r="A1510">
            <v>9085061</v>
          </cell>
          <cell r="B1510" t="str">
            <v>LÂMPADA VAPOR METÁLICO - 150W</v>
          </cell>
          <cell r="C1510" t="str">
            <v>UN</v>
          </cell>
          <cell r="D1510">
            <v>37.270000000000003</v>
          </cell>
        </row>
        <row r="1511">
          <cell r="A1511">
            <v>9085062</v>
          </cell>
          <cell r="B1511" t="str">
            <v>LÂMPADA VAPOR METÁLICO - 250W</v>
          </cell>
          <cell r="C1511" t="str">
            <v>UN</v>
          </cell>
          <cell r="D1511">
            <v>126.57</v>
          </cell>
        </row>
        <row r="1512">
          <cell r="A1512">
            <v>9085063</v>
          </cell>
          <cell r="B1512" t="str">
            <v>LÂMPADA VAPOR METÁLICO - 400W</v>
          </cell>
          <cell r="C1512" t="str">
            <v>UN</v>
          </cell>
          <cell r="D1512">
            <v>118.46</v>
          </cell>
        </row>
        <row r="1513">
          <cell r="A1513">
            <v>9085070</v>
          </cell>
          <cell r="B1513" t="str">
            <v>LÂMPADA FLUORESCENTE COMPACTA 15W - 220V</v>
          </cell>
          <cell r="C1513" t="str">
            <v>UN</v>
          </cell>
          <cell r="D1513">
            <v>13.69</v>
          </cell>
        </row>
        <row r="1514">
          <cell r="A1514">
            <v>9085073</v>
          </cell>
          <cell r="B1514" t="str">
            <v>LÂMPADA COMPACTA MINI-FLUORESCENTE COM REATOR E SOQUETE INCORPORADOS - 25W</v>
          </cell>
          <cell r="C1514" t="str">
            <v>UN</v>
          </cell>
          <cell r="D1514">
            <v>16.510000000000002</v>
          </cell>
        </row>
        <row r="1515">
          <cell r="A1515">
            <v>9085079</v>
          </cell>
          <cell r="B1515" t="str">
            <v>LÂMPADA FLUORESCENTE - 14W</v>
          </cell>
          <cell r="C1515" t="str">
            <v>UN</v>
          </cell>
          <cell r="D1515">
            <v>16.88</v>
          </cell>
        </row>
        <row r="1516">
          <cell r="A1516">
            <v>9085080</v>
          </cell>
          <cell r="B1516" t="str">
            <v>LÂMPADA FLUORESCENTE 16W</v>
          </cell>
          <cell r="C1516" t="str">
            <v>UN</v>
          </cell>
          <cell r="D1516">
            <v>17.829999999999998</v>
          </cell>
        </row>
        <row r="1517">
          <cell r="A1517">
            <v>9085081</v>
          </cell>
          <cell r="B1517" t="str">
            <v>LÂMPADA FLUORESCENTE 32W</v>
          </cell>
          <cell r="C1517" t="str">
            <v>UN</v>
          </cell>
          <cell r="D1517">
            <v>25.35</v>
          </cell>
        </row>
        <row r="1518">
          <cell r="A1518">
            <v>9085082</v>
          </cell>
          <cell r="B1518" t="str">
            <v>LÂMPADA FLUORESCENTE - 28W</v>
          </cell>
          <cell r="C1518" t="str">
            <v>UN</v>
          </cell>
          <cell r="D1518">
            <v>17.97</v>
          </cell>
        </row>
        <row r="1519">
          <cell r="A1519">
            <v>9086000</v>
          </cell>
          <cell r="B1519" t="str">
            <v>TOMADAS</v>
          </cell>
          <cell r="C1519" t="str">
            <v>.</v>
          </cell>
          <cell r="D1519" t="str">
            <v>.</v>
          </cell>
        </row>
        <row r="1520">
          <cell r="A1520">
            <v>9086010</v>
          </cell>
          <cell r="B1520" t="str">
            <v>TOMADA RJ 45 PARA INFORMÁTICA COM PLACA</v>
          </cell>
          <cell r="C1520" t="str">
            <v>UN</v>
          </cell>
          <cell r="D1520">
            <v>91.85</v>
          </cell>
        </row>
        <row r="1521">
          <cell r="A1521">
            <v>9086011</v>
          </cell>
          <cell r="B1521" t="str">
            <v>TOMADA PARA TELEFONE PADRÃO RJ11 COM PLACA/ ESPELHO</v>
          </cell>
          <cell r="C1521" t="str">
            <v>UN</v>
          </cell>
          <cell r="D1521">
            <v>21.67</v>
          </cell>
        </row>
        <row r="1522">
          <cell r="A1522">
            <v>9090000</v>
          </cell>
          <cell r="B1522" t="str">
            <v>REDE LÓGICA</v>
          </cell>
          <cell r="C1522" t="str">
            <v>.</v>
          </cell>
          <cell r="D1522" t="str">
            <v>.</v>
          </cell>
        </row>
        <row r="1523">
          <cell r="A1523">
            <v>9090002</v>
          </cell>
          <cell r="B1523" t="str">
            <v>CERTIFICAÇÃO DE REDE LÓGICA - ATÉ 50 PONTOS</v>
          </cell>
          <cell r="C1523" t="str">
            <v>GL</v>
          </cell>
          <cell r="D1523">
            <v>1825.95</v>
          </cell>
        </row>
        <row r="1524">
          <cell r="A1524">
            <v>9090003</v>
          </cell>
          <cell r="B1524" t="str">
            <v>CERTIFICAÇÃO DE REDE LÓGICA - EXCEDENTE 50 PONTOS</v>
          </cell>
          <cell r="C1524" t="str">
            <v>PTO</v>
          </cell>
          <cell r="D1524">
            <v>30.45</v>
          </cell>
        </row>
        <row r="1525">
          <cell r="A1525">
            <v>9090011</v>
          </cell>
          <cell r="B1525" t="str">
            <v>RACK 8U'S COM VENTILAÇÃO, BANDEJA FIXA E RÉGUA DE TOMADAS - INSTALADO</v>
          </cell>
          <cell r="C1525" t="str">
            <v>UN</v>
          </cell>
          <cell r="D1525">
            <v>834.74</v>
          </cell>
        </row>
        <row r="1526">
          <cell r="A1526">
            <v>9090015</v>
          </cell>
          <cell r="B1526" t="str">
            <v>PATCH PAINEL - 24 PORTAS - INSTALADO</v>
          </cell>
          <cell r="C1526" t="str">
            <v>UN</v>
          </cell>
          <cell r="D1526">
            <v>388.62</v>
          </cell>
        </row>
        <row r="1527">
          <cell r="A1527">
            <v>9090017</v>
          </cell>
          <cell r="B1527" t="str">
            <v>SWITCH - 24 PORTAS - INSTALADO</v>
          </cell>
          <cell r="C1527" t="str">
            <v>UN</v>
          </cell>
          <cell r="D1527">
            <v>484.33</v>
          </cell>
        </row>
        <row r="1528">
          <cell r="A1528">
            <v>9090021</v>
          </cell>
          <cell r="B1528" t="str">
            <v>GUIA ORGANIZADORA DE CABOS 19" - 1V - INSTALADA</v>
          </cell>
          <cell r="C1528" t="str">
            <v>UN</v>
          </cell>
          <cell r="D1528">
            <v>19.96</v>
          </cell>
        </row>
        <row r="1529">
          <cell r="A1529">
            <v>9090031</v>
          </cell>
          <cell r="B1529" t="str">
            <v>PATCH CORD RJ45 - 1,5M</v>
          </cell>
          <cell r="C1529" t="str">
            <v>UN</v>
          </cell>
          <cell r="D1529">
            <v>16</v>
          </cell>
        </row>
        <row r="1530">
          <cell r="A1530">
            <v>9090033</v>
          </cell>
          <cell r="B1530" t="str">
            <v>PATCH CORD RJ45 - 2,5M</v>
          </cell>
          <cell r="C1530" t="str">
            <v>UN</v>
          </cell>
          <cell r="D1530">
            <v>23.36</v>
          </cell>
        </row>
        <row r="1531">
          <cell r="A1531">
            <v>9090038</v>
          </cell>
          <cell r="B1531" t="str">
            <v>CABO UTP - CATEGORIA 4 E 5 PARES</v>
          </cell>
          <cell r="C1531" t="str">
            <v>M</v>
          </cell>
          <cell r="D1531">
            <v>3.37</v>
          </cell>
        </row>
        <row r="1532">
          <cell r="A1532">
            <v>10000000</v>
          </cell>
          <cell r="B1532" t="str">
            <v>INST.HIDRO-SANITARIAS</v>
          </cell>
          <cell r="C1532">
            <v>0</v>
          </cell>
          <cell r="D1532">
            <v>0</v>
          </cell>
        </row>
        <row r="1533">
          <cell r="A1533">
            <v>10001000</v>
          </cell>
          <cell r="B1533" t="str">
            <v>ALIMENTAÇÃO PREDIAL DE ÁGUA E GÁS</v>
          </cell>
          <cell r="C1533" t="str">
            <v>.</v>
          </cell>
          <cell r="D1533" t="str">
            <v>.</v>
          </cell>
        </row>
        <row r="1534">
          <cell r="A1534">
            <v>10001001</v>
          </cell>
          <cell r="B1534" t="str">
            <v>HD.01 - CAVALETE DE ENTRADA - 3/4"</v>
          </cell>
          <cell r="C1534" t="str">
            <v>UN</v>
          </cell>
          <cell r="D1534">
            <v>307.74</v>
          </cell>
        </row>
        <row r="1535">
          <cell r="A1535">
            <v>10001002</v>
          </cell>
          <cell r="B1535" t="str">
            <v>HD.02 - CAVALETE DE ENTRADA - 1"</v>
          </cell>
          <cell r="C1535" t="str">
            <v>UN</v>
          </cell>
          <cell r="D1535">
            <v>339.91</v>
          </cell>
        </row>
        <row r="1536">
          <cell r="A1536">
            <v>10001004</v>
          </cell>
          <cell r="B1536" t="str">
            <v>HD.04 - CAVALETE DE ENTRADA - 1 1/2"</v>
          </cell>
          <cell r="C1536" t="str">
            <v>UN</v>
          </cell>
          <cell r="D1536">
            <v>436.43</v>
          </cell>
        </row>
        <row r="1537">
          <cell r="A1537">
            <v>10001019</v>
          </cell>
          <cell r="B1537" t="str">
            <v>HV.09/11 - ABRIGO PARA CAVALETE ENTRADA, D=3/4" OU 1" EM ALVENARIA REVESTIDA</v>
          </cell>
          <cell r="C1537" t="str">
            <v>UN</v>
          </cell>
          <cell r="D1537">
            <v>525.08000000000004</v>
          </cell>
        </row>
        <row r="1538">
          <cell r="A1538">
            <v>10001020</v>
          </cell>
          <cell r="B1538" t="str">
            <v>HV.09/11 - ABRIGO PARA CAVALETE ENTRADA, D=1 1/4", D=1 1/2"OU 2" EM ALVENARIA REVESTIDA</v>
          </cell>
          <cell r="C1538" t="str">
            <v>UN</v>
          </cell>
          <cell r="D1538">
            <v>1274.5999999999999</v>
          </cell>
        </row>
        <row r="1539">
          <cell r="A1539">
            <v>10001095</v>
          </cell>
          <cell r="B1539" t="str">
            <v>PROTEÇÃO ANTICORROSIVA PARA TUBULAÇÃO ENTERRADA</v>
          </cell>
          <cell r="C1539" t="str">
            <v>M</v>
          </cell>
          <cell r="D1539">
            <v>3.31</v>
          </cell>
        </row>
        <row r="1540">
          <cell r="A1540">
            <v>10001098</v>
          </cell>
          <cell r="B1540" t="str">
            <v>ENVELOPAMENTO DE TUBULAÇÃO ENTERRADA, COM CONCRETO</v>
          </cell>
          <cell r="C1540" t="str">
            <v>M</v>
          </cell>
          <cell r="D1540">
            <v>38.86</v>
          </cell>
        </row>
        <row r="1541">
          <cell r="A1541">
            <v>10001102</v>
          </cell>
          <cell r="B1541" t="str">
            <v>CAVALETE DE ENTRADA QUÁDRUPLO GALVANIZADO - 3/4"</v>
          </cell>
          <cell r="C1541" t="str">
            <v>UN</v>
          </cell>
          <cell r="D1541">
            <v>621.57000000000005</v>
          </cell>
        </row>
        <row r="1542">
          <cell r="A1542">
            <v>10001103</v>
          </cell>
          <cell r="B1542" t="str">
            <v>CAVALETE DE ENTRADA SEXTUPLO GALVANIZADO - 3/4"</v>
          </cell>
          <cell r="C1542" t="str">
            <v>UN</v>
          </cell>
          <cell r="D1542">
            <v>881.26</v>
          </cell>
        </row>
        <row r="1543">
          <cell r="A1543">
            <v>10002000</v>
          </cell>
          <cell r="B1543" t="str">
            <v>RESERVAÇÃO DE ÁGUA</v>
          </cell>
          <cell r="C1543" t="str">
            <v>.</v>
          </cell>
          <cell r="D1543" t="str">
            <v>.</v>
          </cell>
        </row>
        <row r="1544">
          <cell r="A1544">
            <v>10002009</v>
          </cell>
          <cell r="B1544" t="str">
            <v>HD.21 - RESERVATÓRIO DE FIBRA DE VIDRO - CAPACIDADE 1000L</v>
          </cell>
          <cell r="C1544" t="str">
            <v>UN</v>
          </cell>
          <cell r="D1544">
            <v>1640.61</v>
          </cell>
        </row>
        <row r="1545">
          <cell r="A1545">
            <v>10002010</v>
          </cell>
          <cell r="B1545" t="str">
            <v>CAIXA D'ÁGUA DE FIBRA DE VIDRO - 1500 LITROS</v>
          </cell>
          <cell r="C1545" t="str">
            <v>UN</v>
          </cell>
          <cell r="D1545">
            <v>2033.58</v>
          </cell>
        </row>
        <row r="1546">
          <cell r="A1546">
            <v>10002014</v>
          </cell>
          <cell r="B1546" t="str">
            <v>CAIXA D'ÁGUA DE POLIETILENO 5000 LITROS</v>
          </cell>
          <cell r="C1546" t="str">
            <v>UN</v>
          </cell>
          <cell r="D1546">
            <v>3741.16</v>
          </cell>
        </row>
        <row r="1547">
          <cell r="A1547">
            <v>10002015</v>
          </cell>
          <cell r="B1547" t="str">
            <v>CAIXA D'ÁGUA DE POLIETILENO 10.000 LITROS</v>
          </cell>
          <cell r="C1547" t="str">
            <v>UN</v>
          </cell>
          <cell r="D1547">
            <v>6200.35</v>
          </cell>
        </row>
        <row r="1548">
          <cell r="A1548">
            <v>10002016</v>
          </cell>
          <cell r="B1548" t="str">
            <v>CAIXA D'ÁGUA DE POLIETILENO 15.000 LITROS</v>
          </cell>
          <cell r="C1548" t="str">
            <v>UN</v>
          </cell>
          <cell r="D1548">
            <v>9239.75</v>
          </cell>
        </row>
        <row r="1549">
          <cell r="A1549">
            <v>10002030</v>
          </cell>
          <cell r="B1549" t="str">
            <v>ANÉIS PRÉ-MOLDADOS EM CONCRETO ARMADO P/ RESERVATÓRIO DE ÁGUA D=2,50M</v>
          </cell>
          <cell r="C1549" t="str">
            <v>UN</v>
          </cell>
          <cell r="D1549">
            <v>6758</v>
          </cell>
        </row>
        <row r="1550">
          <cell r="A1550">
            <v>10002040</v>
          </cell>
          <cell r="B1550" t="str">
            <v>LAJE PRÉ-MOLDADA D=2,50M E=8CM PARA RESERVATÓRIO</v>
          </cell>
          <cell r="C1550" t="str">
            <v>UN</v>
          </cell>
          <cell r="D1550">
            <v>3331</v>
          </cell>
        </row>
        <row r="1551">
          <cell r="A1551">
            <v>10002041</v>
          </cell>
          <cell r="B1551" t="str">
            <v>LAJE PRÉ-MOLDADA D=2,50M E=15CM PARA RESERVATÓRIO</v>
          </cell>
          <cell r="C1551" t="str">
            <v>UN</v>
          </cell>
          <cell r="D1551">
            <v>4873.5</v>
          </cell>
        </row>
        <row r="1552">
          <cell r="A1552">
            <v>10002051</v>
          </cell>
          <cell r="B1552" t="str">
            <v>TUBO DE AÇO GALVANIZADO, CLASSE LEVE I (LINHA ÁGUA) - 3/4"</v>
          </cell>
          <cell r="C1552" t="str">
            <v>M</v>
          </cell>
          <cell r="D1552">
            <v>74.180000000000007</v>
          </cell>
        </row>
        <row r="1553">
          <cell r="A1553">
            <v>10002052</v>
          </cell>
          <cell r="B1553" t="str">
            <v>TUBO DE AÇO GALVANIZADO, CLASSE LEVE I (LINHA ÁGUA) - 1"</v>
          </cell>
          <cell r="C1553" t="str">
            <v>M</v>
          </cell>
          <cell r="D1553">
            <v>97.6</v>
          </cell>
        </row>
        <row r="1554">
          <cell r="A1554">
            <v>10002054</v>
          </cell>
          <cell r="B1554" t="str">
            <v>TUBO DE AÇO GALVANIZADO, CLASSE LEVE I (LINHA ÁGUA) - 1 1/2"</v>
          </cell>
          <cell r="C1554" t="str">
            <v>M</v>
          </cell>
          <cell r="D1554">
            <v>134.62</v>
          </cell>
        </row>
        <row r="1555">
          <cell r="A1555">
            <v>10002055</v>
          </cell>
          <cell r="B1555" t="str">
            <v>TUBO DE AÇO GALVANIZADO, CLASSE LEVE I (LINHA ÁGUA) - 2"</v>
          </cell>
          <cell r="C1555" t="str">
            <v>M</v>
          </cell>
          <cell r="D1555">
            <v>161.44</v>
          </cell>
        </row>
        <row r="1556">
          <cell r="A1556">
            <v>10002061</v>
          </cell>
          <cell r="B1556" t="str">
            <v>HD.21 - TUBO DE PVC RÍGIDO, SOLDÁVEL (LINHA ÁGUA) - 25MM (3/4")</v>
          </cell>
          <cell r="C1556" t="str">
            <v>M</v>
          </cell>
          <cell r="D1556">
            <v>15.15</v>
          </cell>
        </row>
        <row r="1557">
          <cell r="A1557">
            <v>10002062</v>
          </cell>
          <cell r="B1557" t="str">
            <v>HD.21 - TUBO DE PVC RÍGIDO, SOLDÁVEL (LINHA ÁGUA) - 32MM (1")</v>
          </cell>
          <cell r="C1557" t="str">
            <v>M</v>
          </cell>
          <cell r="D1557">
            <v>23.57</v>
          </cell>
        </row>
        <row r="1558">
          <cell r="A1558">
            <v>10002064</v>
          </cell>
          <cell r="B1558" t="str">
            <v>HD.21 - TUBO DE PVC RÍGIDO, SOLDÁVEL (LINHA ÁGUA) - 50MM (1 1/2")</v>
          </cell>
          <cell r="C1558" t="str">
            <v>M</v>
          </cell>
          <cell r="D1558">
            <v>43.43</v>
          </cell>
        </row>
        <row r="1559">
          <cell r="A1559">
            <v>10002065</v>
          </cell>
          <cell r="B1559" t="str">
            <v>HD.21 - TUBO DE PVC RÍGIDO, SOLDÁVEL (LINHA ÁGUA) - 60MM (2")</v>
          </cell>
          <cell r="C1559" t="str">
            <v>M</v>
          </cell>
          <cell r="D1559">
            <v>75.73</v>
          </cell>
        </row>
        <row r="1560">
          <cell r="A1560">
            <v>10002081</v>
          </cell>
          <cell r="B1560" t="str">
            <v>HD.21 - REGISTRO DE GAVETA, METAL AMARELO - 3/4"</v>
          </cell>
          <cell r="C1560" t="str">
            <v>UN</v>
          </cell>
          <cell r="D1560">
            <v>67.23</v>
          </cell>
        </row>
        <row r="1561">
          <cell r="A1561">
            <v>10002082</v>
          </cell>
          <cell r="B1561" t="str">
            <v>REGISTRO DE GAVETA, METAL AMARELO - 1"</v>
          </cell>
          <cell r="C1561" t="str">
            <v>UN</v>
          </cell>
          <cell r="D1561">
            <v>84.38</v>
          </cell>
        </row>
        <row r="1562">
          <cell r="A1562">
            <v>10002084</v>
          </cell>
          <cell r="B1562" t="str">
            <v>HD.21 - REGISTRO DE GAVETA, METAL AMARELO - 1 1/2"</v>
          </cell>
          <cell r="C1562" t="str">
            <v>UN</v>
          </cell>
          <cell r="D1562">
            <v>145.49</v>
          </cell>
        </row>
        <row r="1563">
          <cell r="A1563">
            <v>10002085</v>
          </cell>
          <cell r="B1563" t="str">
            <v>HD.21 - REGISTRO DE GAVETA, METAL AMARELO - 2"</v>
          </cell>
          <cell r="C1563" t="str">
            <v>UN</v>
          </cell>
          <cell r="D1563">
            <v>175.8</v>
          </cell>
        </row>
        <row r="1564">
          <cell r="A1564">
            <v>10002091</v>
          </cell>
          <cell r="B1564" t="str">
            <v>HD.21 - TORNEIRA DE BÓIA, DE LATÃO - 3/4"</v>
          </cell>
          <cell r="C1564" t="str">
            <v>UN</v>
          </cell>
          <cell r="D1564">
            <v>100.38</v>
          </cell>
        </row>
        <row r="1565">
          <cell r="A1565">
            <v>10002092</v>
          </cell>
          <cell r="B1565" t="str">
            <v>HD.21 - TORNEIRA DE BÓIA, DE LATÃO - 1"</v>
          </cell>
          <cell r="C1565" t="str">
            <v>UN</v>
          </cell>
          <cell r="D1565">
            <v>133.57</v>
          </cell>
        </row>
        <row r="1566">
          <cell r="A1566">
            <v>10002094</v>
          </cell>
          <cell r="B1566" t="str">
            <v>HD.21 - TORNEIRA DE BÓIA, DE LATÃO - 1 1/2"</v>
          </cell>
          <cell r="C1566" t="str">
            <v>UN</v>
          </cell>
          <cell r="D1566">
            <v>257.55</v>
          </cell>
        </row>
        <row r="1567">
          <cell r="A1567">
            <v>10002095</v>
          </cell>
          <cell r="B1567" t="str">
            <v>HD.21 - TORNEIRA DE BÓIA, DE LATÃO - 2"</v>
          </cell>
          <cell r="C1567" t="str">
            <v>UN</v>
          </cell>
          <cell r="D1567">
            <v>322.08</v>
          </cell>
        </row>
        <row r="1568">
          <cell r="A1568">
            <v>10003000</v>
          </cell>
          <cell r="B1568" t="str">
            <v>INSTALAÇÃO ELEVATÓRIA</v>
          </cell>
          <cell r="C1568" t="str">
            <v>.</v>
          </cell>
          <cell r="D1568" t="str">
            <v>.</v>
          </cell>
        </row>
        <row r="1569">
          <cell r="A1569">
            <v>10003003</v>
          </cell>
          <cell r="B1569" t="str">
            <v>CONJUNTO MOTOR-BOMBA - ATÉ 1/2HP</v>
          </cell>
          <cell r="C1569" t="str">
            <v>UN</v>
          </cell>
          <cell r="D1569">
            <v>1867.8</v>
          </cell>
        </row>
        <row r="1570">
          <cell r="A1570">
            <v>10003004</v>
          </cell>
          <cell r="B1570" t="str">
            <v>CONJUNTO MOTOR-BOMBA - ATÉ 3/4HP</v>
          </cell>
          <cell r="C1570" t="str">
            <v>UN</v>
          </cell>
          <cell r="D1570">
            <v>2192.64</v>
          </cell>
        </row>
        <row r="1571">
          <cell r="A1571">
            <v>10003005</v>
          </cell>
          <cell r="B1571" t="str">
            <v>CONJUNTO MOTOR-BOMBA - ATÉ 1HP</v>
          </cell>
          <cell r="C1571" t="str">
            <v>UN</v>
          </cell>
          <cell r="D1571">
            <v>2228.5500000000002</v>
          </cell>
        </row>
        <row r="1572">
          <cell r="A1572">
            <v>10003006</v>
          </cell>
          <cell r="B1572" t="str">
            <v>CONJUNTO MOTOR-BOMBA - ATÉ 2HP</v>
          </cell>
          <cell r="C1572" t="str">
            <v>UN</v>
          </cell>
          <cell r="D1572">
            <v>2980.76</v>
          </cell>
        </row>
        <row r="1573">
          <cell r="A1573">
            <v>10003007</v>
          </cell>
          <cell r="B1573" t="str">
            <v>CONJUNTO MOTOR-BOMBA - ATÉ 3HP</v>
          </cell>
          <cell r="C1573" t="str">
            <v>UN</v>
          </cell>
          <cell r="D1573">
            <v>2993.99</v>
          </cell>
        </row>
        <row r="1574">
          <cell r="A1574">
            <v>10003008</v>
          </cell>
          <cell r="B1574" t="str">
            <v>CONJUNTO MOTOR-BOMBA - ATÉ 4HP</v>
          </cell>
          <cell r="C1574" t="str">
            <v>UN</v>
          </cell>
          <cell r="D1574">
            <v>4044.85</v>
          </cell>
        </row>
        <row r="1575">
          <cell r="A1575">
            <v>10003009</v>
          </cell>
          <cell r="B1575" t="str">
            <v>CONJUNTO MOTOR-BOMBA - ATÉ 5HP</v>
          </cell>
          <cell r="C1575" t="str">
            <v>UN</v>
          </cell>
          <cell r="D1575">
            <v>4719.9399999999996</v>
          </cell>
        </row>
        <row r="1576">
          <cell r="A1576">
            <v>10003010</v>
          </cell>
          <cell r="B1576" t="str">
            <v>CONJUNTO MOTOR-BOMBA 80M3/H, 20MCA, 7,5CV, 3500RPM, 220/380V, TRIFÁSICO</v>
          </cell>
          <cell r="C1576" t="str">
            <v>UN</v>
          </cell>
          <cell r="D1576">
            <v>9946.7199999999993</v>
          </cell>
        </row>
        <row r="1577">
          <cell r="A1577">
            <v>10003011</v>
          </cell>
          <cell r="B1577" t="str">
            <v>CONJUNTO MOTOR-BOMBA 112M3/H, 20MCA, 10CV, 3500RPM, 220/380V, TRIFÁSICO</v>
          </cell>
          <cell r="C1577" t="str">
            <v>UN</v>
          </cell>
          <cell r="D1577">
            <v>8749.9500000000007</v>
          </cell>
        </row>
        <row r="1578">
          <cell r="A1578">
            <v>10003012</v>
          </cell>
          <cell r="B1578" t="str">
            <v>CONJUNTO MOTOR-BOMBA 160M3/H, 20MCA, 15CV, 1750RPM, 220/380V, TRIFÁSICO</v>
          </cell>
          <cell r="C1578" t="str">
            <v>UN</v>
          </cell>
          <cell r="D1578">
            <v>13164.86</v>
          </cell>
        </row>
        <row r="1579">
          <cell r="A1579">
            <v>10003013</v>
          </cell>
          <cell r="B1579" t="str">
            <v>CONJUNTO MOTOR-BOMBA 240M3/H, 20MCA, 20CV, 1750RPM, 220/380V, TRIFÁSICO</v>
          </cell>
          <cell r="C1579" t="str">
            <v>UN</v>
          </cell>
          <cell r="D1579">
            <v>17215.41</v>
          </cell>
        </row>
        <row r="1580">
          <cell r="A1580">
            <v>10003014</v>
          </cell>
          <cell r="B1580" t="str">
            <v>CONJUNTO MOTOR-BOMBA 270M3/H, 20MCA, 25CV, 1750RPM, 220/380V, TRIFÁSICO</v>
          </cell>
          <cell r="C1580" t="str">
            <v>UN</v>
          </cell>
          <cell r="D1580">
            <v>22582.75</v>
          </cell>
        </row>
        <row r="1581">
          <cell r="A1581">
            <v>10003042</v>
          </cell>
          <cell r="B1581" t="str">
            <v>TUBO DE AÇO-CARBONO GALVANIZADO, CL.MÉDIA (DIN2440) - 1" (RECALQUE)</v>
          </cell>
          <cell r="C1581" t="str">
            <v>M</v>
          </cell>
          <cell r="D1581">
            <v>110.86</v>
          </cell>
        </row>
        <row r="1582">
          <cell r="A1582">
            <v>10003044</v>
          </cell>
          <cell r="B1582" t="str">
            <v>TUBO DE AÇO-CARBONO GALVANIZADO, CL.MÉDIA (DIN2440) - 1 1/2" (SUCÇÃO)</v>
          </cell>
          <cell r="C1582" t="str">
            <v>M</v>
          </cell>
          <cell r="D1582">
            <v>156.31</v>
          </cell>
        </row>
        <row r="1583">
          <cell r="A1583">
            <v>10003052</v>
          </cell>
          <cell r="B1583" t="str">
            <v>REGISTRO DE GAVETA, METAL AMARELO - 1"</v>
          </cell>
          <cell r="C1583" t="str">
            <v>UN</v>
          </cell>
          <cell r="D1583">
            <v>84.38</v>
          </cell>
        </row>
        <row r="1584">
          <cell r="A1584">
            <v>10003054</v>
          </cell>
          <cell r="B1584" t="str">
            <v>HD.21 - REGISTRO DE GAVETA, METAL AMARELO - 1 1/2"</v>
          </cell>
          <cell r="C1584" t="str">
            <v>UN</v>
          </cell>
          <cell r="D1584">
            <v>145.49</v>
          </cell>
        </row>
        <row r="1585">
          <cell r="A1585">
            <v>10003062</v>
          </cell>
          <cell r="B1585" t="str">
            <v>VÁLVULA DE RETENÇÃO HORIZONTAL - 1"</v>
          </cell>
          <cell r="C1585" t="str">
            <v>UN</v>
          </cell>
          <cell r="D1585">
            <v>143.65</v>
          </cell>
        </row>
        <row r="1586">
          <cell r="A1586">
            <v>10003064</v>
          </cell>
          <cell r="B1586" t="str">
            <v>VÁLVULA DE RETENÇÃO HORIZONTAL - 1 1/2"</v>
          </cell>
          <cell r="C1586" t="str">
            <v>UN</v>
          </cell>
          <cell r="D1586">
            <v>258.87</v>
          </cell>
        </row>
        <row r="1587">
          <cell r="A1587">
            <v>10003065</v>
          </cell>
          <cell r="B1587" t="str">
            <v>VÁLVULA DE RETENÇÃO HORIZONTAL - 2"</v>
          </cell>
          <cell r="C1587" t="str">
            <v>UN</v>
          </cell>
          <cell r="D1587">
            <v>343.02</v>
          </cell>
        </row>
        <row r="1588">
          <cell r="A1588">
            <v>10003066</v>
          </cell>
          <cell r="B1588" t="str">
            <v>VÁLVULA DE RETENÇÃO HORIZONTAL - 2 1/2"</v>
          </cell>
          <cell r="C1588" t="str">
            <v>UN</v>
          </cell>
          <cell r="D1588">
            <v>578.87</v>
          </cell>
        </row>
        <row r="1589">
          <cell r="A1589">
            <v>10003067</v>
          </cell>
          <cell r="B1589" t="str">
            <v>VÁLVULA DE RETENÇÃO HORIZONTAL - 3"</v>
          </cell>
          <cell r="C1589" t="str">
            <v>UN</v>
          </cell>
          <cell r="D1589">
            <v>687.37</v>
          </cell>
        </row>
        <row r="1590">
          <cell r="A1590">
            <v>10003068</v>
          </cell>
          <cell r="B1590" t="str">
            <v>VÁLVULA DE RETENÇÃO HORIZONTAL - 4"</v>
          </cell>
          <cell r="C1590" t="str">
            <v>UN</v>
          </cell>
          <cell r="D1590">
            <v>1160.6300000000001</v>
          </cell>
        </row>
        <row r="1591">
          <cell r="A1591">
            <v>10003072</v>
          </cell>
          <cell r="B1591" t="str">
            <v>VÁLVULA DE RETENÇÃO VERTICAL - 1"</v>
          </cell>
          <cell r="C1591" t="str">
            <v>UN</v>
          </cell>
          <cell r="D1591">
            <v>97.1</v>
          </cell>
        </row>
        <row r="1592">
          <cell r="A1592">
            <v>10003073</v>
          </cell>
          <cell r="B1592" t="str">
            <v>VÁLVULA DE RETENÇÃO VERTICAL - 1 1/4"</v>
          </cell>
          <cell r="C1592" t="str">
            <v>UN</v>
          </cell>
          <cell r="D1592">
            <v>181.27</v>
          </cell>
        </row>
        <row r="1593">
          <cell r="A1593">
            <v>10003074</v>
          </cell>
          <cell r="B1593" t="str">
            <v>VÁLVULA DE RETENÇÃO VERTICAL - 1 1/2"</v>
          </cell>
          <cell r="C1593" t="str">
            <v>UN</v>
          </cell>
          <cell r="D1593">
            <v>195.89</v>
          </cell>
        </row>
        <row r="1594">
          <cell r="A1594">
            <v>10003075</v>
          </cell>
          <cell r="B1594" t="str">
            <v>VÁLVULA DE RETENÇÃO VERTICAL - 2"</v>
          </cell>
          <cell r="C1594" t="str">
            <v>UN</v>
          </cell>
          <cell r="D1594">
            <v>251.12</v>
          </cell>
        </row>
        <row r="1595">
          <cell r="A1595">
            <v>10003076</v>
          </cell>
          <cell r="B1595" t="str">
            <v>VÁLVULA DE RETENÇÃO VERTICAL - 2 1/2"</v>
          </cell>
          <cell r="C1595" t="str">
            <v>UN</v>
          </cell>
          <cell r="D1595">
            <v>435.08</v>
          </cell>
        </row>
        <row r="1596">
          <cell r="A1596">
            <v>10003077</v>
          </cell>
          <cell r="B1596" t="str">
            <v>VÁLVULA DE RETENÇÃO VERTICAL - 3"</v>
          </cell>
          <cell r="C1596" t="str">
            <v>UN</v>
          </cell>
          <cell r="D1596">
            <v>563.08000000000004</v>
          </cell>
        </row>
        <row r="1597">
          <cell r="A1597">
            <v>10003078</v>
          </cell>
          <cell r="B1597" t="str">
            <v>VÁLVULA DE RETENÇÃO VERTICAL - 4"</v>
          </cell>
          <cell r="C1597" t="str">
            <v>UN</v>
          </cell>
          <cell r="D1597">
            <v>1004.37</v>
          </cell>
        </row>
        <row r="1598">
          <cell r="A1598">
            <v>10004000</v>
          </cell>
          <cell r="B1598" t="str">
            <v>REDE DE ÁGUA FRIA - TUBULAÇÃO</v>
          </cell>
          <cell r="C1598" t="str">
            <v>.</v>
          </cell>
          <cell r="D1598" t="str">
            <v>.</v>
          </cell>
        </row>
        <row r="1599">
          <cell r="A1599">
            <v>10004002</v>
          </cell>
          <cell r="B1599" t="str">
            <v>TUBO DE AÇO GALVANIZADO, CLASSE LEVE I (LINHA ÁGUA) - 3/4"</v>
          </cell>
          <cell r="C1599" t="str">
            <v>M</v>
          </cell>
          <cell r="D1599">
            <v>74.180000000000007</v>
          </cell>
        </row>
        <row r="1600">
          <cell r="A1600">
            <v>10004003</v>
          </cell>
          <cell r="B1600" t="str">
            <v>TUBO DE AÇO GALVANIZADO, CLASSE LEVE I (LINHA ÁGUA) - 1"</v>
          </cell>
          <cell r="C1600" t="str">
            <v>M</v>
          </cell>
          <cell r="D1600">
            <v>97.6</v>
          </cell>
        </row>
        <row r="1601">
          <cell r="A1601">
            <v>10004004</v>
          </cell>
          <cell r="B1601" t="str">
            <v>TUBO DE AÇO GALVANIZADO, CLASSE LEVE I (LINHA ÁGUA) - 1 1/4"</v>
          </cell>
          <cell r="C1601" t="str">
            <v>M</v>
          </cell>
          <cell r="D1601">
            <v>114.07</v>
          </cell>
        </row>
        <row r="1602">
          <cell r="A1602">
            <v>10004005</v>
          </cell>
          <cell r="B1602" t="str">
            <v>TUBO DE AÇO GALVANIZADO, CLASSE LEVE I (LINHA ÁGUA) - 1 1/2"</v>
          </cell>
          <cell r="C1602" t="str">
            <v>M</v>
          </cell>
          <cell r="D1602">
            <v>134.62</v>
          </cell>
        </row>
        <row r="1603">
          <cell r="A1603">
            <v>10004006</v>
          </cell>
          <cell r="B1603" t="str">
            <v>TUBO DE AÇO GALVANIZADO, CLASSE LEVE I (LINHA ÁGUA) - 2"</v>
          </cell>
          <cell r="C1603" t="str">
            <v>M</v>
          </cell>
          <cell r="D1603">
            <v>161.44</v>
          </cell>
        </row>
        <row r="1604">
          <cell r="A1604">
            <v>10004007</v>
          </cell>
          <cell r="B1604" t="str">
            <v>TUBO DE AÇO GALVANIZADO, CLASSE LEVE I (LINHA ÁGUA) - 2 1/2"</v>
          </cell>
          <cell r="C1604" t="str">
            <v>M</v>
          </cell>
          <cell r="D1604">
            <v>204.28</v>
          </cell>
        </row>
        <row r="1605">
          <cell r="A1605">
            <v>10004008</v>
          </cell>
          <cell r="B1605" t="str">
            <v>TUBO DE AÇO GALVANIZADO, CLASSE LEVE I (LINHA ÁGUA) - 3"</v>
          </cell>
          <cell r="C1605" t="str">
            <v>M</v>
          </cell>
          <cell r="D1605">
            <v>225.07</v>
          </cell>
        </row>
        <row r="1606">
          <cell r="A1606">
            <v>10004009</v>
          </cell>
          <cell r="B1606" t="str">
            <v>TUBO DE AÇO GALVANIZADO, CLASSE LEVE I (LINHA ÁGUA) - 4"</v>
          </cell>
          <cell r="C1606" t="str">
            <v>M</v>
          </cell>
          <cell r="D1606">
            <v>295.54000000000002</v>
          </cell>
        </row>
        <row r="1607">
          <cell r="A1607">
            <v>10004062</v>
          </cell>
          <cell r="B1607" t="str">
            <v>TUBO DE PVC RÍGIDO, SOLDÁVEL (LINHA ÁGUA) - 25MM (3/4")</v>
          </cell>
          <cell r="C1607" t="str">
            <v>M</v>
          </cell>
          <cell r="D1607">
            <v>27.12</v>
          </cell>
        </row>
        <row r="1608">
          <cell r="A1608">
            <v>10004063</v>
          </cell>
          <cell r="B1608" t="str">
            <v>TUBO DE PVC RÍGIDO, SOLDÁVEL (LINHA ÁGUA) - 32MM (1")</v>
          </cell>
          <cell r="C1608" t="str">
            <v>M</v>
          </cell>
          <cell r="D1608">
            <v>23.57</v>
          </cell>
        </row>
        <row r="1609">
          <cell r="A1609">
            <v>10004064</v>
          </cell>
          <cell r="B1609" t="str">
            <v>TUBO DE PVC RÍGIDO, SOLDÁVEL (LINHA ÁGUA) - 40MM (1 1/4")</v>
          </cell>
          <cell r="C1609" t="str">
            <v>M</v>
          </cell>
          <cell r="D1609">
            <v>46.58</v>
          </cell>
        </row>
        <row r="1610">
          <cell r="A1610">
            <v>10004065</v>
          </cell>
          <cell r="B1610" t="str">
            <v>TUBO DE PVC RÍGIDO, SOLDÁVEL (LINHA ÁGUA) - 50MM (1 1/2")</v>
          </cell>
          <cell r="C1610" t="str">
            <v>M</v>
          </cell>
          <cell r="D1610">
            <v>43.43</v>
          </cell>
        </row>
        <row r="1611">
          <cell r="A1611">
            <v>10004066</v>
          </cell>
          <cell r="B1611" t="str">
            <v>TUBO DE PVC RÍGIDO, SOLDÁVEL (LINHA ÁGUA) - 60MM (2")</v>
          </cell>
          <cell r="C1611" t="str">
            <v>M</v>
          </cell>
          <cell r="D1611">
            <v>75.73</v>
          </cell>
        </row>
        <row r="1612">
          <cell r="A1612">
            <v>10004067</v>
          </cell>
          <cell r="B1612" t="str">
            <v>TUBO DE PVC RÍGIDO, SOLDÁVEL (LINHA ÁGUA) - 75MM (2 1/2")</v>
          </cell>
          <cell r="C1612" t="str">
            <v>M</v>
          </cell>
          <cell r="D1612">
            <v>106.59</v>
          </cell>
        </row>
        <row r="1613">
          <cell r="A1613">
            <v>10004068</v>
          </cell>
          <cell r="B1613" t="str">
            <v>TUBO DE PVC RÍGIDO, SOLDÁVEL (LINHA ÁGUA) - 85MM (3")</v>
          </cell>
          <cell r="C1613" t="str">
            <v>M</v>
          </cell>
          <cell r="D1613">
            <v>83.49</v>
          </cell>
        </row>
        <row r="1614">
          <cell r="A1614">
            <v>10004069</v>
          </cell>
          <cell r="B1614" t="str">
            <v>TUBO DE PVC RÍGIDO, SOLDÁVEL (LINHA ÁGUA) - 110MM (4")</v>
          </cell>
          <cell r="C1614" t="str">
            <v>M</v>
          </cell>
          <cell r="D1614">
            <v>177.47</v>
          </cell>
        </row>
        <row r="1615">
          <cell r="A1615">
            <v>10004098</v>
          </cell>
          <cell r="B1615" t="str">
            <v>ENVELOPAMENTO DE TUBULAÇÃO ENTERRADA, COM CONCRETO</v>
          </cell>
          <cell r="C1615" t="str">
            <v>M</v>
          </cell>
          <cell r="D1615">
            <v>38.86</v>
          </cell>
        </row>
        <row r="1616">
          <cell r="A1616">
            <v>10005000</v>
          </cell>
          <cell r="B1616" t="str">
            <v>REDE DE ÁGUA FRIA - ACESSÓRIOS</v>
          </cell>
          <cell r="C1616" t="str">
            <v>.</v>
          </cell>
          <cell r="D1616" t="str">
            <v>.</v>
          </cell>
        </row>
        <row r="1617">
          <cell r="A1617">
            <v>10005002</v>
          </cell>
          <cell r="B1617" t="str">
            <v>HD.21 - REGISTRO DE GAVETA, METAL AMARELO - 3/4"</v>
          </cell>
          <cell r="C1617" t="str">
            <v>UN</v>
          </cell>
          <cell r="D1617">
            <v>67.23</v>
          </cell>
        </row>
        <row r="1618">
          <cell r="A1618">
            <v>10005003</v>
          </cell>
          <cell r="B1618" t="str">
            <v xml:space="preserve"> REGISTRO DE GAVETA, METAL AMARELO - 1"</v>
          </cell>
          <cell r="C1618" t="str">
            <v>UN</v>
          </cell>
          <cell r="D1618">
            <v>84.38</v>
          </cell>
        </row>
        <row r="1619">
          <cell r="A1619">
            <v>10005004</v>
          </cell>
          <cell r="B1619" t="str">
            <v>REGISTRO DE GAVETA, METAL AMARELO - 1 1/4"</v>
          </cell>
          <cell r="C1619" t="str">
            <v>UN</v>
          </cell>
          <cell r="D1619">
            <v>124.14</v>
          </cell>
        </row>
        <row r="1620">
          <cell r="A1620">
            <v>10005005</v>
          </cell>
          <cell r="B1620" t="str">
            <v>REGISTRO DE GAVETA, METAL AMARELO - 1 1/2"</v>
          </cell>
          <cell r="C1620" t="str">
            <v>UN</v>
          </cell>
          <cell r="D1620">
            <v>145.49</v>
          </cell>
        </row>
        <row r="1621">
          <cell r="A1621">
            <v>10005006</v>
          </cell>
          <cell r="B1621" t="str">
            <v>REGISTRO DE GAVETA, METAL AMARELO - 2"</v>
          </cell>
          <cell r="C1621" t="str">
            <v>UN</v>
          </cell>
          <cell r="D1621">
            <v>175.8</v>
          </cell>
        </row>
        <row r="1622">
          <cell r="A1622">
            <v>10005007</v>
          </cell>
          <cell r="B1622" t="str">
            <v>REGISTRO DE GAVETA, METAL AMARELO - 2 1/2"</v>
          </cell>
          <cell r="C1622" t="str">
            <v>UN</v>
          </cell>
          <cell r="D1622">
            <v>402.1</v>
          </cell>
        </row>
        <row r="1623">
          <cell r="A1623">
            <v>10005008</v>
          </cell>
          <cell r="B1623" t="str">
            <v>REGISTRO DE GAVETA, METAL AMARELO - 3"</v>
          </cell>
          <cell r="C1623" t="str">
            <v>UN</v>
          </cell>
          <cell r="D1623">
            <v>621.69000000000005</v>
          </cell>
        </row>
        <row r="1624">
          <cell r="A1624">
            <v>10005009</v>
          </cell>
          <cell r="B1624" t="str">
            <v>REGISTRO DE GAVETA, METAL AMARELO - 4"</v>
          </cell>
          <cell r="C1624" t="str">
            <v>UN</v>
          </cell>
          <cell r="D1624">
            <v>1019.12</v>
          </cell>
        </row>
        <row r="1625">
          <cell r="A1625">
            <v>10005031</v>
          </cell>
          <cell r="B1625" t="str">
            <v>REGISTRO DE GAVETA, METAL CROMADO - 3/4"</v>
          </cell>
          <cell r="C1625" t="str">
            <v>UN</v>
          </cell>
          <cell r="D1625">
            <v>112.41</v>
          </cell>
        </row>
        <row r="1626">
          <cell r="A1626">
            <v>10005032</v>
          </cell>
          <cell r="B1626" t="str">
            <v>REGISTRO DE GAVETA, METAL CROMADO - 1"</v>
          </cell>
          <cell r="C1626" t="str">
            <v>UN</v>
          </cell>
          <cell r="D1626">
            <v>120.36</v>
          </cell>
        </row>
        <row r="1627">
          <cell r="A1627">
            <v>10005033</v>
          </cell>
          <cell r="B1627" t="str">
            <v>REGISTRO DE GAVETA, METAL CROMADO - 1 1/4"</v>
          </cell>
          <cell r="C1627" t="str">
            <v>UN</v>
          </cell>
          <cell r="D1627">
            <v>186.25</v>
          </cell>
        </row>
        <row r="1628">
          <cell r="A1628">
            <v>10005034</v>
          </cell>
          <cell r="B1628" t="str">
            <v>REGISTRO DE GAVETA, METAL CROMADO - 1 1/2"</v>
          </cell>
          <cell r="C1628" t="str">
            <v>UN</v>
          </cell>
          <cell r="D1628">
            <v>200.14</v>
          </cell>
        </row>
        <row r="1629">
          <cell r="A1629">
            <v>10005040</v>
          </cell>
          <cell r="B1629" t="str">
            <v>REGISTRO DE PRESSÃO, METAL AMARELO - 1/2"</v>
          </cell>
          <cell r="C1629" t="str">
            <v>UN</v>
          </cell>
          <cell r="D1629">
            <v>96.63</v>
          </cell>
        </row>
        <row r="1630">
          <cell r="A1630">
            <v>10005041</v>
          </cell>
          <cell r="B1630" t="str">
            <v>REGISTRO DE PRESSÃO, METAL AMARELO - 3/4"</v>
          </cell>
          <cell r="C1630" t="str">
            <v>UN</v>
          </cell>
          <cell r="D1630">
            <v>81.239999999999995</v>
          </cell>
        </row>
        <row r="1631">
          <cell r="A1631">
            <v>10005051</v>
          </cell>
          <cell r="B1631" t="str">
            <v>REGISTRO DE PRESSÃO, METAL CROMADO - 3/4"</v>
          </cell>
          <cell r="C1631" t="str">
            <v>UN</v>
          </cell>
          <cell r="D1631">
            <v>96.5</v>
          </cell>
        </row>
        <row r="1632">
          <cell r="A1632">
            <v>10005060</v>
          </cell>
          <cell r="B1632" t="str">
            <v>REGISTRO GLOBO COM ADAPTADOR E TAMPA - 2 1/2"</v>
          </cell>
          <cell r="C1632" t="str">
            <v>UN</v>
          </cell>
          <cell r="D1632">
            <v>482.07</v>
          </cell>
        </row>
        <row r="1633">
          <cell r="A1633">
            <v>10006000</v>
          </cell>
          <cell r="B1633" t="str">
            <v>REDE DE ÁGUA QUENTE</v>
          </cell>
          <cell r="C1633" t="str">
            <v>.</v>
          </cell>
          <cell r="D1633" t="str">
            <v>.</v>
          </cell>
        </row>
        <row r="1634">
          <cell r="A1634">
            <v>10006020</v>
          </cell>
          <cell r="B1634" t="str">
            <v>TUBO DE COBRE SEM COSTURA, CLASSE EL - 1/2"</v>
          </cell>
          <cell r="C1634" t="str">
            <v>M</v>
          </cell>
          <cell r="D1634">
            <v>57.92</v>
          </cell>
        </row>
        <row r="1635">
          <cell r="A1635">
            <v>10006021</v>
          </cell>
          <cell r="B1635" t="str">
            <v>TUBO DE COBRE SEM COSTURA, CLASSE EL - 3/4"</v>
          </cell>
          <cell r="C1635" t="str">
            <v>M</v>
          </cell>
          <cell r="D1635">
            <v>86.88</v>
          </cell>
        </row>
        <row r="1636">
          <cell r="A1636">
            <v>10006022</v>
          </cell>
          <cell r="B1636" t="str">
            <v>TUBO DE COBRE SEM COSTURA, CLASSE EL - 1"</v>
          </cell>
          <cell r="C1636" t="str">
            <v>M</v>
          </cell>
          <cell r="D1636">
            <v>109.51</v>
          </cell>
        </row>
        <row r="1637">
          <cell r="A1637">
            <v>10006023</v>
          </cell>
          <cell r="B1637" t="str">
            <v>TUBO DE COBRE SEM COSTURA, CLASSE EL - 1 1/4"</v>
          </cell>
          <cell r="C1637" t="str">
            <v>M</v>
          </cell>
          <cell r="D1637">
            <v>180.25</v>
          </cell>
        </row>
        <row r="1638">
          <cell r="A1638">
            <v>10006024</v>
          </cell>
          <cell r="B1638" t="str">
            <v>TUBO DE COBRE SEM COSTURA, CLASSE EL - 1 1/2"</v>
          </cell>
          <cell r="C1638" t="str">
            <v>M</v>
          </cell>
          <cell r="D1638">
            <v>239.76</v>
          </cell>
        </row>
        <row r="1639">
          <cell r="A1639">
            <v>10006026</v>
          </cell>
          <cell r="B1639" t="str">
            <v>TUBO DE COBRE SEM COSTURA, CLASSE A - 1/2"</v>
          </cell>
          <cell r="C1639" t="str">
            <v>M</v>
          </cell>
          <cell r="D1639">
            <v>76.260000000000005</v>
          </cell>
        </row>
        <row r="1640">
          <cell r="A1640">
            <v>10006027</v>
          </cell>
          <cell r="B1640" t="str">
            <v>TUBO DE COBRE SEM COSTURA, CLASSE A 3/4"</v>
          </cell>
          <cell r="C1640" t="str">
            <v>M</v>
          </cell>
          <cell r="D1640">
            <v>119.65</v>
          </cell>
        </row>
        <row r="1641">
          <cell r="A1641">
            <v>10006028</v>
          </cell>
          <cell r="B1641" t="str">
            <v>TUBO DE COBRE SEM COSTURA, CLASSE A 1"</v>
          </cell>
          <cell r="C1641" t="str">
            <v>M</v>
          </cell>
          <cell r="D1641">
            <v>149.85</v>
          </cell>
        </row>
        <row r="1642">
          <cell r="A1642">
            <v>10006029</v>
          </cell>
          <cell r="B1642" t="str">
            <v>TUBO DE COBRE SEM COSTURA, CLASSE A 1 1/4"</v>
          </cell>
          <cell r="C1642" t="str">
            <v>M</v>
          </cell>
          <cell r="D1642">
            <v>244.5</v>
          </cell>
        </row>
        <row r="1643">
          <cell r="A1643">
            <v>10006030</v>
          </cell>
          <cell r="B1643" t="str">
            <v>TUBO DE COBRE SEM COSTURA, CLASSE A 1 1/2"</v>
          </cell>
          <cell r="C1643" t="str">
            <v>M</v>
          </cell>
          <cell r="D1643">
            <v>274.22000000000003</v>
          </cell>
        </row>
        <row r="1644">
          <cell r="A1644">
            <v>10006054</v>
          </cell>
          <cell r="B1644" t="str">
            <v>REGISTRO DE GAVETA, METAL AMARELO - 1 1/2"</v>
          </cell>
          <cell r="C1644" t="str">
            <v>UN</v>
          </cell>
          <cell r="D1644">
            <v>145.49</v>
          </cell>
        </row>
        <row r="1645">
          <cell r="A1645">
            <v>10007000</v>
          </cell>
          <cell r="B1645" t="str">
            <v>REDE DE GÁS</v>
          </cell>
          <cell r="C1645" t="str">
            <v>.</v>
          </cell>
          <cell r="D1645" t="str">
            <v>.</v>
          </cell>
        </row>
        <row r="1646">
          <cell r="A1646">
            <v>10007011</v>
          </cell>
          <cell r="B1646" t="str">
            <v>TUBO PRETO DE AÇO-CARBONO, CLASSE SCH-40 - 3/4"</v>
          </cell>
          <cell r="C1646" t="str">
            <v>M</v>
          </cell>
          <cell r="D1646">
            <v>65.8</v>
          </cell>
        </row>
        <row r="1647">
          <cell r="A1647">
            <v>10007012</v>
          </cell>
          <cell r="B1647" t="str">
            <v>TUBO PRETO DE AÇO-CARBONO, CLASSE SCH-40 - 1"</v>
          </cell>
          <cell r="C1647" t="str">
            <v>M</v>
          </cell>
          <cell r="D1647">
            <v>94.68</v>
          </cell>
        </row>
        <row r="1648">
          <cell r="A1648">
            <v>10007013</v>
          </cell>
          <cell r="B1648" t="str">
            <v>TUBO PRETO DE AÇO-CARBONO, CLASSE SCH-40 - 1 1/4"</v>
          </cell>
          <cell r="C1648" t="str">
            <v>M</v>
          </cell>
          <cell r="D1648">
            <v>112.46</v>
          </cell>
        </row>
        <row r="1649">
          <cell r="A1649">
            <v>10007014</v>
          </cell>
          <cell r="B1649" t="str">
            <v>TUBO PRETO DE AÇO-CARBONO, CLASSE SCH-40 - 1 1/2"</v>
          </cell>
          <cell r="C1649" t="str">
            <v>M</v>
          </cell>
          <cell r="D1649">
            <v>131.69999999999999</v>
          </cell>
        </row>
        <row r="1650">
          <cell r="A1650">
            <v>10007020</v>
          </cell>
          <cell r="B1650" t="str">
            <v>VÁLVULA ESFÉRICA MONOBLOCO EM LATÃO, 3/4" NPT</v>
          </cell>
          <cell r="C1650" t="str">
            <v>UN</v>
          </cell>
          <cell r="D1650">
            <v>75.349999999999994</v>
          </cell>
        </row>
        <row r="1651">
          <cell r="A1651">
            <v>10007060</v>
          </cell>
          <cell r="B1651" t="str">
            <v>HV.04 - ABRIGO PARA GÁS EM BLOCO DE CONCRETO APARENTE PARA 2 BOTIJÕES</v>
          </cell>
          <cell r="C1651" t="str">
            <v>UN</v>
          </cell>
          <cell r="D1651">
            <v>667.34</v>
          </cell>
        </row>
        <row r="1652">
          <cell r="A1652">
            <v>10007062</v>
          </cell>
          <cell r="B1652" t="str">
            <v>HV.09/11 - ABRIGO PARA GÁS EM ALVENARIA REVESTIDA PARA 2 BOTIJÕES</v>
          </cell>
          <cell r="C1652" t="str">
            <v>UN</v>
          </cell>
          <cell r="D1652">
            <v>859.24</v>
          </cell>
        </row>
        <row r="1653">
          <cell r="A1653">
            <v>10007063</v>
          </cell>
          <cell r="B1653" t="str">
            <v>HV.13/15 - ABRIGO PARA GÁS EM BLOCOS DE CONCRETO APARENTE PARA 2 CILINDROS</v>
          </cell>
          <cell r="C1653" t="str">
            <v>UN</v>
          </cell>
          <cell r="D1653">
            <v>1628.89</v>
          </cell>
        </row>
        <row r="1654">
          <cell r="A1654">
            <v>10007064</v>
          </cell>
          <cell r="B1654" t="str">
            <v>HV.13/15 - ABRIGO PARA GÁS EM BLOCO DE CONCRETO APARENTE PARA 4 CILINDROS</v>
          </cell>
          <cell r="C1654" t="str">
            <v>UN</v>
          </cell>
          <cell r="D1654">
            <v>2115.44</v>
          </cell>
        </row>
        <row r="1655">
          <cell r="A1655">
            <v>10007065</v>
          </cell>
          <cell r="B1655" t="str">
            <v>HV.13/15 - ABRIGO PARA GÁS EM BLOCO DE CONCRETO APARENTE PARA 6 CILINDROS</v>
          </cell>
          <cell r="C1655" t="str">
            <v>UN</v>
          </cell>
          <cell r="D1655">
            <v>2695.4</v>
          </cell>
        </row>
        <row r="1656">
          <cell r="A1656">
            <v>10007067</v>
          </cell>
          <cell r="B1656" t="str">
            <v>HV.17/18 - ABRIGO PARA GÁS EM TIJOLO APARENTE PARA 4 CILINDROS</v>
          </cell>
          <cell r="C1656" t="str">
            <v>UN</v>
          </cell>
          <cell r="D1656">
            <v>2458.4299999999998</v>
          </cell>
        </row>
        <row r="1657">
          <cell r="A1657">
            <v>10007068</v>
          </cell>
          <cell r="B1657" t="str">
            <v>HV.17/18 - ABRIGO PARA GÁS EM TIJOLO APARENTE PARA 6 CILINDROS</v>
          </cell>
          <cell r="C1657" t="str">
            <v>UN</v>
          </cell>
          <cell r="D1657">
            <v>3112.34</v>
          </cell>
        </row>
        <row r="1658">
          <cell r="A1658">
            <v>10007069</v>
          </cell>
          <cell r="B1658" t="str">
            <v>HV.19/21 - ABRIGO PARA GÁS EM ALVENARIA REVESTIDA PARA 2 CILINDROS</v>
          </cell>
          <cell r="C1658" t="str">
            <v>UN</v>
          </cell>
          <cell r="D1658">
            <v>1978.79</v>
          </cell>
        </row>
        <row r="1659">
          <cell r="A1659">
            <v>10007070</v>
          </cell>
          <cell r="B1659" t="str">
            <v>HV.19/21 - ABRIGO PARA GÁS EM ALVENARIA REVESTIDA PARA 4 CILINDROS</v>
          </cell>
          <cell r="C1659" t="str">
            <v>UN</v>
          </cell>
          <cell r="D1659">
            <v>2529.86</v>
          </cell>
        </row>
        <row r="1660">
          <cell r="A1660">
            <v>10007071</v>
          </cell>
          <cell r="B1660" t="str">
            <v>HV.19/21 - ABRIGO PARA GÁS EM ALVENARIA REVESTIDA PARA 6 CILINDROS</v>
          </cell>
          <cell r="C1660" t="str">
            <v>UN</v>
          </cell>
          <cell r="D1660">
            <v>3187.03</v>
          </cell>
        </row>
        <row r="1661">
          <cell r="A1661">
            <v>10007080</v>
          </cell>
          <cell r="B1661" t="str">
            <v>HD.10 - INSTALAÇÃO PARA 2 BOTIJÕES GLP 13KG, EXCLUSIVE ABRIGO</v>
          </cell>
          <cell r="C1661" t="str">
            <v>UN</v>
          </cell>
          <cell r="D1661">
            <v>16.91</v>
          </cell>
        </row>
        <row r="1662">
          <cell r="A1662">
            <v>10007081</v>
          </cell>
          <cell r="B1662" t="str">
            <v>HD.11/13 - INSTALAÇÃO PARA 2 CILINDROS GLP 45 KG, EXCLUSIVE ABRIGO</v>
          </cell>
          <cell r="C1662" t="str">
            <v>UN</v>
          </cell>
          <cell r="D1662">
            <v>818.02</v>
          </cell>
        </row>
        <row r="1663">
          <cell r="A1663">
            <v>10007082</v>
          </cell>
          <cell r="B1663" t="str">
            <v>HD.11/13 - INSTALAÇÃO PARA 4 CILINDRO GLP 45KG, EXCLUSIVE ABRIGO</v>
          </cell>
          <cell r="C1663" t="str">
            <v>UN</v>
          </cell>
          <cell r="D1663">
            <v>987.3</v>
          </cell>
        </row>
        <row r="1664">
          <cell r="A1664">
            <v>10007083</v>
          </cell>
          <cell r="B1664" t="str">
            <v>HD.11/13  - INSTALAÇÃO PARA 6 CILINDROS GLP 45KG, EXCLUSIVE ABRIGO</v>
          </cell>
          <cell r="C1664" t="str">
            <v>UN</v>
          </cell>
          <cell r="D1664">
            <v>1130.54</v>
          </cell>
        </row>
        <row r="1665">
          <cell r="A1665">
            <v>10007085</v>
          </cell>
          <cell r="B1665" t="str">
            <v>BOTIJÃO DE GÁS DE 13KG COM CARGA</v>
          </cell>
          <cell r="C1665" t="str">
            <v>UN</v>
          </cell>
          <cell r="D1665">
            <v>334.93</v>
          </cell>
        </row>
        <row r="1666">
          <cell r="A1666">
            <v>10007086</v>
          </cell>
          <cell r="B1666" t="str">
            <v>CILINDRO DE G.L.P. DE 45KG COM CARGA</v>
          </cell>
          <cell r="C1666" t="str">
            <v>UN</v>
          </cell>
          <cell r="D1666">
            <v>1028.5</v>
          </cell>
        </row>
        <row r="1667">
          <cell r="A1667">
            <v>10007090</v>
          </cell>
          <cell r="B1667" t="str">
            <v>CAIXA COM COLETOR DE ÁGUA (SIFÃO) PARA REDE DE GÁS</v>
          </cell>
          <cell r="C1667" t="str">
            <v>UN</v>
          </cell>
          <cell r="D1667">
            <v>188.81</v>
          </cell>
        </row>
        <row r="1668">
          <cell r="A1668">
            <v>10007095</v>
          </cell>
          <cell r="B1668" t="str">
            <v>PROTEÇÃO ANTICORROSIVA PARA TUBULAÇÃO ENTERRADA</v>
          </cell>
          <cell r="C1668" t="str">
            <v>M</v>
          </cell>
          <cell r="D1668">
            <v>3.31</v>
          </cell>
        </row>
        <row r="1669">
          <cell r="A1669">
            <v>10007098</v>
          </cell>
          <cell r="B1669" t="str">
            <v>ENVELOPAMENTO DE TUBULAÇÃO ENTERRADA, COM CONCRETO</v>
          </cell>
          <cell r="C1669" t="str">
            <v>M</v>
          </cell>
          <cell r="D1669">
            <v>38.86</v>
          </cell>
        </row>
        <row r="1670">
          <cell r="A1670">
            <v>10008000</v>
          </cell>
          <cell r="B1670" t="str">
            <v>REDE DE PREVENÇÃO E COMBATE A INCÊNDIOS</v>
          </cell>
          <cell r="C1670" t="str">
            <v>.</v>
          </cell>
          <cell r="D1670" t="str">
            <v>.</v>
          </cell>
        </row>
        <row r="1671">
          <cell r="A1671">
            <v>10008002</v>
          </cell>
          <cell r="B1671" t="str">
            <v>TUBO DE AÇO-CARBONO GALVANIZADO, CLASSE MÉDIA (DIN2440) - 2 1/2"</v>
          </cell>
          <cell r="C1671" t="str">
            <v>M</v>
          </cell>
          <cell r="D1671">
            <v>227.65</v>
          </cell>
        </row>
        <row r="1672">
          <cell r="A1672">
            <v>10008003</v>
          </cell>
          <cell r="B1672" t="str">
            <v>TUBO DE AÇO-CARBONO GALVANIZADO, CLASSE MÉDIA (DIN2440) - 3"</v>
          </cell>
          <cell r="C1672" t="str">
            <v>M</v>
          </cell>
          <cell r="D1672">
            <v>253.73</v>
          </cell>
        </row>
        <row r="1673">
          <cell r="A1673">
            <v>10008005</v>
          </cell>
          <cell r="B1673" t="str">
            <v>TUBO DE AÇO-CARBONO GALVANIZADO, CLASSE MÉDIA (DIN2440) - 4"</v>
          </cell>
          <cell r="C1673" t="str">
            <v>M</v>
          </cell>
          <cell r="D1673">
            <v>334.19</v>
          </cell>
        </row>
        <row r="1674">
          <cell r="A1674">
            <v>10008006</v>
          </cell>
          <cell r="B1674" t="str">
            <v>TUBO DE AÇO-CARBONO GALVANIZADO, CLASSE MÉDIA (DIN2440) - 6"</v>
          </cell>
          <cell r="C1674" t="str">
            <v>M</v>
          </cell>
          <cell r="D1674">
            <v>591.20000000000005</v>
          </cell>
        </row>
        <row r="1675">
          <cell r="A1675">
            <v>10008031</v>
          </cell>
          <cell r="B1675" t="str">
            <v>REGISTRO DE GAVETA, METAL AMARELO - 2 1/2"</v>
          </cell>
          <cell r="C1675" t="str">
            <v>UN</v>
          </cell>
          <cell r="D1675">
            <v>402.1</v>
          </cell>
        </row>
        <row r="1676">
          <cell r="A1676">
            <v>10008032</v>
          </cell>
          <cell r="B1676" t="str">
            <v>REGISTRO DE GAVETA, METAL AMARELO - 3"</v>
          </cell>
          <cell r="C1676" t="str">
            <v>UN</v>
          </cell>
          <cell r="D1676">
            <v>621.69000000000005</v>
          </cell>
        </row>
        <row r="1677">
          <cell r="A1677">
            <v>10008034</v>
          </cell>
          <cell r="B1677" t="str">
            <v>REGISTRO DE GAVETA, METAL AMARELO - 4"</v>
          </cell>
          <cell r="C1677" t="str">
            <v>UN</v>
          </cell>
          <cell r="D1677">
            <v>1019.12</v>
          </cell>
        </row>
        <row r="1678">
          <cell r="A1678">
            <v>10008049</v>
          </cell>
          <cell r="B1678" t="str">
            <v>ENVELOPAMENTO DE TUBULAÇÃO ENTERRADA, COM CONCRETO</v>
          </cell>
          <cell r="C1678" t="str">
            <v>M</v>
          </cell>
          <cell r="D1678">
            <v>38.86</v>
          </cell>
        </row>
        <row r="1679">
          <cell r="A1679">
            <v>10008050</v>
          </cell>
          <cell r="B1679" t="str">
            <v>RECALQUE DE PASSEIO COM UNIÃO ENGATE RÁPIDO - REGISTRO TIPO GLOBO 2 1/2"</v>
          </cell>
          <cell r="C1679" t="str">
            <v>UN</v>
          </cell>
          <cell r="D1679">
            <v>832.24</v>
          </cell>
        </row>
        <row r="1680">
          <cell r="A1680">
            <v>10008055</v>
          </cell>
          <cell r="B1680" t="str">
            <v>HIDRANTE COM UNIÃO DE ENGATE RÁPIDO - REGISTRO TIPO GLOBO 2 1/2"</v>
          </cell>
          <cell r="C1680" t="str">
            <v>UN</v>
          </cell>
          <cell r="D1680">
            <v>788.76</v>
          </cell>
        </row>
        <row r="1681">
          <cell r="A1681">
            <v>10008060</v>
          </cell>
          <cell r="B1681" t="str">
            <v>ABRIGO DE EMBUTIR PARA HIDRANTE E MANGUEIRA - CHAPA DE AÇO N.20</v>
          </cell>
          <cell r="C1681" t="str">
            <v>UN</v>
          </cell>
          <cell r="D1681">
            <v>593.13</v>
          </cell>
        </row>
        <row r="1682">
          <cell r="A1682">
            <v>10008065</v>
          </cell>
          <cell r="B1682" t="str">
            <v>MANGUEIRA DE INCÊNDIO COM UNIÃO DE ENGATE RÁPIDO, 15M - 1 1/2"</v>
          </cell>
          <cell r="C1682" t="str">
            <v>UN</v>
          </cell>
          <cell r="D1682">
            <v>374.94</v>
          </cell>
        </row>
        <row r="1683">
          <cell r="A1683">
            <v>10008068</v>
          </cell>
          <cell r="B1683" t="str">
            <v>MANGUEIRA DE INCÊNDIO COM UNIÃO DE ENGATE RÁPIDO, 30M - 1 1/2"</v>
          </cell>
          <cell r="C1683" t="str">
            <v>UN</v>
          </cell>
          <cell r="D1683">
            <v>601.28</v>
          </cell>
        </row>
        <row r="1684">
          <cell r="A1684">
            <v>10008072</v>
          </cell>
          <cell r="B1684" t="str">
            <v>MANGUEIRA DE INCÊNDIO COM UNIÃO DE ENGATE RÁPIDO, 30M - 2 1/2"</v>
          </cell>
          <cell r="C1684" t="str">
            <v>UN</v>
          </cell>
          <cell r="D1684">
            <v>958.47</v>
          </cell>
        </row>
        <row r="1685">
          <cell r="A1685">
            <v>10008073</v>
          </cell>
          <cell r="B1685" t="str">
            <v>ESGUICHO DE INCÊNDIO COM ENGATE RÁPIDO - 1 1/2"X1/2"</v>
          </cell>
          <cell r="C1685" t="str">
            <v>UN</v>
          </cell>
          <cell r="D1685">
            <v>74.739999999999995</v>
          </cell>
        </row>
        <row r="1686">
          <cell r="A1686">
            <v>10008080</v>
          </cell>
          <cell r="B1686" t="str">
            <v>EXTINTOR DE INCÊNDIO COM CARGA DE GÁS CARBÔNICO (CO2) - 4KG</v>
          </cell>
          <cell r="C1686" t="str">
            <v>UN</v>
          </cell>
          <cell r="D1686">
            <v>581.16</v>
          </cell>
        </row>
        <row r="1687">
          <cell r="A1687">
            <v>10008081</v>
          </cell>
          <cell r="B1687" t="str">
            <v>EXTINTOR DE INCÊNDIO COM CARGA DE GÁS CARBÔNICO (CO2) - 6KG</v>
          </cell>
          <cell r="C1687" t="str">
            <v>UN</v>
          </cell>
          <cell r="D1687">
            <v>638.51</v>
          </cell>
        </row>
        <row r="1688">
          <cell r="A1688">
            <v>10008082</v>
          </cell>
          <cell r="B1688" t="str">
            <v>EXTINTOR DE INCÊNDIO COM CARGA DE GÁS CARBÔNICO (CO2) - 10KG</v>
          </cell>
          <cell r="C1688" t="str">
            <v>UN</v>
          </cell>
          <cell r="D1688">
            <v>1514.15</v>
          </cell>
        </row>
        <row r="1689">
          <cell r="A1689">
            <v>10008085</v>
          </cell>
          <cell r="B1689" t="str">
            <v>EXTINTOR DE INCÊNDIO COM CARGA DE ÁGUA PRESSURIZADA - 10L</v>
          </cell>
          <cell r="C1689" t="str">
            <v>UN</v>
          </cell>
          <cell r="D1689">
            <v>221.93</v>
          </cell>
        </row>
        <row r="1690">
          <cell r="A1690">
            <v>10008088</v>
          </cell>
          <cell r="B1690" t="str">
            <v>EXTINTOR DE INCÊNDIO COM CARGA DE ESPUMA QUÍMICA - 9L</v>
          </cell>
          <cell r="C1690" t="str">
            <v>UN</v>
          </cell>
          <cell r="D1690">
            <v>781.62</v>
          </cell>
        </row>
        <row r="1691">
          <cell r="A1691">
            <v>10008090</v>
          </cell>
          <cell r="B1691" t="str">
            <v>EXTINTOR DE INCÊNDIO COM CARGA DE PÓ QUÍMICO SECO - 4KG</v>
          </cell>
          <cell r="C1691" t="str">
            <v>UN</v>
          </cell>
          <cell r="D1691">
            <v>207.32</v>
          </cell>
        </row>
        <row r="1692">
          <cell r="A1692">
            <v>10008092</v>
          </cell>
          <cell r="B1692" t="str">
            <v>EXTINTOR DE INCÊNDIO COM CARGA DE PÓ QUÍMICO SECO - 8KG</v>
          </cell>
          <cell r="C1692" t="str">
            <v>UN</v>
          </cell>
          <cell r="D1692">
            <v>275.38</v>
          </cell>
        </row>
        <row r="1693">
          <cell r="A1693">
            <v>10008093</v>
          </cell>
          <cell r="B1693" t="str">
            <v>EXTINTOR DE INCÊNDIO COM CARGA DE PÓ QUÍMICO SECO - 12KG</v>
          </cell>
          <cell r="C1693" t="str">
            <v>UN</v>
          </cell>
          <cell r="D1693">
            <v>320.86</v>
          </cell>
        </row>
        <row r="1694">
          <cell r="A1694">
            <v>10008095</v>
          </cell>
          <cell r="B1694" t="str">
            <v>SETA PARA HIDRANTE/EXTINTOR DE INCÊNDIO</v>
          </cell>
          <cell r="C1694" t="str">
            <v>UN</v>
          </cell>
          <cell r="D1694">
            <v>23.65</v>
          </cell>
        </row>
        <row r="1695">
          <cell r="A1695">
            <v>10009000</v>
          </cell>
          <cell r="B1695" t="str">
            <v>REDE DE ESGOTO SANITÁRIO - TUBULAÇÃO</v>
          </cell>
          <cell r="C1695" t="str">
            <v>.</v>
          </cell>
          <cell r="D1695" t="str">
            <v>.</v>
          </cell>
        </row>
        <row r="1696">
          <cell r="A1696">
            <v>10009010</v>
          </cell>
          <cell r="B1696" t="str">
            <v>TUBO DE FERRO FUNDIDO PARA ESGOTO, LINHA SMU - 50MM</v>
          </cell>
          <cell r="C1696" t="str">
            <v>M</v>
          </cell>
          <cell r="D1696">
            <v>308.26</v>
          </cell>
        </row>
        <row r="1697">
          <cell r="A1697">
            <v>10009011</v>
          </cell>
          <cell r="B1697" t="str">
            <v>TUBO DE FERRO FUNDIDO PARA ESGOTO, LINHA SMU - 75MM</v>
          </cell>
          <cell r="C1697" t="str">
            <v>M</v>
          </cell>
          <cell r="D1697">
            <v>435.68</v>
          </cell>
        </row>
        <row r="1698">
          <cell r="A1698">
            <v>10009012</v>
          </cell>
          <cell r="B1698" t="str">
            <v>TUBO DE FERRO FUNDIDO PARA ESGOTO, LINHA SMU - 100MM</v>
          </cell>
          <cell r="C1698" t="str">
            <v>M</v>
          </cell>
          <cell r="D1698">
            <v>506.51</v>
          </cell>
        </row>
        <row r="1699">
          <cell r="A1699">
            <v>10009013</v>
          </cell>
          <cell r="B1699" t="str">
            <v>TUBO DE FERRO FUNDIDO PARA ESGOTO, LINHA SMU - 150MM</v>
          </cell>
          <cell r="C1699" t="str">
            <v>M</v>
          </cell>
          <cell r="D1699">
            <v>534.05999999999995</v>
          </cell>
        </row>
        <row r="1700">
          <cell r="A1700">
            <v>10009030</v>
          </cell>
          <cell r="B1700" t="str">
            <v>TUBO DE PVC RÍGIDO, PONTA E BOLSA (LINHA ESGOTO) - 40MM (1 1/2")</v>
          </cell>
          <cell r="C1700" t="str">
            <v>M</v>
          </cell>
          <cell r="D1700">
            <v>25.64</v>
          </cell>
        </row>
        <row r="1701">
          <cell r="A1701">
            <v>10009031</v>
          </cell>
          <cell r="B1701" t="str">
            <v>TUBO DE PVC RÍGIDO, PONTA E BOLSA (LINHA ESGOTO) - 50MM (2")</v>
          </cell>
          <cell r="C1701" t="str">
            <v>M</v>
          </cell>
          <cell r="D1701">
            <v>34.130000000000003</v>
          </cell>
        </row>
        <row r="1702">
          <cell r="A1702">
            <v>10009032</v>
          </cell>
          <cell r="B1702" t="str">
            <v>TUBO DE PVC RÍGIDO, PONTA E BOLSA (LINHA ESGOTO) - 75MM (3")</v>
          </cell>
          <cell r="C1702" t="str">
            <v>M</v>
          </cell>
          <cell r="D1702">
            <v>65.97</v>
          </cell>
        </row>
        <row r="1703">
          <cell r="A1703">
            <v>10009033</v>
          </cell>
          <cell r="B1703" t="str">
            <v>TUBO DE PVC RÍGIDO, PONTA E BOLSA (LINHA ESGOTO) - 100MM (4")</v>
          </cell>
          <cell r="C1703" t="str">
            <v>M</v>
          </cell>
          <cell r="D1703">
            <v>47.02</v>
          </cell>
        </row>
        <row r="1704">
          <cell r="A1704">
            <v>10009034</v>
          </cell>
          <cell r="B1704" t="str">
            <v>TUBO DE PVC RÍGIDO, PONTA E BOLSA (LINHA ESGOTO) - 150MM (6")</v>
          </cell>
          <cell r="C1704" t="str">
            <v>M</v>
          </cell>
          <cell r="D1704">
            <v>112.06</v>
          </cell>
        </row>
        <row r="1705">
          <cell r="A1705">
            <v>10009035</v>
          </cell>
          <cell r="B1705" t="str">
            <v>TUBO DE PVC RÍGIDO, PONTA E BOLSA (LINHA ESGOTO) - 200MM (8")</v>
          </cell>
          <cell r="C1705" t="str">
            <v>M</v>
          </cell>
          <cell r="D1705">
            <v>161.63999999999999</v>
          </cell>
        </row>
        <row r="1706">
          <cell r="A1706">
            <v>10009098</v>
          </cell>
          <cell r="B1706" t="str">
            <v>ENVELOPAMENTO DE TUBULAÇÃO ENTERRADA, COM CONCRETO</v>
          </cell>
          <cell r="C1706" t="str">
            <v>M</v>
          </cell>
          <cell r="D1706">
            <v>38.86</v>
          </cell>
        </row>
        <row r="1707">
          <cell r="A1707">
            <v>10010000</v>
          </cell>
          <cell r="B1707" t="str">
            <v>REDE DE ESGOTO SANITÁRIO - ACESSÓRIOS</v>
          </cell>
          <cell r="C1707" t="str">
            <v>.</v>
          </cell>
          <cell r="D1707" t="str">
            <v>.</v>
          </cell>
        </row>
        <row r="1708">
          <cell r="A1708">
            <v>10010001</v>
          </cell>
          <cell r="B1708" t="str">
            <v>RALO SECO DE PVC RÍGIDO, COM SAÍDA SOLDADA DE 40MM - DIÂMETRO 100MM</v>
          </cell>
          <cell r="C1708" t="str">
            <v>UN</v>
          </cell>
          <cell r="D1708">
            <v>48.8</v>
          </cell>
        </row>
        <row r="1709">
          <cell r="A1709">
            <v>10010010</v>
          </cell>
          <cell r="B1709" t="str">
            <v>CAIXA SIFONADA DE PVC RÍGIDO - 100X150MM</v>
          </cell>
          <cell r="C1709" t="str">
            <v>UN</v>
          </cell>
          <cell r="D1709">
            <v>49.85</v>
          </cell>
        </row>
        <row r="1710">
          <cell r="A1710">
            <v>10010012</v>
          </cell>
          <cell r="B1710" t="str">
            <v>CAIXA SIFONADA DE PVC RÍGIDO - 150X150MM</v>
          </cell>
          <cell r="C1710" t="str">
            <v>UN</v>
          </cell>
          <cell r="D1710">
            <v>69.62</v>
          </cell>
        </row>
        <row r="1711">
          <cell r="A1711">
            <v>10010015</v>
          </cell>
          <cell r="B1711" t="str">
            <v>CAIXA SIFONADA DE PVC RÍGIDO 250X230X75MM</v>
          </cell>
          <cell r="C1711" t="str">
            <v>UN</v>
          </cell>
          <cell r="D1711">
            <v>113.33</v>
          </cell>
        </row>
        <row r="1712">
          <cell r="A1712">
            <v>10010035</v>
          </cell>
          <cell r="B1712" t="str">
            <v>RALO SECO DE FERRO FUNDIDO, COM SAÍDA VERTICAL (SMU) - DIÂMETRO 100MM</v>
          </cell>
          <cell r="C1712" t="str">
            <v>UN</v>
          </cell>
          <cell r="D1712">
            <v>123.25</v>
          </cell>
        </row>
        <row r="1713">
          <cell r="A1713">
            <v>10010036</v>
          </cell>
          <cell r="B1713" t="str">
            <v>CAIXA DE GORDURA COM CESTO DE LIMPEZA EM PVC 100MM - TIGRE OU SIMILAR</v>
          </cell>
          <cell r="C1713" t="str">
            <v>UN</v>
          </cell>
          <cell r="D1713">
            <v>431.07</v>
          </cell>
        </row>
        <row r="1714">
          <cell r="A1714">
            <v>10010059</v>
          </cell>
          <cell r="B1714" t="str">
            <v>CAIXA DE GORDURA, ALVENARIA DE TIJOLOS MACIÇOS COMUNS - 60X60CM</v>
          </cell>
          <cell r="C1714" t="str">
            <v>UN</v>
          </cell>
          <cell r="D1714">
            <v>375.08</v>
          </cell>
        </row>
        <row r="1715">
          <cell r="A1715">
            <v>10010060</v>
          </cell>
          <cell r="B1715" t="str">
            <v>FOSSA SÉPTICA EM ANÉIS DE CONCRETO, PARA 10 PESSOAS - 1,40 X 1,20M</v>
          </cell>
          <cell r="C1715" t="str">
            <v>UN</v>
          </cell>
          <cell r="D1715">
            <v>4160.5</v>
          </cell>
        </row>
        <row r="1716">
          <cell r="A1716">
            <v>10010061</v>
          </cell>
          <cell r="B1716" t="str">
            <v>FOSSA SÉPTICA EM ANÉIS DE CONCRETO, PARA 20 PESSOAS - 1,40 X 1,70M</v>
          </cell>
          <cell r="C1716" t="str">
            <v>UN</v>
          </cell>
          <cell r="D1716">
            <v>5227.33</v>
          </cell>
        </row>
        <row r="1717">
          <cell r="A1717">
            <v>10010064</v>
          </cell>
          <cell r="B1717" t="str">
            <v>FOSSA SÉPTICA EM ANÉIS DE CONCRETO, PARA 100 PESSOAS - 2,40 X 2,50M</v>
          </cell>
          <cell r="C1717" t="str">
            <v>UN</v>
          </cell>
          <cell r="D1717">
            <v>13441.36</v>
          </cell>
        </row>
        <row r="1718">
          <cell r="A1718">
            <v>10010066</v>
          </cell>
          <cell r="B1718" t="str">
            <v>FOSSA SÉPTICA EM ANÉIS DE CONCRETO, PARA 140 PESSOAS - 2,40 X 3,50M</v>
          </cell>
          <cell r="C1718" t="str">
            <v>UN</v>
          </cell>
          <cell r="D1718">
            <v>17552.23</v>
          </cell>
        </row>
        <row r="1719">
          <cell r="A1719">
            <v>10010070</v>
          </cell>
          <cell r="B1719" t="str">
            <v>SUMIDOURO, DIÂMETRO INTERNO 2,00M - POÇO ABSORVENTE</v>
          </cell>
          <cell r="C1719" t="str">
            <v>M</v>
          </cell>
          <cell r="D1719">
            <v>1149.75</v>
          </cell>
        </row>
        <row r="1720">
          <cell r="A1720">
            <v>10010071</v>
          </cell>
          <cell r="B1720" t="str">
            <v>SUMIDOURO, DIÂMETRO INTERNO 2,00M - TAMPÃO DE CONCRETO</v>
          </cell>
          <cell r="C1720" t="str">
            <v>UN</v>
          </cell>
          <cell r="D1720">
            <v>1257.33</v>
          </cell>
        </row>
        <row r="1721">
          <cell r="A1721">
            <v>10010081</v>
          </cell>
          <cell r="B1721" t="str">
            <v>FILTRO ANAERÓBICO D=3,00M H=2,00M</v>
          </cell>
          <cell r="C1721" t="str">
            <v>UN</v>
          </cell>
          <cell r="D1721">
            <v>18888.900000000001</v>
          </cell>
        </row>
        <row r="1722">
          <cell r="A1722">
            <v>10010084</v>
          </cell>
          <cell r="B1722" t="str">
            <v>ANEL DE CONCRETO D=2,00 H=0,50M</v>
          </cell>
          <cell r="C1722" t="str">
            <v>UN</v>
          </cell>
          <cell r="D1722">
            <v>1333.75</v>
          </cell>
        </row>
        <row r="1723">
          <cell r="A1723">
            <v>10010085</v>
          </cell>
          <cell r="B1723" t="str">
            <v>ANEL DE CONCRETO D=3,00 H=0,50M</v>
          </cell>
          <cell r="C1723" t="str">
            <v>UN</v>
          </cell>
          <cell r="D1723">
            <v>2127.77</v>
          </cell>
        </row>
        <row r="1724">
          <cell r="A1724">
            <v>10010094</v>
          </cell>
          <cell r="B1724" t="str">
            <v>HA.01 - CAIXA DE LIGAÇÃO OU INSPEÇÃO - ESCAVAÇÃO E APILOAMENTO</v>
          </cell>
          <cell r="C1724" t="str">
            <v>M3</v>
          </cell>
          <cell r="D1724">
            <v>62.24</v>
          </cell>
        </row>
        <row r="1725">
          <cell r="A1725">
            <v>10010095</v>
          </cell>
          <cell r="B1725" t="str">
            <v>HA.01 - CAIXA DE LIGAÇÃO OU INSPEÇÃO - LASTRO DE CONCRETO (FUNDO)</v>
          </cell>
          <cell r="C1725" t="str">
            <v>M3</v>
          </cell>
          <cell r="D1725">
            <v>538.01</v>
          </cell>
        </row>
        <row r="1726">
          <cell r="A1726">
            <v>10010096</v>
          </cell>
          <cell r="B1726" t="str">
            <v>HA.01 - CAIXA DE LIGAÇÃO OU INSPEÇÃO - ALVENARIA DE 1/2 TIJOLO, REVESTIDA</v>
          </cell>
          <cell r="C1726" t="str">
            <v>M2</v>
          </cell>
          <cell r="D1726">
            <v>306.77</v>
          </cell>
        </row>
        <row r="1727">
          <cell r="A1727">
            <v>10010097</v>
          </cell>
          <cell r="B1727" t="str">
            <v>CAIXA DE LIGAÇÃO OU INSPEÇÃO - ALVENARIA DE 1 TIJOLO, REVESTIDA</v>
          </cell>
          <cell r="C1727" t="str">
            <v>M2</v>
          </cell>
          <cell r="D1727">
            <v>418.47</v>
          </cell>
        </row>
        <row r="1728">
          <cell r="A1728">
            <v>10010098</v>
          </cell>
          <cell r="B1728" t="str">
            <v>HA.01 - CAIXA DE LIGAÇÃO OU INSPEÇÃO - TAMPA DE CONCRETO</v>
          </cell>
          <cell r="C1728" t="str">
            <v>M2</v>
          </cell>
          <cell r="D1728">
            <v>249.57</v>
          </cell>
        </row>
        <row r="1729">
          <cell r="A1729">
            <v>10011000</v>
          </cell>
          <cell r="B1729" t="str">
            <v>REDE DE ÁGUAS PLUVIAIS - CAPTAÇÃO</v>
          </cell>
          <cell r="C1729" t="str">
            <v>.</v>
          </cell>
          <cell r="D1729" t="str">
            <v>.</v>
          </cell>
        </row>
        <row r="1730">
          <cell r="A1730">
            <v>10011001</v>
          </cell>
          <cell r="B1730" t="str">
            <v>DY.01 - CALHA EM CHAPA DE AÇO GALVANIZADO N.24 - DESENVOLVIMENTO 33CM</v>
          </cell>
          <cell r="C1730" t="str">
            <v>M</v>
          </cell>
          <cell r="D1730">
            <v>74.7</v>
          </cell>
        </row>
        <row r="1731">
          <cell r="A1731">
            <v>10011002</v>
          </cell>
          <cell r="B1731" t="str">
            <v>DY.01 - CALHA EM CHAPA DE AÇO GALVANIZADO N.24 - DESENVOLVIMENTO 50CM</v>
          </cell>
          <cell r="C1731" t="str">
            <v>M</v>
          </cell>
          <cell r="D1731">
            <v>116.89</v>
          </cell>
        </row>
        <row r="1732">
          <cell r="A1732">
            <v>10011003</v>
          </cell>
          <cell r="B1732" t="str">
            <v>DY.01 - CALHA EM CHAPA DE AÇO GALVANIZADO N.24 - DESENVOLVIMENTO 100CM</v>
          </cell>
          <cell r="C1732" t="str">
            <v>M</v>
          </cell>
          <cell r="D1732">
            <v>204.05</v>
          </cell>
        </row>
        <row r="1733">
          <cell r="A1733">
            <v>10011004</v>
          </cell>
          <cell r="B1733" t="str">
            <v>DY.01 - CALHA EM ALUMÍNIO - ESP. 0,8MM - DESENVOLVIMENTO 50CM</v>
          </cell>
          <cell r="C1733" t="str">
            <v>M</v>
          </cell>
          <cell r="D1733">
            <v>146.47</v>
          </cell>
        </row>
        <row r="1734">
          <cell r="A1734">
            <v>10011005</v>
          </cell>
          <cell r="B1734" t="str">
            <v>DY.01 - CALHA EM ALUMÍNIO - ESP. 0,8MM - DESENVOLVIMENTO 100CM</v>
          </cell>
          <cell r="C1734" t="str">
            <v>M</v>
          </cell>
          <cell r="D1734">
            <v>274.17</v>
          </cell>
        </row>
        <row r="1735">
          <cell r="A1735">
            <v>10011006</v>
          </cell>
          <cell r="B1735" t="str">
            <v>DY.01 - CALHA EM ALUMÍNIO ESP. 1,0MM - DESENVOLVIMENTO 50CM</v>
          </cell>
          <cell r="C1735" t="str">
            <v>M</v>
          </cell>
          <cell r="D1735">
            <v>169.77</v>
          </cell>
        </row>
        <row r="1736">
          <cell r="A1736">
            <v>10011007</v>
          </cell>
          <cell r="B1736" t="str">
            <v>DY.01 - CALHA EM ALUMÍNIO ESP. 1,0MM - DESENVOLVIMENTO 100CM</v>
          </cell>
          <cell r="C1736" t="str">
            <v>M</v>
          </cell>
          <cell r="D1736">
            <v>327.38</v>
          </cell>
        </row>
        <row r="1737">
          <cell r="A1737">
            <v>10011010</v>
          </cell>
          <cell r="B1737" t="str">
            <v>DY.01 - CALHA EM PVC COM 125 ≤ DIÂM. ≤ 150MM</v>
          </cell>
          <cell r="C1737" t="str">
            <v>M</v>
          </cell>
          <cell r="D1737">
            <v>104.79</v>
          </cell>
        </row>
        <row r="1738">
          <cell r="A1738">
            <v>10011030</v>
          </cell>
          <cell r="B1738" t="str">
            <v>RUFO EM CHAPA DE AÇO GALVANIZADO N.24 - DESENVOLVIMENTO 16CM</v>
          </cell>
          <cell r="C1738" t="str">
            <v>M</v>
          </cell>
          <cell r="D1738">
            <v>44</v>
          </cell>
        </row>
        <row r="1739">
          <cell r="A1739">
            <v>10011031</v>
          </cell>
          <cell r="B1739" t="str">
            <v>RUFO EM CHAPA DE AÇO GALVANIZADO N.24 - DESENVOLVIMENTO 25CM</v>
          </cell>
          <cell r="C1739" t="str">
            <v>M</v>
          </cell>
          <cell r="D1739">
            <v>49.65</v>
          </cell>
        </row>
        <row r="1740">
          <cell r="A1740">
            <v>10011032</v>
          </cell>
          <cell r="B1740" t="str">
            <v>RUFO EM CHAPA DE AÇO GALVANIZADO N.24 - DESENVOLVIMENTO 33CM</v>
          </cell>
          <cell r="C1740" t="str">
            <v>M</v>
          </cell>
          <cell r="D1740">
            <v>61.56</v>
          </cell>
        </row>
        <row r="1741">
          <cell r="A1741">
            <v>10011033</v>
          </cell>
          <cell r="B1741" t="str">
            <v>RUFO EM CHAPA DE AÇO GALVANIZADO N.24 - DESENVOLVIMENTO 50CM</v>
          </cell>
          <cell r="C1741" t="str">
            <v>M</v>
          </cell>
          <cell r="D1741">
            <v>102.69</v>
          </cell>
        </row>
        <row r="1742">
          <cell r="A1742">
            <v>10011034</v>
          </cell>
          <cell r="B1742" t="str">
            <v>DY.01 - RUFO EM CHAPA DE AÇO GALVANIZADO N.24 - DESENVOLVIMENTO 100CM</v>
          </cell>
          <cell r="C1742" t="str">
            <v>M</v>
          </cell>
          <cell r="D1742">
            <v>172.13</v>
          </cell>
        </row>
        <row r="1743">
          <cell r="A1743">
            <v>10011035</v>
          </cell>
          <cell r="B1743" t="str">
            <v>RUFO EM CHAPA DE AÇO GALVANIZADO N.24 - DESENVOLVIMENTO 130CM</v>
          </cell>
          <cell r="C1743" t="str">
            <v>M</v>
          </cell>
          <cell r="D1743">
            <v>279.7</v>
          </cell>
        </row>
        <row r="1744">
          <cell r="A1744">
            <v>10011036</v>
          </cell>
          <cell r="B1744" t="str">
            <v>RUFO EM CHAPA DE AÇO GALVANIZADO N.24 - DESENVOLVIMENTO 140 CM</v>
          </cell>
          <cell r="C1744" t="str">
            <v>M</v>
          </cell>
          <cell r="D1744">
            <v>279.43</v>
          </cell>
        </row>
        <row r="1745">
          <cell r="A1745">
            <v>10011070</v>
          </cell>
          <cell r="B1745" t="str">
            <v>HC.10/11 - CANALETA DE CONCRETO, TIPO GUIA E SARJETA - SECÇÃO 15X40CM</v>
          </cell>
          <cell r="C1745" t="str">
            <v>M</v>
          </cell>
          <cell r="D1745">
            <v>107.79</v>
          </cell>
        </row>
        <row r="1746">
          <cell r="A1746">
            <v>10011071</v>
          </cell>
          <cell r="B1746" t="str">
            <v>HC.10/11 - CANALETA DE CONCRETO, TIPO GUIA E SARJETA - SECÇÃO 15X50CM</v>
          </cell>
          <cell r="C1746" t="str">
            <v>M</v>
          </cell>
          <cell r="D1746">
            <v>119.33</v>
          </cell>
        </row>
        <row r="1747">
          <cell r="A1747">
            <v>10011072</v>
          </cell>
          <cell r="B1747" t="str">
            <v>HC.01/02 - CANALETA DE CONCRETO DE A.P.P/TAMPA/GRELHA DE CONCRETO OU FERRO L=30CM</v>
          </cell>
          <cell r="C1747" t="str">
            <v>M</v>
          </cell>
          <cell r="D1747">
            <v>110.6</v>
          </cell>
        </row>
        <row r="1748">
          <cell r="A1748">
            <v>10011073</v>
          </cell>
          <cell r="B1748" t="str">
            <v>HC.01/02 - CANALETA DE CONCRETO DE A.P.P/TAMPA/GRELHA DE CONCRETO OU FERRO L=40CM</v>
          </cell>
          <cell r="C1748" t="str">
            <v>M</v>
          </cell>
          <cell r="D1748">
            <v>119.69</v>
          </cell>
        </row>
        <row r="1749">
          <cell r="A1749">
            <v>10011076</v>
          </cell>
          <cell r="B1749" t="str">
            <v>CANALETA MEIA CANA EM CONCRETO D=30CM</v>
          </cell>
          <cell r="C1749" t="str">
            <v>M</v>
          </cell>
          <cell r="D1749">
            <v>68.2</v>
          </cell>
        </row>
        <row r="1750">
          <cell r="A1750">
            <v>10011077</v>
          </cell>
          <cell r="B1750" t="str">
            <v>CANALETA MEIA CANA EM CONCRETO D=40CM</v>
          </cell>
          <cell r="C1750" t="str">
            <v>M</v>
          </cell>
          <cell r="D1750">
            <v>115.73</v>
          </cell>
        </row>
        <row r="1751">
          <cell r="A1751">
            <v>10011085</v>
          </cell>
          <cell r="B1751" t="str">
            <v>HV.24 - CANALETA DE ALVENARIA PARA GRELHA DE FERRO  L=20CM</v>
          </cell>
          <cell r="C1751" t="str">
            <v>M</v>
          </cell>
          <cell r="D1751">
            <v>84.35</v>
          </cell>
        </row>
        <row r="1752">
          <cell r="A1752">
            <v>10011086</v>
          </cell>
          <cell r="B1752" t="str">
            <v>HV.22/23 - CANALETA DE ALVENARIA PARA GRELHA OU TAMPA DE CONCRETO  L=30CM</v>
          </cell>
          <cell r="C1752" t="str">
            <v>M</v>
          </cell>
          <cell r="D1752">
            <v>174.92</v>
          </cell>
        </row>
        <row r="1753">
          <cell r="A1753">
            <v>10011087</v>
          </cell>
          <cell r="B1753" t="str">
            <v>HV.22/23 - CANALETA DE ALVENARIA PARA GRELHA OU TAMPA DE CONCRETO  L=40CM</v>
          </cell>
          <cell r="C1753" t="str">
            <v>M</v>
          </cell>
          <cell r="D1753">
            <v>183.86</v>
          </cell>
        </row>
        <row r="1754">
          <cell r="A1754">
            <v>10011089</v>
          </cell>
          <cell r="B1754" t="str">
            <v>CANTONEIRA DE FERRO 1"X1"X1/8" PARA APOIO E CHUMBAMENTO DAS GRELHAS DE FERRO</v>
          </cell>
          <cell r="C1754" t="str">
            <v>M</v>
          </cell>
          <cell r="D1754">
            <v>85.33</v>
          </cell>
        </row>
        <row r="1755">
          <cell r="A1755">
            <v>10011090</v>
          </cell>
          <cell r="B1755" t="str">
            <v>HC.05 - GRELHA DE CONCRETO PARA CANALETA - L=30CM - SEM PASSAGEM DE VEÍCULOS</v>
          </cell>
          <cell r="C1755" t="str">
            <v>M</v>
          </cell>
          <cell r="D1755">
            <v>89.57</v>
          </cell>
        </row>
        <row r="1756">
          <cell r="A1756">
            <v>10011092</v>
          </cell>
          <cell r="B1756" t="str">
            <v>HP.02/04 - GRELHA DE FERRO PERFILADO PARA CANALETA - L=30CM</v>
          </cell>
          <cell r="C1756" t="str">
            <v>M</v>
          </cell>
          <cell r="D1756">
            <v>194.68</v>
          </cell>
        </row>
        <row r="1757">
          <cell r="A1757">
            <v>10011093</v>
          </cell>
          <cell r="B1757" t="str">
            <v>HP.02/04 - GRELHA DE FERRO PERFILADO PARA CANALETAS A CÉU ABERTO - 40CM</v>
          </cell>
          <cell r="C1757" t="str">
            <v>M</v>
          </cell>
          <cell r="D1757">
            <v>730.76</v>
          </cell>
        </row>
        <row r="1758">
          <cell r="A1758">
            <v>10011094</v>
          </cell>
          <cell r="B1758" t="str">
            <v>HP.02/04 - GRELHA DE FERRO PERFILADO PARA CANALETAS A CÉU ABERTO - 50CM</v>
          </cell>
          <cell r="C1758" t="str">
            <v>M</v>
          </cell>
          <cell r="D1758">
            <v>826.66</v>
          </cell>
        </row>
        <row r="1759">
          <cell r="A1759">
            <v>10011096</v>
          </cell>
          <cell r="B1759" t="str">
            <v>HC.03 - TAMPA DE CONCRETO PARA CANALETA DE A.P.L=0,30M</v>
          </cell>
          <cell r="C1759" t="str">
            <v>M</v>
          </cell>
          <cell r="D1759">
            <v>65</v>
          </cell>
        </row>
        <row r="1760">
          <cell r="A1760">
            <v>10011097</v>
          </cell>
          <cell r="B1760" t="str">
            <v>HC.04 - TAMPA DE CONCRETO PARA CANALETA DE A.P.L=0,40M</v>
          </cell>
          <cell r="C1760" t="str">
            <v>M</v>
          </cell>
          <cell r="D1760">
            <v>84.52</v>
          </cell>
        </row>
        <row r="1761">
          <cell r="A1761">
            <v>10011099</v>
          </cell>
          <cell r="B1761" t="str">
            <v>GRELHA DE CONCRETO PARA CANALETA - L=30CM - COM PASSAGEM DE VEÍCULOS</v>
          </cell>
          <cell r="C1761" t="str">
            <v>M</v>
          </cell>
          <cell r="D1761">
            <v>94.73</v>
          </cell>
        </row>
        <row r="1762">
          <cell r="A1762">
            <v>10012000</v>
          </cell>
          <cell r="B1762" t="str">
            <v>REDE DE ÁGUAS PLUVIAIS - TUBULAÇÃO</v>
          </cell>
          <cell r="C1762" t="str">
            <v>.</v>
          </cell>
          <cell r="D1762" t="str">
            <v>.</v>
          </cell>
        </row>
        <row r="1763">
          <cell r="A1763">
            <v>10012010</v>
          </cell>
          <cell r="B1763" t="str">
            <v>CONDUTOR EM TUBO DE FERRO FUNDIDO PARA ESGOTO, LINHA SMU - 50MM</v>
          </cell>
          <cell r="C1763" t="str">
            <v>M</v>
          </cell>
          <cell r="D1763">
            <v>243.82</v>
          </cell>
        </row>
        <row r="1764">
          <cell r="A1764">
            <v>10012011</v>
          </cell>
          <cell r="B1764" t="str">
            <v>CONDUTOR EM TUBO DE FERRO FUNDIDO PARA ESGOTO, LINHA SMU - 75MM</v>
          </cell>
          <cell r="C1764" t="str">
            <v>M</v>
          </cell>
          <cell r="D1764">
            <v>370.43</v>
          </cell>
        </row>
        <row r="1765">
          <cell r="A1765">
            <v>10012012</v>
          </cell>
          <cell r="B1765" t="str">
            <v>CONDUTOR EM TUBO DE FERRO FUNDIDO PARA ESGOTO, LINHA SMU - 100MM</v>
          </cell>
          <cell r="C1765" t="str">
            <v>M</v>
          </cell>
          <cell r="D1765">
            <v>435.57</v>
          </cell>
        </row>
        <row r="1766">
          <cell r="A1766">
            <v>10012013</v>
          </cell>
          <cell r="B1766" t="str">
            <v>CONDUTOR EM TUBO DE FERRO FUNDIDO PARA ESGOTO, LINHA SMU - 150MM</v>
          </cell>
          <cell r="C1766" t="str">
            <v>M</v>
          </cell>
          <cell r="D1766">
            <v>459.67</v>
          </cell>
        </row>
        <row r="1767">
          <cell r="A1767">
            <v>10012014</v>
          </cell>
          <cell r="B1767" t="str">
            <v>CONDUTOR EM TUBO DE PVC RÍGIDO, PONTA E BOLSA - 50MM (2")</v>
          </cell>
          <cell r="C1767" t="str">
            <v>M</v>
          </cell>
          <cell r="D1767">
            <v>26.22</v>
          </cell>
        </row>
        <row r="1768">
          <cell r="A1768">
            <v>10012015</v>
          </cell>
          <cell r="B1768" t="str">
            <v>CONDUTOR EM TUBO DE PVC RÍGIDO, PONTA E BOLSA - 75MM (3")</v>
          </cell>
          <cell r="C1768" t="str">
            <v>M</v>
          </cell>
          <cell r="D1768">
            <v>37.049999999999997</v>
          </cell>
        </row>
        <row r="1769">
          <cell r="A1769">
            <v>10012016</v>
          </cell>
          <cell r="B1769" t="str">
            <v>CONDUTOR EM TUBO DE PVC RÍGIDO, PONTA E BOLSA - 100MM (4")</v>
          </cell>
          <cell r="C1769" t="str">
            <v>M</v>
          </cell>
          <cell r="D1769">
            <v>41.89</v>
          </cell>
        </row>
        <row r="1770">
          <cell r="A1770">
            <v>10012017</v>
          </cell>
          <cell r="B1770" t="str">
            <v>CONDUTOR EM TUBO DE PVC RÍGIDO, PONTA E BOLSA - 150MM (6")</v>
          </cell>
          <cell r="C1770" t="str">
            <v>M</v>
          </cell>
          <cell r="D1770">
            <v>75.64</v>
          </cell>
        </row>
        <row r="1771">
          <cell r="A1771">
            <v>10012018</v>
          </cell>
          <cell r="B1771" t="str">
            <v>CONDUTOR EM TUBO DE PVC RÍGIDO, PONTA E BOLSA - 200MM (8")</v>
          </cell>
          <cell r="C1771" t="str">
            <v>M</v>
          </cell>
          <cell r="D1771">
            <v>125.21</v>
          </cell>
        </row>
        <row r="1772">
          <cell r="A1772">
            <v>10012026</v>
          </cell>
          <cell r="B1772" t="str">
            <v>GRELHA HEMISFÉRICA DE FERRO FUNDIDO - 75MM</v>
          </cell>
          <cell r="C1772" t="str">
            <v>UN</v>
          </cell>
          <cell r="D1772">
            <v>11.18</v>
          </cell>
        </row>
        <row r="1773">
          <cell r="A1773">
            <v>10012027</v>
          </cell>
          <cell r="B1773" t="str">
            <v>GRELHA HEMISFÉRICA DE FERRO FUNDIDO - 100MM</v>
          </cell>
          <cell r="C1773" t="str">
            <v>UN</v>
          </cell>
          <cell r="D1773">
            <v>15.23</v>
          </cell>
        </row>
        <row r="1774">
          <cell r="A1774">
            <v>10012028</v>
          </cell>
          <cell r="B1774" t="str">
            <v>GRELHA HEMISFÉRICA DE FERRO FUNDIDO - 150MM</v>
          </cell>
          <cell r="C1774" t="str">
            <v>UN</v>
          </cell>
          <cell r="D1774">
            <v>29.81</v>
          </cell>
        </row>
        <row r="1775">
          <cell r="A1775">
            <v>10012029</v>
          </cell>
          <cell r="B1775" t="str">
            <v>CURVA DE FERRO FUNDIDO, LINHA SMU (LIGAÇÃO REDE-CONDUTOR) - 50MM</v>
          </cell>
          <cell r="C1775" t="str">
            <v>UN</v>
          </cell>
          <cell r="D1775">
            <v>179.31</v>
          </cell>
        </row>
        <row r="1776">
          <cell r="A1776">
            <v>10012030</v>
          </cell>
          <cell r="B1776" t="str">
            <v>CURVA DE FERRO FUNDIDO, LINHA SMU (LIGAÇÃO REDE-CONDUTOR) - 75MM</v>
          </cell>
          <cell r="C1776" t="str">
            <v>UN</v>
          </cell>
          <cell r="D1776">
            <v>187.68</v>
          </cell>
        </row>
        <row r="1777">
          <cell r="A1777">
            <v>10012031</v>
          </cell>
          <cell r="B1777" t="str">
            <v>CURVA DE FERRO FUNDIDO, LINHA SMU (LIGAÇÃO REDE-CONDUTOR) - 100MM</v>
          </cell>
          <cell r="C1777" t="str">
            <v>UN</v>
          </cell>
          <cell r="D1777">
            <v>206.59</v>
          </cell>
        </row>
        <row r="1778">
          <cell r="A1778">
            <v>10012032</v>
          </cell>
          <cell r="B1778" t="str">
            <v>CURVA DE FERRO FUNDIDO, LINHA SMU (LIGAÇÃO REDE-CONDUTOR) - 150MM</v>
          </cell>
          <cell r="C1778" t="str">
            <v>UN</v>
          </cell>
          <cell r="D1778">
            <v>281.06</v>
          </cell>
        </row>
        <row r="1779">
          <cell r="A1779">
            <v>10012034</v>
          </cell>
          <cell r="B1779" t="str">
            <v>LIGAÇÃO PARA DESPEJO LIVRE EM SARJETAS, COM TUBO DE FERRO FUNDIDO SMU - 100MM</v>
          </cell>
          <cell r="C1779" t="str">
            <v>M</v>
          </cell>
          <cell r="D1779">
            <v>279.52</v>
          </cell>
        </row>
        <row r="1780">
          <cell r="A1780">
            <v>10012080</v>
          </cell>
          <cell r="B1780" t="str">
            <v>TUBO DE CONCRETO - DIÂMETRO DE 30CM</v>
          </cell>
          <cell r="C1780" t="str">
            <v>M</v>
          </cell>
          <cell r="D1780">
            <v>116.37</v>
          </cell>
        </row>
        <row r="1781">
          <cell r="A1781">
            <v>10012081</v>
          </cell>
          <cell r="B1781" t="str">
            <v>TUBO DE CONCRETO - DIÂMETRO DE 40CM</v>
          </cell>
          <cell r="C1781" t="str">
            <v>M</v>
          </cell>
          <cell r="D1781">
            <v>147.56</v>
          </cell>
        </row>
        <row r="1782">
          <cell r="A1782">
            <v>10012082</v>
          </cell>
          <cell r="B1782" t="str">
            <v>TUBO DE CONCRETO - DIÂMETRO DE 50CM</v>
          </cell>
          <cell r="C1782" t="str">
            <v>M</v>
          </cell>
          <cell r="D1782">
            <v>186.79</v>
          </cell>
        </row>
        <row r="1783">
          <cell r="A1783">
            <v>10012083</v>
          </cell>
          <cell r="B1783" t="str">
            <v>TUBO DE CONCRETO - DIÂMETRO DE 60CM</v>
          </cell>
          <cell r="C1783" t="str">
            <v>M</v>
          </cell>
          <cell r="D1783">
            <v>233.9</v>
          </cell>
        </row>
        <row r="1784">
          <cell r="A1784">
            <v>10012090</v>
          </cell>
          <cell r="B1784" t="str">
            <v>HA.01 - CAIXA DE LIGAÇÃO OU INSPEÇÃO - ESCAVAÇÃO E APILOAMENTO</v>
          </cell>
          <cell r="C1784" t="str">
            <v>M3</v>
          </cell>
          <cell r="D1784">
            <v>62.24</v>
          </cell>
        </row>
        <row r="1785">
          <cell r="A1785">
            <v>10012091</v>
          </cell>
          <cell r="B1785" t="str">
            <v>HA.01 - CAIXA DE LIGAÇÃO OU INSPEÇÃO - LASTRO DE CONCRETO (FUNDO)</v>
          </cell>
          <cell r="C1785" t="str">
            <v>M3</v>
          </cell>
          <cell r="D1785">
            <v>538.01</v>
          </cell>
        </row>
        <row r="1786">
          <cell r="A1786">
            <v>10012092</v>
          </cell>
          <cell r="B1786" t="str">
            <v>HA.01 - CAIXA DE LIGAÇÃO OU INSPEÇÃO - ALVENARIA DE 1/2 TIJOLO, REVESTIDA</v>
          </cell>
          <cell r="C1786" t="str">
            <v>M2</v>
          </cell>
          <cell r="D1786">
            <v>269.79000000000002</v>
          </cell>
        </row>
        <row r="1787">
          <cell r="A1787">
            <v>10012093</v>
          </cell>
          <cell r="B1787" t="str">
            <v>HA.01 - CAIXA DE LIGAÇÃO OU INSPEÇÃO - ALVENARIA DE 1 TIJOLO, REVESTIDA</v>
          </cell>
          <cell r="C1787" t="str">
            <v>M2</v>
          </cell>
          <cell r="D1787">
            <v>379.27</v>
          </cell>
        </row>
        <row r="1788">
          <cell r="A1788">
            <v>10012094</v>
          </cell>
          <cell r="B1788" t="str">
            <v>HA.01 - CAIXA DE LIGAÇÃO OU INSPEÇÃO - TAMPA DE CONCRETO</v>
          </cell>
          <cell r="C1788" t="str">
            <v>M2</v>
          </cell>
          <cell r="D1788">
            <v>249.57</v>
          </cell>
        </row>
        <row r="1789">
          <cell r="A1789">
            <v>10012098</v>
          </cell>
          <cell r="B1789" t="str">
            <v>HA.01 - ENVELOPAMENTO DE TUBULAÇÃO ENTERRADA, COM CONCRETO</v>
          </cell>
          <cell r="C1789" t="str">
            <v>M</v>
          </cell>
          <cell r="D1789">
            <v>38.86</v>
          </cell>
        </row>
        <row r="1790">
          <cell r="A1790">
            <v>10013000</v>
          </cell>
          <cell r="B1790" t="str">
            <v>APARELHOS SANITÁRIOS E EQUIPAMENTOS</v>
          </cell>
          <cell r="C1790" t="str">
            <v>.</v>
          </cell>
          <cell r="D1790" t="str">
            <v>.</v>
          </cell>
        </row>
        <row r="1791">
          <cell r="A1791">
            <v>10013001</v>
          </cell>
          <cell r="B1791" t="str">
            <v>BACIA SANITÁRIA SIFONADA, DE LOUÇA BRANCA</v>
          </cell>
          <cell r="C1791" t="str">
            <v>UN</v>
          </cell>
          <cell r="D1791">
            <v>362.05</v>
          </cell>
        </row>
        <row r="1792">
          <cell r="A1792">
            <v>10013003</v>
          </cell>
          <cell r="B1792" t="str">
            <v>BACIA SANITÁRIA COM CAIXA ACOPLADA DE LOUÇA BRANCA</v>
          </cell>
          <cell r="C1792" t="str">
            <v>UN</v>
          </cell>
          <cell r="D1792">
            <v>872.65</v>
          </cell>
        </row>
        <row r="1793">
          <cell r="A1793">
            <v>10013004</v>
          </cell>
          <cell r="B1793" t="str">
            <v>BACIA SANITÁRIA INFANTIL SIFONADA, DE LOUÇA BRANCA</v>
          </cell>
          <cell r="C1793" t="str">
            <v>UN</v>
          </cell>
          <cell r="D1793">
            <v>648.19000000000005</v>
          </cell>
        </row>
        <row r="1794">
          <cell r="A1794">
            <v>10013005</v>
          </cell>
          <cell r="B1794" t="str">
            <v>BACIA SANITÁRIA ALTEADA PARA PORTADORES DE DEFICIÊNCIA FÍSICA</v>
          </cell>
          <cell r="C1794" t="str">
            <v>UN</v>
          </cell>
          <cell r="D1794">
            <v>941.01</v>
          </cell>
        </row>
        <row r="1795">
          <cell r="A1795">
            <v>10013008</v>
          </cell>
          <cell r="B1795" t="str">
            <v>LAVATÓRIO DE LOUÇA BRANCA, SEM COLUNA, CAPACIDADE MÍNIMA 5L, EXCLUSIVE TORNEIRA</v>
          </cell>
          <cell r="C1795" t="str">
            <v>UN</v>
          </cell>
          <cell r="D1795">
            <v>478.38</v>
          </cell>
        </row>
        <row r="1796">
          <cell r="A1796">
            <v>10013014</v>
          </cell>
          <cell r="B1796" t="str">
            <v>LAVATÓRIO DE LOUÇA INDIVIDUAL PARA PORTADORES DE DEFICIÊNCIA FÍSICA</v>
          </cell>
          <cell r="C1796" t="str">
            <v>UN</v>
          </cell>
          <cell r="D1796">
            <v>1157.47</v>
          </cell>
        </row>
        <row r="1797">
          <cell r="A1797">
            <v>10013016</v>
          </cell>
          <cell r="B1797" t="str">
            <v>LAVATÓRIO OVAL DE EMBUTIR, LOUÇA BRANCA - EXCLUSIVE TORNEIRA</v>
          </cell>
          <cell r="C1797" t="str">
            <v>UN</v>
          </cell>
          <cell r="D1797">
            <v>373.36</v>
          </cell>
        </row>
        <row r="1798">
          <cell r="A1798">
            <v>10013019</v>
          </cell>
          <cell r="B1798" t="str">
            <v>HX.01 - LAVATÓRIO E BEBEDOURO DE CHAPA AÇO INOX CHAPA 18 - EXCLUSIVE TORNEIRA</v>
          </cell>
          <cell r="C1798" t="str">
            <v>M</v>
          </cell>
          <cell r="D1798">
            <v>3409.67</v>
          </cell>
        </row>
        <row r="1799">
          <cell r="A1799">
            <v>10013025</v>
          </cell>
          <cell r="B1799" t="str">
            <v>MICTÓRIO INDIVIDUAL DE LOUÇA BRANCA, TIPO BACIA - DE CENTRO</v>
          </cell>
          <cell r="C1799" t="str">
            <v>UN</v>
          </cell>
          <cell r="D1799">
            <v>682.42</v>
          </cell>
        </row>
        <row r="1800">
          <cell r="A1800">
            <v>10013036</v>
          </cell>
          <cell r="B1800" t="str">
            <v>MICTÓRIO INDIVIDUAL DE LOUÇA, PARA DEFICIENTE</v>
          </cell>
          <cell r="C1800" t="str">
            <v>UN</v>
          </cell>
          <cell r="D1800">
            <v>2533.98</v>
          </cell>
        </row>
        <row r="1801">
          <cell r="A1801">
            <v>10013038</v>
          </cell>
          <cell r="B1801" t="str">
            <v>HX.02 - MICTÓRIO COLETIVO DE AÇO INOXIDÁVEL - COMPRIMENTO 0/2000MM</v>
          </cell>
          <cell r="C1801" t="str">
            <v>M</v>
          </cell>
          <cell r="D1801">
            <v>1180.1099999999999</v>
          </cell>
        </row>
        <row r="1802">
          <cell r="A1802">
            <v>10013039</v>
          </cell>
          <cell r="B1802" t="str">
            <v>CONJUNTO ANTIVANDALISMO PARA MICTÓRIO FORMADO  POR VÁLVULA DE FECHAMENTO AUTOMÁTICO E RABICHO DE METAL</v>
          </cell>
          <cell r="C1802" t="str">
            <v>UN</v>
          </cell>
          <cell r="D1802">
            <v>744.28</v>
          </cell>
        </row>
        <row r="1803">
          <cell r="A1803">
            <v>10013040</v>
          </cell>
          <cell r="B1803" t="str">
            <v>TANQUE DE LOUÇA BRANCA, SEM COLUNA, CAPACIDADE MÍNIMA 30L, EXCLUSIVE TORNEIRA</v>
          </cell>
          <cell r="C1803" t="str">
            <v>UN</v>
          </cell>
          <cell r="D1803">
            <v>886.36</v>
          </cell>
        </row>
        <row r="1804">
          <cell r="A1804">
            <v>10013050</v>
          </cell>
          <cell r="B1804" t="str">
            <v>MX.05/06 - CUBA SIMPLES DE AÇO INOXIDÁVEL CHAPA 20 - 500X400X200MM</v>
          </cell>
          <cell r="C1804" t="str">
            <v>UN</v>
          </cell>
          <cell r="D1804">
            <v>805.59</v>
          </cell>
        </row>
        <row r="1805">
          <cell r="A1805">
            <v>10013051</v>
          </cell>
          <cell r="B1805" t="str">
            <v>MR.06 - CUBA SIMPLES DE AÇO INOXIDÁVEL CHAPA 20 - 560X335X150MM</v>
          </cell>
          <cell r="C1805" t="str">
            <v>UN</v>
          </cell>
          <cell r="D1805">
            <v>704.16</v>
          </cell>
        </row>
        <row r="1806">
          <cell r="A1806">
            <v>10013052</v>
          </cell>
          <cell r="B1806" t="str">
            <v>CUBA SIMPLES DE AÇO INOXIDÁVEL CHAPA 20 - 500X400X250MM</v>
          </cell>
          <cell r="C1806" t="str">
            <v>UN</v>
          </cell>
          <cell r="D1806">
            <v>806.65</v>
          </cell>
        </row>
        <row r="1807">
          <cell r="A1807">
            <v>10013053</v>
          </cell>
          <cell r="B1807" t="str">
            <v>CUBA SIMPLES DE AÇO INOXIDÁVEL CHAPA 20 - 500X400X150MM</v>
          </cell>
          <cell r="C1807" t="str">
            <v>UN</v>
          </cell>
          <cell r="D1807">
            <v>682.15</v>
          </cell>
        </row>
        <row r="1808">
          <cell r="A1808">
            <v>10013055</v>
          </cell>
          <cell r="B1808" t="str">
            <v>CUBA DUPLA DE AÇO INOXIDÁVEL CHAPA 20 - 700X400X150MM</v>
          </cell>
          <cell r="C1808" t="str">
            <v>UN</v>
          </cell>
          <cell r="D1808">
            <v>1249.06</v>
          </cell>
        </row>
        <row r="1809">
          <cell r="A1809">
            <v>10013057</v>
          </cell>
          <cell r="B1809" t="str">
            <v>CUBA DUPLA DE AÇO INOXIDÁVEL CHAPA 20 - 1020X400X200MM</v>
          </cell>
          <cell r="C1809" t="str">
            <v>UN</v>
          </cell>
          <cell r="D1809">
            <v>1667.22</v>
          </cell>
        </row>
        <row r="1810">
          <cell r="A1810">
            <v>10013058</v>
          </cell>
          <cell r="B1810" t="str">
            <v>TANQUE DE PANELA EM AÇO INOXIDÁVEL CHAPA 18  - 600X500X400MM</v>
          </cell>
          <cell r="C1810" t="str">
            <v>UN</v>
          </cell>
          <cell r="D1810">
            <v>1700.93</v>
          </cell>
        </row>
        <row r="1811">
          <cell r="A1811">
            <v>10013059</v>
          </cell>
          <cell r="B1811" t="str">
            <v>HX.04 - TANQUE DE PANELA EM AÇO INOXIDÁVEL CHAPA 18 - 600X800X300MM</v>
          </cell>
          <cell r="C1811" t="str">
            <v>UN</v>
          </cell>
          <cell r="D1811">
            <v>1818.08</v>
          </cell>
        </row>
        <row r="1812">
          <cell r="A1812">
            <v>10013060</v>
          </cell>
          <cell r="B1812" t="str">
            <v>TANQUE DE PANELA EM AÇO INOXIDÁVEL - 600X500X500MM</v>
          </cell>
          <cell r="C1812" t="str">
            <v>UN</v>
          </cell>
          <cell r="D1812">
            <v>2004.63</v>
          </cell>
        </row>
        <row r="1813">
          <cell r="A1813">
            <v>10013061</v>
          </cell>
          <cell r="B1813" t="str">
            <v>CUBA DE FIBRA DE VIDRO 600 X 500 X 200MM</v>
          </cell>
          <cell r="C1813" t="str">
            <v>UN</v>
          </cell>
          <cell r="D1813">
            <v>888.72</v>
          </cell>
        </row>
        <row r="1814">
          <cell r="A1814">
            <v>10013062</v>
          </cell>
          <cell r="B1814" t="str">
            <v>TANQUE PARA LAVA PÉS</v>
          </cell>
          <cell r="C1814" t="str">
            <v>UN</v>
          </cell>
          <cell r="D1814">
            <v>2387.56</v>
          </cell>
        </row>
        <row r="1815">
          <cell r="A1815">
            <v>10013070</v>
          </cell>
          <cell r="B1815" t="str">
            <v>BEBEDOURO ELÉTRICO COM SISTEMA DE REFRIGERAÇÃO E DUAS SAÍDAS - 40L</v>
          </cell>
          <cell r="C1815" t="str">
            <v>UN</v>
          </cell>
          <cell r="D1815">
            <v>1387.88</v>
          </cell>
        </row>
        <row r="1816">
          <cell r="A1816">
            <v>10013071</v>
          </cell>
          <cell r="B1816" t="str">
            <v>BEBEDOURO ELÉTRICO COM SISTEMA DE REFRIGERAÇÃO E DUAS SAÍDAS - 80L</v>
          </cell>
          <cell r="C1816" t="str">
            <v>UN</v>
          </cell>
          <cell r="D1816">
            <v>1712.14</v>
          </cell>
        </row>
        <row r="1817">
          <cell r="A1817">
            <v>10013078</v>
          </cell>
          <cell r="B1817" t="str">
            <v>FILTRO TIPO CUNO OU SIMILAR COM ELEMENTO FILTRANTE CEL./CARVAO/CEL. 180 L/H</v>
          </cell>
          <cell r="C1817" t="str">
            <v>UN</v>
          </cell>
          <cell r="D1817">
            <v>212.78</v>
          </cell>
        </row>
        <row r="1818">
          <cell r="A1818">
            <v>10014000</v>
          </cell>
          <cell r="B1818" t="str">
            <v>METAIS SANITÁRIOS E ACESSÓRIOS</v>
          </cell>
          <cell r="C1818" t="str">
            <v>.</v>
          </cell>
          <cell r="D1818" t="str">
            <v>.</v>
          </cell>
        </row>
        <row r="1819">
          <cell r="A1819">
            <v>10014003</v>
          </cell>
          <cell r="B1819" t="str">
            <v>TORNEIRA DE PRESSÃO PARA USO GERAL, METAL CROMADO - 1/2"</v>
          </cell>
          <cell r="C1819" t="str">
            <v>UN</v>
          </cell>
          <cell r="D1819">
            <v>50.97</v>
          </cell>
        </row>
        <row r="1820">
          <cell r="A1820">
            <v>10014004</v>
          </cell>
          <cell r="B1820" t="str">
            <v>TORNEIRA DE PRESSÃO PARA USO GERAL, METAL CROMADO - 3/4"</v>
          </cell>
          <cell r="C1820" t="str">
            <v>UN</v>
          </cell>
          <cell r="D1820">
            <v>52.11</v>
          </cell>
        </row>
        <row r="1821">
          <cell r="A1821">
            <v>10014008</v>
          </cell>
          <cell r="B1821" t="str">
            <v>TORNEIRA DE PRESSÃO PARA PIA, COM CORPO LONGO E AERADOR - 3/4"</v>
          </cell>
          <cell r="C1821" t="str">
            <v>UN</v>
          </cell>
          <cell r="D1821">
            <v>206.73</v>
          </cell>
        </row>
        <row r="1822">
          <cell r="A1822">
            <v>10014009</v>
          </cell>
          <cell r="B1822" t="str">
            <v>TORNEIRA CLÍNICA DE MESA - 12 CM - 1/2"</v>
          </cell>
          <cell r="C1822" t="str">
            <v>UN</v>
          </cell>
          <cell r="D1822">
            <v>306.32</v>
          </cell>
        </row>
        <row r="1823">
          <cell r="A1823">
            <v>10014010</v>
          </cell>
          <cell r="B1823" t="str">
            <v>TORNEIRA DE MESA COM ACIONAMENTO MANUAL E FECHAMENTO AUTOMÁTICO</v>
          </cell>
          <cell r="C1823" t="str">
            <v>UN</v>
          </cell>
          <cell r="D1823">
            <v>583.72</v>
          </cell>
        </row>
        <row r="1824">
          <cell r="A1824">
            <v>10014011</v>
          </cell>
          <cell r="B1824" t="str">
            <v>TORNEIRA ELETRÔNICA DE MESA, COM SENSOR E ACIONAMENTO ELÉTRICO</v>
          </cell>
          <cell r="C1824" t="str">
            <v>UN</v>
          </cell>
          <cell r="D1824">
            <v>2037.69</v>
          </cell>
        </row>
        <row r="1825">
          <cell r="A1825">
            <v>10014012</v>
          </cell>
          <cell r="B1825" t="str">
            <v>BICA ALTA ARTICULÁVEL DE MESA - 1/2"</v>
          </cell>
          <cell r="C1825" t="str">
            <v>UN</v>
          </cell>
          <cell r="D1825">
            <v>472.04</v>
          </cell>
        </row>
        <row r="1826">
          <cell r="A1826">
            <v>10014013</v>
          </cell>
          <cell r="B1826" t="str">
            <v>MISTURADOR DE PAREDE PARA PIA, COM BICA MÓVEL TIPO LONGA E AERADOR - 3/4"</v>
          </cell>
          <cell r="C1826" t="str">
            <v>UN</v>
          </cell>
          <cell r="D1826">
            <v>339.52</v>
          </cell>
        </row>
        <row r="1827">
          <cell r="A1827">
            <v>10014015</v>
          </cell>
          <cell r="B1827" t="str">
            <v>REGISTRO REGULADOR DE VAZÃO - 1/2"</v>
          </cell>
          <cell r="C1827" t="str">
            <v>UN</v>
          </cell>
          <cell r="D1827">
            <v>125.67</v>
          </cell>
        </row>
        <row r="1828">
          <cell r="A1828">
            <v>10014016</v>
          </cell>
          <cell r="B1828" t="str">
            <v>TORNEIRA DE PAREDE ANTIVANDALISMO</v>
          </cell>
          <cell r="C1828" t="str">
            <v>UN</v>
          </cell>
          <cell r="D1828">
            <v>580.89</v>
          </cell>
        </row>
        <row r="1829">
          <cell r="A1829">
            <v>10014017</v>
          </cell>
          <cell r="B1829" t="str">
            <v>TORNEIRA DE ACIONAMENTO RESTRITO DE PAREDE</v>
          </cell>
          <cell r="C1829" t="str">
            <v>UN</v>
          </cell>
          <cell r="D1829">
            <v>352.6</v>
          </cell>
        </row>
        <row r="1830">
          <cell r="A1830">
            <v>10014018</v>
          </cell>
          <cell r="B1830" t="str">
            <v>TORNEIRA ELÉTRICA AUTOMÁTICA, COM CORPO EM PVC CROMADO - 220V</v>
          </cell>
          <cell r="C1830" t="str">
            <v>UN</v>
          </cell>
          <cell r="D1830">
            <v>190.1</v>
          </cell>
        </row>
        <row r="1831">
          <cell r="A1831">
            <v>10014019</v>
          </cell>
          <cell r="B1831" t="str">
            <v>VÁLVULA DE ACIONAMENTO HIDRO-MECÂNICO POR PEDAL</v>
          </cell>
          <cell r="C1831" t="str">
            <v>UN</v>
          </cell>
          <cell r="D1831">
            <v>749.36</v>
          </cell>
        </row>
        <row r="1832">
          <cell r="A1832">
            <v>10014024</v>
          </cell>
          <cell r="B1832" t="str">
            <v>VÁLVULA DE DESCARGA COM DUPLO ACIONAMENTO</v>
          </cell>
          <cell r="C1832" t="str">
            <v>UN</v>
          </cell>
          <cell r="D1832">
            <v>379.57</v>
          </cell>
        </row>
        <row r="1833">
          <cell r="A1833">
            <v>10014025</v>
          </cell>
          <cell r="B1833" t="str">
            <v>VÁLVULA DE DESCARGA EXTERNA COM ALAVANCA - 1 1/4"</v>
          </cell>
          <cell r="C1833" t="str">
            <v>UN</v>
          </cell>
          <cell r="D1833">
            <v>301.58</v>
          </cell>
        </row>
        <row r="1834">
          <cell r="A1834">
            <v>10014026</v>
          </cell>
          <cell r="B1834" t="str">
            <v>ACABAMENTO ANTIVANDALISMO PARA VÁLVULA DE DESCARGA</v>
          </cell>
          <cell r="C1834" t="str">
            <v>UN</v>
          </cell>
          <cell r="D1834">
            <v>288.44</v>
          </cell>
        </row>
        <row r="1835">
          <cell r="A1835">
            <v>10014030</v>
          </cell>
          <cell r="B1835" t="str">
            <v>VÁLVULA DE FECHAMENTO AUTOMÁTICO PARA CHUVEIRO ELÉTRICO</v>
          </cell>
          <cell r="C1835" t="str">
            <v>UN</v>
          </cell>
          <cell r="D1835">
            <v>1050.27</v>
          </cell>
        </row>
        <row r="1836">
          <cell r="A1836">
            <v>10014031</v>
          </cell>
          <cell r="B1836" t="str">
            <v>VÁLVULA DE FECHAMENTO AUTOMÁTICO PARA DUCHA DE ÁGUA FRIA OU PRÉ-MISTURADA</v>
          </cell>
          <cell r="C1836" t="str">
            <v>UN</v>
          </cell>
          <cell r="D1836">
            <v>766.38</v>
          </cell>
        </row>
        <row r="1837">
          <cell r="A1837">
            <v>10014032</v>
          </cell>
          <cell r="B1837" t="str">
            <v>VÁLVULA DE FECHAMENTO AUTOMÁTICO PARA CHUVEIRO DE AQUECEDOR DE ACUMULAÇÃO</v>
          </cell>
          <cell r="C1837" t="str">
            <v>UN</v>
          </cell>
          <cell r="D1837">
            <v>861.7</v>
          </cell>
        </row>
        <row r="1838">
          <cell r="A1838">
            <v>10014033</v>
          </cell>
          <cell r="B1838" t="str">
            <v>VÁLVULA FLUXIVEL PARA MICTÓRIO COM ACIONAMENTO MANUAL E FECHAMENTO AUTOMÁTICO</v>
          </cell>
          <cell r="C1838" t="str">
            <v>UN</v>
          </cell>
          <cell r="D1838">
            <v>534.26</v>
          </cell>
        </row>
        <row r="1839">
          <cell r="A1839">
            <v>10014037</v>
          </cell>
          <cell r="B1839" t="str">
            <v>CHUVEIRO FIXO DE METAL CROMADO - CRIVO COM DIÂMETRO DE NO MÍNIMO 6CM</v>
          </cell>
          <cell r="C1839" t="str">
            <v>UN</v>
          </cell>
          <cell r="D1839">
            <v>335.79</v>
          </cell>
        </row>
        <row r="1840">
          <cell r="A1840">
            <v>10014040</v>
          </cell>
          <cell r="B1840" t="str">
            <v>CHUVEIRO ELÉTRICO AUTOMÁTICO, CORPO EM PVC CROMADO - 220V-2800/4400W</v>
          </cell>
          <cell r="C1840" t="str">
            <v>UN</v>
          </cell>
          <cell r="D1840">
            <v>265.42</v>
          </cell>
        </row>
        <row r="1841">
          <cell r="A1841">
            <v>10014042</v>
          </cell>
          <cell r="B1841" t="str">
            <v>CHUVEIRO DUCHA MODELO JET-SET METÁLICA OU SIMILAR</v>
          </cell>
          <cell r="C1841" t="str">
            <v>UN</v>
          </cell>
          <cell r="D1841">
            <v>173.9</v>
          </cell>
        </row>
        <row r="1842">
          <cell r="A1842">
            <v>10014044</v>
          </cell>
          <cell r="B1842" t="str">
            <v>DUCHA HIGIÊNICA FLEXÍVEL SEM REGISTRO DE PAREDE</v>
          </cell>
          <cell r="C1842" t="str">
            <v>UN</v>
          </cell>
          <cell r="D1842">
            <v>519.57000000000005</v>
          </cell>
        </row>
        <row r="1843">
          <cell r="A1843">
            <v>10014045</v>
          </cell>
          <cell r="B1843" t="str">
            <v>CONJUNTO ANTIVANDALISMO FORMADO DE CHUVEIRO E VÁLVULA DE FECHAMENTO AUTOMÁTICO (ÁGUA FRIA OU PRÉ-MISTURADA)</v>
          </cell>
          <cell r="C1843" t="str">
            <v>UN</v>
          </cell>
          <cell r="D1843">
            <v>1182.23</v>
          </cell>
        </row>
        <row r="1844">
          <cell r="A1844">
            <v>10014048</v>
          </cell>
          <cell r="B1844" t="str">
            <v>MISTURADOR DE MESA PARA LAVATÓRIO - 1/2"</v>
          </cell>
          <cell r="C1844" t="str">
            <v>UN</v>
          </cell>
          <cell r="D1844">
            <v>548.54</v>
          </cell>
        </row>
        <row r="1845">
          <cell r="A1845">
            <v>10014049</v>
          </cell>
          <cell r="B1845" t="str">
            <v>MISTURADOR PARA CHUVEIRO ENTRADA HORIZ. 3/4" SAÍDA 1/2 C/ ACABAMENTO</v>
          </cell>
          <cell r="C1845" t="str">
            <v>UN</v>
          </cell>
          <cell r="D1845">
            <v>317.89</v>
          </cell>
        </row>
        <row r="1846">
          <cell r="A1846">
            <v>10014052</v>
          </cell>
          <cell r="B1846" t="str">
            <v>DISPENSER DE SABÃO, DE PAREDE, MANUAL, PARA SANITÁRIOS, ABS, ALTO IMPACTO, COM RESERVATÓRIO DE 800/ 900ML</v>
          </cell>
          <cell r="C1846" t="str">
            <v>UN</v>
          </cell>
          <cell r="D1846">
            <v>70.25</v>
          </cell>
        </row>
        <row r="1847">
          <cell r="A1847">
            <v>10014066</v>
          </cell>
          <cell r="B1847" t="str">
            <v>DISPENSER PAPEL TOALHA, DE PAREDE, MANUAL, PARA SANITÁRIOS - ABS - ALTO IMPACTO - AUTO CORTE</v>
          </cell>
          <cell r="C1847" t="str">
            <v>UN</v>
          </cell>
          <cell r="D1847">
            <v>248.64</v>
          </cell>
        </row>
        <row r="1848">
          <cell r="A1848">
            <v>10014073</v>
          </cell>
          <cell r="B1848" t="str">
            <v>FRONTÃO OU TESTEIRA DE MÁRMORE BRANCO ESPIRITO SANTO - H. ATÉ 10CM</v>
          </cell>
          <cell r="C1848" t="str">
            <v>M</v>
          </cell>
          <cell r="D1848">
            <v>110.64</v>
          </cell>
        </row>
        <row r="1849">
          <cell r="A1849">
            <v>10014074</v>
          </cell>
          <cell r="B1849" t="str">
            <v>FRONTÃO OU TESTEIRA DE GRANITO CINZA MAUA - H ATÉ 10CM</v>
          </cell>
          <cell r="C1849" t="str">
            <v>M</v>
          </cell>
          <cell r="D1849">
            <v>83.23</v>
          </cell>
        </row>
        <row r="1850">
          <cell r="A1850">
            <v>10014075</v>
          </cell>
          <cell r="B1850" t="str">
            <v>TAMPO PARA BANCADA ÚMIDA - GRANITO CINZA ANDORINHA - ESPESSURA 2CM</v>
          </cell>
          <cell r="C1850" t="str">
            <v>M2</v>
          </cell>
          <cell r="D1850">
            <v>566.96</v>
          </cell>
        </row>
        <row r="1851">
          <cell r="A1851">
            <v>10014076</v>
          </cell>
          <cell r="B1851" t="str">
            <v>MR.12 - TAMPO PARA BANCADA ÚMIDA - GRANITO CINZA MAUA POLIDO - ESPESSURA 2CM</v>
          </cell>
          <cell r="C1851" t="str">
            <v>M2</v>
          </cell>
          <cell r="D1851">
            <v>633.84</v>
          </cell>
        </row>
        <row r="1852">
          <cell r="A1852">
            <v>10014077</v>
          </cell>
          <cell r="B1852" t="str">
            <v>MR.12 - TAMPO PARA BANCADA ÚMIDA - GRANITO VERDE UBATUBA POLIDO - ESPESSURA 2CM</v>
          </cell>
          <cell r="C1852" t="str">
            <v>M2</v>
          </cell>
          <cell r="D1852">
            <v>621.34</v>
          </cell>
        </row>
        <row r="1853">
          <cell r="A1853">
            <v>10014078</v>
          </cell>
          <cell r="B1853" t="str">
            <v>MR.12 - TAMPO PARA BANCADA ÚMIDA - GRANITO PRETO TIJUCA POLIDO 2CM</v>
          </cell>
          <cell r="C1853" t="str">
            <v>M2</v>
          </cell>
          <cell r="D1853">
            <v>868.43</v>
          </cell>
        </row>
        <row r="1854">
          <cell r="A1854">
            <v>10014082</v>
          </cell>
          <cell r="B1854" t="str">
            <v>MR.04 - TAMPO PARA BANCADA ÚMIDA - MÁRMORE BRANCO ESPIRITO SANTO 2CM</v>
          </cell>
          <cell r="C1854" t="str">
            <v>M2</v>
          </cell>
          <cell r="D1854">
            <v>742.11</v>
          </cell>
        </row>
        <row r="1855">
          <cell r="A1855">
            <v>10014086</v>
          </cell>
          <cell r="B1855" t="str">
            <v>HX.04 - TAMPO PARA BANCADA ÚMIDA - AÇO INOX N.18 (18:8)</v>
          </cell>
          <cell r="C1855" t="str">
            <v>M2</v>
          </cell>
          <cell r="D1855">
            <v>1534.61</v>
          </cell>
        </row>
        <row r="1856">
          <cell r="A1856">
            <v>10014088</v>
          </cell>
          <cell r="B1856" t="str">
            <v>TAMPO PARA BANCADA ÚMIDA - CONCRETO POLIDO E=40MM COM BORDAS ARREDONDADAS E ENVERNIZADAS</v>
          </cell>
          <cell r="C1856" t="str">
            <v>M2</v>
          </cell>
          <cell r="D1856">
            <v>198.84</v>
          </cell>
        </row>
        <row r="1857">
          <cell r="A1857">
            <v>10014089</v>
          </cell>
          <cell r="B1857" t="str">
            <v>TAMPO PARA BANCADA ÚMIDA - CONCRETO POLIDO E=50MM COM BORDAS ARREDONDADAS E ENVERNIZADAS</v>
          </cell>
          <cell r="C1857" t="str">
            <v>M2</v>
          </cell>
          <cell r="D1857">
            <v>202.95</v>
          </cell>
        </row>
        <row r="1858">
          <cell r="A1858">
            <v>10014091</v>
          </cell>
          <cell r="B1858" t="str">
            <v>SABONETEIRA PARA SABÃO LÍQUIDO</v>
          </cell>
          <cell r="C1858" t="str">
            <v>UN</v>
          </cell>
          <cell r="D1858">
            <v>73.38</v>
          </cell>
        </row>
        <row r="1859">
          <cell r="A1859">
            <v>10014097</v>
          </cell>
          <cell r="B1859" t="str">
            <v>PORTA TOALHA DE PAPEL INTER FOLHAS</v>
          </cell>
          <cell r="C1859" t="str">
            <v>UN</v>
          </cell>
          <cell r="D1859">
            <v>84.32</v>
          </cell>
        </row>
        <row r="1860">
          <cell r="A1860">
            <v>10050000</v>
          </cell>
          <cell r="B1860" t="str">
            <v>DEMOLIÇÕES</v>
          </cell>
          <cell r="C1860" t="str">
            <v>.</v>
          </cell>
          <cell r="D1860" t="str">
            <v>.</v>
          </cell>
        </row>
        <row r="1861">
          <cell r="A1861">
            <v>10050001</v>
          </cell>
          <cell r="B1861" t="str">
            <v>DEMOLIÇÃO DE TUBULAÇÃO DE AÇO PRETO OU GALVANIZADO - ATÉ 2"</v>
          </cell>
          <cell r="C1861" t="str">
            <v>M</v>
          </cell>
          <cell r="D1861">
            <v>6.92</v>
          </cell>
        </row>
        <row r="1862">
          <cell r="A1862">
            <v>10050002</v>
          </cell>
          <cell r="B1862" t="str">
            <v>DEMOLIÇÃO DE TUBULAÇÃO DE AÇO PRETO OU GALVANIZADO - ACIMA DE 2"</v>
          </cell>
          <cell r="C1862" t="str">
            <v>M</v>
          </cell>
          <cell r="D1862">
            <v>11.53</v>
          </cell>
        </row>
        <row r="1863">
          <cell r="A1863">
            <v>10050003</v>
          </cell>
          <cell r="B1863" t="str">
            <v>DEMOLIÇÃO DE TUBULAÇÃO DE PVC RÍGIDO - ATÉ 4"</v>
          </cell>
          <cell r="C1863" t="str">
            <v>M</v>
          </cell>
          <cell r="D1863">
            <v>5.76</v>
          </cell>
        </row>
        <row r="1864">
          <cell r="A1864">
            <v>10050004</v>
          </cell>
          <cell r="B1864" t="str">
            <v>DEMOLIÇÃO DE TUBULAÇÃO DE PVC RÍGIDO - ACIMA DE 4"</v>
          </cell>
          <cell r="C1864" t="str">
            <v>M</v>
          </cell>
          <cell r="D1864">
            <v>10.37</v>
          </cell>
        </row>
        <row r="1865">
          <cell r="A1865">
            <v>10050005</v>
          </cell>
          <cell r="B1865" t="str">
            <v>DEMOLIÇÃO DE TUBULAÇÃO DE COBRE - ATÉ 1 1/4"</v>
          </cell>
          <cell r="C1865" t="str">
            <v>M</v>
          </cell>
          <cell r="D1865">
            <v>6.92</v>
          </cell>
        </row>
        <row r="1866">
          <cell r="A1866">
            <v>10050018</v>
          </cell>
          <cell r="B1866" t="str">
            <v>DEMOLIÇÃO DE REGISTROS</v>
          </cell>
          <cell r="C1866" t="str">
            <v>UN</v>
          </cell>
          <cell r="D1866">
            <v>5.76</v>
          </cell>
        </row>
        <row r="1867">
          <cell r="A1867">
            <v>10050032</v>
          </cell>
          <cell r="B1867" t="str">
            <v>DEMOLIÇÃO DE CALHAS, RUFOS OU RINCÕES EM CHAPA METÁLICA</v>
          </cell>
          <cell r="C1867" t="str">
            <v>M</v>
          </cell>
          <cell r="D1867">
            <v>5.3</v>
          </cell>
        </row>
        <row r="1868">
          <cell r="A1868">
            <v>10050033</v>
          </cell>
          <cell r="B1868" t="str">
            <v>DEMOLIÇÃO DE CONDUTORES APARENTES</v>
          </cell>
          <cell r="C1868" t="str">
            <v>M</v>
          </cell>
          <cell r="D1868">
            <v>3.46</v>
          </cell>
        </row>
        <row r="1869">
          <cell r="A1869">
            <v>10060000</v>
          </cell>
          <cell r="B1869" t="str">
            <v>RETIRADAS</v>
          </cell>
          <cell r="C1869" t="str">
            <v>.</v>
          </cell>
          <cell r="D1869" t="str">
            <v>.</v>
          </cell>
        </row>
        <row r="1870">
          <cell r="A1870">
            <v>10060001</v>
          </cell>
          <cell r="B1870" t="str">
            <v>RETIRADA DE TUBULAÇÃO DE AÇO PRETO OU GALVANIZADO - ATÉ 2"</v>
          </cell>
          <cell r="C1870" t="str">
            <v>M</v>
          </cell>
          <cell r="D1870">
            <v>14.49</v>
          </cell>
        </row>
        <row r="1871">
          <cell r="A1871">
            <v>10060002</v>
          </cell>
          <cell r="B1871" t="str">
            <v>RETIRADA DE TUBULAÇÃO DE AÇO PRETO OU GALVANIZADO - ACIMA DE 2"</v>
          </cell>
          <cell r="C1871" t="str">
            <v>M</v>
          </cell>
          <cell r="D1871">
            <v>17.39</v>
          </cell>
        </row>
        <row r="1872">
          <cell r="A1872">
            <v>10060003</v>
          </cell>
          <cell r="B1872" t="str">
            <v>RETIRADA DE TUBULAÇÃO DE PVC RÍGIDO - ATÉ 4"</v>
          </cell>
          <cell r="C1872" t="str">
            <v>M</v>
          </cell>
          <cell r="D1872">
            <v>13.04</v>
          </cell>
        </row>
        <row r="1873">
          <cell r="A1873">
            <v>10060004</v>
          </cell>
          <cell r="B1873" t="str">
            <v>RETIRADA DE TUBULAÇÃO DE PVC RÍGIDO - ACIMA DE 4"</v>
          </cell>
          <cell r="C1873" t="str">
            <v>M</v>
          </cell>
          <cell r="D1873">
            <v>15.94</v>
          </cell>
        </row>
        <row r="1874">
          <cell r="A1874">
            <v>10060005</v>
          </cell>
          <cell r="B1874" t="str">
            <v>RETIRADA DE TUBULAÇÃO DE COBRE - ATÉ 1 1/4"</v>
          </cell>
          <cell r="C1874" t="str">
            <v>M</v>
          </cell>
          <cell r="D1874">
            <v>14.49</v>
          </cell>
        </row>
        <row r="1875">
          <cell r="A1875">
            <v>10060006</v>
          </cell>
          <cell r="B1875" t="str">
            <v>RETIRADA DE TUBULAÇÃO DE COBRE - ACIMA DE 1 1/4"</v>
          </cell>
          <cell r="C1875" t="str">
            <v>M</v>
          </cell>
          <cell r="D1875">
            <v>17.39</v>
          </cell>
        </row>
        <row r="1876">
          <cell r="A1876">
            <v>10060007</v>
          </cell>
          <cell r="B1876" t="str">
            <v>RETIRADA DE TUBULAÇÃO DE FERRO FUNDIDO - ATÉ 4"</v>
          </cell>
          <cell r="C1876" t="str">
            <v>M</v>
          </cell>
          <cell r="D1876">
            <v>14.49</v>
          </cell>
        </row>
        <row r="1877">
          <cell r="A1877">
            <v>10060008</v>
          </cell>
          <cell r="B1877" t="str">
            <v>RETIRADA DE TUBULAÇÃO DE FERRO FUNDIDO - ACIMA DE 4"</v>
          </cell>
          <cell r="C1877" t="str">
            <v>M</v>
          </cell>
          <cell r="D1877">
            <v>17.39</v>
          </cell>
        </row>
        <row r="1878">
          <cell r="A1878">
            <v>10060009</v>
          </cell>
          <cell r="B1878" t="str">
            <v>RETIRADA DE TUBULAÇÃO DE CIMENTO-AMIANTO - ATÉ 3"</v>
          </cell>
          <cell r="C1878" t="str">
            <v>M</v>
          </cell>
          <cell r="D1878">
            <v>13.04</v>
          </cell>
        </row>
        <row r="1879">
          <cell r="A1879">
            <v>10060010</v>
          </cell>
          <cell r="B1879" t="str">
            <v>RETIRADA DE TUBULAÇÃO DE CIMENTO-AMIANTO - ACIMA DE 3"</v>
          </cell>
          <cell r="C1879" t="str">
            <v>M</v>
          </cell>
          <cell r="D1879">
            <v>15.94</v>
          </cell>
        </row>
        <row r="1880">
          <cell r="A1880">
            <v>10060011</v>
          </cell>
          <cell r="B1880" t="str">
            <v>RETIRADA DE TUBULAÇÃO DE CERÂMICA VIDRADA - ATÉ 6"</v>
          </cell>
          <cell r="C1880" t="str">
            <v>M</v>
          </cell>
          <cell r="D1880">
            <v>20.29</v>
          </cell>
        </row>
        <row r="1881">
          <cell r="A1881">
            <v>10060012</v>
          </cell>
          <cell r="B1881" t="str">
            <v>RETIRADA DE TUBULAÇÃO DE CERÂMICA VIDRADA - ACIMA DE 6"</v>
          </cell>
          <cell r="C1881" t="str">
            <v>M</v>
          </cell>
          <cell r="D1881">
            <v>23.19</v>
          </cell>
        </row>
        <row r="1882">
          <cell r="A1882">
            <v>10060015</v>
          </cell>
          <cell r="B1882" t="str">
            <v>RETIRADA DE RESERVATÓRIOS DE CIMENTO-AMIANTO - ATÉ 1000 LITROS</v>
          </cell>
          <cell r="C1882" t="str">
            <v>UN</v>
          </cell>
          <cell r="D1882">
            <v>156.1</v>
          </cell>
        </row>
        <row r="1883">
          <cell r="A1883">
            <v>10060018</v>
          </cell>
          <cell r="B1883" t="str">
            <v>RETIRADA DE REGISTROS OU VÁLVULAS FLUXÍVEIS</v>
          </cell>
          <cell r="C1883" t="str">
            <v>UN</v>
          </cell>
          <cell r="D1883">
            <v>115.54</v>
          </cell>
        </row>
        <row r="1884">
          <cell r="A1884">
            <v>10060022</v>
          </cell>
          <cell r="B1884" t="str">
            <v>RETIRADA DE VÁLVULAS DE RETENÇÃO</v>
          </cell>
          <cell r="C1884" t="str">
            <v>UN</v>
          </cell>
          <cell r="D1884">
            <v>31.88</v>
          </cell>
        </row>
        <row r="1885">
          <cell r="A1885">
            <v>10060024</v>
          </cell>
          <cell r="B1885" t="str">
            <v>RETIRADA DE CONJUNTOS MOTOR-BOMBA</v>
          </cell>
          <cell r="C1885" t="str">
            <v>UN</v>
          </cell>
          <cell r="D1885">
            <v>231.85</v>
          </cell>
        </row>
        <row r="1886">
          <cell r="A1886">
            <v>10060026</v>
          </cell>
          <cell r="B1886" t="str">
            <v>RETIRADA DE CAIXAS SIFONADAS OU RALOS</v>
          </cell>
          <cell r="C1886" t="str">
            <v>UN</v>
          </cell>
          <cell r="D1886">
            <v>15.94</v>
          </cell>
        </row>
        <row r="1887">
          <cell r="A1887">
            <v>10060029</v>
          </cell>
          <cell r="B1887" t="str">
            <v>RETIRADA DE HIDRANTES DE PAREDE</v>
          </cell>
          <cell r="C1887" t="str">
            <v>UN</v>
          </cell>
          <cell r="D1887">
            <v>86.94</v>
          </cell>
        </row>
        <row r="1888">
          <cell r="A1888">
            <v>10060032</v>
          </cell>
          <cell r="B1888" t="str">
            <v>RETIRADA DE CALHAS, RUFOS OU RINCÕES EM CHAPA METÁLICA</v>
          </cell>
          <cell r="C1888" t="str">
            <v>M</v>
          </cell>
          <cell r="D1888">
            <v>7.25</v>
          </cell>
        </row>
        <row r="1889">
          <cell r="A1889">
            <v>10060033</v>
          </cell>
          <cell r="B1889" t="str">
            <v>RETIRADA DE CONDUTORES APARENTES</v>
          </cell>
          <cell r="C1889" t="str">
            <v>M</v>
          </cell>
          <cell r="D1889">
            <v>4.6399999999999997</v>
          </cell>
        </row>
        <row r="1890">
          <cell r="A1890">
            <v>10060035</v>
          </cell>
          <cell r="B1890" t="str">
            <v>RETIRADA DE APARELHOS SANITÁRIOS, INCLUSIVE ACESSÓRIOS</v>
          </cell>
          <cell r="C1890" t="str">
            <v>UN</v>
          </cell>
          <cell r="D1890">
            <v>43.47</v>
          </cell>
        </row>
        <row r="1891">
          <cell r="A1891">
            <v>10060040</v>
          </cell>
          <cell r="B1891" t="str">
            <v>RETIRADA DE SIFÕES</v>
          </cell>
          <cell r="C1891" t="str">
            <v>UN</v>
          </cell>
          <cell r="D1891">
            <v>11.59</v>
          </cell>
        </row>
        <row r="1892">
          <cell r="A1892">
            <v>10060042</v>
          </cell>
          <cell r="B1892" t="str">
            <v>RETIRADA DE TORNEIRAS</v>
          </cell>
          <cell r="C1892" t="str">
            <v>UN</v>
          </cell>
          <cell r="D1892">
            <v>7.54</v>
          </cell>
        </row>
        <row r="1893">
          <cell r="A1893">
            <v>10060045</v>
          </cell>
          <cell r="B1893" t="str">
            <v>RETIRADA DE CAIXAS DE DESCARGA DE SOBREPOR</v>
          </cell>
          <cell r="C1893" t="str">
            <v>UN</v>
          </cell>
          <cell r="D1893">
            <v>22.03</v>
          </cell>
        </row>
        <row r="1894">
          <cell r="A1894">
            <v>10060050</v>
          </cell>
          <cell r="B1894" t="str">
            <v>RETIRADA DO TAMPO ÚMIDO</v>
          </cell>
          <cell r="C1894" t="str">
            <v>M2</v>
          </cell>
          <cell r="D1894">
            <v>12.82</v>
          </cell>
        </row>
        <row r="1895">
          <cell r="A1895">
            <v>10070000</v>
          </cell>
          <cell r="B1895" t="str">
            <v>RECOLOCAÇÕES</v>
          </cell>
          <cell r="C1895" t="str">
            <v>.</v>
          </cell>
          <cell r="D1895" t="str">
            <v>.</v>
          </cell>
        </row>
        <row r="1896">
          <cell r="A1896">
            <v>10070018</v>
          </cell>
          <cell r="B1896" t="str">
            <v>RECOLOCAÇÃO DE REGISTROS OU VÁLVULAS FLUXÍVEIS</v>
          </cell>
          <cell r="C1896" t="str">
            <v>UN</v>
          </cell>
          <cell r="D1896">
            <v>106.13</v>
          </cell>
        </row>
        <row r="1897">
          <cell r="A1897">
            <v>10070022</v>
          </cell>
          <cell r="B1897" t="str">
            <v>RECOLOCAÇÃO DE VÁLVULAS DE RETENÇÃO</v>
          </cell>
          <cell r="C1897" t="str">
            <v>UN</v>
          </cell>
          <cell r="D1897">
            <v>54.88</v>
          </cell>
        </row>
        <row r="1898">
          <cell r="A1898">
            <v>10070024</v>
          </cell>
          <cell r="B1898" t="str">
            <v>RECOLOCAÇÃO DE CONJUNTOS MOTOR-BOMBA</v>
          </cell>
          <cell r="C1898" t="str">
            <v>UN</v>
          </cell>
          <cell r="D1898">
            <v>208.13</v>
          </cell>
        </row>
        <row r="1899">
          <cell r="A1899">
            <v>10070026</v>
          </cell>
          <cell r="B1899" t="str">
            <v>RECOLOCAÇÃO DE CAIXAS SIFONADAS OU RALOS</v>
          </cell>
          <cell r="C1899" t="str">
            <v>UN</v>
          </cell>
          <cell r="D1899">
            <v>101.68</v>
          </cell>
        </row>
        <row r="1900">
          <cell r="A1900">
            <v>10070029</v>
          </cell>
          <cell r="B1900" t="str">
            <v>RECOLOCAÇÃO DE HIDRANTES DE PAREDE</v>
          </cell>
          <cell r="C1900" t="str">
            <v>UN</v>
          </cell>
          <cell r="D1900">
            <v>270.57</v>
          </cell>
        </row>
        <row r="1901">
          <cell r="A1901">
            <v>10070032</v>
          </cell>
          <cell r="B1901" t="str">
            <v>RECOLOCAÇÃO DE CALHAS, RUFOS OU RINCÕES EM CHAPA METÁLICA</v>
          </cell>
          <cell r="C1901" t="str">
            <v>M</v>
          </cell>
          <cell r="D1901">
            <v>64.2</v>
          </cell>
        </row>
        <row r="1902">
          <cell r="A1902">
            <v>10070033</v>
          </cell>
          <cell r="B1902" t="str">
            <v>RECOLOCAÇÃO DE CONDUTORES APARENTES</v>
          </cell>
          <cell r="C1902" t="str">
            <v>M</v>
          </cell>
          <cell r="D1902">
            <v>52.56</v>
          </cell>
        </row>
        <row r="1903">
          <cell r="A1903">
            <v>10070035</v>
          </cell>
          <cell r="B1903" t="str">
            <v>RECOLOCAÇÃO DE APARELHOS SANITÁRIOS, INCLUSIVE ACESSÓRIOS</v>
          </cell>
          <cell r="C1903" t="str">
            <v>UN</v>
          </cell>
          <cell r="D1903">
            <v>156.1</v>
          </cell>
        </row>
        <row r="1904">
          <cell r="A1904">
            <v>10070040</v>
          </cell>
          <cell r="B1904" t="str">
            <v>RECOLOCAÇÃO DE SIFÕES</v>
          </cell>
          <cell r="C1904" t="str">
            <v>UN</v>
          </cell>
          <cell r="D1904">
            <v>26.02</v>
          </cell>
        </row>
        <row r="1905">
          <cell r="A1905">
            <v>10070042</v>
          </cell>
          <cell r="B1905" t="str">
            <v>RECOLOCAÇÃO DE TORNEIRAS</v>
          </cell>
          <cell r="C1905" t="str">
            <v>UN</v>
          </cell>
          <cell r="D1905">
            <v>14.49</v>
          </cell>
        </row>
        <row r="1906">
          <cell r="A1906">
            <v>10070045</v>
          </cell>
          <cell r="B1906" t="str">
            <v>RECOLOCAÇÃO DE CAIXAS DE DESCARGA DE SOBREPOR</v>
          </cell>
          <cell r="C1906" t="str">
            <v>UN</v>
          </cell>
          <cell r="D1906">
            <v>130.08000000000001</v>
          </cell>
        </row>
        <row r="1907">
          <cell r="A1907">
            <v>10080000</v>
          </cell>
          <cell r="B1907" t="str">
            <v>SERVIÇOS PARCIAIS</v>
          </cell>
          <cell r="C1907" t="str">
            <v>.</v>
          </cell>
          <cell r="D1907" t="str">
            <v>.</v>
          </cell>
        </row>
        <row r="1908">
          <cell r="A1908">
            <v>10080070</v>
          </cell>
          <cell r="B1908" t="str">
            <v>SIFÃO COM COPO, TIPO REFORÇADO, PVC RÍGIDO - 1 1/2"X2"</v>
          </cell>
          <cell r="C1908" t="str">
            <v>UN</v>
          </cell>
          <cell r="D1908">
            <v>41.09</v>
          </cell>
        </row>
        <row r="1909">
          <cell r="A1909">
            <v>10080072</v>
          </cell>
          <cell r="B1909" t="str">
            <v>SIFÃO TIPO PESADO, METAL CROMADO - 1"X1 1/2"</v>
          </cell>
          <cell r="C1909" t="str">
            <v>UN</v>
          </cell>
          <cell r="D1909">
            <v>202.68</v>
          </cell>
        </row>
        <row r="1910">
          <cell r="A1910">
            <v>10080073</v>
          </cell>
          <cell r="B1910" t="str">
            <v>SIFÃO TIPO PESADO, METAL CROMADO - 1"X2"</v>
          </cell>
          <cell r="C1910" t="str">
            <v>UN</v>
          </cell>
          <cell r="D1910">
            <v>226.7</v>
          </cell>
        </row>
        <row r="1911">
          <cell r="A1911">
            <v>10080074</v>
          </cell>
          <cell r="B1911" t="str">
            <v>SIFÃO TIPO PESADO, METAL CROMADO - 1 1/2"X2"</v>
          </cell>
          <cell r="C1911" t="str">
            <v>UN</v>
          </cell>
          <cell r="D1911">
            <v>144.06</v>
          </cell>
        </row>
        <row r="1912">
          <cell r="A1912">
            <v>10080076</v>
          </cell>
          <cell r="B1912" t="str">
            <v>TUBO DE LIGAÇÃO FLEXÍVEL, PVC - 1/2"X30/40CM</v>
          </cell>
          <cell r="C1912" t="str">
            <v>UN</v>
          </cell>
          <cell r="D1912">
            <v>20.74</v>
          </cell>
        </row>
        <row r="1913">
          <cell r="A1913">
            <v>10080081</v>
          </cell>
          <cell r="B1913" t="str">
            <v>TUBO DE LIGAÇÃO FLEXÍVEL, METAL CROMADO - 1/2"X30/40CM</v>
          </cell>
          <cell r="C1913" t="str">
            <v>UN</v>
          </cell>
          <cell r="D1913">
            <v>34.409999999999997</v>
          </cell>
        </row>
        <row r="1914">
          <cell r="A1914">
            <v>10080086</v>
          </cell>
          <cell r="B1914" t="str">
            <v>TORNEIRA DE PRESSÃO PARA LAVATÓRIO, METAL CROMADO - 1/2"</v>
          </cell>
          <cell r="C1914" t="str">
            <v>UN</v>
          </cell>
          <cell r="D1914">
            <v>67.7</v>
          </cell>
        </row>
        <row r="1915">
          <cell r="A1915">
            <v>10080093</v>
          </cell>
          <cell r="B1915" t="str">
            <v>VÁLVULA AMERICANA DE METAL CROMADO - 1 1/2"X3 3/4"</v>
          </cell>
          <cell r="C1915" t="str">
            <v>UN</v>
          </cell>
          <cell r="D1915">
            <v>69.069999999999993</v>
          </cell>
        </row>
        <row r="1916">
          <cell r="A1916">
            <v>10080097</v>
          </cell>
          <cell r="B1916" t="str">
            <v>TUBO DE LIGAÇÃO EM ALUMÍNIO COM CANOPLA, PARA CHUVEIRO - 3/4"</v>
          </cell>
          <cell r="C1916" t="str">
            <v>UN</v>
          </cell>
          <cell r="D1916">
            <v>43.44</v>
          </cell>
        </row>
        <row r="1917">
          <cell r="A1917">
            <v>10090000</v>
          </cell>
          <cell r="B1917" t="str">
            <v>OUTROS SERVIÇOS</v>
          </cell>
          <cell r="C1917" t="str">
            <v>.</v>
          </cell>
          <cell r="D1917" t="str">
            <v>.</v>
          </cell>
        </row>
        <row r="1918">
          <cell r="A1918">
            <v>10090001</v>
          </cell>
          <cell r="B1918" t="str">
            <v>DESENTUPIMENTO DE RAMAIS DE ESGOTO OU ÁGUAS PLUVIAIS</v>
          </cell>
          <cell r="C1918" t="str">
            <v>M</v>
          </cell>
          <cell r="D1918">
            <v>13.46</v>
          </cell>
        </row>
        <row r="1919">
          <cell r="A1919">
            <v>11000000</v>
          </cell>
          <cell r="B1919" t="str">
            <v>REVESTIMENTOS</v>
          </cell>
          <cell r="C1919">
            <v>0</v>
          </cell>
          <cell r="D1919">
            <v>0</v>
          </cell>
        </row>
        <row r="1920">
          <cell r="A1920">
            <v>11001000</v>
          </cell>
          <cell r="B1920" t="str">
            <v>REVESTIMENTO DE FORROS</v>
          </cell>
          <cell r="C1920" t="str">
            <v>.</v>
          </cell>
          <cell r="D1920" t="str">
            <v>.</v>
          </cell>
        </row>
        <row r="1921">
          <cell r="A1921">
            <v>11001001</v>
          </cell>
          <cell r="B1921" t="str">
            <v>CHAPISCO COMUM - ARGAMASSA DE CIMENTO E AREIA 1:3</v>
          </cell>
          <cell r="C1921" t="str">
            <v>M2</v>
          </cell>
          <cell r="D1921">
            <v>17.16</v>
          </cell>
        </row>
        <row r="1922">
          <cell r="A1922">
            <v>11001008</v>
          </cell>
          <cell r="B1922" t="str">
            <v>EMBOÇO - ARGAMASSA MISTA DE CIMENTO, CAL E AREIA 1:4/12</v>
          </cell>
          <cell r="C1922" t="str">
            <v>M2</v>
          </cell>
          <cell r="D1922">
            <v>48.33</v>
          </cell>
        </row>
        <row r="1923">
          <cell r="A1923">
            <v>11001009</v>
          </cell>
          <cell r="B1923" t="str">
            <v>EMBOÇO DESEMPENADO PARA PINTURA - ARGAMASSA MISTA CIMENTO, CAL E AREIA 1:3/12</v>
          </cell>
          <cell r="C1923" t="str">
            <v>M2</v>
          </cell>
          <cell r="D1923">
            <v>49.2</v>
          </cell>
        </row>
        <row r="1924">
          <cell r="A1924">
            <v>11001013</v>
          </cell>
          <cell r="B1924" t="str">
            <v>REBOCO INTERNO - ARGAMASSA PRÉ-FABRICADA</v>
          </cell>
          <cell r="C1924" t="str">
            <v>M2</v>
          </cell>
          <cell r="D1924">
            <v>36.869999999999997</v>
          </cell>
        </row>
        <row r="1925">
          <cell r="A1925">
            <v>11002000</v>
          </cell>
          <cell r="B1925" t="str">
            <v>REVESTIMENTO DE PAREDES INTERNAS</v>
          </cell>
          <cell r="C1925" t="str">
            <v>.</v>
          </cell>
          <cell r="D1925" t="str">
            <v>.</v>
          </cell>
        </row>
        <row r="1926">
          <cell r="A1926">
            <v>11002001</v>
          </cell>
          <cell r="B1926" t="str">
            <v>VA.10 - CHAPISCO COMUM - ARGAMASSA DE CIMENTO E AREIA 1:3</v>
          </cell>
          <cell r="C1926" t="str">
            <v>M2</v>
          </cell>
          <cell r="D1926">
            <v>6.97</v>
          </cell>
        </row>
        <row r="1927">
          <cell r="A1927">
            <v>11002008</v>
          </cell>
          <cell r="B1927" t="str">
            <v>VA.10 - EMBOÇO INTERNO - ARGAMASSA MISTA DE CIMENTO, CAL E AREIA 1:4/12</v>
          </cell>
          <cell r="C1927" t="str">
            <v>M2</v>
          </cell>
          <cell r="D1927">
            <v>44.67</v>
          </cell>
        </row>
        <row r="1928">
          <cell r="A1928">
            <v>11002009</v>
          </cell>
          <cell r="B1928" t="str">
            <v>VA.10 - EMBOÇO INTERNO DESEMPENADO PARA PINTURA - ARGAMASSA MISTA DE CIMENTO, CAL E AREIA 1:3/12</v>
          </cell>
          <cell r="C1928" t="str">
            <v>M2</v>
          </cell>
          <cell r="D1928">
            <v>44.07</v>
          </cell>
        </row>
        <row r="1929">
          <cell r="A1929">
            <v>11002010</v>
          </cell>
          <cell r="B1929" t="str">
            <v>VA.10 - EMBOÇO INTERNO - ARGAMASSA DE CIMENTO E AREIA 1:3</v>
          </cell>
          <cell r="C1929" t="str">
            <v>M2</v>
          </cell>
          <cell r="D1929">
            <v>52.02</v>
          </cell>
        </row>
        <row r="1930">
          <cell r="A1930">
            <v>11002013</v>
          </cell>
          <cell r="B1930" t="str">
            <v>VA.10 - REBOCO INTERNO - ARGAMASSA PRÉ-FABRICADA</v>
          </cell>
          <cell r="C1930" t="str">
            <v>M2</v>
          </cell>
          <cell r="D1930">
            <v>23.19</v>
          </cell>
        </row>
        <row r="1931">
          <cell r="A1931">
            <v>11002015</v>
          </cell>
          <cell r="B1931" t="str">
            <v>VA.09 - REVESTIMENTO COM GESSO</v>
          </cell>
          <cell r="C1931" t="str">
            <v>M2</v>
          </cell>
          <cell r="D1931">
            <v>24.47</v>
          </cell>
        </row>
        <row r="1932">
          <cell r="A1932">
            <v>11002025</v>
          </cell>
          <cell r="B1932" t="str">
            <v>VA.10 - AZULEJOS, JUNTAS AMARRAÇÃO OU A PRUMO - ASSENTES COM ARGAMASSA COMUM</v>
          </cell>
          <cell r="C1932" t="str">
            <v>M2</v>
          </cell>
          <cell r="D1932">
            <v>78.25</v>
          </cell>
        </row>
        <row r="1933">
          <cell r="A1933">
            <v>11002029</v>
          </cell>
          <cell r="B1933" t="str">
            <v>VA.10 - AZULEJOS, JUNTA AMARRAÇÃO OU A PRUMO - ASSENTES COM ARGAMASSA COLANTE</v>
          </cell>
          <cell r="C1933" t="str">
            <v>M2</v>
          </cell>
          <cell r="D1933">
            <v>67.89</v>
          </cell>
        </row>
        <row r="1934">
          <cell r="A1934">
            <v>11002075</v>
          </cell>
          <cell r="B1934" t="str">
            <v>VA.09 - LAMINADO MELAMÍNICO COLADO, 1,3MM DE ESPESSURA - JUNTAS SECAS</v>
          </cell>
          <cell r="C1934" t="str">
            <v>M2</v>
          </cell>
          <cell r="D1934">
            <v>194.74</v>
          </cell>
        </row>
        <row r="1935">
          <cell r="A1935">
            <v>11002105</v>
          </cell>
          <cell r="B1935" t="str">
            <v>CHAPISCO COMUM - ARGAMASSA DE CIMENTO E AREIA 1:4</v>
          </cell>
          <cell r="C1935" t="str">
            <v>M2</v>
          </cell>
          <cell r="D1935">
            <v>6.6</v>
          </cell>
        </row>
        <row r="1936">
          <cell r="A1936">
            <v>11003000</v>
          </cell>
          <cell r="B1936" t="str">
            <v>REVESTIMENTO DE PAREDES EXTERNAS</v>
          </cell>
          <cell r="C1936" t="str">
            <v>.</v>
          </cell>
          <cell r="D1936" t="str">
            <v>.</v>
          </cell>
        </row>
        <row r="1937">
          <cell r="A1937">
            <v>11003001</v>
          </cell>
          <cell r="B1937" t="str">
            <v>VA.10 - CHAPISCO COMUM - ARGAMASSA DE CIMENTO E AREIA 1:3</v>
          </cell>
          <cell r="C1937" t="str">
            <v>M2</v>
          </cell>
          <cell r="D1937">
            <v>6.97</v>
          </cell>
        </row>
        <row r="1938">
          <cell r="A1938">
            <v>11003003</v>
          </cell>
          <cell r="B1938" t="str">
            <v>VA.10 - CHAPISCO RÚSTICO FINO, APLICADO COM PENEIRA - ARGAMASSA DE CIMENTO E AREIA 1:3</v>
          </cell>
          <cell r="C1938" t="str">
            <v>M2</v>
          </cell>
          <cell r="D1938">
            <v>15.04</v>
          </cell>
        </row>
        <row r="1939">
          <cell r="A1939">
            <v>11003004</v>
          </cell>
          <cell r="B1939" t="str">
            <v>VA.10 - CHAPISCO RÚSTICO GROSSO, COM ADIÇÃO DE BRITA N.1</v>
          </cell>
          <cell r="C1939" t="str">
            <v>M2</v>
          </cell>
          <cell r="D1939">
            <v>21.66</v>
          </cell>
        </row>
        <row r="1940">
          <cell r="A1940">
            <v>11003008</v>
          </cell>
          <cell r="B1940" t="str">
            <v>VA.10 - EMBOÇO EXTERNO - ARGAMASSA MISTA DE CIMENTO, CAL E AREIA 1:4/12</v>
          </cell>
          <cell r="C1940" t="str">
            <v>M2</v>
          </cell>
          <cell r="D1940">
            <v>44.67</v>
          </cell>
        </row>
        <row r="1941">
          <cell r="A1941">
            <v>11003009</v>
          </cell>
          <cell r="B1941" t="str">
            <v>VA.10 - EMBOÇO EXTERNO DESEMPENADO PARA PINTURA - ARGAMASSA MISTA DE CIMENTO, CAL E AREIA 1:3/12</v>
          </cell>
          <cell r="C1941" t="str">
            <v>M2</v>
          </cell>
          <cell r="D1941">
            <v>44.07</v>
          </cell>
        </row>
        <row r="1942">
          <cell r="A1942">
            <v>11003010</v>
          </cell>
          <cell r="B1942" t="str">
            <v>VA.10 - EMBOÇO EXTERNO - ARGAMASSA DE CIMENTO E AREIA 1:3</v>
          </cell>
          <cell r="C1942" t="str">
            <v>M2</v>
          </cell>
          <cell r="D1942">
            <v>52.02</v>
          </cell>
        </row>
        <row r="1943">
          <cell r="A1943">
            <v>11003013</v>
          </cell>
          <cell r="B1943" t="str">
            <v>VA.10 - REBOCO EXTERNO - ARGAMASSA PRÉ-FABRICADA</v>
          </cell>
          <cell r="C1943" t="str">
            <v>M2</v>
          </cell>
          <cell r="D1943">
            <v>21.67</v>
          </cell>
        </row>
        <row r="1944">
          <cell r="A1944">
            <v>11003041</v>
          </cell>
          <cell r="B1944" t="str">
            <v>VA.10 - PASTILHAS DE PORCELANA FOSCA, 3/4" - FAIXAS DE ATÉ 20CM</v>
          </cell>
          <cell r="C1944" t="str">
            <v>M</v>
          </cell>
          <cell r="D1944">
            <v>112.94</v>
          </cell>
        </row>
        <row r="1945">
          <cell r="A1945">
            <v>11003045</v>
          </cell>
          <cell r="B1945" t="str">
            <v>VA.10 - REVESTIMENTO CERÂMICO ANTI-PICHAÇÃO, JUNTAS AMARRAÇÃO OU PRUMO - ASSENTADOS COM ARGAMASSA COMUM</v>
          </cell>
          <cell r="C1945" t="str">
            <v>M2</v>
          </cell>
          <cell r="D1945">
            <v>191.79</v>
          </cell>
        </row>
        <row r="1946">
          <cell r="A1946">
            <v>11003046</v>
          </cell>
          <cell r="B1946" t="str">
            <v>VA.10 - REVESTIMENTO CERÂMICO ANTI-PICHAÇÃO, JUNTAS AMARRAÇÃO OU PRUMO - ASSENTADOS COM ARGAMASSA COLANTE</v>
          </cell>
          <cell r="C1946" t="str">
            <v>M2</v>
          </cell>
          <cell r="D1946">
            <v>79.989999999999995</v>
          </cell>
        </row>
        <row r="1947">
          <cell r="A1947">
            <v>11003047</v>
          </cell>
          <cell r="B1947" t="str">
            <v>VA.10 - REVESTIMENTO CERÂMICO ESMALTADO, JUNTAS AMARRAÇÃO OU PRUMO - ASSENTADOS COM ARGAMASSA COMUM</v>
          </cell>
          <cell r="C1947" t="str">
            <v>M2</v>
          </cell>
          <cell r="D1947">
            <v>217.35</v>
          </cell>
        </row>
        <row r="1948">
          <cell r="A1948">
            <v>11003048</v>
          </cell>
          <cell r="B1948" t="str">
            <v>VA.10 - REVESTIMENTO CERÂMICO ESMALTADO, JUNTAS AMARRAÇÃO OU PRUMO - ASSENTADOS COM ARGAMASSA COLANTE</v>
          </cell>
          <cell r="C1948" t="str">
            <v>M2</v>
          </cell>
          <cell r="D1948">
            <v>105.54</v>
          </cell>
        </row>
        <row r="1949">
          <cell r="A1949">
            <v>11003105</v>
          </cell>
          <cell r="B1949" t="str">
            <v>CHAPISCO COMUM - ARGAMASSA DE CIMENTO E AREIA 1:4</v>
          </cell>
          <cell r="C1949" t="str">
            <v>M2</v>
          </cell>
          <cell r="D1949">
            <v>6.6</v>
          </cell>
        </row>
        <row r="1950">
          <cell r="A1950">
            <v>11004000</v>
          </cell>
          <cell r="B1950" t="str">
            <v>ARREMATES DE REVESTIMENTO</v>
          </cell>
          <cell r="C1950" t="str">
            <v>.</v>
          </cell>
          <cell r="D1950" t="str">
            <v>.</v>
          </cell>
        </row>
        <row r="1951">
          <cell r="A1951">
            <v>11004004</v>
          </cell>
          <cell r="B1951" t="str">
            <v>CANTONEIRA DE PROTEÇÃO - PERFIL "L" DE FERRO, 1 1/4" X 1 1/4" X 1/8"</v>
          </cell>
          <cell r="C1951" t="str">
            <v>M</v>
          </cell>
          <cell r="D1951">
            <v>39.83</v>
          </cell>
        </row>
        <row r="1952">
          <cell r="A1952">
            <v>11004005</v>
          </cell>
          <cell r="B1952" t="str">
            <v>DP.15 - CANTONEIRA DE PROTEÇÃO - PERFIL "L" DE FERRO, 1"X1"X1/8"</v>
          </cell>
          <cell r="C1952" t="str">
            <v>M</v>
          </cell>
          <cell r="D1952">
            <v>36.57</v>
          </cell>
        </row>
        <row r="1953">
          <cell r="A1953">
            <v>11004006</v>
          </cell>
          <cell r="B1953" t="str">
            <v>DP.15 - CANTONEIRA DE PROTEÇÃO - PERFIL "L" DE ALUMÍNIO, 1"X1"X1/8"</v>
          </cell>
          <cell r="C1953" t="str">
            <v>M</v>
          </cell>
          <cell r="D1953">
            <v>40.81</v>
          </cell>
        </row>
        <row r="1954">
          <cell r="A1954">
            <v>11004013</v>
          </cell>
          <cell r="B1954" t="str">
            <v>DP.15 - CANTONEIRA DE PROTEÇÃO PARA REBOCO - PERFIL "Y" DE ALUMÍNIO</v>
          </cell>
          <cell r="C1954" t="str">
            <v>M</v>
          </cell>
          <cell r="D1954">
            <v>33.08</v>
          </cell>
        </row>
        <row r="1955">
          <cell r="A1955">
            <v>11004017</v>
          </cell>
          <cell r="B1955" t="str">
            <v>DA.01/03 - CANTONEIRA DE PROTEÇÃO PARA AZULEJOS - PERFIL "TRIFACE" DE ALUMÍNIO</v>
          </cell>
          <cell r="C1955" t="str">
            <v>M</v>
          </cell>
          <cell r="D1955">
            <v>37.76</v>
          </cell>
        </row>
        <row r="1956">
          <cell r="A1956">
            <v>11004050</v>
          </cell>
          <cell r="B1956" t="str">
            <v>DG.10/16 - PEITORIL DE ARGAMASSA DE CIMENTO QUEIMADO -  ESPESSURA 2CM</v>
          </cell>
          <cell r="C1956" t="str">
            <v>M</v>
          </cell>
          <cell r="D1956">
            <v>19.670000000000002</v>
          </cell>
        </row>
        <row r="1957">
          <cell r="A1957">
            <v>11004056</v>
          </cell>
          <cell r="B1957" t="str">
            <v>DG.10/16 - PEITORIL DE GRANILITE - ESPESSURA 2CM, LARGURA 20CM</v>
          </cell>
          <cell r="C1957" t="str">
            <v>M</v>
          </cell>
          <cell r="D1957">
            <v>117.41</v>
          </cell>
        </row>
        <row r="1958">
          <cell r="A1958">
            <v>11004058</v>
          </cell>
          <cell r="B1958" t="str">
            <v>EF-06 - PEITORIL DE GRANITO POLIDO - ESP=2CM</v>
          </cell>
          <cell r="C1958" t="str">
            <v>M</v>
          </cell>
          <cell r="D1958">
            <v>3343.56</v>
          </cell>
        </row>
        <row r="1959">
          <cell r="A1959">
            <v>11050000</v>
          </cell>
          <cell r="B1959" t="str">
            <v>DEMOLIÇÕES</v>
          </cell>
          <cell r="C1959" t="str">
            <v>.</v>
          </cell>
          <cell r="D1959" t="str">
            <v>.</v>
          </cell>
        </row>
        <row r="1960">
          <cell r="A1960">
            <v>11050002</v>
          </cell>
          <cell r="B1960" t="str">
            <v>DEMOLIÇÃO DE ARGAMASSA DE CAL E AREIA OU MISTA</v>
          </cell>
          <cell r="C1960" t="str">
            <v>M2</v>
          </cell>
          <cell r="D1960">
            <v>5.17</v>
          </cell>
        </row>
        <row r="1961">
          <cell r="A1961">
            <v>11050003</v>
          </cell>
          <cell r="B1961" t="str">
            <v>DEMOLIÇÃO DE ARGAMASSA DE CIMENTO E AREIA</v>
          </cell>
          <cell r="C1961" t="str">
            <v>M2</v>
          </cell>
          <cell r="D1961">
            <v>10.35</v>
          </cell>
        </row>
        <row r="1962">
          <cell r="A1962">
            <v>11050005</v>
          </cell>
          <cell r="B1962" t="str">
            <v>DEMOLIÇÃO DE REVESTIMENTO CERÂMICO OU SIMILAR</v>
          </cell>
          <cell r="C1962" t="str">
            <v>M2</v>
          </cell>
          <cell r="D1962">
            <v>36.22</v>
          </cell>
        </row>
        <row r="1963">
          <cell r="A1963">
            <v>11050010</v>
          </cell>
          <cell r="B1963" t="str">
            <v>DEMOLIÇÃO DE LAMBRI DE TÁBUAS OU CHAPAS DE MADEIRA, EXCLUSIVE ENTARUGAMENTO</v>
          </cell>
          <cell r="C1963" t="str">
            <v>M2</v>
          </cell>
          <cell r="D1963">
            <v>32.340000000000003</v>
          </cell>
        </row>
        <row r="1964">
          <cell r="A1964">
            <v>11050015</v>
          </cell>
          <cell r="B1964" t="str">
            <v>DEMOLIÇÃO DE LAMBRI DE TÁBUAS OU CHAPAS DE MADEIRA, INCLUSIVE ENTARUGAMENTO</v>
          </cell>
          <cell r="C1964" t="str">
            <v>M2</v>
          </cell>
          <cell r="D1964">
            <v>64.680000000000007</v>
          </cell>
        </row>
        <row r="1965">
          <cell r="A1965">
            <v>11060000</v>
          </cell>
          <cell r="B1965" t="str">
            <v>RETIRADAS</v>
          </cell>
          <cell r="C1965" t="str">
            <v>.</v>
          </cell>
          <cell r="D1965" t="str">
            <v>.</v>
          </cell>
        </row>
        <row r="1966">
          <cell r="A1966">
            <v>11060005</v>
          </cell>
          <cell r="B1966" t="str">
            <v>RETIRADA DE FORRAS DE PEDRAS NATURAIS - GRANITO OU MÁRMORE</v>
          </cell>
          <cell r="C1966" t="str">
            <v>M2</v>
          </cell>
          <cell r="D1966">
            <v>36.22</v>
          </cell>
        </row>
        <row r="1967">
          <cell r="A1967">
            <v>11060010</v>
          </cell>
          <cell r="B1967" t="str">
            <v>RETIRADA DE LAMBRI DE TÁBUAS OU CHAPAS DE MADEIRA, EXCLUSIVE ENTARUGAMENTO</v>
          </cell>
          <cell r="C1967" t="str">
            <v>M2</v>
          </cell>
          <cell r="D1967">
            <v>8.56</v>
          </cell>
        </row>
        <row r="1968">
          <cell r="A1968">
            <v>11060015</v>
          </cell>
          <cell r="B1968" t="str">
            <v>RETIRADA DE LAMBRI DE TÁBUAS OU CHAPAS DE MADEIRA, INCLUSIVE ENTARUGAMENTO</v>
          </cell>
          <cell r="C1968" t="str">
            <v>M2</v>
          </cell>
          <cell r="D1968">
            <v>25.67</v>
          </cell>
        </row>
        <row r="1969">
          <cell r="A1969">
            <v>11070000</v>
          </cell>
          <cell r="B1969" t="str">
            <v>RECOLOCAÇÕES</v>
          </cell>
          <cell r="C1969" t="str">
            <v>.</v>
          </cell>
          <cell r="D1969" t="str">
            <v>.</v>
          </cell>
        </row>
        <row r="1970">
          <cell r="A1970">
            <v>11070005</v>
          </cell>
          <cell r="B1970" t="str">
            <v>RECOLOCAÇÃO DE FORRAS DE PEDRAS NATURAIS - GRANITO OU MÁRMORE</v>
          </cell>
          <cell r="C1970" t="str">
            <v>M2</v>
          </cell>
          <cell r="D1970">
            <v>26.06</v>
          </cell>
        </row>
        <row r="1971">
          <cell r="A1971">
            <v>11080000</v>
          </cell>
          <cell r="B1971" t="str">
            <v>SERVIÇOS PARCIAIS</v>
          </cell>
          <cell r="C1971" t="str">
            <v>.</v>
          </cell>
          <cell r="D1971" t="str">
            <v>.</v>
          </cell>
        </row>
        <row r="1972">
          <cell r="A1972">
            <v>11080001</v>
          </cell>
          <cell r="B1972" t="str">
            <v>REPAROS EM TRINCAS E RACHADURAS</v>
          </cell>
          <cell r="C1972" t="str">
            <v>M</v>
          </cell>
          <cell r="D1972">
            <v>45.49</v>
          </cell>
        </row>
        <row r="1973">
          <cell r="A1973">
            <v>11080005</v>
          </cell>
          <cell r="B1973" t="str">
            <v>REPAROS EM EMBOÇO - ARGAMASSA MISTA DE CIMENTO, CAL E AREIA 1:4/12</v>
          </cell>
          <cell r="C1973" t="str">
            <v>M2</v>
          </cell>
          <cell r="D1973">
            <v>62.36</v>
          </cell>
        </row>
        <row r="1974">
          <cell r="A1974">
            <v>11080006</v>
          </cell>
          <cell r="B1974" t="str">
            <v>REPAROS EM REBOCO - ARGAMASSA DE CAL E AREIA 1:2</v>
          </cell>
          <cell r="C1974" t="str">
            <v>M2</v>
          </cell>
          <cell r="D1974">
            <v>32.299999999999997</v>
          </cell>
        </row>
        <row r="1975">
          <cell r="A1975">
            <v>12000000</v>
          </cell>
          <cell r="B1975" t="str">
            <v>FORROS</v>
          </cell>
          <cell r="C1975">
            <v>0</v>
          </cell>
          <cell r="D1975">
            <v>0</v>
          </cell>
        </row>
        <row r="1976">
          <cell r="A1976">
            <v>12001000</v>
          </cell>
          <cell r="B1976" t="str">
            <v>FORROS FALSOS</v>
          </cell>
          <cell r="C1976" t="str">
            <v>.</v>
          </cell>
          <cell r="D1976" t="str">
            <v>.</v>
          </cell>
        </row>
        <row r="1977">
          <cell r="A1977">
            <v>12001030</v>
          </cell>
          <cell r="B1977" t="str">
            <v>FORRO FIBRA MINERAL MODELADO ÚMIDA - ACABAMENTO SUPERFÍCIE PINTURA VINÍLICA A BASE DE LÁTEX BRANCA - ESPESSURA 13MM, NRC=0,50, CAC=MÍNIMO 35</v>
          </cell>
          <cell r="C1977" t="str">
            <v>M2</v>
          </cell>
          <cell r="D1977">
            <v>148.76</v>
          </cell>
        </row>
        <row r="1978">
          <cell r="A1978">
            <v>12001040</v>
          </cell>
          <cell r="B1978" t="str">
            <v>VX.06 - FORRO DE GESSO COMUM - PLACA CONVENCIONAL (FORNECIMENTO E INSTALAÇÃO)</v>
          </cell>
          <cell r="C1978" t="str">
            <v>M2</v>
          </cell>
          <cell r="D1978">
            <v>76.2</v>
          </cell>
        </row>
        <row r="1979">
          <cell r="A1979">
            <v>12001042</v>
          </cell>
          <cell r="B1979" t="str">
            <v>VX.06 - FORRO DE GESSO ACARTONADO TIPO FGA (FORNECIMENTO E INSTALAÇÃO)</v>
          </cell>
          <cell r="C1979" t="str">
            <v>M2</v>
          </cell>
          <cell r="D1979">
            <v>124.49</v>
          </cell>
        </row>
        <row r="1980">
          <cell r="A1980">
            <v>12001043</v>
          </cell>
          <cell r="B1980" t="str">
            <v>VX.06 - FORRO DE GESSO ACARTONADO TIPO FGE (FORNECIMENTO E INSTALAÇÃO)</v>
          </cell>
          <cell r="C1980" t="str">
            <v>M2</v>
          </cell>
          <cell r="D1980">
            <v>98.82</v>
          </cell>
        </row>
        <row r="1981">
          <cell r="A1981">
            <v>12001045</v>
          </cell>
          <cell r="B1981" t="str">
            <v>FORRO EM RÉGUA DE PVC 200MM - INCLUSIVE PERFIS DE FIXAÇÃO E ACABAMENTO</v>
          </cell>
          <cell r="C1981" t="str">
            <v>M2</v>
          </cell>
          <cell r="D1981">
            <v>112.42</v>
          </cell>
        </row>
        <row r="1982">
          <cell r="A1982">
            <v>12050000</v>
          </cell>
          <cell r="B1982" t="str">
            <v>DEMOLIÇÕES</v>
          </cell>
          <cell r="C1982" t="str">
            <v>.</v>
          </cell>
          <cell r="D1982" t="str">
            <v>.</v>
          </cell>
        </row>
        <row r="1983">
          <cell r="A1983">
            <v>12050001</v>
          </cell>
          <cell r="B1983" t="str">
            <v>DEMOLIÇÃO DE ESTUQUE COMUM, EXCLUSIVE ENTARUGAMENTO</v>
          </cell>
          <cell r="C1983" t="str">
            <v>M2</v>
          </cell>
          <cell r="D1983">
            <v>6.92</v>
          </cell>
        </row>
        <row r="1984">
          <cell r="A1984">
            <v>12050002</v>
          </cell>
          <cell r="B1984" t="str">
            <v>DEMOLIÇÃO DE FORRO DE TÁBUAS OU CHAPAS DE MADEIRA, EXCLUSIVE ENTARUGAMENTO</v>
          </cell>
          <cell r="C1984" t="str">
            <v>M2</v>
          </cell>
          <cell r="D1984">
            <v>9.2200000000000006</v>
          </cell>
        </row>
        <row r="1985">
          <cell r="A1985">
            <v>12050005</v>
          </cell>
          <cell r="B1985" t="str">
            <v>DEMOLIÇÃO DE FORRO DE GESSO</v>
          </cell>
          <cell r="C1985" t="str">
            <v>M2</v>
          </cell>
          <cell r="D1985">
            <v>4.1500000000000004</v>
          </cell>
        </row>
        <row r="1986">
          <cell r="A1986">
            <v>12050020</v>
          </cell>
          <cell r="B1986" t="str">
            <v>DEMOLIÇÃO DE ENTARUGAMENTO DE FORRO</v>
          </cell>
          <cell r="C1986" t="str">
            <v>M2</v>
          </cell>
          <cell r="D1986">
            <v>9.2200000000000006</v>
          </cell>
        </row>
        <row r="1987">
          <cell r="A1987">
            <v>12060000</v>
          </cell>
          <cell r="B1987" t="str">
            <v>RETIRADAS</v>
          </cell>
          <cell r="C1987" t="str">
            <v>.</v>
          </cell>
          <cell r="D1987" t="str">
            <v>.</v>
          </cell>
        </row>
        <row r="1988">
          <cell r="A1988">
            <v>12060001</v>
          </cell>
          <cell r="B1988" t="str">
            <v>RETIRADA DE FORRO DE TÁBUAS OU CHAPAS EM GERAL - PREGADAS</v>
          </cell>
          <cell r="C1988" t="str">
            <v>M2</v>
          </cell>
          <cell r="D1988">
            <v>17.23</v>
          </cell>
        </row>
        <row r="1989">
          <cell r="A1989">
            <v>12060002</v>
          </cell>
          <cell r="B1989" t="str">
            <v>RETIRADA DE FORRO DE CHAPAS EM GERAL - APOIADAS</v>
          </cell>
          <cell r="C1989" t="str">
            <v>M2</v>
          </cell>
          <cell r="D1989">
            <v>7.46</v>
          </cell>
        </row>
        <row r="1990">
          <cell r="A1990">
            <v>12060020</v>
          </cell>
          <cell r="B1990" t="str">
            <v>RETIRADA DE ENTARUGAMENTO DE FORRO</v>
          </cell>
          <cell r="C1990" t="str">
            <v>M2</v>
          </cell>
          <cell r="D1990">
            <v>20.63</v>
          </cell>
        </row>
        <row r="1991">
          <cell r="A1991">
            <v>12060030</v>
          </cell>
          <cell r="B1991" t="str">
            <v>RETIRADA DE FORRO EM RÉGUAS DE PVC, INCLUSIVE PERFIS</v>
          </cell>
          <cell r="C1991" t="str">
            <v>M2</v>
          </cell>
          <cell r="D1991">
            <v>25.79</v>
          </cell>
        </row>
        <row r="1992">
          <cell r="A1992">
            <v>12070000</v>
          </cell>
          <cell r="B1992" t="str">
            <v>RECOLOCAÇÕES</v>
          </cell>
          <cell r="C1992" t="str">
            <v>.</v>
          </cell>
          <cell r="D1992" t="str">
            <v>.</v>
          </cell>
        </row>
        <row r="1993">
          <cell r="A1993">
            <v>12070031</v>
          </cell>
          <cell r="B1993" t="str">
            <v>RECOLOCAÇÃO DE FORROS, APOIADOS OU ENCAIXADOS</v>
          </cell>
          <cell r="C1993" t="str">
            <v>M2</v>
          </cell>
          <cell r="D1993">
            <v>7.74</v>
          </cell>
        </row>
        <row r="1994">
          <cell r="A1994">
            <v>13000000</v>
          </cell>
          <cell r="B1994" t="str">
            <v>PISOS</v>
          </cell>
          <cell r="C1994">
            <v>0</v>
          </cell>
          <cell r="D1994">
            <v>0</v>
          </cell>
        </row>
        <row r="1995">
          <cell r="A1995">
            <v>13001000</v>
          </cell>
          <cell r="B1995" t="str">
            <v>LASTROS E ENCHIMENTOS</v>
          </cell>
          <cell r="C1995" t="str">
            <v>.</v>
          </cell>
          <cell r="D1995" t="str">
            <v>.</v>
          </cell>
        </row>
        <row r="1996">
          <cell r="A1996">
            <v>13001001</v>
          </cell>
          <cell r="B1996" t="str">
            <v>ENCHIMENTO COM TIJOLOS CERÂMICOS FURADOS</v>
          </cell>
          <cell r="C1996" t="str">
            <v>M3</v>
          </cell>
          <cell r="D1996">
            <v>253.57</v>
          </cell>
        </row>
        <row r="1997">
          <cell r="A1997">
            <v>13001002</v>
          </cell>
          <cell r="B1997" t="str">
            <v>ENCHIMENTO COM ARGILA EXPANDIDA</v>
          </cell>
          <cell r="C1997" t="str">
            <v>M3</v>
          </cell>
          <cell r="D1997">
            <v>617.87</v>
          </cell>
        </row>
        <row r="1998">
          <cell r="A1998">
            <v>13001010</v>
          </cell>
          <cell r="B1998" t="str">
            <v>LASTRO DE BRITA</v>
          </cell>
          <cell r="C1998" t="str">
            <v>M3</v>
          </cell>
          <cell r="D1998">
            <v>221.69</v>
          </cell>
        </row>
        <row r="1999">
          <cell r="A1999">
            <v>13001011</v>
          </cell>
          <cell r="B1999" t="str">
            <v>LASTRO DE AGREGADO RECICLADO</v>
          </cell>
          <cell r="C1999" t="str">
            <v>M3</v>
          </cell>
          <cell r="D1999">
            <v>151.25</v>
          </cell>
        </row>
        <row r="2000">
          <cell r="A2000">
            <v>13001014</v>
          </cell>
          <cell r="B2000" t="str">
            <v>LASTRO DE CONCRETO - 150KG CIM/M3</v>
          </cell>
          <cell r="C2000" t="str">
            <v>M3</v>
          </cell>
          <cell r="D2000">
            <v>505.26</v>
          </cell>
        </row>
        <row r="2001">
          <cell r="A2001">
            <v>13001015</v>
          </cell>
          <cell r="B2001" t="str">
            <v>LASTRO DE CONCRETO - 200KG CIM/M3</v>
          </cell>
          <cell r="C2001" t="str">
            <v>M3</v>
          </cell>
          <cell r="D2001">
            <v>538.01</v>
          </cell>
        </row>
        <row r="2002">
          <cell r="A2002">
            <v>13001017</v>
          </cell>
          <cell r="B2002" t="str">
            <v>LASTRO DE CONCRETO, COM HIDROFUGO - 150KG CIM/M3</v>
          </cell>
          <cell r="C2002" t="str">
            <v>M3</v>
          </cell>
          <cell r="D2002">
            <v>865.48</v>
          </cell>
        </row>
        <row r="2003">
          <cell r="A2003">
            <v>13001018</v>
          </cell>
          <cell r="B2003" t="str">
            <v>LASTRO DE CONCRETO, COM HIDROFUGO - 200KG CIM/M3</v>
          </cell>
          <cell r="C2003" t="str">
            <v>M3</v>
          </cell>
          <cell r="D2003">
            <v>1018.31</v>
          </cell>
        </row>
        <row r="2004">
          <cell r="A2004">
            <v>13001019</v>
          </cell>
          <cell r="B2004" t="str">
            <v>LASTRO DE CONCRETO COM AGREGADO RECICLADO - 150KG CIM/M3</v>
          </cell>
          <cell r="C2004" t="str">
            <v>M3</v>
          </cell>
          <cell r="D2004">
            <v>439.27</v>
          </cell>
        </row>
        <row r="2005">
          <cell r="A2005">
            <v>13001020</v>
          </cell>
          <cell r="B2005" t="str">
            <v>LASTRO DE CONCRETO COM AGREGADO RECICLADO - 200KG CIM/M3</v>
          </cell>
          <cell r="C2005" t="str">
            <v>M3</v>
          </cell>
          <cell r="D2005">
            <v>477.05</v>
          </cell>
        </row>
        <row r="2006">
          <cell r="A2006">
            <v>13001102</v>
          </cell>
          <cell r="B2006" t="str">
            <v>ENCHIMENTO DE CONCRETO COM AGREGADO RECICLADO</v>
          </cell>
          <cell r="C2006" t="str">
            <v>M3</v>
          </cell>
          <cell r="D2006">
            <v>411.48</v>
          </cell>
        </row>
        <row r="2007">
          <cell r="A2007">
            <v>13002000</v>
          </cell>
          <cell r="B2007" t="str">
            <v>REVESTIMENTO DE PISOS</v>
          </cell>
          <cell r="C2007" t="str">
            <v>.</v>
          </cell>
          <cell r="D2007" t="str">
            <v>.</v>
          </cell>
        </row>
        <row r="2008">
          <cell r="A2008">
            <v>13002001</v>
          </cell>
          <cell r="B2008" t="str">
            <v>CIMENTADO COMUM, DESEMPENADO - ESPESSURA 20MM</v>
          </cell>
          <cell r="C2008" t="str">
            <v>M2</v>
          </cell>
          <cell r="D2008">
            <v>59.18</v>
          </cell>
        </row>
        <row r="2009">
          <cell r="A2009">
            <v>13002002</v>
          </cell>
          <cell r="B2009" t="str">
            <v>CIMENTADO COMUM, DESEMPENADO E ALISADO - ESPESSURA 20MM</v>
          </cell>
          <cell r="C2009" t="str">
            <v>M2</v>
          </cell>
          <cell r="D2009">
            <v>62</v>
          </cell>
        </row>
        <row r="2010">
          <cell r="A2010">
            <v>13002003</v>
          </cell>
          <cell r="B2010" t="str">
            <v>CIMENTADO COM CORANTE, DESEMPENADO E ALISADO - ESPESSURA 20MM</v>
          </cell>
          <cell r="C2010" t="str">
            <v>M2</v>
          </cell>
          <cell r="D2010">
            <v>67</v>
          </cell>
        </row>
        <row r="2011">
          <cell r="A2011">
            <v>13002004</v>
          </cell>
          <cell r="B2011" t="str">
            <v>ACABAMENTO DE PISO DE CONCRETO TIPO BAMBOLÊ</v>
          </cell>
          <cell r="C2011" t="str">
            <v>M2</v>
          </cell>
          <cell r="D2011">
            <v>5.81</v>
          </cell>
        </row>
        <row r="2012">
          <cell r="A2012">
            <v>13002005</v>
          </cell>
          <cell r="B2012" t="str">
            <v>NG.05/08 - GRANILITE - ESPESSURA 8MM</v>
          </cell>
          <cell r="C2012" t="str">
            <v>M2</v>
          </cell>
          <cell r="D2012">
            <v>142.53</v>
          </cell>
        </row>
        <row r="2013">
          <cell r="A2013">
            <v>13002006</v>
          </cell>
          <cell r="B2013" t="str">
            <v>NG.05/08 - CIMENTADO COMUM COM AGREGADO RECLICLADO, DESEMPENADO ALISADO - ESPESSURA 20MM</v>
          </cell>
          <cell r="C2013" t="str">
            <v>M2</v>
          </cell>
          <cell r="D2013">
            <v>55.41</v>
          </cell>
        </row>
        <row r="2014">
          <cell r="A2014">
            <v>13002007</v>
          </cell>
          <cell r="B2014" t="str">
            <v>NG.05/08 - ARGAMASSA DE ALTA RESISTÊNCIA, TIPO LEVE - ESPESSURA 8MM</v>
          </cell>
          <cell r="C2014" t="str">
            <v>M2</v>
          </cell>
          <cell r="D2014">
            <v>137.02000000000001</v>
          </cell>
        </row>
        <row r="2015">
          <cell r="A2015">
            <v>13002008</v>
          </cell>
          <cell r="B2015" t="str">
            <v>NG.05/08 - ARGAMASSA DE ALTA RESISTÊNCIA, TIPO MÉDIO - ESPESSURA 12MM</v>
          </cell>
          <cell r="C2015" t="str">
            <v>M2</v>
          </cell>
          <cell r="D2015">
            <v>138.15</v>
          </cell>
        </row>
        <row r="2016">
          <cell r="A2016">
            <v>13002009</v>
          </cell>
          <cell r="B2016" t="str">
            <v>CIMENTADO COM AGREGADO RECICLADO, COM CORANTE DESEMPENADO  ALISADO</v>
          </cell>
          <cell r="C2016" t="str">
            <v>M2</v>
          </cell>
          <cell r="D2016">
            <v>57.4</v>
          </cell>
        </row>
        <row r="2017">
          <cell r="A2017">
            <v>13002010</v>
          </cell>
          <cell r="B2017" t="str">
            <v>CIMENTADO COMUM COM AGREGADO RECICLADO, DESEMPENADO - ESPESSURA 20MM</v>
          </cell>
          <cell r="C2017" t="str">
            <v>M2</v>
          </cell>
          <cell r="D2017">
            <v>51.66</v>
          </cell>
        </row>
        <row r="2018">
          <cell r="A2018">
            <v>13002011</v>
          </cell>
          <cell r="B2018" t="str">
            <v>PISO ESTRUTURAL EM CONCRETO ARMADO - 7CM</v>
          </cell>
          <cell r="C2018" t="str">
            <v>M2</v>
          </cell>
          <cell r="D2018">
            <v>70.36</v>
          </cell>
        </row>
        <row r="2019">
          <cell r="A2019">
            <v>13002037</v>
          </cell>
          <cell r="B2019" t="str">
            <v>MOSAICO PORTUGUÊS UMA OU DUAS CORES SOBRE BASE DE AREIA RECICLADA</v>
          </cell>
          <cell r="C2019" t="str">
            <v>M2</v>
          </cell>
          <cell r="D2019">
            <v>182.2</v>
          </cell>
        </row>
        <row r="2020">
          <cell r="A2020">
            <v>13002038</v>
          </cell>
          <cell r="B2020" t="str">
            <v>PISO CERÂMICO NÃO ESMALTADO ANTIDERRAPANTE  - ASSENTADO COM ARGAMASSA COMUM (PARA COZINHAS E REFEITÓRIOS)</v>
          </cell>
          <cell r="C2020" t="str">
            <v>M2</v>
          </cell>
          <cell r="D2020">
            <v>288.94</v>
          </cell>
        </row>
        <row r="2021">
          <cell r="A2021">
            <v>13002039</v>
          </cell>
          <cell r="B2021" t="str">
            <v>PISO CERÂMICO NÃO ESMALTADO ANTIDERRAPANTE - ASSENTADO COM ARGAMASSA COLANTE (PARA COZINHAS E REFEITÓRIOS)</v>
          </cell>
          <cell r="C2021" t="str">
            <v>M2</v>
          </cell>
          <cell r="D2021">
            <v>232.26</v>
          </cell>
        </row>
        <row r="2022">
          <cell r="A2022">
            <v>13002040</v>
          </cell>
          <cell r="B2022" t="str">
            <v>PISO CERÂMICO ESMALTADO  (PEI-5) - ASSENTADO COM ARGAMASSA COMUM</v>
          </cell>
          <cell r="C2022" t="str">
            <v>M2</v>
          </cell>
          <cell r="D2022">
            <v>156.47</v>
          </cell>
        </row>
        <row r="2023">
          <cell r="A2023">
            <v>13002042</v>
          </cell>
          <cell r="B2023" t="str">
            <v>PISO CERÂMICO ESMALTADO (PEI-5) - ASSENTADO COM ARGAMASSA COLANTE</v>
          </cell>
          <cell r="C2023" t="str">
            <v>M2</v>
          </cell>
          <cell r="D2023">
            <v>99.8</v>
          </cell>
        </row>
        <row r="2024">
          <cell r="A2024">
            <v>13002043</v>
          </cell>
          <cell r="B2024" t="str">
            <v>DY.02 - PISO PODOTÁTIL, ALERTA OU DIRECIONAL, EM BORRACHA SINTÉTICA ASSENTES COM COLA</v>
          </cell>
          <cell r="C2024" t="str">
            <v>M2</v>
          </cell>
          <cell r="D2024">
            <v>215.8</v>
          </cell>
        </row>
        <row r="2025">
          <cell r="A2025">
            <v>13002044</v>
          </cell>
          <cell r="B2025" t="str">
            <v>DY.02 - PISO PODOTÁTIL, ALERTA OU DIRECIONAL, EM BORRACHA SINTÉTICA ASSENTES COM ARGAMASSA</v>
          </cell>
          <cell r="C2025" t="str">
            <v>M2</v>
          </cell>
          <cell r="D2025">
            <v>461.47</v>
          </cell>
        </row>
        <row r="2026">
          <cell r="A2026">
            <v>13002046</v>
          </cell>
          <cell r="B2026" t="str">
            <v>DY.02 - PISO PODOTÁTIL, ALERTA DIRECIONAL, INTERTRAVADO 6CM</v>
          </cell>
          <cell r="C2026" t="str">
            <v>M2</v>
          </cell>
          <cell r="D2026">
            <v>131.22</v>
          </cell>
        </row>
        <row r="2027">
          <cell r="A2027">
            <v>13002047</v>
          </cell>
          <cell r="B2027" t="str">
            <v>DY.02 - PISO PODOTÁTIL, ALERTA OU DIRECIONAL, EM LADRILHO HIDRÁULICO</v>
          </cell>
          <cell r="C2027" t="str">
            <v>M2</v>
          </cell>
          <cell r="D2027">
            <v>166.24</v>
          </cell>
        </row>
        <row r="2028">
          <cell r="A2028">
            <v>13002054</v>
          </cell>
          <cell r="B2028" t="str">
            <v>DY.02 - PISO PODOTÁTIL COLORIDO, ALERTA OU DIRECIONAL VIBRO-PRENSADO - 3CM - SELADO</v>
          </cell>
          <cell r="C2028" t="str">
            <v>M2</v>
          </cell>
          <cell r="D2028">
            <v>207.15</v>
          </cell>
        </row>
        <row r="2029">
          <cell r="A2029">
            <v>13002058</v>
          </cell>
          <cell r="B2029" t="str">
            <v>PISO EM GRANITO CINZA MAUA, PLACAS - ESPESSURA 2CM</v>
          </cell>
          <cell r="C2029" t="str">
            <v>M2</v>
          </cell>
          <cell r="D2029">
            <v>481.22</v>
          </cell>
        </row>
        <row r="2030">
          <cell r="A2030">
            <v>13002060</v>
          </cell>
          <cell r="B2030" t="str">
            <v>GRANITO POLIDO, FORRAS DE 20MM - VERDE UBATUBA</v>
          </cell>
          <cell r="C2030" t="str">
            <v>M2</v>
          </cell>
          <cell r="D2030">
            <v>430.52</v>
          </cell>
        </row>
        <row r="2031">
          <cell r="A2031">
            <v>13002062</v>
          </cell>
          <cell r="B2031" t="str">
            <v>MÁRMORE POLIDO, FORRAS DE 20MM - BRANCO ESPIRITO SANTO</v>
          </cell>
          <cell r="C2031" t="str">
            <v>M2</v>
          </cell>
          <cell r="D2031">
            <v>570.85</v>
          </cell>
        </row>
        <row r="2032">
          <cell r="A2032">
            <v>13002072</v>
          </cell>
          <cell r="B2032" t="str">
            <v>PISO PORTÁTIL DE POLIPROPILENO EM QUADRAS DE TÊNIS - FORNECIMENTO E INSTALAÇÃO</v>
          </cell>
          <cell r="C2032" t="str">
            <v>M2</v>
          </cell>
          <cell r="D2032">
            <v>439.98</v>
          </cell>
        </row>
        <row r="2033">
          <cell r="A2033">
            <v>13002073</v>
          </cell>
          <cell r="B2033" t="str">
            <v xml:space="preserve"> PISO PORTÁTIL DE POLIPROPILENO EM QUADRAS POLIESPORTIVAS,
ÁREA EXTERNA - FORNECIMENTO E INSTALAÇÃO</v>
          </cell>
          <cell r="C2033" t="str">
            <v>M2</v>
          </cell>
          <cell r="D2033">
            <v>439.98</v>
          </cell>
        </row>
        <row r="2034">
          <cell r="A2034">
            <v>13002074</v>
          </cell>
          <cell r="B2034" t="str">
            <v xml:space="preserve"> PISO PORTÁTIL DE POLIPROPILENO EM QUADRAS POLIESPORTIVAS,
ÁREA INTERNA - FORNECIMENTO E INSTALAÇÃO</v>
          </cell>
          <cell r="C2034" t="str">
            <v>M2</v>
          </cell>
          <cell r="D2034">
            <v>439.98</v>
          </cell>
        </row>
        <row r="2035">
          <cell r="A2035">
            <v>13002087</v>
          </cell>
          <cell r="B2035" t="str">
            <v>PISO VINÍLICO CROMA OU SIMILAR 2,0 MM, EXCLUSIVE ARGAMASSA DE REGULARIZAÇÃO DA BASE</v>
          </cell>
          <cell r="C2035" t="str">
            <v>M2</v>
          </cell>
          <cell r="D2035">
            <v>159.59</v>
          </cell>
        </row>
        <row r="2036">
          <cell r="A2036">
            <v>13002088</v>
          </cell>
          <cell r="B2036" t="str">
            <v>PISO VINÍLICO CROMA OU SIMILAR - E=3,2 MM, EXCLUSIVE ARGAMASSA REGULARIZAÇÃO DA BASE</v>
          </cell>
          <cell r="C2036" t="str">
            <v>M2</v>
          </cell>
          <cell r="D2036">
            <v>245.18</v>
          </cell>
        </row>
        <row r="2037">
          <cell r="A2037">
            <v>13002090</v>
          </cell>
          <cell r="B2037" t="str">
            <v>CHAPAS DE BORRACHA SINTÉTICA ASSENTES COM COLA, E=4 A 5MM - LISAS</v>
          </cell>
          <cell r="C2037" t="str">
            <v>M2</v>
          </cell>
          <cell r="D2037">
            <v>150.65</v>
          </cell>
        </row>
        <row r="2038">
          <cell r="A2038">
            <v>13002091</v>
          </cell>
          <cell r="B2038" t="str">
            <v>CHAPAS DE BORRACHA SINTÉTICA ASSENTES COM COLA, E=4 A 5MM - COM RELEVO</v>
          </cell>
          <cell r="C2038" t="str">
            <v>M2</v>
          </cell>
          <cell r="D2038">
            <v>124.99</v>
          </cell>
        </row>
        <row r="2039">
          <cell r="A2039">
            <v>13002092</v>
          </cell>
          <cell r="B2039" t="str">
            <v>CHAPAS DE BORRACHA SINTÉTICA ASSENTES COM ARGAMASSA, E=8 A 10MM - LISAS</v>
          </cell>
          <cell r="C2039" t="str">
            <v>M2</v>
          </cell>
          <cell r="D2039">
            <v>230.16</v>
          </cell>
        </row>
        <row r="2040">
          <cell r="A2040">
            <v>13002093</v>
          </cell>
          <cell r="B2040" t="str">
            <v>NS.13 - CHAPAS DE BORRACHA SINTÉTICA ASSENTES COM ARGAMASSA, E=8 A 10MM - COM RELEVO</v>
          </cell>
          <cell r="C2040" t="str">
            <v>M2</v>
          </cell>
          <cell r="D2040">
            <v>271.24</v>
          </cell>
        </row>
        <row r="2041">
          <cell r="A2041">
            <v>13002102</v>
          </cell>
          <cell r="B2041" t="str">
            <v>CONTRAPISO CONVENCIONAL COM ESPESSURA ATÉ 4 CM</v>
          </cell>
          <cell r="C2041" t="str">
            <v>M2</v>
          </cell>
          <cell r="D2041">
            <v>39.14</v>
          </cell>
        </row>
        <row r="2042">
          <cell r="A2042">
            <v>13002103</v>
          </cell>
          <cell r="B2042" t="str">
            <v>CONTRAPISO EM ARGAMASSA PRONTA</v>
          </cell>
          <cell r="C2042" t="str">
            <v>M2</v>
          </cell>
          <cell r="D2042">
            <v>39.14</v>
          </cell>
        </row>
        <row r="2043">
          <cell r="A2043">
            <v>13003000</v>
          </cell>
          <cell r="B2043" t="str">
            <v>ARREMATE DE PISOS E ESCADAS</v>
          </cell>
          <cell r="C2043" t="str">
            <v>.</v>
          </cell>
          <cell r="D2043" t="str">
            <v>.</v>
          </cell>
        </row>
        <row r="2044">
          <cell r="A2044">
            <v>13003002</v>
          </cell>
          <cell r="B2044" t="str">
            <v>DA.09 - RODAPÉ DE ARGAMASSA DE CIMENTO E AREIA 1:3 - 10CM</v>
          </cell>
          <cell r="C2044" t="str">
            <v>M</v>
          </cell>
          <cell r="D2044">
            <v>11.56</v>
          </cell>
        </row>
        <row r="2045">
          <cell r="A2045">
            <v>13003004</v>
          </cell>
          <cell r="B2045" t="str">
            <v>DA.09 - RODAPÉ DE GRANILITE - 10CM</v>
          </cell>
          <cell r="C2045" t="str">
            <v>M</v>
          </cell>
          <cell r="D2045">
            <v>87.75</v>
          </cell>
        </row>
        <row r="2046">
          <cell r="A2046">
            <v>13003005</v>
          </cell>
          <cell r="B2046" t="str">
            <v>DA.09 - RODAPÉ DE GRANILITE - MEIA CANA, 10CM</v>
          </cell>
          <cell r="C2046" t="str">
            <v>M</v>
          </cell>
          <cell r="D2046">
            <v>73.42</v>
          </cell>
        </row>
        <row r="2047">
          <cell r="A2047">
            <v>13003007</v>
          </cell>
          <cell r="B2047" t="str">
            <v>DA.09 - RODAPÉ DE ARGAMASSA DE ALTA RESISTÊNCIA - MEIA CANA, 10CM</v>
          </cell>
          <cell r="C2047" t="str">
            <v>M</v>
          </cell>
          <cell r="D2047">
            <v>71.58</v>
          </cell>
        </row>
        <row r="2048">
          <cell r="A2048">
            <v>13003009</v>
          </cell>
          <cell r="B2048" t="str">
            <v>RODAPÉ CERÂMICO ESMALTADO PEIV 7CM À 10CM</v>
          </cell>
          <cell r="C2048" t="str">
            <v>M</v>
          </cell>
          <cell r="D2048">
            <v>25.49</v>
          </cell>
        </row>
        <row r="2049">
          <cell r="A2049">
            <v>13003027</v>
          </cell>
          <cell r="B2049" t="str">
            <v>RODAPÉ DE MADEIRA - PADRÃO CUMARU 7CM</v>
          </cell>
          <cell r="C2049" t="str">
            <v>M</v>
          </cell>
          <cell r="D2049">
            <v>51.17</v>
          </cell>
        </row>
        <row r="2050">
          <cell r="A2050">
            <v>13003031</v>
          </cell>
          <cell r="B2050" t="str">
            <v>RODAPÉ DE FIBRO-VINIL - 7,5CM</v>
          </cell>
          <cell r="C2050" t="str">
            <v>M</v>
          </cell>
          <cell r="D2050">
            <v>34.75</v>
          </cell>
        </row>
        <row r="2051">
          <cell r="A2051">
            <v>13003035</v>
          </cell>
          <cell r="B2051" t="str">
            <v>DA.09 - RODAPÉ DE BORRACHA SINTÉTICA - BOLEADO, 7CM</v>
          </cell>
          <cell r="C2051" t="str">
            <v>M</v>
          </cell>
          <cell r="D2051">
            <v>37.39</v>
          </cell>
        </row>
        <row r="2052">
          <cell r="A2052">
            <v>13003036</v>
          </cell>
          <cell r="B2052" t="str">
            <v>RODAPÉ EM GRANITO CINZA MAUA, ESP. 2CM, ALT. 7CM</v>
          </cell>
          <cell r="C2052" t="str">
            <v>M</v>
          </cell>
          <cell r="D2052">
            <v>75.11</v>
          </cell>
        </row>
        <row r="2053">
          <cell r="A2053">
            <v>13003040</v>
          </cell>
          <cell r="B2053" t="str">
            <v>JUNTA PLÁSTICA PARA PISOS 3/4" X 1/8"</v>
          </cell>
          <cell r="C2053" t="str">
            <v>M</v>
          </cell>
          <cell r="D2053">
            <v>18.170000000000002</v>
          </cell>
        </row>
        <row r="2054">
          <cell r="A2054">
            <v>13003065</v>
          </cell>
          <cell r="B2054" t="str">
            <v>DEGRAUS DE ARGAMASSA DE CIMENTO E AREIA 1:3</v>
          </cell>
          <cell r="C2054" t="str">
            <v>M</v>
          </cell>
          <cell r="D2054">
            <v>47.62</v>
          </cell>
        </row>
        <row r="2055">
          <cell r="A2055">
            <v>13003067</v>
          </cell>
          <cell r="B2055" t="str">
            <v>DEGRAUS DE GRANILITE</v>
          </cell>
          <cell r="C2055" t="str">
            <v>M</v>
          </cell>
          <cell r="D2055">
            <v>104.53</v>
          </cell>
        </row>
        <row r="2056">
          <cell r="A2056">
            <v>13003069</v>
          </cell>
          <cell r="B2056" t="str">
            <v>DEGRAUS DE ARGAMASSA DE ALTA RESISTÊNCIA</v>
          </cell>
          <cell r="C2056" t="str">
            <v>M</v>
          </cell>
          <cell r="D2056">
            <v>95.12</v>
          </cell>
        </row>
        <row r="2057">
          <cell r="A2057">
            <v>13003085</v>
          </cell>
          <cell r="B2057" t="str">
            <v>DEGRAUS DE CHAPAS VINÍLICAS - ESPESSURA 2MM (INCLUSIVE ARGAMASSA DE REGULARIZAÇÃO DA BASE)</v>
          </cell>
          <cell r="C2057" t="str">
            <v>M</v>
          </cell>
          <cell r="D2057">
            <v>129.85</v>
          </cell>
        </row>
        <row r="2058">
          <cell r="A2058">
            <v>13003087</v>
          </cell>
          <cell r="B2058" t="str">
            <v>DEGRAUS DE CHAPAS DE BORRACHA SINTÉTICA - ESPESSURA 4 À 5MM</v>
          </cell>
          <cell r="C2058" t="str">
            <v>M</v>
          </cell>
          <cell r="D2058">
            <v>161.63999999999999</v>
          </cell>
        </row>
        <row r="2059">
          <cell r="A2059">
            <v>13003094</v>
          </cell>
          <cell r="B2059" t="str">
            <v>FITA ANTIDERRAPANTE, FAIXA COM LARGURA=5CM E ESPESSURA=2MM, APLICAÇÃO EM DEGRAU</v>
          </cell>
          <cell r="C2059" t="str">
            <v>M</v>
          </cell>
          <cell r="D2059">
            <v>11.84</v>
          </cell>
        </row>
        <row r="2060">
          <cell r="A2060">
            <v>13004000</v>
          </cell>
          <cell r="B2060" t="str">
            <v>SOLEIRAS</v>
          </cell>
          <cell r="C2060" t="str">
            <v>.</v>
          </cell>
          <cell r="D2060" t="str">
            <v>.</v>
          </cell>
        </row>
        <row r="2061">
          <cell r="A2061">
            <v>13004005</v>
          </cell>
          <cell r="B2061" t="str">
            <v>NP.03 - SOLEIRA PARA PORTA EM GRANITO CINZA SEM POLIMENTO (FOSCO)</v>
          </cell>
          <cell r="C2061" t="str">
            <v>M</v>
          </cell>
          <cell r="D2061">
            <v>98.07</v>
          </cell>
        </row>
        <row r="2062">
          <cell r="A2062">
            <v>13050000</v>
          </cell>
          <cell r="B2062" t="str">
            <v>DEMOLIÇÕES</v>
          </cell>
          <cell r="C2062" t="str">
            <v>.</v>
          </cell>
          <cell r="D2062" t="str">
            <v>.</v>
          </cell>
        </row>
        <row r="2063">
          <cell r="A2063">
            <v>13050001</v>
          </cell>
          <cell r="B2063" t="str">
            <v>DEMOLIÇÃO DE CONCRETO SIMPLES</v>
          </cell>
          <cell r="C2063" t="str">
            <v>M3</v>
          </cell>
          <cell r="D2063">
            <v>336.35</v>
          </cell>
        </row>
        <row r="2064">
          <cell r="A2064">
            <v>13050005</v>
          </cell>
          <cell r="B2064" t="str">
            <v>DEMOLIÇÃO DE ARGAMASSA, CERÂMICA OU SIMILAR INCLUSIVE ARGAMASSA DE REGULARIZAÇÃO</v>
          </cell>
          <cell r="C2064" t="str">
            <v>M2</v>
          </cell>
          <cell r="D2064">
            <v>38.81</v>
          </cell>
        </row>
        <row r="2065">
          <cell r="A2065">
            <v>13050010</v>
          </cell>
          <cell r="B2065" t="str">
            <v>DEMOLIÇÃO DE TACOS DE MADEIRA, INCLUSIVE ARGAMASSA DE ASSENTAMENTO</v>
          </cell>
          <cell r="C2065" t="str">
            <v>M2</v>
          </cell>
          <cell r="D2065">
            <v>25.87</v>
          </cell>
        </row>
        <row r="2066">
          <cell r="A2066">
            <v>13050012</v>
          </cell>
          <cell r="B2066" t="str">
            <v>DEMOLIÇÃO DE SOALHO DE MADEIRA, EXCLUSIVE VIGAMENTO</v>
          </cell>
          <cell r="C2066" t="str">
            <v>M2</v>
          </cell>
          <cell r="D2066">
            <v>25.87</v>
          </cell>
        </row>
        <row r="2067">
          <cell r="A2067">
            <v>13050014</v>
          </cell>
          <cell r="B2067" t="str">
            <v>DEMOLIÇÃO DE SOALHO DE MADEIRA, INCLUSIVE VIGAMENTO</v>
          </cell>
          <cell r="C2067" t="str">
            <v>M2</v>
          </cell>
          <cell r="D2067">
            <v>31.05</v>
          </cell>
        </row>
        <row r="2068">
          <cell r="A2068">
            <v>13050020</v>
          </cell>
          <cell r="B2068" t="str">
            <v>DEMOLIÇÃO DE FIBRO-VINIL OU BORRACHA SINTÉTICA, INCLUSIVE ARGAMASSA DE REGULARIZAÇÃO</v>
          </cell>
          <cell r="C2068" t="str">
            <v>M2</v>
          </cell>
          <cell r="D2068">
            <v>23.29</v>
          </cell>
        </row>
        <row r="2069">
          <cell r="A2069">
            <v>13050030</v>
          </cell>
          <cell r="B2069" t="str">
            <v>DEMOLIÇÃO DE RODAPÉS EM GERAL, INCLUSIVE ARGAMASSA DE ASSENTAMENTO</v>
          </cell>
          <cell r="C2069" t="str">
            <v>M</v>
          </cell>
          <cell r="D2069">
            <v>3.36</v>
          </cell>
        </row>
        <row r="2070">
          <cell r="A2070">
            <v>13050040</v>
          </cell>
          <cell r="B2070" t="str">
            <v>DEMOLIÇÃO DE DEGRAUS EM GERAL, INCLUSIVE ARGAMASSA DE ASSENTAMENTO</v>
          </cell>
          <cell r="C2070" t="str">
            <v>M</v>
          </cell>
          <cell r="D2070">
            <v>10.35</v>
          </cell>
        </row>
        <row r="2071">
          <cell r="A2071">
            <v>13060000</v>
          </cell>
          <cell r="B2071" t="str">
            <v>RETIRADAS</v>
          </cell>
          <cell r="C2071" t="str">
            <v>.</v>
          </cell>
          <cell r="D2071" t="str">
            <v>.</v>
          </cell>
        </row>
        <row r="2072">
          <cell r="A2072">
            <v>13060002</v>
          </cell>
          <cell r="B2072" t="str">
            <v>RETIRADA DE FORRAS DE PEDRAS NATURAIS - GRANITO OU MÁRMORE</v>
          </cell>
          <cell r="C2072" t="str">
            <v>M2</v>
          </cell>
          <cell r="D2072">
            <v>36.22</v>
          </cell>
        </row>
        <row r="2073">
          <cell r="A2073">
            <v>13060010</v>
          </cell>
          <cell r="B2073" t="str">
            <v>RETIRADA DE TACOS DE MADEIRA</v>
          </cell>
          <cell r="C2073" t="str">
            <v>M2</v>
          </cell>
          <cell r="D2073">
            <v>38.81</v>
          </cell>
        </row>
        <row r="2074">
          <cell r="A2074">
            <v>13060012</v>
          </cell>
          <cell r="B2074" t="str">
            <v>RETIRADA DE SOALHO DE MADEIRA, EXCLUSIVE VIGAMENTO</v>
          </cell>
          <cell r="C2074" t="str">
            <v>M2</v>
          </cell>
          <cell r="D2074">
            <v>37.31</v>
          </cell>
        </row>
        <row r="2075">
          <cell r="A2075">
            <v>13060014</v>
          </cell>
          <cell r="B2075" t="str">
            <v>RETIRADA DE SOALHO DE MADEIRA, INCLUSIVE VIGAMENTO</v>
          </cell>
          <cell r="C2075" t="str">
            <v>M2</v>
          </cell>
          <cell r="D2075">
            <v>44.77</v>
          </cell>
        </row>
        <row r="2076">
          <cell r="A2076">
            <v>13060020</v>
          </cell>
          <cell r="B2076" t="str">
            <v>RETIRADA DE FIBRO-VINIL</v>
          </cell>
          <cell r="C2076" t="str">
            <v>M2</v>
          </cell>
          <cell r="D2076">
            <v>36.76</v>
          </cell>
        </row>
        <row r="2077">
          <cell r="A2077">
            <v>13060030</v>
          </cell>
          <cell r="B2077" t="str">
            <v>RETIRADA DE RODAPÉS DE MADEIRA, INCLUSIVE CORDÃO</v>
          </cell>
          <cell r="C2077" t="str">
            <v>M</v>
          </cell>
          <cell r="D2077">
            <v>6.47</v>
          </cell>
        </row>
        <row r="2078">
          <cell r="A2078">
            <v>13070000</v>
          </cell>
          <cell r="B2078" t="str">
            <v>RECOLOCAÇÕES</v>
          </cell>
          <cell r="C2078" t="str">
            <v>.</v>
          </cell>
          <cell r="D2078" t="str">
            <v>.</v>
          </cell>
        </row>
        <row r="2079">
          <cell r="A2079">
            <v>13070010</v>
          </cell>
          <cell r="B2079" t="str">
            <v>RECOLOCAÇÃO DE TACOS DE MADEIRA</v>
          </cell>
          <cell r="C2079" t="str">
            <v>M2</v>
          </cell>
          <cell r="D2079">
            <v>103.36</v>
          </cell>
        </row>
        <row r="2080">
          <cell r="A2080">
            <v>13070012</v>
          </cell>
          <cell r="B2080" t="str">
            <v>RECOLOCAÇÃO DE SOALHO DE MADEIRA, EXCLUSIVE VIGAMENTO</v>
          </cell>
          <cell r="C2080" t="str">
            <v>M2</v>
          </cell>
          <cell r="D2080">
            <v>28.66</v>
          </cell>
        </row>
        <row r="2081">
          <cell r="A2081">
            <v>13070014</v>
          </cell>
          <cell r="B2081" t="str">
            <v>RECOLOCAÇÃO DE SOALHO DE MADEIRA, INCLUSIVE VIGAMENTO</v>
          </cell>
          <cell r="C2081" t="str">
            <v>M2</v>
          </cell>
          <cell r="D2081">
            <v>80.23</v>
          </cell>
        </row>
        <row r="2082">
          <cell r="A2082">
            <v>13070020</v>
          </cell>
          <cell r="B2082" t="str">
            <v>RECOLOCAÇÃO DE FIBRO-VINIL</v>
          </cell>
          <cell r="C2082" t="str">
            <v>M2</v>
          </cell>
          <cell r="D2082">
            <v>15.32</v>
          </cell>
        </row>
        <row r="2083">
          <cell r="A2083">
            <v>13070030</v>
          </cell>
          <cell r="B2083" t="str">
            <v>RECOLOCAÇÃO DE RODAPÉS DE MADEIRA, INCLUSIVE CORDÃO</v>
          </cell>
          <cell r="C2083" t="str">
            <v>M</v>
          </cell>
          <cell r="D2083">
            <v>23.6</v>
          </cell>
        </row>
        <row r="2084">
          <cell r="A2084">
            <v>13080000</v>
          </cell>
          <cell r="B2084" t="str">
            <v>SERVIÇOS PARCIAIS</v>
          </cell>
          <cell r="C2084" t="str">
            <v>.</v>
          </cell>
          <cell r="D2084" t="str">
            <v>.</v>
          </cell>
        </row>
        <row r="2085">
          <cell r="A2085">
            <v>13080015</v>
          </cell>
          <cell r="B2085" t="str">
            <v>COLAGEM DE TACOS SOLTOS - COM FORNECIMENTO DE TACOS</v>
          </cell>
          <cell r="C2085" t="str">
            <v>M2</v>
          </cell>
          <cell r="D2085">
            <v>366.55</v>
          </cell>
        </row>
        <row r="2086">
          <cell r="A2086">
            <v>13080016</v>
          </cell>
          <cell r="B2086" t="str">
            <v>COLAGEM DE TACOS SOLTOS - SEM FORNECIMENTO DE TACOS</v>
          </cell>
          <cell r="C2086" t="str">
            <v>M2</v>
          </cell>
          <cell r="D2086">
            <v>34.68</v>
          </cell>
        </row>
        <row r="2087">
          <cell r="A2087">
            <v>13080017</v>
          </cell>
          <cell r="B2087" t="str">
            <v>REPREGAMENTO DE ASSOALHO DE MADEIRA</v>
          </cell>
          <cell r="C2087" t="str">
            <v>M2</v>
          </cell>
          <cell r="D2087">
            <v>8.23</v>
          </cell>
        </row>
        <row r="2088">
          <cell r="A2088">
            <v>13080018</v>
          </cell>
          <cell r="B2088" t="str">
            <v>TABUAS DE MADEIRA MACIÇA PARA ASSOALHO - CUMARU</v>
          </cell>
          <cell r="C2088" t="str">
            <v>M2</v>
          </cell>
          <cell r="D2088">
            <v>520.86</v>
          </cell>
        </row>
        <row r="2089">
          <cell r="A2089">
            <v>13080041</v>
          </cell>
          <cell r="B2089" t="str">
            <v>TESTEIRA DE BORRACHA SINTÉTICA PARA DEGRAUS</v>
          </cell>
          <cell r="C2089" t="str">
            <v>M</v>
          </cell>
          <cell r="D2089">
            <v>24.45</v>
          </cell>
        </row>
        <row r="2090">
          <cell r="A2090">
            <v>13080061</v>
          </cell>
          <cell r="B2090" t="str">
            <v>POLIMENTO DE PISO DE GRANILITE OU ARGAMASSA DE ALTA RESISTÊNCIA</v>
          </cell>
          <cell r="C2090" t="str">
            <v>M2</v>
          </cell>
          <cell r="D2090">
            <v>6.87</v>
          </cell>
        </row>
        <row r="2091">
          <cell r="A2091">
            <v>13080062</v>
          </cell>
          <cell r="B2091" t="str">
            <v>POLIMENTO DE PISO DE MÁRMORE</v>
          </cell>
          <cell r="C2091" t="str">
            <v>M2</v>
          </cell>
          <cell r="D2091">
            <v>6.87</v>
          </cell>
        </row>
        <row r="2092">
          <cell r="A2092">
            <v>13080070</v>
          </cell>
          <cell r="B2092" t="str">
            <v>RESINA ACRÍLICA PARA PISO GRANILITE</v>
          </cell>
          <cell r="C2092" t="str">
            <v>M2</v>
          </cell>
          <cell r="D2092">
            <v>36.369999999999997</v>
          </cell>
        </row>
        <row r="2093">
          <cell r="A2093">
            <v>13080071</v>
          </cell>
          <cell r="B2093" t="str">
            <v>RESINA EPÓXI PARA PISO GRANILITE</v>
          </cell>
          <cell r="C2093" t="str">
            <v>M2</v>
          </cell>
          <cell r="D2093">
            <v>50.99</v>
          </cell>
        </row>
        <row r="2094">
          <cell r="A2094">
            <v>13080072</v>
          </cell>
          <cell r="B2094" t="str">
            <v>RESINA POLIURETANO PARA PISO GRANILITE</v>
          </cell>
          <cell r="C2094" t="str">
            <v>M2</v>
          </cell>
          <cell r="D2094">
            <v>53.54</v>
          </cell>
        </row>
        <row r="2095">
          <cell r="A2095">
            <v>13080073</v>
          </cell>
          <cell r="B2095" t="str">
            <v>RESINA ACRÍLICA PARA DEGRAU DE GRANILITE</v>
          </cell>
          <cell r="C2095" t="str">
            <v>M</v>
          </cell>
          <cell r="D2095">
            <v>18.82</v>
          </cell>
        </row>
        <row r="2096">
          <cell r="A2096">
            <v>13080074</v>
          </cell>
          <cell r="B2096" t="str">
            <v>RESINA EPÓXI PARA DEGRAU DE GRANILITE</v>
          </cell>
          <cell r="C2096" t="str">
            <v>M</v>
          </cell>
          <cell r="D2096">
            <v>26.39</v>
          </cell>
        </row>
        <row r="2097">
          <cell r="A2097">
            <v>13080075</v>
          </cell>
          <cell r="B2097" t="str">
            <v>RESINA POLIURETANO PARA DEGRAU DE GRANILITE</v>
          </cell>
          <cell r="C2097" t="str">
            <v>M</v>
          </cell>
          <cell r="D2097">
            <v>27.54</v>
          </cell>
        </row>
        <row r="2098">
          <cell r="A2098">
            <v>13080076</v>
          </cell>
          <cell r="B2098" t="str">
            <v>LIMPEZA POR HIDROJATEAMENTO E REJUNTAMENTO DE PISO CERÂMICO TIPO GAIL OU SIMILAR</v>
          </cell>
          <cell r="C2098" t="str">
            <v>M2</v>
          </cell>
          <cell r="D2098">
            <v>14.49</v>
          </cell>
        </row>
        <row r="2099">
          <cell r="A2099">
            <v>13102005</v>
          </cell>
          <cell r="B2099" t="str">
            <v>RECOLOCAÇÃO DE PLACAS DE PISO ELEVADO EM ÁREA INTERNA OU EXTERNA</v>
          </cell>
          <cell r="C2099" t="str">
            <v>M2</v>
          </cell>
          <cell r="D2099">
            <v>28.45</v>
          </cell>
        </row>
        <row r="2100">
          <cell r="A2100">
            <v>14000000</v>
          </cell>
          <cell r="B2100" t="str">
            <v>VIDROS</v>
          </cell>
          <cell r="C2100">
            <v>0</v>
          </cell>
          <cell r="D2100">
            <v>0</v>
          </cell>
        </row>
        <row r="2101">
          <cell r="A2101">
            <v>14001000</v>
          </cell>
          <cell r="B2101" t="str">
            <v>VIDROS ENCAIXILHADOS E ESPELHOS</v>
          </cell>
          <cell r="C2101" t="str">
            <v>.</v>
          </cell>
          <cell r="D2101" t="str">
            <v>.</v>
          </cell>
        </row>
        <row r="2102">
          <cell r="A2102">
            <v>14001003</v>
          </cell>
          <cell r="B2102" t="str">
            <v>VIDRO LISO COMUM, TRANSPARENTE INCOLOR - ESPESSURA 4MM</v>
          </cell>
          <cell r="C2102" t="str">
            <v>M2</v>
          </cell>
          <cell r="D2102">
            <v>160.87</v>
          </cell>
        </row>
        <row r="2103">
          <cell r="A2103">
            <v>14001004</v>
          </cell>
          <cell r="B2103" t="str">
            <v>VIDRO LISO COMUM, TRANSPARENTE INCOLOR - ESPESSURA 5MM</v>
          </cell>
          <cell r="C2103" t="str">
            <v>M2</v>
          </cell>
          <cell r="D2103">
            <v>180.02</v>
          </cell>
        </row>
        <row r="2104">
          <cell r="A2104">
            <v>14001005</v>
          </cell>
          <cell r="B2104" t="str">
            <v>VIDRO LISO COMUM, TRANSPARENTE INCOLOR - ESPESSURA 6MM</v>
          </cell>
          <cell r="C2104" t="str">
            <v>M2</v>
          </cell>
          <cell r="D2104">
            <v>192.26</v>
          </cell>
        </row>
        <row r="2105">
          <cell r="A2105">
            <v>14001011</v>
          </cell>
          <cell r="B2105" t="str">
            <v>VIDRO IMPRESSO COMUM, TRANSLÚCIDO INCOLOR - TIPO CANELADO, 4MM</v>
          </cell>
          <cell r="C2105" t="str">
            <v>M2</v>
          </cell>
          <cell r="D2105">
            <v>163.52000000000001</v>
          </cell>
        </row>
        <row r="2106">
          <cell r="A2106">
            <v>14001030</v>
          </cell>
          <cell r="B2106" t="str">
            <v>VIDRO LISO DE SEGURANÇA, LAMINADO INCOLOR - ESPESSURA 6MM</v>
          </cell>
          <cell r="C2106" t="str">
            <v>M2</v>
          </cell>
          <cell r="D2106">
            <v>409.99</v>
          </cell>
        </row>
        <row r="2107">
          <cell r="A2107">
            <v>14001037</v>
          </cell>
          <cell r="B2107" t="str">
            <v>VIDRO LISO DE SEGURANÇA, LAMINADO LEITOSO - ESPESSURA 6MM</v>
          </cell>
          <cell r="C2107" t="str">
            <v>M2</v>
          </cell>
          <cell r="D2107">
            <v>589.02</v>
          </cell>
        </row>
        <row r="2108">
          <cell r="A2108">
            <v>14001050</v>
          </cell>
          <cell r="B2108" t="str">
            <v>VIDRO LISO DE SEGURANÇA, TEMPERADO INCOLOR - ESPESSURA 6MM</v>
          </cell>
          <cell r="C2108" t="str">
            <v>M2</v>
          </cell>
          <cell r="D2108">
            <v>363.2</v>
          </cell>
        </row>
        <row r="2109">
          <cell r="A2109">
            <v>14001052</v>
          </cell>
          <cell r="B2109" t="str">
            <v>VIDRO LISO DE SEGURANÇA, TEMPERADO INCOLOR - ESPESSURA 10MM</v>
          </cell>
          <cell r="C2109" t="str">
            <v>M2</v>
          </cell>
          <cell r="D2109">
            <v>436.3</v>
          </cell>
        </row>
        <row r="2110">
          <cell r="A2110">
            <v>14001070</v>
          </cell>
          <cell r="B2110" t="str">
            <v>ESPELHO COMUM - ESPESSURA 3MM</v>
          </cell>
          <cell r="C2110" t="str">
            <v>M2</v>
          </cell>
          <cell r="D2110">
            <v>203.64</v>
          </cell>
        </row>
        <row r="2111">
          <cell r="A2111">
            <v>14001072</v>
          </cell>
          <cell r="B2111" t="str">
            <v>ESPELHO E=3MM COM MOLDURA DE ALUMÍNIO</v>
          </cell>
          <cell r="C2111" t="str">
            <v>M2</v>
          </cell>
          <cell r="D2111">
            <v>823.13</v>
          </cell>
        </row>
        <row r="2112">
          <cell r="A2112">
            <v>14050000</v>
          </cell>
          <cell r="B2112" t="str">
            <v>DEMOLIÇÕES</v>
          </cell>
          <cell r="C2112" t="str">
            <v>.</v>
          </cell>
          <cell r="D2112" t="str">
            <v>.</v>
          </cell>
        </row>
        <row r="2113">
          <cell r="A2113">
            <v>14050001</v>
          </cell>
          <cell r="B2113" t="str">
            <v>DEMOLIÇÃO DE VIDROS ENCAIXILHADOS EM GERAL, INCLUSIVE LIMPEZA DO CAIXILHO</v>
          </cell>
          <cell r="C2113" t="str">
            <v>M2</v>
          </cell>
          <cell r="D2113">
            <v>93.18</v>
          </cell>
        </row>
        <row r="2114">
          <cell r="A2114">
            <v>14060000</v>
          </cell>
          <cell r="B2114" t="str">
            <v>RETIRADAS</v>
          </cell>
          <cell r="C2114" t="str">
            <v>.</v>
          </cell>
          <cell r="D2114" t="str">
            <v>.</v>
          </cell>
        </row>
        <row r="2115">
          <cell r="A2115">
            <v>14060001</v>
          </cell>
          <cell r="B2115" t="str">
            <v>RETIRADA DE VIDROS ENCAIXILHADOS EM GERAL, INCLUSIVE LIMPEZA DO JANELA</v>
          </cell>
          <cell r="C2115" t="str">
            <v>M2</v>
          </cell>
          <cell r="D2115">
            <v>85.26</v>
          </cell>
        </row>
        <row r="2116">
          <cell r="A2116">
            <v>14070000</v>
          </cell>
          <cell r="B2116" t="str">
            <v>RECOLOCAÇÕES</v>
          </cell>
          <cell r="C2116" t="str">
            <v>.</v>
          </cell>
          <cell r="D2116" t="str">
            <v>.</v>
          </cell>
        </row>
        <row r="2117">
          <cell r="A2117">
            <v>14070001</v>
          </cell>
          <cell r="B2117" t="str">
            <v>RECOLOCAÇÃO DE VIDROS ENCAIXILHADOS EM GERAL</v>
          </cell>
          <cell r="C2117" t="str">
            <v>M2</v>
          </cell>
          <cell r="D2117">
            <v>101.98</v>
          </cell>
        </row>
        <row r="2118">
          <cell r="A2118">
            <v>15000000</v>
          </cell>
          <cell r="B2118" t="str">
            <v>PINTURA</v>
          </cell>
          <cell r="C2118">
            <v>0</v>
          </cell>
          <cell r="D2118">
            <v>0</v>
          </cell>
        </row>
        <row r="2119">
          <cell r="A2119">
            <v>15001000</v>
          </cell>
          <cell r="B2119" t="str">
            <v>PINTURA EM ALVENARIA E CONCRETO</v>
          </cell>
          <cell r="C2119" t="str">
            <v>.</v>
          </cell>
          <cell r="D2119" t="str">
            <v>.</v>
          </cell>
        </row>
        <row r="2120">
          <cell r="A2120">
            <v>15001001</v>
          </cell>
          <cell r="B2120" t="str">
            <v>AGUADA DE CAL - CONCRETO OU REBOCO SEM MASSA CORRIDA, INTERIOR</v>
          </cell>
          <cell r="C2120" t="str">
            <v>M2</v>
          </cell>
          <cell r="D2120">
            <v>8.43</v>
          </cell>
        </row>
        <row r="2121">
          <cell r="A2121">
            <v>15001002</v>
          </cell>
          <cell r="B2121" t="str">
            <v>AGUADA DE CAL - CONCRETO OU REBOCO SEM MASSA CORRIDA, EXTERIOR</v>
          </cell>
          <cell r="C2121" t="str">
            <v>M2</v>
          </cell>
          <cell r="D2121">
            <v>11.52</v>
          </cell>
        </row>
        <row r="2122">
          <cell r="A2122">
            <v>15001008</v>
          </cell>
          <cell r="B2122" t="str">
            <v>TINTA HIDROFUGA A BASE DE CIMENTO - CONCRETO OU REBOCO SEM MASSA CORRIDA</v>
          </cell>
          <cell r="C2122" t="str">
            <v>M2</v>
          </cell>
          <cell r="D2122">
            <v>13.02</v>
          </cell>
        </row>
        <row r="2123">
          <cell r="A2123">
            <v>15001010</v>
          </cell>
          <cell r="B2123" t="str">
            <v>TINTA PVA (LÁTEX) - CONCRETO OU REBOCO SEM MASSA CORRIDA</v>
          </cell>
          <cell r="C2123" t="str">
            <v>M2</v>
          </cell>
          <cell r="D2123">
            <v>17.28</v>
          </cell>
        </row>
        <row r="2124">
          <cell r="A2124">
            <v>15001011</v>
          </cell>
          <cell r="B2124" t="str">
            <v>TINTA PVA (LÁTEX) - REBOCO COM MASSA CORRIDA</v>
          </cell>
          <cell r="C2124" t="str">
            <v>M2</v>
          </cell>
          <cell r="D2124">
            <v>40.619999999999997</v>
          </cell>
        </row>
        <row r="2125">
          <cell r="A2125">
            <v>15001015</v>
          </cell>
          <cell r="B2125" t="str">
            <v>TINTA ACRÍLICA - CONCRETO OU REBOCO SEM MASSA CORRIDA</v>
          </cell>
          <cell r="C2125" t="str">
            <v>M2</v>
          </cell>
          <cell r="D2125">
            <v>18.02</v>
          </cell>
        </row>
        <row r="2126">
          <cell r="A2126">
            <v>15001016</v>
          </cell>
          <cell r="B2126" t="str">
            <v>TINTA ACRÍLICA - REBOCO COM MASSA CORRIDA</v>
          </cell>
          <cell r="C2126" t="str">
            <v>M2</v>
          </cell>
          <cell r="D2126">
            <v>44.96</v>
          </cell>
        </row>
        <row r="2127">
          <cell r="A2127">
            <v>15001018</v>
          </cell>
          <cell r="B2127" t="str">
            <v>TINTA ACRÍLICA COR DE CONCRETO COM MASSA TEXTURA ACRÍLICA</v>
          </cell>
          <cell r="C2127" t="str">
            <v>M2</v>
          </cell>
          <cell r="D2127">
            <v>83.23</v>
          </cell>
        </row>
        <row r="2128">
          <cell r="A2128">
            <v>15001019</v>
          </cell>
          <cell r="B2128" t="str">
            <v>TINTA ACRÍLICA TEXTURADA</v>
          </cell>
          <cell r="C2128" t="str">
            <v>M2</v>
          </cell>
          <cell r="D2128">
            <v>31.14</v>
          </cell>
        </row>
        <row r="2129">
          <cell r="A2129">
            <v>15001023</v>
          </cell>
          <cell r="B2129" t="str">
            <v>TINTA ESMALTE SINTÉTICO - CONCRETO OU REBOCO SEM MASSA CORRIDA</v>
          </cell>
          <cell r="C2129" t="str">
            <v>M2</v>
          </cell>
          <cell r="D2129">
            <v>20.62</v>
          </cell>
        </row>
        <row r="2130">
          <cell r="A2130">
            <v>15001024</v>
          </cell>
          <cell r="B2130" t="str">
            <v>TINTA ESMALTE SINTÉTICO - CONCRETO OU REBOCO COM MASSA CORRIDA</v>
          </cell>
          <cell r="C2130" t="str">
            <v>M2</v>
          </cell>
          <cell r="D2130">
            <v>59.73</v>
          </cell>
        </row>
        <row r="2131">
          <cell r="A2131">
            <v>15001025</v>
          </cell>
          <cell r="B2131" t="str">
            <v>APLICAÇÃO DE TINTA ANTI-PICHAÇÃO - BASE SOLVENTE - 2 DEMÃOS (REMOÇÃO DA PICHAÇÃO SOMENTE A SECO OU COM ÁGUA E SABÃO)</v>
          </cell>
          <cell r="C2131" t="str">
            <v>M2</v>
          </cell>
          <cell r="D2131">
            <v>75.989999999999995</v>
          </cell>
        </row>
        <row r="2132">
          <cell r="A2132">
            <v>15001036</v>
          </cell>
          <cell r="B2132" t="str">
            <v>TINTA EPÓXI - REBOCO COM MASSA BASE EPÓXI</v>
          </cell>
          <cell r="C2132" t="str">
            <v>M2</v>
          </cell>
          <cell r="D2132">
            <v>195.41</v>
          </cell>
        </row>
        <row r="2133">
          <cell r="A2133">
            <v>15001070</v>
          </cell>
          <cell r="B2133" t="str">
            <v>HIDRO-REPELENTE A BASE DE SILICONE - CONCRETO OU ALVENARIA APARENTE (2 DEMÃOS)</v>
          </cell>
          <cell r="C2133" t="str">
            <v>M2</v>
          </cell>
          <cell r="D2133">
            <v>129.02000000000001</v>
          </cell>
        </row>
        <row r="2134">
          <cell r="A2134">
            <v>15001076</v>
          </cell>
          <cell r="B2134" t="str">
            <v>VERNIZ ACRÍLICO - CONCRETO APARENTE/ ALVENARIA</v>
          </cell>
          <cell r="C2134" t="str">
            <v>M2</v>
          </cell>
          <cell r="D2134">
            <v>33.28</v>
          </cell>
        </row>
        <row r="2135">
          <cell r="A2135">
            <v>15001077</v>
          </cell>
          <cell r="B2135" t="str">
            <v>APLICAÇÃO DE VERNIZ ANTI-PICHAÇÃO - BASE SOLVENTE - 2 DEMÃOS (REMOÇÃO DA PICHAÇÃO SOMENTE A SECO OU COM ÁGUA E SABÃO)</v>
          </cell>
          <cell r="C2135" t="str">
            <v>M2</v>
          </cell>
          <cell r="D2135">
            <v>40.26</v>
          </cell>
        </row>
        <row r="2136">
          <cell r="A2136">
            <v>15002000</v>
          </cell>
          <cell r="B2136" t="str">
            <v>PINTURA EM MADEIRA</v>
          </cell>
          <cell r="C2136" t="str">
            <v>.</v>
          </cell>
          <cell r="D2136" t="str">
            <v>.</v>
          </cell>
        </row>
        <row r="2137">
          <cell r="A2137">
            <v>15002010</v>
          </cell>
          <cell r="B2137" t="str">
            <v>ESMALTE SINTÉTICO - ESQUADRIAS E PEÇAS DE MARCENARIA, SEM EMASSAMENTO</v>
          </cell>
          <cell r="C2137" t="str">
            <v>M2</v>
          </cell>
          <cell r="D2137">
            <v>33.89</v>
          </cell>
        </row>
        <row r="2138">
          <cell r="A2138">
            <v>15002011</v>
          </cell>
          <cell r="B2138" t="str">
            <v>ESMALTE SINTÉTICO - ESQUADRIAS E PEÇAS DE MARCENARIA, COM EMASSAMENTO</v>
          </cell>
          <cell r="C2138" t="str">
            <v>M2</v>
          </cell>
          <cell r="D2138">
            <v>56.85</v>
          </cell>
        </row>
        <row r="2139">
          <cell r="A2139">
            <v>15002012</v>
          </cell>
          <cell r="B2139" t="str">
            <v>ESMALTE SINTÉTICO - ESTRUTURAS DE MADEIRA, SEM EMASSAMENTO</v>
          </cell>
          <cell r="C2139" t="str">
            <v>M2</v>
          </cell>
          <cell r="D2139">
            <v>17.260000000000002</v>
          </cell>
        </row>
        <row r="2140">
          <cell r="A2140">
            <v>15002014</v>
          </cell>
          <cell r="B2140" t="str">
            <v>ESMALTE SINTÉTICO - RODAPÉS, GUARNIÇÕES E MOLDURAS DE MADEIRA</v>
          </cell>
          <cell r="C2140" t="str">
            <v>M</v>
          </cell>
          <cell r="D2140">
            <v>6.12</v>
          </cell>
        </row>
        <row r="2141">
          <cell r="A2141">
            <v>15002040</v>
          </cell>
          <cell r="B2141" t="str">
            <v>LÍQUIDO IMUNIZANTE PARA MADEIRA A BASE DE PIRETROIDE DISSOLVIDO EM ISOPARAFINA - COM APLICAÇÃO</v>
          </cell>
          <cell r="C2141" t="str">
            <v>M2</v>
          </cell>
          <cell r="D2141">
            <v>23.99</v>
          </cell>
        </row>
        <row r="2142">
          <cell r="A2142">
            <v>15002060</v>
          </cell>
          <cell r="B2142" t="str">
            <v>VERNIZ A BASE DE POLIURETANO TIPO "MARÍTIMO" - ESQUADRIAS E PEÇAS DE MARCENARIA</v>
          </cell>
          <cell r="C2142" t="str">
            <v>M2</v>
          </cell>
          <cell r="D2142">
            <v>28.49</v>
          </cell>
        </row>
        <row r="2143">
          <cell r="A2143">
            <v>15003000</v>
          </cell>
          <cell r="B2143" t="str">
            <v>PINTURA EM METAL</v>
          </cell>
          <cell r="C2143" t="str">
            <v>.</v>
          </cell>
          <cell r="D2143" t="str">
            <v>.</v>
          </cell>
        </row>
        <row r="2144">
          <cell r="A2144">
            <v>15003004</v>
          </cell>
          <cell r="B2144" t="str">
            <v>TINTA BETUMINOSA - INTERIOR DE CALHAS, RUFOS E RINCÕES METÁLICOS</v>
          </cell>
          <cell r="C2144" t="str">
            <v>M</v>
          </cell>
          <cell r="D2144">
            <v>11.3</v>
          </cell>
        </row>
        <row r="2145">
          <cell r="A2145">
            <v>15003010</v>
          </cell>
          <cell r="B2145" t="str">
            <v>ESMALTE SINTÉTICO - ESQUADRIAS E PEÇAS DE SERRALHERIA</v>
          </cell>
          <cell r="C2145" t="str">
            <v>M2</v>
          </cell>
          <cell r="D2145">
            <v>50.39</v>
          </cell>
        </row>
        <row r="2146">
          <cell r="A2146">
            <v>15003012</v>
          </cell>
          <cell r="B2146" t="str">
            <v>ESMALTE SINTÉTICO - ESTRUTURAS METÁLICAS</v>
          </cell>
          <cell r="C2146" t="str">
            <v>M2</v>
          </cell>
          <cell r="D2146">
            <v>29.38</v>
          </cell>
        </row>
        <row r="2147">
          <cell r="A2147">
            <v>15003014</v>
          </cell>
          <cell r="B2147" t="str">
            <v>ESMALTE SINTÉTICO - EXTERIOR DE CALHAS, RUFOS E CONDUTORES</v>
          </cell>
          <cell r="C2147" t="str">
            <v>M</v>
          </cell>
          <cell r="D2147">
            <v>17.670000000000002</v>
          </cell>
        </row>
        <row r="2148">
          <cell r="A2148">
            <v>15050000</v>
          </cell>
          <cell r="B2148" t="str">
            <v>DEMOLIÇÕES</v>
          </cell>
          <cell r="C2148" t="str">
            <v>.</v>
          </cell>
          <cell r="D2148" t="str">
            <v>.</v>
          </cell>
        </row>
        <row r="2149">
          <cell r="A2149">
            <v>15050001</v>
          </cell>
          <cell r="B2149" t="str">
            <v>REMOÇÃO DE AGUADA DE CAL OU TINTA A BASE DE CIMENTO - ESCOVA DE AÇO</v>
          </cell>
          <cell r="C2149" t="str">
            <v>M2</v>
          </cell>
          <cell r="D2149">
            <v>3.09</v>
          </cell>
        </row>
        <row r="2150">
          <cell r="A2150">
            <v>15050003</v>
          </cell>
          <cell r="B2150" t="str">
            <v>REMOÇÃO DE PINTURA EM ALVENARIA E CONCRETO - LIXA</v>
          </cell>
          <cell r="C2150" t="str">
            <v>M2</v>
          </cell>
          <cell r="D2150">
            <v>6.99</v>
          </cell>
        </row>
        <row r="2151">
          <cell r="A2151">
            <v>15050004</v>
          </cell>
          <cell r="B2151" t="str">
            <v>REMOÇÃO DE PINTURA EM ALVENARIA E CONCRETO - REMOVEDOR</v>
          </cell>
          <cell r="C2151" t="str">
            <v>M2</v>
          </cell>
          <cell r="D2151">
            <v>13.49</v>
          </cell>
        </row>
        <row r="2152">
          <cell r="A2152">
            <v>15050005</v>
          </cell>
          <cell r="B2152" t="str">
            <v>REMOÇÃO DE PINTURA EM CONCRETO - JATEAMENTO</v>
          </cell>
          <cell r="C2152" t="str">
            <v>M2</v>
          </cell>
          <cell r="D2152">
            <v>120.63</v>
          </cell>
        </row>
        <row r="2153">
          <cell r="A2153">
            <v>15050010</v>
          </cell>
          <cell r="B2153" t="str">
            <v>REMOÇÃO DE PINTURA EM ESQUADRIAS E FORROS DE MADEIRA - LIXA</v>
          </cell>
          <cell r="C2153" t="str">
            <v>M2</v>
          </cell>
          <cell r="D2153">
            <v>9.6</v>
          </cell>
        </row>
        <row r="2154">
          <cell r="A2154">
            <v>15050011</v>
          </cell>
          <cell r="B2154" t="str">
            <v>REMOÇÃO DE PINTURA EM ESQUADRIAS E FORROS DE MADEIRA - REMOVEDOR</v>
          </cell>
          <cell r="C2154" t="str">
            <v>M2</v>
          </cell>
          <cell r="D2154">
            <v>16.579999999999998</v>
          </cell>
        </row>
        <row r="2155">
          <cell r="A2155">
            <v>15050013</v>
          </cell>
          <cell r="B2155" t="str">
            <v>REMOÇÃO DE PINTURA EM RODAPÉS E MOLDURAS DE MADEIRA - LIXA</v>
          </cell>
          <cell r="C2155" t="str">
            <v>M</v>
          </cell>
          <cell r="D2155">
            <v>1.61</v>
          </cell>
        </row>
        <row r="2156">
          <cell r="A2156">
            <v>15050014</v>
          </cell>
          <cell r="B2156" t="str">
            <v>REMOÇÃO DE PINTURA EM RODAPÉS E MOLDURAS DE MADEIRA - REMOVEDOR</v>
          </cell>
          <cell r="C2156" t="str">
            <v>M</v>
          </cell>
          <cell r="D2156">
            <v>2.39</v>
          </cell>
        </row>
        <row r="2157">
          <cell r="A2157">
            <v>15050020</v>
          </cell>
          <cell r="B2157" t="str">
            <v>REMOÇÃO DE PINTURA EM ESQUADRIAS E PEÇAS DE SERRALHERIA - LIXA</v>
          </cell>
          <cell r="C2157" t="str">
            <v>M2</v>
          </cell>
          <cell r="D2157">
            <v>9.2899999999999991</v>
          </cell>
        </row>
        <row r="2158">
          <cell r="A2158">
            <v>15050021</v>
          </cell>
          <cell r="B2158" t="str">
            <v>REMOÇÃO DE PINTURA EM ESQUADRIAS E PEÇAS DE SERRALHERIA - REMOVEDOR</v>
          </cell>
          <cell r="C2158" t="str">
            <v>M2</v>
          </cell>
          <cell r="D2158">
            <v>15.03</v>
          </cell>
        </row>
        <row r="2159">
          <cell r="A2159">
            <v>15050023</v>
          </cell>
          <cell r="B2159" t="str">
            <v>REMOÇÃO DE PINTURA EM ESTRUTURAS METÁLICAS - JATEAMENTO</v>
          </cell>
          <cell r="C2159" t="str">
            <v>M2</v>
          </cell>
          <cell r="D2159">
            <v>120.63</v>
          </cell>
        </row>
        <row r="2160">
          <cell r="A2160">
            <v>15080000</v>
          </cell>
          <cell r="B2160" t="str">
            <v>SERVIÇOS PARCIAIS</v>
          </cell>
          <cell r="C2160" t="str">
            <v>.</v>
          </cell>
          <cell r="D2160" t="str">
            <v>.</v>
          </cell>
        </row>
        <row r="2161">
          <cell r="A2161">
            <v>15080001</v>
          </cell>
          <cell r="B2161" t="str">
            <v>PVA (LÁTEX) - REPINTURA DE ALVENARIA E CONCRETO, COM RETOQUES DE MASSA</v>
          </cell>
          <cell r="C2161" t="str">
            <v>M2</v>
          </cell>
          <cell r="D2161">
            <v>22.14</v>
          </cell>
        </row>
        <row r="2162">
          <cell r="A2162">
            <v>15080005</v>
          </cell>
          <cell r="B2162" t="str">
            <v>TINTA ACRÍLICA - REPINTURA DE ALVENARIA E CONCRETO COM RETOQUE DE MASSA</v>
          </cell>
          <cell r="C2162" t="str">
            <v>M2</v>
          </cell>
          <cell r="D2162">
            <v>23.42</v>
          </cell>
        </row>
        <row r="2163">
          <cell r="A2163">
            <v>15080030</v>
          </cell>
          <cell r="B2163" t="str">
            <v>ESMALTE SINTÉTICO - REPINTURA DE ESQUADRIAS DE MADEIRA</v>
          </cell>
          <cell r="C2163" t="str">
            <v>M2</v>
          </cell>
          <cell r="D2163">
            <v>21.37</v>
          </cell>
        </row>
        <row r="2164">
          <cell r="A2164">
            <v>15080031</v>
          </cell>
          <cell r="B2164" t="str">
            <v>ESMALTE SINTÉTICO - REPINTURA DE ESTRUTURAS DE MADEIRA</v>
          </cell>
          <cell r="C2164" t="str">
            <v>M2</v>
          </cell>
          <cell r="D2164">
            <v>14.58</v>
          </cell>
        </row>
        <row r="2165">
          <cell r="A2165">
            <v>15080032</v>
          </cell>
          <cell r="B2165" t="str">
            <v>ESMALTE SINTÉTICO - REPINTURA DE FORROS DE MADEIRA</v>
          </cell>
          <cell r="C2165" t="str">
            <v>M2</v>
          </cell>
          <cell r="D2165">
            <v>22.64</v>
          </cell>
        </row>
        <row r="2166">
          <cell r="A2166">
            <v>15080033</v>
          </cell>
          <cell r="B2166" t="str">
            <v>ESMALTE SINTÉTICO - REPINTURA DE RODAPÉS E MOLDURAS DE MADEIRA</v>
          </cell>
          <cell r="C2166" t="str">
            <v>M</v>
          </cell>
          <cell r="D2166">
            <v>3.83</v>
          </cell>
        </row>
        <row r="2167">
          <cell r="A2167">
            <v>15080034</v>
          </cell>
          <cell r="B2167" t="str">
            <v>ESMALTE SINTÉTICO - REPINTURA DE ESQUADRIAS METÁLICAS</v>
          </cell>
          <cell r="C2167" t="str">
            <v>M2</v>
          </cell>
          <cell r="D2167">
            <v>25.33</v>
          </cell>
        </row>
        <row r="2168">
          <cell r="A2168">
            <v>17000000</v>
          </cell>
          <cell r="B2168" t="str">
            <v>SERV.COMPLEMENTARES</v>
          </cell>
          <cell r="C2168">
            <v>0</v>
          </cell>
          <cell r="D2168">
            <v>0</v>
          </cell>
        </row>
        <row r="2169">
          <cell r="A2169">
            <v>17001000</v>
          </cell>
          <cell r="B2169" t="str">
            <v>FECHAMENTOS</v>
          </cell>
          <cell r="C2169" t="str">
            <v>.</v>
          </cell>
          <cell r="D2169" t="str">
            <v>.</v>
          </cell>
        </row>
        <row r="2170">
          <cell r="A2170">
            <v>17001027</v>
          </cell>
          <cell r="B2170" t="str">
            <v>FP.04 - ALAMBRADO EM TUBO GALVANIZADO E TELA GALVANIZADA H=2,00M</v>
          </cell>
          <cell r="C2170" t="str">
            <v>M</v>
          </cell>
          <cell r="D2170">
            <v>537.65</v>
          </cell>
        </row>
        <row r="2171">
          <cell r="A2171">
            <v>17001028</v>
          </cell>
          <cell r="B2171" t="str">
            <v>FP.05 - ALAMBRADO EM TUBO GALVANIZADO E TELA GALVANIZADA H=1,00M</v>
          </cell>
          <cell r="C2171" t="str">
            <v>M</v>
          </cell>
          <cell r="D2171">
            <v>219.03</v>
          </cell>
        </row>
        <row r="2172">
          <cell r="A2172">
            <v>17001029</v>
          </cell>
          <cell r="B2172" t="str">
            <v>FP.03 - ALAMBRADO PARA QUADRAS DE ESPORTE - GP.6/EDIF - TG/4,5M</v>
          </cell>
          <cell r="C2172" t="str">
            <v>M</v>
          </cell>
          <cell r="D2172">
            <v>789.52</v>
          </cell>
        </row>
        <row r="2173">
          <cell r="A2173">
            <v>17001030</v>
          </cell>
          <cell r="B2173" t="str">
            <v>FP.07 - GRADIL DE FERRO PERFILADO - GE-1/EDIF</v>
          </cell>
          <cell r="C2173" t="str">
            <v>M</v>
          </cell>
          <cell r="D2173">
            <v>859.45</v>
          </cell>
        </row>
        <row r="2174">
          <cell r="A2174">
            <v>17001031</v>
          </cell>
          <cell r="B2174" t="str">
            <v>FP.01 - GRADIL DE FERRO PERFILADO, TIPO PARQUE SEM MURETA - GP-5/DEPAVE</v>
          </cell>
          <cell r="C2174" t="str">
            <v>M</v>
          </cell>
          <cell r="D2174">
            <v>1401.82</v>
          </cell>
        </row>
        <row r="2175">
          <cell r="A2175">
            <v>17001032</v>
          </cell>
          <cell r="B2175" t="str">
            <v>FP.02 - GRADIL DE FERRO PERFILADO, TIPO PARQUE COM MURETA - GPM-1/DEPAVE</v>
          </cell>
          <cell r="C2175" t="str">
            <v>M</v>
          </cell>
          <cell r="D2175">
            <v>1514.88</v>
          </cell>
        </row>
        <row r="2176">
          <cell r="A2176">
            <v>17001033</v>
          </cell>
          <cell r="B2176" t="str">
            <v>FP.06 - GRADIL/PEITORIL DE FERRO PERFILADO H=1,00M</v>
          </cell>
          <cell r="C2176" t="str">
            <v>M</v>
          </cell>
          <cell r="D2176">
            <v>333.49</v>
          </cell>
        </row>
        <row r="2177">
          <cell r="A2177">
            <v>17001034</v>
          </cell>
          <cell r="B2177" t="str">
            <v>PP.37/39 - PORTÃO DE FERRO PERFILADO, TIPO PARQUE (GP.5/GPM1) 2,00M, 1 FOLHA</v>
          </cell>
          <cell r="C2177" t="str">
            <v>UN</v>
          </cell>
          <cell r="D2177">
            <v>3920.61</v>
          </cell>
        </row>
        <row r="2178">
          <cell r="A2178">
            <v>17001035</v>
          </cell>
          <cell r="B2178" t="str">
            <v>PP.37/39 - PORTÃO DE FERRO PERFILADO, TIPO PARQUE (GP.5/GPM.1) 1,50M, 1 FOLHA</v>
          </cell>
          <cell r="C2178" t="str">
            <v>UN</v>
          </cell>
          <cell r="D2178">
            <v>3378.07</v>
          </cell>
        </row>
        <row r="2179">
          <cell r="A2179">
            <v>17001036</v>
          </cell>
          <cell r="B2179" t="str">
            <v>PP.37/39 - PORTÃO DE FERRO PERFILADO TIPO PARQUE (GP.5/GPM1) 3,0M, 1 OU 2 FOLHAS</v>
          </cell>
          <cell r="C2179" t="str">
            <v>UN</v>
          </cell>
          <cell r="D2179">
            <v>5310.84</v>
          </cell>
        </row>
        <row r="2180">
          <cell r="A2180">
            <v>17001037</v>
          </cell>
          <cell r="B2180" t="str">
            <v>PP.40/42 - PORTÃO DE FERRO PERFILADO, TIPO PARQUE (GP-5/GPM-1) 4,00M, 2 FOLHAS</v>
          </cell>
          <cell r="C2180" t="str">
            <v>UN</v>
          </cell>
          <cell r="D2180">
            <v>6373.57</v>
          </cell>
        </row>
        <row r="2181">
          <cell r="A2181">
            <v>17001038</v>
          </cell>
          <cell r="B2181" t="str">
            <v>PP.40/42 - PORTÃO DE FERRO PERFILADO, TIPO PARQUE (GP-5/GPM-1) 6,00M, 2 FOLHAS</v>
          </cell>
          <cell r="C2181" t="str">
            <v>UN</v>
          </cell>
          <cell r="D2181">
            <v>8672.0400000000009</v>
          </cell>
        </row>
        <row r="2182">
          <cell r="A2182">
            <v>17001040</v>
          </cell>
          <cell r="B2182" t="str">
            <v>PP.15/24 - PORTÃO EM FERRO PERFILADO COM CHAPA, 1 FOLHA</v>
          </cell>
          <cell r="C2182" t="str">
            <v>M2</v>
          </cell>
          <cell r="D2182">
            <v>670.45</v>
          </cell>
        </row>
        <row r="2183">
          <cell r="A2183">
            <v>17001041</v>
          </cell>
          <cell r="B2183" t="str">
            <v>PP.15/24 - PORTÃO EM FERRO PERFILADO COM TELA, 1 FOLHA</v>
          </cell>
          <cell r="C2183" t="str">
            <v>M2</v>
          </cell>
          <cell r="D2183">
            <v>515.01</v>
          </cell>
        </row>
        <row r="2184">
          <cell r="A2184">
            <v>17001042</v>
          </cell>
          <cell r="B2184" t="str">
            <v>PP.25/34 - PORTÃO EM FERRO PERFILADO COM CHAPA, 2 FOLHAS</v>
          </cell>
          <cell r="C2184" t="str">
            <v>M2</v>
          </cell>
          <cell r="D2184">
            <v>665.71</v>
          </cell>
        </row>
        <row r="2185">
          <cell r="A2185">
            <v>17001043</v>
          </cell>
          <cell r="B2185" t="str">
            <v>PP.25/34 - PORTÃO EM FERRO PERFILADO COM TELA, 2 FOLHAS</v>
          </cell>
          <cell r="C2185" t="str">
            <v>M2</v>
          </cell>
          <cell r="D2185">
            <v>508.31</v>
          </cell>
        </row>
        <row r="2186">
          <cell r="A2186">
            <v>17001044</v>
          </cell>
          <cell r="B2186" t="str">
            <v>PP.43/46 - PORTÃO EM FERRO PERFILADO COM CHAPA, 1 FOLHA, H=1,00M</v>
          </cell>
          <cell r="C2186" t="str">
            <v>M2</v>
          </cell>
          <cell r="D2186">
            <v>695.03</v>
          </cell>
        </row>
        <row r="2187">
          <cell r="A2187">
            <v>17001045</v>
          </cell>
          <cell r="B2187" t="str">
            <v>PP.43/46 - PORTÃO EM FERRO PERFILADO COM TELA, 1 FOLHA, H=1,00M</v>
          </cell>
          <cell r="C2187" t="str">
            <v>M2</v>
          </cell>
          <cell r="D2187">
            <v>541.44000000000005</v>
          </cell>
        </row>
        <row r="2188">
          <cell r="A2188">
            <v>17001064</v>
          </cell>
          <cell r="B2188" t="str">
            <v>FV.15/16 - MURO DE FECHO EM BLOCOS E ESTRUTURA DE CONCRETO, FUNDAÇÃO COM BROCAS</v>
          </cell>
          <cell r="C2188" t="str">
            <v>M</v>
          </cell>
          <cell r="D2188">
            <v>807.85</v>
          </cell>
        </row>
        <row r="2189">
          <cell r="A2189">
            <v>17001070</v>
          </cell>
          <cell r="B2189" t="str">
            <v>MURO DE ARRIMO H=1,40M, COM DRENAGEM</v>
          </cell>
          <cell r="C2189" t="str">
            <v>M</v>
          </cell>
          <cell r="D2189">
            <v>2426.85</v>
          </cell>
        </row>
        <row r="2190">
          <cell r="A2190">
            <v>17001071</v>
          </cell>
          <cell r="B2190" t="str">
            <v>MURO DE ARRIMO H=2,50M, COM DRENAGEM</v>
          </cell>
          <cell r="C2190" t="str">
            <v>M</v>
          </cell>
          <cell r="D2190">
            <v>4190.3500000000004</v>
          </cell>
        </row>
        <row r="2191">
          <cell r="A2191">
            <v>17001072</v>
          </cell>
          <cell r="B2191" t="str">
            <v>MURO DE ARRIMO H=3,50M, COM DRENAGEM</v>
          </cell>
          <cell r="C2191" t="str">
            <v>M</v>
          </cell>
          <cell r="D2191">
            <v>7841.25</v>
          </cell>
        </row>
        <row r="2192">
          <cell r="A2192">
            <v>17001073</v>
          </cell>
          <cell r="B2192" t="str">
            <v>MURO DE ARRIMO H=4,50M, COM DRENAGEM</v>
          </cell>
          <cell r="C2192" t="str">
            <v>M</v>
          </cell>
          <cell r="D2192">
            <v>9248.4599999999991</v>
          </cell>
        </row>
        <row r="2193">
          <cell r="A2193">
            <v>17001076</v>
          </cell>
          <cell r="B2193" t="str">
            <v>FV.08 - MURETA DE BLOCOS DE CONCRETO</v>
          </cell>
          <cell r="C2193" t="str">
            <v>M</v>
          </cell>
          <cell r="D2193">
            <v>443.08</v>
          </cell>
        </row>
        <row r="2194">
          <cell r="A2194">
            <v>17001080</v>
          </cell>
          <cell r="B2194" t="str">
            <v>FV.12/14 - MURETA DE ARRIMO EM BLOCOS DE CONCRETO, H=1,00 M</v>
          </cell>
          <cell r="C2194" t="str">
            <v>M</v>
          </cell>
          <cell r="D2194">
            <v>1108.74</v>
          </cell>
        </row>
        <row r="2195">
          <cell r="A2195">
            <v>17001081</v>
          </cell>
          <cell r="B2195" t="str">
            <v>FV.12/14 - MURETA DE ARRIMO EM BLOCOS DE CONCRETO H=1,00M - CHAPISCADO</v>
          </cell>
          <cell r="C2195" t="str">
            <v>M</v>
          </cell>
          <cell r="D2195">
            <v>1120.1500000000001</v>
          </cell>
        </row>
        <row r="2196">
          <cell r="A2196">
            <v>17001082</v>
          </cell>
          <cell r="B2196" t="str">
            <v>FV15/16 - MURO FECHO EM BLOCO E ESTRUT. CONCRETO FUND. EM BROCAS (H=2,5M)</v>
          </cell>
          <cell r="C2196" t="str">
            <v>M</v>
          </cell>
          <cell r="D2196">
            <v>1020.36</v>
          </cell>
        </row>
        <row r="2197">
          <cell r="A2197">
            <v>17001083</v>
          </cell>
          <cell r="B2197" t="str">
            <v>MURETA EM BLOCOS DE CONCRETO H=0,50M (REVESTIDO)</v>
          </cell>
          <cell r="C2197" t="str">
            <v>M</v>
          </cell>
          <cell r="D2197">
            <v>203.09</v>
          </cell>
        </row>
        <row r="2198">
          <cell r="A2198">
            <v>17001090</v>
          </cell>
          <cell r="B2198" t="str">
            <v>GRADIL DE FERRO GALVANIZADO ELETROFUNDIDO - BARRA 25X2MM - MALHA 65X132MM - MONTANTE COM DISTÂNCIA DE 1650MM - SEM PINTURA</v>
          </cell>
          <cell r="C2198" t="str">
            <v>M2</v>
          </cell>
          <cell r="D2198">
            <v>309.54000000000002</v>
          </cell>
        </row>
        <row r="2199">
          <cell r="A2199">
            <v>17001091</v>
          </cell>
          <cell r="B2199" t="str">
            <v>GRADIL DE FERRO GALVANIZADO ELETROFUNDIDO - BARRA 25X2MM - MALHA 65X132MM - MONTANTE COM DISTÂNCIA DE 1650MM - COM PINTURA</v>
          </cell>
          <cell r="C2199" t="str">
            <v>M2</v>
          </cell>
          <cell r="D2199">
            <v>319.83</v>
          </cell>
        </row>
        <row r="2200">
          <cell r="A2200">
            <v>17001092</v>
          </cell>
          <cell r="B2200" t="str">
            <v>PORTÃO EM FERRO GALVANIZADO ELETROFUNDIDO, MALHA 65X132MM, DE ABRIR, 1 FOLHA, SEM PINTURA</v>
          </cell>
          <cell r="C2200" t="str">
            <v>M2</v>
          </cell>
          <cell r="D2200">
            <v>953.06</v>
          </cell>
        </row>
        <row r="2201">
          <cell r="A2201">
            <v>17001093</v>
          </cell>
          <cell r="B2201" t="str">
            <v>PORTÃO EM FERRO GALVANIZADO ELETROFUNDIDO MALHA 65X132MM, DE ABRIR, 1 FOLHA, COM PINTURA ELETROLÍTICA</v>
          </cell>
          <cell r="C2201" t="str">
            <v>M2</v>
          </cell>
          <cell r="D2201">
            <v>1227.3</v>
          </cell>
        </row>
        <row r="2202">
          <cell r="A2202">
            <v>17001094</v>
          </cell>
          <cell r="B2202" t="str">
            <v>PORTÃO EM FERRO GALVANIZADO ELETROFUNDIDO MALHA 65X132MM, DE ABRIR, 2 FOLHAS, SEM PINTURA</v>
          </cell>
          <cell r="C2202" t="str">
            <v>M2</v>
          </cell>
          <cell r="D2202">
            <v>864.18</v>
          </cell>
        </row>
        <row r="2203">
          <cell r="A2203">
            <v>17001095</v>
          </cell>
          <cell r="B2203" t="str">
            <v>PORTÃO EM FERRO GALVANIZADO ELETROFUNDIDO MALHA 65X132MM, DE ABRIR, 2 FOLHAS, COM PINTURA ELETROLÍTICA</v>
          </cell>
          <cell r="C2203" t="str">
            <v>M2</v>
          </cell>
          <cell r="D2203">
            <v>1083.04</v>
          </cell>
        </row>
        <row r="2204">
          <cell r="A2204">
            <v>17001096</v>
          </cell>
          <cell r="B2204" t="str">
            <v>PORTÃO EM FERRO GALVANIZADO ELETROFUNDIDO MALHA 65X132MM, DE CORRER, SEM PINTURA</v>
          </cell>
          <cell r="C2204" t="str">
            <v>M2</v>
          </cell>
          <cell r="D2204">
            <v>1056.9000000000001</v>
          </cell>
        </row>
        <row r="2205">
          <cell r="A2205">
            <v>17001097</v>
          </cell>
          <cell r="B2205" t="str">
            <v>PORTÃO EM FERRO GALVANIZADO ELETROFUNDIDO MALHA 65X132MM, DE CORRER, COM PINTURA ELETROLÍTICA</v>
          </cell>
          <cell r="C2205" t="str">
            <v>M2</v>
          </cell>
          <cell r="D2205">
            <v>1500.78</v>
          </cell>
        </row>
        <row r="2206">
          <cell r="A2206">
            <v>17002000</v>
          </cell>
          <cell r="B2206" t="str">
            <v>PAVIMENTAÇÃO</v>
          </cell>
          <cell r="C2206" t="str">
            <v>.</v>
          </cell>
          <cell r="D2206" t="str">
            <v>.</v>
          </cell>
        </row>
        <row r="2207">
          <cell r="A2207">
            <v>17002001</v>
          </cell>
          <cell r="B2207" t="str">
            <v>NC.01/02 - CONCRETO SIMPLES DESEMPENADO E RIPADO, 200KG CIM/M3</v>
          </cell>
          <cell r="C2207" t="str">
            <v>M3</v>
          </cell>
          <cell r="D2207">
            <v>877.9</v>
          </cell>
        </row>
        <row r="2208">
          <cell r="A2208">
            <v>17002002</v>
          </cell>
          <cell r="B2208" t="str">
            <v>NC.01/02 - CONCRETO DESEMPENADO E RIPADO (PMSP-DL.1009/47), 335KG CIM/M3 - 7CM</v>
          </cell>
          <cell r="C2208" t="str">
            <v>M2</v>
          </cell>
          <cell r="D2208">
            <v>68.28</v>
          </cell>
        </row>
        <row r="2209">
          <cell r="A2209">
            <v>17002010</v>
          </cell>
          <cell r="B2209" t="str">
            <v>NC.10/12 - PISO DE CONCRETO INTERTRAVADO, ESPESSURA 6CM</v>
          </cell>
          <cell r="C2209" t="str">
            <v>M2</v>
          </cell>
          <cell r="D2209">
            <v>104.44</v>
          </cell>
        </row>
        <row r="2210">
          <cell r="A2210">
            <v>17002011</v>
          </cell>
          <cell r="B2210" t="str">
            <v>NC.10/12 -PISO DE CONCRETO INTERTRAVADO, ESPESSURA 8CM</v>
          </cell>
          <cell r="C2210" t="str">
            <v>M2</v>
          </cell>
          <cell r="D2210">
            <v>107.43</v>
          </cell>
        </row>
        <row r="2211">
          <cell r="A2211">
            <v>17002012</v>
          </cell>
          <cell r="B2211" t="str">
            <v>NC.10/12 - PISO DE CONCRETO INTERTRAVADO, ESPESSURA 10CM</v>
          </cell>
          <cell r="C2211" t="str">
            <v>M2</v>
          </cell>
          <cell r="D2211">
            <v>136.62</v>
          </cell>
        </row>
        <row r="2212">
          <cell r="A2212">
            <v>17002013</v>
          </cell>
          <cell r="B2212" t="str">
            <v>CONCRETO SIMPLES COM AGREGADO RECICLADO, DESEMPENADO E RIPADO -200KG CIM/M3</v>
          </cell>
          <cell r="C2212" t="str">
            <v>M3</v>
          </cell>
          <cell r="D2212">
            <v>819.83</v>
          </cell>
        </row>
        <row r="2213">
          <cell r="A2213">
            <v>17002014</v>
          </cell>
          <cell r="B2213" t="str">
            <v>CONCRETO COM AGREGADO RECICLADO DESEMPENADO E RIPADO, TIPO PMSP -DL1009/47,335KGCIM/M3-7CM</v>
          </cell>
          <cell r="C2213" t="str">
            <v>M2</v>
          </cell>
          <cell r="D2213">
            <v>64.5</v>
          </cell>
        </row>
        <row r="2214">
          <cell r="A2214">
            <v>17002015</v>
          </cell>
          <cell r="B2214" t="str">
            <v>NC.15 - LAJOTA PRÉ-MOLDADA DE CONCRETO E=7CM - JUNTA DE GRAMA</v>
          </cell>
          <cell r="C2214" t="str">
            <v>M2</v>
          </cell>
          <cell r="D2214">
            <v>73.86</v>
          </cell>
        </row>
        <row r="2215">
          <cell r="A2215">
            <v>17002018</v>
          </cell>
          <cell r="B2215" t="str">
            <v>NC.18/19 - LAJOTA DE CONCRETO MOLDADA "IN LOCO", TIPO PMSP E=7CM JUNTA DE PEDRISCO</v>
          </cell>
          <cell r="C2215" t="str">
            <v>M2</v>
          </cell>
          <cell r="D2215">
            <v>68.22</v>
          </cell>
        </row>
        <row r="2216">
          <cell r="A2216">
            <v>17002019</v>
          </cell>
          <cell r="B2216" t="str">
            <v>NC.18/19 - LAJOTA DE CONCRETO MOLDADA "IN LOCO", TIPO PMSP E=7CM - JUNTA DE ARGAMASSA</v>
          </cell>
          <cell r="C2216" t="str">
            <v>M2</v>
          </cell>
          <cell r="D2216">
            <v>70.209999999999994</v>
          </cell>
        </row>
        <row r="2217">
          <cell r="A2217">
            <v>17002025</v>
          </cell>
          <cell r="B2217" t="str">
            <v>NR.05/06 - MOSAICO PORTUGUÊS, UMA OU DUAS CORES, SOBRE BASE DE AREIA</v>
          </cell>
          <cell r="C2217" t="str">
            <v>M2</v>
          </cell>
          <cell r="D2217">
            <v>245.45</v>
          </cell>
        </row>
        <row r="2218">
          <cell r="A2218">
            <v>17002026</v>
          </cell>
          <cell r="B2218" t="str">
            <v>NR.05/06 - MOSAICO PORTUGUÊS, UMA OU DUAS CORES, SOBRE BASE DE CONCRETO</v>
          </cell>
          <cell r="C2218" t="str">
            <v>M2</v>
          </cell>
          <cell r="D2218">
            <v>220.5</v>
          </cell>
        </row>
        <row r="2219">
          <cell r="A2219">
            <v>17002029</v>
          </cell>
          <cell r="B2219" t="str">
            <v>PEDRISCO - FORNECIMENTO E ESPALHAMENTO COM COMPACTAÇÃO MECÂNICA</v>
          </cell>
          <cell r="C2219" t="str">
            <v>M3</v>
          </cell>
          <cell r="D2219">
            <v>247.82</v>
          </cell>
        </row>
        <row r="2220">
          <cell r="A2220">
            <v>17002030</v>
          </cell>
          <cell r="B2220" t="str">
            <v>PEDRISCO COM COMPACTAÇÃO MANUAL - ESPESSURA 5CM</v>
          </cell>
          <cell r="C2220" t="str">
            <v>M2</v>
          </cell>
          <cell r="D2220">
            <v>14.05</v>
          </cell>
        </row>
        <row r="2221">
          <cell r="A2221">
            <v>17002031</v>
          </cell>
          <cell r="B2221" t="str">
            <v>PÓ DE BRITA COM COMPACTAÇÃO MECÂNICA - ESPESSURA 10CM</v>
          </cell>
          <cell r="C2221" t="str">
            <v>M2</v>
          </cell>
          <cell r="D2221">
            <v>31.02</v>
          </cell>
        </row>
        <row r="2222">
          <cell r="A2222">
            <v>17002032</v>
          </cell>
          <cell r="B2222" t="str">
            <v>PEDRA BRITADA N.2 COM COMPACTAÇÃO MANUAL - 5CM</v>
          </cell>
          <cell r="C2222" t="str">
            <v>M2</v>
          </cell>
          <cell r="D2222">
            <v>13.75</v>
          </cell>
        </row>
        <row r="2223">
          <cell r="A2223">
            <v>17002033</v>
          </cell>
          <cell r="B2223" t="str">
            <v>PEDRISCO RECICLADO, FORNECIMENTO E ESPALHAMENTO COM  COMPACTAÇÃO MECÂNICA</v>
          </cell>
          <cell r="C2223" t="str">
            <v>M3</v>
          </cell>
          <cell r="D2223">
            <v>122.67</v>
          </cell>
        </row>
        <row r="2224">
          <cell r="A2224">
            <v>17002034</v>
          </cell>
          <cell r="B2224" t="str">
            <v>PEDRISCO RECICLADO COM COMPACTAÇÃO MANUAL - ESPESSURA 5CM</v>
          </cell>
          <cell r="C2224" t="str">
            <v>M2</v>
          </cell>
          <cell r="D2224">
            <v>6.07</v>
          </cell>
        </row>
        <row r="2225">
          <cell r="A2225">
            <v>17002035</v>
          </cell>
          <cell r="B2225" t="str">
            <v>AGREGADO RECICLADO FINO COMPACTAÇÃO MECÂNICA - ESPESSURA 10CM</v>
          </cell>
          <cell r="C2225" t="str">
            <v>M2</v>
          </cell>
          <cell r="D2225">
            <v>12.27</v>
          </cell>
        </row>
        <row r="2226">
          <cell r="A2226">
            <v>17002036</v>
          </cell>
          <cell r="B2226" t="str">
            <v>AGREGADO RECICLADO N.2 COM COMPACTAÇÃO MANUAL - 5CM</v>
          </cell>
          <cell r="C2226" t="str">
            <v>M2</v>
          </cell>
          <cell r="D2226">
            <v>6.41</v>
          </cell>
        </row>
        <row r="2227">
          <cell r="A2227">
            <v>17002038</v>
          </cell>
          <cell r="B2227" t="str">
            <v>MOSAICO PORTUGUÊS UMA OU DUAS CORES, SOBRE BASE DE CONCRETO COM AGREGADO RECICLADO</v>
          </cell>
          <cell r="C2227" t="str">
            <v>M2</v>
          </cell>
          <cell r="D2227">
            <v>205.76</v>
          </cell>
        </row>
        <row r="2228">
          <cell r="A2228">
            <v>17002040</v>
          </cell>
          <cell r="B2228" t="str">
            <v>PAVIMENTAÇÃO ASFÁLTICA PARA TRÁFEGO MÉDIO (POR PENETRAÇÃO)</v>
          </cell>
          <cell r="C2228" t="str">
            <v>M2</v>
          </cell>
          <cell r="D2228">
            <v>62.01</v>
          </cell>
        </row>
        <row r="2229">
          <cell r="A2229">
            <v>17002042</v>
          </cell>
          <cell r="B2229" t="str">
            <v>NC.27 - PASSEIO DE CONCRETO, FCK=25MPA, INCLUINDO PREPARO DA CAIXA E LASTRO DE BRITA</v>
          </cell>
          <cell r="C2229" t="str">
            <v>M3</v>
          </cell>
          <cell r="D2229">
            <v>807.3</v>
          </cell>
        </row>
        <row r="2230">
          <cell r="A2230">
            <v>17002043</v>
          </cell>
          <cell r="B2230" t="str">
            <v>NC.27 - PASSEIO DE CONCRETO ARMADO, FCK=25MPA, INCLUINDO PREPARO DA CAIXA E LASTRO DE BRITA</v>
          </cell>
          <cell r="C2230" t="str">
            <v>M3</v>
          </cell>
          <cell r="D2230">
            <v>1143.03</v>
          </cell>
        </row>
        <row r="2231">
          <cell r="A2231">
            <v>17002044</v>
          </cell>
          <cell r="B2231" t="str">
            <v>NC.27 - PASSEIO DE CONCRETO, FCK=30MPA, INCLUINDO PREPARO DA CAIXA E LASTRO DE BRITA</v>
          </cell>
          <cell r="C2231" t="str">
            <v>M3</v>
          </cell>
          <cell r="D2231">
            <v>830.35</v>
          </cell>
        </row>
        <row r="2232">
          <cell r="A2232">
            <v>17002045</v>
          </cell>
          <cell r="B2232" t="str">
            <v>NC.27 - PASSEIO DE CONCRETO ARMADO, FCK=30MPA, INCLUINDO PREPARO DA CAIXA E LASTRO DE BRITA</v>
          </cell>
          <cell r="C2232" t="str">
            <v>M3</v>
          </cell>
          <cell r="D2232">
            <v>1166.0899999999999</v>
          </cell>
        </row>
        <row r="2233">
          <cell r="A2233">
            <v>17002046</v>
          </cell>
          <cell r="B2233" t="str">
            <v>NC.27 - PISO/ PASSEIO DE CONCRETO, INCLUINDO O PREPARO DA CAIXA, LASTRO DE BRITA E A MÃO DE OBRA REFERENTE AOS SERVIÇOS NO CONCRETO: LANÇAMENTO E ACABAMENTO (RIPADO E DESEMPENADO) EXCLUSIVE O FORNECIMENTO DO CONCRETO</v>
          </cell>
          <cell r="C2233" t="str">
            <v>M3</v>
          </cell>
          <cell r="D2233">
            <v>332.82</v>
          </cell>
        </row>
        <row r="2234">
          <cell r="A2234">
            <v>17002047</v>
          </cell>
          <cell r="B2234" t="str">
            <v>NC.27 - PISO/ PASSEIO DE CONCRETO ARMADO, INCLUINDO O PREPARO DA CAIXA, LASTRO DE BRITA, TELA METÁLICA E A MÃO DE OBRA REFERENTE AOS SERVIÇOS NO CONCRETO: LANÇAMENTO E ACABAMENTO (RIPADO E DESEMPENADO), EXCLUSIVE O FORNECIMENTO DO CONCRETO</v>
          </cell>
          <cell r="C2234" t="str">
            <v>M3</v>
          </cell>
          <cell r="D2234">
            <v>668.56</v>
          </cell>
        </row>
        <row r="2235">
          <cell r="A2235">
            <v>17002050</v>
          </cell>
          <cell r="B2235" t="str">
            <v>NC.20/22 - GUIA DE CONCRETO RETA OU CURVA, TIPO PMSP</v>
          </cell>
          <cell r="C2235" t="str">
            <v>M</v>
          </cell>
          <cell r="D2235">
            <v>92.29</v>
          </cell>
        </row>
        <row r="2236">
          <cell r="A2236">
            <v>17002051</v>
          </cell>
          <cell r="B2236" t="str">
            <v>NC.20/22 - GUIA DE CONCRETO COM AGREGADO RECICLADO, RETA OU CURVA TIPO PMSP</v>
          </cell>
          <cell r="C2236" t="str">
            <v>M</v>
          </cell>
          <cell r="D2236">
            <v>91.71</v>
          </cell>
        </row>
        <row r="2237">
          <cell r="A2237">
            <v>17002052</v>
          </cell>
          <cell r="B2237" t="str">
            <v>NC.20/22 - SARJETA DE CONCRETO, INCLUSIVE PREPARO DE CAIXA</v>
          </cell>
          <cell r="C2237" t="str">
            <v>M3</v>
          </cell>
          <cell r="D2237">
            <v>762.72</v>
          </cell>
        </row>
        <row r="2238">
          <cell r="A2238">
            <v>17002054</v>
          </cell>
          <cell r="B2238" t="str">
            <v>REBAIXAMENTO DE GUIA</v>
          </cell>
          <cell r="C2238" t="str">
            <v>M</v>
          </cell>
          <cell r="D2238">
            <v>37.840000000000003</v>
          </cell>
        </row>
        <row r="2239">
          <cell r="A2239">
            <v>17002055</v>
          </cell>
          <cell r="B2239" t="str">
            <v>REBAIXAMENTO DE GUIA COM CONCRETO RECICLADO</v>
          </cell>
          <cell r="C2239" t="str">
            <v>M</v>
          </cell>
          <cell r="D2239">
            <v>36.99</v>
          </cell>
        </row>
        <row r="2240">
          <cell r="A2240">
            <v>17002060</v>
          </cell>
          <cell r="B2240" t="str">
            <v>NC.28 - PISO DE CONCRETO INTERTRAVADO DRENANTE, ESPESSURA 6CM</v>
          </cell>
          <cell r="C2240" t="str">
            <v>M2</v>
          </cell>
          <cell r="D2240">
            <v>108.67</v>
          </cell>
        </row>
        <row r="2241">
          <cell r="A2241">
            <v>17002061</v>
          </cell>
          <cell r="B2241" t="str">
            <v>NC.28 - PISO DE CONCRETO INTERTRAVADO DRENANTE, ESPESSURA 8CM</v>
          </cell>
          <cell r="C2241" t="str">
            <v>M2</v>
          </cell>
          <cell r="D2241">
            <v>137.66999999999999</v>
          </cell>
        </row>
        <row r="2242">
          <cell r="A2242">
            <v>17002065</v>
          </cell>
          <cell r="B2242" t="str">
            <v>NC.28 - PAVIMENTOS PERMEÁVEIS - PERFIL PARA CALÇADAS E PASSEIOS COM PISO DE CONCRETO PRÉ-MOLDADO INTERTRAVADO DRENANTE COM INFILTRAÇÃO TOTAL</v>
          </cell>
          <cell r="C2242" t="str">
            <v>M2</v>
          </cell>
          <cell r="D2242">
            <v>167.56</v>
          </cell>
        </row>
        <row r="2243">
          <cell r="A2243">
            <v>17002066</v>
          </cell>
          <cell r="B2243" t="str">
            <v>NC.28 - PAVIMENTOS PERMEÁVEIS - PERFIL PARA ESTACIONAMENTO DE VEÍCULOS LEVES COM PISOS DE CONCRETO PRÉ-MOLDADO INTERTRAVADO DRENANTE COM INFILTRAÇÃO TOTAL</v>
          </cell>
          <cell r="C2243" t="str">
            <v>M2</v>
          </cell>
          <cell r="D2243">
            <v>169.67</v>
          </cell>
        </row>
        <row r="2244">
          <cell r="A2244">
            <v>17003000</v>
          </cell>
          <cell r="B2244" t="str">
            <v>DIVERSOS</v>
          </cell>
          <cell r="C2244" t="str">
            <v>.</v>
          </cell>
          <cell r="D2244" t="str">
            <v>.</v>
          </cell>
        </row>
        <row r="2245">
          <cell r="A2245">
            <v>17003019</v>
          </cell>
          <cell r="B2245" t="str">
            <v>IP.03/04 - PLATAFORMA COM 3 MASTROS DE BANDEIRA H.LIVRE=7,00M (EXCLUSIVE ENGASTAMENTO)</v>
          </cell>
          <cell r="C2245" t="str">
            <v>UN</v>
          </cell>
          <cell r="D2245">
            <v>6662.67</v>
          </cell>
        </row>
        <row r="2246">
          <cell r="A2246">
            <v>17003020</v>
          </cell>
          <cell r="B2246" t="str">
            <v>IP.03/04 - PLATAFORMA COM 3 MASTROS DE BANDEIRA H LIVRE=9,00M (EXCLUSIVE ENGASTAMENTO)</v>
          </cell>
          <cell r="C2246" t="str">
            <v>UN</v>
          </cell>
          <cell r="D2246">
            <v>9143.39</v>
          </cell>
        </row>
        <row r="2247">
          <cell r="A2247">
            <v>17003051</v>
          </cell>
          <cell r="B2247" t="str">
            <v>QC.02 - QUADRA POLIESPORTIVA - PISO ARMADO</v>
          </cell>
          <cell r="C2247" t="str">
            <v>M2</v>
          </cell>
          <cell r="D2247">
            <v>134.81</v>
          </cell>
        </row>
        <row r="2248">
          <cell r="A2248">
            <v>17003054</v>
          </cell>
          <cell r="B2248" t="str">
            <v>QC.02 - QUADRA POLIESPORTIVA PISO ARMADO COM AGREGADO RECICLADO</v>
          </cell>
          <cell r="C2248" t="str">
            <v>M2</v>
          </cell>
          <cell r="D2248">
            <v>124.2</v>
          </cell>
        </row>
        <row r="2249">
          <cell r="A2249">
            <v>17003055</v>
          </cell>
          <cell r="B2249" t="str">
            <v>QD.01/03 - DEMARCAÇÃO DE QUADRA COM TINTA A BASE DE BORRACHA CLORADA - VOLEIBOL</v>
          </cell>
          <cell r="C2249" t="str">
            <v>UN</v>
          </cell>
          <cell r="D2249">
            <v>277.82</v>
          </cell>
        </row>
        <row r="2250">
          <cell r="A2250">
            <v>17003056</v>
          </cell>
          <cell r="B2250" t="str">
            <v>QD.01/03 - DEMARCAÇÃO DE QUADRA COM TINTA A BASE DE BORRACHA. CLORADA - FUTEBOL DE SALÃO</v>
          </cell>
          <cell r="C2250" t="str">
            <v>UN</v>
          </cell>
          <cell r="D2250">
            <v>514.48</v>
          </cell>
        </row>
        <row r="2251">
          <cell r="A2251">
            <v>17003057</v>
          </cell>
          <cell r="B2251" t="str">
            <v>QD.01/03 - DEMARCAÇÃO DE QUADRA COM TINTA A BASE DE BORRACHA CLORADA - BASQUETE</v>
          </cell>
          <cell r="C2251" t="str">
            <v>UN</v>
          </cell>
          <cell r="D2251">
            <v>685.97</v>
          </cell>
        </row>
        <row r="2252">
          <cell r="A2252">
            <v>17003058</v>
          </cell>
          <cell r="B2252" t="str">
            <v>QD.05 - DEMARCAÇÃO DE QUADRA COM TINTA A BASE DE BORRACHA CLORADA - HANDBOL</v>
          </cell>
          <cell r="C2252" t="str">
            <v>UN</v>
          </cell>
          <cell r="D2252">
            <v>380.81</v>
          </cell>
        </row>
        <row r="2253">
          <cell r="A2253">
            <v>17003059</v>
          </cell>
          <cell r="B2253" t="str">
            <v>DEMARCAÇÃO DE VAGA DE ESTACIONAMENTO PARA PORTADORES DE DEFICIÊNCIA FÍSICA</v>
          </cell>
          <cell r="C2253" t="str">
            <v>UN</v>
          </cell>
          <cell r="D2253">
            <v>291.37</v>
          </cell>
        </row>
        <row r="2254">
          <cell r="A2254">
            <v>17003060</v>
          </cell>
          <cell r="B2254" t="str">
            <v>QD.04 - POSTES PARA VOLEIBOL, INCLUSIVE PINTURA E REDE</v>
          </cell>
          <cell r="C2254" t="str">
            <v>UN</v>
          </cell>
          <cell r="D2254">
            <v>3994.06</v>
          </cell>
        </row>
        <row r="2255">
          <cell r="A2255">
            <v>17003061</v>
          </cell>
          <cell r="B2255" t="str">
            <v>QD.04 - TRAVE PARA FUTEBOL DE SALÃO, INCLUSIVE PINTURA E REDE</v>
          </cell>
          <cell r="C2255" t="str">
            <v>UN</v>
          </cell>
          <cell r="D2255">
            <v>3316.31</v>
          </cell>
        </row>
        <row r="2256">
          <cell r="A2256">
            <v>17003063</v>
          </cell>
          <cell r="B2256" t="str">
            <v>TABELA PARA BASQUETE, ENGLOBANDO DESDE FUNDAÇÃO ATÉ A CESTA DE NYLON</v>
          </cell>
          <cell r="C2256" t="str">
            <v>UN</v>
          </cell>
          <cell r="D2256">
            <v>6607.2</v>
          </cell>
        </row>
        <row r="2257">
          <cell r="A2257">
            <v>17003065</v>
          </cell>
          <cell r="B2257" t="str">
            <v>TELA DE NYLON PARA COBERTURA DE QUADRA</v>
          </cell>
          <cell r="C2257" t="str">
            <v>M2</v>
          </cell>
          <cell r="D2257">
            <v>16.260000000000002</v>
          </cell>
        </row>
        <row r="2258">
          <cell r="A2258">
            <v>17003070</v>
          </cell>
          <cell r="B2258" t="str">
            <v>RD.04/05 - DEMARCAÇÃO E PINTURA DE SUPERFÍCIES - BORRACHA CLORADA</v>
          </cell>
          <cell r="C2258" t="str">
            <v>M2</v>
          </cell>
          <cell r="D2258">
            <v>33.64</v>
          </cell>
        </row>
        <row r="2259">
          <cell r="A2259">
            <v>17003071</v>
          </cell>
          <cell r="B2259" t="str">
            <v>RD.06 - DEMARCAÇÃO E PINTURA DE SUPERFÍCIES - EPÓXI</v>
          </cell>
          <cell r="C2259" t="str">
            <v>M2</v>
          </cell>
          <cell r="D2259">
            <v>42.83</v>
          </cell>
        </row>
        <row r="2260">
          <cell r="A2260">
            <v>17003072</v>
          </cell>
          <cell r="B2260" t="str">
            <v>RD.04/05 - DEMARCAÇÃO E PINTURA DE FAIXAS ATÉ 10CM - BORRACHA CLORADA</v>
          </cell>
          <cell r="C2260" t="str">
            <v>M</v>
          </cell>
          <cell r="D2260">
            <v>7.95</v>
          </cell>
        </row>
        <row r="2261">
          <cell r="A2261">
            <v>17003073</v>
          </cell>
          <cell r="B2261" t="str">
            <v>RD.04/05 - DEMARCAÇÃO E PINTURA DE FAIXAS ATÉ 10CM - EPÓXI</v>
          </cell>
          <cell r="C2261" t="str">
            <v>M</v>
          </cell>
          <cell r="D2261">
            <v>9.84</v>
          </cell>
        </row>
        <row r="2262">
          <cell r="A2262">
            <v>17003083</v>
          </cell>
          <cell r="B2262" t="str">
            <v>HV.20 - ABRIGO PARA LIXO EM ALVENARIA - REVESTIMENTO EXTERNO COM ARGAMASSA E INTERNO COM AZULEJOS</v>
          </cell>
          <cell r="C2262" t="str">
            <v>UN</v>
          </cell>
          <cell r="D2262">
            <v>3700.92</v>
          </cell>
        </row>
        <row r="2263">
          <cell r="A2263">
            <v>17003085</v>
          </cell>
          <cell r="B2263" t="str">
            <v>IV.06 - LIXEIRA JUNTO AO ALINHAMENTO COM REVESTIMENTO INTERNO EM AZULEJOS</v>
          </cell>
          <cell r="C2263" t="str">
            <v>UN</v>
          </cell>
          <cell r="D2263">
            <v>3763.4</v>
          </cell>
        </row>
        <row r="2264">
          <cell r="A2264">
            <v>17003089</v>
          </cell>
          <cell r="B2264" t="str">
            <v>BANCADA DE CONCRETO POLIDO COM BORDAS ARREDONDADAS - ESPESSURA 30MM</v>
          </cell>
          <cell r="C2264" t="str">
            <v>M2</v>
          </cell>
          <cell r="D2264">
            <v>194.74</v>
          </cell>
        </row>
        <row r="2265">
          <cell r="A2265">
            <v>17003090</v>
          </cell>
          <cell r="B2265" t="str">
            <v>BANCADA DE CONCRETO POLIDO COM BORDAS ARREDONDADAS - ESPESSURA 40MM</v>
          </cell>
          <cell r="C2265" t="str">
            <v>M2</v>
          </cell>
          <cell r="D2265">
            <v>198.84</v>
          </cell>
        </row>
        <row r="2266">
          <cell r="A2266">
            <v>17003091</v>
          </cell>
          <cell r="B2266" t="str">
            <v>BANCADA DE CONCRETO POLIDO COM BORDAS ARREDONDADAS - ESPESSURA 50MM</v>
          </cell>
          <cell r="C2266" t="str">
            <v>M2</v>
          </cell>
          <cell r="D2266">
            <v>202.95</v>
          </cell>
        </row>
        <row r="2267">
          <cell r="A2267">
            <v>17004000</v>
          </cell>
          <cell r="B2267" t="str">
            <v>LIMPEZA</v>
          </cell>
          <cell r="C2267" t="str">
            <v>.</v>
          </cell>
          <cell r="D2267" t="str">
            <v>.</v>
          </cell>
        </row>
        <row r="2268">
          <cell r="A2268">
            <v>17004001</v>
          </cell>
          <cell r="B2268" t="str">
            <v>LIMPEZA GERAL DA OBRA</v>
          </cell>
          <cell r="C2268" t="str">
            <v>M2</v>
          </cell>
          <cell r="D2268">
            <v>13.83</v>
          </cell>
        </row>
        <row r="2269">
          <cell r="A2269">
            <v>17004009</v>
          </cell>
          <cell r="B2269" t="str">
            <v>LIMPEZA DE PISOS E REVESTIMENTO DE ARGAMASSA, CERÂMICA OU PEDRAS NATURAIS</v>
          </cell>
          <cell r="C2269" t="str">
            <v>M2</v>
          </cell>
          <cell r="D2269">
            <v>11.53</v>
          </cell>
        </row>
        <row r="2270">
          <cell r="A2270">
            <v>17004010</v>
          </cell>
          <cell r="B2270" t="str">
            <v>LIMPEZA DE VIDROS EM GERAL, INCLUSIVE CAIXILHO</v>
          </cell>
          <cell r="C2270" t="str">
            <v>M2</v>
          </cell>
          <cell r="D2270">
            <v>17.29</v>
          </cell>
        </row>
        <row r="2271">
          <cell r="A2271">
            <v>17004012</v>
          </cell>
          <cell r="B2271" t="str">
            <v>LIMPEZA E LAVAGEM DE PAREDE POR HIDROJATEAMENTO, SEM REJUNTAMENTO</v>
          </cell>
          <cell r="C2271" t="str">
            <v>M2</v>
          </cell>
          <cell r="D2271">
            <v>7.5</v>
          </cell>
        </row>
        <row r="2272">
          <cell r="A2272">
            <v>17004013</v>
          </cell>
          <cell r="B2272" t="str">
            <v>LIMPEZA E LAVAGEM DE PAREDE COM REVESTIMENTO EM PASTILHA OU MATERIAL CERÂMICO POR HIDROJATEAMENTO COM REJUNTAMENTO</v>
          </cell>
          <cell r="C2272" t="str">
            <v>M2</v>
          </cell>
          <cell r="D2272">
            <v>11.27</v>
          </cell>
        </row>
        <row r="2273">
          <cell r="A2273">
            <v>17004014</v>
          </cell>
          <cell r="B2273" t="str">
            <v>LIMPEZA E LAVAGEM DE PISO POR HIDROJATEAMENTO</v>
          </cell>
          <cell r="C2273" t="str">
            <v>M2</v>
          </cell>
          <cell r="D2273">
            <v>7.5</v>
          </cell>
        </row>
        <row r="2274">
          <cell r="A2274">
            <v>17004020</v>
          </cell>
          <cell r="B2274" t="str">
            <v>LIMPEZA DE CAIXA D'ÁGUA - ATÉ 1000 LITROS</v>
          </cell>
          <cell r="C2274" t="str">
            <v>UN</v>
          </cell>
          <cell r="D2274">
            <v>69.150000000000006</v>
          </cell>
        </row>
        <row r="2275">
          <cell r="A2275">
            <v>17004021</v>
          </cell>
          <cell r="B2275" t="str">
            <v>LIMPEZA DE CAIXA D'ÁGUA - DE 1001 À 10000 LITROS</v>
          </cell>
          <cell r="C2275" t="str">
            <v>UN</v>
          </cell>
          <cell r="D2275">
            <v>184.41</v>
          </cell>
        </row>
        <row r="2276">
          <cell r="A2276">
            <v>17004022</v>
          </cell>
          <cell r="B2276" t="str">
            <v>LIMPEZA DE CAIXA D'ÁGUA - ACIMA DE 10000 LITROS</v>
          </cell>
          <cell r="C2276" t="str">
            <v>UN</v>
          </cell>
          <cell r="D2276">
            <v>414.93</v>
          </cell>
        </row>
        <row r="2277">
          <cell r="A2277">
            <v>17004025</v>
          </cell>
          <cell r="B2277" t="str">
            <v>LIMPEZA DE CANALETAS DE ÁGUAS PLUVIAIS</v>
          </cell>
          <cell r="C2277" t="str">
            <v>M</v>
          </cell>
          <cell r="D2277">
            <v>3.46</v>
          </cell>
        </row>
        <row r="2278">
          <cell r="A2278">
            <v>17004030</v>
          </cell>
          <cell r="B2278" t="str">
            <v>LIMPEZA DE CAIXA DE INSPEÇÃO</v>
          </cell>
          <cell r="C2278" t="str">
            <v>UN</v>
          </cell>
          <cell r="D2278">
            <v>6.92</v>
          </cell>
        </row>
        <row r="2279">
          <cell r="A2279">
            <v>17004031</v>
          </cell>
          <cell r="B2279" t="str">
            <v>LIMPEZA DE FOSSA SÉPTICA</v>
          </cell>
          <cell r="C2279" t="str">
            <v>M3</v>
          </cell>
          <cell r="D2279">
            <v>207.66</v>
          </cell>
        </row>
        <row r="2280">
          <cell r="A2280">
            <v>17004032</v>
          </cell>
          <cell r="B2280" t="str">
            <v>LIMPEZA DE SUMIDOURO, POR VIAGEM DE 7M3</v>
          </cell>
          <cell r="C2280" t="str">
            <v>VG</v>
          </cell>
          <cell r="D2280">
            <v>1631.52</v>
          </cell>
        </row>
        <row r="2281">
          <cell r="A2281">
            <v>17004050</v>
          </cell>
          <cell r="B2281" t="str">
            <v>ENCERAMENTO E LUSTRAÇÃO DE REVESTIMENTOS E PISOS EM GERAL</v>
          </cell>
          <cell r="C2281" t="str">
            <v>M2</v>
          </cell>
          <cell r="D2281">
            <v>8.86</v>
          </cell>
        </row>
        <row r="2282">
          <cell r="A2282">
            <v>17005000</v>
          </cell>
          <cell r="B2282" t="str">
            <v>COMPLEMENTOS DO EDIFÍCIO</v>
          </cell>
          <cell r="C2282" t="str">
            <v>.</v>
          </cell>
          <cell r="D2282" t="str">
            <v>.</v>
          </cell>
        </row>
        <row r="2283">
          <cell r="A2283">
            <v>17005001</v>
          </cell>
          <cell r="B2283" t="str">
            <v>MG.01/04 - PRATELEIRA DE GRANILITE, ESPESSURA 30MM, EXCLUSIVE APOIO</v>
          </cell>
          <cell r="C2283" t="str">
            <v>M2</v>
          </cell>
          <cell r="D2283">
            <v>437.97</v>
          </cell>
        </row>
        <row r="2284">
          <cell r="A2284">
            <v>17005002</v>
          </cell>
          <cell r="B2284" t="str">
            <v>MG.01/04 - PRATELEIRA DE GRANILITE, ESPESSURA 40MM, EXCLUSIVE APOIO</v>
          </cell>
          <cell r="C2284" t="str">
            <v>M2</v>
          </cell>
          <cell r="D2284">
            <v>460.89</v>
          </cell>
        </row>
        <row r="2285">
          <cell r="A2285">
            <v>17005003</v>
          </cell>
          <cell r="B2285" t="str">
            <v>MG.01/04 - PRATELEIRA DE GRANILITE, ESPESSURA 50MM, EXCLUSIVE APOIO</v>
          </cell>
          <cell r="C2285" t="str">
            <v>M2</v>
          </cell>
          <cell r="D2285">
            <v>379.42</v>
          </cell>
        </row>
        <row r="2286">
          <cell r="A2286">
            <v>17005005</v>
          </cell>
          <cell r="B2286" t="str">
            <v>MC.01/07 - PRATELEIRA DE CONCRETO, ESPESSURA 50MM, COM BORDAS ARREDONDADAS E ENVERNIZADAS, EXCLUSIVE APOIO</v>
          </cell>
          <cell r="C2286" t="str">
            <v>M2</v>
          </cell>
          <cell r="D2286">
            <v>216.76</v>
          </cell>
        </row>
        <row r="2287">
          <cell r="A2287">
            <v>17005007</v>
          </cell>
          <cell r="B2287" t="str">
            <v>PRATELEIRA EM ARDÓSIA CINZA, POLIDA 2 LADOS, ESPESSURA 30MM, EXCLUSIVE APOIO</v>
          </cell>
          <cell r="C2287" t="str">
            <v>M2</v>
          </cell>
          <cell r="D2287">
            <v>633.25</v>
          </cell>
        </row>
        <row r="2288">
          <cell r="A2288">
            <v>17005011</v>
          </cell>
          <cell r="B2288" t="str">
            <v>MG.14 - MÃO FRANCESA DE FERRO PERFILADO</v>
          </cell>
          <cell r="C2288" t="str">
            <v>UN</v>
          </cell>
          <cell r="D2288">
            <v>53.6</v>
          </cell>
        </row>
        <row r="2289">
          <cell r="A2289">
            <v>17005012</v>
          </cell>
          <cell r="B2289" t="str">
            <v>MG.14 - MÃO FRANCESA DE FERRO PERFILADO</v>
          </cell>
          <cell r="C2289" t="str">
            <v>UN</v>
          </cell>
          <cell r="D2289">
            <v>51.1</v>
          </cell>
        </row>
        <row r="2290">
          <cell r="A2290">
            <v>17005016</v>
          </cell>
          <cell r="B2290" t="str">
            <v>DM.01/04 - ESTRADO DE MADEIRA APARELHADA PARA DESPENSA</v>
          </cell>
          <cell r="C2290" t="str">
            <v>M</v>
          </cell>
          <cell r="D2290">
            <v>393.41</v>
          </cell>
        </row>
        <row r="2291">
          <cell r="A2291">
            <v>17005017</v>
          </cell>
          <cell r="B2291" t="str">
            <v>DM.01/04 - ESTRADO DE MADEIRA APARELHADA PARA DESPENSA</v>
          </cell>
          <cell r="C2291" t="str">
            <v>M</v>
          </cell>
          <cell r="D2291">
            <v>281.88</v>
          </cell>
        </row>
        <row r="2292">
          <cell r="A2292">
            <v>17005020</v>
          </cell>
          <cell r="B2292" t="str">
            <v>BARRA DE APOIO PARA DEFICIENTES L=45 CM (BARRAS COM DIÂMETRO ENTRE 3,0 E 4,5CM)</v>
          </cell>
          <cell r="C2292" t="str">
            <v>UN</v>
          </cell>
          <cell r="D2292">
            <v>168.86</v>
          </cell>
        </row>
        <row r="2293">
          <cell r="A2293">
            <v>17005021</v>
          </cell>
          <cell r="B2293" t="str">
            <v>BARRA DE APOIO PARA DEFICIENTES L=80 CM (BARRAS COM DIÂMETRO ENTRE 3,0 E 4,5CM)</v>
          </cell>
          <cell r="C2293" t="str">
            <v>UN</v>
          </cell>
          <cell r="D2293">
            <v>203.97</v>
          </cell>
        </row>
        <row r="2294">
          <cell r="A2294">
            <v>17005022</v>
          </cell>
          <cell r="B2294" t="str">
            <v>BARRA DE APOIO PARA DEFICIENTES L=90 CM (BARRAS COM DIÂMETRO ENTRE 3,0 E 4,5CM)</v>
          </cell>
          <cell r="C2294" t="str">
            <v>UN</v>
          </cell>
          <cell r="D2294">
            <v>212.35</v>
          </cell>
        </row>
        <row r="2295">
          <cell r="A2295">
            <v>17005023</v>
          </cell>
          <cell r="B2295" t="str">
            <v>BARRA DE APOIO PARA CHUVEIRO PARA PORTADORES DE DEFICIÊNCIA FÍSICA (BARRAS COM DIÂMETRO ENTRE 3,0 E 4,5CM)</v>
          </cell>
          <cell r="C2295" t="str">
            <v>UN</v>
          </cell>
          <cell r="D2295">
            <v>317.91000000000003</v>
          </cell>
        </row>
        <row r="2296">
          <cell r="A2296">
            <v>17005024</v>
          </cell>
          <cell r="B2296" t="str">
            <v>DP.04 - CORRIMÃO EM TUBO GALVANIZADO</v>
          </cell>
          <cell r="C2296" t="str">
            <v>M</v>
          </cell>
          <cell r="D2296">
            <v>83.62</v>
          </cell>
        </row>
        <row r="2297">
          <cell r="A2297">
            <v>17005025</v>
          </cell>
          <cell r="B2297" t="str">
            <v>DP.05 - CORRIMÃO EM TUBO GALVANIZADO COM GUARDA CORPO</v>
          </cell>
          <cell r="C2297" t="str">
            <v>M</v>
          </cell>
          <cell r="D2297">
            <v>471.19</v>
          </cell>
        </row>
        <row r="2298">
          <cell r="A2298">
            <v>17005026</v>
          </cell>
          <cell r="B2298" t="str">
            <v>ANEL DE TEXTURA PARA CORRIMÃO</v>
          </cell>
          <cell r="C2298" t="str">
            <v>UN</v>
          </cell>
          <cell r="D2298">
            <v>26</v>
          </cell>
        </row>
        <row r="2299">
          <cell r="A2299">
            <v>17005027</v>
          </cell>
          <cell r="B2299" t="str">
            <v>BARRA DE APOIO PARA LAVATÓRIO EM "L" - PPDF</v>
          </cell>
          <cell r="C2299" t="str">
            <v>UN</v>
          </cell>
          <cell r="D2299">
            <v>420.33</v>
          </cell>
        </row>
        <row r="2300">
          <cell r="A2300">
            <v>17005033</v>
          </cell>
          <cell r="B2300" t="str">
            <v>LOUSA EM LAMINADO MELAMÍNICO BRANCO SOBRE COMPENSADO</v>
          </cell>
          <cell r="C2300" t="str">
            <v>M2</v>
          </cell>
          <cell r="D2300">
            <v>379.88</v>
          </cell>
        </row>
        <row r="2301">
          <cell r="A2301">
            <v>17005035</v>
          </cell>
          <cell r="B2301" t="str">
            <v>DM.07 - QUADRO DE AVISOS DE MADEIRA</v>
          </cell>
          <cell r="C2301" t="str">
            <v>M2</v>
          </cell>
          <cell r="D2301">
            <v>306.02</v>
          </cell>
        </row>
        <row r="2302">
          <cell r="A2302">
            <v>17005040</v>
          </cell>
          <cell r="B2302" t="str">
            <v>DM.05 - FAIXA BATE-CARTEIRA PARA SALA DE AULA</v>
          </cell>
          <cell r="C2302" t="str">
            <v>M</v>
          </cell>
          <cell r="D2302">
            <v>184.03</v>
          </cell>
        </row>
        <row r="2303">
          <cell r="A2303">
            <v>17005041</v>
          </cell>
          <cell r="B2303" t="str">
            <v>DM.06 - FIXADOR DE CARTAZES PARA SALA DE AULA</v>
          </cell>
          <cell r="C2303" t="str">
            <v>M</v>
          </cell>
          <cell r="D2303">
            <v>50.87</v>
          </cell>
        </row>
        <row r="2304">
          <cell r="A2304">
            <v>17005051</v>
          </cell>
          <cell r="B2304" t="str">
            <v>DP.01 - ESCADA MARINHEIRO DE FERRO GALVANIZADO</v>
          </cell>
          <cell r="C2304" t="str">
            <v>M</v>
          </cell>
          <cell r="D2304">
            <v>197.79</v>
          </cell>
        </row>
        <row r="2305">
          <cell r="A2305">
            <v>17005052</v>
          </cell>
          <cell r="B2305" t="str">
            <v>DP.02 - ESCADA MARINHEIRO DE FERRO GALVANIZADO COM GUARDA CORPO</v>
          </cell>
          <cell r="C2305" t="str">
            <v>M</v>
          </cell>
          <cell r="D2305">
            <v>417.96</v>
          </cell>
        </row>
        <row r="2306">
          <cell r="A2306">
            <v>17005053</v>
          </cell>
          <cell r="B2306" t="str">
            <v>DP.03 - COMPLEMENTOS PARA ESCADA MARINHEIRO DE FERRO PERFILADO</v>
          </cell>
          <cell r="C2306" t="str">
            <v>M</v>
          </cell>
          <cell r="D2306">
            <v>173.54</v>
          </cell>
        </row>
        <row r="2307">
          <cell r="A2307">
            <v>17005061</v>
          </cell>
          <cell r="B2307" t="str">
            <v>DP.06 - BATE PNEU EM TUBO DE AÇO GALVANIZADO D=3" C=2,50M</v>
          </cell>
          <cell r="C2307" t="str">
            <v>UN</v>
          </cell>
          <cell r="D2307">
            <v>799.16</v>
          </cell>
        </row>
        <row r="2308">
          <cell r="A2308">
            <v>17005075</v>
          </cell>
          <cell r="B2308" t="str">
            <v>ARMÁRIO DE AÇO COM 4 PORTAS E FECHADURA L 640XP420XH1980</v>
          </cell>
          <cell r="C2308" t="str">
            <v>UN</v>
          </cell>
          <cell r="D2308">
            <v>1393.06</v>
          </cell>
        </row>
        <row r="2309">
          <cell r="A2309">
            <v>17005080</v>
          </cell>
          <cell r="B2309" t="str">
            <v>MESA DE PREPARO PARA COZINHAS - EM MÁRMORE</v>
          </cell>
          <cell r="C2309" t="str">
            <v>UN</v>
          </cell>
          <cell r="D2309">
            <v>3126.48</v>
          </cell>
        </row>
        <row r="2310">
          <cell r="A2310">
            <v>17005090</v>
          </cell>
          <cell r="B2310" t="str">
            <v>PORTA CORTA-FOGO P90 (0,90X2,10M) COM FERRAGENS</v>
          </cell>
          <cell r="C2310" t="str">
            <v>UN</v>
          </cell>
          <cell r="D2310">
            <v>1711.2</v>
          </cell>
        </row>
        <row r="2311">
          <cell r="A2311">
            <v>17005091</v>
          </cell>
          <cell r="B2311" t="str">
            <v>PORTA CORTA-FOGO P90 - 1,05 X 2,10M, COM DOBRADIÇAS E MOLAS SEM FERRAGEM</v>
          </cell>
          <cell r="C2311" t="str">
            <v>UN</v>
          </cell>
          <cell r="D2311">
            <v>1737.06</v>
          </cell>
        </row>
        <row r="2312">
          <cell r="A2312">
            <v>17005092</v>
          </cell>
          <cell r="B2312" t="str">
            <v>PEDESTAL SINALIZADOR PARA ESTACIONAMENTO P/ DEFICIENTE</v>
          </cell>
          <cell r="C2312" t="str">
            <v>UN</v>
          </cell>
          <cell r="D2312">
            <v>831.72</v>
          </cell>
        </row>
        <row r="2313">
          <cell r="A2313">
            <v>17005093</v>
          </cell>
          <cell r="B2313" t="str">
            <v>PLACA DE IDENTIFICAÇÃO COM NÚMERO PAVIMENTO EM BRAILE</v>
          </cell>
          <cell r="C2313" t="str">
            <v>UN</v>
          </cell>
          <cell r="D2313">
            <v>54.86</v>
          </cell>
        </row>
        <row r="2314">
          <cell r="A2314">
            <v>17005094</v>
          </cell>
          <cell r="B2314" t="str">
            <v>PLACA DE IDENTIFICAÇÃO DE WC EM BRAILE FEM./ MASC.</v>
          </cell>
          <cell r="C2314" t="str">
            <v>UN</v>
          </cell>
          <cell r="D2314">
            <v>147.27000000000001</v>
          </cell>
        </row>
        <row r="2315">
          <cell r="A2315">
            <v>17005095</v>
          </cell>
          <cell r="B2315" t="str">
            <v>PLACA DE IDENTIFICAÇÃO EM BRAILE "INÍCIO E FINAL" P/ CORRIMÃO</v>
          </cell>
          <cell r="C2315" t="str">
            <v>UN</v>
          </cell>
          <cell r="D2315">
            <v>16.82</v>
          </cell>
        </row>
        <row r="2316">
          <cell r="A2316">
            <v>17005096</v>
          </cell>
          <cell r="B2316" t="str">
            <v>PLACA DE IDENTIFICAÇÃO EM BRAILE DE PAVIMENTO P/ CORRIMÃO</v>
          </cell>
          <cell r="C2316" t="str">
            <v>UN</v>
          </cell>
          <cell r="D2316">
            <v>17.059999999999999</v>
          </cell>
        </row>
        <row r="2317">
          <cell r="A2317">
            <v>17005097</v>
          </cell>
          <cell r="B2317" t="str">
            <v>PLACA PARA PORTA WC C/ DESENHO UNIVERSAL ACESSIBILIDADE</v>
          </cell>
          <cell r="C2317" t="str">
            <v>UN</v>
          </cell>
          <cell r="D2317">
            <v>34.9</v>
          </cell>
        </row>
        <row r="2318">
          <cell r="A2318">
            <v>17005098</v>
          </cell>
          <cell r="B2318" t="str">
            <v>SINALIZAÇÃO VISUAL DE DEGRAUS PARA DEFICIENTE VISUAL</v>
          </cell>
          <cell r="C2318" t="str">
            <v>UN</v>
          </cell>
          <cell r="D2318">
            <v>6.34</v>
          </cell>
        </row>
        <row r="2319">
          <cell r="A2319">
            <v>17010000</v>
          </cell>
          <cell r="B2319" t="str">
            <v>EQUIPAMENTOS DIVERSOS</v>
          </cell>
          <cell r="C2319" t="str">
            <v>.</v>
          </cell>
          <cell r="D2319" t="str">
            <v>.</v>
          </cell>
        </row>
        <row r="2320">
          <cell r="A2320">
            <v>17010001</v>
          </cell>
          <cell r="B2320" t="str">
            <v>ELEVADOR ELÉTRICO SEM CASA DE MÁQUINAS - 2 PARADAS</v>
          </cell>
          <cell r="C2320" t="str">
            <v>UN</v>
          </cell>
          <cell r="D2320">
            <v>165418.76999999999</v>
          </cell>
        </row>
        <row r="2321">
          <cell r="A2321">
            <v>17010002</v>
          </cell>
          <cell r="B2321" t="str">
            <v>ELEVADOR ELÉTRICO SEM CASA DE MÁQUINAS - 3 PARADAS</v>
          </cell>
          <cell r="C2321" t="str">
            <v>UN</v>
          </cell>
          <cell r="D2321">
            <v>173550.41</v>
          </cell>
        </row>
        <row r="2322">
          <cell r="A2322">
            <v>17010003</v>
          </cell>
          <cell r="B2322" t="str">
            <v>ELEVADOR EL[ETRICO SEM CASA DE MÁQUINAS - 4 PARADAS</v>
          </cell>
          <cell r="C2322" t="str">
            <v>UN</v>
          </cell>
          <cell r="D2322">
            <v>181755.98</v>
          </cell>
        </row>
        <row r="2323">
          <cell r="A2323">
            <v>17010004</v>
          </cell>
          <cell r="B2323" t="str">
            <v>ELEVADOR ELÉTRICO SEM CASA DE MÁQUINAS - 5 PARADAS</v>
          </cell>
          <cell r="C2323" t="str">
            <v>UN</v>
          </cell>
          <cell r="D2323">
            <v>196910.8</v>
          </cell>
        </row>
        <row r="2324">
          <cell r="A2324">
            <v>17010011</v>
          </cell>
          <cell r="B2324" t="str">
            <v>DX.01/06 - COIFA EM CHAPA DE AÇO GALVANIZADO PARA FOGÃO DE 3 OU 4 BOCAS</v>
          </cell>
          <cell r="C2324" t="str">
            <v>UN</v>
          </cell>
          <cell r="D2324">
            <v>2276.39</v>
          </cell>
        </row>
        <row r="2325">
          <cell r="A2325">
            <v>17010012</v>
          </cell>
          <cell r="B2325" t="str">
            <v>DX.01/06 - COIFA EM CHAPA DE AÇO GALVANIZADO PARA FOGÃO DE 6 BOCAS</v>
          </cell>
          <cell r="C2325" t="str">
            <v>UN</v>
          </cell>
          <cell r="D2325">
            <v>3042.01</v>
          </cell>
        </row>
        <row r="2326">
          <cell r="A2326">
            <v>17010017</v>
          </cell>
          <cell r="B2326" t="str">
            <v>CHAPÉU CHINÊS PARA DUTO GALVANIZADO 35CM BIT.22 PARA EXAUSTÃO DE AR</v>
          </cell>
          <cell r="C2326" t="str">
            <v>UN</v>
          </cell>
          <cell r="D2326">
            <v>215.46</v>
          </cell>
        </row>
        <row r="2327">
          <cell r="A2327">
            <v>17010018</v>
          </cell>
          <cell r="B2327" t="str">
            <v>DX.01/06 - DUTO EM CHAPA DE AÇO GALVANIZADO N.22 - DIÂMETRO 35CM</v>
          </cell>
          <cell r="C2327" t="str">
            <v>M</v>
          </cell>
          <cell r="D2327">
            <v>306.70999999999998</v>
          </cell>
        </row>
        <row r="2328">
          <cell r="A2328">
            <v>17010019</v>
          </cell>
          <cell r="B2328" t="str">
            <v>DX.01/06 - CURVA PARA DUTO EM CHAPA GALVANIZADA 35CM BIT.22 PARA EXAUSTÃO AR RECRAVADA A CADA 10GRAUS</v>
          </cell>
          <cell r="C2328" t="str">
            <v>UN</v>
          </cell>
          <cell r="D2328">
            <v>348.9</v>
          </cell>
        </row>
        <row r="2329">
          <cell r="A2329">
            <v>17010025</v>
          </cell>
          <cell r="B2329" t="str">
            <v>DX.01/06 - EXAUSTOR 1/2 HP PARA COIFAS</v>
          </cell>
          <cell r="C2329" t="str">
            <v>UN</v>
          </cell>
          <cell r="D2329">
            <v>1877.75</v>
          </cell>
        </row>
        <row r="2330">
          <cell r="A2330">
            <v>17010031</v>
          </cell>
          <cell r="B2330" t="str">
            <v>FOGÃO INDUSTRIAL 4 BOCAS COM FORNO E 2 QUEIMADORES DUPLOS</v>
          </cell>
          <cell r="C2330" t="str">
            <v>UN</v>
          </cell>
          <cell r="D2330">
            <v>2470.33</v>
          </cell>
        </row>
        <row r="2331">
          <cell r="A2331">
            <v>17010032</v>
          </cell>
          <cell r="B2331" t="str">
            <v>FOGÃO INDUSTRIAL 6 BOCAS COM FORNO E 2 QUEIMADORES DUPLOS</v>
          </cell>
          <cell r="C2331" t="str">
            <v>UN</v>
          </cell>
          <cell r="D2331">
            <v>2931.82</v>
          </cell>
        </row>
        <row r="2332">
          <cell r="A2332">
            <v>17010070</v>
          </cell>
          <cell r="B2332" t="str">
            <v>AUTOCLAVE - CAPACIDADE 54 LITROS</v>
          </cell>
          <cell r="C2332" t="str">
            <v>UN</v>
          </cell>
          <cell r="D2332">
            <v>22582.14</v>
          </cell>
        </row>
        <row r="2333">
          <cell r="A2333">
            <v>17010071</v>
          </cell>
          <cell r="B2333" t="str">
            <v>VENTILADOR DE PAREDE, DIÂM. MÍN.=65CM</v>
          </cell>
          <cell r="C2333" t="str">
            <v>UN</v>
          </cell>
          <cell r="D2333">
            <v>777.54</v>
          </cell>
        </row>
        <row r="2334">
          <cell r="A2334">
            <v>17010073</v>
          </cell>
          <cell r="B2334" t="str">
            <v>PORTA DE VIDRO TEMPERADO 10MM OPACO COM FERRAGENS 82X210CM</v>
          </cell>
          <cell r="C2334" t="str">
            <v>UN</v>
          </cell>
          <cell r="D2334">
            <v>1893.6</v>
          </cell>
        </row>
        <row r="2335">
          <cell r="A2335">
            <v>17010074</v>
          </cell>
          <cell r="B2335" t="str">
            <v>POSTO DE CONSUMO DE O2 OU AR VÁCUO OU N2O</v>
          </cell>
          <cell r="C2335" t="str">
            <v>UN</v>
          </cell>
          <cell r="D2335">
            <v>102.73</v>
          </cell>
        </row>
        <row r="2336">
          <cell r="A2336">
            <v>17010075</v>
          </cell>
          <cell r="B2336" t="str">
            <v>ESTAÇÃO DE CHAMADA DE ENFERMEIRA</v>
          </cell>
          <cell r="C2336" t="str">
            <v>UN</v>
          </cell>
          <cell r="D2336">
            <v>327.64</v>
          </cell>
        </row>
        <row r="2337">
          <cell r="A2337">
            <v>17010076</v>
          </cell>
          <cell r="B2337" t="str">
            <v>PAINEL DE ALARME PARA O2 OU AR OU VÁCUO OU N2O, INSTALADO</v>
          </cell>
          <cell r="C2337" t="str">
            <v>UN</v>
          </cell>
          <cell r="D2337">
            <v>588.99</v>
          </cell>
        </row>
        <row r="2338">
          <cell r="A2338">
            <v>17030000</v>
          </cell>
          <cell r="B2338" t="str">
            <v>PLACAS DE OBRA</v>
          </cell>
          <cell r="C2338" t="str">
            <v>.</v>
          </cell>
          <cell r="D2338" t="str">
            <v>.</v>
          </cell>
        </row>
        <row r="2339">
          <cell r="A2339">
            <v>17030001</v>
          </cell>
          <cell r="B2339" t="str">
            <v>PLACA INAUGURAL - 600X500X3MM - CHAPA DE  AÇO INOX EM BAIXO RELEVO</v>
          </cell>
          <cell r="C2339" t="str">
            <v>UN</v>
          </cell>
          <cell r="D2339">
            <v>3598.31</v>
          </cell>
        </row>
        <row r="2340">
          <cell r="A2340">
            <v>17030002</v>
          </cell>
          <cell r="B2340" t="str">
            <v>PLACA DE OBRA EM CHAPA DE AÇO GALVANIZADO</v>
          </cell>
          <cell r="C2340" t="str">
            <v>M2</v>
          </cell>
          <cell r="D2340">
            <v>388.52</v>
          </cell>
        </row>
        <row r="2341">
          <cell r="A2341">
            <v>17040000</v>
          </cell>
          <cell r="B2341" t="str">
            <v>SISTEMA DE AQUECIMENTO SOLAR</v>
          </cell>
          <cell r="C2341" t="str">
            <v>.</v>
          </cell>
          <cell r="D2341" t="str">
            <v>.</v>
          </cell>
        </row>
        <row r="2342">
          <cell r="A2342">
            <v>17040001</v>
          </cell>
          <cell r="B2342" t="str">
            <v>SISTEMA DE AQUECIMENTO SOLAR ATÉ 1000L - COLETOR SOLAR PLANO FECHADO (SELO "A" DO INMETRO)</v>
          </cell>
          <cell r="C2342" t="str">
            <v>M2</v>
          </cell>
          <cell r="D2342">
            <v>2818.04</v>
          </cell>
        </row>
        <row r="2343">
          <cell r="A2343">
            <v>17040002</v>
          </cell>
          <cell r="B2343" t="str">
            <v>SISTEMA DE AQUECIMENTO SOLAR ACIMA DE 1000L - FORNECIMENTO DE COLETOR SOLAR PLANO FECHADO (SELO "A" INMETRO) - SEM INSTALAÇÃO</v>
          </cell>
          <cell r="C2343" t="str">
            <v>M2</v>
          </cell>
          <cell r="D2343">
            <v>1008.12</v>
          </cell>
        </row>
        <row r="2344">
          <cell r="A2344">
            <v>17040003</v>
          </cell>
          <cell r="B2344" t="str">
            <v>SISTEMA DE AQUECIMENTO SOLAR, FORNECIMENTO DE RESERVATÓRIO TÉRMICO ATÉ 1000L, BAIXA PRESSÃO (APROVAÇÃO INMETRO) - SEM INSTALAÇÃO</v>
          </cell>
          <cell r="C2344" t="str">
            <v>L</v>
          </cell>
          <cell r="D2344">
            <v>11.07</v>
          </cell>
        </row>
        <row r="2345">
          <cell r="A2345">
            <v>17040005</v>
          </cell>
          <cell r="B2345" t="str">
            <v>SISTEMA DE AQUECIMENTO SOLAR, FORNECIMENTO DE RESERVATÓRIO TÉRMICO ATÉ 1000L, ALTA PRESSÃO (APROVAÇÃO INMETRO) - SEM INSTALAÇÃO</v>
          </cell>
          <cell r="C2345" t="str">
            <v>L</v>
          </cell>
          <cell r="D2345">
            <v>16.16</v>
          </cell>
        </row>
        <row r="2346">
          <cell r="A2346">
            <v>17040006</v>
          </cell>
          <cell r="B2346" t="str">
            <v>SISTEMA DE AQUECIMENTO SOLAR, INSTALAÇÃO DE RESERVATÓRIO TÉRMICO ATÉ 1000L</v>
          </cell>
          <cell r="C2346" t="str">
            <v>UN</v>
          </cell>
          <cell r="D2346">
            <v>3878.4</v>
          </cell>
        </row>
        <row r="2347">
          <cell r="A2347">
            <v>17040007</v>
          </cell>
          <cell r="B2347" t="str">
            <v>SISTEMA DE AQUECIMENTO SOLAR, FORNECIMENTO DE RESERVATÓRIO TÉRMICO ACIMA DE 1000L, BAIXA PRESSÃO (APROVAÇÃO INMETRO) - SEM INSTALAÇÃO</v>
          </cell>
          <cell r="C2347" t="str">
            <v>L</v>
          </cell>
          <cell r="D2347">
            <v>15.95</v>
          </cell>
        </row>
        <row r="2348">
          <cell r="A2348">
            <v>17040008</v>
          </cell>
          <cell r="B2348" t="str">
            <v>SISTEMA DE AQUECIMENTO SOLAR, FORNECIMENTO DE RESERVATÓRIO TÉRMICO ACIMA DE 1000L, ALTA PRESSÃO (APROVAÇÃO INMETRO) - SEM INSTALAÇÃO</v>
          </cell>
          <cell r="C2348" t="str">
            <v>L</v>
          </cell>
          <cell r="D2348">
            <v>15.36</v>
          </cell>
        </row>
        <row r="2349">
          <cell r="A2349">
            <v>17040010</v>
          </cell>
          <cell r="B2349" t="str">
            <v>SISTEMA DE AQUECIMENTO SOLAR (CIRCULAÇÃO FORÇADA), BOMBA HIDRÁULICA DE CIRCULAÇÃO DE ÁGUA NOS COLETORES SOLARES</v>
          </cell>
          <cell r="C2349" t="str">
            <v>UN</v>
          </cell>
          <cell r="D2349">
            <v>2611</v>
          </cell>
        </row>
        <row r="2350">
          <cell r="A2350">
            <v>17040011</v>
          </cell>
          <cell r="B2350" t="str">
            <v>SISTEMA DE AQUECIMENTO SOLAR (CIRCULAÇÃO FORÇADA), CONJUNTO DIGITAL PARA ACIONAMENTOS PROGRAMADOS DE EQUIPAMENTOS</v>
          </cell>
          <cell r="C2350" t="str">
            <v>UN</v>
          </cell>
          <cell r="D2350">
            <v>1888.44</v>
          </cell>
        </row>
        <row r="2351">
          <cell r="A2351">
            <v>17040013</v>
          </cell>
          <cell r="B2351" t="str">
            <v>SISTEMA DE AQUECIMENTO SOLAR PARA PISCINA, FORNECIMENTO DE COLETOR SOLAR ABERTO (SELO "A" INMETRO) - SEM INSTALAÇÃO</v>
          </cell>
          <cell r="C2351" t="str">
            <v>M2</v>
          </cell>
          <cell r="D2351">
            <v>343.13</v>
          </cell>
        </row>
        <row r="2352">
          <cell r="A2352">
            <v>17045001</v>
          </cell>
          <cell r="B2352" t="str">
            <v>ANDAIMES METÁLICOS - FORNECIMENTO</v>
          </cell>
          <cell r="C2352" t="str">
            <v>M3xMÊS</v>
          </cell>
          <cell r="D2352">
            <v>10.79</v>
          </cell>
        </row>
        <row r="2353">
          <cell r="A2353">
            <v>17045002</v>
          </cell>
          <cell r="B2353" t="str">
            <v>ANDAIMES METÁLICOS - MONTAGEM E DESMONTAGEM</v>
          </cell>
          <cell r="C2353" t="str">
            <v>M3</v>
          </cell>
          <cell r="D2353">
            <v>4.49</v>
          </cell>
        </row>
        <row r="2354">
          <cell r="A2354">
            <v>17050000</v>
          </cell>
          <cell r="B2354" t="str">
            <v>DEMOLIÇÕES</v>
          </cell>
          <cell r="C2354" t="str">
            <v>.</v>
          </cell>
          <cell r="D2354" t="str">
            <v>.</v>
          </cell>
        </row>
        <row r="2355">
          <cell r="A2355">
            <v>17050001</v>
          </cell>
          <cell r="B2355" t="str">
            <v>DEMOLIÇÃO DE MURO DE ALVENARIA - H=1,80 À 2,00M</v>
          </cell>
          <cell r="C2355" t="str">
            <v>M</v>
          </cell>
          <cell r="D2355">
            <v>57.63</v>
          </cell>
        </row>
        <row r="2356">
          <cell r="A2356">
            <v>17050015</v>
          </cell>
          <cell r="B2356" t="str">
            <v>DEMOLIÇÃO DE ALAMBRADO DE TELA GALVANIZADA</v>
          </cell>
          <cell r="C2356" t="str">
            <v>M2</v>
          </cell>
          <cell r="D2356">
            <v>2.56</v>
          </cell>
        </row>
        <row r="2357">
          <cell r="A2357">
            <v>17050020</v>
          </cell>
          <cell r="B2357" t="str">
            <v>DEMOLIÇÃO MANUAL DE CONCRETO SIMPLES</v>
          </cell>
          <cell r="C2357" t="str">
            <v>M3</v>
          </cell>
          <cell r="D2357">
            <v>253.57</v>
          </cell>
        </row>
        <row r="2358">
          <cell r="A2358">
            <v>17050021</v>
          </cell>
          <cell r="B2358" t="str">
            <v>DEMOLIÇÃO MANUAL DE CONCRETO ARMADO</v>
          </cell>
          <cell r="C2358" t="str">
            <v>M3</v>
          </cell>
          <cell r="D2358">
            <v>461.03</v>
          </cell>
        </row>
        <row r="2359">
          <cell r="A2359">
            <v>17050022</v>
          </cell>
          <cell r="B2359" t="str">
            <v>DEMOLIÇÃO MECANIZADA DE CONCRETO SIMPLES</v>
          </cell>
          <cell r="C2359" t="str">
            <v>M3</v>
          </cell>
          <cell r="D2359">
            <v>201.87</v>
          </cell>
        </row>
        <row r="2360">
          <cell r="A2360">
            <v>17050023</v>
          </cell>
          <cell r="B2360" t="str">
            <v>DEMOLIÇÃO MECANIZADA DE CONCRETO ARMADO</v>
          </cell>
          <cell r="C2360" t="str">
            <v>M3</v>
          </cell>
          <cell r="D2360">
            <v>403.74</v>
          </cell>
        </row>
        <row r="2361">
          <cell r="A2361">
            <v>17050025</v>
          </cell>
          <cell r="B2361" t="str">
            <v>DEMOLIÇÃO DE LADRILHOS HIDRÁULICOS, INCLUSIVE ARGAMASSA DE REGULARIZAÇÃO</v>
          </cell>
          <cell r="C2361" t="str">
            <v>M2</v>
          </cell>
          <cell r="D2361">
            <v>14.75</v>
          </cell>
        </row>
        <row r="2362">
          <cell r="A2362">
            <v>17050030</v>
          </cell>
          <cell r="B2362" t="str">
            <v>DEMOLIÇÃO DE LAJOTAS DE CONCRETO</v>
          </cell>
          <cell r="C2362" t="str">
            <v>M2</v>
          </cell>
          <cell r="D2362">
            <v>11.53</v>
          </cell>
        </row>
        <row r="2363">
          <cell r="A2363">
            <v>17050040</v>
          </cell>
          <cell r="B2363" t="str">
            <v>DEMOLIÇÃO DE PAVIMENTAÇÃO ASFÁLTICA, CAPA E BASE - MANUAL</v>
          </cell>
          <cell r="C2363" t="str">
            <v>M2</v>
          </cell>
          <cell r="D2363">
            <v>34.58</v>
          </cell>
        </row>
        <row r="2364">
          <cell r="A2364">
            <v>17050045</v>
          </cell>
          <cell r="B2364" t="str">
            <v>DEMOLIÇÃO DE GUIAS DE CONCRETO</v>
          </cell>
          <cell r="C2364" t="str">
            <v>M</v>
          </cell>
          <cell r="D2364">
            <v>9.2200000000000006</v>
          </cell>
        </row>
        <row r="2365">
          <cell r="A2365">
            <v>17050048</v>
          </cell>
          <cell r="B2365" t="str">
            <v>DEMOLIÇÃO DE SARJETAS DE CONCRETO</v>
          </cell>
          <cell r="C2365" t="str">
            <v>M</v>
          </cell>
          <cell r="D2365">
            <v>13.83</v>
          </cell>
        </row>
        <row r="2366">
          <cell r="A2366">
            <v>17060000</v>
          </cell>
          <cell r="B2366" t="str">
            <v>RETIRADAS</v>
          </cell>
          <cell r="C2366" t="str">
            <v>.</v>
          </cell>
          <cell r="D2366" t="str">
            <v>.</v>
          </cell>
        </row>
        <row r="2367">
          <cell r="A2367">
            <v>17060005</v>
          </cell>
          <cell r="B2367" t="str">
            <v>RETIRADA DE CERCA DE ARAME FARPADO, MOURÃO DE EUCALIPTO OU CONCRETO</v>
          </cell>
          <cell r="C2367" t="str">
            <v>M</v>
          </cell>
          <cell r="D2367">
            <v>11.53</v>
          </cell>
        </row>
        <row r="2368">
          <cell r="A2368">
            <v>17060030</v>
          </cell>
          <cell r="B2368" t="str">
            <v>RETIRADA DE LAJOTAS PRÉ-MOLDADAS DE CONCRETO</v>
          </cell>
          <cell r="C2368" t="str">
            <v>M2</v>
          </cell>
          <cell r="D2368">
            <v>16.14</v>
          </cell>
        </row>
        <row r="2369">
          <cell r="A2369">
            <v>17060032</v>
          </cell>
          <cell r="B2369" t="str">
            <v>RETIRADA DE FORRAS DE PEDRAS NATURAIS</v>
          </cell>
          <cell r="C2369" t="str">
            <v>M2</v>
          </cell>
          <cell r="D2369">
            <v>29.97</v>
          </cell>
        </row>
        <row r="2370">
          <cell r="A2370">
            <v>17060035</v>
          </cell>
          <cell r="B2370" t="str">
            <v>RETIRADA DE PARALELEPÍPEDOS</v>
          </cell>
          <cell r="C2370" t="str">
            <v>M2</v>
          </cell>
          <cell r="D2370">
            <v>7.15</v>
          </cell>
        </row>
        <row r="2371">
          <cell r="A2371">
            <v>17060038</v>
          </cell>
          <cell r="B2371" t="str">
            <v>RETIRADA DE MOSAICO PORTUGUÊS</v>
          </cell>
          <cell r="C2371" t="str">
            <v>M2</v>
          </cell>
          <cell r="D2371">
            <v>13.83</v>
          </cell>
        </row>
        <row r="2372">
          <cell r="A2372">
            <v>17060045</v>
          </cell>
          <cell r="B2372" t="str">
            <v>RETIRADA DE GUIAS DE CONCRETO</v>
          </cell>
          <cell r="C2372" t="str">
            <v>M</v>
          </cell>
          <cell r="D2372">
            <v>6.68</v>
          </cell>
        </row>
        <row r="2373">
          <cell r="A2373">
            <v>17060046</v>
          </cell>
          <cell r="B2373" t="str">
            <v>RETIRADA DE PISO INTERTRAVADO</v>
          </cell>
          <cell r="C2373" t="str">
            <v>M2</v>
          </cell>
          <cell r="D2373">
            <v>16.14</v>
          </cell>
        </row>
        <row r="2374">
          <cell r="A2374">
            <v>17060050</v>
          </cell>
          <cell r="B2374" t="str">
            <v>RETIRADA DE BRINQUEDOS</v>
          </cell>
          <cell r="C2374" t="str">
            <v>UN</v>
          </cell>
          <cell r="D2374">
            <v>56.25</v>
          </cell>
        </row>
        <row r="2375">
          <cell r="A2375">
            <v>17060087</v>
          </cell>
          <cell r="B2375" t="str">
            <v>RETIRADA DE PORTA-GIZ, INCLUSIVE SUPORTES</v>
          </cell>
          <cell r="C2375" t="str">
            <v>M</v>
          </cell>
          <cell r="D2375">
            <v>11.41</v>
          </cell>
        </row>
        <row r="2376">
          <cell r="A2376">
            <v>17060090</v>
          </cell>
          <cell r="B2376" t="str">
            <v>RETIRADA DE COIFA E CHAPA PARA FOGÃO DE 3 OU 4 BOCAS</v>
          </cell>
          <cell r="C2376" t="str">
            <v>UN</v>
          </cell>
          <cell r="D2376">
            <v>55.82</v>
          </cell>
        </row>
        <row r="2377">
          <cell r="A2377">
            <v>17060091</v>
          </cell>
          <cell r="B2377" t="str">
            <v>RETIRADA DE COIFA EM CHAPA PARA FOGÃO DE 6 BOCAS</v>
          </cell>
          <cell r="C2377" t="str">
            <v>UN</v>
          </cell>
          <cell r="D2377">
            <v>69.77</v>
          </cell>
        </row>
        <row r="2378">
          <cell r="A2378">
            <v>17060092</v>
          </cell>
          <cell r="B2378" t="str">
            <v>RETIRADA DE EXAUSTOR</v>
          </cell>
          <cell r="C2378" t="str">
            <v>UN</v>
          </cell>
          <cell r="D2378">
            <v>9.65</v>
          </cell>
        </row>
        <row r="2379">
          <cell r="A2379">
            <v>17060093</v>
          </cell>
          <cell r="B2379" t="str">
            <v>RETIRADA DE DUTO DE EXAUSTÃO</v>
          </cell>
          <cell r="C2379" t="str">
            <v>M</v>
          </cell>
          <cell r="D2379">
            <v>20.93</v>
          </cell>
        </row>
        <row r="2380">
          <cell r="A2380">
            <v>17060094</v>
          </cell>
          <cell r="B2380" t="str">
            <v>RETIRADA DE PORTÃO DE FERRO PERFILADO TIPO PQ (GP5/GPM1)</v>
          </cell>
          <cell r="C2380" t="str">
            <v>M2</v>
          </cell>
          <cell r="D2380">
            <v>34.89</v>
          </cell>
        </row>
        <row r="2381">
          <cell r="A2381">
            <v>17060095</v>
          </cell>
          <cell r="B2381" t="str">
            <v>RETIRADA DE ALAMBRADO EM TELA INCLUSIVE ESTRUTURA DE SUSTENTAÇÃO (FP.04)</v>
          </cell>
          <cell r="C2381" t="str">
            <v>M</v>
          </cell>
          <cell r="D2381">
            <v>59.34</v>
          </cell>
        </row>
        <row r="2382">
          <cell r="A2382">
            <v>17060096</v>
          </cell>
          <cell r="B2382" t="str">
            <v>RETIRADA DE CERCA DE TELA GALVANIZADA E RESPECTIVOS MOURÕES (FC 04/05)</v>
          </cell>
          <cell r="C2382" t="str">
            <v>M</v>
          </cell>
          <cell r="D2382">
            <v>52.46</v>
          </cell>
        </row>
        <row r="2383">
          <cell r="A2383">
            <v>17060097</v>
          </cell>
          <cell r="B2383" t="str">
            <v>RETIRADA DE PORTÃO METÁLICO</v>
          </cell>
          <cell r="C2383" t="str">
            <v>M2</v>
          </cell>
          <cell r="D2383">
            <v>76.89</v>
          </cell>
        </row>
        <row r="2384">
          <cell r="A2384">
            <v>17060101</v>
          </cell>
          <cell r="B2384" t="str">
            <v>RETIRADA DE PISO INTERTRAVADO</v>
          </cell>
          <cell r="C2384" t="str">
            <v>M2</v>
          </cell>
          <cell r="D2384">
            <v>1.84</v>
          </cell>
        </row>
        <row r="2385">
          <cell r="A2385">
            <v>17060102</v>
          </cell>
          <cell r="B2385" t="str">
            <v>RETIRADA DE GRADIL, PORTÕES E GUARDA-CORPO</v>
          </cell>
          <cell r="C2385" t="str">
            <v>M2</v>
          </cell>
          <cell r="D2385">
            <v>44.67</v>
          </cell>
        </row>
        <row r="2386">
          <cell r="A2386">
            <v>17060103</v>
          </cell>
          <cell r="B2386" t="str">
            <v>RETIRADA DE MINI GUIAS DE CONCRETO</v>
          </cell>
          <cell r="C2386" t="str">
            <v>M</v>
          </cell>
          <cell r="D2386">
            <v>8.99</v>
          </cell>
        </row>
        <row r="2387">
          <cell r="A2387">
            <v>17060104</v>
          </cell>
          <cell r="B2387" t="str">
            <v>RETIRADA DE TAPUME METÁLICO</v>
          </cell>
          <cell r="C2387" t="str">
            <v>M2</v>
          </cell>
          <cell r="D2387">
            <v>7.61</v>
          </cell>
        </row>
        <row r="2388">
          <cell r="A2388">
            <v>17070000</v>
          </cell>
          <cell r="B2388" t="str">
            <v>RECOLOCAÇÕES</v>
          </cell>
          <cell r="C2388" t="str">
            <v>.</v>
          </cell>
          <cell r="D2388" t="str">
            <v>.</v>
          </cell>
        </row>
        <row r="2389">
          <cell r="A2389">
            <v>17070001</v>
          </cell>
          <cell r="B2389" t="str">
            <v>RECOLOCAÇÃO DE TELA E TIRANTE EM ALAMBRADO</v>
          </cell>
          <cell r="C2389" t="str">
            <v>M2</v>
          </cell>
          <cell r="D2389">
            <v>39.75</v>
          </cell>
        </row>
        <row r="2390">
          <cell r="A2390">
            <v>17070035</v>
          </cell>
          <cell r="B2390" t="str">
            <v>RECOLOCAÇÃO DE PARALELEPÍPEDOS</v>
          </cell>
          <cell r="C2390" t="str">
            <v>M2</v>
          </cell>
          <cell r="D2390">
            <v>40.869999999999997</v>
          </cell>
        </row>
        <row r="2391">
          <cell r="A2391">
            <v>17070036</v>
          </cell>
          <cell r="B2391" t="str">
            <v>RECOLOCAÇÃO DE PARALELEPÍPEDO COM AREIA RECICLADA</v>
          </cell>
          <cell r="C2391" t="str">
            <v>M2</v>
          </cell>
          <cell r="D2391">
            <v>31.88</v>
          </cell>
        </row>
        <row r="2392">
          <cell r="A2392">
            <v>17070038</v>
          </cell>
          <cell r="B2392" t="str">
            <v>RECOLOCAÇÃO DE MOSAICO PORTUGUÊS SOBRE BASE DE CONCRETO</v>
          </cell>
          <cell r="C2392" t="str">
            <v>M2</v>
          </cell>
          <cell r="D2392">
            <v>82.44</v>
          </cell>
        </row>
        <row r="2393">
          <cell r="A2393">
            <v>17070039</v>
          </cell>
          <cell r="B2393" t="str">
            <v>RECOLOCAÇÃO DE MOSAICO PORTUGUÊS SOBRE BASE DE AREIA</v>
          </cell>
          <cell r="C2393" t="str">
            <v>M2</v>
          </cell>
          <cell r="D2393">
            <v>58.76</v>
          </cell>
        </row>
        <row r="2394">
          <cell r="A2394">
            <v>17070040</v>
          </cell>
          <cell r="B2394" t="str">
            <v>RECOLOCAÇÃO DE MOSAICO PORTUGUÊS SOBRE BASE DE CONCRETO COM AGREGADO RECICLADO</v>
          </cell>
          <cell r="C2394" t="str">
            <v>M2</v>
          </cell>
          <cell r="D2394">
            <v>75.14</v>
          </cell>
        </row>
        <row r="2395">
          <cell r="A2395">
            <v>17070041</v>
          </cell>
          <cell r="B2395" t="str">
            <v>RECOLOCAÇÃO DE MOSAICO PORTUGUÊS SOBRE BASE DE AREIA RECICLADA</v>
          </cell>
          <cell r="C2395" t="str">
            <v>M2</v>
          </cell>
          <cell r="D2395">
            <v>51.58</v>
          </cell>
        </row>
        <row r="2396">
          <cell r="A2396">
            <v>17070045</v>
          </cell>
          <cell r="B2396" t="str">
            <v>RECOLOCAÇÃO DE GUIAS DE CONCRETO</v>
          </cell>
          <cell r="C2396" t="str">
            <v>M</v>
          </cell>
          <cell r="D2396">
            <v>65.040000000000006</v>
          </cell>
        </row>
        <row r="2397">
          <cell r="A2397">
            <v>17070046</v>
          </cell>
          <cell r="B2397" t="str">
            <v>RECOLOCAÇÃO DE PISO INTERTRAVADO COM AREIA RECICLADA</v>
          </cell>
          <cell r="C2397" t="str">
            <v>M2</v>
          </cell>
          <cell r="D2397">
            <v>31.88</v>
          </cell>
        </row>
        <row r="2398">
          <cell r="A2398">
            <v>17070087</v>
          </cell>
          <cell r="B2398" t="str">
            <v>RECOLOCAÇÃO DE PORTA-GIZ, INCLUSIVE SUPORTES</v>
          </cell>
          <cell r="C2398" t="str">
            <v>M</v>
          </cell>
          <cell r="D2398">
            <v>27.85</v>
          </cell>
        </row>
        <row r="2399">
          <cell r="A2399">
            <v>17070090</v>
          </cell>
          <cell r="B2399" t="str">
            <v>RECOLOCAÇÃO DE COIFA EM CHAPA PARA FOGÃO DE 3 OU 4 BOCAS</v>
          </cell>
          <cell r="C2399" t="str">
            <v>UN</v>
          </cell>
          <cell r="D2399">
            <v>108.1</v>
          </cell>
        </row>
        <row r="2400">
          <cell r="A2400">
            <v>17070091</v>
          </cell>
          <cell r="B2400" t="str">
            <v>RECOLOCAÇÃO DE COIFA EM CHAPA PARA FOGÃO DE 6 BOCAS</v>
          </cell>
          <cell r="C2400" t="str">
            <v>UN</v>
          </cell>
          <cell r="D2400">
            <v>142.97999999999999</v>
          </cell>
        </row>
        <row r="2401">
          <cell r="A2401">
            <v>17070092</v>
          </cell>
          <cell r="B2401" t="str">
            <v>RECOLOCAÇÃO DE EXAUSTOR</v>
          </cell>
          <cell r="C2401" t="str">
            <v>UN</v>
          </cell>
          <cell r="D2401">
            <v>40.729999999999997</v>
          </cell>
        </row>
        <row r="2402">
          <cell r="A2402">
            <v>17070093</v>
          </cell>
          <cell r="B2402" t="str">
            <v>RECOLOCAÇÃO DE DUTO DE EXAUSTÃO</v>
          </cell>
          <cell r="C2402" t="str">
            <v>M</v>
          </cell>
          <cell r="D2402">
            <v>29.63</v>
          </cell>
        </row>
        <row r="2403">
          <cell r="A2403">
            <v>17070094</v>
          </cell>
          <cell r="B2403" t="str">
            <v>RECOLOCAÇÃO DE PORTÃO DE FERRO PERFILADO TIPO PARQUE (GP5/GPM-1)</v>
          </cell>
          <cell r="C2403" t="str">
            <v>M2</v>
          </cell>
          <cell r="D2403">
            <v>99.72</v>
          </cell>
        </row>
        <row r="2404">
          <cell r="A2404">
            <v>17070096</v>
          </cell>
          <cell r="B2404" t="str">
            <v>RECOLOCAÇÃO DE CERCA DE TELA GALVANIZADA E RESPECTIVOS MOURÕES (FC 04/05)</v>
          </cell>
          <cell r="C2404" t="str">
            <v>M</v>
          </cell>
          <cell r="D2404">
            <v>78.569999999999993</v>
          </cell>
        </row>
        <row r="2405">
          <cell r="A2405">
            <v>17070102</v>
          </cell>
          <cell r="B2405" t="str">
            <v>RECOLOCAÇÃO DE MINI GUIAS DE CONCRETO</v>
          </cell>
          <cell r="C2405" t="str">
            <v>M</v>
          </cell>
          <cell r="D2405">
            <v>37.630000000000003</v>
          </cell>
        </row>
        <row r="2406">
          <cell r="A2406">
            <v>17080000</v>
          </cell>
          <cell r="B2406" t="str">
            <v>SERVIÇOS PARCIAIS</v>
          </cell>
          <cell r="C2406" t="str">
            <v>.</v>
          </cell>
          <cell r="D2406" t="str">
            <v>.</v>
          </cell>
        </row>
        <row r="2407">
          <cell r="A2407">
            <v>17080015</v>
          </cell>
          <cell r="B2407" t="str">
            <v>TELA GALVANIZADA PARA ALAMBRADO - MALHA 2" FIO 10</v>
          </cell>
          <cell r="C2407" t="str">
            <v>M2</v>
          </cell>
          <cell r="D2407">
            <v>101.5</v>
          </cell>
        </row>
        <row r="2408">
          <cell r="A2408">
            <v>17080019</v>
          </cell>
          <cell r="B2408" t="str">
            <v>FERRO TRABALHADO PARA GRADIS</v>
          </cell>
          <cell r="C2408" t="str">
            <v>KG</v>
          </cell>
          <cell r="D2408">
            <v>13.89</v>
          </cell>
        </row>
        <row r="2409">
          <cell r="A2409">
            <v>17080070</v>
          </cell>
          <cell r="B2409" t="str">
            <v>TABELA DE BASQUETE, INCLUSIVE ARO E CESTA - MADEIRA PINTADA</v>
          </cell>
          <cell r="C2409" t="str">
            <v>UN</v>
          </cell>
          <cell r="D2409">
            <v>1129.99</v>
          </cell>
        </row>
        <row r="2410">
          <cell r="A2410">
            <v>17080072</v>
          </cell>
          <cell r="B2410" t="str">
            <v>REPINTURA DE FAIXAS ATÉ 10CM - BORRACHA CLORADA</v>
          </cell>
          <cell r="C2410" t="str">
            <v>M</v>
          </cell>
          <cell r="D2410">
            <v>7.41</v>
          </cell>
        </row>
        <row r="2411">
          <cell r="A2411">
            <v>17080073</v>
          </cell>
          <cell r="B2411" t="str">
            <v>REPINTURA DE FAIXAS ATÉ 10CM - EPÓXI</v>
          </cell>
          <cell r="C2411" t="str">
            <v>M</v>
          </cell>
          <cell r="D2411">
            <v>9.3000000000000007</v>
          </cell>
        </row>
        <row r="2412">
          <cell r="A2412">
            <v>18000000</v>
          </cell>
          <cell r="B2412" t="str">
            <v>PAISAGISMO</v>
          </cell>
          <cell r="C2412">
            <v>0</v>
          </cell>
          <cell r="D2412">
            <v>0</v>
          </cell>
        </row>
        <row r="2413">
          <cell r="A2413">
            <v>18001000</v>
          </cell>
          <cell r="B2413" t="str">
            <v>SERVIÇOS GERAIS</v>
          </cell>
          <cell r="C2413" t="str">
            <v>.</v>
          </cell>
          <cell r="D2413" t="str">
            <v>.</v>
          </cell>
        </row>
        <row r="2414">
          <cell r="A2414">
            <v>18001001</v>
          </cell>
          <cell r="B2414" t="str">
            <v>TUTOR E AMARILHO PARA ÁRVORES</v>
          </cell>
          <cell r="C2414" t="str">
            <v>UN</v>
          </cell>
          <cell r="D2414">
            <v>23.01</v>
          </cell>
        </row>
        <row r="2415">
          <cell r="A2415">
            <v>18001003</v>
          </cell>
          <cell r="B2415" t="str">
            <v>PROTETOR TIPO PARQUE PARA ÁRVORES</v>
          </cell>
          <cell r="C2415" t="str">
            <v>UN</v>
          </cell>
          <cell r="D2415">
            <v>121.58</v>
          </cell>
        </row>
        <row r="2416">
          <cell r="A2416">
            <v>18002000</v>
          </cell>
          <cell r="B2416" t="str">
            <v>ÁRVORES E PALMEIRAS - FORNECIMENTO E PLANTIO</v>
          </cell>
          <cell r="C2416" t="str">
            <v>.</v>
          </cell>
          <cell r="D2416" t="str">
            <v>.</v>
          </cell>
        </row>
        <row r="2417">
          <cell r="A2417">
            <v>18002003</v>
          </cell>
          <cell r="B2417" t="str">
            <v>ALECRIM DE CAMPINAS (HOLOCALIX GLAZZIOVII)</v>
          </cell>
          <cell r="C2417" t="str">
            <v>UN</v>
          </cell>
          <cell r="D2417">
            <v>318.16000000000003</v>
          </cell>
        </row>
        <row r="2418">
          <cell r="A2418">
            <v>18002004</v>
          </cell>
          <cell r="B2418" t="str">
            <v>GOIABA DA SERRA (ACCA SELLOWIANA)</v>
          </cell>
          <cell r="C2418" t="str">
            <v>UN</v>
          </cell>
          <cell r="D2418">
            <v>312.26</v>
          </cell>
        </row>
        <row r="2419">
          <cell r="A2419">
            <v>18002005</v>
          </cell>
          <cell r="B2419" t="str">
            <v>GUARITÁ  (ASTRONIUM GRAVEOLENS)</v>
          </cell>
          <cell r="C2419" t="str">
            <v>UN</v>
          </cell>
          <cell r="D2419">
            <v>292.07</v>
          </cell>
        </row>
        <row r="2420">
          <cell r="A2420">
            <v>18002006</v>
          </cell>
          <cell r="B2420" t="str">
            <v>PAU MARFIM  (BALFOURODENDRON RIEDELLIANUM)</v>
          </cell>
          <cell r="C2420" t="str">
            <v>UN</v>
          </cell>
          <cell r="D2420">
            <v>243.63</v>
          </cell>
        </row>
        <row r="2421">
          <cell r="A2421">
            <v>18002007</v>
          </cell>
          <cell r="B2421" t="str">
            <v>GUANANDI (CALOPHYLLUM BRASILIENSES)</v>
          </cell>
          <cell r="C2421" t="str">
            <v>UN</v>
          </cell>
          <cell r="D2421">
            <v>218.31</v>
          </cell>
        </row>
        <row r="2422">
          <cell r="A2422">
            <v>18002008</v>
          </cell>
          <cell r="B2422" t="str">
            <v>CAMBUCI (CAMPOMANESIA PHAEA)</v>
          </cell>
          <cell r="C2422" t="str">
            <v>UN</v>
          </cell>
          <cell r="D2422">
            <v>259.25</v>
          </cell>
        </row>
        <row r="2423">
          <cell r="A2423">
            <v>18002009</v>
          </cell>
          <cell r="B2423" t="str">
            <v>GABIROBA (CAMPOMANESIA XANTHOCARPA)</v>
          </cell>
          <cell r="C2423" t="str">
            <v>UN</v>
          </cell>
          <cell r="D2423">
            <v>216.51</v>
          </cell>
        </row>
        <row r="2424">
          <cell r="A2424">
            <v>18002010</v>
          </cell>
          <cell r="B2424" t="str">
            <v>CASSIA (CASSIA MULTIJUGA)</v>
          </cell>
          <cell r="C2424" t="str">
            <v>UN</v>
          </cell>
          <cell r="D2424">
            <v>306.89</v>
          </cell>
        </row>
        <row r="2425">
          <cell r="A2425">
            <v>18002011</v>
          </cell>
          <cell r="B2425" t="str">
            <v>CÁSSIA FERRUGEM (CASSIA FERRUGINEA)</v>
          </cell>
          <cell r="C2425" t="str">
            <v>UN</v>
          </cell>
          <cell r="D2425">
            <v>179.04</v>
          </cell>
        </row>
        <row r="2426">
          <cell r="A2426">
            <v>18002012</v>
          </cell>
          <cell r="B2426" t="str">
            <v>FALSO BARBATIMÃO (CASSIA LEPTOPHYLLA)</v>
          </cell>
          <cell r="C2426" t="str">
            <v>UN</v>
          </cell>
          <cell r="D2426">
            <v>277.73</v>
          </cell>
        </row>
        <row r="2427">
          <cell r="A2427">
            <v>18002013</v>
          </cell>
          <cell r="B2427" t="str">
            <v>PAU VIOLA (CITHAREXYLUM MYRIANTHUM)</v>
          </cell>
          <cell r="C2427" t="str">
            <v>UN</v>
          </cell>
          <cell r="D2427">
            <v>235.38</v>
          </cell>
        </row>
        <row r="2428">
          <cell r="A2428">
            <v>18002014</v>
          </cell>
          <cell r="B2428" t="str">
            <v>IPÊ VERDE (CYBYSTAX ANTISYPHILITICA)</v>
          </cell>
          <cell r="C2428" t="str">
            <v>UN</v>
          </cell>
          <cell r="D2428">
            <v>252.59</v>
          </cell>
        </row>
        <row r="2429">
          <cell r="A2429">
            <v>18002015</v>
          </cell>
          <cell r="B2429" t="str">
            <v>SAGUARAGI (COLUBRINA GLANDULOSA)</v>
          </cell>
          <cell r="C2429" t="str">
            <v>UN</v>
          </cell>
          <cell r="D2429">
            <v>161.99</v>
          </cell>
        </row>
        <row r="2430">
          <cell r="A2430">
            <v>18002016</v>
          </cell>
          <cell r="B2430" t="str">
            <v>MULUNGU ( ERYTHRINA FALCATA)</v>
          </cell>
          <cell r="C2430" t="str">
            <v>UN</v>
          </cell>
          <cell r="D2430">
            <v>177.78</v>
          </cell>
        </row>
        <row r="2431">
          <cell r="A2431">
            <v>18002017</v>
          </cell>
          <cell r="B2431" t="str">
            <v>UVAIA (EUGENIA PYRIFORMIS)</v>
          </cell>
          <cell r="C2431" t="str">
            <v>UN</v>
          </cell>
          <cell r="D2431">
            <v>384.61</v>
          </cell>
        </row>
        <row r="2432">
          <cell r="A2432">
            <v>18002018</v>
          </cell>
          <cell r="B2432" t="str">
            <v>PITANGUEIRA ( EUGENIA UNIFLORA)</v>
          </cell>
          <cell r="C2432" t="str">
            <v>UN</v>
          </cell>
          <cell r="D2432">
            <v>226.34</v>
          </cell>
        </row>
        <row r="2433">
          <cell r="A2433">
            <v>18002019</v>
          </cell>
          <cell r="B2433" t="str">
            <v>IPÊ BRANCO (HANDROANTHUS ROSEO ALBA)</v>
          </cell>
          <cell r="C2433" t="str">
            <v>UN</v>
          </cell>
          <cell r="D2433">
            <v>266.33</v>
          </cell>
        </row>
        <row r="2434">
          <cell r="A2434">
            <v>18002020</v>
          </cell>
          <cell r="B2434" t="str">
            <v>IPÊ AMARELO DO BREJO (HANDROANTHUS UMBELLATUS)</v>
          </cell>
          <cell r="C2434" t="str">
            <v>UN</v>
          </cell>
          <cell r="D2434">
            <v>300.14</v>
          </cell>
        </row>
        <row r="2435">
          <cell r="A2435">
            <v>18002021</v>
          </cell>
          <cell r="B2435" t="str">
            <v>IPÊ TABACO (HANDROANTHUS VELLOSOI)</v>
          </cell>
          <cell r="C2435" t="str">
            <v>UN</v>
          </cell>
          <cell r="D2435">
            <v>241.7</v>
          </cell>
        </row>
        <row r="2436">
          <cell r="A2436">
            <v>18002022</v>
          </cell>
          <cell r="B2436" t="str">
            <v>INGÁ FEIJÃO (INGA MARGINATA)</v>
          </cell>
          <cell r="C2436" t="str">
            <v>UN</v>
          </cell>
          <cell r="D2436">
            <v>303.27</v>
          </cell>
        </row>
        <row r="2437">
          <cell r="A2437">
            <v>18002023</v>
          </cell>
          <cell r="B2437" t="str">
            <v>JACARANDÁ DE MINAS (JACARANDA CUSPIDIFOLIA)</v>
          </cell>
          <cell r="C2437" t="str">
            <v>UN</v>
          </cell>
          <cell r="D2437">
            <v>231.67</v>
          </cell>
        </row>
        <row r="2438">
          <cell r="A2438">
            <v>18002024</v>
          </cell>
          <cell r="B2438" t="str">
            <v>CAROBÃO (JACARANDA MICRANTHA)</v>
          </cell>
          <cell r="C2438" t="str">
            <v>UN</v>
          </cell>
          <cell r="D2438">
            <v>256.33999999999997</v>
          </cell>
        </row>
        <row r="2439">
          <cell r="A2439">
            <v>18002025</v>
          </cell>
          <cell r="B2439" t="str">
            <v>IPÊ AMARELO (TABEBUIA CHRYSOTRICHA)</v>
          </cell>
          <cell r="C2439" t="str">
            <v>UN</v>
          </cell>
          <cell r="D2439">
            <v>197.83</v>
          </cell>
        </row>
        <row r="2440">
          <cell r="A2440">
            <v>18002026</v>
          </cell>
          <cell r="B2440" t="str">
            <v>IPÊ ROSA (TABEBUIA AVELLANEDAE)</v>
          </cell>
          <cell r="C2440" t="str">
            <v>UN</v>
          </cell>
          <cell r="D2440">
            <v>335.08</v>
          </cell>
        </row>
        <row r="2441">
          <cell r="A2441">
            <v>18002027</v>
          </cell>
          <cell r="B2441" t="str">
            <v>IPÊ ROXO (TABEBUIA IMPETIGINOSA)</v>
          </cell>
          <cell r="C2441" t="str">
            <v>UN</v>
          </cell>
          <cell r="D2441">
            <v>319.42</v>
          </cell>
        </row>
        <row r="2442">
          <cell r="A2442">
            <v>18002028</v>
          </cell>
          <cell r="B2442" t="str">
            <v>CAROBINHA (JACARANDA PUBERULA)</v>
          </cell>
          <cell r="C2442" t="str">
            <v>UN</v>
          </cell>
          <cell r="D2442">
            <v>219.69</v>
          </cell>
        </row>
        <row r="2443">
          <cell r="A2443">
            <v>18002029</v>
          </cell>
          <cell r="B2443" t="str">
            <v>EMBIRA DE SAPO - LONCHOCARPUS MUELBERGIANUS</v>
          </cell>
          <cell r="C2443" t="str">
            <v>UN</v>
          </cell>
          <cell r="D2443">
            <v>254.69</v>
          </cell>
        </row>
        <row r="2444">
          <cell r="A2444">
            <v>18002030</v>
          </cell>
          <cell r="B2444" t="str">
            <v>AÇOITA CAVALO (LUEHEA DIVARICATA)</v>
          </cell>
          <cell r="C2444" t="str">
            <v>UN</v>
          </cell>
          <cell r="D2444">
            <v>238.8</v>
          </cell>
        </row>
        <row r="2445">
          <cell r="A2445">
            <v>18002031</v>
          </cell>
          <cell r="B2445" t="str">
            <v>JACARANDÁ DO CAMPO (MICHAERIUM ACUTIFOLIUM)</v>
          </cell>
          <cell r="C2445" t="str">
            <v>UN</v>
          </cell>
          <cell r="D2445">
            <v>172.35</v>
          </cell>
        </row>
        <row r="2446">
          <cell r="A2446">
            <v>18002032</v>
          </cell>
          <cell r="B2446" t="str">
            <v>JACARANDÁ BRANCO (MICHAERIUM PARAGUAIENSIS)</v>
          </cell>
          <cell r="C2446" t="str">
            <v>UN</v>
          </cell>
          <cell r="D2446">
            <v>209.2</v>
          </cell>
        </row>
        <row r="2447">
          <cell r="A2447">
            <v>18002033</v>
          </cell>
          <cell r="B2447" t="str">
            <v>CAMBOATÁ BRANCO (MATAYBA ELAEAGNOIDES)</v>
          </cell>
          <cell r="C2447" t="str">
            <v>UN</v>
          </cell>
          <cell r="D2447">
            <v>224.42</v>
          </cell>
        </row>
        <row r="2448">
          <cell r="A2448">
            <v>18002034</v>
          </cell>
          <cell r="B2448" t="str">
            <v>AROEIRA PRETA (MYRACRODURON URUNDEUVA)</v>
          </cell>
          <cell r="C2448" t="str">
            <v>UN</v>
          </cell>
          <cell r="D2448">
            <v>225.79</v>
          </cell>
        </row>
        <row r="2449">
          <cell r="A2449">
            <v>18002035</v>
          </cell>
          <cell r="B2449" t="str">
            <v>PAINEIRA (CHORISIA SPECIOSA)</v>
          </cell>
          <cell r="C2449" t="str">
            <v>UN</v>
          </cell>
          <cell r="D2449">
            <v>330.5</v>
          </cell>
        </row>
        <row r="2450">
          <cell r="A2450">
            <v>18002036</v>
          </cell>
          <cell r="B2450" t="str">
            <v>CAMBUÍ (MYRCIA SELLOI)</v>
          </cell>
          <cell r="C2450" t="str">
            <v>UN</v>
          </cell>
          <cell r="D2450">
            <v>216.02</v>
          </cell>
        </row>
        <row r="2451">
          <cell r="A2451">
            <v>18002037</v>
          </cell>
          <cell r="B2451" t="str">
            <v>PAU-BRASIL (CAESALPINIA ECHINATA)</v>
          </cell>
          <cell r="C2451" t="str">
            <v>UN</v>
          </cell>
          <cell r="D2451">
            <v>312.20999999999998</v>
          </cell>
        </row>
        <row r="2452">
          <cell r="A2452">
            <v>18002038</v>
          </cell>
          <cell r="B2452" t="str">
            <v>CABREÚVA PARDA (MYROCARPUS FRONDOSUS)</v>
          </cell>
          <cell r="C2452" t="str">
            <v>UN</v>
          </cell>
          <cell r="D2452">
            <v>272.23</v>
          </cell>
        </row>
        <row r="2453">
          <cell r="A2453">
            <v>18002039</v>
          </cell>
          <cell r="B2453" t="str">
            <v>CABREÚVA ( MIROXYLON PERUIFERUM)</v>
          </cell>
          <cell r="C2453" t="str">
            <v>UN</v>
          </cell>
          <cell r="D2453">
            <v>349.7</v>
          </cell>
        </row>
        <row r="2454">
          <cell r="A2454">
            <v>18002040</v>
          </cell>
          <cell r="B2454" t="str">
            <v>PAU-FERRO (CAESALPINIA FERREA)</v>
          </cell>
          <cell r="C2454" t="str">
            <v>UN</v>
          </cell>
          <cell r="D2454">
            <v>304.67</v>
          </cell>
        </row>
        <row r="2455">
          <cell r="A2455">
            <v>18002041</v>
          </cell>
          <cell r="B2455" t="str">
            <v>BORDÃO DE VELHO (SAMANEA TUBULOSA)</v>
          </cell>
          <cell r="C2455" t="str">
            <v>UN</v>
          </cell>
          <cell r="D2455">
            <v>248.97</v>
          </cell>
        </row>
        <row r="2456">
          <cell r="A2456">
            <v>18002042</v>
          </cell>
          <cell r="B2456" t="str">
            <v>PITOMBA (TALISIA ESCULENTA)</v>
          </cell>
          <cell r="C2456" t="str">
            <v>UN</v>
          </cell>
          <cell r="D2456">
            <v>290.36</v>
          </cell>
        </row>
        <row r="2457">
          <cell r="A2457">
            <v>18002050</v>
          </cell>
          <cell r="B2457" t="str">
            <v>SIBIPIRUNA (CAESALPINIA PELTOPHOROIDES)</v>
          </cell>
          <cell r="C2457" t="str">
            <v>UN</v>
          </cell>
          <cell r="D2457">
            <v>328.12</v>
          </cell>
        </row>
        <row r="2458">
          <cell r="A2458">
            <v>18002052</v>
          </cell>
          <cell r="B2458" t="str">
            <v>SUINÃ (ERYTRINA SPECIOSA)</v>
          </cell>
          <cell r="C2458" t="str">
            <v>UN</v>
          </cell>
          <cell r="D2458">
            <v>175.08</v>
          </cell>
        </row>
        <row r="2459">
          <cell r="A2459">
            <v>18002055</v>
          </cell>
          <cell r="B2459" t="str">
            <v>TIPUANA (TIPUANA TIPU)</v>
          </cell>
          <cell r="C2459" t="str">
            <v>UN</v>
          </cell>
          <cell r="D2459">
            <v>337.05</v>
          </cell>
        </row>
        <row r="2460">
          <cell r="A2460">
            <v>18002061</v>
          </cell>
          <cell r="B2460" t="str">
            <v>ARECA BAMBU (CHRYSALIDO CARPUS LUTESCENS)</v>
          </cell>
          <cell r="C2460" t="str">
            <v>UN</v>
          </cell>
          <cell r="D2460">
            <v>84.99</v>
          </cell>
        </row>
        <row r="2461">
          <cell r="A2461">
            <v>18002063</v>
          </cell>
          <cell r="B2461" t="str">
            <v>BURITI (MAURITIA VINIFERA)</v>
          </cell>
          <cell r="C2461" t="str">
            <v>UN</v>
          </cell>
          <cell r="D2461">
            <v>277.89</v>
          </cell>
        </row>
        <row r="2462">
          <cell r="A2462">
            <v>18002065</v>
          </cell>
          <cell r="B2462" t="str">
            <v>COLINIA (CHAMAEDOREA ELEGANS)</v>
          </cell>
          <cell r="C2462" t="str">
            <v>UN</v>
          </cell>
          <cell r="D2462">
            <v>284.33999999999997</v>
          </cell>
        </row>
        <row r="2463">
          <cell r="A2463">
            <v>18002067</v>
          </cell>
          <cell r="B2463" t="str">
            <v>COQUEIRO (COCOS NUCIFERA)</v>
          </cell>
          <cell r="C2463" t="str">
            <v>UN</v>
          </cell>
          <cell r="D2463">
            <v>208.49</v>
          </cell>
        </row>
        <row r="2464">
          <cell r="A2464">
            <v>18002070</v>
          </cell>
          <cell r="B2464" t="str">
            <v>GUARIROBA (SYAGRUS OLERACEA)</v>
          </cell>
          <cell r="C2464" t="str">
            <v>UN</v>
          </cell>
          <cell r="D2464">
            <v>133.09</v>
          </cell>
        </row>
        <row r="2465">
          <cell r="A2465">
            <v>18002073</v>
          </cell>
          <cell r="B2465" t="str">
            <v>JERIVÁ (ARECASTRUM ROMANZOFFIANUM)</v>
          </cell>
          <cell r="C2465" t="str">
            <v>UN</v>
          </cell>
          <cell r="D2465">
            <v>150.75</v>
          </cell>
        </row>
        <row r="2466">
          <cell r="A2466">
            <v>18002075</v>
          </cell>
          <cell r="B2466" t="str">
            <v>LATÂNIA (LATANIA SPP)</v>
          </cell>
          <cell r="C2466" t="str">
            <v>UN</v>
          </cell>
          <cell r="D2466">
            <v>156.02000000000001</v>
          </cell>
        </row>
        <row r="2467">
          <cell r="A2467">
            <v>18002077</v>
          </cell>
          <cell r="B2467" t="str">
            <v>SEAFORTIA (ARCHONTO PHOENIX CUNNINGHAMIANA)</v>
          </cell>
          <cell r="C2467" t="str">
            <v>UN</v>
          </cell>
          <cell r="D2467">
            <v>152.37</v>
          </cell>
        </row>
        <row r="2468">
          <cell r="A2468">
            <v>18002080</v>
          </cell>
          <cell r="B2468" t="str">
            <v>PALMEIRA IMPERIAL (ROY STONEAOLERACEA)</v>
          </cell>
          <cell r="C2468" t="str">
            <v>UN</v>
          </cell>
          <cell r="D2468">
            <v>130.47</v>
          </cell>
        </row>
        <row r="2469">
          <cell r="A2469">
            <v>18002090</v>
          </cell>
          <cell r="B2469" t="str">
            <v>PATA DE VACA (BAUHINIA VARIEGATA)</v>
          </cell>
          <cell r="C2469" t="str">
            <v>UN</v>
          </cell>
          <cell r="D2469">
            <v>321.54000000000002</v>
          </cell>
        </row>
        <row r="2470">
          <cell r="A2470">
            <v>18002091</v>
          </cell>
          <cell r="B2470" t="str">
            <v>QUARESMEIRA (TIBOUCHINA GRANULOSA)</v>
          </cell>
          <cell r="C2470" t="str">
            <v>UN</v>
          </cell>
          <cell r="D2470">
            <v>324.44</v>
          </cell>
        </row>
        <row r="2471">
          <cell r="A2471">
            <v>18002092</v>
          </cell>
          <cell r="B2471" t="str">
            <v>MANACA DA SERRA (TIBOUCHINA MUTABILIS)</v>
          </cell>
          <cell r="C2471" t="str">
            <v>UN</v>
          </cell>
          <cell r="D2471">
            <v>314.74</v>
          </cell>
        </row>
        <row r="2472">
          <cell r="A2472">
            <v>18003000</v>
          </cell>
          <cell r="B2472" t="str">
            <v>ARBUSTOS, FORRAÇÕES E TREPADEIRAS - FORNECIMENTO E PLANTIO</v>
          </cell>
          <cell r="C2472" t="str">
            <v>.</v>
          </cell>
          <cell r="D2472" t="str">
            <v>.</v>
          </cell>
        </row>
        <row r="2473">
          <cell r="A2473">
            <v>18003001</v>
          </cell>
          <cell r="B2473" t="str">
            <v>GRAMA BATATAES EM PLACAS (PASPALUM NOTATUM)</v>
          </cell>
          <cell r="C2473" t="str">
            <v>M2</v>
          </cell>
          <cell r="D2473">
            <v>22.95</v>
          </cell>
        </row>
        <row r="2474">
          <cell r="A2474">
            <v>18003003</v>
          </cell>
          <cell r="B2474" t="str">
            <v>GRAMA SÃO CARLOS EM PLACAS (ANOXONOPUS OBTUSIFOLIUS)</v>
          </cell>
          <cell r="C2474" t="str">
            <v>M2</v>
          </cell>
          <cell r="D2474">
            <v>30.32</v>
          </cell>
        </row>
        <row r="2475">
          <cell r="A2475">
            <v>18003005</v>
          </cell>
          <cell r="B2475" t="str">
            <v>GRAMA ESMERALDA</v>
          </cell>
          <cell r="C2475" t="str">
            <v>M2</v>
          </cell>
          <cell r="D2475">
            <v>22.13</v>
          </cell>
        </row>
        <row r="2476">
          <cell r="A2476">
            <v>18003007</v>
          </cell>
          <cell r="B2476" t="str">
            <v>GRAMA PRETA (OPHIOPOGUM JAPONICUS) - 36 MUDAS POR M2</v>
          </cell>
          <cell r="C2476" t="str">
            <v>M2</v>
          </cell>
          <cell r="D2476">
            <v>56.14</v>
          </cell>
        </row>
        <row r="2477">
          <cell r="A2477">
            <v>18003013</v>
          </cell>
          <cell r="B2477" t="str">
            <v>CINERARIA (SENECIO CINERARIA)</v>
          </cell>
          <cell r="C2477" t="str">
            <v>DÚZIA</v>
          </cell>
          <cell r="D2477">
            <v>77.47</v>
          </cell>
        </row>
        <row r="2478">
          <cell r="A2478">
            <v>18003015</v>
          </cell>
          <cell r="B2478" t="str">
            <v>CLOROFITO (CLOROPHYTUM CROMOSSUM)</v>
          </cell>
          <cell r="C2478" t="str">
            <v>DÚZIA</v>
          </cell>
          <cell r="D2478">
            <v>49.55</v>
          </cell>
        </row>
        <row r="2479">
          <cell r="A2479">
            <v>18003017</v>
          </cell>
          <cell r="B2479" t="str">
            <v>FILODENDRO (PHILODENDRON BIPINNATIFIDUM)</v>
          </cell>
          <cell r="C2479" t="str">
            <v>DÚZIA</v>
          </cell>
          <cell r="D2479">
            <v>81.709999999999994</v>
          </cell>
        </row>
        <row r="2480">
          <cell r="A2480">
            <v>18003019</v>
          </cell>
          <cell r="B2480" t="str">
            <v>HERA (HEDERA HELIX)</v>
          </cell>
          <cell r="C2480" t="str">
            <v>DÚZIA</v>
          </cell>
          <cell r="D2480">
            <v>49.26</v>
          </cell>
        </row>
        <row r="2481">
          <cell r="A2481">
            <v>18003021</v>
          </cell>
          <cell r="B2481" t="str">
            <v>LÍRIO (HEMEROCALLIS FLAVA)</v>
          </cell>
          <cell r="C2481" t="str">
            <v>DÚZIA</v>
          </cell>
          <cell r="D2481">
            <v>72.69</v>
          </cell>
        </row>
        <row r="2482">
          <cell r="A2482">
            <v>18003023</v>
          </cell>
          <cell r="B2482" t="str">
            <v>MARIA SEM VERGONHA (IMPATIENS SPP)</v>
          </cell>
          <cell r="C2482" t="str">
            <v>DÚZIA</v>
          </cell>
          <cell r="D2482">
            <v>54.05</v>
          </cell>
        </row>
        <row r="2483">
          <cell r="A2483">
            <v>18003025</v>
          </cell>
          <cell r="B2483" t="str">
            <v>MONSTERA (MONSTERA DELICIOSA)</v>
          </cell>
          <cell r="C2483" t="str">
            <v>UN</v>
          </cell>
          <cell r="D2483">
            <v>113.15</v>
          </cell>
        </row>
        <row r="2484">
          <cell r="A2484">
            <v>18003027</v>
          </cell>
          <cell r="B2484" t="str">
            <v>PILEA (PILEA CADIEREI)</v>
          </cell>
          <cell r="C2484" t="str">
            <v>DÚZIA</v>
          </cell>
          <cell r="D2484">
            <v>49.81</v>
          </cell>
        </row>
        <row r="2485">
          <cell r="A2485">
            <v>18003029</v>
          </cell>
          <cell r="B2485" t="str">
            <v>VEDELIA (WEDELIA PALUDARIS)</v>
          </cell>
          <cell r="C2485" t="str">
            <v>DÚZIA</v>
          </cell>
          <cell r="D2485">
            <v>54.89</v>
          </cell>
        </row>
        <row r="2486">
          <cell r="A2486">
            <v>18003041</v>
          </cell>
          <cell r="B2486" t="str">
            <v>IPOMÉIA (IPOMEIA LEARII)</v>
          </cell>
          <cell r="C2486" t="str">
            <v>UN</v>
          </cell>
          <cell r="D2486">
            <v>68.63</v>
          </cell>
        </row>
        <row r="2487">
          <cell r="A2487">
            <v>18003043</v>
          </cell>
          <cell r="B2487" t="str">
            <v>JASMIM ESTRELA (TRACHELOSPERMOM JASMINDA)</v>
          </cell>
          <cell r="C2487" t="str">
            <v>UN</v>
          </cell>
          <cell r="D2487">
            <v>69.760000000000005</v>
          </cell>
        </row>
        <row r="2488">
          <cell r="A2488">
            <v>18003045</v>
          </cell>
          <cell r="B2488" t="str">
            <v>LÁGRIMA DE CRISTO (CLERODENDRON THOMSONAE)</v>
          </cell>
          <cell r="C2488" t="str">
            <v>UN</v>
          </cell>
          <cell r="D2488">
            <v>69.11</v>
          </cell>
        </row>
        <row r="2489">
          <cell r="A2489">
            <v>18003047</v>
          </cell>
          <cell r="B2489" t="str">
            <v>MARACUJÁ (PASSIFLORA COERULEA)</v>
          </cell>
          <cell r="C2489" t="str">
            <v>UN</v>
          </cell>
          <cell r="D2489">
            <v>60.54</v>
          </cell>
        </row>
        <row r="2490">
          <cell r="A2490">
            <v>18003049</v>
          </cell>
          <cell r="B2490" t="str">
            <v>PRIMAVERA (BOUGAINVILLEA GLABRA)</v>
          </cell>
          <cell r="C2490" t="str">
            <v>UN</v>
          </cell>
          <cell r="D2490">
            <v>87.11</v>
          </cell>
        </row>
        <row r="2491">
          <cell r="A2491">
            <v>18003051</v>
          </cell>
          <cell r="B2491" t="str">
            <v>TUMBERGIA (THUNBERGIA GRANDIFLORA)</v>
          </cell>
          <cell r="C2491" t="str">
            <v>UN</v>
          </cell>
          <cell r="D2491">
            <v>61.92</v>
          </cell>
        </row>
        <row r="2492">
          <cell r="A2492">
            <v>18003053</v>
          </cell>
          <cell r="B2492" t="str">
            <v>UNHA DE GATO (FICUS PUMILA)</v>
          </cell>
          <cell r="C2492" t="str">
            <v>UN</v>
          </cell>
          <cell r="D2492">
            <v>8.56</v>
          </cell>
        </row>
        <row r="2493">
          <cell r="A2493">
            <v>18003061</v>
          </cell>
          <cell r="B2493" t="str">
            <v>ABUTILOM (ABUTILON STRIATUM)</v>
          </cell>
          <cell r="C2493" t="str">
            <v>UN</v>
          </cell>
          <cell r="D2493">
            <v>50.89</v>
          </cell>
        </row>
        <row r="2494">
          <cell r="A2494">
            <v>18003063</v>
          </cell>
          <cell r="B2494" t="str">
            <v>ACALIFA (ACALYPHA WILKESIANA)</v>
          </cell>
          <cell r="C2494" t="str">
            <v>UN</v>
          </cell>
          <cell r="D2494">
            <v>62.69</v>
          </cell>
        </row>
        <row r="2495">
          <cell r="A2495">
            <v>18003065</v>
          </cell>
          <cell r="B2495" t="str">
            <v>ALAMANDA (ALLAMANDA NERIIFOLIA)</v>
          </cell>
          <cell r="C2495" t="str">
            <v>UN</v>
          </cell>
          <cell r="D2495">
            <v>60.14</v>
          </cell>
        </row>
        <row r="2496">
          <cell r="A2496">
            <v>18003067</v>
          </cell>
          <cell r="B2496" t="str">
            <v>AZALÉA (RHODODENDRON INDICUM)</v>
          </cell>
          <cell r="C2496" t="str">
            <v>UN</v>
          </cell>
          <cell r="D2496">
            <v>72.19</v>
          </cell>
        </row>
        <row r="2497">
          <cell r="A2497">
            <v>18003069</v>
          </cell>
          <cell r="B2497" t="str">
            <v>BAMBUZINHO (BAMBUZA GRACILIS)</v>
          </cell>
          <cell r="C2497" t="str">
            <v>UN</v>
          </cell>
          <cell r="D2497">
            <v>74.739999999999995</v>
          </cell>
        </row>
        <row r="2498">
          <cell r="A2498">
            <v>18003071</v>
          </cell>
          <cell r="B2498" t="str">
            <v>BELA EMÍLIA (PLUMBAGO CAPENSIS)</v>
          </cell>
          <cell r="C2498" t="str">
            <v>UN</v>
          </cell>
          <cell r="D2498">
            <v>46.64</v>
          </cell>
        </row>
        <row r="2499">
          <cell r="A2499">
            <v>18003073</v>
          </cell>
          <cell r="B2499" t="str">
            <v>CAMARÃO (BELOPERONE GUTATA)</v>
          </cell>
          <cell r="C2499" t="str">
            <v>UN</v>
          </cell>
          <cell r="D2499">
            <v>50.82</v>
          </cell>
        </row>
        <row r="2500">
          <cell r="A2500">
            <v>18003075</v>
          </cell>
          <cell r="B2500" t="str">
            <v>COSMOS (COSMOS BIPINNATUS)</v>
          </cell>
          <cell r="C2500" t="str">
            <v>UN</v>
          </cell>
          <cell r="D2500">
            <v>40.22</v>
          </cell>
        </row>
        <row r="2501">
          <cell r="A2501">
            <v>18003077</v>
          </cell>
          <cell r="B2501" t="str">
            <v>DRACENA (DRACAENA FRAGRANS)</v>
          </cell>
          <cell r="C2501" t="str">
            <v>UN</v>
          </cell>
          <cell r="D2501">
            <v>62.39</v>
          </cell>
        </row>
        <row r="2502">
          <cell r="A2502">
            <v>18003079</v>
          </cell>
          <cell r="B2502" t="str">
            <v>ESPONJINHA (CALLIANDRA TWEEDII)</v>
          </cell>
          <cell r="C2502" t="str">
            <v>UN</v>
          </cell>
          <cell r="D2502">
            <v>63.77</v>
          </cell>
        </row>
        <row r="2503">
          <cell r="A2503">
            <v>18003083</v>
          </cell>
          <cell r="B2503" t="str">
            <v>HIBISCO (HIBISCUS ROSA SINENSIS)</v>
          </cell>
          <cell r="C2503" t="str">
            <v>UN</v>
          </cell>
          <cell r="D2503">
            <v>54.34</v>
          </cell>
        </row>
        <row r="2504">
          <cell r="A2504">
            <v>18003085</v>
          </cell>
          <cell r="B2504" t="str">
            <v>MALVAVISCO (MALVAVISCUS MOLLIS)</v>
          </cell>
          <cell r="C2504" t="str">
            <v>UN</v>
          </cell>
          <cell r="D2504">
            <v>50.43</v>
          </cell>
        </row>
        <row r="2505">
          <cell r="A2505">
            <v>18003087</v>
          </cell>
          <cell r="B2505" t="str">
            <v>PIRACANTA (PYRACANTHA COCCINEA)</v>
          </cell>
          <cell r="C2505" t="str">
            <v>UN</v>
          </cell>
          <cell r="D2505">
            <v>75.569999999999993</v>
          </cell>
        </row>
        <row r="2506">
          <cell r="A2506">
            <v>18006003</v>
          </cell>
          <cell r="B2506" t="str">
            <v>MULTI EXERCITADOR CONJUGADO COM 6 FUNÇÕES</v>
          </cell>
          <cell r="C2506" t="str">
            <v>UN</v>
          </cell>
          <cell r="D2506">
            <v>6794.44</v>
          </cell>
        </row>
        <row r="2507">
          <cell r="A2507">
            <v>18010000</v>
          </cell>
          <cell r="B2507" t="str">
            <v>TRATAMENTO PAISAGÍSTICO DE PISOS</v>
          </cell>
          <cell r="C2507" t="str">
            <v>.</v>
          </cell>
          <cell r="D2507" t="str">
            <v>.</v>
          </cell>
        </row>
        <row r="2508">
          <cell r="A2508">
            <v>18010050</v>
          </cell>
          <cell r="B2508" t="str">
            <v>NR.10 - ORLA PARA ÁRVORE EM PARALELEPÍPEDO - 1,20 X 1,20 M</v>
          </cell>
          <cell r="C2508" t="str">
            <v>UN</v>
          </cell>
          <cell r="D2508">
            <v>365.14</v>
          </cell>
        </row>
        <row r="2509">
          <cell r="A2509">
            <v>18010056</v>
          </cell>
          <cell r="B2509" t="str">
            <v>NC.26 - ORLA DE SEPARAÇÃO EM CONCRETO</v>
          </cell>
          <cell r="C2509" t="str">
            <v>M</v>
          </cell>
          <cell r="D2509">
            <v>102.71</v>
          </cell>
        </row>
        <row r="2510">
          <cell r="A2510">
            <v>18010060</v>
          </cell>
          <cell r="B2510" t="str">
            <v>GRELHA DE CONCRETO PARA PISOS GRAMADOS 60X45X9,5CM</v>
          </cell>
          <cell r="C2510" t="str">
            <v>M2</v>
          </cell>
          <cell r="D2510">
            <v>95.96</v>
          </cell>
        </row>
        <row r="2511">
          <cell r="A2511">
            <v>18010090</v>
          </cell>
          <cell r="B2511" t="str">
            <v>HD.16 - TORNEIRA PARA JARDIM</v>
          </cell>
          <cell r="C2511" t="str">
            <v>UN</v>
          </cell>
          <cell r="D2511">
            <v>480.28</v>
          </cell>
        </row>
        <row r="2512">
          <cell r="A2512">
            <v>18012000</v>
          </cell>
          <cell r="B2512" t="str">
            <v>MOBILIÁRIO EXTERNO</v>
          </cell>
          <cell r="C2512" t="str">
            <v>.</v>
          </cell>
          <cell r="D2512" t="str">
            <v>.</v>
          </cell>
        </row>
        <row r="2513">
          <cell r="A2513">
            <v>18012001</v>
          </cell>
          <cell r="B2513" t="str">
            <v>IC.01 - BANCO DE CONCRETO POLIDO COM PINTURA EM POLIURETANO</v>
          </cell>
          <cell r="C2513" t="str">
            <v>M</v>
          </cell>
          <cell r="D2513">
            <v>305.99</v>
          </cell>
        </row>
        <row r="2514">
          <cell r="A2514">
            <v>18012002</v>
          </cell>
          <cell r="B2514" t="str">
            <v>IC.02 - CONJUNTO MESA E BANCOS EM CONCRETO</v>
          </cell>
          <cell r="C2514" t="str">
            <v>CJ</v>
          </cell>
          <cell r="D2514">
            <v>1783.93</v>
          </cell>
        </row>
        <row r="2515">
          <cell r="A2515">
            <v>18012003</v>
          </cell>
          <cell r="B2515" t="str">
            <v>IC.03/06 - BANCO EM CONCRETO APARENTE - L=40CM</v>
          </cell>
          <cell r="C2515" t="str">
            <v>M</v>
          </cell>
          <cell r="D2515">
            <v>283.56</v>
          </cell>
        </row>
        <row r="2516">
          <cell r="A2516">
            <v>18012004</v>
          </cell>
          <cell r="B2516" t="str">
            <v>IC.03/06 - BANCO EM CONCRETO APARENTE - L=50CM</v>
          </cell>
          <cell r="C2516" t="str">
            <v>M</v>
          </cell>
          <cell r="D2516">
            <v>313.18</v>
          </cell>
        </row>
        <row r="2517">
          <cell r="A2517">
            <v>18012005</v>
          </cell>
          <cell r="B2517" t="str">
            <v>IC.03/06 - BANCO EM CONCRETO APARENTE COM BALANÇO DE 40CM</v>
          </cell>
          <cell r="C2517" t="str">
            <v>M</v>
          </cell>
          <cell r="D2517">
            <v>435.58</v>
          </cell>
        </row>
        <row r="2518">
          <cell r="A2518">
            <v>18012006</v>
          </cell>
          <cell r="B2518" t="str">
            <v>IC.03/06 - BANCO EM CONCRETO APARENTE, TIPO PMSP</v>
          </cell>
          <cell r="C2518" t="str">
            <v>M</v>
          </cell>
          <cell r="D2518">
            <v>321.32</v>
          </cell>
        </row>
        <row r="2519">
          <cell r="A2519">
            <v>18012012</v>
          </cell>
          <cell r="B2519" t="str">
            <v>IV.02/03 - BANCO EM BLOCOS DE CONCRETO APARENTE</v>
          </cell>
          <cell r="C2519" t="str">
            <v>M</v>
          </cell>
          <cell r="D2519">
            <v>502.97</v>
          </cell>
        </row>
        <row r="2520">
          <cell r="A2520">
            <v>18012017</v>
          </cell>
          <cell r="B2520" t="str">
            <v>IV.07/08 - BANCO EM ALVENARIA APARENTE E CONCRETO</v>
          </cell>
          <cell r="C2520" t="str">
            <v>M</v>
          </cell>
          <cell r="D2520">
            <v>376.07</v>
          </cell>
        </row>
        <row r="2521">
          <cell r="A2521">
            <v>18012018</v>
          </cell>
          <cell r="B2521" t="str">
            <v>IV.07/08 - BANCO EM ALVENARIA REVESTIDA E CONCRETO</v>
          </cell>
          <cell r="C2521" t="str">
            <v>M</v>
          </cell>
          <cell r="D2521">
            <v>407.13</v>
          </cell>
        </row>
        <row r="2522">
          <cell r="A2522">
            <v>18012019</v>
          </cell>
          <cell r="B2522" t="str">
            <v>IV.09 - BANCO JARDINEIRA EM ALVENARIA DE TIJOLO APARENTE</v>
          </cell>
          <cell r="C2522" t="str">
            <v>M</v>
          </cell>
          <cell r="D2522">
            <v>538.42999999999995</v>
          </cell>
        </row>
        <row r="2523">
          <cell r="A2523">
            <v>18013000</v>
          </cell>
          <cell r="B2523" t="str">
            <v>BRINQUEDOS EDIFICADOS</v>
          </cell>
          <cell r="C2523" t="str">
            <v>.</v>
          </cell>
          <cell r="D2523" t="str">
            <v>.</v>
          </cell>
        </row>
        <row r="2524">
          <cell r="A2524">
            <v>18013021</v>
          </cell>
          <cell r="B2524" t="str">
            <v>RV.01 - MINI ANFITEATRO</v>
          </cell>
          <cell r="C2524" t="str">
            <v>UN</v>
          </cell>
          <cell r="D2524">
            <v>12580.64</v>
          </cell>
        </row>
        <row r="2525">
          <cell r="A2525">
            <v>18013026</v>
          </cell>
          <cell r="B2525" t="str">
            <v>RV.06 - MURAL EM ALVENARIA</v>
          </cell>
          <cell r="C2525" t="str">
            <v>UN</v>
          </cell>
          <cell r="D2525">
            <v>3168.99</v>
          </cell>
        </row>
        <row r="2526">
          <cell r="A2526">
            <v>18013041</v>
          </cell>
          <cell r="B2526" t="str">
            <v>RV.11 - TANQUE DE AREIA - GENÉRICO - ESCAVAÇÃO E APILOAMENTO</v>
          </cell>
          <cell r="C2526" t="str">
            <v>M3</v>
          </cell>
          <cell r="D2526">
            <v>62.24</v>
          </cell>
        </row>
        <row r="2527">
          <cell r="A2527">
            <v>18013042</v>
          </cell>
          <cell r="B2527" t="str">
            <v>RV.11 - TANQUE DE AREIA - GENÉRICO - DRENAGEM</v>
          </cell>
          <cell r="C2527" t="str">
            <v>M</v>
          </cell>
          <cell r="D2527">
            <v>103.51</v>
          </cell>
        </row>
        <row r="2528">
          <cell r="A2528">
            <v>18013043</v>
          </cell>
          <cell r="B2528" t="str">
            <v>RV.11 - TANQUE DE AREIA - GENÉRICO - LASTRO DE CONCRETO</v>
          </cell>
          <cell r="C2528" t="str">
            <v>M3</v>
          </cell>
          <cell r="D2528">
            <v>505.26</v>
          </cell>
        </row>
        <row r="2529">
          <cell r="A2529">
            <v>18013044</v>
          </cell>
          <cell r="B2529" t="str">
            <v>RV.11 - TANQUE DE AREIA - GENÉRICO - BORDA BAIXA</v>
          </cell>
          <cell r="C2529" t="str">
            <v>M</v>
          </cell>
          <cell r="D2529">
            <v>395.5</v>
          </cell>
        </row>
        <row r="2530">
          <cell r="A2530">
            <v>18013045</v>
          </cell>
          <cell r="B2530" t="str">
            <v>RV.11 - TANQUE DE AREIA - GENÉRICO - BORDA ALTA</v>
          </cell>
          <cell r="C2530" t="str">
            <v>M</v>
          </cell>
          <cell r="D2530">
            <v>494.96</v>
          </cell>
        </row>
        <row r="2531">
          <cell r="A2531">
            <v>18013046</v>
          </cell>
          <cell r="B2531" t="str">
            <v>RV.11 - TANQUE DE AREIA - GENÉRICO - FORNECIMENTO E APLICAÇÃO DE AREIA LAVADA</v>
          </cell>
          <cell r="C2531" t="str">
            <v>M3</v>
          </cell>
          <cell r="D2531">
            <v>181.31</v>
          </cell>
        </row>
        <row r="2532">
          <cell r="A2532">
            <v>18013051</v>
          </cell>
          <cell r="B2532" t="str">
            <v>BRINQUEDO - TRENZINHO DE TUBOS DE CONCRETO/FABES</v>
          </cell>
          <cell r="C2532" t="str">
            <v>UN</v>
          </cell>
          <cell r="D2532">
            <v>4733.97</v>
          </cell>
        </row>
        <row r="2533">
          <cell r="A2533">
            <v>18013053</v>
          </cell>
          <cell r="B2533" t="str">
            <v>RV.07 - FORTINHO</v>
          </cell>
          <cell r="C2533" t="str">
            <v>UN</v>
          </cell>
          <cell r="D2533">
            <v>7167.38</v>
          </cell>
        </row>
        <row r="2534">
          <cell r="A2534">
            <v>18014000</v>
          </cell>
          <cell r="B2534" t="str">
            <v>BRINQUEDOS INDUSTRIALIZADOS</v>
          </cell>
          <cell r="C2534" t="str">
            <v>.</v>
          </cell>
          <cell r="D2534" t="str">
            <v>.</v>
          </cell>
        </row>
        <row r="2535">
          <cell r="A2535">
            <v>18014005</v>
          </cell>
          <cell r="B2535" t="str">
            <v>CARROSSEL PARA 20 LUGARES,  DIÂMETRO 2,20M, FORNECIMENTO E INSTALAÇÃO</v>
          </cell>
          <cell r="C2535" t="str">
            <v>UN</v>
          </cell>
          <cell r="D2535">
            <v>3897.75</v>
          </cell>
        </row>
        <row r="2536">
          <cell r="A2536">
            <v>18014008</v>
          </cell>
          <cell r="B2536" t="str">
            <v>ESCORREGADOR COMPR=3,00M H=1,80M - ESTRUTURA METÁLICA</v>
          </cell>
          <cell r="C2536" t="str">
            <v>UN</v>
          </cell>
          <cell r="D2536">
            <v>3396.61</v>
          </cell>
        </row>
        <row r="2537">
          <cell r="A2537">
            <v>18014011</v>
          </cell>
          <cell r="B2537" t="str">
            <v>GANGORRA COM 3 PRANCHAS COMPR=3,00M H=0,70M - ESTRUTURA METÁLICA</v>
          </cell>
          <cell r="C2537" t="str">
            <v>UN</v>
          </cell>
          <cell r="D2537">
            <v>2262.3000000000002</v>
          </cell>
        </row>
        <row r="2538">
          <cell r="A2538">
            <v>18014015</v>
          </cell>
          <cell r="B2538" t="str">
            <v>BALANÇO DE 3 LUGARES COM PNEUS COMPR=4,50M H=2,50M - ESTRUTURA METÁLICA</v>
          </cell>
          <cell r="C2538" t="str">
            <v>UN</v>
          </cell>
          <cell r="D2538">
            <v>2274.27</v>
          </cell>
        </row>
        <row r="2539">
          <cell r="A2539">
            <v>18014016</v>
          </cell>
          <cell r="B2539" t="str">
            <v>BRINQUEDO TIPO BALANÇO FRONTAL DUPLO PARA CADEIRANTE COM ESTRUTURA EM TUBOS DE AÇO CARBONO - INSTALADO</v>
          </cell>
          <cell r="C2539" t="str">
            <v>UN</v>
          </cell>
          <cell r="D2539">
            <v>16497.54</v>
          </cell>
        </row>
        <row r="2540">
          <cell r="A2540">
            <v>18014022</v>
          </cell>
          <cell r="B2540" t="str">
            <v>ESCADA HORIZONTAL COMPR=1,80M H=1,80M - ESTRUTURA METÁLICA</v>
          </cell>
          <cell r="C2540" t="str">
            <v>UN</v>
          </cell>
          <cell r="D2540">
            <v>2159.9899999999998</v>
          </cell>
        </row>
        <row r="2541">
          <cell r="A2541">
            <v>18014024</v>
          </cell>
          <cell r="B2541" t="str">
            <v>GAIOLA LABIRINTO (1,5X1,5X2,0)M - ESTRUTURA METÁLICA</v>
          </cell>
          <cell r="C2541" t="str">
            <v>UN</v>
          </cell>
          <cell r="D2541">
            <v>3184.72</v>
          </cell>
        </row>
        <row r="2542">
          <cell r="A2542">
            <v>18014030</v>
          </cell>
          <cell r="B2542" t="str">
            <v>PLACAS DE E.V.A. ESP.30MM PARA USO INTERNO, TIPO TATAMI, COLOCADAS</v>
          </cell>
          <cell r="C2542" t="str">
            <v>M2</v>
          </cell>
          <cell r="D2542">
            <v>94.52</v>
          </cell>
        </row>
        <row r="2543">
          <cell r="A2543">
            <v>18014041</v>
          </cell>
          <cell r="B2543" t="str">
            <v>PLAYGROUND BRINQUEDOS DE MADEIRA - CASA TARZAN COM RAMPA ESCALADA, ESCORREGADOR, PONTE E ESCADA MARINHEIRO</v>
          </cell>
          <cell r="C2543" t="str">
            <v>UN</v>
          </cell>
          <cell r="D2543">
            <v>8909.1</v>
          </cell>
        </row>
        <row r="2544">
          <cell r="A2544">
            <v>18014042</v>
          </cell>
          <cell r="B2544" t="str">
            <v>PLAYGROUND BRINQUEDOS DE MADEIRA - CASA TARZAN COM RAMPA ESCALADA, ESCORREGADOR E ESCADA MARINHEIRO</v>
          </cell>
          <cell r="C2544" t="str">
            <v>UN</v>
          </cell>
          <cell r="D2544">
            <v>7127.16</v>
          </cell>
        </row>
        <row r="2545">
          <cell r="A2545">
            <v>18014043</v>
          </cell>
          <cell r="B2545" t="str">
            <v>PLAYGROUND BRINQUEDOS DE MADEIRA - CASA TARZAN COM ESCORREGADOR E ESCADA MARINHEIRO</v>
          </cell>
          <cell r="C2545" t="str">
            <v>UN</v>
          </cell>
          <cell r="D2545">
            <v>5124.3</v>
          </cell>
        </row>
        <row r="2546">
          <cell r="A2546">
            <v>18014044</v>
          </cell>
          <cell r="B2546" t="str">
            <v>PLAYGROUND BRINQUEDOS DE MADEIRA - DOIS CAVALINHOS E DUAS GANGORRAS</v>
          </cell>
          <cell r="C2546" t="str">
            <v>UN</v>
          </cell>
          <cell r="D2546">
            <v>4082.49</v>
          </cell>
        </row>
        <row r="2547">
          <cell r="A2547">
            <v>18014045</v>
          </cell>
          <cell r="B2547" t="str">
            <v>PLAYGROUND BRINQUEDOS DE MADEIRA - ESCORREGADOR ( ALT.=1,80M COMP.=3,00M)</v>
          </cell>
          <cell r="C2547" t="str">
            <v>UN</v>
          </cell>
          <cell r="D2547">
            <v>2600.15</v>
          </cell>
        </row>
        <row r="2548">
          <cell r="A2548">
            <v>18014046</v>
          </cell>
          <cell r="B2548" t="str">
            <v>PLAYGROUND BRINQUEDOS DE MADEIRA - GANGORRA DUPLA</v>
          </cell>
          <cell r="C2548" t="str">
            <v>UN</v>
          </cell>
          <cell r="D2548">
            <v>1440.06</v>
          </cell>
        </row>
        <row r="2549">
          <cell r="A2549">
            <v>18014047</v>
          </cell>
          <cell r="B2549" t="str">
            <v>PLAYGROUND BRINQUEDOS DE MADEIRA - ARGOLA E TRAPÉZIO</v>
          </cell>
          <cell r="C2549" t="str">
            <v>UN</v>
          </cell>
          <cell r="D2549">
            <v>1670.34</v>
          </cell>
        </row>
        <row r="2550">
          <cell r="A2550">
            <v>18014048</v>
          </cell>
          <cell r="B2550" t="str">
            <v>PLAYGROUND BRINQUEDOS DE MADEIRA - BALANÇA DUPLA</v>
          </cell>
          <cell r="C2550" t="str">
            <v>UN</v>
          </cell>
          <cell r="D2550">
            <v>2509.17</v>
          </cell>
        </row>
        <row r="2551">
          <cell r="A2551">
            <v>18014049</v>
          </cell>
          <cell r="B2551" t="str">
            <v>PLAYGROUND BRINQUEDOS DE MADEIRA - ESCADA HORIZONTAL</v>
          </cell>
          <cell r="C2551" t="str">
            <v>UN</v>
          </cell>
          <cell r="D2551">
            <v>1590.68</v>
          </cell>
        </row>
        <row r="2552">
          <cell r="A2552">
            <v>18015000</v>
          </cell>
          <cell r="B2552" t="str">
            <v>BRINQUEDOS - SERVIÇOS</v>
          </cell>
          <cell r="C2552" t="str">
            <v>.</v>
          </cell>
          <cell r="D2552" t="str">
            <v>.</v>
          </cell>
        </row>
        <row r="2553">
          <cell r="A2553">
            <v>18015001</v>
          </cell>
          <cell r="B2553" t="str">
            <v>APARELHOS DE GINÁTICA EM MADEIRA - BARRA DUPLA EM DOIS NIVEIS</v>
          </cell>
          <cell r="C2553" t="str">
            <v>UN</v>
          </cell>
          <cell r="D2553">
            <v>1314.77</v>
          </cell>
        </row>
        <row r="2554">
          <cell r="A2554">
            <v>18015002</v>
          </cell>
          <cell r="B2554" t="str">
            <v>APARELHOS DE GINÁTICA EM MADEIRA - BARREIRA SIMPLES</v>
          </cell>
          <cell r="C2554" t="str">
            <v>UN</v>
          </cell>
          <cell r="D2554">
            <v>1321.4</v>
          </cell>
        </row>
        <row r="2555">
          <cell r="A2555">
            <v>18015003</v>
          </cell>
          <cell r="B2555" t="str">
            <v>APARELHOS DE GINÁTICA EM MADEIRA - BARRAS PARALELAS</v>
          </cell>
          <cell r="C2555" t="str">
            <v>UN</v>
          </cell>
          <cell r="D2555">
            <v>1249.73</v>
          </cell>
        </row>
        <row r="2556">
          <cell r="A2556">
            <v>18015010</v>
          </cell>
          <cell r="B2556" t="str">
            <v>RD.06 - CARACOL - DEMARCAÇÃO DE PISO</v>
          </cell>
          <cell r="C2556" t="str">
            <v>UN</v>
          </cell>
          <cell r="D2556">
            <v>348.23</v>
          </cell>
        </row>
        <row r="2557">
          <cell r="A2557">
            <v>18015013</v>
          </cell>
          <cell r="B2557" t="str">
            <v>RD.04/05 - AMARELINHA DEMARCAÇÃO DE PISO</v>
          </cell>
          <cell r="C2557" t="str">
            <v>UN</v>
          </cell>
          <cell r="D2557">
            <v>175.72</v>
          </cell>
        </row>
        <row r="2558">
          <cell r="A2558">
            <v>18015014</v>
          </cell>
          <cell r="B2558" t="str">
            <v>RD.04/05 - XADREZ - DEMARCAÇÃO DE PISO (RD-04)</v>
          </cell>
          <cell r="C2558" t="str">
            <v>UN</v>
          </cell>
          <cell r="D2558">
            <v>1129.08</v>
          </cell>
        </row>
        <row r="2559">
          <cell r="A2559">
            <v>18015050</v>
          </cell>
          <cell r="B2559" t="str">
            <v>FORNECIMENTO E APLICAÇÃO DE AREIA FINA</v>
          </cell>
          <cell r="C2559" t="str">
            <v>M3</v>
          </cell>
          <cell r="D2559">
            <v>246.59</v>
          </cell>
        </row>
        <row r="2560">
          <cell r="A2560">
            <v>18015051</v>
          </cell>
          <cell r="B2560" t="str">
            <v>FORNECIMENTO E APLICAÇÃO  DE PEDRA N.2</v>
          </cell>
          <cell r="C2560" t="str">
            <v>M3</v>
          </cell>
          <cell r="D2560">
            <v>221.69</v>
          </cell>
        </row>
        <row r="2561">
          <cell r="A2561">
            <v>18016001</v>
          </cell>
          <cell r="B2561" t="str">
            <v>SURF DUPLO CONJUGADO (EXERCITADOR PARA IDOSOS)</v>
          </cell>
          <cell r="C2561" t="str">
            <v>UN</v>
          </cell>
          <cell r="D2561">
            <v>2290.65</v>
          </cell>
        </row>
        <row r="2562">
          <cell r="A2562">
            <v>18016002</v>
          </cell>
          <cell r="B2562" t="str">
            <v>ROTAÇÃO DIAGONAL DUPLA - APARELHO DUPLO CONJUGADO</v>
          </cell>
          <cell r="C2562" t="str">
            <v>UN</v>
          </cell>
          <cell r="D2562">
            <v>1916.28</v>
          </cell>
        </row>
        <row r="2563">
          <cell r="A2563">
            <v>18016003</v>
          </cell>
          <cell r="B2563" t="str">
            <v>MULTI EXERCITADOR CONJUGADO COM 6 FUNÇÕES</v>
          </cell>
          <cell r="C2563" t="str">
            <v>UN</v>
          </cell>
          <cell r="D2563">
            <v>6794.04</v>
          </cell>
        </row>
        <row r="2564">
          <cell r="A2564">
            <v>18016004</v>
          </cell>
          <cell r="B2564" t="str">
            <v>SIMULADOR DE CAVALGADA</v>
          </cell>
          <cell r="C2564" t="str">
            <v>UN</v>
          </cell>
          <cell r="D2564">
            <v>4108.4399999999996</v>
          </cell>
        </row>
        <row r="2565">
          <cell r="A2565">
            <v>18016005</v>
          </cell>
          <cell r="B2565" t="str">
            <v>SIMULADOR DE CAVALGADA TRIPLO</v>
          </cell>
          <cell r="C2565" t="str">
            <v>UN</v>
          </cell>
          <cell r="D2565">
            <v>5390.98</v>
          </cell>
        </row>
        <row r="2566">
          <cell r="A2566">
            <v>18016006</v>
          </cell>
          <cell r="B2566" t="str">
            <v>ALONGADOR COM 3 ALTURAS CONJUGADO</v>
          </cell>
          <cell r="C2566" t="str">
            <v>UN</v>
          </cell>
          <cell r="D2566">
            <v>2685.58</v>
          </cell>
        </row>
        <row r="2567">
          <cell r="A2567">
            <v>18016007</v>
          </cell>
          <cell r="B2567" t="str">
            <v>PRESSÃO DE PERNAS TRIPLO CONJUGADO</v>
          </cell>
          <cell r="C2567" t="str">
            <v>UN</v>
          </cell>
          <cell r="D2567">
            <v>3812.66</v>
          </cell>
        </row>
        <row r="2568">
          <cell r="A2568">
            <v>18016008</v>
          </cell>
          <cell r="B2568" t="str">
            <v>REMADA SENTADA</v>
          </cell>
          <cell r="C2568" t="str">
            <v>UN</v>
          </cell>
          <cell r="D2568">
            <v>2177.77</v>
          </cell>
        </row>
        <row r="2569">
          <cell r="A2569">
            <v>18016009</v>
          </cell>
          <cell r="B2569" t="str">
            <v>SIMULADOR DE CAMINHADA DUPLO CONJUGADO</v>
          </cell>
          <cell r="C2569" t="str">
            <v>UN</v>
          </cell>
          <cell r="D2569">
            <v>3903.69</v>
          </cell>
        </row>
        <row r="2570">
          <cell r="A2570">
            <v>18016010</v>
          </cell>
          <cell r="B2570" t="str">
            <v>SIMULADOR DE CAMINHADA TRIPLO CONJUGADO</v>
          </cell>
          <cell r="C2570" t="str">
            <v>UN</v>
          </cell>
          <cell r="D2570">
            <v>5468.11</v>
          </cell>
        </row>
        <row r="2571">
          <cell r="A2571">
            <v>18016011</v>
          </cell>
          <cell r="B2571" t="str">
            <v>ROTAÇÃO VERTICAL DUPLO</v>
          </cell>
          <cell r="C2571" t="str">
            <v>UN</v>
          </cell>
          <cell r="D2571">
            <v>1317.74</v>
          </cell>
        </row>
        <row r="2572">
          <cell r="A2572">
            <v>18016012</v>
          </cell>
          <cell r="B2572" t="str">
            <v>ROTAÇÃO VERTICAL TRIPLO CONJUGADO</v>
          </cell>
          <cell r="C2572" t="str">
            <v>UN</v>
          </cell>
          <cell r="D2572">
            <v>1810.86</v>
          </cell>
        </row>
        <row r="2573">
          <cell r="A2573">
            <v>18016013</v>
          </cell>
          <cell r="B2573" t="str">
            <v>ESQUI DUPLO CONJUGADO</v>
          </cell>
          <cell r="C2573" t="str">
            <v>UN</v>
          </cell>
          <cell r="D2573">
            <v>5042.26</v>
          </cell>
        </row>
        <row r="2574">
          <cell r="A2574">
            <v>18016014</v>
          </cell>
          <cell r="B2574" t="str">
            <v>ESQUI TRIPLO CONJUGADO</v>
          </cell>
          <cell r="C2574" t="str">
            <v>UN</v>
          </cell>
          <cell r="D2574">
            <v>6983.98</v>
          </cell>
        </row>
        <row r="2575">
          <cell r="A2575">
            <v>18016015</v>
          </cell>
          <cell r="B2575" t="str">
            <v>BICICLETA DE CADEIRA INDIVIDUAL</v>
          </cell>
          <cell r="C2575" t="str">
            <v>UN</v>
          </cell>
          <cell r="D2575">
            <v>2004.35</v>
          </cell>
        </row>
        <row r="2576">
          <cell r="A2576">
            <v>18016016</v>
          </cell>
          <cell r="B2576" t="str">
            <v>BICICLETA DE CADEIRA TRIPLA</v>
          </cell>
          <cell r="C2576" t="str">
            <v>UN</v>
          </cell>
          <cell r="D2576">
            <v>5382.66</v>
          </cell>
        </row>
        <row r="2577">
          <cell r="A2577">
            <v>18016017</v>
          </cell>
          <cell r="B2577" t="str">
            <v>PUXADOR PEITORAL DUPLO STAR</v>
          </cell>
          <cell r="C2577" t="str">
            <v>UN</v>
          </cell>
          <cell r="D2577">
            <v>3712.05</v>
          </cell>
        </row>
        <row r="2578">
          <cell r="A2578">
            <v>18016018</v>
          </cell>
          <cell r="B2578" t="str">
            <v>TWIST TRIPLO</v>
          </cell>
          <cell r="C2578" t="str">
            <v>UN</v>
          </cell>
          <cell r="D2578">
            <v>2885.54</v>
          </cell>
        </row>
        <row r="2579">
          <cell r="A2579">
            <v>18016019</v>
          </cell>
          <cell r="B2579" t="str">
            <v>PLACA ORIENTADORA VERTICAL</v>
          </cell>
          <cell r="C2579" t="str">
            <v>UN</v>
          </cell>
          <cell r="D2579">
            <v>3689.42</v>
          </cell>
        </row>
        <row r="2580">
          <cell r="A2580">
            <v>18016020</v>
          </cell>
          <cell r="B2580" t="str">
            <v>LIXEIRA DUPLA</v>
          </cell>
          <cell r="C2580" t="str">
            <v>UN</v>
          </cell>
          <cell r="D2580">
            <v>1194.1300000000001</v>
          </cell>
        </row>
        <row r="2581">
          <cell r="A2581">
            <v>18060000</v>
          </cell>
          <cell r="B2581" t="str">
            <v>RETIRADAS</v>
          </cell>
          <cell r="C2581" t="str">
            <v>.</v>
          </cell>
          <cell r="D2581" t="str">
            <v>.</v>
          </cell>
        </row>
        <row r="2582">
          <cell r="A2582">
            <v>18060007</v>
          </cell>
          <cell r="B2582" t="str">
            <v>RETIRADA DE GRAMA</v>
          </cell>
          <cell r="C2582" t="str">
            <v>M2</v>
          </cell>
          <cell r="D2582">
            <v>6.92</v>
          </cell>
        </row>
        <row r="2583">
          <cell r="A2583">
            <v>18070000</v>
          </cell>
          <cell r="B2583" t="str">
            <v>RECOLOCAÇÕES</v>
          </cell>
          <cell r="C2583" t="str">
            <v>.</v>
          </cell>
          <cell r="D2583" t="str">
            <v>.</v>
          </cell>
        </row>
        <row r="2584">
          <cell r="A2584">
            <v>18070007</v>
          </cell>
          <cell r="B2584" t="str">
            <v>RECOLOCAÇÃO DE GRAMA</v>
          </cell>
          <cell r="C2584" t="str">
            <v>M2</v>
          </cell>
          <cell r="D2584">
            <v>46.95</v>
          </cell>
        </row>
        <row r="2585">
          <cell r="A2585">
            <v>18070040</v>
          </cell>
          <cell r="B2585" t="str">
            <v>TRANSPLANTE DE ÁRVORES COM DIÂMETRO ATÉ 30CM</v>
          </cell>
          <cell r="C2585" t="str">
            <v>UN</v>
          </cell>
          <cell r="D2585">
            <v>1564.41</v>
          </cell>
        </row>
        <row r="2586">
          <cell r="A2586">
            <v>18070041</v>
          </cell>
          <cell r="B2586" t="str">
            <v>TRANSPLANTE DE ÁRVORES COM DAP MAIOR OU IGUAL A 30CM</v>
          </cell>
          <cell r="C2586" t="str">
            <v>UN</v>
          </cell>
          <cell r="D2586">
            <v>10587.27</v>
          </cell>
        </row>
        <row r="2587">
          <cell r="A2587">
            <v>18080000</v>
          </cell>
          <cell r="B2587" t="str">
            <v>SERVIÇOS PARCIAIS</v>
          </cell>
          <cell r="C2587" t="str">
            <v>.</v>
          </cell>
          <cell r="D2587" t="str">
            <v>.</v>
          </cell>
        </row>
        <row r="2588">
          <cell r="A2588">
            <v>18080001</v>
          </cell>
          <cell r="B2588" t="str">
            <v>REVOLVIMENTO E AJUSTE DO SOLO</v>
          </cell>
          <cell r="C2588" t="str">
            <v>M2</v>
          </cell>
          <cell r="D2588">
            <v>11.53</v>
          </cell>
        </row>
        <row r="2589">
          <cell r="A2589">
            <v>18080011</v>
          </cell>
          <cell r="B2589" t="str">
            <v>TERRA PREPARADA PARA PLANTIO</v>
          </cell>
          <cell r="C2589" t="str">
            <v>M3</v>
          </cell>
          <cell r="D2589">
            <v>291.63</v>
          </cell>
        </row>
        <row r="2590">
          <cell r="A2590">
            <v>18080013</v>
          </cell>
          <cell r="B2590" t="str">
            <v>CALCAREO DOLOMITICO</v>
          </cell>
          <cell r="C2590" t="str">
            <v>KG</v>
          </cell>
          <cell r="D2590">
            <v>1.1399999999999999</v>
          </cell>
        </row>
        <row r="2591">
          <cell r="A2591">
            <v>18080015</v>
          </cell>
          <cell r="B2591" t="str">
            <v>ADUBO QUÍMICO NPK, 10:10:10</v>
          </cell>
          <cell r="C2591" t="str">
            <v>KG</v>
          </cell>
          <cell r="D2591">
            <v>8.31</v>
          </cell>
        </row>
        <row r="2592">
          <cell r="A2592">
            <v>18080030</v>
          </cell>
          <cell r="B2592" t="str">
            <v>PREPARO DO SOLO PARA PLANTIO DE GRAMA BATATAES</v>
          </cell>
          <cell r="C2592" t="str">
            <v>M2</v>
          </cell>
          <cell r="D2592">
            <v>11.53</v>
          </cell>
        </row>
        <row r="2593">
          <cell r="A2593">
            <v>18080035</v>
          </cell>
          <cell r="B2593" t="str">
            <v>RECOLOCAÇÃO DE TERRA DE JARDIM</v>
          </cell>
          <cell r="C2593" t="str">
            <v>M3</v>
          </cell>
          <cell r="D2593">
            <v>326.20999999999998</v>
          </cell>
        </row>
        <row r="2594">
          <cell r="A2594">
            <v>20000000</v>
          </cell>
          <cell r="B2594" t="str">
            <v>SERVICOS TECNICOS</v>
          </cell>
          <cell r="C2594">
            <v>0</v>
          </cell>
          <cell r="D2594">
            <v>0</v>
          </cell>
        </row>
        <row r="2595">
          <cell r="A2595">
            <v>20001000</v>
          </cell>
          <cell r="B2595" t="str">
            <v>TOPOGRAFIA</v>
          </cell>
          <cell r="C2595" t="str">
            <v>.</v>
          </cell>
          <cell r="D2595" t="str">
            <v>.</v>
          </cell>
        </row>
        <row r="2596">
          <cell r="A2596">
            <v>20001001</v>
          </cell>
          <cell r="B2596" t="str">
            <v>LEVANTAMENTO PLANIMÉTRICO DE PERÍMETRO - ATÉ 1.000M</v>
          </cell>
          <cell r="C2596" t="str">
            <v>GL</v>
          </cell>
          <cell r="D2596">
            <v>3141.21</v>
          </cell>
        </row>
        <row r="2597">
          <cell r="A2597">
            <v>20001002</v>
          </cell>
          <cell r="B2597" t="str">
            <v>LEVANTAMENTO PLANIMÉTRICO DE PERÍMETRO - EXCEDENTE 1.000M</v>
          </cell>
          <cell r="C2597" t="str">
            <v>M</v>
          </cell>
          <cell r="D2597">
            <v>2.4300000000000002</v>
          </cell>
        </row>
        <row r="2598">
          <cell r="A2598">
            <v>20001013</v>
          </cell>
          <cell r="B2598" t="str">
            <v>LEVANTAMENTO PLANIALTIMÉTRICO DE ÁREAS - ATÉ 10.000M2</v>
          </cell>
          <cell r="C2598" t="str">
            <v>GL</v>
          </cell>
          <cell r="D2598">
            <v>5982.38</v>
          </cell>
        </row>
        <row r="2599">
          <cell r="A2599">
            <v>20001014</v>
          </cell>
          <cell r="B2599" t="str">
            <v>LEVANTAMENTO PLANIALTIMÉTRICO DE ÁREAS - EXCEDENTE A 10.000M2</v>
          </cell>
          <cell r="C2599" t="str">
            <v>M2</v>
          </cell>
          <cell r="D2599">
            <v>0.51</v>
          </cell>
        </row>
        <row r="2600">
          <cell r="A2600">
            <v>20001021</v>
          </cell>
          <cell r="B2600" t="str">
            <v>ACRÉSCIMO FACE AO GRAU DE DIFICULDADE - TERRENO ACIDENTADO</v>
          </cell>
          <cell r="C2600" t="str">
            <v>%</v>
          </cell>
          <cell r="D2600">
            <v>20</v>
          </cell>
        </row>
        <row r="2601">
          <cell r="A2601">
            <v>20001022</v>
          </cell>
          <cell r="B2601" t="str">
            <v>ACRÉSCIMO FACE AO GRAU DE DIFICULDADE - TERRENO COBERTO PARA VEGETAÇÃO</v>
          </cell>
          <cell r="C2601" t="str">
            <v>%</v>
          </cell>
          <cell r="D2601">
            <v>50</v>
          </cell>
        </row>
        <row r="2602">
          <cell r="A2602">
            <v>20001023</v>
          </cell>
          <cell r="B2602" t="str">
            <v>ACRÉSCIMO FACE AO GRAU DE DIFICULDADE - TERRENO PANTANOSO</v>
          </cell>
          <cell r="C2602" t="str">
            <v>%</v>
          </cell>
          <cell r="D2602">
            <v>100</v>
          </cell>
        </row>
        <row r="2603">
          <cell r="A2603">
            <v>20001024</v>
          </cell>
          <cell r="B2603" t="str">
            <v>ACRÉSCIMO FACE AO GRAU DE DIFICULDADE - TERRENO COM CADASTRO</v>
          </cell>
          <cell r="C2603" t="str">
            <v>%</v>
          </cell>
          <cell r="D2603">
            <v>30</v>
          </cell>
        </row>
        <row r="2604">
          <cell r="A2604">
            <v>20001031</v>
          </cell>
          <cell r="B2604" t="str">
            <v>ACRÉSCIMO PARA ELABORAÇÃO DE CÁLCULOS - ÁREAS, DISTÂNCIAS E AZIMUTES</v>
          </cell>
          <cell r="C2604" t="str">
            <v>%</v>
          </cell>
          <cell r="D2604">
            <v>10</v>
          </cell>
        </row>
        <row r="2605">
          <cell r="A2605">
            <v>20001032</v>
          </cell>
          <cell r="B2605" t="str">
            <v>ACRÉSCIMO PARA ELABORAÇÃO DE CÁLCULOS - NIVELAMENTO DE SECÇÕES TRANSVERSAIS</v>
          </cell>
          <cell r="C2605" t="str">
            <v>%</v>
          </cell>
          <cell r="D2605">
            <v>50</v>
          </cell>
        </row>
        <row r="2606">
          <cell r="A2606">
            <v>20001033</v>
          </cell>
          <cell r="B2606" t="str">
            <v>ACRÉSCIMO PARA ELABORAÇÃO DE CÁLCULOS - MOVIMENTO DE TERRA</v>
          </cell>
          <cell r="C2606" t="str">
            <v>%</v>
          </cell>
          <cell r="D2606">
            <v>10</v>
          </cell>
        </row>
        <row r="2607">
          <cell r="A2607">
            <v>20002000</v>
          </cell>
          <cell r="B2607" t="str">
            <v>SONDAGEM</v>
          </cell>
          <cell r="C2607" t="str">
            <v>.</v>
          </cell>
          <cell r="D2607" t="str">
            <v>.</v>
          </cell>
        </row>
        <row r="2608">
          <cell r="A2608">
            <v>20002001</v>
          </cell>
          <cell r="B2608" t="str">
            <v>TRADO MANUAL</v>
          </cell>
          <cell r="C2608" t="str">
            <v>M</v>
          </cell>
          <cell r="D2608">
            <v>90.31</v>
          </cell>
        </row>
        <row r="2609">
          <cell r="A2609">
            <v>20002002</v>
          </cell>
          <cell r="B2609" t="str">
            <v>MOBILIZAÇÃO E INSTALAÇÃO DE 1  EQUIPAMENTO PARA EXECUÇÃO DE SONDAGEM A PERCUSSÃO</v>
          </cell>
          <cell r="C2609" t="str">
            <v>UN</v>
          </cell>
          <cell r="D2609">
            <v>695.54</v>
          </cell>
        </row>
        <row r="2610">
          <cell r="A2610">
            <v>20002003</v>
          </cell>
          <cell r="B2610" t="str">
            <v>DESLOCAMENTO DE EQUIPAMENTO ENTRE FUROS EM TERRENO PLANO, CONSIDERANDO A DISTÂNCIA ATÉ 100M, PARA SONDAGEM A PERCUSSÃO</v>
          </cell>
          <cell r="C2610" t="str">
            <v>UN</v>
          </cell>
          <cell r="D2610">
            <v>94.73</v>
          </cell>
        </row>
        <row r="2611">
          <cell r="A2611">
            <v>20002004</v>
          </cell>
          <cell r="B2611" t="str">
            <v>DESLOCAMENTO DE EQUIPAMENTO ENTRE FUROS EM TERRENO PLANO, CONSIDERANDO A DISTÂNCIA DE 100 À 200M, PARA FUNDAÇÃO A PERCUSSÃO</v>
          </cell>
          <cell r="C2611" t="str">
            <v>UN</v>
          </cell>
          <cell r="D2611">
            <v>189.46</v>
          </cell>
        </row>
        <row r="2612">
          <cell r="A2612">
            <v>20002005</v>
          </cell>
          <cell r="B2612" t="str">
            <v>DESLOCAMENTO DE EQUIPAMENTO ENTRE FUROS EM TERRENO PLANO, CONSIDERANDO A DISTÂNCIA ACIMA DE 200M, PARA SONDAGEM A PERCUSSÃO</v>
          </cell>
          <cell r="C2612" t="str">
            <v>UN</v>
          </cell>
          <cell r="D2612">
            <v>284.19</v>
          </cell>
        </row>
        <row r="2613">
          <cell r="A2613">
            <v>20002006</v>
          </cell>
          <cell r="B2613" t="str">
            <v>DESLOCAMENTO DE EQUIPAMENTO ENTRE FUROS EM TERRENO ACIDENTADO, CONSIDERANDO A DISTÂNCIA ATÉ 50M, PARA SONDAGEM A PERCUSSÃO</v>
          </cell>
          <cell r="C2613" t="str">
            <v>UN</v>
          </cell>
          <cell r="D2613">
            <v>94.73</v>
          </cell>
        </row>
        <row r="2614">
          <cell r="A2614">
            <v>20002007</v>
          </cell>
          <cell r="B2614" t="str">
            <v>DESLOCAMENTO DE EQUIPAMENTO ENTRE FUROS EM TERRENO ACIDENTADO, CONSIDERANDO A DISTÂNCIA ACIMA DE 50M, PARA SONDAGEM A PERCUSSÃO</v>
          </cell>
          <cell r="C2614" t="str">
            <v>UN</v>
          </cell>
          <cell r="D2614">
            <v>166.41</v>
          </cell>
        </row>
        <row r="2615">
          <cell r="A2615">
            <v>20002008</v>
          </cell>
          <cell r="B2615" t="str">
            <v>EXECUÇÃO DE PLATAFORMA EM TERRENO ALAGADIÇO OU ACIDENTADO, PARA SONDAGEM A PERCUSSÃO</v>
          </cell>
          <cell r="C2615" t="str">
            <v>UN</v>
          </cell>
          <cell r="D2615">
            <v>213.81</v>
          </cell>
        </row>
        <row r="2616">
          <cell r="A2616">
            <v>20002009</v>
          </cell>
          <cell r="B2616" t="str">
            <v>PERFURAÇÃO E EXECUÇÃO DE ENSAIO PENETROMÉTRICO OU DE LAVAGEM POR TEMPO</v>
          </cell>
          <cell r="C2616" t="str">
            <v>M</v>
          </cell>
          <cell r="D2616">
            <v>128.87</v>
          </cell>
        </row>
        <row r="2617">
          <cell r="A2617">
            <v>20003000</v>
          </cell>
          <cell r="B2617" t="str">
            <v>SERVIÇOS TÉCNICOS</v>
          </cell>
          <cell r="C2617" t="str">
            <v>.</v>
          </cell>
          <cell r="D2617" t="str">
            <v>.</v>
          </cell>
        </row>
        <row r="2618">
          <cell r="A2618">
            <v>20003001</v>
          </cell>
          <cell r="B2618" t="str">
            <v>COORDENADOR GERAL</v>
          </cell>
          <cell r="C2618" t="str">
            <v>H</v>
          </cell>
          <cell r="D2618">
            <v>452.37</v>
          </cell>
        </row>
        <row r="2619">
          <cell r="A2619">
            <v>20003002</v>
          </cell>
          <cell r="B2619" t="str">
            <v>ENGENHEIRO/ ARQUITETO SÊNIOR</v>
          </cell>
          <cell r="C2619" t="str">
            <v>H</v>
          </cell>
          <cell r="D2619">
            <v>246.23</v>
          </cell>
        </row>
        <row r="2620">
          <cell r="A2620">
            <v>20003003</v>
          </cell>
          <cell r="B2620" t="str">
            <v>ENGENHEIRO/ ARQUITETO JUNIOR</v>
          </cell>
          <cell r="C2620" t="str">
            <v>H</v>
          </cell>
          <cell r="D2620">
            <v>129.76</v>
          </cell>
        </row>
        <row r="2621">
          <cell r="A2621">
            <v>20003004</v>
          </cell>
          <cell r="B2621" t="str">
            <v>ENGENHEIRO/ ARQUITETO PLENO</v>
          </cell>
          <cell r="C2621" t="str">
            <v>H</v>
          </cell>
          <cell r="D2621">
            <v>171.08</v>
          </cell>
        </row>
        <row r="2622">
          <cell r="A2622">
            <v>20003005</v>
          </cell>
          <cell r="B2622" t="str">
            <v>PROJETISTA</v>
          </cell>
          <cell r="C2622" t="str">
            <v>H</v>
          </cell>
          <cell r="D2622">
            <v>91.87</v>
          </cell>
        </row>
        <row r="2623">
          <cell r="A2623">
            <v>20003006</v>
          </cell>
          <cell r="B2623" t="str">
            <v>DESENHISTA PROJETISTA</v>
          </cell>
          <cell r="C2623" t="str">
            <v>H</v>
          </cell>
          <cell r="D2623">
            <v>43.88</v>
          </cell>
        </row>
        <row r="2624">
          <cell r="A2624">
            <v>20003007</v>
          </cell>
          <cell r="B2624" t="str">
            <v>COORDENADOR SETORIAL</v>
          </cell>
          <cell r="C2624" t="str">
            <v>H</v>
          </cell>
          <cell r="D2624">
            <v>452.37</v>
          </cell>
        </row>
        <row r="2625">
          <cell r="A2625">
            <v>20003008</v>
          </cell>
          <cell r="B2625" t="str">
            <v>CONSULTOR</v>
          </cell>
          <cell r="C2625" t="str">
            <v>H</v>
          </cell>
          <cell r="D2625">
            <v>452.37</v>
          </cell>
        </row>
        <row r="2626">
          <cell r="A2626">
            <v>20003009</v>
          </cell>
          <cell r="B2626" t="str">
            <v>PROJETISTA CADISTA</v>
          </cell>
          <cell r="C2626" t="str">
            <v>H</v>
          </cell>
          <cell r="D2626">
            <v>43.88</v>
          </cell>
        </row>
        <row r="2627">
          <cell r="A2627">
            <v>20003021</v>
          </cell>
          <cell r="B2627" t="str">
            <v>DESENVOLVIMENTO DE PRANCHA DE DESENHO TÉCNICO/ DETALHAMENTO FORMATO A1</v>
          </cell>
          <cell r="C2627" t="str">
            <v>UN</v>
          </cell>
          <cell r="D2627">
            <v>1586</v>
          </cell>
        </row>
        <row r="2628">
          <cell r="A2628">
            <v>20003024</v>
          </cell>
          <cell r="B2628" t="str">
            <v>DESENHISTA CADISTA</v>
          </cell>
          <cell r="C2628" t="str">
            <v>H</v>
          </cell>
          <cell r="D2628">
            <v>54.85</v>
          </cell>
        </row>
        <row r="2629">
          <cell r="A2629">
            <v>20003050</v>
          </cell>
          <cell r="B2629" t="str">
            <v>SERVIÇO DE PLOTAGEM EM PAPEL SULFITE, TAMANHO A1, PRETO E BRANCO</v>
          </cell>
          <cell r="C2629" t="str">
            <v>UN</v>
          </cell>
          <cell r="D2629">
            <v>10.63</v>
          </cell>
        </row>
        <row r="2630">
          <cell r="A2630">
            <v>20003051</v>
          </cell>
          <cell r="B2630" t="str">
            <v>SERVIÇO DE PLOTAGEM EM PAPEL SULFITE, TAMANHO A0, PRETO E BRANCO</v>
          </cell>
          <cell r="C2630" t="str">
            <v>UN</v>
          </cell>
          <cell r="D2630">
            <v>13.72</v>
          </cell>
        </row>
        <row r="2631">
          <cell r="A2631">
            <v>20003052</v>
          </cell>
          <cell r="B2631" t="str">
            <v>SERVIÇO DE PLOTAGEM EM PAPEL SULFITE, TAMANHO A1, COLORIDA</v>
          </cell>
          <cell r="C2631" t="str">
            <v>UN</v>
          </cell>
          <cell r="D2631">
            <v>14.27</v>
          </cell>
        </row>
        <row r="2632">
          <cell r="A2632">
            <v>20003053</v>
          </cell>
          <cell r="B2632" t="str">
            <v>SERVIÇO DE PLOTAGEM EM PAPEL SULFITE, TAMANHO A0, COLORIDA</v>
          </cell>
          <cell r="C2632" t="str">
            <v>UN</v>
          </cell>
          <cell r="D2632">
            <v>19.309999999999999</v>
          </cell>
        </row>
        <row r="2633">
          <cell r="A2633">
            <v>20003054</v>
          </cell>
          <cell r="B2633" t="str">
            <v>CÓPIA XEROX EM TAMANHO OFÍCIO, UMA FACE, PRETO E BRANCO</v>
          </cell>
          <cell r="C2633" t="str">
            <v>UN</v>
          </cell>
          <cell r="D2633">
            <v>0.77</v>
          </cell>
        </row>
        <row r="2634">
          <cell r="A2634">
            <v>20003055</v>
          </cell>
          <cell r="B2634" t="str">
            <v>CÓPIA XEROX EM TAMANHO OFÍCIO, UMA FACE, COLORIDA</v>
          </cell>
          <cell r="C2634" t="str">
            <v>UN</v>
          </cell>
          <cell r="D2634">
            <v>2.42</v>
          </cell>
        </row>
        <row r="2635">
          <cell r="A2635">
            <v>20003056</v>
          </cell>
          <cell r="B2635" t="str">
            <v>CÓPIA XEROX EM TAMANHO A3, UMA FACE, PRETO E BRANCO</v>
          </cell>
          <cell r="C2635" t="str">
            <v>UN</v>
          </cell>
          <cell r="D2635">
            <v>1.2</v>
          </cell>
        </row>
        <row r="2636">
          <cell r="A2636">
            <v>20003057</v>
          </cell>
          <cell r="B2636" t="str">
            <v>CÓPIA XEROX EM TAMANHO A3, UMA FACE, COLORIDA</v>
          </cell>
          <cell r="C2636" t="str">
            <v>UN</v>
          </cell>
          <cell r="D2636">
            <v>5.31</v>
          </cell>
        </row>
        <row r="2637">
          <cell r="A2637">
            <v>20003058</v>
          </cell>
          <cell r="B2637" t="str">
            <v>CÓPIA XEROX - PRETO E BRANCO</v>
          </cell>
          <cell r="C2637" t="str">
            <v>M2</v>
          </cell>
          <cell r="D2637">
            <v>15.55</v>
          </cell>
        </row>
        <row r="2638">
          <cell r="A2638">
            <v>20003059</v>
          </cell>
          <cell r="B2638" t="str">
            <v>ENGENHEIRO DA OBRA</v>
          </cell>
          <cell r="C2638" t="str">
            <v>H</v>
          </cell>
          <cell r="D2638">
            <v>165.6</v>
          </cell>
        </row>
        <row r="2639">
          <cell r="A2639">
            <v>20003060</v>
          </cell>
          <cell r="B2639" t="str">
            <v>PROJETO BÁSICO (PRANCHA A1)</v>
          </cell>
          <cell r="C2639" t="str">
            <v>UN</v>
          </cell>
          <cell r="D2639">
            <v>4114.08</v>
          </cell>
        </row>
        <row r="2640">
          <cell r="A2640">
            <v>20003061</v>
          </cell>
          <cell r="B2640" t="str">
            <v>PROJETO EXECUTIVO (PRANCHA A1)</v>
          </cell>
          <cell r="C2640" t="str">
            <v>UN</v>
          </cell>
          <cell r="D2640">
            <v>3100.53</v>
          </cell>
        </row>
        <row r="2641">
          <cell r="A2641">
            <v>20003070</v>
          </cell>
          <cell r="B2641" t="str">
            <v>LEVANTAMENTO CADASTRAL DE EDIFICAÇÃO ATÉ 500M2</v>
          </cell>
          <cell r="C2641" t="str">
            <v>UN</v>
          </cell>
          <cell r="D2641">
            <v>3852.62</v>
          </cell>
        </row>
        <row r="2642">
          <cell r="A2642">
            <v>20003071</v>
          </cell>
          <cell r="B2642" t="str">
            <v>LEVANTAMENTO CADASTRAL DE EDIFICAÇÃO EXCEDENTE ENTRE 501M2 À 2000M2</v>
          </cell>
          <cell r="C2642" t="str">
            <v>M2</v>
          </cell>
          <cell r="D2642">
            <v>6.55</v>
          </cell>
        </row>
        <row r="2643">
          <cell r="A2643">
            <v>20003072</v>
          </cell>
          <cell r="B2643" t="str">
            <v>LEVANTAMENTO CADASTRAL DE EDIFICAÇÃO EXCEDENTE ENTRE 2001M2 À 5000M2</v>
          </cell>
          <cell r="C2643" t="str">
            <v>M2</v>
          </cell>
          <cell r="D2643">
            <v>5.78</v>
          </cell>
        </row>
        <row r="2644">
          <cell r="A2644">
            <v>20003073</v>
          </cell>
          <cell r="B2644" t="str">
            <v>LEVANTAMENTO CADASTRAL DE EDIFICAÇÃO EXCEDENTE ACIMA DE 5001M2</v>
          </cell>
          <cell r="C2644" t="str">
            <v>M2</v>
          </cell>
          <cell r="D2644">
            <v>3.47</v>
          </cell>
        </row>
        <row r="2645">
          <cell r="A2645">
            <v>20003074</v>
          </cell>
          <cell r="B2645" t="str">
            <v>LEVANTAMENTO CADASTRAL INSTALAÇÕES ELÉTRICAS ATÉ 500M2</v>
          </cell>
          <cell r="C2645" t="str">
            <v>GL</v>
          </cell>
          <cell r="D2645">
            <v>2215.33</v>
          </cell>
        </row>
        <row r="2646">
          <cell r="A2646">
            <v>20003075</v>
          </cell>
          <cell r="B2646" t="str">
            <v>LEVANT. CADASTRAL INSTALAÇÕES ELÉTRICAS EXCEDENTE ENTRE 501M2 À 2000M2</v>
          </cell>
          <cell r="C2646" t="str">
            <v>M2</v>
          </cell>
          <cell r="D2646">
            <v>3.77</v>
          </cell>
        </row>
        <row r="2647">
          <cell r="A2647">
            <v>20003076</v>
          </cell>
          <cell r="B2647" t="str">
            <v>LEVANTAMENTO CADASTRAL INSTALAÇÕES ELÉTRICAS EXCEDENTE ENTRE 2001M2 À 5000M2</v>
          </cell>
          <cell r="C2647" t="str">
            <v>M2</v>
          </cell>
          <cell r="D2647">
            <v>3.32</v>
          </cell>
        </row>
        <row r="2648">
          <cell r="A2648">
            <v>20003077</v>
          </cell>
          <cell r="B2648" t="str">
            <v>LEVANTAMENTO CADASTRAL INSTALAÇÕES ELÉTRICAS EXCEDENTE ACIMA DE  5000M2</v>
          </cell>
          <cell r="C2648" t="str">
            <v>M2</v>
          </cell>
          <cell r="D2648">
            <v>1.99</v>
          </cell>
        </row>
        <row r="2649">
          <cell r="A2649">
            <v>20003078</v>
          </cell>
          <cell r="B2649" t="str">
            <v>LEVANTAMENTO CADASTRAL INSTALAÇÕES HIDRO-SANITÁRIAS ATÉ 500M2</v>
          </cell>
          <cell r="C2649" t="str">
            <v>UN</v>
          </cell>
          <cell r="D2649">
            <v>1696.27</v>
          </cell>
        </row>
        <row r="2650">
          <cell r="A2650">
            <v>20003079</v>
          </cell>
          <cell r="B2650" t="str">
            <v>LEVANTAMENTO CADASTRAL INSTALAÇÕES HIDRO-SANITÁRIAS EXCEDENTE ENTRE 501M2 À 2000M2</v>
          </cell>
          <cell r="C2650" t="str">
            <v>M2</v>
          </cell>
          <cell r="D2650">
            <v>2.88</v>
          </cell>
        </row>
        <row r="2651">
          <cell r="A2651">
            <v>20003080</v>
          </cell>
          <cell r="B2651" t="str">
            <v>LEVANTAMENTO CADASTRAL INSTALAÇÕES HIDRO-SANITÁRIAS EXCEDENTE ENTRE 2001 M2 À 5000M2</v>
          </cell>
          <cell r="C2651" t="str">
            <v>M2</v>
          </cell>
          <cell r="D2651">
            <v>2.54</v>
          </cell>
        </row>
        <row r="2652">
          <cell r="A2652">
            <v>20003081</v>
          </cell>
          <cell r="B2652" t="str">
            <v>LEVANTAMENTO CADASTRAL INSTALAÇÕES HIDRO-SANITÁRIAS EXCEDENTE ACIMA DE 5000M2</v>
          </cell>
          <cell r="C2652" t="str">
            <v>M2</v>
          </cell>
          <cell r="D2652">
            <v>1.53</v>
          </cell>
        </row>
        <row r="2653">
          <cell r="A2653">
            <v>20004041</v>
          </cell>
          <cell r="B2653" t="str">
            <v>CADASTRAMENTO DE VEGETAÇÃO ARBOREA ATÉ 30 EXEMPLARES</v>
          </cell>
          <cell r="C2653" t="str">
            <v>GL</v>
          </cell>
          <cell r="D2653">
            <v>3767.18</v>
          </cell>
        </row>
        <row r="2654">
          <cell r="A2654">
            <v>20004042</v>
          </cell>
          <cell r="B2654" t="str">
            <v>CADASTRAMENTO/ INVENTÁRIO DE VEGETAÇÃO ARBOREA ACIMA DE 30 EXEMPLARES</v>
          </cell>
          <cell r="C2654" t="str">
            <v>UN</v>
          </cell>
          <cell r="D2654">
            <v>101.85</v>
          </cell>
        </row>
        <row r="2655">
          <cell r="A2655">
            <v>20005030</v>
          </cell>
          <cell r="B2655" t="str">
            <v>PARECER TÉCNICO DE FUNDAÇÃO PARA ÁREA CONSTRUÍDA ATÉ 2000M2</v>
          </cell>
          <cell r="C2655" t="str">
            <v>GL</v>
          </cell>
          <cell r="D2655">
            <v>4523.66</v>
          </cell>
        </row>
        <row r="2656">
          <cell r="A2656">
            <v>20005031</v>
          </cell>
          <cell r="B2656" t="str">
            <v>PARECER TÉCNICO DE FUNDAÇÃO PARA ÁREA CONSTRUÍDA DE 2001 À 5000M2</v>
          </cell>
          <cell r="C2656" t="str">
            <v>GL</v>
          </cell>
          <cell r="D2656">
            <v>7237.86</v>
          </cell>
        </row>
        <row r="2657">
          <cell r="A2657">
            <v>20005032</v>
          </cell>
          <cell r="B2657" t="str">
            <v>PARECER TÉCNICO DE FUNDAÇÃO PARA ÁREA CONSTRUÍDA DE 5001 À 10000M2</v>
          </cell>
          <cell r="C2657" t="str">
            <v>GL</v>
          </cell>
          <cell r="D2657">
            <v>12666.25</v>
          </cell>
        </row>
        <row r="2658">
          <cell r="A2658">
            <v>20005033</v>
          </cell>
          <cell r="B2658" t="str">
            <v>DESENVOLVIMENTO DE PROJETO TÉCNICO DE PREVENÇÃO E COMBATE A INCÊNDIO E APROVAÇÃO JUNTO AO CORPO DE BOMBEIROS PARA EDIFICAÇÕES ATÉ 2000 M2</v>
          </cell>
          <cell r="C2658" t="str">
            <v>GL</v>
          </cell>
          <cell r="D2658">
            <v>6166.2</v>
          </cell>
        </row>
        <row r="2659">
          <cell r="A2659">
            <v>20005034</v>
          </cell>
          <cell r="B2659" t="str">
            <v>DESENVOLVIMENTO DE PROJETO TÉCNICO DE PREVENÇÃO E COMBATE A INCÊNDIO E APROVAÇÃO JUNTO AO CORPO DE BOMBEIROS PARA EDIFICAÇÕES DE 2001 M2 À 5000 M2</v>
          </cell>
          <cell r="C2659" t="str">
            <v>GL</v>
          </cell>
          <cell r="D2659">
            <v>7892.2</v>
          </cell>
        </row>
        <row r="2660">
          <cell r="A2660">
            <v>20005035</v>
          </cell>
          <cell r="B2660" t="str">
            <v>DESENVOLVIMENTO DE PROJETO TÉCNICO DE PREVENÇÃO E COMBATE A INCÊNDIO E APROVAÇÃO JUNTO AO CORPO DE BOMBEIROS PARA EDIFICAÇÕES DE  5001 M2 À 10000 M2</v>
          </cell>
          <cell r="C2660" t="str">
            <v>GL</v>
          </cell>
          <cell r="D2660">
            <v>10594.3</v>
          </cell>
        </row>
        <row r="2661">
          <cell r="A2661">
            <v>20005036</v>
          </cell>
          <cell r="B2661" t="str">
            <v>SERVIÇOS TÉCNICOS PROFISSIONAIS PARA OBTENÇÃO DO AVCB JUNTO AO CORPO DE BOMBEIROS PARA EDIFICAÇÕES ATÉ 2000 M2</v>
          </cell>
          <cell r="C2661" t="str">
            <v>GL</v>
          </cell>
          <cell r="D2661">
            <v>3492.78</v>
          </cell>
        </row>
        <row r="2662">
          <cell r="A2662">
            <v>20005037</v>
          </cell>
          <cell r="B2662" t="str">
            <v>SERVIÇOS TÉCNICOS PROFISSIONAIS PARA OBTENÇÃO DO AVCB JUNTO AO CORPO DE BOMBEIROS PARA EDIFICAÇÕES DE 2001 À 5000 M2</v>
          </cell>
          <cell r="C2662" t="str">
            <v>GL</v>
          </cell>
          <cell r="D2662">
            <v>5239.17</v>
          </cell>
        </row>
        <row r="2663">
          <cell r="A2663">
            <v>20005038</v>
          </cell>
          <cell r="B2663" t="str">
            <v>SERVIÇOS TÉCNICOS PROFISSIONAIS PARA OBTENÇÃO DO AVCB JUNTO AO CORPO DE BOMBEIROS PARA EDIFICAÇÕES DE 5001 À 10000 M2</v>
          </cell>
          <cell r="C2663" t="str">
            <v>GL</v>
          </cell>
          <cell r="D2663">
            <v>7858.76</v>
          </cell>
        </row>
        <row r="2664">
          <cell r="A2664">
            <v>20006000</v>
          </cell>
          <cell r="B2664" t="str">
            <v>CONTROLE TECNOLÓGICO</v>
          </cell>
          <cell r="C2664" t="str">
            <v>.</v>
          </cell>
          <cell r="D2664" t="str">
            <v>.</v>
          </cell>
        </row>
        <row r="2665">
          <cell r="A2665">
            <v>20006001</v>
          </cell>
          <cell r="B2665" t="str">
            <v>CONCRETO - ESTUDOS E ENSAIOS</v>
          </cell>
          <cell r="C2665" t="str">
            <v>UN</v>
          </cell>
          <cell r="D2665">
            <v>2572.5700000000002</v>
          </cell>
        </row>
        <row r="2666">
          <cell r="A2666">
            <v>20006002</v>
          </cell>
          <cell r="B2666" t="str">
            <v>CONCRETO - ENSAIOS DE RUPTURA A COMPRESSÃO (CORPOS DE PROVA)</v>
          </cell>
          <cell r="C2666" t="str">
            <v>UN</v>
          </cell>
          <cell r="D2666">
            <v>21.98</v>
          </cell>
        </row>
        <row r="2667">
          <cell r="A2667">
            <v>20006003</v>
          </cell>
          <cell r="B2667" t="str">
            <v>CONTROLE TECNOLÓGICO DE CONCRETO - MOBILIZAÇÃO PARA MOLDAGEM E/OU COLETA DOS CORPOS DE PROVA DE CONCRETO</v>
          </cell>
          <cell r="C2667" t="str">
            <v>VIAGEM</v>
          </cell>
          <cell r="D2667">
            <v>325.92</v>
          </cell>
        </row>
        <row r="2668">
          <cell r="A2668">
            <v>20006004</v>
          </cell>
          <cell r="B2668" t="str">
            <v>CONTROLE TECNOLÓGICO DE CONCRETO MOLDAGEM DE CORPO DE PROVA</v>
          </cell>
          <cell r="C2668" t="str">
            <v>PERÍODO</v>
          </cell>
          <cell r="D2668">
            <v>226.54</v>
          </cell>
        </row>
        <row r="2669">
          <cell r="A2669">
            <v>20006005</v>
          </cell>
          <cell r="B2669" t="str">
            <v>CONTROLE TECNOLÓGICO DE CONCRETO - ENSAIO DE ESCLEROMETRIA EM 10 PONTOS COM 16 TIROS POR PONTO</v>
          </cell>
          <cell r="C2669" t="str">
            <v>ENS.</v>
          </cell>
          <cell r="D2669">
            <v>2156</v>
          </cell>
        </row>
        <row r="2670">
          <cell r="A2670">
            <v>20006011</v>
          </cell>
          <cell r="B2670" t="str">
            <v>AÇO - ENSAIOS DE TRAÇÃO EM BARRAS</v>
          </cell>
          <cell r="C2670" t="str">
            <v>UN</v>
          </cell>
          <cell r="D2670">
            <v>72.58</v>
          </cell>
        </row>
        <row r="2671">
          <cell r="A2671">
            <v>20006012</v>
          </cell>
          <cell r="B2671" t="str">
            <v>AÇO - ENSAIOS DE DOBRAMENTO EM BARRAS</v>
          </cell>
          <cell r="C2671" t="str">
            <v>UN</v>
          </cell>
          <cell r="D2671">
            <v>17.87</v>
          </cell>
        </row>
        <row r="2672">
          <cell r="A2672">
            <v>20006013</v>
          </cell>
          <cell r="B2672" t="str">
            <v>AÇO - ENSAIOS DE VERIFICAÇÃO DE BITOLA</v>
          </cell>
          <cell r="C2672" t="str">
            <v>UN</v>
          </cell>
          <cell r="D2672">
            <v>16.93</v>
          </cell>
        </row>
        <row r="2673">
          <cell r="A2673">
            <v>20006014</v>
          </cell>
          <cell r="B2673" t="str">
            <v>ENSAIO DE ISOLAÇÃO DE CABO DE MÉDIA TENSÃO</v>
          </cell>
          <cell r="C2673" t="str">
            <v>Un</v>
          </cell>
          <cell r="D2673">
            <v>3294.24</v>
          </cell>
        </row>
        <row r="2674">
          <cell r="A2674">
            <v>20006015</v>
          </cell>
          <cell r="B2674" t="str">
            <v>ENSAIO DE ISOLAÇÃO DE TRANFORMADOR DE POTÊNCIA</v>
          </cell>
          <cell r="C2674" t="str">
            <v>Un</v>
          </cell>
          <cell r="D2674">
            <v>2641.45</v>
          </cell>
        </row>
        <row r="2675">
          <cell r="A2675">
            <v>20006016</v>
          </cell>
          <cell r="B2675" t="str">
            <v>ENSAIO DE RELAÇÃO DE TRANSFORMAÇÃO EM TRANSFORMADOR DE POTÊNCIA</v>
          </cell>
          <cell r="C2675" t="str">
            <v>Un</v>
          </cell>
          <cell r="D2675">
            <v>2820.88</v>
          </cell>
        </row>
        <row r="2676">
          <cell r="A2676">
            <v>20006017</v>
          </cell>
          <cell r="B2676" t="str">
            <v>ENSAIO DE RESISTÊNCIA DE ISOLAÇÃO DE CHAVE SECCIONADORA CLASSE 15KV</v>
          </cell>
          <cell r="C2676" t="str">
            <v>Un</v>
          </cell>
          <cell r="D2676">
            <v>3220.52</v>
          </cell>
        </row>
        <row r="2677">
          <cell r="A2677">
            <v>20006018</v>
          </cell>
          <cell r="B2677" t="str">
            <v>PARAMETRIZAÇÃO DO RELÊ DE PROTEÇÃO INDIRETA DE DISJUNTOR EM MÉDIA TENSÃO</v>
          </cell>
          <cell r="C2677" t="str">
            <v>Un</v>
          </cell>
          <cell r="D2677">
            <v>2692.81</v>
          </cell>
        </row>
      </sheetData>
      <sheetData sheetId="7"/>
      <sheetData sheetId="8"/>
      <sheetData sheetId="9"/>
      <sheetData sheetId="10"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CAPA"/>
      <sheetName val="RESUMO"/>
      <sheetName val="PLANILHA"/>
      <sheetName val="BDI"/>
      <sheetName val="CPU"/>
      <sheetName val="CFF"/>
      <sheetName val="COTAÇÕES"/>
      <sheetName val="CDHU"/>
      <sheetName val="EDIF"/>
      <sheetName val="SINAPI"/>
      <sheetName val="SIURB"/>
      <sheetName val="SINAPII"/>
      <sheetName val="Memória 1-fachada"/>
      <sheetName val="Memória 2-revestimentos"/>
      <sheetName val="Memória 3-vedações"/>
      <sheetName val="Memória 4-esquadrias"/>
      <sheetName val="Memória 5-louças"/>
      <sheetName val="Memória 6-diversos"/>
      <sheetName val="Memória 7- Luminotécnica"/>
      <sheetName val="Memória 08-demolição"/>
      <sheetName val="CDHU-I"/>
    </sheetNames>
    <sheetDataSet>
      <sheetData sheetId="0"/>
      <sheetData sheetId="1"/>
      <sheetData sheetId="2">
        <row r="1">
          <cell r="D1" t="str">
            <v>PREFEITURA MUNICIPAL DE CARAPICUÍBA</v>
          </cell>
        </row>
        <row r="2">
          <cell r="D2" t="str">
            <v>SECRETARIA DE DESENVOLVIMENTO URBANO</v>
          </cell>
        </row>
        <row r="3">
          <cell r="D3" t="str">
            <v>SETOR DE PROJETOS</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dimension ref="A1:N36"/>
  <sheetViews>
    <sheetView topLeftCell="A13" zoomScale="145" zoomScaleNormal="145" workbookViewId="0">
      <selection activeCell="E23" sqref="E23"/>
    </sheetView>
  </sheetViews>
  <sheetFormatPr defaultRowHeight="12.75"/>
  <cols>
    <col min="1" max="2" width="6.140625" style="279" customWidth="1"/>
    <col min="3" max="3" width="6.85546875" style="279" customWidth="1"/>
    <col min="4" max="4" width="7.42578125" style="279" customWidth="1"/>
    <col min="5" max="5" width="9" style="279" customWidth="1"/>
    <col min="6" max="6" width="6.140625" style="279" customWidth="1"/>
    <col min="7" max="7" width="9.140625" style="279" customWidth="1"/>
    <col min="8" max="8" width="6.140625" style="279" customWidth="1"/>
    <col min="9" max="9" width="9.28515625" style="279" customWidth="1"/>
    <col min="10" max="10" width="6.140625" style="279" customWidth="1"/>
    <col min="11" max="11" width="8.85546875" style="279" customWidth="1"/>
    <col min="12" max="14" width="6.140625" style="279" customWidth="1"/>
    <col min="15" max="16384" width="9.140625" style="279"/>
  </cols>
  <sheetData>
    <row r="1" spans="1:14">
      <c r="A1" s="275"/>
      <c r="B1" s="276"/>
      <c r="C1" s="277"/>
      <c r="D1" s="597" t="s">
        <v>813</v>
      </c>
      <c r="E1" s="598"/>
      <c r="F1" s="598"/>
      <c r="G1" s="598"/>
      <c r="H1" s="599"/>
      <c r="I1" s="278" t="s">
        <v>795</v>
      </c>
      <c r="J1" s="603" t="s">
        <v>36530</v>
      </c>
      <c r="K1" s="603"/>
      <c r="L1" s="603"/>
      <c r="M1" s="603"/>
      <c r="N1" s="604"/>
    </row>
    <row r="2" spans="1:14">
      <c r="A2" s="280"/>
      <c r="B2" s="281"/>
      <c r="C2" s="282"/>
      <c r="D2" s="600"/>
      <c r="E2" s="601"/>
      <c r="F2" s="601"/>
      <c r="G2" s="601"/>
      <c r="H2" s="602"/>
      <c r="I2" s="283"/>
      <c r="J2" s="605"/>
      <c r="K2" s="605"/>
      <c r="L2" s="605"/>
      <c r="M2" s="606"/>
      <c r="N2" s="607"/>
    </row>
    <row r="3" spans="1:14">
      <c r="A3" s="280"/>
      <c r="B3" s="281"/>
      <c r="C3" s="282"/>
      <c r="D3" s="284" t="s">
        <v>796</v>
      </c>
      <c r="E3" s="608" t="s">
        <v>814</v>
      </c>
      <c r="F3" s="608"/>
      <c r="G3" s="608"/>
      <c r="H3" s="608"/>
      <c r="I3" s="608"/>
      <c r="J3" s="608"/>
      <c r="K3" s="608"/>
      <c r="L3" s="285" t="s">
        <v>797</v>
      </c>
      <c r="M3" s="609" t="s">
        <v>815</v>
      </c>
      <c r="N3" s="610"/>
    </row>
    <row r="4" spans="1:14">
      <c r="A4" s="280"/>
      <c r="B4" s="281"/>
      <c r="C4" s="282"/>
      <c r="D4" s="286"/>
      <c r="E4" s="601"/>
      <c r="F4" s="601"/>
      <c r="G4" s="601"/>
      <c r="H4" s="601"/>
      <c r="I4" s="601"/>
      <c r="J4" s="601"/>
      <c r="K4" s="601"/>
      <c r="L4" s="287"/>
      <c r="M4" s="601"/>
      <c r="N4" s="611"/>
    </row>
    <row r="5" spans="1:14">
      <c r="A5" s="280"/>
      <c r="B5" s="281"/>
      <c r="C5" s="282"/>
      <c r="D5" s="284" t="s">
        <v>798</v>
      </c>
      <c r="E5" s="288"/>
      <c r="F5" s="608" t="s">
        <v>799</v>
      </c>
      <c r="G5" s="608"/>
      <c r="H5" s="608"/>
      <c r="I5" s="608"/>
      <c r="J5" s="608"/>
      <c r="K5" s="608"/>
      <c r="L5" s="608"/>
      <c r="M5" s="608"/>
      <c r="N5" s="610"/>
    </row>
    <row r="6" spans="1:14">
      <c r="A6" s="280"/>
      <c r="B6" s="281"/>
      <c r="C6" s="282"/>
      <c r="D6" s="286"/>
      <c r="E6" s="286"/>
      <c r="F6" s="601"/>
      <c r="G6" s="601"/>
      <c r="H6" s="601"/>
      <c r="I6" s="601"/>
      <c r="J6" s="601"/>
      <c r="K6" s="601"/>
      <c r="L6" s="601"/>
      <c r="M6" s="601"/>
      <c r="N6" s="611"/>
    </row>
    <row r="7" spans="1:14">
      <c r="A7" s="280"/>
      <c r="B7" s="281"/>
      <c r="C7" s="282"/>
      <c r="D7" s="284" t="s">
        <v>305</v>
      </c>
      <c r="E7" s="593" t="s">
        <v>817</v>
      </c>
      <c r="F7" s="593"/>
      <c r="G7" s="593"/>
      <c r="H7" s="593"/>
      <c r="I7" s="593"/>
      <c r="J7" s="593"/>
      <c r="K7" s="593"/>
      <c r="L7" s="593"/>
      <c r="M7" s="593"/>
      <c r="N7" s="594"/>
    </row>
    <row r="8" spans="1:14">
      <c r="A8" s="289"/>
      <c r="B8" s="290"/>
      <c r="C8" s="291"/>
      <c r="D8" s="286"/>
      <c r="E8" s="595"/>
      <c r="F8" s="595"/>
      <c r="G8" s="595"/>
      <c r="H8" s="595"/>
      <c r="I8" s="595"/>
      <c r="J8" s="595"/>
      <c r="K8" s="595"/>
      <c r="L8" s="595"/>
      <c r="M8" s="595"/>
      <c r="N8" s="596"/>
    </row>
    <row r="9" spans="1:14">
      <c r="A9" s="616"/>
      <c r="B9" s="617"/>
      <c r="C9" s="617"/>
      <c r="D9" s="284" t="s">
        <v>800</v>
      </c>
      <c r="E9" s="612" t="s">
        <v>801</v>
      </c>
      <c r="F9" s="612"/>
      <c r="G9" s="612"/>
      <c r="H9" s="612"/>
      <c r="I9" s="612"/>
      <c r="J9" s="612"/>
      <c r="K9" s="612"/>
      <c r="L9" s="612"/>
      <c r="M9" s="612"/>
      <c r="N9" s="613"/>
    </row>
    <row r="10" spans="1:14">
      <c r="A10" s="618"/>
      <c r="B10" s="619"/>
      <c r="C10" s="619"/>
      <c r="D10" s="329"/>
      <c r="E10" s="614"/>
      <c r="F10" s="614"/>
      <c r="G10" s="614"/>
      <c r="H10" s="614"/>
      <c r="I10" s="614"/>
      <c r="J10" s="614"/>
      <c r="K10" s="614"/>
      <c r="L10" s="614"/>
      <c r="M10" s="614"/>
      <c r="N10" s="615"/>
    </row>
    <row r="11" spans="1:14" ht="12.75" customHeight="1">
      <c r="A11" s="620" t="s">
        <v>812</v>
      </c>
      <c r="B11" s="621"/>
      <c r="C11" s="621"/>
      <c r="D11" s="621"/>
      <c r="E11" s="622"/>
      <c r="F11" s="284" t="s">
        <v>819</v>
      </c>
      <c r="G11" s="288"/>
      <c r="H11" s="288"/>
      <c r="I11" s="288"/>
      <c r="J11" s="288"/>
      <c r="K11" s="288"/>
      <c r="L11" s="288"/>
      <c r="M11" s="288"/>
      <c r="N11" s="292"/>
    </row>
    <row r="12" spans="1:14">
      <c r="A12" s="623"/>
      <c r="B12" s="624"/>
      <c r="C12" s="624"/>
      <c r="D12" s="624"/>
      <c r="E12" s="625"/>
      <c r="F12" s="293"/>
      <c r="G12" s="294"/>
      <c r="H12" s="294"/>
      <c r="I12" s="294"/>
      <c r="J12" s="294"/>
      <c r="K12" s="294"/>
      <c r="L12" s="294"/>
      <c r="M12" s="294"/>
      <c r="N12" s="295"/>
    </row>
    <row r="13" spans="1:14">
      <c r="A13" s="623"/>
      <c r="B13" s="624"/>
      <c r="C13" s="624"/>
      <c r="D13" s="624"/>
      <c r="E13" s="625"/>
      <c r="F13" s="284" t="s">
        <v>802</v>
      </c>
      <c r="G13" s="296"/>
      <c r="H13" s="296"/>
      <c r="I13" s="296"/>
      <c r="J13" s="296"/>
      <c r="K13" s="296"/>
      <c r="L13" s="296"/>
      <c r="M13" s="296"/>
      <c r="N13" s="297"/>
    </row>
    <row r="14" spans="1:14">
      <c r="A14" s="626"/>
      <c r="B14" s="627"/>
      <c r="C14" s="627"/>
      <c r="D14" s="627"/>
      <c r="E14" s="628"/>
      <c r="F14" s="298" t="str">
        <f ca="1">MID(CELL("filename"),SEARCH("[",CELL("filename"))+1,SEARCH("]",CELL("filename"))-SEARCH("[",CELL("filename"))-1)</f>
        <v>PMC-PRC-ORÇ-1000-R02_ATUALIZADA.xlsx</v>
      </c>
      <c r="G14" s="299"/>
      <c r="H14" s="299"/>
      <c r="I14" s="299"/>
      <c r="J14" s="299"/>
      <c r="K14" s="299"/>
      <c r="L14" s="299"/>
      <c r="M14" s="299"/>
      <c r="N14" s="300"/>
    </row>
    <row r="15" spans="1:14">
      <c r="A15" s="301" t="s">
        <v>803</v>
      </c>
      <c r="B15" s="302"/>
      <c r="C15" s="302"/>
      <c r="D15" s="302"/>
      <c r="E15" s="302"/>
      <c r="F15" s="302"/>
      <c r="G15" s="302"/>
      <c r="H15" s="302"/>
      <c r="I15" s="302"/>
      <c r="J15" s="302"/>
      <c r="K15" s="302"/>
      <c r="L15" s="302"/>
      <c r="M15" s="302"/>
      <c r="N15" s="303"/>
    </row>
    <row r="16" spans="1:14">
      <c r="A16" s="304" t="s">
        <v>804</v>
      </c>
      <c r="B16" s="302" t="s">
        <v>805</v>
      </c>
      <c r="C16" s="302"/>
      <c r="D16" s="302"/>
      <c r="E16" s="302"/>
      <c r="F16" s="302"/>
      <c r="G16" s="302"/>
      <c r="H16" s="302"/>
      <c r="I16" s="302"/>
      <c r="J16" s="302"/>
      <c r="K16" s="302"/>
      <c r="L16" s="302"/>
      <c r="M16" s="302"/>
      <c r="N16" s="303"/>
    </row>
    <row r="17" spans="1:14" ht="14.25">
      <c r="A17" s="305">
        <v>0</v>
      </c>
      <c r="B17" s="306" t="s">
        <v>816</v>
      </c>
      <c r="C17" s="307"/>
      <c r="D17" s="307"/>
      <c r="E17" s="307"/>
      <c r="F17" s="307"/>
      <c r="G17" s="307"/>
      <c r="H17" s="307"/>
      <c r="I17" s="307"/>
      <c r="J17" s="307"/>
      <c r="K17" s="307"/>
      <c r="L17" s="307"/>
      <c r="M17" s="307"/>
      <c r="N17" s="308"/>
    </row>
    <row r="18" spans="1:14" ht="14.25">
      <c r="A18" s="305">
        <v>1</v>
      </c>
      <c r="B18" s="306" t="s">
        <v>36493</v>
      </c>
      <c r="C18" s="302"/>
      <c r="D18" s="302"/>
      <c r="E18" s="302"/>
      <c r="F18" s="302"/>
      <c r="G18" s="302"/>
      <c r="H18" s="302"/>
      <c r="I18" s="302"/>
      <c r="J18" s="302"/>
      <c r="K18" s="302"/>
      <c r="L18" s="302"/>
      <c r="M18" s="302"/>
      <c r="N18" s="303"/>
    </row>
    <row r="19" spans="1:14" ht="14.25">
      <c r="A19" s="305">
        <v>2</v>
      </c>
      <c r="B19" s="306" t="s">
        <v>36528</v>
      </c>
      <c r="C19" s="302"/>
      <c r="D19" s="302"/>
      <c r="E19" s="302"/>
      <c r="F19" s="302"/>
      <c r="G19" s="302"/>
      <c r="H19" s="302"/>
      <c r="I19" s="302"/>
      <c r="J19" s="302"/>
      <c r="K19" s="302"/>
      <c r="L19" s="302"/>
      <c r="M19" s="302"/>
      <c r="N19" s="303"/>
    </row>
    <row r="20" spans="1:14">
      <c r="A20" s="309"/>
      <c r="B20" s="306"/>
      <c r="C20" s="302"/>
      <c r="D20" s="302"/>
      <c r="E20" s="302"/>
      <c r="F20" s="302"/>
      <c r="G20" s="302"/>
      <c r="H20" s="302"/>
      <c r="I20" s="302"/>
      <c r="J20" s="302"/>
      <c r="K20" s="302"/>
      <c r="L20" s="302"/>
      <c r="M20" s="302"/>
      <c r="N20" s="303"/>
    </row>
    <row r="21" spans="1:14">
      <c r="A21" s="309"/>
      <c r="B21" s="306"/>
      <c r="C21" s="302"/>
      <c r="D21" s="302"/>
      <c r="E21" s="302"/>
      <c r="F21" s="302"/>
      <c r="G21" s="302"/>
      <c r="H21" s="302"/>
      <c r="I21" s="302"/>
      <c r="J21" s="302"/>
      <c r="K21" s="302"/>
      <c r="L21" s="302"/>
      <c r="M21" s="302"/>
      <c r="N21" s="303"/>
    </row>
    <row r="22" spans="1:14">
      <c r="A22" s="309"/>
      <c r="B22" s="306"/>
      <c r="C22" s="302"/>
      <c r="D22" s="302"/>
      <c r="E22" s="302"/>
      <c r="F22" s="302"/>
      <c r="G22" s="302"/>
      <c r="H22" s="302"/>
      <c r="I22" s="302"/>
      <c r="J22" s="302"/>
      <c r="K22" s="302"/>
      <c r="L22" s="302"/>
      <c r="M22" s="302"/>
      <c r="N22" s="303"/>
    </row>
    <row r="23" spans="1:14">
      <c r="A23" s="309"/>
      <c r="B23" s="310"/>
      <c r="C23" s="302"/>
      <c r="D23" s="302"/>
      <c r="E23" s="302"/>
      <c r="F23" s="302"/>
      <c r="G23" s="302"/>
      <c r="H23" s="302"/>
      <c r="I23" s="302"/>
      <c r="J23" s="302"/>
      <c r="K23" s="302"/>
      <c r="L23" s="302"/>
      <c r="M23" s="302"/>
      <c r="N23" s="303"/>
    </row>
    <row r="24" spans="1:14">
      <c r="A24" s="309"/>
      <c r="B24" s="310"/>
      <c r="C24" s="302"/>
      <c r="D24" s="302"/>
      <c r="E24" s="302"/>
      <c r="F24" s="302"/>
      <c r="G24" s="302"/>
      <c r="H24" s="302"/>
      <c r="I24" s="302"/>
      <c r="J24" s="302"/>
      <c r="K24" s="302"/>
      <c r="L24" s="302"/>
      <c r="M24" s="302"/>
      <c r="N24" s="303"/>
    </row>
    <row r="25" spans="1:14">
      <c r="A25" s="309"/>
      <c r="B25" s="310"/>
      <c r="C25" s="302"/>
      <c r="D25" s="302"/>
      <c r="E25" s="302"/>
      <c r="F25" s="302"/>
      <c r="G25" s="302"/>
      <c r="H25" s="302"/>
      <c r="I25" s="302"/>
      <c r="J25" s="302"/>
      <c r="K25" s="302"/>
      <c r="L25" s="302"/>
      <c r="M25" s="302"/>
      <c r="N25" s="303"/>
    </row>
    <row r="26" spans="1:14">
      <c r="A26" s="309"/>
      <c r="B26" s="310"/>
      <c r="C26" s="302"/>
      <c r="D26" s="302"/>
      <c r="E26" s="302"/>
      <c r="F26" s="302"/>
      <c r="G26" s="302"/>
      <c r="H26" s="302"/>
      <c r="I26" s="302"/>
      <c r="J26" s="302"/>
      <c r="K26" s="302"/>
      <c r="L26" s="302"/>
      <c r="M26" s="302"/>
      <c r="N26" s="303"/>
    </row>
    <row r="27" spans="1:14">
      <c r="A27" s="309"/>
      <c r="B27" s="311"/>
      <c r="C27" s="302"/>
      <c r="D27" s="302"/>
      <c r="E27" s="302"/>
      <c r="F27" s="311"/>
      <c r="G27" s="302"/>
      <c r="H27" s="302"/>
      <c r="I27" s="302"/>
      <c r="J27" s="302"/>
      <c r="K27" s="302"/>
      <c r="L27" s="302"/>
      <c r="M27" s="302"/>
      <c r="N27" s="303"/>
    </row>
    <row r="28" spans="1:14">
      <c r="A28" s="309"/>
      <c r="B28" s="310"/>
      <c r="C28" s="302"/>
      <c r="D28" s="302"/>
      <c r="E28" s="302"/>
      <c r="F28" s="302"/>
      <c r="G28" s="302"/>
      <c r="H28" s="302"/>
      <c r="I28" s="302"/>
      <c r="J28" s="302"/>
      <c r="K28" s="302"/>
      <c r="L28" s="302"/>
      <c r="M28" s="302"/>
      <c r="N28" s="303"/>
    </row>
    <row r="29" spans="1:14">
      <c r="A29" s="309"/>
      <c r="B29" s="310"/>
      <c r="C29" s="302"/>
      <c r="D29" s="302"/>
      <c r="E29" s="302"/>
      <c r="F29" s="302"/>
      <c r="G29" s="302"/>
      <c r="H29" s="302"/>
      <c r="I29" s="302"/>
      <c r="J29" s="302"/>
      <c r="K29" s="302"/>
      <c r="L29" s="302"/>
      <c r="M29" s="302"/>
      <c r="N29" s="303"/>
    </row>
    <row r="30" spans="1:14" s="312" customFormat="1" ht="9">
      <c r="A30" s="330"/>
      <c r="N30" s="331"/>
    </row>
    <row r="31" spans="1:14" s="312" customFormat="1" ht="10.5">
      <c r="A31" s="313"/>
      <c r="B31" s="314"/>
      <c r="C31" s="631" t="s">
        <v>806</v>
      </c>
      <c r="D31" s="632"/>
      <c r="E31" s="631" t="s">
        <v>36494</v>
      </c>
      <c r="F31" s="632"/>
      <c r="G31" s="631" t="s">
        <v>36529</v>
      </c>
      <c r="H31" s="632"/>
      <c r="I31" s="315"/>
      <c r="J31" s="316"/>
      <c r="K31" s="315"/>
      <c r="L31" s="316"/>
      <c r="M31" s="317"/>
      <c r="N31" s="318"/>
    </row>
    <row r="32" spans="1:14" s="312" customFormat="1" ht="11.25">
      <c r="A32" s="319" t="s">
        <v>807</v>
      </c>
      <c r="B32" s="314"/>
      <c r="C32" s="320">
        <v>44665</v>
      </c>
      <c r="D32" s="321"/>
      <c r="E32" s="320">
        <v>45419</v>
      </c>
      <c r="F32" s="321"/>
      <c r="G32" s="320">
        <v>45427</v>
      </c>
      <c r="H32" s="321"/>
      <c r="I32" s="322"/>
      <c r="J32" s="321"/>
      <c r="K32" s="322"/>
      <c r="L32" s="321"/>
      <c r="M32" s="320"/>
      <c r="N32" s="323"/>
    </row>
    <row r="33" spans="1:14" s="312" customFormat="1" ht="11.25">
      <c r="A33" s="319" t="s">
        <v>808</v>
      </c>
      <c r="B33" s="314"/>
      <c r="C33" s="629" t="s">
        <v>821</v>
      </c>
      <c r="D33" s="630"/>
      <c r="E33" s="629" t="s">
        <v>821</v>
      </c>
      <c r="F33" s="630"/>
      <c r="G33" s="629" t="s">
        <v>821</v>
      </c>
      <c r="H33" s="630"/>
      <c r="I33" s="324"/>
      <c r="J33" s="321"/>
      <c r="K33" s="324"/>
      <c r="L33" s="321"/>
      <c r="M33" s="325"/>
      <c r="N33" s="323"/>
    </row>
    <row r="34" spans="1:14" s="312" customFormat="1" ht="11.25" hidden="1">
      <c r="A34" s="319" t="s">
        <v>810</v>
      </c>
      <c r="B34" s="314"/>
      <c r="C34" s="325" t="s">
        <v>809</v>
      </c>
      <c r="D34" s="321"/>
      <c r="E34" s="325" t="s">
        <v>809</v>
      </c>
      <c r="F34" s="321"/>
      <c r="G34" s="325" t="s">
        <v>809</v>
      </c>
      <c r="H34" s="321"/>
      <c r="I34" s="325"/>
      <c r="J34" s="321"/>
      <c r="K34" s="325"/>
      <c r="L34" s="321"/>
      <c r="M34" s="325" t="s">
        <v>809</v>
      </c>
      <c r="N34" s="323"/>
    </row>
    <row r="35" spans="1:14" s="312" customFormat="1" ht="11.25">
      <c r="A35" s="319" t="s">
        <v>811</v>
      </c>
      <c r="B35" s="314"/>
      <c r="C35" s="629" t="s">
        <v>822</v>
      </c>
      <c r="D35" s="630"/>
      <c r="E35" s="629" t="s">
        <v>822</v>
      </c>
      <c r="F35" s="630"/>
      <c r="G35" s="629" t="s">
        <v>822</v>
      </c>
      <c r="H35" s="630"/>
      <c r="I35" s="324"/>
      <c r="J35" s="321"/>
      <c r="K35" s="324"/>
      <c r="L35" s="321"/>
      <c r="M35" s="325"/>
      <c r="N35" s="323"/>
    </row>
    <row r="36" spans="1:14" ht="13.5" thickBot="1">
      <c r="A36" s="326" t="s">
        <v>820</v>
      </c>
      <c r="B36" s="327"/>
      <c r="C36" s="327"/>
      <c r="D36" s="327"/>
      <c r="E36" s="327"/>
      <c r="F36" s="327"/>
      <c r="G36" s="327"/>
      <c r="H36" s="327"/>
      <c r="I36" s="327"/>
      <c r="J36" s="327"/>
      <c r="K36" s="327"/>
      <c r="L36" s="327"/>
      <c r="M36" s="327"/>
      <c r="N36" s="328"/>
    </row>
  </sheetData>
  <mergeCells count="18">
    <mergeCell ref="E9:N10"/>
    <mergeCell ref="A9:C10"/>
    <mergeCell ref="A11:E14"/>
    <mergeCell ref="C33:D33"/>
    <mergeCell ref="C35:D35"/>
    <mergeCell ref="C31:D31"/>
    <mergeCell ref="E31:F31"/>
    <mergeCell ref="E33:F33"/>
    <mergeCell ref="E35:F35"/>
    <mergeCell ref="G31:H31"/>
    <mergeCell ref="G33:H33"/>
    <mergeCell ref="G35:H35"/>
    <mergeCell ref="E7:N8"/>
    <mergeCell ref="D1:H2"/>
    <mergeCell ref="J1:N2"/>
    <mergeCell ref="E3:K4"/>
    <mergeCell ref="M3:N4"/>
    <mergeCell ref="F5:N6"/>
  </mergeCells>
  <pageMargins left="0.511811024" right="0.511811024" top="0.78740157499999996" bottom="0.78740157499999996" header="0.31496062000000002" footer="0.31496062000000002"/>
  <pageSetup paperSize="9" orientation="portrait" r:id="rId1"/>
  <drawing r:id="rId2"/>
</worksheet>
</file>

<file path=xl/worksheets/sheet2.xml><?xml version="1.0" encoding="utf-8"?>
<worksheet xmlns="http://schemas.openxmlformats.org/spreadsheetml/2006/main" xmlns:r="http://schemas.openxmlformats.org/officeDocument/2006/relationships">
  <sheetPr>
    <pageSetUpPr fitToPage="1"/>
  </sheetPr>
  <dimension ref="A1:AMC311"/>
  <sheetViews>
    <sheetView topLeftCell="A172" zoomScale="70" zoomScaleNormal="70" zoomScaleSheetLayoutView="50" workbookViewId="0">
      <selection activeCell="E11" sqref="E11"/>
    </sheetView>
  </sheetViews>
  <sheetFormatPr defaultColWidth="9.140625" defaultRowHeight="15" outlineLevelRow="1"/>
  <cols>
    <col min="1" max="1" width="0.7109375" style="22" customWidth="1"/>
    <col min="2" max="2" width="10.28515625" style="242" customWidth="1"/>
    <col min="3" max="3" width="13.85546875" style="166" bestFit="1" customWidth="1"/>
    <col min="4" max="4" width="12.140625" style="166" customWidth="1"/>
    <col min="5" max="5" width="132.7109375" style="166" customWidth="1"/>
    <col min="6" max="6" width="20.28515625" style="241" customWidth="1"/>
    <col min="7" max="7" width="13.42578125" style="146" bestFit="1" customWidth="1"/>
    <col min="8" max="8" width="17" style="128" customWidth="1"/>
    <col min="9" max="9" width="23.28515625" style="22" customWidth="1"/>
    <col min="10" max="10" width="17.7109375" style="22" customWidth="1"/>
    <col min="11" max="11" width="18.28515625" style="22" customWidth="1"/>
    <col min="12" max="12" width="18.42578125" style="22" customWidth="1"/>
    <col min="13" max="1015" width="10.7109375" style="22" customWidth="1"/>
    <col min="1016" max="1016" width="10.28515625" style="10" customWidth="1"/>
    <col min="1017" max="16384" width="9.140625" style="10"/>
  </cols>
  <sheetData>
    <row r="1" spans="1:1017" s="6" customFormat="1" ht="35.25" customHeight="1">
      <c r="A1" s="4"/>
      <c r="B1" s="523" t="s">
        <v>220</v>
      </c>
      <c r="C1" s="524"/>
      <c r="D1" s="524"/>
      <c r="E1" s="524"/>
      <c r="F1" s="524"/>
      <c r="G1" s="524"/>
      <c r="H1" s="116"/>
      <c r="I1" s="5"/>
    </row>
    <row r="2" spans="1:1017" ht="33" customHeight="1">
      <c r="A2" s="7"/>
      <c r="B2" s="525" t="s">
        <v>220</v>
      </c>
      <c r="C2" s="526"/>
      <c r="D2" s="526"/>
      <c r="E2" s="526"/>
      <c r="F2" s="526"/>
      <c r="G2" s="526"/>
      <c r="H2" s="243"/>
      <c r="I2" s="8"/>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c r="DY2" s="9"/>
      <c r="DZ2" s="9"/>
      <c r="EA2" s="9"/>
      <c r="EB2" s="9"/>
      <c r="EC2" s="9"/>
      <c r="ED2" s="9"/>
      <c r="EE2" s="9"/>
      <c r="EF2" s="9"/>
      <c r="EG2" s="9"/>
      <c r="EH2" s="9"/>
      <c r="EI2" s="9"/>
      <c r="EJ2" s="9"/>
      <c r="EK2" s="9"/>
      <c r="EL2" s="9"/>
      <c r="EM2" s="9"/>
      <c r="EN2" s="9"/>
      <c r="EO2" s="9"/>
      <c r="EP2" s="9"/>
      <c r="EQ2" s="9"/>
      <c r="ER2" s="9"/>
      <c r="ES2" s="9"/>
      <c r="ET2" s="9"/>
      <c r="EU2" s="9"/>
      <c r="EV2" s="9"/>
      <c r="EW2" s="9"/>
      <c r="EX2" s="9"/>
      <c r="EY2" s="9"/>
      <c r="EZ2" s="9"/>
      <c r="FA2" s="9"/>
      <c r="FB2" s="9"/>
      <c r="FC2" s="9"/>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c r="GQ2" s="9"/>
      <c r="GR2" s="9"/>
      <c r="GS2" s="9"/>
      <c r="GT2" s="9"/>
      <c r="GU2" s="9"/>
      <c r="GV2" s="9"/>
      <c r="GW2" s="9"/>
      <c r="GX2" s="9"/>
      <c r="GY2" s="9"/>
      <c r="GZ2" s="9"/>
      <c r="HA2" s="9"/>
      <c r="HB2" s="9"/>
      <c r="HC2" s="9"/>
      <c r="HD2" s="9"/>
      <c r="HE2" s="9"/>
      <c r="HF2" s="9"/>
      <c r="HG2" s="9"/>
      <c r="HH2" s="9"/>
      <c r="HI2" s="9"/>
      <c r="HJ2" s="9"/>
      <c r="HK2" s="9"/>
      <c r="HL2" s="9"/>
      <c r="HM2" s="9"/>
      <c r="HN2" s="9"/>
      <c r="HO2" s="9"/>
      <c r="HP2" s="9"/>
      <c r="HQ2" s="9"/>
      <c r="HR2" s="9"/>
      <c r="HS2" s="9"/>
      <c r="HT2" s="9"/>
      <c r="HU2" s="9"/>
      <c r="HV2" s="9"/>
      <c r="HW2" s="9"/>
      <c r="HX2" s="9"/>
      <c r="HY2" s="9"/>
      <c r="HZ2" s="9"/>
      <c r="IA2" s="9"/>
      <c r="IB2" s="9"/>
      <c r="IC2" s="9"/>
      <c r="ID2" s="9"/>
      <c r="IE2" s="9"/>
      <c r="IF2" s="9"/>
      <c r="IG2" s="9"/>
      <c r="IH2" s="9"/>
      <c r="II2" s="9"/>
      <c r="IJ2" s="9"/>
      <c r="IK2" s="9"/>
      <c r="IL2" s="9"/>
      <c r="IM2" s="9"/>
      <c r="IN2" s="9"/>
      <c r="IO2" s="9"/>
      <c r="IP2" s="9"/>
      <c r="IQ2" s="9"/>
      <c r="IR2" s="9"/>
      <c r="IS2" s="9"/>
      <c r="IT2" s="9"/>
      <c r="IU2" s="9"/>
      <c r="IV2" s="9"/>
      <c r="IW2" s="9"/>
      <c r="IX2" s="9"/>
      <c r="IY2" s="9"/>
      <c r="IZ2" s="9"/>
      <c r="JA2" s="9"/>
      <c r="JB2" s="9"/>
      <c r="JC2" s="9"/>
      <c r="JD2" s="9"/>
      <c r="JE2" s="9"/>
      <c r="JF2" s="9"/>
      <c r="JG2" s="9"/>
      <c r="JH2" s="9"/>
      <c r="JI2" s="9"/>
      <c r="JJ2" s="9"/>
      <c r="JK2" s="9"/>
      <c r="JL2" s="9"/>
      <c r="JM2" s="9"/>
      <c r="JN2" s="9"/>
      <c r="JO2" s="9"/>
      <c r="JP2" s="9"/>
      <c r="JQ2" s="9"/>
      <c r="JR2" s="9"/>
      <c r="JS2" s="9"/>
      <c r="JT2" s="9"/>
      <c r="JU2" s="9"/>
      <c r="JV2" s="9"/>
      <c r="JW2" s="9"/>
      <c r="JX2" s="9"/>
      <c r="JY2" s="9"/>
      <c r="JZ2" s="9"/>
      <c r="KA2" s="9"/>
      <c r="KB2" s="9"/>
      <c r="KC2" s="9"/>
      <c r="KD2" s="9"/>
      <c r="KE2" s="9"/>
      <c r="KF2" s="9"/>
      <c r="KG2" s="9"/>
      <c r="KH2" s="9"/>
      <c r="KI2" s="9"/>
      <c r="KJ2" s="9"/>
      <c r="KK2" s="9"/>
      <c r="KL2" s="9"/>
      <c r="KM2" s="9"/>
      <c r="KN2" s="9"/>
      <c r="KO2" s="9"/>
      <c r="KP2" s="9"/>
      <c r="KQ2" s="9"/>
      <c r="KR2" s="9"/>
      <c r="KS2" s="9"/>
      <c r="KT2" s="9"/>
      <c r="KU2" s="9"/>
      <c r="KV2" s="9"/>
      <c r="KW2" s="9"/>
      <c r="KX2" s="9"/>
      <c r="KY2" s="9"/>
      <c r="KZ2" s="9"/>
      <c r="LA2" s="9"/>
      <c r="LB2" s="9"/>
      <c r="LC2" s="9"/>
      <c r="LD2" s="9"/>
      <c r="LE2" s="9"/>
      <c r="LF2" s="9"/>
      <c r="LG2" s="9"/>
      <c r="LH2" s="9"/>
      <c r="LI2" s="9"/>
      <c r="LJ2" s="9"/>
      <c r="LK2" s="9"/>
      <c r="LL2" s="9"/>
      <c r="LM2" s="9"/>
      <c r="LN2" s="9"/>
      <c r="LO2" s="9"/>
      <c r="LP2" s="9"/>
      <c r="LQ2" s="9"/>
      <c r="LR2" s="9"/>
      <c r="LS2" s="9"/>
      <c r="LT2" s="9"/>
      <c r="LU2" s="9"/>
      <c r="LV2" s="9"/>
      <c r="LW2" s="9"/>
      <c r="LX2" s="9"/>
      <c r="LY2" s="9"/>
      <c r="LZ2" s="9"/>
      <c r="MA2" s="9"/>
      <c r="MB2" s="9"/>
      <c r="MC2" s="9"/>
      <c r="MD2" s="9"/>
      <c r="ME2" s="9"/>
      <c r="MF2" s="9"/>
      <c r="MG2" s="9"/>
      <c r="MH2" s="9"/>
      <c r="MI2" s="9"/>
      <c r="MJ2" s="9"/>
      <c r="MK2" s="9"/>
      <c r="ML2" s="9"/>
      <c r="MM2" s="9"/>
      <c r="MN2" s="9"/>
      <c r="MO2" s="9"/>
      <c r="MP2" s="9"/>
      <c r="MQ2" s="9"/>
      <c r="MR2" s="9"/>
      <c r="MS2" s="9"/>
      <c r="MT2" s="9"/>
      <c r="MU2" s="9"/>
      <c r="MV2" s="9"/>
      <c r="MW2" s="9"/>
      <c r="MX2" s="9"/>
      <c r="MY2" s="9"/>
      <c r="MZ2" s="9"/>
      <c r="NA2" s="9"/>
      <c r="NB2" s="9"/>
      <c r="NC2" s="9"/>
      <c r="ND2" s="9"/>
      <c r="NE2" s="9"/>
      <c r="NF2" s="9"/>
      <c r="NG2" s="9"/>
      <c r="NH2" s="9"/>
      <c r="NI2" s="9"/>
      <c r="NJ2" s="9"/>
      <c r="NK2" s="9"/>
      <c r="NL2" s="9"/>
      <c r="NM2" s="9"/>
      <c r="NN2" s="9"/>
      <c r="NO2" s="9"/>
      <c r="NP2" s="9"/>
      <c r="NQ2" s="9"/>
      <c r="NR2" s="9"/>
      <c r="NS2" s="9"/>
      <c r="NT2" s="9"/>
      <c r="NU2" s="9"/>
      <c r="NV2" s="9"/>
      <c r="NW2" s="9"/>
      <c r="NX2" s="9"/>
      <c r="NY2" s="9"/>
      <c r="NZ2" s="9"/>
      <c r="OA2" s="9"/>
      <c r="OB2" s="9"/>
      <c r="OC2" s="9"/>
      <c r="OD2" s="9"/>
      <c r="OE2" s="9"/>
      <c r="OF2" s="9"/>
      <c r="OG2" s="9"/>
      <c r="OH2" s="9"/>
      <c r="OI2" s="9"/>
      <c r="OJ2" s="9"/>
      <c r="OK2" s="9"/>
      <c r="OL2" s="9"/>
      <c r="OM2" s="9"/>
      <c r="ON2" s="9"/>
      <c r="OO2" s="9"/>
      <c r="OP2" s="9"/>
      <c r="OQ2" s="9"/>
      <c r="OR2" s="9"/>
      <c r="OS2" s="9"/>
      <c r="OT2" s="9"/>
      <c r="OU2" s="9"/>
      <c r="OV2" s="9"/>
      <c r="OW2" s="9"/>
      <c r="OX2" s="9"/>
      <c r="OY2" s="9"/>
      <c r="OZ2" s="9"/>
      <c r="PA2" s="9"/>
      <c r="PB2" s="9"/>
      <c r="PC2" s="9"/>
      <c r="PD2" s="9"/>
      <c r="PE2" s="9"/>
      <c r="PF2" s="9"/>
      <c r="PG2" s="9"/>
      <c r="PH2" s="9"/>
      <c r="PI2" s="9"/>
      <c r="PJ2" s="9"/>
      <c r="PK2" s="9"/>
      <c r="PL2" s="9"/>
      <c r="PM2" s="9"/>
      <c r="PN2" s="9"/>
      <c r="PO2" s="9"/>
      <c r="PP2" s="9"/>
      <c r="PQ2" s="9"/>
      <c r="PR2" s="9"/>
      <c r="PS2" s="9"/>
      <c r="PT2" s="9"/>
      <c r="PU2" s="9"/>
      <c r="PV2" s="9"/>
      <c r="PW2" s="9"/>
      <c r="PX2" s="9"/>
      <c r="PY2" s="9"/>
      <c r="PZ2" s="9"/>
      <c r="QA2" s="9"/>
      <c r="QB2" s="9"/>
      <c r="QC2" s="9"/>
      <c r="QD2" s="9"/>
      <c r="QE2" s="9"/>
      <c r="QF2" s="9"/>
      <c r="QG2" s="9"/>
      <c r="QH2" s="9"/>
      <c r="QI2" s="9"/>
      <c r="QJ2" s="9"/>
      <c r="QK2" s="9"/>
      <c r="QL2" s="9"/>
      <c r="QM2" s="9"/>
      <c r="QN2" s="9"/>
      <c r="QO2" s="9"/>
      <c r="QP2" s="9"/>
      <c r="QQ2" s="9"/>
      <c r="QR2" s="9"/>
      <c r="QS2" s="9"/>
      <c r="QT2" s="9"/>
      <c r="QU2" s="9"/>
      <c r="QV2" s="9"/>
      <c r="QW2" s="9"/>
      <c r="QX2" s="9"/>
      <c r="QY2" s="9"/>
      <c r="QZ2" s="9"/>
      <c r="RA2" s="9"/>
      <c r="RB2" s="9"/>
      <c r="RC2" s="9"/>
      <c r="RD2" s="9"/>
      <c r="RE2" s="9"/>
      <c r="RF2" s="9"/>
      <c r="RG2" s="9"/>
      <c r="RH2" s="9"/>
      <c r="RI2" s="9"/>
      <c r="RJ2" s="9"/>
      <c r="RK2" s="9"/>
      <c r="RL2" s="9"/>
      <c r="RM2" s="9"/>
      <c r="RN2" s="9"/>
      <c r="RO2" s="9"/>
      <c r="RP2" s="9"/>
      <c r="RQ2" s="9"/>
      <c r="RR2" s="9"/>
      <c r="RS2" s="9"/>
      <c r="RT2" s="9"/>
      <c r="RU2" s="9"/>
      <c r="RV2" s="9"/>
      <c r="RW2" s="9"/>
      <c r="RX2" s="9"/>
      <c r="RY2" s="9"/>
      <c r="RZ2" s="9"/>
      <c r="SA2" s="9"/>
      <c r="SB2" s="9"/>
      <c r="SC2" s="9"/>
      <c r="SD2" s="9"/>
      <c r="SE2" s="9"/>
      <c r="SF2" s="9"/>
      <c r="SG2" s="9"/>
      <c r="SH2" s="9"/>
      <c r="SI2" s="9"/>
      <c r="SJ2" s="9"/>
      <c r="SK2" s="9"/>
      <c r="SL2" s="9"/>
      <c r="SM2" s="9"/>
      <c r="SN2" s="9"/>
      <c r="SO2" s="9"/>
      <c r="SP2" s="9"/>
      <c r="SQ2" s="9"/>
      <c r="SR2" s="9"/>
      <c r="SS2" s="9"/>
      <c r="ST2" s="9"/>
      <c r="SU2" s="9"/>
      <c r="SV2" s="9"/>
      <c r="SW2" s="9"/>
      <c r="SX2" s="9"/>
      <c r="SY2" s="9"/>
      <c r="SZ2" s="9"/>
      <c r="TA2" s="9"/>
      <c r="TB2" s="9"/>
      <c r="TC2" s="9"/>
      <c r="TD2" s="9"/>
      <c r="TE2" s="9"/>
      <c r="TF2" s="9"/>
      <c r="TG2" s="9"/>
      <c r="TH2" s="9"/>
      <c r="TI2" s="9"/>
      <c r="TJ2" s="9"/>
      <c r="TK2" s="9"/>
      <c r="TL2" s="9"/>
      <c r="TM2" s="9"/>
      <c r="TN2" s="9"/>
      <c r="TO2" s="9"/>
      <c r="TP2" s="9"/>
      <c r="TQ2" s="9"/>
      <c r="TR2" s="9"/>
      <c r="TS2" s="9"/>
      <c r="TT2" s="9"/>
      <c r="TU2" s="9"/>
      <c r="TV2" s="9"/>
      <c r="TW2" s="9"/>
      <c r="TX2" s="9"/>
      <c r="TY2" s="9"/>
      <c r="TZ2" s="9"/>
      <c r="UA2" s="9"/>
      <c r="UB2" s="9"/>
      <c r="UC2" s="9"/>
      <c r="UD2" s="9"/>
      <c r="UE2" s="9"/>
      <c r="UF2" s="9"/>
      <c r="UG2" s="9"/>
      <c r="UH2" s="9"/>
      <c r="UI2" s="9"/>
      <c r="UJ2" s="9"/>
      <c r="UK2" s="9"/>
      <c r="UL2" s="9"/>
      <c r="UM2" s="9"/>
      <c r="UN2" s="9"/>
      <c r="UO2" s="9"/>
      <c r="UP2" s="9"/>
      <c r="UQ2" s="9"/>
      <c r="UR2" s="9"/>
      <c r="US2" s="9"/>
      <c r="UT2" s="9"/>
      <c r="UU2" s="9"/>
      <c r="UV2" s="9"/>
      <c r="UW2" s="9"/>
      <c r="UX2" s="9"/>
      <c r="UY2" s="9"/>
      <c r="UZ2" s="9"/>
      <c r="VA2" s="9"/>
      <c r="VB2" s="9"/>
      <c r="VC2" s="9"/>
      <c r="VD2" s="9"/>
      <c r="VE2" s="9"/>
      <c r="VF2" s="9"/>
      <c r="VG2" s="9"/>
      <c r="VH2" s="9"/>
      <c r="VI2" s="9"/>
      <c r="VJ2" s="9"/>
      <c r="VK2" s="9"/>
      <c r="VL2" s="9"/>
      <c r="VM2" s="9"/>
      <c r="VN2" s="9"/>
      <c r="VO2" s="9"/>
      <c r="VP2" s="9"/>
      <c r="VQ2" s="9"/>
      <c r="VR2" s="9"/>
      <c r="VS2" s="9"/>
      <c r="VT2" s="9"/>
      <c r="VU2" s="9"/>
      <c r="VV2" s="9"/>
      <c r="VW2" s="9"/>
      <c r="VX2" s="9"/>
      <c r="VY2" s="9"/>
      <c r="VZ2" s="9"/>
      <c r="WA2" s="9"/>
      <c r="WB2" s="9"/>
      <c r="WC2" s="9"/>
      <c r="WD2" s="9"/>
      <c r="WE2" s="9"/>
      <c r="WF2" s="9"/>
      <c r="WG2" s="9"/>
      <c r="WH2" s="9"/>
      <c r="WI2" s="9"/>
      <c r="WJ2" s="9"/>
      <c r="WK2" s="9"/>
      <c r="WL2" s="9"/>
      <c r="WM2" s="9"/>
      <c r="WN2" s="9"/>
      <c r="WO2" s="9"/>
      <c r="WP2" s="9"/>
      <c r="WQ2" s="9"/>
      <c r="WR2" s="9"/>
      <c r="WS2" s="9"/>
      <c r="WT2" s="9"/>
      <c r="WU2" s="9"/>
      <c r="WV2" s="9"/>
      <c r="WW2" s="9"/>
      <c r="WX2" s="9"/>
      <c r="WY2" s="9"/>
      <c r="WZ2" s="9"/>
      <c r="XA2" s="9"/>
      <c r="XB2" s="9"/>
      <c r="XC2" s="9"/>
      <c r="XD2" s="9"/>
      <c r="XE2" s="9"/>
      <c r="XF2" s="9"/>
      <c r="XG2" s="9"/>
      <c r="XH2" s="9"/>
      <c r="XI2" s="9"/>
      <c r="XJ2" s="9"/>
      <c r="XK2" s="9"/>
      <c r="XL2" s="9"/>
      <c r="XM2" s="9"/>
      <c r="XN2" s="9"/>
      <c r="XO2" s="9"/>
      <c r="XP2" s="9"/>
      <c r="XQ2" s="9"/>
      <c r="XR2" s="9"/>
      <c r="XS2" s="9"/>
      <c r="XT2" s="9"/>
      <c r="XU2" s="9"/>
      <c r="XV2" s="9"/>
      <c r="XW2" s="9"/>
      <c r="XX2" s="9"/>
      <c r="XY2" s="9"/>
      <c r="XZ2" s="9"/>
      <c r="YA2" s="9"/>
      <c r="YB2" s="9"/>
      <c r="YC2" s="9"/>
      <c r="YD2" s="9"/>
      <c r="YE2" s="9"/>
      <c r="YF2" s="9"/>
      <c r="YG2" s="9"/>
      <c r="YH2" s="9"/>
      <c r="YI2" s="9"/>
      <c r="YJ2" s="9"/>
      <c r="YK2" s="9"/>
      <c r="YL2" s="9"/>
      <c r="YM2" s="9"/>
      <c r="YN2" s="9"/>
      <c r="YO2" s="9"/>
      <c r="YP2" s="9"/>
      <c r="YQ2" s="9"/>
      <c r="YR2" s="9"/>
      <c r="YS2" s="9"/>
      <c r="YT2" s="9"/>
      <c r="YU2" s="9"/>
      <c r="YV2" s="9"/>
      <c r="YW2" s="9"/>
      <c r="YX2" s="9"/>
      <c r="YY2" s="9"/>
      <c r="YZ2" s="9"/>
      <c r="ZA2" s="9"/>
      <c r="ZB2" s="9"/>
      <c r="ZC2" s="9"/>
      <c r="ZD2" s="9"/>
      <c r="ZE2" s="9"/>
      <c r="ZF2" s="9"/>
      <c r="ZG2" s="9"/>
      <c r="ZH2" s="9"/>
      <c r="ZI2" s="9"/>
      <c r="ZJ2" s="9"/>
      <c r="ZK2" s="9"/>
      <c r="ZL2" s="9"/>
      <c r="ZM2" s="9"/>
      <c r="ZN2" s="9"/>
      <c r="ZO2" s="9"/>
      <c r="ZP2" s="9"/>
      <c r="ZQ2" s="9"/>
      <c r="ZR2" s="9"/>
      <c r="ZS2" s="9"/>
      <c r="ZT2" s="9"/>
      <c r="ZU2" s="9"/>
      <c r="ZV2" s="9"/>
      <c r="ZW2" s="9"/>
      <c r="ZX2" s="9"/>
      <c r="ZY2" s="9"/>
      <c r="ZZ2" s="9"/>
      <c r="AAA2" s="9"/>
      <c r="AAB2" s="9"/>
      <c r="AAC2" s="9"/>
      <c r="AAD2" s="9"/>
      <c r="AAE2" s="9"/>
      <c r="AAF2" s="9"/>
      <c r="AAG2" s="9"/>
      <c r="AAH2" s="9"/>
      <c r="AAI2" s="9"/>
      <c r="AAJ2" s="9"/>
      <c r="AAK2" s="9"/>
      <c r="AAL2" s="9"/>
      <c r="AAM2" s="9"/>
      <c r="AAN2" s="9"/>
      <c r="AAO2" s="9"/>
      <c r="AAP2" s="9"/>
      <c r="AAQ2" s="9"/>
      <c r="AAR2" s="9"/>
      <c r="AAS2" s="9"/>
      <c r="AAT2" s="9"/>
      <c r="AAU2" s="9"/>
      <c r="AAV2" s="9"/>
      <c r="AAW2" s="9"/>
      <c r="AAX2" s="9"/>
      <c r="AAY2" s="9"/>
      <c r="AAZ2" s="9"/>
      <c r="ABA2" s="9"/>
      <c r="ABB2" s="9"/>
      <c r="ABC2" s="9"/>
      <c r="ABD2" s="9"/>
      <c r="ABE2" s="9"/>
      <c r="ABF2" s="9"/>
      <c r="ABG2" s="9"/>
      <c r="ABH2" s="9"/>
      <c r="ABI2" s="9"/>
      <c r="ABJ2" s="9"/>
      <c r="ABK2" s="9"/>
      <c r="ABL2" s="9"/>
      <c r="ABM2" s="9"/>
      <c r="ABN2" s="9"/>
      <c r="ABO2" s="9"/>
      <c r="ABP2" s="9"/>
      <c r="ABQ2" s="9"/>
      <c r="ABR2" s="9"/>
      <c r="ABS2" s="9"/>
      <c r="ABT2" s="9"/>
      <c r="ABU2" s="9"/>
      <c r="ABV2" s="9"/>
      <c r="ABW2" s="9"/>
      <c r="ABX2" s="9"/>
      <c r="ABY2" s="9"/>
      <c r="ABZ2" s="9"/>
      <c r="ACA2" s="9"/>
      <c r="ACB2" s="9"/>
      <c r="ACC2" s="9"/>
      <c r="ACD2" s="9"/>
      <c r="ACE2" s="9"/>
      <c r="ACF2" s="9"/>
      <c r="ACG2" s="9"/>
      <c r="ACH2" s="9"/>
      <c r="ACI2" s="9"/>
      <c r="ACJ2" s="9"/>
      <c r="ACK2" s="9"/>
      <c r="ACL2" s="9"/>
      <c r="ACM2" s="9"/>
      <c r="ACN2" s="9"/>
      <c r="ACO2" s="9"/>
      <c r="ACP2" s="9"/>
      <c r="ACQ2" s="9"/>
      <c r="ACR2" s="9"/>
      <c r="ACS2" s="9"/>
      <c r="ACT2" s="9"/>
      <c r="ACU2" s="9"/>
      <c r="ACV2" s="9"/>
      <c r="ACW2" s="9"/>
      <c r="ACX2" s="9"/>
      <c r="ACY2" s="9"/>
      <c r="ACZ2" s="9"/>
      <c r="ADA2" s="9"/>
      <c r="ADB2" s="9"/>
      <c r="ADC2" s="9"/>
      <c r="ADD2" s="9"/>
      <c r="ADE2" s="9"/>
      <c r="ADF2" s="9"/>
      <c r="ADG2" s="9"/>
      <c r="ADH2" s="9"/>
      <c r="ADI2" s="9"/>
      <c r="ADJ2" s="9"/>
      <c r="ADK2" s="9"/>
      <c r="ADL2" s="9"/>
      <c r="ADM2" s="9"/>
      <c r="ADN2" s="9"/>
      <c r="ADO2" s="9"/>
      <c r="ADP2" s="9"/>
      <c r="ADQ2" s="9"/>
      <c r="ADR2" s="9"/>
      <c r="ADS2" s="9"/>
      <c r="ADT2" s="9"/>
      <c r="ADU2" s="9"/>
      <c r="ADV2" s="9"/>
      <c r="ADW2" s="9"/>
      <c r="ADX2" s="9"/>
      <c r="ADY2" s="9"/>
      <c r="ADZ2" s="9"/>
      <c r="AEA2" s="9"/>
      <c r="AEB2" s="9"/>
      <c r="AEC2" s="9"/>
      <c r="AED2" s="9"/>
      <c r="AEE2" s="9"/>
      <c r="AEF2" s="9"/>
      <c r="AEG2" s="9"/>
      <c r="AEH2" s="9"/>
      <c r="AEI2" s="9"/>
      <c r="AEJ2" s="9"/>
      <c r="AEK2" s="9"/>
      <c r="AEL2" s="9"/>
      <c r="AEM2" s="9"/>
      <c r="AEN2" s="9"/>
      <c r="AEO2" s="9"/>
      <c r="AEP2" s="9"/>
      <c r="AEQ2" s="9"/>
      <c r="AER2" s="9"/>
      <c r="AES2" s="9"/>
      <c r="AET2" s="9"/>
      <c r="AEU2" s="9"/>
      <c r="AEV2" s="9"/>
      <c r="AEW2" s="9"/>
      <c r="AEX2" s="9"/>
      <c r="AEY2" s="9"/>
      <c r="AEZ2" s="9"/>
      <c r="AFA2" s="9"/>
      <c r="AFB2" s="9"/>
      <c r="AFC2" s="9"/>
      <c r="AFD2" s="9"/>
      <c r="AFE2" s="9"/>
      <c r="AFF2" s="9"/>
      <c r="AFG2" s="9"/>
      <c r="AFH2" s="9"/>
      <c r="AFI2" s="9"/>
      <c r="AFJ2" s="9"/>
      <c r="AFK2" s="9"/>
      <c r="AFL2" s="9"/>
      <c r="AFM2" s="9"/>
      <c r="AFN2" s="9"/>
      <c r="AFO2" s="9"/>
      <c r="AFP2" s="9"/>
      <c r="AFQ2" s="9"/>
      <c r="AFR2" s="9"/>
      <c r="AFS2" s="9"/>
      <c r="AFT2" s="9"/>
      <c r="AFU2" s="9"/>
      <c r="AFV2" s="9"/>
      <c r="AFW2" s="9"/>
      <c r="AFX2" s="9"/>
      <c r="AFY2" s="9"/>
      <c r="AFZ2" s="9"/>
      <c r="AGA2" s="9"/>
      <c r="AGB2" s="9"/>
      <c r="AGC2" s="9"/>
      <c r="AGD2" s="9"/>
      <c r="AGE2" s="9"/>
      <c r="AGF2" s="9"/>
      <c r="AGG2" s="9"/>
      <c r="AGH2" s="9"/>
      <c r="AGI2" s="9"/>
      <c r="AGJ2" s="9"/>
      <c r="AGK2" s="9"/>
      <c r="AGL2" s="9"/>
      <c r="AGM2" s="9"/>
      <c r="AGN2" s="9"/>
      <c r="AGO2" s="9"/>
      <c r="AGP2" s="9"/>
      <c r="AGQ2" s="9"/>
      <c r="AGR2" s="9"/>
      <c r="AGS2" s="9"/>
      <c r="AGT2" s="9"/>
      <c r="AGU2" s="9"/>
      <c r="AGV2" s="9"/>
      <c r="AGW2" s="9"/>
      <c r="AGX2" s="9"/>
      <c r="AGY2" s="9"/>
      <c r="AGZ2" s="9"/>
      <c r="AHA2" s="9"/>
      <c r="AHB2" s="9"/>
      <c r="AHC2" s="9"/>
      <c r="AHD2" s="9"/>
      <c r="AHE2" s="9"/>
      <c r="AHF2" s="9"/>
      <c r="AHG2" s="9"/>
      <c r="AHH2" s="9"/>
      <c r="AHI2" s="9"/>
      <c r="AHJ2" s="9"/>
      <c r="AHK2" s="9"/>
      <c r="AHL2" s="9"/>
      <c r="AHM2" s="9"/>
      <c r="AHN2" s="9"/>
      <c r="AHO2" s="9"/>
      <c r="AHP2" s="9"/>
      <c r="AHQ2" s="9"/>
      <c r="AHR2" s="9"/>
      <c r="AHS2" s="9"/>
      <c r="AHT2" s="9"/>
      <c r="AHU2" s="9"/>
      <c r="AHV2" s="9"/>
      <c r="AHW2" s="9"/>
      <c r="AHX2" s="9"/>
      <c r="AHY2" s="9"/>
      <c r="AHZ2" s="9"/>
      <c r="AIA2" s="9"/>
      <c r="AIB2" s="9"/>
      <c r="AIC2" s="9"/>
      <c r="AID2" s="9"/>
      <c r="AIE2" s="9"/>
      <c r="AIF2" s="9"/>
      <c r="AIG2" s="9"/>
      <c r="AIH2" s="9"/>
      <c r="AII2" s="9"/>
      <c r="AIJ2" s="9"/>
      <c r="AIK2" s="9"/>
      <c r="AIL2" s="9"/>
      <c r="AIM2" s="9"/>
      <c r="AIN2" s="9"/>
      <c r="AIO2" s="9"/>
      <c r="AIP2" s="9"/>
      <c r="AIQ2" s="9"/>
      <c r="AIR2" s="9"/>
      <c r="AIS2" s="9"/>
      <c r="AIT2" s="9"/>
      <c r="AIU2" s="9"/>
      <c r="AIV2" s="9"/>
      <c r="AIW2" s="9"/>
      <c r="AIX2" s="9"/>
      <c r="AIY2" s="9"/>
      <c r="AIZ2" s="9"/>
      <c r="AJA2" s="9"/>
      <c r="AJB2" s="9"/>
      <c r="AJC2" s="9"/>
      <c r="AJD2" s="9"/>
      <c r="AJE2" s="9"/>
      <c r="AJF2" s="9"/>
      <c r="AJG2" s="9"/>
      <c r="AJH2" s="9"/>
      <c r="AJI2" s="9"/>
      <c r="AJJ2" s="9"/>
      <c r="AJK2" s="9"/>
      <c r="AJL2" s="9"/>
      <c r="AJM2" s="9"/>
      <c r="AJN2" s="9"/>
      <c r="AJO2" s="9"/>
      <c r="AJP2" s="9"/>
      <c r="AJQ2" s="9"/>
      <c r="AJR2" s="9"/>
      <c r="AJS2" s="9"/>
      <c r="AJT2" s="9"/>
      <c r="AJU2" s="9"/>
      <c r="AJV2" s="9"/>
      <c r="AJW2" s="9"/>
      <c r="AJX2" s="9"/>
      <c r="AJY2" s="9"/>
      <c r="AJZ2" s="9"/>
      <c r="AKA2" s="9"/>
      <c r="AKB2" s="9"/>
      <c r="AKC2" s="9"/>
      <c r="AKD2" s="9"/>
      <c r="AKE2" s="9"/>
      <c r="AKF2" s="9"/>
      <c r="AKG2" s="9"/>
      <c r="AKH2" s="9"/>
      <c r="AKI2" s="9"/>
      <c r="AKJ2" s="9"/>
      <c r="AKK2" s="9"/>
      <c r="AKL2" s="9"/>
      <c r="AKM2" s="9"/>
      <c r="AKN2" s="9"/>
      <c r="AKO2" s="9"/>
      <c r="AKP2" s="9"/>
      <c r="AKQ2" s="9"/>
      <c r="AKR2" s="9"/>
      <c r="AKS2" s="9"/>
      <c r="AKT2" s="9"/>
      <c r="AKU2" s="9"/>
      <c r="AKV2" s="9"/>
      <c r="AKW2" s="9"/>
      <c r="AKX2" s="9"/>
      <c r="AKY2" s="9"/>
      <c r="AKZ2" s="9"/>
      <c r="ALA2" s="9"/>
      <c r="ALB2" s="9"/>
      <c r="ALC2" s="9"/>
      <c r="ALD2" s="9"/>
      <c r="ALE2" s="9"/>
      <c r="ALF2" s="9"/>
      <c r="ALG2" s="9"/>
      <c r="ALH2" s="9"/>
      <c r="ALI2" s="9"/>
      <c r="ALJ2" s="9"/>
      <c r="ALK2" s="9"/>
      <c r="ALL2" s="9"/>
      <c r="ALM2" s="9"/>
      <c r="ALN2" s="9"/>
      <c r="ALO2" s="9"/>
      <c r="ALP2" s="9"/>
      <c r="ALQ2" s="9"/>
      <c r="ALR2" s="9"/>
      <c r="ALS2" s="9"/>
      <c r="ALT2" s="9"/>
      <c r="ALU2" s="9"/>
      <c r="ALV2" s="9"/>
      <c r="ALW2" s="9"/>
      <c r="ALX2" s="9"/>
      <c r="ALY2" s="9"/>
      <c r="ALZ2" s="9"/>
      <c r="AMA2" s="9"/>
      <c r="AMB2" s="9"/>
      <c r="AMC2" s="9"/>
    </row>
    <row r="3" spans="1:1017" s="11" customFormat="1" ht="36.75" customHeight="1">
      <c r="A3" s="7"/>
      <c r="B3" s="525" t="s">
        <v>221</v>
      </c>
      <c r="C3" s="526"/>
      <c r="D3" s="526"/>
      <c r="E3" s="526"/>
      <c r="F3" s="526"/>
      <c r="G3" s="526"/>
      <c r="H3" s="243"/>
      <c r="I3" s="8"/>
    </row>
    <row r="4" spans="1:1017" ht="35.25" customHeight="1" thickBot="1">
      <c r="A4" s="12"/>
      <c r="B4" s="527" t="s">
        <v>36889</v>
      </c>
      <c r="C4" s="528"/>
      <c r="D4" s="528"/>
      <c r="E4" s="528"/>
      <c r="F4" s="528"/>
      <c r="G4" s="528"/>
      <c r="H4" s="117"/>
      <c r="I4" s="13"/>
      <c r="J4" s="529">
        <v>732334.98999999987</v>
      </c>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9"/>
      <c r="FG4" s="9"/>
      <c r="FH4" s="9"/>
      <c r="FI4" s="9"/>
      <c r="FJ4" s="9"/>
      <c r="FK4" s="9"/>
      <c r="FL4" s="9"/>
      <c r="FM4" s="9"/>
      <c r="FN4" s="9"/>
      <c r="FO4" s="9"/>
      <c r="FP4" s="9"/>
      <c r="FQ4" s="9"/>
      <c r="FR4" s="9"/>
      <c r="FS4" s="9"/>
      <c r="FT4" s="9"/>
      <c r="FU4" s="9"/>
      <c r="FV4" s="9"/>
      <c r="FW4" s="9"/>
      <c r="FX4" s="9"/>
      <c r="FY4" s="9"/>
      <c r="FZ4" s="9"/>
      <c r="GA4" s="9"/>
      <c r="GB4" s="9"/>
      <c r="GC4" s="9"/>
      <c r="GD4" s="9"/>
      <c r="GE4" s="9"/>
      <c r="GF4" s="9"/>
      <c r="GG4" s="9"/>
      <c r="GH4" s="9"/>
      <c r="GI4" s="9"/>
      <c r="GJ4" s="9"/>
      <c r="GK4" s="9"/>
      <c r="GL4" s="9"/>
      <c r="GM4" s="9"/>
      <c r="GN4" s="9"/>
      <c r="GO4" s="9"/>
      <c r="GP4" s="9"/>
      <c r="GQ4" s="9"/>
      <c r="GR4" s="9"/>
      <c r="GS4" s="9"/>
      <c r="GT4" s="9"/>
      <c r="GU4" s="9"/>
      <c r="GV4" s="9"/>
      <c r="GW4" s="9"/>
      <c r="GX4" s="9"/>
      <c r="GY4" s="9"/>
      <c r="GZ4" s="9"/>
      <c r="HA4" s="9"/>
      <c r="HB4" s="9"/>
      <c r="HC4" s="9"/>
      <c r="HD4" s="9"/>
      <c r="HE4" s="9"/>
      <c r="HF4" s="9"/>
      <c r="HG4" s="9"/>
      <c r="HH4" s="9"/>
      <c r="HI4" s="9"/>
      <c r="HJ4" s="9"/>
      <c r="HK4" s="9"/>
      <c r="HL4" s="9"/>
      <c r="HM4" s="9"/>
      <c r="HN4" s="9"/>
      <c r="HO4" s="9"/>
      <c r="HP4" s="9"/>
      <c r="HQ4" s="9"/>
      <c r="HR4" s="9"/>
      <c r="HS4" s="9"/>
      <c r="HT4" s="9"/>
      <c r="HU4" s="9"/>
      <c r="HV4" s="9"/>
      <c r="HW4" s="9"/>
      <c r="HX4" s="9"/>
      <c r="HY4" s="9"/>
      <c r="HZ4" s="9"/>
      <c r="IA4" s="9"/>
      <c r="IB4" s="9"/>
      <c r="IC4" s="9"/>
      <c r="ID4" s="9"/>
      <c r="IE4" s="9"/>
      <c r="IF4" s="9"/>
      <c r="IG4" s="9"/>
      <c r="IH4" s="9"/>
      <c r="II4" s="9"/>
      <c r="IJ4" s="9"/>
      <c r="IK4" s="9"/>
      <c r="IL4" s="9"/>
      <c r="IM4" s="9"/>
      <c r="IN4" s="9"/>
      <c r="IO4" s="9"/>
      <c r="IP4" s="9"/>
      <c r="IQ4" s="9"/>
      <c r="IR4" s="9"/>
      <c r="IS4" s="9"/>
      <c r="IT4" s="9"/>
      <c r="IU4" s="9"/>
      <c r="IV4" s="9"/>
      <c r="IW4" s="9"/>
      <c r="IX4" s="9"/>
      <c r="IY4" s="9"/>
      <c r="IZ4" s="9"/>
      <c r="JA4" s="9"/>
      <c r="JB4" s="9"/>
      <c r="JC4" s="9"/>
      <c r="JD4" s="9"/>
      <c r="JE4" s="9"/>
      <c r="JF4" s="9"/>
      <c r="JG4" s="9"/>
      <c r="JH4" s="9"/>
      <c r="JI4" s="9"/>
      <c r="JJ4" s="9"/>
      <c r="JK4" s="9"/>
      <c r="JL4" s="9"/>
      <c r="JM4" s="9"/>
      <c r="JN4" s="9"/>
      <c r="JO4" s="9"/>
      <c r="JP4" s="9"/>
      <c r="JQ4" s="9"/>
      <c r="JR4" s="9"/>
      <c r="JS4" s="9"/>
      <c r="JT4" s="9"/>
      <c r="JU4" s="9"/>
      <c r="JV4" s="9"/>
      <c r="JW4" s="9"/>
      <c r="JX4" s="9"/>
      <c r="JY4" s="9"/>
      <c r="JZ4" s="9"/>
      <c r="KA4" s="9"/>
      <c r="KB4" s="9"/>
      <c r="KC4" s="9"/>
      <c r="KD4" s="9"/>
      <c r="KE4" s="9"/>
      <c r="KF4" s="9"/>
      <c r="KG4" s="9"/>
      <c r="KH4" s="9"/>
      <c r="KI4" s="9"/>
      <c r="KJ4" s="9"/>
      <c r="KK4" s="9"/>
      <c r="KL4" s="9"/>
      <c r="KM4" s="9"/>
      <c r="KN4" s="9"/>
      <c r="KO4" s="9"/>
      <c r="KP4" s="9"/>
      <c r="KQ4" s="9"/>
      <c r="KR4" s="9"/>
      <c r="KS4" s="9"/>
      <c r="KT4" s="9"/>
      <c r="KU4" s="9"/>
      <c r="KV4" s="9"/>
      <c r="KW4" s="9"/>
      <c r="KX4" s="9"/>
      <c r="KY4" s="9"/>
      <c r="KZ4" s="9"/>
      <c r="LA4" s="9"/>
      <c r="LB4" s="9"/>
      <c r="LC4" s="9"/>
      <c r="LD4" s="9"/>
      <c r="LE4" s="9"/>
      <c r="LF4" s="9"/>
      <c r="LG4" s="9"/>
      <c r="LH4" s="9"/>
      <c r="LI4" s="9"/>
      <c r="LJ4" s="9"/>
      <c r="LK4" s="9"/>
      <c r="LL4" s="9"/>
      <c r="LM4" s="9"/>
      <c r="LN4" s="9"/>
      <c r="LO4" s="9"/>
      <c r="LP4" s="9"/>
      <c r="LQ4" s="9"/>
      <c r="LR4" s="9"/>
      <c r="LS4" s="9"/>
      <c r="LT4" s="9"/>
      <c r="LU4" s="9"/>
      <c r="LV4" s="9"/>
      <c r="LW4" s="9"/>
      <c r="LX4" s="9"/>
      <c r="LY4" s="9"/>
      <c r="LZ4" s="9"/>
      <c r="MA4" s="9"/>
      <c r="MB4" s="9"/>
      <c r="MC4" s="9"/>
      <c r="MD4" s="9"/>
      <c r="ME4" s="9"/>
      <c r="MF4" s="9"/>
      <c r="MG4" s="9"/>
      <c r="MH4" s="9"/>
      <c r="MI4" s="9"/>
      <c r="MJ4" s="9"/>
      <c r="MK4" s="9"/>
      <c r="ML4" s="9"/>
      <c r="MM4" s="9"/>
      <c r="MN4" s="9"/>
      <c r="MO4" s="9"/>
      <c r="MP4" s="9"/>
      <c r="MQ4" s="9"/>
      <c r="MR4" s="9"/>
      <c r="MS4" s="9"/>
      <c r="MT4" s="9"/>
      <c r="MU4" s="9"/>
      <c r="MV4" s="9"/>
      <c r="MW4" s="9"/>
      <c r="MX4" s="9"/>
      <c r="MY4" s="9"/>
      <c r="MZ4" s="9"/>
      <c r="NA4" s="9"/>
      <c r="NB4" s="9"/>
      <c r="NC4" s="9"/>
      <c r="ND4" s="9"/>
      <c r="NE4" s="9"/>
      <c r="NF4" s="9"/>
      <c r="NG4" s="9"/>
      <c r="NH4" s="9"/>
      <c r="NI4" s="9"/>
      <c r="NJ4" s="9"/>
      <c r="NK4" s="9"/>
      <c r="NL4" s="9"/>
      <c r="NM4" s="9"/>
      <c r="NN4" s="9"/>
      <c r="NO4" s="9"/>
      <c r="NP4" s="9"/>
      <c r="NQ4" s="9"/>
      <c r="NR4" s="9"/>
      <c r="NS4" s="9"/>
      <c r="NT4" s="9"/>
      <c r="NU4" s="9"/>
      <c r="NV4" s="9"/>
      <c r="NW4" s="9"/>
      <c r="NX4" s="9"/>
      <c r="NY4" s="9"/>
      <c r="NZ4" s="9"/>
      <c r="OA4" s="9"/>
      <c r="OB4" s="9"/>
      <c r="OC4" s="9"/>
      <c r="OD4" s="9"/>
      <c r="OE4" s="9"/>
      <c r="OF4" s="9"/>
      <c r="OG4" s="9"/>
      <c r="OH4" s="9"/>
      <c r="OI4" s="9"/>
      <c r="OJ4" s="9"/>
      <c r="OK4" s="9"/>
      <c r="OL4" s="9"/>
      <c r="OM4" s="9"/>
      <c r="ON4" s="9"/>
      <c r="OO4" s="9"/>
      <c r="OP4" s="9"/>
      <c r="OQ4" s="9"/>
      <c r="OR4" s="9"/>
      <c r="OS4" s="9"/>
      <c r="OT4" s="9"/>
      <c r="OU4" s="9"/>
      <c r="OV4" s="9"/>
      <c r="OW4" s="9"/>
      <c r="OX4" s="9"/>
      <c r="OY4" s="9"/>
      <c r="OZ4" s="9"/>
      <c r="PA4" s="9"/>
      <c r="PB4" s="9"/>
      <c r="PC4" s="9"/>
      <c r="PD4" s="9"/>
      <c r="PE4" s="9"/>
      <c r="PF4" s="9"/>
      <c r="PG4" s="9"/>
      <c r="PH4" s="9"/>
      <c r="PI4" s="9"/>
      <c r="PJ4" s="9"/>
      <c r="PK4" s="9"/>
      <c r="PL4" s="9"/>
      <c r="PM4" s="9"/>
      <c r="PN4" s="9"/>
      <c r="PO4" s="9"/>
      <c r="PP4" s="9"/>
      <c r="PQ4" s="9"/>
      <c r="PR4" s="9"/>
      <c r="PS4" s="9"/>
      <c r="PT4" s="9"/>
      <c r="PU4" s="9"/>
      <c r="PV4" s="9"/>
      <c r="PW4" s="9"/>
      <c r="PX4" s="9"/>
      <c r="PY4" s="9"/>
      <c r="PZ4" s="9"/>
      <c r="QA4" s="9"/>
      <c r="QB4" s="9"/>
      <c r="QC4" s="9"/>
      <c r="QD4" s="9"/>
      <c r="QE4" s="9"/>
      <c r="QF4" s="9"/>
      <c r="QG4" s="9"/>
      <c r="QH4" s="9"/>
      <c r="QI4" s="9"/>
      <c r="QJ4" s="9"/>
      <c r="QK4" s="9"/>
      <c r="QL4" s="9"/>
      <c r="QM4" s="9"/>
      <c r="QN4" s="9"/>
      <c r="QO4" s="9"/>
      <c r="QP4" s="9"/>
      <c r="QQ4" s="9"/>
      <c r="QR4" s="9"/>
      <c r="QS4" s="9"/>
      <c r="QT4" s="9"/>
      <c r="QU4" s="9"/>
      <c r="QV4" s="9"/>
      <c r="QW4" s="9"/>
      <c r="QX4" s="9"/>
      <c r="QY4" s="9"/>
      <c r="QZ4" s="9"/>
      <c r="RA4" s="9"/>
      <c r="RB4" s="9"/>
      <c r="RC4" s="9"/>
      <c r="RD4" s="9"/>
      <c r="RE4" s="9"/>
      <c r="RF4" s="9"/>
      <c r="RG4" s="9"/>
      <c r="RH4" s="9"/>
      <c r="RI4" s="9"/>
      <c r="RJ4" s="9"/>
      <c r="RK4" s="9"/>
      <c r="RL4" s="9"/>
      <c r="RM4" s="9"/>
      <c r="RN4" s="9"/>
      <c r="RO4" s="9"/>
      <c r="RP4" s="9"/>
      <c r="RQ4" s="9"/>
      <c r="RR4" s="9"/>
      <c r="RS4" s="9"/>
      <c r="RT4" s="9"/>
      <c r="RU4" s="9"/>
      <c r="RV4" s="9"/>
      <c r="RW4" s="9"/>
      <c r="RX4" s="9"/>
      <c r="RY4" s="9"/>
      <c r="RZ4" s="9"/>
      <c r="SA4" s="9"/>
      <c r="SB4" s="9"/>
      <c r="SC4" s="9"/>
      <c r="SD4" s="9"/>
      <c r="SE4" s="9"/>
      <c r="SF4" s="9"/>
      <c r="SG4" s="9"/>
      <c r="SH4" s="9"/>
      <c r="SI4" s="9"/>
      <c r="SJ4" s="9"/>
      <c r="SK4" s="9"/>
      <c r="SL4" s="9"/>
      <c r="SM4" s="9"/>
      <c r="SN4" s="9"/>
      <c r="SO4" s="9"/>
      <c r="SP4" s="9"/>
      <c r="SQ4" s="9"/>
      <c r="SR4" s="9"/>
      <c r="SS4" s="9"/>
      <c r="ST4" s="9"/>
      <c r="SU4" s="9"/>
      <c r="SV4" s="9"/>
      <c r="SW4" s="9"/>
      <c r="SX4" s="9"/>
      <c r="SY4" s="9"/>
      <c r="SZ4" s="9"/>
      <c r="TA4" s="9"/>
      <c r="TB4" s="9"/>
      <c r="TC4" s="9"/>
      <c r="TD4" s="9"/>
      <c r="TE4" s="9"/>
      <c r="TF4" s="9"/>
      <c r="TG4" s="9"/>
      <c r="TH4" s="9"/>
      <c r="TI4" s="9"/>
      <c r="TJ4" s="9"/>
      <c r="TK4" s="9"/>
      <c r="TL4" s="9"/>
      <c r="TM4" s="9"/>
      <c r="TN4" s="9"/>
      <c r="TO4" s="9"/>
      <c r="TP4" s="9"/>
      <c r="TQ4" s="9"/>
      <c r="TR4" s="9"/>
      <c r="TS4" s="9"/>
      <c r="TT4" s="9"/>
      <c r="TU4" s="9"/>
      <c r="TV4" s="9"/>
      <c r="TW4" s="9"/>
      <c r="TX4" s="9"/>
      <c r="TY4" s="9"/>
      <c r="TZ4" s="9"/>
      <c r="UA4" s="9"/>
      <c r="UB4" s="9"/>
      <c r="UC4" s="9"/>
      <c r="UD4" s="9"/>
      <c r="UE4" s="9"/>
      <c r="UF4" s="9"/>
      <c r="UG4" s="9"/>
      <c r="UH4" s="9"/>
      <c r="UI4" s="9"/>
      <c r="UJ4" s="9"/>
      <c r="UK4" s="9"/>
      <c r="UL4" s="9"/>
      <c r="UM4" s="9"/>
      <c r="UN4" s="9"/>
      <c r="UO4" s="9"/>
      <c r="UP4" s="9"/>
      <c r="UQ4" s="9"/>
      <c r="UR4" s="9"/>
      <c r="US4" s="9"/>
      <c r="UT4" s="9"/>
      <c r="UU4" s="9"/>
      <c r="UV4" s="9"/>
      <c r="UW4" s="9"/>
      <c r="UX4" s="9"/>
      <c r="UY4" s="9"/>
      <c r="UZ4" s="9"/>
      <c r="VA4" s="9"/>
      <c r="VB4" s="9"/>
      <c r="VC4" s="9"/>
      <c r="VD4" s="9"/>
      <c r="VE4" s="9"/>
      <c r="VF4" s="9"/>
      <c r="VG4" s="9"/>
      <c r="VH4" s="9"/>
      <c r="VI4" s="9"/>
      <c r="VJ4" s="9"/>
      <c r="VK4" s="9"/>
      <c r="VL4" s="9"/>
      <c r="VM4" s="9"/>
      <c r="VN4" s="9"/>
      <c r="VO4" s="9"/>
      <c r="VP4" s="9"/>
      <c r="VQ4" s="9"/>
      <c r="VR4" s="9"/>
      <c r="VS4" s="9"/>
      <c r="VT4" s="9"/>
      <c r="VU4" s="9"/>
      <c r="VV4" s="9"/>
      <c r="VW4" s="9"/>
      <c r="VX4" s="9"/>
      <c r="VY4" s="9"/>
      <c r="VZ4" s="9"/>
      <c r="WA4" s="9"/>
      <c r="WB4" s="9"/>
      <c r="WC4" s="9"/>
      <c r="WD4" s="9"/>
      <c r="WE4" s="9"/>
      <c r="WF4" s="9"/>
      <c r="WG4" s="9"/>
      <c r="WH4" s="9"/>
      <c r="WI4" s="9"/>
      <c r="WJ4" s="9"/>
      <c r="WK4" s="9"/>
      <c r="WL4" s="9"/>
      <c r="WM4" s="9"/>
      <c r="WN4" s="9"/>
      <c r="WO4" s="9"/>
      <c r="WP4" s="9"/>
      <c r="WQ4" s="9"/>
      <c r="WR4" s="9"/>
      <c r="WS4" s="9"/>
      <c r="WT4" s="9"/>
      <c r="WU4" s="9"/>
      <c r="WV4" s="9"/>
      <c r="WW4" s="9"/>
      <c r="WX4" s="9"/>
      <c r="WY4" s="9"/>
      <c r="WZ4" s="9"/>
      <c r="XA4" s="9"/>
      <c r="XB4" s="9"/>
      <c r="XC4" s="9"/>
      <c r="XD4" s="9"/>
      <c r="XE4" s="9"/>
      <c r="XF4" s="9"/>
      <c r="XG4" s="9"/>
      <c r="XH4" s="9"/>
      <c r="XI4" s="9"/>
      <c r="XJ4" s="9"/>
      <c r="XK4" s="9"/>
      <c r="XL4" s="9"/>
      <c r="XM4" s="9"/>
      <c r="XN4" s="9"/>
      <c r="XO4" s="9"/>
      <c r="XP4" s="9"/>
      <c r="XQ4" s="9"/>
      <c r="XR4" s="9"/>
      <c r="XS4" s="9"/>
      <c r="XT4" s="9"/>
      <c r="XU4" s="9"/>
      <c r="XV4" s="9"/>
      <c r="XW4" s="9"/>
      <c r="XX4" s="9"/>
      <c r="XY4" s="9"/>
      <c r="XZ4" s="9"/>
      <c r="YA4" s="9"/>
      <c r="YB4" s="9"/>
      <c r="YC4" s="9"/>
      <c r="YD4" s="9"/>
      <c r="YE4" s="9"/>
      <c r="YF4" s="9"/>
      <c r="YG4" s="9"/>
      <c r="YH4" s="9"/>
      <c r="YI4" s="9"/>
      <c r="YJ4" s="9"/>
      <c r="YK4" s="9"/>
      <c r="YL4" s="9"/>
      <c r="YM4" s="9"/>
      <c r="YN4" s="9"/>
      <c r="YO4" s="9"/>
      <c r="YP4" s="9"/>
      <c r="YQ4" s="9"/>
      <c r="YR4" s="9"/>
      <c r="YS4" s="9"/>
      <c r="YT4" s="9"/>
      <c r="YU4" s="9"/>
      <c r="YV4" s="9"/>
      <c r="YW4" s="9"/>
      <c r="YX4" s="9"/>
      <c r="YY4" s="9"/>
      <c r="YZ4" s="9"/>
      <c r="ZA4" s="9"/>
      <c r="ZB4" s="9"/>
      <c r="ZC4" s="9"/>
      <c r="ZD4" s="9"/>
      <c r="ZE4" s="9"/>
      <c r="ZF4" s="9"/>
      <c r="ZG4" s="9"/>
      <c r="ZH4" s="9"/>
      <c r="ZI4" s="9"/>
      <c r="ZJ4" s="9"/>
      <c r="ZK4" s="9"/>
      <c r="ZL4" s="9"/>
      <c r="ZM4" s="9"/>
      <c r="ZN4" s="9"/>
      <c r="ZO4" s="9"/>
      <c r="ZP4" s="9"/>
      <c r="ZQ4" s="9"/>
      <c r="ZR4" s="9"/>
      <c r="ZS4" s="9"/>
      <c r="ZT4" s="9"/>
      <c r="ZU4" s="9"/>
      <c r="ZV4" s="9"/>
      <c r="ZW4" s="9"/>
      <c r="ZX4" s="9"/>
      <c r="ZY4" s="9"/>
      <c r="ZZ4" s="9"/>
      <c r="AAA4" s="9"/>
      <c r="AAB4" s="9"/>
      <c r="AAC4" s="9"/>
      <c r="AAD4" s="9"/>
      <c r="AAE4" s="9"/>
      <c r="AAF4" s="9"/>
      <c r="AAG4" s="9"/>
      <c r="AAH4" s="9"/>
      <c r="AAI4" s="9"/>
      <c r="AAJ4" s="9"/>
      <c r="AAK4" s="9"/>
      <c r="AAL4" s="9"/>
      <c r="AAM4" s="9"/>
      <c r="AAN4" s="9"/>
      <c r="AAO4" s="9"/>
      <c r="AAP4" s="9"/>
      <c r="AAQ4" s="9"/>
      <c r="AAR4" s="9"/>
      <c r="AAS4" s="9"/>
      <c r="AAT4" s="9"/>
      <c r="AAU4" s="9"/>
      <c r="AAV4" s="9"/>
      <c r="AAW4" s="9"/>
      <c r="AAX4" s="9"/>
      <c r="AAY4" s="9"/>
      <c r="AAZ4" s="9"/>
      <c r="ABA4" s="9"/>
      <c r="ABB4" s="9"/>
      <c r="ABC4" s="9"/>
      <c r="ABD4" s="9"/>
      <c r="ABE4" s="9"/>
      <c r="ABF4" s="9"/>
      <c r="ABG4" s="9"/>
      <c r="ABH4" s="9"/>
      <c r="ABI4" s="9"/>
      <c r="ABJ4" s="9"/>
      <c r="ABK4" s="9"/>
      <c r="ABL4" s="9"/>
      <c r="ABM4" s="9"/>
      <c r="ABN4" s="9"/>
      <c r="ABO4" s="9"/>
      <c r="ABP4" s="9"/>
      <c r="ABQ4" s="9"/>
      <c r="ABR4" s="9"/>
      <c r="ABS4" s="9"/>
      <c r="ABT4" s="9"/>
      <c r="ABU4" s="9"/>
      <c r="ABV4" s="9"/>
      <c r="ABW4" s="9"/>
      <c r="ABX4" s="9"/>
      <c r="ABY4" s="9"/>
      <c r="ABZ4" s="9"/>
      <c r="ACA4" s="9"/>
      <c r="ACB4" s="9"/>
      <c r="ACC4" s="9"/>
      <c r="ACD4" s="9"/>
      <c r="ACE4" s="9"/>
      <c r="ACF4" s="9"/>
      <c r="ACG4" s="9"/>
      <c r="ACH4" s="9"/>
      <c r="ACI4" s="9"/>
      <c r="ACJ4" s="9"/>
      <c r="ACK4" s="9"/>
      <c r="ACL4" s="9"/>
      <c r="ACM4" s="9"/>
      <c r="ACN4" s="9"/>
      <c r="ACO4" s="9"/>
      <c r="ACP4" s="9"/>
      <c r="ACQ4" s="9"/>
      <c r="ACR4" s="9"/>
      <c r="ACS4" s="9"/>
      <c r="ACT4" s="9"/>
      <c r="ACU4" s="9"/>
      <c r="ACV4" s="9"/>
      <c r="ACW4" s="9"/>
      <c r="ACX4" s="9"/>
      <c r="ACY4" s="9"/>
      <c r="ACZ4" s="9"/>
      <c r="ADA4" s="9"/>
      <c r="ADB4" s="9"/>
      <c r="ADC4" s="9"/>
      <c r="ADD4" s="9"/>
      <c r="ADE4" s="9"/>
      <c r="ADF4" s="9"/>
      <c r="ADG4" s="9"/>
      <c r="ADH4" s="9"/>
      <c r="ADI4" s="9"/>
      <c r="ADJ4" s="9"/>
      <c r="ADK4" s="9"/>
      <c r="ADL4" s="9"/>
      <c r="ADM4" s="9"/>
      <c r="ADN4" s="9"/>
      <c r="ADO4" s="9"/>
      <c r="ADP4" s="9"/>
      <c r="ADQ4" s="9"/>
      <c r="ADR4" s="9"/>
      <c r="ADS4" s="9"/>
      <c r="ADT4" s="9"/>
      <c r="ADU4" s="9"/>
      <c r="ADV4" s="9"/>
      <c r="ADW4" s="9"/>
      <c r="ADX4" s="9"/>
      <c r="ADY4" s="9"/>
      <c r="ADZ4" s="9"/>
      <c r="AEA4" s="9"/>
      <c r="AEB4" s="9"/>
      <c r="AEC4" s="9"/>
      <c r="AED4" s="9"/>
      <c r="AEE4" s="9"/>
      <c r="AEF4" s="9"/>
      <c r="AEG4" s="9"/>
      <c r="AEH4" s="9"/>
      <c r="AEI4" s="9"/>
      <c r="AEJ4" s="9"/>
      <c r="AEK4" s="9"/>
      <c r="AEL4" s="9"/>
      <c r="AEM4" s="9"/>
      <c r="AEN4" s="9"/>
      <c r="AEO4" s="9"/>
      <c r="AEP4" s="9"/>
      <c r="AEQ4" s="9"/>
      <c r="AER4" s="9"/>
      <c r="AES4" s="9"/>
      <c r="AET4" s="9"/>
      <c r="AEU4" s="9"/>
      <c r="AEV4" s="9"/>
      <c r="AEW4" s="9"/>
      <c r="AEX4" s="9"/>
      <c r="AEY4" s="9"/>
      <c r="AEZ4" s="9"/>
      <c r="AFA4" s="9"/>
      <c r="AFB4" s="9"/>
      <c r="AFC4" s="9"/>
      <c r="AFD4" s="9"/>
      <c r="AFE4" s="9"/>
      <c r="AFF4" s="9"/>
      <c r="AFG4" s="9"/>
      <c r="AFH4" s="9"/>
      <c r="AFI4" s="9"/>
      <c r="AFJ4" s="9"/>
      <c r="AFK4" s="9"/>
      <c r="AFL4" s="9"/>
      <c r="AFM4" s="9"/>
      <c r="AFN4" s="9"/>
      <c r="AFO4" s="9"/>
      <c r="AFP4" s="9"/>
      <c r="AFQ4" s="9"/>
      <c r="AFR4" s="9"/>
      <c r="AFS4" s="9"/>
      <c r="AFT4" s="9"/>
      <c r="AFU4" s="9"/>
      <c r="AFV4" s="9"/>
      <c r="AFW4" s="9"/>
      <c r="AFX4" s="9"/>
      <c r="AFY4" s="9"/>
      <c r="AFZ4" s="9"/>
      <c r="AGA4" s="9"/>
      <c r="AGB4" s="9"/>
      <c r="AGC4" s="9"/>
      <c r="AGD4" s="9"/>
      <c r="AGE4" s="9"/>
      <c r="AGF4" s="9"/>
      <c r="AGG4" s="9"/>
      <c r="AGH4" s="9"/>
      <c r="AGI4" s="9"/>
      <c r="AGJ4" s="9"/>
      <c r="AGK4" s="9"/>
      <c r="AGL4" s="9"/>
      <c r="AGM4" s="9"/>
      <c r="AGN4" s="9"/>
      <c r="AGO4" s="9"/>
      <c r="AGP4" s="9"/>
      <c r="AGQ4" s="9"/>
      <c r="AGR4" s="9"/>
      <c r="AGS4" s="9"/>
      <c r="AGT4" s="9"/>
      <c r="AGU4" s="9"/>
      <c r="AGV4" s="9"/>
      <c r="AGW4" s="9"/>
      <c r="AGX4" s="9"/>
      <c r="AGY4" s="9"/>
      <c r="AGZ4" s="9"/>
      <c r="AHA4" s="9"/>
      <c r="AHB4" s="9"/>
      <c r="AHC4" s="9"/>
      <c r="AHD4" s="9"/>
      <c r="AHE4" s="9"/>
      <c r="AHF4" s="9"/>
      <c r="AHG4" s="9"/>
      <c r="AHH4" s="9"/>
      <c r="AHI4" s="9"/>
      <c r="AHJ4" s="9"/>
      <c r="AHK4" s="9"/>
      <c r="AHL4" s="9"/>
      <c r="AHM4" s="9"/>
      <c r="AHN4" s="9"/>
      <c r="AHO4" s="9"/>
      <c r="AHP4" s="9"/>
      <c r="AHQ4" s="9"/>
      <c r="AHR4" s="9"/>
      <c r="AHS4" s="9"/>
      <c r="AHT4" s="9"/>
      <c r="AHU4" s="9"/>
      <c r="AHV4" s="9"/>
      <c r="AHW4" s="9"/>
      <c r="AHX4" s="9"/>
      <c r="AHY4" s="9"/>
      <c r="AHZ4" s="9"/>
      <c r="AIA4" s="9"/>
      <c r="AIB4" s="9"/>
      <c r="AIC4" s="9"/>
      <c r="AID4" s="9"/>
      <c r="AIE4" s="9"/>
      <c r="AIF4" s="9"/>
      <c r="AIG4" s="9"/>
      <c r="AIH4" s="9"/>
      <c r="AII4" s="9"/>
      <c r="AIJ4" s="9"/>
      <c r="AIK4" s="9"/>
      <c r="AIL4" s="9"/>
      <c r="AIM4" s="9"/>
      <c r="AIN4" s="9"/>
      <c r="AIO4" s="9"/>
      <c r="AIP4" s="9"/>
      <c r="AIQ4" s="9"/>
      <c r="AIR4" s="9"/>
      <c r="AIS4" s="9"/>
      <c r="AIT4" s="9"/>
      <c r="AIU4" s="9"/>
      <c r="AIV4" s="9"/>
      <c r="AIW4" s="9"/>
      <c r="AIX4" s="9"/>
      <c r="AIY4" s="9"/>
      <c r="AIZ4" s="9"/>
      <c r="AJA4" s="9"/>
      <c r="AJB4" s="9"/>
      <c r="AJC4" s="9"/>
      <c r="AJD4" s="9"/>
      <c r="AJE4" s="9"/>
      <c r="AJF4" s="9"/>
      <c r="AJG4" s="9"/>
      <c r="AJH4" s="9"/>
      <c r="AJI4" s="9"/>
      <c r="AJJ4" s="9"/>
      <c r="AJK4" s="9"/>
      <c r="AJL4" s="9"/>
      <c r="AJM4" s="9"/>
      <c r="AJN4" s="9"/>
      <c r="AJO4" s="9"/>
      <c r="AJP4" s="9"/>
      <c r="AJQ4" s="9"/>
      <c r="AJR4" s="9"/>
      <c r="AJS4" s="9"/>
      <c r="AJT4" s="9"/>
      <c r="AJU4" s="9"/>
      <c r="AJV4" s="9"/>
      <c r="AJW4" s="9"/>
      <c r="AJX4" s="9"/>
      <c r="AJY4" s="9"/>
      <c r="AJZ4" s="9"/>
      <c r="AKA4" s="9"/>
      <c r="AKB4" s="9"/>
      <c r="AKC4" s="9"/>
      <c r="AKD4" s="9"/>
      <c r="AKE4" s="9"/>
      <c r="AKF4" s="9"/>
      <c r="AKG4" s="9"/>
      <c r="AKH4" s="9"/>
      <c r="AKI4" s="9"/>
      <c r="AKJ4" s="9"/>
      <c r="AKK4" s="9"/>
      <c r="AKL4" s="9"/>
      <c r="AKM4" s="9"/>
      <c r="AKN4" s="9"/>
      <c r="AKO4" s="9"/>
      <c r="AKP4" s="9"/>
      <c r="AKQ4" s="9"/>
      <c r="AKR4" s="9"/>
      <c r="AKS4" s="9"/>
      <c r="AKT4" s="9"/>
      <c r="AKU4" s="9"/>
      <c r="AKV4" s="9"/>
      <c r="AKW4" s="9"/>
      <c r="AKX4" s="9"/>
      <c r="AKY4" s="9"/>
      <c r="AKZ4" s="9"/>
      <c r="ALA4" s="9"/>
      <c r="ALB4" s="9"/>
      <c r="ALC4" s="9"/>
      <c r="ALD4" s="9"/>
      <c r="ALE4" s="9"/>
      <c r="ALF4" s="9"/>
      <c r="ALG4" s="9"/>
      <c r="ALH4" s="9"/>
      <c r="ALI4" s="9"/>
      <c r="ALJ4" s="9"/>
      <c r="ALK4" s="9"/>
      <c r="ALL4" s="9"/>
      <c r="ALM4" s="9"/>
      <c r="ALN4" s="9"/>
      <c r="ALO4" s="9"/>
      <c r="ALP4" s="9"/>
      <c r="ALQ4" s="9"/>
      <c r="ALR4" s="9"/>
      <c r="ALS4" s="9"/>
      <c r="ALT4" s="9"/>
      <c r="ALU4" s="9"/>
      <c r="ALV4" s="9"/>
      <c r="ALW4" s="9"/>
      <c r="ALX4" s="9"/>
      <c r="ALY4" s="9"/>
      <c r="ALZ4" s="9"/>
      <c r="AMA4" s="9"/>
      <c r="AMB4" s="9"/>
      <c r="AMC4" s="9"/>
    </row>
    <row r="5" spans="1:1017" s="15" customFormat="1" ht="12" customHeight="1" thickBot="1">
      <c r="A5" s="14"/>
      <c r="B5" s="248"/>
      <c r="C5" s="147"/>
      <c r="D5" s="147"/>
      <c r="E5" s="148"/>
      <c r="F5" s="147"/>
      <c r="G5" s="138"/>
      <c r="H5" s="118"/>
      <c r="I5" s="249"/>
    </row>
    <row r="6" spans="1:1017" s="15" customFormat="1" ht="39.75" customHeight="1">
      <c r="A6" s="16"/>
      <c r="B6" s="566" t="s">
        <v>31</v>
      </c>
      <c r="C6" s="567" t="s">
        <v>22</v>
      </c>
      <c r="D6" s="567" t="s">
        <v>222</v>
      </c>
      <c r="E6" s="567" t="s">
        <v>223</v>
      </c>
      <c r="F6" s="568" t="s">
        <v>224</v>
      </c>
      <c r="G6" s="569" t="s">
        <v>225</v>
      </c>
      <c r="H6" s="570" t="s">
        <v>226</v>
      </c>
      <c r="I6" s="584" t="s">
        <v>227</v>
      </c>
      <c r="J6" s="584" t="s">
        <v>15230</v>
      </c>
      <c r="K6" s="584" t="s">
        <v>36985</v>
      </c>
      <c r="L6" s="571" t="s">
        <v>36986</v>
      </c>
    </row>
    <row r="7" spans="1:1017" s="15" customFormat="1" ht="35.1" customHeight="1">
      <c r="A7" s="17"/>
      <c r="B7" s="534" t="s">
        <v>248</v>
      </c>
      <c r="C7" s="535" t="s">
        <v>382</v>
      </c>
      <c r="D7" s="536" t="s">
        <v>32651</v>
      </c>
      <c r="E7" s="537" t="s">
        <v>383</v>
      </c>
      <c r="F7" s="535" t="s">
        <v>4</v>
      </c>
      <c r="G7" s="538">
        <v>589.97</v>
      </c>
      <c r="H7" s="539" t="s">
        <v>36918</v>
      </c>
      <c r="I7" s="539">
        <f t="shared" ref="I7:I38" si="0">G7*H7</f>
        <v>44253.649700000002</v>
      </c>
      <c r="J7" s="578">
        <f t="shared" ref="J7:J38" si="1">I7/$J$4</f>
        <v>6.0428151466584999E-2</v>
      </c>
      <c r="K7" s="581">
        <f>J7</f>
        <v>6.0428151466584999E-2</v>
      </c>
      <c r="L7" s="585" t="s">
        <v>36987</v>
      </c>
    </row>
    <row r="8" spans="1:1017" s="15" customFormat="1" ht="35.1" customHeight="1">
      <c r="A8" s="17"/>
      <c r="B8" s="540" t="s">
        <v>277</v>
      </c>
      <c r="C8" s="535">
        <v>6002025</v>
      </c>
      <c r="D8" s="536" t="s">
        <v>36886</v>
      </c>
      <c r="E8" s="537" t="s">
        <v>116</v>
      </c>
      <c r="F8" s="541" t="s">
        <v>4</v>
      </c>
      <c r="G8" s="538">
        <v>254.48</v>
      </c>
      <c r="H8" s="542">
        <v>138.19</v>
      </c>
      <c r="I8" s="539">
        <f t="shared" si="0"/>
        <v>35166.591199999995</v>
      </c>
      <c r="J8" s="578">
        <f t="shared" si="1"/>
        <v>4.8019815631095274E-2</v>
      </c>
      <c r="K8" s="581">
        <f>K7+J8</f>
        <v>0.10844796709768027</v>
      </c>
      <c r="L8" s="585" t="s">
        <v>36987</v>
      </c>
    </row>
    <row r="9" spans="1:1017" s="15" customFormat="1" ht="35.1" customHeight="1">
      <c r="A9" s="17"/>
      <c r="B9" s="543" t="s">
        <v>242</v>
      </c>
      <c r="C9" s="535">
        <v>1001007</v>
      </c>
      <c r="D9" s="544" t="s">
        <v>36886</v>
      </c>
      <c r="E9" s="537" t="s">
        <v>73</v>
      </c>
      <c r="F9" s="541" t="s">
        <v>5</v>
      </c>
      <c r="G9" s="538">
        <v>238.65986126438594</v>
      </c>
      <c r="H9" s="542">
        <v>126.86</v>
      </c>
      <c r="I9" s="539">
        <f t="shared" si="0"/>
        <v>30276.39</v>
      </c>
      <c r="J9" s="578">
        <f t="shared" si="1"/>
        <v>4.1342268788768378E-2</v>
      </c>
      <c r="K9" s="581">
        <f>K8+J9</f>
        <v>0.14979023588644866</v>
      </c>
      <c r="L9" s="585" t="s">
        <v>36987</v>
      </c>
    </row>
    <row r="10" spans="1:1017" s="15" customFormat="1" ht="35.1" customHeight="1">
      <c r="A10" s="17"/>
      <c r="B10" s="543" t="s">
        <v>642</v>
      </c>
      <c r="C10" s="535">
        <v>17080015</v>
      </c>
      <c r="D10" s="536" t="s">
        <v>36886</v>
      </c>
      <c r="E10" s="537" t="s">
        <v>18039</v>
      </c>
      <c r="F10" s="541" t="s">
        <v>4</v>
      </c>
      <c r="G10" s="538">
        <v>294.95999999999998</v>
      </c>
      <c r="H10" s="542">
        <v>101.5</v>
      </c>
      <c r="I10" s="539">
        <f t="shared" si="0"/>
        <v>29938.44</v>
      </c>
      <c r="J10" s="578">
        <f t="shared" si="1"/>
        <v>4.0880799646074543E-2</v>
      </c>
      <c r="K10" s="581">
        <f t="shared" ref="K10:K73" si="2">K9+J10</f>
        <v>0.19067103553252321</v>
      </c>
      <c r="L10" s="585" t="s">
        <v>36987</v>
      </c>
    </row>
    <row r="11" spans="1:1017" s="15" customFormat="1" ht="35.1" customHeight="1">
      <c r="A11" s="17"/>
      <c r="B11" s="543" t="s">
        <v>7</v>
      </c>
      <c r="C11" s="535" t="s">
        <v>316</v>
      </c>
      <c r="D11" s="536" t="s">
        <v>32651</v>
      </c>
      <c r="E11" s="537" t="s">
        <v>31978</v>
      </c>
      <c r="F11" s="535" t="s">
        <v>4</v>
      </c>
      <c r="G11" s="538">
        <v>316.8</v>
      </c>
      <c r="H11" s="539" t="s">
        <v>36890</v>
      </c>
      <c r="I11" s="539">
        <f t="shared" si="0"/>
        <v>29557.439999999999</v>
      </c>
      <c r="J11" s="578">
        <f t="shared" si="1"/>
        <v>4.0360545929943897E-2</v>
      </c>
      <c r="K11" s="581">
        <f t="shared" si="2"/>
        <v>0.23103158146246711</v>
      </c>
      <c r="L11" s="585" t="s">
        <v>36987</v>
      </c>
    </row>
    <row r="12" spans="1:1017" s="15" customFormat="1" ht="35.1" customHeight="1">
      <c r="A12" s="17"/>
      <c r="B12" s="543" t="s">
        <v>239</v>
      </c>
      <c r="C12" s="535">
        <v>13050001</v>
      </c>
      <c r="D12" s="536" t="s">
        <v>36886</v>
      </c>
      <c r="E12" s="537" t="s">
        <v>169</v>
      </c>
      <c r="F12" s="541" t="s">
        <v>5</v>
      </c>
      <c r="G12" s="538">
        <v>79.19</v>
      </c>
      <c r="H12" s="542">
        <v>336.35</v>
      </c>
      <c r="I12" s="539">
        <f t="shared" si="0"/>
        <v>26635.556500000002</v>
      </c>
      <c r="J12" s="578">
        <f t="shared" si="1"/>
        <v>3.6370727691162216E-2</v>
      </c>
      <c r="K12" s="581">
        <f t="shared" si="2"/>
        <v>0.26740230915362934</v>
      </c>
      <c r="L12" s="585" t="s">
        <v>36987</v>
      </c>
    </row>
    <row r="13" spans="1:1017" s="15" customFormat="1" ht="35.1" customHeight="1">
      <c r="A13" s="17"/>
      <c r="B13" s="543" t="s">
        <v>235</v>
      </c>
      <c r="C13" s="535">
        <v>20003061</v>
      </c>
      <c r="D13" s="536" t="s">
        <v>36886</v>
      </c>
      <c r="E13" s="537" t="s">
        <v>215</v>
      </c>
      <c r="F13" s="541" t="s">
        <v>0</v>
      </c>
      <c r="G13" s="538">
        <v>8</v>
      </c>
      <c r="H13" s="542">
        <v>3100.53</v>
      </c>
      <c r="I13" s="539">
        <f t="shared" si="0"/>
        <v>24804.240000000002</v>
      </c>
      <c r="J13" s="578">
        <f t="shared" si="1"/>
        <v>3.3870073584767547E-2</v>
      </c>
      <c r="K13" s="581">
        <f t="shared" si="2"/>
        <v>0.3012723827383969</v>
      </c>
      <c r="L13" s="585" t="s">
        <v>36987</v>
      </c>
    </row>
    <row r="14" spans="1:1017" s="15" customFormat="1" ht="35.1" customHeight="1">
      <c r="A14" s="17"/>
      <c r="B14" s="543" t="s">
        <v>643</v>
      </c>
      <c r="C14" s="535">
        <v>17001028</v>
      </c>
      <c r="D14" s="536" t="s">
        <v>36886</v>
      </c>
      <c r="E14" s="537" t="s">
        <v>175</v>
      </c>
      <c r="F14" s="541" t="s">
        <v>6</v>
      </c>
      <c r="G14" s="538">
        <v>110.86000000000001</v>
      </c>
      <c r="H14" s="542">
        <v>219.03</v>
      </c>
      <c r="I14" s="539">
        <f t="shared" si="0"/>
        <v>24281.665800000002</v>
      </c>
      <c r="J14" s="578">
        <f t="shared" si="1"/>
        <v>3.3156500961397467E-2</v>
      </c>
      <c r="K14" s="581">
        <f t="shared" si="2"/>
        <v>0.3344288836997944</v>
      </c>
      <c r="L14" s="585" t="s">
        <v>36987</v>
      </c>
    </row>
    <row r="15" spans="1:1017" s="15" customFormat="1" ht="35.1" customHeight="1">
      <c r="A15" s="17"/>
      <c r="B15" s="534" t="s">
        <v>736</v>
      </c>
      <c r="C15" s="535" t="s">
        <v>67</v>
      </c>
      <c r="D15" s="536" t="s">
        <v>18293</v>
      </c>
      <c r="E15" s="537" t="s">
        <v>36974</v>
      </c>
      <c r="F15" s="535" t="s">
        <v>0</v>
      </c>
      <c r="G15" s="538">
        <v>13</v>
      </c>
      <c r="H15" s="539" t="s">
        <v>36975</v>
      </c>
      <c r="I15" s="539">
        <f t="shared" si="0"/>
        <v>21434.66</v>
      </c>
      <c r="J15" s="578">
        <f t="shared" si="1"/>
        <v>2.9268927871383018E-2</v>
      </c>
      <c r="K15" s="581">
        <f t="shared" si="2"/>
        <v>0.36369781157117742</v>
      </c>
      <c r="L15" s="585" t="s">
        <v>36987</v>
      </c>
    </row>
    <row r="16" spans="1:1017" s="15" customFormat="1" ht="35.1" customHeight="1">
      <c r="A16" s="17"/>
      <c r="B16" s="543" t="s">
        <v>633</v>
      </c>
      <c r="C16" s="535" t="s">
        <v>20512</v>
      </c>
      <c r="D16" s="536" t="s">
        <v>18293</v>
      </c>
      <c r="E16" s="537" t="s">
        <v>36908</v>
      </c>
      <c r="F16" s="535" t="s">
        <v>4</v>
      </c>
      <c r="G16" s="538">
        <v>315.59010000000001</v>
      </c>
      <c r="H16" s="539" t="s">
        <v>36909</v>
      </c>
      <c r="I16" s="539">
        <f t="shared" si="0"/>
        <v>20368.185054000001</v>
      </c>
      <c r="J16" s="578">
        <f t="shared" si="1"/>
        <v>2.7812661325932284E-2</v>
      </c>
      <c r="K16" s="581">
        <f t="shared" si="2"/>
        <v>0.39151047289710972</v>
      </c>
      <c r="L16" s="585" t="s">
        <v>36987</v>
      </c>
    </row>
    <row r="17" spans="1:12" s="15" customFormat="1" ht="35.1" customHeight="1">
      <c r="A17" s="17"/>
      <c r="B17" s="534" t="s">
        <v>37</v>
      </c>
      <c r="C17" s="535" t="s">
        <v>369</v>
      </c>
      <c r="D17" s="536" t="s">
        <v>32651</v>
      </c>
      <c r="E17" s="537" t="s">
        <v>370</v>
      </c>
      <c r="F17" s="535" t="s">
        <v>4</v>
      </c>
      <c r="G17" s="538">
        <v>159.66199999999998</v>
      </c>
      <c r="H17" s="539" t="s">
        <v>36920</v>
      </c>
      <c r="I17" s="539">
        <f t="shared" si="0"/>
        <v>16769.299859999999</v>
      </c>
      <c r="J17" s="578">
        <f t="shared" si="1"/>
        <v>2.2898400443764132E-2</v>
      </c>
      <c r="K17" s="581">
        <f t="shared" si="2"/>
        <v>0.41440887334087384</v>
      </c>
      <c r="L17" s="585" t="s">
        <v>36987</v>
      </c>
    </row>
    <row r="18" spans="1:12" s="15" customFormat="1" ht="35.1" customHeight="1">
      <c r="A18" s="17"/>
      <c r="B18" s="543" t="s">
        <v>621</v>
      </c>
      <c r="C18" s="535">
        <v>2003004</v>
      </c>
      <c r="D18" s="536" t="s">
        <v>36886</v>
      </c>
      <c r="E18" s="537" t="s">
        <v>99</v>
      </c>
      <c r="F18" s="541" t="s">
        <v>4</v>
      </c>
      <c r="G18" s="538">
        <v>162.23000000000002</v>
      </c>
      <c r="H18" s="542">
        <v>103.36</v>
      </c>
      <c r="I18" s="539">
        <f t="shared" si="0"/>
        <v>16768.092800000002</v>
      </c>
      <c r="J18" s="578">
        <f t="shared" si="1"/>
        <v>2.2896752208985679E-2</v>
      </c>
      <c r="K18" s="581">
        <f t="shared" si="2"/>
        <v>0.43730562554985952</v>
      </c>
      <c r="L18" s="585" t="s">
        <v>36987</v>
      </c>
    </row>
    <row r="19" spans="1:12" s="15" customFormat="1" ht="35.1" customHeight="1">
      <c r="A19" s="17"/>
      <c r="B19" s="540" t="s">
        <v>266</v>
      </c>
      <c r="C19" s="535" t="s">
        <v>12737</v>
      </c>
      <c r="D19" s="536" t="s">
        <v>32651</v>
      </c>
      <c r="E19" s="537" t="s">
        <v>12738</v>
      </c>
      <c r="F19" s="535" t="s">
        <v>4</v>
      </c>
      <c r="G19" s="538">
        <v>180</v>
      </c>
      <c r="H19" s="539" t="s">
        <v>36932</v>
      </c>
      <c r="I19" s="539">
        <f t="shared" si="0"/>
        <v>15857.999999999998</v>
      </c>
      <c r="J19" s="578">
        <f t="shared" si="1"/>
        <v>2.1654024751705501E-2</v>
      </c>
      <c r="K19" s="581">
        <f t="shared" si="2"/>
        <v>0.45895965030156505</v>
      </c>
      <c r="L19" s="585" t="s">
        <v>36987</v>
      </c>
    </row>
    <row r="20" spans="1:12" s="15" customFormat="1" ht="35.1" customHeight="1">
      <c r="A20" s="17"/>
      <c r="B20" s="543" t="s">
        <v>243</v>
      </c>
      <c r="C20" s="535" t="s">
        <v>367</v>
      </c>
      <c r="D20" s="536" t="s">
        <v>32651</v>
      </c>
      <c r="E20" s="537" t="s">
        <v>368</v>
      </c>
      <c r="F20" s="535" t="s">
        <v>5</v>
      </c>
      <c r="G20" s="538">
        <v>122.518</v>
      </c>
      <c r="H20" s="539" t="s">
        <v>36900</v>
      </c>
      <c r="I20" s="539">
        <f t="shared" si="0"/>
        <v>13653.405919999999</v>
      </c>
      <c r="J20" s="578">
        <f t="shared" si="1"/>
        <v>1.8643661857533259E-2</v>
      </c>
      <c r="K20" s="581">
        <f t="shared" si="2"/>
        <v>0.47760331215909829</v>
      </c>
      <c r="L20" s="585" t="s">
        <v>36987</v>
      </c>
    </row>
    <row r="21" spans="1:12" s="15" customFormat="1" ht="35.1" customHeight="1">
      <c r="A21" s="17"/>
      <c r="B21" s="540" t="s">
        <v>278</v>
      </c>
      <c r="C21" s="535" t="s">
        <v>317</v>
      </c>
      <c r="D21" s="536" t="s">
        <v>32651</v>
      </c>
      <c r="E21" s="537" t="s">
        <v>318</v>
      </c>
      <c r="F21" s="535" t="s">
        <v>4</v>
      </c>
      <c r="G21" s="538">
        <v>254.47500000000002</v>
      </c>
      <c r="H21" s="539" t="s">
        <v>36933</v>
      </c>
      <c r="I21" s="539">
        <f t="shared" si="0"/>
        <v>12754.287</v>
      </c>
      <c r="J21" s="578">
        <f t="shared" si="1"/>
        <v>1.7415919182012594E-2</v>
      </c>
      <c r="K21" s="581">
        <f t="shared" si="2"/>
        <v>0.49501923134111087</v>
      </c>
      <c r="L21" s="585" t="s">
        <v>36987</v>
      </c>
    </row>
    <row r="22" spans="1:12" s="15" customFormat="1" ht="35.1" customHeight="1">
      <c r="A22" s="17"/>
      <c r="B22" s="543" t="s">
        <v>626</v>
      </c>
      <c r="C22" s="535" t="s">
        <v>385</v>
      </c>
      <c r="D22" s="536" t="s">
        <v>32651</v>
      </c>
      <c r="E22" s="537" t="s">
        <v>32500</v>
      </c>
      <c r="F22" s="535" t="s">
        <v>4</v>
      </c>
      <c r="G22" s="538">
        <v>400.04599999999999</v>
      </c>
      <c r="H22" s="539" t="s">
        <v>36904</v>
      </c>
      <c r="I22" s="539">
        <f t="shared" si="0"/>
        <v>12313.41588</v>
      </c>
      <c r="J22" s="578">
        <f t="shared" si="1"/>
        <v>1.681391173184283E-2</v>
      </c>
      <c r="K22" s="581">
        <f t="shared" si="2"/>
        <v>0.51183314307295369</v>
      </c>
      <c r="L22" s="585" t="s">
        <v>36987</v>
      </c>
    </row>
    <row r="23" spans="1:12" s="15" customFormat="1" ht="35.1" customHeight="1">
      <c r="A23" s="17"/>
      <c r="B23" s="540" t="s">
        <v>259</v>
      </c>
      <c r="C23" s="535">
        <v>2006005</v>
      </c>
      <c r="D23" s="536" t="s">
        <v>36886</v>
      </c>
      <c r="E23" s="537" t="s">
        <v>107</v>
      </c>
      <c r="F23" s="541" t="s">
        <v>4</v>
      </c>
      <c r="G23" s="538">
        <v>95.6</v>
      </c>
      <c r="H23" s="542">
        <v>120.41</v>
      </c>
      <c r="I23" s="539">
        <f t="shared" si="0"/>
        <v>11511.195999999998</v>
      </c>
      <c r="J23" s="578">
        <f t="shared" si="1"/>
        <v>1.5718484241753899E-2</v>
      </c>
      <c r="K23" s="581">
        <f t="shared" si="2"/>
        <v>0.52755162731470762</v>
      </c>
      <c r="L23" s="585" t="s">
        <v>36987</v>
      </c>
    </row>
    <row r="24" spans="1:12" s="15" customFormat="1" ht="35.1" customHeight="1">
      <c r="A24" s="17"/>
      <c r="B24" s="534" t="s">
        <v>742</v>
      </c>
      <c r="C24" s="535" t="s">
        <v>68</v>
      </c>
      <c r="D24" s="536" t="s">
        <v>18293</v>
      </c>
      <c r="E24" s="537" t="s">
        <v>36977</v>
      </c>
      <c r="F24" s="535" t="s">
        <v>0</v>
      </c>
      <c r="G24" s="538">
        <v>13</v>
      </c>
      <c r="H24" s="539" t="s">
        <v>36978</v>
      </c>
      <c r="I24" s="539">
        <f t="shared" si="0"/>
        <v>11299.6</v>
      </c>
      <c r="J24" s="578">
        <f t="shared" si="1"/>
        <v>1.5429550894461566E-2</v>
      </c>
      <c r="K24" s="581">
        <f t="shared" si="2"/>
        <v>0.54298117820916914</v>
      </c>
      <c r="L24" s="585" t="s">
        <v>36987</v>
      </c>
    </row>
    <row r="25" spans="1:12" s="15" customFormat="1" ht="35.1" customHeight="1">
      <c r="A25" s="17"/>
      <c r="B25" s="540" t="s">
        <v>252</v>
      </c>
      <c r="C25" s="535">
        <v>2002005</v>
      </c>
      <c r="D25" s="536" t="s">
        <v>36886</v>
      </c>
      <c r="E25" s="537" t="s">
        <v>97</v>
      </c>
      <c r="F25" s="541" t="s">
        <v>4</v>
      </c>
      <c r="G25" s="538">
        <v>87.3</v>
      </c>
      <c r="H25" s="542">
        <v>120.67</v>
      </c>
      <c r="I25" s="539">
        <f t="shared" si="0"/>
        <v>10534.491</v>
      </c>
      <c r="J25" s="578">
        <f t="shared" si="1"/>
        <v>1.4384798137256833E-2</v>
      </c>
      <c r="K25" s="581">
        <f t="shared" si="2"/>
        <v>0.55736597634642593</v>
      </c>
      <c r="L25" s="585" t="s">
        <v>36987</v>
      </c>
    </row>
    <row r="26" spans="1:12" s="15" customFormat="1" ht="35.1" customHeight="1">
      <c r="A26" s="17"/>
      <c r="B26" s="540" t="s">
        <v>254</v>
      </c>
      <c r="C26" s="535" t="s">
        <v>334</v>
      </c>
      <c r="D26" s="536" t="s">
        <v>32651</v>
      </c>
      <c r="E26" s="537" t="s">
        <v>5326</v>
      </c>
      <c r="F26" s="535" t="s">
        <v>4</v>
      </c>
      <c r="G26" s="538">
        <v>77.599999999999994</v>
      </c>
      <c r="H26" s="539" t="s">
        <v>36925</v>
      </c>
      <c r="I26" s="539">
        <f t="shared" si="0"/>
        <v>10496.175999999998</v>
      </c>
      <c r="J26" s="578">
        <f t="shared" si="1"/>
        <v>1.4332479184150411E-2</v>
      </c>
      <c r="K26" s="581">
        <f t="shared" si="2"/>
        <v>0.5716984555305763</v>
      </c>
      <c r="L26" s="585" t="s">
        <v>36987</v>
      </c>
    </row>
    <row r="27" spans="1:12" s="15" customFormat="1" ht="35.1" customHeight="1">
      <c r="A27" s="17"/>
      <c r="B27" s="534" t="s">
        <v>264</v>
      </c>
      <c r="C27" s="535">
        <v>3002004</v>
      </c>
      <c r="D27" s="536" t="s">
        <v>36886</v>
      </c>
      <c r="E27" s="537" t="s">
        <v>101</v>
      </c>
      <c r="F27" s="541" t="s">
        <v>59</v>
      </c>
      <c r="G27" s="538">
        <v>995.6</v>
      </c>
      <c r="H27" s="542">
        <v>10.34</v>
      </c>
      <c r="I27" s="539">
        <f t="shared" si="0"/>
        <v>10294.504000000001</v>
      </c>
      <c r="J27" s="578">
        <f t="shared" si="1"/>
        <v>1.4057097012393199E-2</v>
      </c>
      <c r="K27" s="581">
        <f t="shared" si="2"/>
        <v>0.58575555254296952</v>
      </c>
      <c r="L27" s="585" t="s">
        <v>36987</v>
      </c>
    </row>
    <row r="28" spans="1:12" s="15" customFormat="1" ht="35.1" customHeight="1">
      <c r="A28" s="17"/>
      <c r="B28" s="540" t="s">
        <v>261</v>
      </c>
      <c r="C28" s="535" t="s">
        <v>331</v>
      </c>
      <c r="D28" s="536" t="s">
        <v>32651</v>
      </c>
      <c r="E28" s="537" t="s">
        <v>332</v>
      </c>
      <c r="F28" s="535" t="s">
        <v>4</v>
      </c>
      <c r="G28" s="538">
        <v>48.5</v>
      </c>
      <c r="H28" s="539" t="s">
        <v>36929</v>
      </c>
      <c r="I28" s="539">
        <f t="shared" si="0"/>
        <v>9120.4250000000011</v>
      </c>
      <c r="J28" s="578">
        <f t="shared" si="1"/>
        <v>1.2453897635015367E-2</v>
      </c>
      <c r="K28" s="581">
        <f t="shared" si="2"/>
        <v>0.59820945017798488</v>
      </c>
      <c r="L28" s="585" t="s">
        <v>36987</v>
      </c>
    </row>
    <row r="29" spans="1:12" s="15" customFormat="1" ht="35.1" customHeight="1">
      <c r="A29" s="17"/>
      <c r="B29" s="534" t="s">
        <v>293</v>
      </c>
      <c r="C29" s="535">
        <v>17005025</v>
      </c>
      <c r="D29" s="536" t="s">
        <v>36886</v>
      </c>
      <c r="E29" s="537" t="s">
        <v>185</v>
      </c>
      <c r="F29" s="541" t="s">
        <v>6</v>
      </c>
      <c r="G29" s="538">
        <v>19.2</v>
      </c>
      <c r="H29" s="542">
        <v>471.19</v>
      </c>
      <c r="I29" s="539">
        <f t="shared" si="0"/>
        <v>9046.848</v>
      </c>
      <c r="J29" s="578">
        <f t="shared" si="1"/>
        <v>1.2353428586008162E-2</v>
      </c>
      <c r="K29" s="581">
        <f t="shared" si="2"/>
        <v>0.61056287876399307</v>
      </c>
      <c r="L29" s="585" t="s">
        <v>36987</v>
      </c>
    </row>
    <row r="30" spans="1:12" s="15" customFormat="1" ht="35.1" customHeight="1">
      <c r="A30" s="17"/>
      <c r="B30" s="534" t="s">
        <v>297</v>
      </c>
      <c r="C30" s="535">
        <v>18014041</v>
      </c>
      <c r="D30" s="536" t="s">
        <v>36886</v>
      </c>
      <c r="E30" s="537" t="s">
        <v>18162</v>
      </c>
      <c r="F30" s="541" t="s">
        <v>0</v>
      </c>
      <c r="G30" s="538">
        <v>1</v>
      </c>
      <c r="H30" s="542">
        <v>8909.1</v>
      </c>
      <c r="I30" s="539">
        <f t="shared" si="0"/>
        <v>8909.1</v>
      </c>
      <c r="J30" s="578">
        <f t="shared" si="1"/>
        <v>1.2165334336954188E-2</v>
      </c>
      <c r="K30" s="581">
        <f t="shared" si="2"/>
        <v>0.62272821310094728</v>
      </c>
      <c r="L30" s="585" t="s">
        <v>36987</v>
      </c>
    </row>
    <row r="31" spans="1:12" s="15" customFormat="1" ht="35.1" customHeight="1">
      <c r="A31" s="17"/>
      <c r="B31" s="543" t="s">
        <v>244</v>
      </c>
      <c r="C31" s="535" t="s">
        <v>319</v>
      </c>
      <c r="D31" s="536" t="s">
        <v>32651</v>
      </c>
      <c r="E31" s="537" t="s">
        <v>320</v>
      </c>
      <c r="F31" s="535" t="s">
        <v>4</v>
      </c>
      <c r="G31" s="538">
        <v>315.47199999999998</v>
      </c>
      <c r="H31" s="539" t="s">
        <v>34340</v>
      </c>
      <c r="I31" s="539">
        <f t="shared" si="0"/>
        <v>8880.5367999999999</v>
      </c>
      <c r="J31" s="578">
        <f t="shared" si="1"/>
        <v>1.212633142108914E-2</v>
      </c>
      <c r="K31" s="581">
        <f t="shared" si="2"/>
        <v>0.63485454452203638</v>
      </c>
      <c r="L31" s="585" t="s">
        <v>36987</v>
      </c>
    </row>
    <row r="32" spans="1:12" s="15" customFormat="1" ht="35.1" customHeight="1">
      <c r="A32" s="17"/>
      <c r="B32" s="534" t="s">
        <v>257</v>
      </c>
      <c r="C32" s="535">
        <v>2004004</v>
      </c>
      <c r="D32" s="536" t="s">
        <v>36886</v>
      </c>
      <c r="E32" s="537" t="s">
        <v>101</v>
      </c>
      <c r="F32" s="541" t="s">
        <v>59</v>
      </c>
      <c r="G32" s="538">
        <v>858.2</v>
      </c>
      <c r="H32" s="542">
        <v>10.34</v>
      </c>
      <c r="I32" s="539">
        <f t="shared" si="0"/>
        <v>8873.7880000000005</v>
      </c>
      <c r="J32" s="578">
        <f t="shared" si="1"/>
        <v>1.2117115966287508E-2</v>
      </c>
      <c r="K32" s="581">
        <f t="shared" si="2"/>
        <v>0.64697166048832389</v>
      </c>
      <c r="L32" s="585" t="s">
        <v>36987</v>
      </c>
    </row>
    <row r="33" spans="1:12" s="15" customFormat="1" ht="35.1" customHeight="1">
      <c r="A33" s="17"/>
      <c r="B33" s="543" t="s">
        <v>246</v>
      </c>
      <c r="C33" s="535">
        <v>1004026</v>
      </c>
      <c r="D33" s="536" t="s">
        <v>36886</v>
      </c>
      <c r="E33" s="537" t="s">
        <v>81</v>
      </c>
      <c r="F33" s="541" t="s">
        <v>6</v>
      </c>
      <c r="G33" s="538">
        <v>113.34</v>
      </c>
      <c r="H33" s="542">
        <v>72.61</v>
      </c>
      <c r="I33" s="539">
        <f t="shared" si="0"/>
        <v>8229.617400000001</v>
      </c>
      <c r="J33" s="578">
        <f t="shared" si="1"/>
        <v>1.1237504028040505E-2</v>
      </c>
      <c r="K33" s="581">
        <f t="shared" si="2"/>
        <v>0.65820916451636435</v>
      </c>
      <c r="L33" s="585" t="s">
        <v>36987</v>
      </c>
    </row>
    <row r="34" spans="1:12" s="15" customFormat="1" ht="35.1" customHeight="1">
      <c r="A34" s="17"/>
      <c r="B34" s="543" t="s">
        <v>782</v>
      </c>
      <c r="C34" s="535" t="s">
        <v>380</v>
      </c>
      <c r="D34" s="536" t="s">
        <v>32651</v>
      </c>
      <c r="E34" s="537" t="s">
        <v>381</v>
      </c>
      <c r="F34" s="535" t="s">
        <v>4</v>
      </c>
      <c r="G34" s="538">
        <v>314.24799999999999</v>
      </c>
      <c r="H34" s="539" t="s">
        <v>36914</v>
      </c>
      <c r="I34" s="539">
        <f t="shared" si="0"/>
        <v>7573.3768</v>
      </c>
      <c r="J34" s="578">
        <f t="shared" si="1"/>
        <v>1.0341410561306106E-2</v>
      </c>
      <c r="K34" s="581">
        <f t="shared" si="2"/>
        <v>0.66855057507767046</v>
      </c>
      <c r="L34" s="585" t="s">
        <v>36987</v>
      </c>
    </row>
    <row r="35" spans="1:12" s="15" customFormat="1" ht="35.1" customHeight="1">
      <c r="A35" s="17"/>
      <c r="B35" s="534" t="s">
        <v>733</v>
      </c>
      <c r="C35" s="535" t="s">
        <v>357</v>
      </c>
      <c r="D35" s="536" t="s">
        <v>32651</v>
      </c>
      <c r="E35" s="537" t="s">
        <v>6317</v>
      </c>
      <c r="F35" s="535" t="s">
        <v>6</v>
      </c>
      <c r="G35" s="538">
        <v>1100</v>
      </c>
      <c r="H35" s="539" t="s">
        <v>36970</v>
      </c>
      <c r="I35" s="539">
        <f t="shared" si="0"/>
        <v>7084</v>
      </c>
      <c r="J35" s="578">
        <f t="shared" si="1"/>
        <v>9.6731688322034166E-3</v>
      </c>
      <c r="K35" s="581">
        <f t="shared" si="2"/>
        <v>0.67822374390987383</v>
      </c>
      <c r="L35" s="585" t="s">
        <v>36987</v>
      </c>
    </row>
    <row r="36" spans="1:12" s="15" customFormat="1" ht="35.1" customHeight="1">
      <c r="A36" s="17"/>
      <c r="B36" s="543" t="s">
        <v>49</v>
      </c>
      <c r="C36" s="535">
        <v>1001008</v>
      </c>
      <c r="D36" s="536" t="s">
        <v>36886</v>
      </c>
      <c r="E36" s="537" t="s">
        <v>75</v>
      </c>
      <c r="F36" s="541" t="s">
        <v>4</v>
      </c>
      <c r="G36" s="538">
        <v>1222.68</v>
      </c>
      <c r="H36" s="542">
        <v>5.76</v>
      </c>
      <c r="I36" s="539">
        <f t="shared" si="0"/>
        <v>7042.6368000000002</v>
      </c>
      <c r="J36" s="578">
        <f t="shared" si="1"/>
        <v>9.616687576268889E-3</v>
      </c>
      <c r="K36" s="581">
        <f t="shared" si="2"/>
        <v>0.68784043148614271</v>
      </c>
      <c r="L36" s="585" t="s">
        <v>36987</v>
      </c>
    </row>
    <row r="37" spans="1:12" s="15" customFormat="1" ht="35.1" customHeight="1">
      <c r="A37" s="17"/>
      <c r="B37" s="543" t="s">
        <v>230</v>
      </c>
      <c r="C37" s="535">
        <v>17030002</v>
      </c>
      <c r="D37" s="536" t="s">
        <v>36886</v>
      </c>
      <c r="E37" s="537" t="s">
        <v>2</v>
      </c>
      <c r="F37" s="541" t="s">
        <v>4</v>
      </c>
      <c r="G37" s="538">
        <v>18</v>
      </c>
      <c r="H37" s="542">
        <v>388.52</v>
      </c>
      <c r="I37" s="539">
        <f t="shared" si="0"/>
        <v>6993.36</v>
      </c>
      <c r="J37" s="578">
        <f t="shared" si="1"/>
        <v>9.5494003365864041E-3</v>
      </c>
      <c r="K37" s="581">
        <f t="shared" si="2"/>
        <v>0.69738983182272907</v>
      </c>
      <c r="L37" s="585" t="s">
        <v>36987</v>
      </c>
    </row>
    <row r="38" spans="1:12" s="15" customFormat="1" ht="35.1" customHeight="1">
      <c r="A38" s="17"/>
      <c r="B38" s="534" t="s">
        <v>654</v>
      </c>
      <c r="C38" s="535">
        <v>17001029</v>
      </c>
      <c r="D38" s="536" t="s">
        <v>36886</v>
      </c>
      <c r="E38" s="537" t="s">
        <v>17891</v>
      </c>
      <c r="F38" s="541" t="s">
        <v>6</v>
      </c>
      <c r="G38" s="538">
        <v>8.4700000000000006</v>
      </c>
      <c r="H38" s="542">
        <v>789.52</v>
      </c>
      <c r="I38" s="539">
        <f t="shared" si="0"/>
        <v>6687.2344000000003</v>
      </c>
      <c r="J38" s="578">
        <f t="shared" si="1"/>
        <v>9.1313872630884411E-3</v>
      </c>
      <c r="K38" s="581">
        <f t="shared" si="2"/>
        <v>0.70652121908581755</v>
      </c>
      <c r="L38" s="585" t="s">
        <v>36987</v>
      </c>
    </row>
    <row r="39" spans="1:12" s="15" customFormat="1" ht="35.1" customHeight="1">
      <c r="A39" s="17"/>
      <c r="B39" s="543" t="s">
        <v>645</v>
      </c>
      <c r="C39" s="535">
        <v>17003061</v>
      </c>
      <c r="D39" s="536" t="s">
        <v>36886</v>
      </c>
      <c r="E39" s="537" t="s">
        <v>36850</v>
      </c>
      <c r="F39" s="541" t="s">
        <v>0</v>
      </c>
      <c r="G39" s="538">
        <v>2</v>
      </c>
      <c r="H39" s="542">
        <v>3316.31</v>
      </c>
      <c r="I39" s="539">
        <f t="shared" ref="I39:I70" si="3">G39*H39</f>
        <v>6632.62</v>
      </c>
      <c r="J39" s="578">
        <f t="shared" ref="J39:J70" si="4">I39/$J$4</f>
        <v>9.056811555596983E-3</v>
      </c>
      <c r="K39" s="581">
        <f t="shared" si="2"/>
        <v>0.71557803064141456</v>
      </c>
      <c r="L39" s="585" t="s">
        <v>36987</v>
      </c>
    </row>
    <row r="40" spans="1:12" s="15" customFormat="1" ht="35.1" customHeight="1">
      <c r="A40" s="17"/>
      <c r="B40" s="534" t="s">
        <v>656</v>
      </c>
      <c r="C40" s="535">
        <v>17003063</v>
      </c>
      <c r="D40" s="536" t="s">
        <v>36886</v>
      </c>
      <c r="E40" s="537" t="s">
        <v>180</v>
      </c>
      <c r="F40" s="541" t="s">
        <v>0</v>
      </c>
      <c r="G40" s="538">
        <v>1</v>
      </c>
      <c r="H40" s="542">
        <v>6607.2</v>
      </c>
      <c r="I40" s="539">
        <f t="shared" si="3"/>
        <v>6607.2</v>
      </c>
      <c r="J40" s="578">
        <f t="shared" si="4"/>
        <v>9.0221006646152482E-3</v>
      </c>
      <c r="K40" s="581">
        <f t="shared" si="2"/>
        <v>0.72460013130602985</v>
      </c>
      <c r="L40" s="585" t="s">
        <v>36987</v>
      </c>
    </row>
    <row r="41" spans="1:12" s="15" customFormat="1" ht="35.1" customHeight="1">
      <c r="A41" s="17"/>
      <c r="B41" s="543" t="s">
        <v>238</v>
      </c>
      <c r="C41" s="535">
        <v>17060095</v>
      </c>
      <c r="D41" s="536" t="s">
        <v>36886</v>
      </c>
      <c r="E41" s="537" t="s">
        <v>194</v>
      </c>
      <c r="F41" s="541" t="s">
        <v>6</v>
      </c>
      <c r="G41" s="538">
        <v>101.01</v>
      </c>
      <c r="H41" s="542">
        <v>59.34</v>
      </c>
      <c r="I41" s="539">
        <f t="shared" si="3"/>
        <v>5993.9334000000008</v>
      </c>
      <c r="J41" s="578">
        <f t="shared" si="4"/>
        <v>8.1846879936734989E-3</v>
      </c>
      <c r="K41" s="581">
        <f t="shared" si="2"/>
        <v>0.73278481929970329</v>
      </c>
      <c r="L41" s="585" t="s">
        <v>36987</v>
      </c>
    </row>
    <row r="42" spans="1:12" s="15" customFormat="1" ht="35.1" customHeight="1">
      <c r="A42" s="17"/>
      <c r="B42" s="543" t="s">
        <v>622</v>
      </c>
      <c r="C42" s="535">
        <v>2005005</v>
      </c>
      <c r="D42" s="536" t="s">
        <v>36886</v>
      </c>
      <c r="E42" s="537" t="s">
        <v>103</v>
      </c>
      <c r="F42" s="541" t="s">
        <v>5</v>
      </c>
      <c r="G42" s="538">
        <v>10.18</v>
      </c>
      <c r="H42" s="542">
        <v>585.14</v>
      </c>
      <c r="I42" s="539">
        <f t="shared" si="3"/>
        <v>5956.7251999999999</v>
      </c>
      <c r="J42" s="578">
        <f t="shared" si="4"/>
        <v>8.1338803707849613E-3</v>
      </c>
      <c r="K42" s="581">
        <f t="shared" si="2"/>
        <v>0.74091869967048829</v>
      </c>
      <c r="L42" s="585" t="s">
        <v>36987</v>
      </c>
    </row>
    <row r="43" spans="1:12" s="15" customFormat="1" ht="35.1" customHeight="1">
      <c r="A43" s="17"/>
      <c r="B43" s="543" t="s">
        <v>231</v>
      </c>
      <c r="C43" s="535" t="s">
        <v>55</v>
      </c>
      <c r="D43" s="536" t="s">
        <v>18293</v>
      </c>
      <c r="E43" s="537" t="s">
        <v>36892</v>
      </c>
      <c r="F43" s="535" t="s">
        <v>50</v>
      </c>
      <c r="G43" s="538">
        <v>4</v>
      </c>
      <c r="H43" s="542" t="s">
        <v>36893</v>
      </c>
      <c r="I43" s="539">
        <f t="shared" si="3"/>
        <v>5807.16</v>
      </c>
      <c r="J43" s="578">
        <f t="shared" si="4"/>
        <v>7.9296497904599653E-3</v>
      </c>
      <c r="K43" s="581">
        <f t="shared" si="2"/>
        <v>0.74884834946094825</v>
      </c>
      <c r="L43" s="585" t="s">
        <v>36987</v>
      </c>
    </row>
    <row r="44" spans="1:12" s="15" customFormat="1" ht="35.1" customHeight="1">
      <c r="A44" s="17"/>
      <c r="B44" s="543" t="s">
        <v>639</v>
      </c>
      <c r="C44" s="535" t="s">
        <v>375</v>
      </c>
      <c r="D44" s="536" t="s">
        <v>32651</v>
      </c>
      <c r="E44" s="537" t="s">
        <v>12367</v>
      </c>
      <c r="F44" s="535" t="s">
        <v>4</v>
      </c>
      <c r="G44" s="538">
        <v>265.67070000000001</v>
      </c>
      <c r="H44" s="539" t="s">
        <v>36912</v>
      </c>
      <c r="I44" s="539">
        <f t="shared" si="3"/>
        <v>5796.9346740000001</v>
      </c>
      <c r="J44" s="578">
        <f t="shared" si="4"/>
        <v>7.9156871556826762E-3</v>
      </c>
      <c r="K44" s="581">
        <f t="shared" si="2"/>
        <v>0.75676403661663094</v>
      </c>
      <c r="L44" s="585" t="s">
        <v>36987</v>
      </c>
    </row>
    <row r="45" spans="1:12" s="15" customFormat="1" ht="35.1" customHeight="1">
      <c r="A45" s="17"/>
      <c r="B45" s="543" t="s">
        <v>632</v>
      </c>
      <c r="C45" s="535" t="s">
        <v>409</v>
      </c>
      <c r="D45" s="536" t="s">
        <v>26649</v>
      </c>
      <c r="E45" s="537" t="s">
        <v>785</v>
      </c>
      <c r="F45" s="535" t="s">
        <v>4</v>
      </c>
      <c r="G45" s="538">
        <v>902.14009999999996</v>
      </c>
      <c r="H45" s="539" t="s">
        <v>11409</v>
      </c>
      <c r="I45" s="539">
        <f t="shared" si="3"/>
        <v>5331.6479909999998</v>
      </c>
      <c r="J45" s="578">
        <f t="shared" si="4"/>
        <v>7.2803403685518303E-3</v>
      </c>
      <c r="K45" s="581">
        <f t="shared" si="2"/>
        <v>0.76404437698518279</v>
      </c>
      <c r="L45" s="585" t="s">
        <v>36987</v>
      </c>
    </row>
    <row r="46" spans="1:12" s="15" customFormat="1" ht="35.1" customHeight="1">
      <c r="A46" s="17"/>
      <c r="B46" s="543" t="s">
        <v>232</v>
      </c>
      <c r="C46" s="535" t="s">
        <v>56</v>
      </c>
      <c r="D46" s="536" t="s">
        <v>18293</v>
      </c>
      <c r="E46" s="537" t="s">
        <v>36894</v>
      </c>
      <c r="F46" s="535" t="s">
        <v>50</v>
      </c>
      <c r="G46" s="538">
        <v>4</v>
      </c>
      <c r="H46" s="542" t="s">
        <v>36895</v>
      </c>
      <c r="I46" s="539">
        <f t="shared" si="3"/>
        <v>5277.6</v>
      </c>
      <c r="J46" s="578">
        <f t="shared" si="4"/>
        <v>7.2065380898979053E-3</v>
      </c>
      <c r="K46" s="581">
        <f t="shared" si="2"/>
        <v>0.7712509150750807</v>
      </c>
      <c r="L46" s="585" t="s">
        <v>36987</v>
      </c>
    </row>
    <row r="47" spans="1:12" s="531" customFormat="1" ht="35.1" customHeight="1">
      <c r="A47" s="530"/>
      <c r="B47" s="543" t="s">
        <v>644</v>
      </c>
      <c r="C47" s="535">
        <v>17003065</v>
      </c>
      <c r="D47" s="536" t="s">
        <v>36886</v>
      </c>
      <c r="E47" s="537" t="s">
        <v>182</v>
      </c>
      <c r="F47" s="541" t="s">
        <v>4</v>
      </c>
      <c r="G47" s="538">
        <v>315.58999999999997</v>
      </c>
      <c r="H47" s="542">
        <v>16.260000000000002</v>
      </c>
      <c r="I47" s="539">
        <f t="shared" si="3"/>
        <v>5131.4934000000003</v>
      </c>
      <c r="J47" s="578">
        <f t="shared" si="4"/>
        <v>7.0070302116794951E-3</v>
      </c>
      <c r="K47" s="581">
        <f t="shared" si="2"/>
        <v>0.77825794528676018</v>
      </c>
      <c r="L47" s="585" t="s">
        <v>36987</v>
      </c>
    </row>
    <row r="48" spans="1:12" s="15" customFormat="1" ht="35.1" customHeight="1">
      <c r="A48" s="17"/>
      <c r="B48" s="543" t="s">
        <v>637</v>
      </c>
      <c r="C48" s="535" t="s">
        <v>378</v>
      </c>
      <c r="D48" s="536" t="s">
        <v>32651</v>
      </c>
      <c r="E48" s="537" t="s">
        <v>379</v>
      </c>
      <c r="F48" s="535" t="s">
        <v>4</v>
      </c>
      <c r="G48" s="538">
        <v>82.452945</v>
      </c>
      <c r="H48" s="539" t="s">
        <v>36911</v>
      </c>
      <c r="I48" s="539">
        <f t="shared" si="3"/>
        <v>5122.8014728500002</v>
      </c>
      <c r="J48" s="578">
        <f t="shared" si="4"/>
        <v>6.9951614258523974E-3</v>
      </c>
      <c r="K48" s="581">
        <f t="shared" si="2"/>
        <v>0.78525310671261261</v>
      </c>
      <c r="L48" s="585" t="s">
        <v>36987</v>
      </c>
    </row>
    <row r="49" spans="1:12" s="15" customFormat="1" ht="35.1" customHeight="1">
      <c r="A49" s="17"/>
      <c r="B49" s="534" t="s">
        <v>10</v>
      </c>
      <c r="C49" s="535">
        <v>1004001</v>
      </c>
      <c r="D49" s="536" t="s">
        <v>36886</v>
      </c>
      <c r="E49" s="537" t="s">
        <v>36533</v>
      </c>
      <c r="F49" s="541" t="s">
        <v>5</v>
      </c>
      <c r="G49" s="538">
        <v>69.239630082959323</v>
      </c>
      <c r="H49" s="542">
        <v>73.53</v>
      </c>
      <c r="I49" s="539">
        <f t="shared" si="3"/>
        <v>5091.1899999999987</v>
      </c>
      <c r="J49" s="578">
        <f t="shared" si="4"/>
        <v>6.9519961076829053E-3</v>
      </c>
      <c r="K49" s="581">
        <f t="shared" si="2"/>
        <v>0.79220510282029555</v>
      </c>
      <c r="L49" s="585" t="s">
        <v>36987</v>
      </c>
    </row>
    <row r="50" spans="1:12" s="15" customFormat="1" ht="35.1" customHeight="1">
      <c r="A50" s="17"/>
      <c r="B50" s="540" t="s">
        <v>256</v>
      </c>
      <c r="C50" s="535" t="s">
        <v>342</v>
      </c>
      <c r="D50" s="536" t="s">
        <v>32651</v>
      </c>
      <c r="E50" s="537" t="s">
        <v>5806</v>
      </c>
      <c r="F50" s="535" t="s">
        <v>5</v>
      </c>
      <c r="G50" s="538">
        <v>7.7600000000000016</v>
      </c>
      <c r="H50" s="539" t="s">
        <v>36927</v>
      </c>
      <c r="I50" s="539">
        <f t="shared" si="3"/>
        <v>4907.1136000000015</v>
      </c>
      <c r="J50" s="578">
        <f t="shared" si="4"/>
        <v>6.7006406453418293E-3</v>
      </c>
      <c r="K50" s="581">
        <f t="shared" si="2"/>
        <v>0.79890574346563736</v>
      </c>
      <c r="L50" s="585" t="s">
        <v>36987</v>
      </c>
    </row>
    <row r="51" spans="1:12" s="15" customFormat="1" ht="35.1" customHeight="1">
      <c r="A51" s="17"/>
      <c r="B51" s="543" t="s">
        <v>641</v>
      </c>
      <c r="C51" s="535">
        <v>17001041</v>
      </c>
      <c r="D51" s="536" t="s">
        <v>36886</v>
      </c>
      <c r="E51" s="537" t="s">
        <v>36814</v>
      </c>
      <c r="F51" s="541" t="s">
        <v>4</v>
      </c>
      <c r="G51" s="538">
        <v>9.4499999999999993</v>
      </c>
      <c r="H51" s="542">
        <v>515.01</v>
      </c>
      <c r="I51" s="539">
        <f t="shared" si="3"/>
        <v>4866.8444999999992</v>
      </c>
      <c r="J51" s="578">
        <f t="shared" si="4"/>
        <v>6.6456533778346434E-3</v>
      </c>
      <c r="K51" s="581">
        <f t="shared" si="2"/>
        <v>0.80555139684347199</v>
      </c>
      <c r="L51" s="585" t="s">
        <v>36987</v>
      </c>
    </row>
    <row r="52" spans="1:12" s="15" customFormat="1" ht="35.1" customHeight="1">
      <c r="A52" s="17"/>
      <c r="B52" s="545" t="s">
        <v>263</v>
      </c>
      <c r="C52" s="546" t="s">
        <v>395</v>
      </c>
      <c r="D52" s="547" t="s">
        <v>32651</v>
      </c>
      <c r="E52" s="548" t="s">
        <v>5873</v>
      </c>
      <c r="F52" s="546" t="s">
        <v>5</v>
      </c>
      <c r="G52" s="549">
        <v>7.7600000000000016</v>
      </c>
      <c r="H52" s="550" t="s">
        <v>36931</v>
      </c>
      <c r="I52" s="550">
        <f t="shared" si="3"/>
        <v>4503.050400000001</v>
      </c>
      <c r="J52" s="579">
        <f t="shared" si="4"/>
        <v>6.1488942375947401E-3</v>
      </c>
      <c r="K52" s="582">
        <f t="shared" si="2"/>
        <v>0.81170029108106678</v>
      </c>
      <c r="L52" s="586" t="s">
        <v>36989</v>
      </c>
    </row>
    <row r="53" spans="1:12" s="15" customFormat="1" ht="35.1" customHeight="1">
      <c r="A53" s="17"/>
      <c r="B53" s="551" t="s">
        <v>617</v>
      </c>
      <c r="C53" s="546">
        <v>17002030</v>
      </c>
      <c r="D53" s="547" t="s">
        <v>36886</v>
      </c>
      <c r="E53" s="548" t="s">
        <v>177</v>
      </c>
      <c r="F53" s="552" t="s">
        <v>4</v>
      </c>
      <c r="G53" s="549">
        <v>315.56</v>
      </c>
      <c r="H53" s="553">
        <v>14.05</v>
      </c>
      <c r="I53" s="550">
        <f t="shared" si="3"/>
        <v>4433.6180000000004</v>
      </c>
      <c r="J53" s="579">
        <f t="shared" si="4"/>
        <v>6.0540846204822207E-3</v>
      </c>
      <c r="K53" s="582">
        <f t="shared" si="2"/>
        <v>0.81775437570154896</v>
      </c>
      <c r="L53" s="586" t="s">
        <v>36989</v>
      </c>
    </row>
    <row r="54" spans="1:12" s="15" customFormat="1" ht="35.1" customHeight="1">
      <c r="A54" s="17"/>
      <c r="B54" s="554" t="s">
        <v>725</v>
      </c>
      <c r="C54" s="546">
        <v>9005072</v>
      </c>
      <c r="D54" s="547" t="s">
        <v>36886</v>
      </c>
      <c r="E54" s="548" t="s">
        <v>128</v>
      </c>
      <c r="F54" s="552" t="s">
        <v>0</v>
      </c>
      <c r="G54" s="549">
        <v>12</v>
      </c>
      <c r="H54" s="553">
        <v>361.76</v>
      </c>
      <c r="I54" s="550">
        <f t="shared" si="3"/>
        <v>4341.12</v>
      </c>
      <c r="J54" s="579">
        <f t="shared" si="4"/>
        <v>5.9277790345644973E-3</v>
      </c>
      <c r="K54" s="582">
        <f t="shared" si="2"/>
        <v>0.8236821547361135</v>
      </c>
      <c r="L54" s="586" t="s">
        <v>36989</v>
      </c>
    </row>
    <row r="55" spans="1:12" s="15" customFormat="1" ht="35.1" customHeight="1">
      <c r="A55" s="17"/>
      <c r="B55" s="554" t="s">
        <v>289</v>
      </c>
      <c r="C55" s="546" t="s">
        <v>12243</v>
      </c>
      <c r="D55" s="547" t="s">
        <v>32651</v>
      </c>
      <c r="E55" s="548" t="s">
        <v>12244</v>
      </c>
      <c r="F55" s="546" t="s">
        <v>4</v>
      </c>
      <c r="G55" s="549">
        <v>39.26</v>
      </c>
      <c r="H55" s="550" t="s">
        <v>36942</v>
      </c>
      <c r="I55" s="550">
        <f t="shared" si="3"/>
        <v>4073.2249999999999</v>
      </c>
      <c r="J55" s="579">
        <f t="shared" si="4"/>
        <v>5.5619696663681203E-3</v>
      </c>
      <c r="K55" s="582">
        <f t="shared" si="2"/>
        <v>0.82924412440248163</v>
      </c>
      <c r="L55" s="586" t="s">
        <v>36989</v>
      </c>
    </row>
    <row r="56" spans="1:12" s="15" customFormat="1" ht="35.1" customHeight="1">
      <c r="A56" s="17"/>
      <c r="B56" s="554" t="s">
        <v>751</v>
      </c>
      <c r="C56" s="546" t="s">
        <v>69</v>
      </c>
      <c r="D56" s="547" t="s">
        <v>18293</v>
      </c>
      <c r="E56" s="548" t="s">
        <v>36982</v>
      </c>
      <c r="F56" s="546" t="s">
        <v>0</v>
      </c>
      <c r="G56" s="549">
        <v>14</v>
      </c>
      <c r="H56" s="550" t="s">
        <v>36983</v>
      </c>
      <c r="I56" s="550">
        <f t="shared" si="3"/>
        <v>4001.9000000000005</v>
      </c>
      <c r="J56" s="579">
        <f t="shared" si="4"/>
        <v>5.4645757128168916E-3</v>
      </c>
      <c r="K56" s="582">
        <f t="shared" si="2"/>
        <v>0.83470870011529852</v>
      </c>
      <c r="L56" s="586" t="s">
        <v>36989</v>
      </c>
    </row>
    <row r="57" spans="1:12" s="15" customFormat="1" ht="35.1" customHeight="1">
      <c r="A57" s="17"/>
      <c r="B57" s="551" t="s">
        <v>640</v>
      </c>
      <c r="C57" s="546" t="s">
        <v>374</v>
      </c>
      <c r="D57" s="547" t="s">
        <v>32651</v>
      </c>
      <c r="E57" s="548" t="s">
        <v>12360</v>
      </c>
      <c r="F57" s="546" t="s">
        <v>4</v>
      </c>
      <c r="G57" s="549">
        <v>265.67070000000001</v>
      </c>
      <c r="H57" s="550" t="s">
        <v>36913</v>
      </c>
      <c r="I57" s="550">
        <f t="shared" si="3"/>
        <v>3881.4489269999999</v>
      </c>
      <c r="J57" s="579">
        <f t="shared" si="4"/>
        <v>5.3001003365959623E-3</v>
      </c>
      <c r="K57" s="582">
        <f t="shared" si="2"/>
        <v>0.84000880045189452</v>
      </c>
      <c r="L57" s="586" t="s">
        <v>36989</v>
      </c>
    </row>
    <row r="58" spans="1:12" s="15" customFormat="1" ht="35.1" customHeight="1">
      <c r="A58" s="17"/>
      <c r="B58" s="551" t="s">
        <v>233</v>
      </c>
      <c r="C58" s="546" t="s">
        <v>57</v>
      </c>
      <c r="D58" s="547" t="s">
        <v>18293</v>
      </c>
      <c r="E58" s="548" t="s">
        <v>36896</v>
      </c>
      <c r="F58" s="546" t="s">
        <v>50</v>
      </c>
      <c r="G58" s="549">
        <v>4</v>
      </c>
      <c r="H58" s="553" t="s">
        <v>36897</v>
      </c>
      <c r="I58" s="550">
        <f t="shared" si="3"/>
        <v>3519.12</v>
      </c>
      <c r="J58" s="579">
        <f t="shared" si="4"/>
        <v>4.8053418832275114E-3</v>
      </c>
      <c r="K58" s="582">
        <f t="shared" si="2"/>
        <v>0.84481414233512209</v>
      </c>
      <c r="L58" s="586" t="s">
        <v>36989</v>
      </c>
    </row>
    <row r="59" spans="1:12" s="15" customFormat="1" ht="35.1" customHeight="1">
      <c r="A59" s="17"/>
      <c r="B59" s="551" t="s">
        <v>616</v>
      </c>
      <c r="C59" s="546">
        <v>13001010</v>
      </c>
      <c r="D59" s="547" t="s">
        <v>36886</v>
      </c>
      <c r="E59" s="548" t="s">
        <v>79</v>
      </c>
      <c r="F59" s="552" t="s">
        <v>5</v>
      </c>
      <c r="G59" s="549">
        <v>15.78</v>
      </c>
      <c r="H59" s="553">
        <v>221.69</v>
      </c>
      <c r="I59" s="550">
        <f t="shared" si="3"/>
        <v>3498.2682</v>
      </c>
      <c r="J59" s="579">
        <f t="shared" si="4"/>
        <v>4.776868847957136E-3</v>
      </c>
      <c r="K59" s="582">
        <f t="shared" si="2"/>
        <v>0.84959101118307923</v>
      </c>
      <c r="L59" s="586" t="s">
        <v>36989</v>
      </c>
    </row>
    <row r="60" spans="1:12" s="15" customFormat="1" ht="35.1" customHeight="1">
      <c r="A60" s="17"/>
      <c r="B60" s="551" t="s">
        <v>234</v>
      </c>
      <c r="C60" s="546" t="s">
        <v>58</v>
      </c>
      <c r="D60" s="547" t="s">
        <v>18293</v>
      </c>
      <c r="E60" s="548" t="s">
        <v>36898</v>
      </c>
      <c r="F60" s="546" t="s">
        <v>50</v>
      </c>
      <c r="G60" s="549">
        <v>4</v>
      </c>
      <c r="H60" s="553" t="s">
        <v>36899</v>
      </c>
      <c r="I60" s="550">
        <f t="shared" si="3"/>
        <v>3486.52</v>
      </c>
      <c r="J60" s="579">
        <f t="shared" si="4"/>
        <v>4.760826735863052E-3</v>
      </c>
      <c r="K60" s="582">
        <f t="shared" si="2"/>
        <v>0.85435183791894231</v>
      </c>
      <c r="L60" s="586" t="s">
        <v>36989</v>
      </c>
    </row>
    <row r="61" spans="1:12" s="15" customFormat="1" ht="35.1" customHeight="1">
      <c r="A61" s="17"/>
      <c r="B61" s="554" t="s">
        <v>42</v>
      </c>
      <c r="C61" s="546" t="s">
        <v>323</v>
      </c>
      <c r="D61" s="547" t="s">
        <v>32651</v>
      </c>
      <c r="E61" s="548" t="s">
        <v>5063</v>
      </c>
      <c r="F61" s="546" t="s">
        <v>5</v>
      </c>
      <c r="G61" s="549">
        <v>21.98</v>
      </c>
      <c r="H61" s="550" t="s">
        <v>36917</v>
      </c>
      <c r="I61" s="550">
        <f t="shared" si="3"/>
        <v>3360.0826000000002</v>
      </c>
      <c r="J61" s="579">
        <f t="shared" si="4"/>
        <v>4.5881770581520358E-3</v>
      </c>
      <c r="K61" s="582">
        <f t="shared" si="2"/>
        <v>0.85894001497709438</v>
      </c>
      <c r="L61" s="586" t="s">
        <v>36989</v>
      </c>
    </row>
    <row r="62" spans="1:12" s="15" customFormat="1" ht="35.1" customHeight="1">
      <c r="A62" s="17"/>
      <c r="B62" s="551" t="s">
        <v>625</v>
      </c>
      <c r="C62" s="546" t="s">
        <v>384</v>
      </c>
      <c r="D62" s="547" t="s">
        <v>32651</v>
      </c>
      <c r="E62" s="548" t="s">
        <v>12889</v>
      </c>
      <c r="F62" s="546" t="s">
        <v>4</v>
      </c>
      <c r="G62" s="549">
        <v>400.04599999999999</v>
      </c>
      <c r="H62" s="550" t="s">
        <v>36903</v>
      </c>
      <c r="I62" s="550">
        <f t="shared" si="3"/>
        <v>3276.3767399999997</v>
      </c>
      <c r="J62" s="579">
        <f t="shared" si="4"/>
        <v>4.4738770982388817E-3</v>
      </c>
      <c r="K62" s="582">
        <f t="shared" si="2"/>
        <v>0.86341389207533326</v>
      </c>
      <c r="L62" s="586" t="s">
        <v>36989</v>
      </c>
    </row>
    <row r="63" spans="1:12" s="15" customFormat="1" ht="35.1" customHeight="1">
      <c r="A63" s="17"/>
      <c r="B63" s="554" t="s">
        <v>25</v>
      </c>
      <c r="C63" s="546" t="s">
        <v>340</v>
      </c>
      <c r="D63" s="547" t="s">
        <v>32651</v>
      </c>
      <c r="E63" s="548" t="s">
        <v>341</v>
      </c>
      <c r="F63" s="546" t="s">
        <v>5</v>
      </c>
      <c r="G63" s="549">
        <v>7.75</v>
      </c>
      <c r="H63" s="550" t="s">
        <v>36919</v>
      </c>
      <c r="I63" s="550">
        <f t="shared" si="3"/>
        <v>3208.6549999999997</v>
      </c>
      <c r="J63" s="579">
        <f t="shared" si="4"/>
        <v>4.3814033793469305E-3</v>
      </c>
      <c r="K63" s="582">
        <f t="shared" si="2"/>
        <v>0.86779529545468015</v>
      </c>
      <c r="L63" s="586" t="s">
        <v>36989</v>
      </c>
    </row>
    <row r="64" spans="1:12" s="15" customFormat="1" ht="35.1" customHeight="1">
      <c r="A64" s="17"/>
      <c r="B64" s="545" t="s">
        <v>260</v>
      </c>
      <c r="C64" s="546" t="s">
        <v>329</v>
      </c>
      <c r="D64" s="547" t="s">
        <v>32651</v>
      </c>
      <c r="E64" s="548" t="s">
        <v>330</v>
      </c>
      <c r="F64" s="546" t="s">
        <v>4</v>
      </c>
      <c r="G64" s="549">
        <v>21.96</v>
      </c>
      <c r="H64" s="550" t="s">
        <v>36928</v>
      </c>
      <c r="I64" s="550">
        <f t="shared" si="3"/>
        <v>3192.7644</v>
      </c>
      <c r="J64" s="579">
        <f t="shared" si="4"/>
        <v>4.3597048394478609E-3</v>
      </c>
      <c r="K64" s="582">
        <f t="shared" si="2"/>
        <v>0.87215500029412796</v>
      </c>
      <c r="L64" s="586" t="s">
        <v>36989</v>
      </c>
    </row>
    <row r="65" spans="1:12" s="15" customFormat="1" ht="35.1" customHeight="1">
      <c r="A65" s="17"/>
      <c r="B65" s="551" t="s">
        <v>245</v>
      </c>
      <c r="C65" s="546">
        <v>1004070</v>
      </c>
      <c r="D65" s="547" t="s">
        <v>36886</v>
      </c>
      <c r="E65" s="548" t="s">
        <v>36547</v>
      </c>
      <c r="F65" s="552" t="s">
        <v>5</v>
      </c>
      <c r="G65" s="549">
        <v>13.56</v>
      </c>
      <c r="H65" s="553">
        <v>221.69</v>
      </c>
      <c r="I65" s="550">
        <f t="shared" si="3"/>
        <v>3006.1163999999999</v>
      </c>
      <c r="J65" s="579">
        <f t="shared" si="4"/>
        <v>4.1048378693471967E-3</v>
      </c>
      <c r="K65" s="582">
        <f t="shared" si="2"/>
        <v>0.87625983816347519</v>
      </c>
      <c r="L65" s="586" t="s">
        <v>36989</v>
      </c>
    </row>
    <row r="66" spans="1:12" s="15" customFormat="1" ht="35.1" customHeight="1">
      <c r="A66" s="17"/>
      <c r="B66" s="545" t="s">
        <v>255</v>
      </c>
      <c r="C66" s="546" t="s">
        <v>343</v>
      </c>
      <c r="D66" s="547" t="s">
        <v>32651</v>
      </c>
      <c r="E66" s="548" t="s">
        <v>5807</v>
      </c>
      <c r="F66" s="546" t="s">
        <v>5</v>
      </c>
      <c r="G66" s="549">
        <v>4.5</v>
      </c>
      <c r="H66" s="550" t="s">
        <v>36926</v>
      </c>
      <c r="I66" s="550">
        <f t="shared" si="3"/>
        <v>2998.0349999999999</v>
      </c>
      <c r="J66" s="579">
        <f t="shared" si="4"/>
        <v>4.0938027554848913E-3</v>
      </c>
      <c r="K66" s="582">
        <f t="shared" si="2"/>
        <v>0.88035364091896007</v>
      </c>
      <c r="L66" s="586" t="s">
        <v>36989</v>
      </c>
    </row>
    <row r="67" spans="1:12" s="15" customFormat="1" ht="35.1" customHeight="1">
      <c r="A67" s="17"/>
      <c r="B67" s="554" t="s">
        <v>13</v>
      </c>
      <c r="C67" s="546">
        <v>2006010</v>
      </c>
      <c r="D67" s="547" t="s">
        <v>36886</v>
      </c>
      <c r="E67" s="548" t="s">
        <v>16138</v>
      </c>
      <c r="F67" s="552" t="s">
        <v>5</v>
      </c>
      <c r="G67" s="549">
        <v>111.24000000000001</v>
      </c>
      <c r="H67" s="549">
        <v>26.28</v>
      </c>
      <c r="I67" s="550">
        <f t="shared" si="3"/>
        <v>2923.3872000000006</v>
      </c>
      <c r="J67" s="579">
        <f t="shared" si="4"/>
        <v>3.9918715340912514E-3</v>
      </c>
      <c r="K67" s="582">
        <f t="shared" si="2"/>
        <v>0.88434551245305126</v>
      </c>
      <c r="L67" s="586" t="s">
        <v>36989</v>
      </c>
    </row>
    <row r="68" spans="1:12" s="15" customFormat="1" ht="35.1" customHeight="1">
      <c r="A68" s="17"/>
      <c r="B68" s="554" t="s">
        <v>752</v>
      </c>
      <c r="C68" s="546" t="s">
        <v>356</v>
      </c>
      <c r="D68" s="547" t="s">
        <v>32651</v>
      </c>
      <c r="E68" s="548" t="s">
        <v>6315</v>
      </c>
      <c r="F68" s="546" t="s">
        <v>6</v>
      </c>
      <c r="G68" s="549">
        <v>600</v>
      </c>
      <c r="H68" s="550" t="s">
        <v>36984</v>
      </c>
      <c r="I68" s="550">
        <f t="shared" si="3"/>
        <v>2814.0000000000005</v>
      </c>
      <c r="J68" s="579">
        <f t="shared" si="4"/>
        <v>3.8425038246499748E-3</v>
      </c>
      <c r="K68" s="582">
        <f t="shared" si="2"/>
        <v>0.88818801627770128</v>
      </c>
      <c r="L68" s="586" t="s">
        <v>36989</v>
      </c>
    </row>
    <row r="69" spans="1:12" s="15" customFormat="1" ht="35.1" customHeight="1">
      <c r="A69" s="17"/>
      <c r="B69" s="551" t="s">
        <v>228</v>
      </c>
      <c r="C69" s="546">
        <v>1005006</v>
      </c>
      <c r="D69" s="547" t="s">
        <v>36886</v>
      </c>
      <c r="E69" s="548" t="s">
        <v>93</v>
      </c>
      <c r="F69" s="552" t="s">
        <v>4</v>
      </c>
      <c r="G69" s="549">
        <v>10</v>
      </c>
      <c r="H69" s="553">
        <v>273.39</v>
      </c>
      <c r="I69" s="550">
        <f t="shared" si="3"/>
        <v>2733.8999999999996</v>
      </c>
      <c r="J69" s="579">
        <f t="shared" si="4"/>
        <v>3.733127649683924E-3</v>
      </c>
      <c r="K69" s="582">
        <f t="shared" si="2"/>
        <v>0.8919211439273852</v>
      </c>
      <c r="L69" s="586" t="s">
        <v>36989</v>
      </c>
    </row>
    <row r="70" spans="1:12" s="15" customFormat="1" ht="35.1" customHeight="1">
      <c r="A70" s="17"/>
      <c r="B70" s="554" t="s">
        <v>687</v>
      </c>
      <c r="C70" s="546">
        <v>9053061</v>
      </c>
      <c r="D70" s="547" t="s">
        <v>36886</v>
      </c>
      <c r="E70" s="548" t="s">
        <v>148</v>
      </c>
      <c r="F70" s="552" t="s">
        <v>0</v>
      </c>
      <c r="G70" s="549">
        <v>6</v>
      </c>
      <c r="H70" s="553">
        <v>441.73</v>
      </c>
      <c r="I70" s="550">
        <f t="shared" si="3"/>
        <v>2650.38</v>
      </c>
      <c r="J70" s="579">
        <f t="shared" si="4"/>
        <v>3.6190814807305609E-3</v>
      </c>
      <c r="K70" s="582">
        <f t="shared" si="2"/>
        <v>0.89554022540811573</v>
      </c>
      <c r="L70" s="586" t="s">
        <v>36989</v>
      </c>
    </row>
    <row r="71" spans="1:12" s="15" customFormat="1" ht="35.1" customHeight="1">
      <c r="A71" s="17"/>
      <c r="B71" s="554" t="s">
        <v>743</v>
      </c>
      <c r="C71" s="546">
        <v>9009038</v>
      </c>
      <c r="D71" s="547" t="s">
        <v>36886</v>
      </c>
      <c r="E71" s="548" t="s">
        <v>132</v>
      </c>
      <c r="F71" s="552" t="s">
        <v>0</v>
      </c>
      <c r="G71" s="549">
        <v>12</v>
      </c>
      <c r="H71" s="553">
        <v>218.49</v>
      </c>
      <c r="I71" s="550">
        <f t="shared" ref="I71:I102" si="5">G71*H71</f>
        <v>2621.88</v>
      </c>
      <c r="J71" s="579">
        <f t="shared" ref="J71:J102" si="6">I71/$J$4</f>
        <v>3.5801648641696072E-3</v>
      </c>
      <c r="K71" s="582">
        <f t="shared" si="2"/>
        <v>0.8991203902722853</v>
      </c>
      <c r="L71" s="586" t="s">
        <v>36989</v>
      </c>
    </row>
    <row r="72" spans="1:12" s="15" customFormat="1" ht="35.1" customHeight="1">
      <c r="A72" s="17"/>
      <c r="B72" s="554" t="s">
        <v>295</v>
      </c>
      <c r="C72" s="546">
        <v>18012003</v>
      </c>
      <c r="D72" s="547" t="s">
        <v>36886</v>
      </c>
      <c r="E72" s="548" t="s">
        <v>36876</v>
      </c>
      <c r="F72" s="552" t="s">
        <v>6</v>
      </c>
      <c r="G72" s="549">
        <v>9</v>
      </c>
      <c r="H72" s="553">
        <v>283.56</v>
      </c>
      <c r="I72" s="550">
        <f t="shared" si="5"/>
        <v>2552.04</v>
      </c>
      <c r="J72" s="579">
        <f t="shared" si="6"/>
        <v>3.4847986711655011E-3</v>
      </c>
      <c r="K72" s="582">
        <f t="shared" si="2"/>
        <v>0.90260518894345076</v>
      </c>
      <c r="L72" s="586" t="s">
        <v>36989</v>
      </c>
    </row>
    <row r="73" spans="1:12" s="15" customFormat="1" ht="35.1" customHeight="1">
      <c r="A73" s="17"/>
      <c r="B73" s="545" t="s">
        <v>16</v>
      </c>
      <c r="C73" s="546" t="s">
        <v>390</v>
      </c>
      <c r="D73" s="547" t="s">
        <v>32651</v>
      </c>
      <c r="E73" s="548" t="s">
        <v>14001</v>
      </c>
      <c r="F73" s="546" t="s">
        <v>4</v>
      </c>
      <c r="G73" s="549">
        <v>254.47500000000002</v>
      </c>
      <c r="H73" s="550" t="s">
        <v>36922</v>
      </c>
      <c r="I73" s="550">
        <f t="shared" si="5"/>
        <v>2498.9445000000005</v>
      </c>
      <c r="J73" s="579">
        <f t="shared" si="6"/>
        <v>3.4122970145124445E-3</v>
      </c>
      <c r="K73" s="582">
        <f t="shared" si="2"/>
        <v>0.90601748595796316</v>
      </c>
      <c r="L73" s="586" t="s">
        <v>36989</v>
      </c>
    </row>
    <row r="74" spans="1:12" s="15" customFormat="1" ht="35.1" customHeight="1">
      <c r="A74" s="17"/>
      <c r="B74" s="554" t="s">
        <v>734</v>
      </c>
      <c r="C74" s="546" t="s">
        <v>65</v>
      </c>
      <c r="D74" s="547" t="s">
        <v>18293</v>
      </c>
      <c r="E74" s="548" t="s">
        <v>36971</v>
      </c>
      <c r="F74" s="546" t="s">
        <v>6</v>
      </c>
      <c r="G74" s="549">
        <v>275</v>
      </c>
      <c r="H74" s="550" t="s">
        <v>36972</v>
      </c>
      <c r="I74" s="550">
        <f t="shared" si="5"/>
        <v>2497</v>
      </c>
      <c r="J74" s="579">
        <f t="shared" si="6"/>
        <v>3.4096418088667324E-3</v>
      </c>
      <c r="K74" s="582">
        <f t="shared" ref="K74:K137" si="7">K73+J74</f>
        <v>0.90942712776682988</v>
      </c>
      <c r="L74" s="586" t="s">
        <v>36989</v>
      </c>
    </row>
    <row r="75" spans="1:12" s="15" customFormat="1" ht="35.1" customHeight="1">
      <c r="A75" s="17"/>
      <c r="B75" s="554" t="s">
        <v>650</v>
      </c>
      <c r="C75" s="546">
        <v>13002004</v>
      </c>
      <c r="D75" s="547" t="s">
        <v>36886</v>
      </c>
      <c r="E75" s="548" t="s">
        <v>167</v>
      </c>
      <c r="F75" s="552" t="s">
        <v>4</v>
      </c>
      <c r="G75" s="549">
        <v>426.15</v>
      </c>
      <c r="H75" s="553">
        <v>5.81</v>
      </c>
      <c r="I75" s="550">
        <f t="shared" si="5"/>
        <v>2475.9314999999997</v>
      </c>
      <c r="J75" s="579">
        <f t="shared" si="6"/>
        <v>3.3808728707609616E-3</v>
      </c>
      <c r="K75" s="582">
        <f t="shared" si="7"/>
        <v>0.91280800063759082</v>
      </c>
      <c r="L75" s="586" t="s">
        <v>36989</v>
      </c>
    </row>
    <row r="76" spans="1:12" s="15" customFormat="1" ht="35.1" customHeight="1">
      <c r="A76" s="17"/>
      <c r="B76" s="545" t="s">
        <v>253</v>
      </c>
      <c r="C76" s="546" t="s">
        <v>333</v>
      </c>
      <c r="D76" s="547" t="s">
        <v>32651</v>
      </c>
      <c r="E76" s="548" t="s">
        <v>5325</v>
      </c>
      <c r="F76" s="546" t="s">
        <v>4</v>
      </c>
      <c r="G76" s="549">
        <v>9</v>
      </c>
      <c r="H76" s="550" t="s">
        <v>36924</v>
      </c>
      <c r="I76" s="550">
        <f t="shared" si="5"/>
        <v>2360.0700000000002</v>
      </c>
      <c r="J76" s="579">
        <f t="shared" si="6"/>
        <v>3.2226645349828233E-3</v>
      </c>
      <c r="K76" s="582">
        <f t="shared" si="7"/>
        <v>0.9160306651725737</v>
      </c>
      <c r="L76" s="586" t="s">
        <v>36989</v>
      </c>
    </row>
    <row r="77" spans="1:12" s="15" customFormat="1" ht="35.1" customHeight="1">
      <c r="A77" s="17"/>
      <c r="B77" s="554" t="s">
        <v>730</v>
      </c>
      <c r="C77" s="546" t="s">
        <v>351</v>
      </c>
      <c r="D77" s="547" t="s">
        <v>32651</v>
      </c>
      <c r="E77" s="548" t="s">
        <v>352</v>
      </c>
      <c r="F77" s="546" t="s">
        <v>6</v>
      </c>
      <c r="G77" s="549">
        <v>220</v>
      </c>
      <c r="H77" s="550" t="s">
        <v>36969</v>
      </c>
      <c r="I77" s="550">
        <f t="shared" si="5"/>
        <v>2266</v>
      </c>
      <c r="J77" s="579">
        <f t="shared" si="6"/>
        <v>3.0942123904253165E-3</v>
      </c>
      <c r="K77" s="582">
        <f t="shared" si="7"/>
        <v>0.91912487756299899</v>
      </c>
      <c r="L77" s="586" t="s">
        <v>36989</v>
      </c>
    </row>
    <row r="78" spans="1:12" s="15" customFormat="1" ht="35.1" customHeight="1">
      <c r="A78" s="17"/>
      <c r="B78" s="554" t="s">
        <v>298</v>
      </c>
      <c r="C78" s="546">
        <v>18014011</v>
      </c>
      <c r="D78" s="547" t="s">
        <v>36886</v>
      </c>
      <c r="E78" s="548" t="s">
        <v>205</v>
      </c>
      <c r="F78" s="552" t="s">
        <v>0</v>
      </c>
      <c r="G78" s="549">
        <v>1</v>
      </c>
      <c r="H78" s="553">
        <v>2262.3000000000002</v>
      </c>
      <c r="I78" s="550">
        <f t="shared" si="5"/>
        <v>2262.3000000000002</v>
      </c>
      <c r="J78" s="579">
        <f t="shared" si="6"/>
        <v>3.0891600577489828E-3</v>
      </c>
      <c r="K78" s="582">
        <f t="shared" si="7"/>
        <v>0.92221403762074794</v>
      </c>
      <c r="L78" s="586" t="s">
        <v>36989</v>
      </c>
    </row>
    <row r="79" spans="1:12" s="15" customFormat="1" ht="35.1" customHeight="1">
      <c r="A79" s="17"/>
      <c r="B79" s="551" t="s">
        <v>636</v>
      </c>
      <c r="C79" s="546" t="s">
        <v>376</v>
      </c>
      <c r="D79" s="547" t="s">
        <v>32651</v>
      </c>
      <c r="E79" s="548" t="s">
        <v>377</v>
      </c>
      <c r="F79" s="546" t="s">
        <v>4</v>
      </c>
      <c r="G79" s="549">
        <v>63.252944999999997</v>
      </c>
      <c r="H79" s="550" t="s">
        <v>36910</v>
      </c>
      <c r="I79" s="550">
        <f t="shared" si="5"/>
        <v>1928.5822930499999</v>
      </c>
      <c r="J79" s="579">
        <f t="shared" si="6"/>
        <v>2.6334700913990196E-3</v>
      </c>
      <c r="K79" s="582">
        <f t="shared" si="7"/>
        <v>0.92484750771214697</v>
      </c>
      <c r="L79" s="586" t="s">
        <v>36989</v>
      </c>
    </row>
    <row r="80" spans="1:12" s="15" customFormat="1" ht="35.1" customHeight="1">
      <c r="A80" s="17"/>
      <c r="B80" s="554" t="s">
        <v>296</v>
      </c>
      <c r="C80" s="546">
        <v>18012002</v>
      </c>
      <c r="D80" s="547" t="s">
        <v>36886</v>
      </c>
      <c r="E80" s="548" t="s">
        <v>202</v>
      </c>
      <c r="F80" s="552" t="s">
        <v>54</v>
      </c>
      <c r="G80" s="549">
        <v>1</v>
      </c>
      <c r="H80" s="553">
        <v>1783.93</v>
      </c>
      <c r="I80" s="550">
        <f t="shared" si="5"/>
        <v>1783.93</v>
      </c>
      <c r="J80" s="579">
        <f t="shared" si="6"/>
        <v>2.4359480625116663E-3</v>
      </c>
      <c r="K80" s="582">
        <f t="shared" si="7"/>
        <v>0.92728345577465865</v>
      </c>
      <c r="L80" s="586" t="s">
        <v>36989</v>
      </c>
    </row>
    <row r="81" spans="1:12" s="15" customFormat="1" ht="35.1" customHeight="1">
      <c r="A81" s="17"/>
      <c r="B81" s="554" t="s">
        <v>282</v>
      </c>
      <c r="C81" s="546">
        <v>18002025</v>
      </c>
      <c r="D81" s="547" t="s">
        <v>36886</v>
      </c>
      <c r="E81" s="548" t="s">
        <v>196</v>
      </c>
      <c r="F81" s="552" t="s">
        <v>0</v>
      </c>
      <c r="G81" s="549">
        <v>9</v>
      </c>
      <c r="H81" s="553">
        <v>197.83</v>
      </c>
      <c r="I81" s="550">
        <f t="shared" si="5"/>
        <v>1780.47</v>
      </c>
      <c r="J81" s="579">
        <f t="shared" si="6"/>
        <v>2.4312234487116344E-3</v>
      </c>
      <c r="K81" s="582">
        <f t="shared" si="7"/>
        <v>0.92971467922337026</v>
      </c>
      <c r="L81" s="586" t="s">
        <v>36989</v>
      </c>
    </row>
    <row r="82" spans="1:12" s="15" customFormat="1" ht="35.1" customHeight="1">
      <c r="A82" s="17"/>
      <c r="B82" s="551" t="s">
        <v>647</v>
      </c>
      <c r="C82" s="546">
        <v>11080005</v>
      </c>
      <c r="D82" s="547" t="s">
        <v>36886</v>
      </c>
      <c r="E82" s="548" t="s">
        <v>162</v>
      </c>
      <c r="F82" s="552" t="s">
        <v>4</v>
      </c>
      <c r="G82" s="549">
        <v>27.09</v>
      </c>
      <c r="H82" s="553">
        <v>62.36</v>
      </c>
      <c r="I82" s="550">
        <f t="shared" si="5"/>
        <v>1689.3324</v>
      </c>
      <c r="J82" s="579">
        <f t="shared" si="6"/>
        <v>2.3067754826244205E-3</v>
      </c>
      <c r="K82" s="582">
        <f t="shared" si="7"/>
        <v>0.93202145470599462</v>
      </c>
      <c r="L82" s="586" t="s">
        <v>36989</v>
      </c>
    </row>
    <row r="83" spans="1:12" s="15" customFormat="1" ht="35.1" customHeight="1">
      <c r="A83" s="17"/>
      <c r="B83" s="554" t="s">
        <v>683</v>
      </c>
      <c r="C83" s="546">
        <v>9050016</v>
      </c>
      <c r="D83" s="547" t="s">
        <v>36886</v>
      </c>
      <c r="E83" s="548" t="s">
        <v>144</v>
      </c>
      <c r="F83" s="552" t="s">
        <v>6</v>
      </c>
      <c r="G83" s="549">
        <v>500</v>
      </c>
      <c r="H83" s="553">
        <v>3.31</v>
      </c>
      <c r="I83" s="550">
        <f t="shared" si="5"/>
        <v>1655</v>
      </c>
      <c r="J83" s="579">
        <f t="shared" si="6"/>
        <v>2.2598947511711823E-3</v>
      </c>
      <c r="K83" s="582">
        <f t="shared" si="7"/>
        <v>0.93428134945716579</v>
      </c>
      <c r="L83" s="586" t="s">
        <v>36989</v>
      </c>
    </row>
    <row r="84" spans="1:12" s="15" customFormat="1" ht="35.1" customHeight="1">
      <c r="A84" s="17"/>
      <c r="B84" s="551" t="s">
        <v>615</v>
      </c>
      <c r="C84" s="546">
        <v>1004075</v>
      </c>
      <c r="D84" s="547" t="s">
        <v>36886</v>
      </c>
      <c r="E84" s="548" t="s">
        <v>36549</v>
      </c>
      <c r="F84" s="552" t="s">
        <v>4</v>
      </c>
      <c r="G84" s="549">
        <v>168.27</v>
      </c>
      <c r="H84" s="553">
        <v>9.83</v>
      </c>
      <c r="I84" s="550">
        <f t="shared" si="5"/>
        <v>1654.0941</v>
      </c>
      <c r="J84" s="579">
        <f t="shared" si="6"/>
        <v>2.2586577489626712E-3</v>
      </c>
      <c r="K84" s="582">
        <f t="shared" si="7"/>
        <v>0.93654000720612851</v>
      </c>
      <c r="L84" s="586" t="s">
        <v>36989</v>
      </c>
    </row>
    <row r="85" spans="1:12" s="15" customFormat="1" ht="35.1" customHeight="1">
      <c r="A85" s="17"/>
      <c r="B85" s="554" t="s">
        <v>46</v>
      </c>
      <c r="C85" s="546">
        <v>18080011</v>
      </c>
      <c r="D85" s="547" t="s">
        <v>36886</v>
      </c>
      <c r="E85" s="548" t="s">
        <v>207</v>
      </c>
      <c r="F85" s="552" t="s">
        <v>5</v>
      </c>
      <c r="G85" s="549">
        <v>5.44</v>
      </c>
      <c r="H85" s="553">
        <v>291.63</v>
      </c>
      <c r="I85" s="550">
        <f t="shared" si="5"/>
        <v>1586.4672</v>
      </c>
      <c r="J85" s="579">
        <f t="shared" si="6"/>
        <v>2.166313533646672E-3</v>
      </c>
      <c r="K85" s="582">
        <f t="shared" si="7"/>
        <v>0.93870632073977522</v>
      </c>
      <c r="L85" s="586" t="s">
        <v>36989</v>
      </c>
    </row>
    <row r="86" spans="1:12" s="15" customFormat="1" ht="35.1" customHeight="1">
      <c r="A86" s="17">
        <v>414.92</v>
      </c>
      <c r="B86" s="554" t="s">
        <v>706</v>
      </c>
      <c r="C86" s="546">
        <v>9008031</v>
      </c>
      <c r="D86" s="547" t="s">
        <v>36886</v>
      </c>
      <c r="E86" s="548" t="s">
        <v>130</v>
      </c>
      <c r="F86" s="552" t="s">
        <v>0</v>
      </c>
      <c r="G86" s="549">
        <v>1</v>
      </c>
      <c r="H86" s="553">
        <v>1382.8</v>
      </c>
      <c r="I86" s="550">
        <f t="shared" si="5"/>
        <v>1382.8</v>
      </c>
      <c r="J86" s="579">
        <f t="shared" si="6"/>
        <v>1.8882069256311244E-3</v>
      </c>
      <c r="K86" s="582">
        <f t="shared" si="7"/>
        <v>0.9405945276654063</v>
      </c>
      <c r="L86" s="586" t="s">
        <v>36989</v>
      </c>
    </row>
    <row r="87" spans="1:12" s="15" customFormat="1" ht="35.1" customHeight="1">
      <c r="A87" s="17"/>
      <c r="B87" s="554" t="s">
        <v>744</v>
      </c>
      <c r="C87" s="546">
        <v>9083062</v>
      </c>
      <c r="D87" s="547" t="s">
        <v>36886</v>
      </c>
      <c r="E87" s="548" t="s">
        <v>156</v>
      </c>
      <c r="F87" s="552" t="s">
        <v>0</v>
      </c>
      <c r="G87" s="549">
        <v>4</v>
      </c>
      <c r="H87" s="553">
        <v>341.83</v>
      </c>
      <c r="I87" s="550">
        <f t="shared" si="5"/>
        <v>1367.32</v>
      </c>
      <c r="J87" s="579">
        <f t="shared" si="6"/>
        <v>1.8670690581095958E-3</v>
      </c>
      <c r="K87" s="582">
        <f t="shared" si="7"/>
        <v>0.94246159672351593</v>
      </c>
      <c r="L87" s="586" t="s">
        <v>36989</v>
      </c>
    </row>
    <row r="88" spans="1:12" s="15" customFormat="1" ht="35.1" customHeight="1">
      <c r="A88" s="17"/>
      <c r="B88" s="551" t="s">
        <v>648</v>
      </c>
      <c r="C88" s="546">
        <v>11080001</v>
      </c>
      <c r="D88" s="547" t="s">
        <v>36886</v>
      </c>
      <c r="E88" s="548" t="s">
        <v>160</v>
      </c>
      <c r="F88" s="552" t="s">
        <v>6</v>
      </c>
      <c r="G88" s="549">
        <v>30</v>
      </c>
      <c r="H88" s="553">
        <v>45.49</v>
      </c>
      <c r="I88" s="550">
        <f t="shared" si="5"/>
        <v>1364.7</v>
      </c>
      <c r="J88" s="579">
        <f t="shared" si="6"/>
        <v>1.8634914603766239E-3</v>
      </c>
      <c r="K88" s="582">
        <f t="shared" si="7"/>
        <v>0.9443250881838926</v>
      </c>
      <c r="L88" s="586" t="s">
        <v>36989</v>
      </c>
    </row>
    <row r="89" spans="1:12" s="15" customFormat="1" ht="35.1" customHeight="1">
      <c r="A89" s="17"/>
      <c r="B89" s="554" t="s">
        <v>700</v>
      </c>
      <c r="C89" s="546">
        <v>9080003</v>
      </c>
      <c r="D89" s="547" t="s">
        <v>36886</v>
      </c>
      <c r="E89" s="548" t="s">
        <v>152</v>
      </c>
      <c r="F89" s="552" t="s">
        <v>0</v>
      </c>
      <c r="G89" s="549">
        <v>1</v>
      </c>
      <c r="H89" s="553">
        <v>1316.21</v>
      </c>
      <c r="I89" s="550">
        <f t="shared" si="5"/>
        <v>1316.21</v>
      </c>
      <c r="J89" s="579">
        <f t="shared" si="6"/>
        <v>1.7972785924102851E-3</v>
      </c>
      <c r="K89" s="582">
        <f t="shared" si="7"/>
        <v>0.9461223667763029</v>
      </c>
      <c r="L89" s="586" t="s">
        <v>36989</v>
      </c>
    </row>
    <row r="90" spans="1:12" s="15" customFormat="1" ht="35.1" customHeight="1">
      <c r="A90" s="17"/>
      <c r="B90" s="545" t="s">
        <v>265</v>
      </c>
      <c r="C90" s="546" t="s">
        <v>523</v>
      </c>
      <c r="D90" s="547" t="s">
        <v>26649</v>
      </c>
      <c r="E90" s="548" t="s">
        <v>785</v>
      </c>
      <c r="F90" s="546" t="s">
        <v>4</v>
      </c>
      <c r="G90" s="549">
        <v>222.68</v>
      </c>
      <c r="H90" s="550" t="s">
        <v>11409</v>
      </c>
      <c r="I90" s="550">
        <f t="shared" si="5"/>
        <v>1316.0388</v>
      </c>
      <c r="J90" s="579">
        <f t="shared" si="6"/>
        <v>1.7970448196118558E-3</v>
      </c>
      <c r="K90" s="582">
        <f t="shared" si="7"/>
        <v>0.94791941159591475</v>
      </c>
      <c r="L90" s="586" t="s">
        <v>36989</v>
      </c>
    </row>
    <row r="91" spans="1:12" s="15" customFormat="1" ht="35.1" customHeight="1">
      <c r="A91" s="17"/>
      <c r="B91" s="554" t="s">
        <v>748</v>
      </c>
      <c r="C91" s="546" t="s">
        <v>346</v>
      </c>
      <c r="D91" s="547" t="s">
        <v>32651</v>
      </c>
      <c r="E91" s="548" t="s">
        <v>6154</v>
      </c>
      <c r="F91" s="546" t="s">
        <v>6</v>
      </c>
      <c r="G91" s="549">
        <v>100</v>
      </c>
      <c r="H91" s="550" t="s">
        <v>36981</v>
      </c>
      <c r="I91" s="550">
        <f t="shared" si="5"/>
        <v>1315</v>
      </c>
      <c r="J91" s="579">
        <f t="shared" si="6"/>
        <v>1.7956263430755921E-3</v>
      </c>
      <c r="K91" s="582">
        <f t="shared" si="7"/>
        <v>0.94971503793899037</v>
      </c>
      <c r="L91" s="586" t="s">
        <v>36989</v>
      </c>
    </row>
    <row r="92" spans="1:12" s="15" customFormat="1" ht="35.1" customHeight="1">
      <c r="A92" s="17"/>
      <c r="B92" s="551" t="s">
        <v>646</v>
      </c>
      <c r="C92" s="546">
        <v>17003073</v>
      </c>
      <c r="D92" s="547" t="s">
        <v>36886</v>
      </c>
      <c r="E92" s="548" t="s">
        <v>36854</v>
      </c>
      <c r="F92" s="552" t="s">
        <v>6</v>
      </c>
      <c r="G92" s="549">
        <v>129.79</v>
      </c>
      <c r="H92" s="553">
        <v>9.84</v>
      </c>
      <c r="I92" s="550">
        <f t="shared" si="5"/>
        <v>1277.1335999999999</v>
      </c>
      <c r="J92" s="579">
        <f t="shared" si="6"/>
        <v>1.7439199511687952E-3</v>
      </c>
      <c r="K92" s="582">
        <f t="shared" si="7"/>
        <v>0.95145895789015922</v>
      </c>
      <c r="L92" s="586" t="s">
        <v>36989</v>
      </c>
    </row>
    <row r="93" spans="1:12" s="15" customFormat="1" ht="35.1" customHeight="1">
      <c r="A93" s="17"/>
      <c r="B93" s="545" t="s">
        <v>262</v>
      </c>
      <c r="C93" s="546" t="s">
        <v>394</v>
      </c>
      <c r="D93" s="547" t="s">
        <v>32651</v>
      </c>
      <c r="E93" s="548" t="s">
        <v>5868</v>
      </c>
      <c r="F93" s="546" t="s">
        <v>5</v>
      </c>
      <c r="G93" s="549">
        <v>2.1960000000000006</v>
      </c>
      <c r="H93" s="550" t="s">
        <v>36930</v>
      </c>
      <c r="I93" s="550">
        <f t="shared" si="5"/>
        <v>1275.5026800000005</v>
      </c>
      <c r="J93" s="579">
        <f t="shared" si="6"/>
        <v>1.7416929375448805E-3</v>
      </c>
      <c r="K93" s="582">
        <f t="shared" si="7"/>
        <v>0.95320065082770411</v>
      </c>
      <c r="L93" s="586" t="s">
        <v>36989</v>
      </c>
    </row>
    <row r="94" spans="1:12" s="15" customFormat="1" ht="35.1" customHeight="1">
      <c r="A94" s="17"/>
      <c r="B94" s="554" t="s">
        <v>724</v>
      </c>
      <c r="C94" s="546">
        <v>9005070</v>
      </c>
      <c r="D94" s="547" t="s">
        <v>36886</v>
      </c>
      <c r="E94" s="548" t="s">
        <v>126</v>
      </c>
      <c r="F94" s="552" t="s">
        <v>0</v>
      </c>
      <c r="G94" s="549">
        <v>6</v>
      </c>
      <c r="H94" s="553">
        <v>206.93</v>
      </c>
      <c r="I94" s="550">
        <f t="shared" si="5"/>
        <v>1241.58</v>
      </c>
      <c r="J94" s="579">
        <f t="shared" si="6"/>
        <v>1.6953716768333029E-3</v>
      </c>
      <c r="K94" s="582">
        <f t="shared" si="7"/>
        <v>0.95489602250453742</v>
      </c>
      <c r="L94" s="586" t="s">
        <v>36989</v>
      </c>
    </row>
    <row r="95" spans="1:12" s="15" customFormat="1" ht="35.1" customHeight="1">
      <c r="A95" s="17"/>
      <c r="B95" s="554" t="s">
        <v>41</v>
      </c>
      <c r="C95" s="546" t="s">
        <v>373</v>
      </c>
      <c r="D95" s="547" t="s">
        <v>32651</v>
      </c>
      <c r="E95" s="548" t="s">
        <v>12265</v>
      </c>
      <c r="F95" s="546" t="s">
        <v>4</v>
      </c>
      <c r="G95" s="549">
        <v>766.55</v>
      </c>
      <c r="H95" s="550" t="s">
        <v>36916</v>
      </c>
      <c r="I95" s="550">
        <f t="shared" si="5"/>
        <v>1226.48</v>
      </c>
      <c r="J95" s="579">
        <f t="shared" si="6"/>
        <v>1.6747526975325871E-3</v>
      </c>
      <c r="K95" s="582">
        <f t="shared" si="7"/>
        <v>0.95657077520207001</v>
      </c>
      <c r="L95" s="586" t="s">
        <v>36989</v>
      </c>
    </row>
    <row r="96" spans="1:12" s="15" customFormat="1" ht="35.1" customHeight="1">
      <c r="A96" s="17"/>
      <c r="B96" s="545" t="s">
        <v>15</v>
      </c>
      <c r="C96" s="546" t="s">
        <v>389</v>
      </c>
      <c r="D96" s="547" t="s">
        <v>32651</v>
      </c>
      <c r="E96" s="548" t="s">
        <v>13996</v>
      </c>
      <c r="F96" s="546" t="s">
        <v>4</v>
      </c>
      <c r="G96" s="549">
        <v>254.47500000000002</v>
      </c>
      <c r="H96" s="550" t="s">
        <v>36921</v>
      </c>
      <c r="I96" s="550">
        <f t="shared" si="5"/>
        <v>1157.8612500000002</v>
      </c>
      <c r="J96" s="579">
        <f t="shared" si="6"/>
        <v>1.5810541156855012E-3</v>
      </c>
      <c r="K96" s="582">
        <f t="shared" si="7"/>
        <v>0.95815182931775555</v>
      </c>
      <c r="L96" s="586" t="s">
        <v>36989</v>
      </c>
    </row>
    <row r="97" spans="1:12" s="15" customFormat="1" ht="35.1" customHeight="1">
      <c r="A97" s="17"/>
      <c r="B97" s="555" t="s">
        <v>48</v>
      </c>
      <c r="C97" s="556" t="s">
        <v>388</v>
      </c>
      <c r="D97" s="557" t="s">
        <v>32651</v>
      </c>
      <c r="E97" s="558" t="s">
        <v>13979</v>
      </c>
      <c r="F97" s="559" t="s">
        <v>4</v>
      </c>
      <c r="G97" s="560">
        <v>316.8</v>
      </c>
      <c r="H97" s="561" t="s">
        <v>36891</v>
      </c>
      <c r="I97" s="563">
        <f t="shared" si="5"/>
        <v>1146.816</v>
      </c>
      <c r="J97" s="580">
        <f t="shared" si="6"/>
        <v>1.5659718785251545E-3</v>
      </c>
      <c r="K97" s="583">
        <f t="shared" si="7"/>
        <v>0.9597178011962807</v>
      </c>
      <c r="L97" s="587" t="s">
        <v>36988</v>
      </c>
    </row>
    <row r="98" spans="1:12" s="15" customFormat="1" ht="35.1" customHeight="1">
      <c r="A98" s="17">
        <v>8</v>
      </c>
      <c r="B98" s="555" t="s">
        <v>634</v>
      </c>
      <c r="C98" s="556">
        <v>15050003</v>
      </c>
      <c r="D98" s="557" t="s">
        <v>36886</v>
      </c>
      <c r="E98" s="558" t="s">
        <v>171</v>
      </c>
      <c r="F98" s="559" t="s">
        <v>4</v>
      </c>
      <c r="G98" s="560">
        <v>139.44</v>
      </c>
      <c r="H98" s="561">
        <v>6.99</v>
      </c>
      <c r="I98" s="563">
        <f t="shared" si="5"/>
        <v>974.68560000000002</v>
      </c>
      <c r="J98" s="580">
        <f t="shared" si="6"/>
        <v>1.3309286232520451E-3</v>
      </c>
      <c r="K98" s="583">
        <f t="shared" si="7"/>
        <v>0.96104872981953271</v>
      </c>
      <c r="L98" s="587" t="s">
        <v>36988</v>
      </c>
    </row>
    <row r="99" spans="1:12" s="15" customFormat="1" ht="35.1" customHeight="1">
      <c r="A99" s="17"/>
      <c r="B99" s="562" t="s">
        <v>675</v>
      </c>
      <c r="C99" s="556" t="s">
        <v>218</v>
      </c>
      <c r="D99" s="557" t="s">
        <v>15176</v>
      </c>
      <c r="E99" s="558" t="s">
        <v>3</v>
      </c>
      <c r="F99" s="556" t="s">
        <v>0</v>
      </c>
      <c r="G99" s="560">
        <v>3</v>
      </c>
      <c r="H99" s="563" t="s">
        <v>36945</v>
      </c>
      <c r="I99" s="563">
        <f t="shared" si="5"/>
        <v>916.31999999999994</v>
      </c>
      <c r="J99" s="580">
        <f t="shared" si="6"/>
        <v>1.2512306697239745E-3</v>
      </c>
      <c r="K99" s="583">
        <f t="shared" si="7"/>
        <v>0.9622999604892567</v>
      </c>
      <c r="L99" s="587" t="s">
        <v>36988</v>
      </c>
    </row>
    <row r="100" spans="1:12" s="15" customFormat="1" ht="35.1" customHeight="1">
      <c r="A100" s="17"/>
      <c r="B100" s="564" t="s">
        <v>729</v>
      </c>
      <c r="C100" s="556" t="s">
        <v>326</v>
      </c>
      <c r="D100" s="557" t="s">
        <v>32651</v>
      </c>
      <c r="E100" s="558" t="s">
        <v>5096</v>
      </c>
      <c r="F100" s="556" t="s">
        <v>5</v>
      </c>
      <c r="G100" s="560">
        <v>5.5</v>
      </c>
      <c r="H100" s="563" t="s">
        <v>36968</v>
      </c>
      <c r="I100" s="563">
        <f t="shared" si="5"/>
        <v>873.51</v>
      </c>
      <c r="J100" s="580">
        <f t="shared" si="6"/>
        <v>1.192773815163468E-3</v>
      </c>
      <c r="K100" s="583">
        <f t="shared" si="7"/>
        <v>0.96349273430442017</v>
      </c>
      <c r="L100" s="587" t="s">
        <v>36988</v>
      </c>
    </row>
    <row r="101" spans="1:12" s="15" customFormat="1" ht="35.1" customHeight="1">
      <c r="A101" s="17"/>
      <c r="B101" s="564" t="s">
        <v>288</v>
      </c>
      <c r="C101" s="556" t="s">
        <v>71</v>
      </c>
      <c r="D101" s="557" t="s">
        <v>18293</v>
      </c>
      <c r="E101" s="558" t="s">
        <v>216</v>
      </c>
      <c r="F101" s="556" t="s">
        <v>5</v>
      </c>
      <c r="G101" s="560">
        <v>3.9260000000000002</v>
      </c>
      <c r="H101" s="563" t="s">
        <v>36941</v>
      </c>
      <c r="I101" s="563">
        <f t="shared" si="5"/>
        <v>851.90274000000011</v>
      </c>
      <c r="J101" s="580">
        <f t="shared" si="6"/>
        <v>1.1632692028002106E-3</v>
      </c>
      <c r="K101" s="583">
        <f t="shared" si="7"/>
        <v>0.96465600350722036</v>
      </c>
      <c r="L101" s="587" t="s">
        <v>36988</v>
      </c>
    </row>
    <row r="102" spans="1:12" s="15" customFormat="1" ht="35.1" customHeight="1">
      <c r="A102" s="17"/>
      <c r="B102" s="555" t="s">
        <v>620</v>
      </c>
      <c r="C102" s="556">
        <v>2005006</v>
      </c>
      <c r="D102" s="557" t="s">
        <v>36886</v>
      </c>
      <c r="E102" s="558" t="s">
        <v>105</v>
      </c>
      <c r="F102" s="559" t="s">
        <v>5</v>
      </c>
      <c r="G102" s="560">
        <v>1.38</v>
      </c>
      <c r="H102" s="561">
        <v>602.35</v>
      </c>
      <c r="I102" s="563">
        <f t="shared" si="5"/>
        <v>831.24299999999994</v>
      </c>
      <c r="J102" s="580">
        <f t="shared" si="6"/>
        <v>1.1350584245605963E-3</v>
      </c>
      <c r="K102" s="583">
        <f t="shared" si="7"/>
        <v>0.96579106193178099</v>
      </c>
      <c r="L102" s="587" t="s">
        <v>36988</v>
      </c>
    </row>
    <row r="103" spans="1:12" s="15" customFormat="1" ht="35.1" customHeight="1">
      <c r="A103" s="17"/>
      <c r="B103" s="555" t="s">
        <v>623</v>
      </c>
      <c r="C103" s="556" t="s">
        <v>371</v>
      </c>
      <c r="D103" s="557" t="s">
        <v>32651</v>
      </c>
      <c r="E103" s="558" t="s">
        <v>372</v>
      </c>
      <c r="F103" s="556" t="s">
        <v>4</v>
      </c>
      <c r="G103" s="560">
        <v>6.6120000000000001</v>
      </c>
      <c r="H103" s="563" t="s">
        <v>36901</v>
      </c>
      <c r="I103" s="563">
        <f t="shared" ref="I103:I134" si="8">G103*H103</f>
        <v>830.53332</v>
      </c>
      <c r="J103" s="580">
        <f t="shared" ref="J103:J134" si="9">I103/$J$4</f>
        <v>1.1340893598433691E-3</v>
      </c>
      <c r="K103" s="583">
        <f t="shared" si="7"/>
        <v>0.96692515129162437</v>
      </c>
      <c r="L103" s="587" t="s">
        <v>36988</v>
      </c>
    </row>
    <row r="104" spans="1:12" s="15" customFormat="1" ht="35.1" customHeight="1">
      <c r="A104" s="17"/>
      <c r="B104" s="564" t="s">
        <v>701</v>
      </c>
      <c r="C104" s="556" t="s">
        <v>364</v>
      </c>
      <c r="D104" s="557" t="s">
        <v>32651</v>
      </c>
      <c r="E104" s="558" t="s">
        <v>365</v>
      </c>
      <c r="F104" s="556" t="s">
        <v>6</v>
      </c>
      <c r="G104" s="560">
        <v>30</v>
      </c>
      <c r="H104" s="563" t="s">
        <v>36950</v>
      </c>
      <c r="I104" s="563">
        <f t="shared" si="8"/>
        <v>830.4</v>
      </c>
      <c r="J104" s="580">
        <f t="shared" si="9"/>
        <v>1.1339073120075829E-3</v>
      </c>
      <c r="K104" s="583">
        <f t="shared" si="7"/>
        <v>0.96805905860363195</v>
      </c>
      <c r="L104" s="587" t="s">
        <v>36988</v>
      </c>
    </row>
    <row r="105" spans="1:12" s="15" customFormat="1" ht="35.1" customHeight="1">
      <c r="A105" s="17"/>
      <c r="B105" s="564" t="s">
        <v>285</v>
      </c>
      <c r="C105" s="556" t="s">
        <v>14388</v>
      </c>
      <c r="D105" s="557" t="s">
        <v>32651</v>
      </c>
      <c r="E105" s="558" t="s">
        <v>14389</v>
      </c>
      <c r="F105" s="556" t="s">
        <v>0</v>
      </c>
      <c r="G105" s="560">
        <v>11</v>
      </c>
      <c r="H105" s="563" t="s">
        <v>36940</v>
      </c>
      <c r="I105" s="563">
        <f t="shared" si="8"/>
        <v>828.84999999999991</v>
      </c>
      <c r="J105" s="580">
        <f t="shared" si="9"/>
        <v>1.131790794264794E-3</v>
      </c>
      <c r="K105" s="583">
        <f t="shared" si="7"/>
        <v>0.96919084939789679</v>
      </c>
      <c r="L105" s="587" t="s">
        <v>36988</v>
      </c>
    </row>
    <row r="106" spans="1:12" s="15" customFormat="1" ht="35.1" customHeight="1">
      <c r="A106" s="17"/>
      <c r="B106" s="564" t="s">
        <v>682</v>
      </c>
      <c r="C106" s="556">
        <v>9050014</v>
      </c>
      <c r="D106" s="557" t="s">
        <v>36886</v>
      </c>
      <c r="E106" s="558" t="s">
        <v>142</v>
      </c>
      <c r="F106" s="559" t="s">
        <v>6</v>
      </c>
      <c r="G106" s="560">
        <v>300</v>
      </c>
      <c r="H106" s="561">
        <v>2.76</v>
      </c>
      <c r="I106" s="563">
        <f t="shared" si="8"/>
        <v>827.99999999999989</v>
      </c>
      <c r="J106" s="580">
        <f t="shared" si="9"/>
        <v>1.1306301232445551E-3</v>
      </c>
      <c r="K106" s="583">
        <f t="shared" si="7"/>
        <v>0.97032147952114134</v>
      </c>
      <c r="L106" s="587" t="s">
        <v>36988</v>
      </c>
    </row>
    <row r="107" spans="1:12" s="15" customFormat="1" ht="35.1" customHeight="1">
      <c r="A107" s="17"/>
      <c r="B107" s="564" t="s">
        <v>281</v>
      </c>
      <c r="C107" s="556">
        <v>18003001</v>
      </c>
      <c r="D107" s="557" t="s">
        <v>36886</v>
      </c>
      <c r="E107" s="558" t="s">
        <v>198</v>
      </c>
      <c r="F107" s="559" t="s">
        <v>4</v>
      </c>
      <c r="G107" s="560">
        <v>36</v>
      </c>
      <c r="H107" s="561">
        <v>22.95</v>
      </c>
      <c r="I107" s="563">
        <f t="shared" si="8"/>
        <v>826.19999999999993</v>
      </c>
      <c r="J107" s="580">
        <f t="shared" si="9"/>
        <v>1.1281722316722844E-3</v>
      </c>
      <c r="K107" s="583">
        <f t="shared" si="7"/>
        <v>0.97144965175281361</v>
      </c>
      <c r="L107" s="587" t="s">
        <v>36988</v>
      </c>
    </row>
    <row r="108" spans="1:12" s="15" customFormat="1" ht="35.1" customHeight="1">
      <c r="A108" s="17"/>
      <c r="B108" s="564" t="s">
        <v>710</v>
      </c>
      <c r="C108" s="556" t="s">
        <v>70</v>
      </c>
      <c r="D108" s="557" t="s">
        <v>18293</v>
      </c>
      <c r="E108" s="558" t="s">
        <v>36958</v>
      </c>
      <c r="F108" s="556" t="s">
        <v>0</v>
      </c>
      <c r="G108" s="560">
        <v>4</v>
      </c>
      <c r="H108" s="563" t="s">
        <v>36959</v>
      </c>
      <c r="I108" s="563">
        <f t="shared" si="8"/>
        <v>801.68</v>
      </c>
      <c r="J108" s="580">
        <f t="shared" si="9"/>
        <v>1.0946902864766848E-3</v>
      </c>
      <c r="K108" s="583">
        <f t="shared" si="7"/>
        <v>0.9725443420392903</v>
      </c>
      <c r="L108" s="587" t="s">
        <v>36988</v>
      </c>
    </row>
    <row r="109" spans="1:12" s="15" customFormat="1" ht="35.1" customHeight="1">
      <c r="A109" s="17"/>
      <c r="B109" s="555" t="s">
        <v>8</v>
      </c>
      <c r="C109" s="556">
        <v>17050015</v>
      </c>
      <c r="D109" s="557" t="s">
        <v>36886</v>
      </c>
      <c r="E109" s="558" t="s">
        <v>192</v>
      </c>
      <c r="F109" s="559" t="s">
        <v>4</v>
      </c>
      <c r="G109" s="560">
        <v>294.95999999999998</v>
      </c>
      <c r="H109" s="561">
        <v>2.56</v>
      </c>
      <c r="I109" s="563">
        <f t="shared" si="8"/>
        <v>755.09759999999994</v>
      </c>
      <c r="J109" s="580">
        <f t="shared" si="9"/>
        <v>1.0310822373788258E-3</v>
      </c>
      <c r="K109" s="583">
        <f t="shared" si="7"/>
        <v>0.9735754242766691</v>
      </c>
      <c r="L109" s="587" t="s">
        <v>36988</v>
      </c>
    </row>
    <row r="110" spans="1:12" s="15" customFormat="1" ht="35.1" customHeight="1">
      <c r="A110" s="17"/>
      <c r="B110" s="564" t="s">
        <v>731</v>
      </c>
      <c r="C110" s="556">
        <v>10001095</v>
      </c>
      <c r="D110" s="557" t="s">
        <v>36886</v>
      </c>
      <c r="E110" s="558" t="s">
        <v>17391</v>
      </c>
      <c r="F110" s="559" t="s">
        <v>6</v>
      </c>
      <c r="G110" s="560">
        <v>220</v>
      </c>
      <c r="H110" s="561">
        <v>3.31</v>
      </c>
      <c r="I110" s="563">
        <f t="shared" si="8"/>
        <v>728.2</v>
      </c>
      <c r="J110" s="580">
        <f t="shared" si="9"/>
        <v>9.9435369051532017E-4</v>
      </c>
      <c r="K110" s="583">
        <f t="shared" si="7"/>
        <v>0.97456977796718447</v>
      </c>
      <c r="L110" s="587" t="s">
        <v>36988</v>
      </c>
    </row>
    <row r="111" spans="1:12" s="15" customFormat="1" ht="35.1" customHeight="1">
      <c r="A111" s="17"/>
      <c r="B111" s="555" t="s">
        <v>629</v>
      </c>
      <c r="C111" s="556" t="s">
        <v>335</v>
      </c>
      <c r="D111" s="557" t="s">
        <v>32651</v>
      </c>
      <c r="E111" s="558" t="s">
        <v>5636</v>
      </c>
      <c r="F111" s="556" t="s">
        <v>59</v>
      </c>
      <c r="G111" s="560">
        <v>52.993500000000004</v>
      </c>
      <c r="H111" s="563" t="s">
        <v>36906</v>
      </c>
      <c r="I111" s="563">
        <f t="shared" si="8"/>
        <v>719.65173000000004</v>
      </c>
      <c r="J111" s="580">
        <f t="shared" si="9"/>
        <v>9.8268106785393407E-4</v>
      </c>
      <c r="K111" s="583">
        <f t="shared" si="7"/>
        <v>0.9755524590350384</v>
      </c>
      <c r="L111" s="587" t="s">
        <v>36988</v>
      </c>
    </row>
    <row r="112" spans="1:12" s="15" customFormat="1" ht="35.1" customHeight="1">
      <c r="A112" s="17"/>
      <c r="B112" s="564" t="s">
        <v>726</v>
      </c>
      <c r="C112" s="556">
        <v>5004030</v>
      </c>
      <c r="D112" s="557" t="s">
        <v>36886</v>
      </c>
      <c r="E112" s="558" t="s">
        <v>114</v>
      </c>
      <c r="F112" s="559" t="s">
        <v>62</v>
      </c>
      <c r="G112" s="560">
        <v>4</v>
      </c>
      <c r="H112" s="561">
        <v>172.07</v>
      </c>
      <c r="I112" s="563">
        <f t="shared" si="8"/>
        <v>688.28</v>
      </c>
      <c r="J112" s="580">
        <f t="shared" si="9"/>
        <v>9.3984311742362615E-4</v>
      </c>
      <c r="K112" s="583">
        <f t="shared" si="7"/>
        <v>0.97649230215246208</v>
      </c>
      <c r="L112" s="587" t="s">
        <v>36988</v>
      </c>
    </row>
    <row r="113" spans="1:12" s="15" customFormat="1" ht="35.1" customHeight="1">
      <c r="A113" s="17"/>
      <c r="B113" s="564" t="s">
        <v>746</v>
      </c>
      <c r="C113" s="556" t="s">
        <v>359</v>
      </c>
      <c r="D113" s="557" t="s">
        <v>32651</v>
      </c>
      <c r="E113" s="558" t="s">
        <v>6372</v>
      </c>
      <c r="F113" s="556" t="s">
        <v>0</v>
      </c>
      <c r="G113" s="560">
        <v>16</v>
      </c>
      <c r="H113" s="563" t="s">
        <v>35201</v>
      </c>
      <c r="I113" s="563">
        <f t="shared" si="8"/>
        <v>674.88</v>
      </c>
      <c r="J113" s="580">
        <f t="shared" si="9"/>
        <v>9.2154548016338818E-4</v>
      </c>
      <c r="K113" s="583">
        <f t="shared" si="7"/>
        <v>0.97741384763262551</v>
      </c>
      <c r="L113" s="587" t="s">
        <v>36988</v>
      </c>
    </row>
    <row r="114" spans="1:12" s="15" customFormat="1" ht="35.1" customHeight="1">
      <c r="A114" s="17"/>
      <c r="B114" s="565" t="s">
        <v>662</v>
      </c>
      <c r="C114" s="556" t="s">
        <v>322</v>
      </c>
      <c r="D114" s="557" t="s">
        <v>32651</v>
      </c>
      <c r="E114" s="558" t="s">
        <v>5050</v>
      </c>
      <c r="F114" s="556" t="s">
        <v>5</v>
      </c>
      <c r="G114" s="560">
        <v>0.9</v>
      </c>
      <c r="H114" s="563" t="s">
        <v>36923</v>
      </c>
      <c r="I114" s="563">
        <f t="shared" si="8"/>
        <v>672.13800000000003</v>
      </c>
      <c r="J114" s="580">
        <f t="shared" si="9"/>
        <v>9.1780129200162914E-4</v>
      </c>
      <c r="K114" s="583">
        <f t="shared" si="7"/>
        <v>0.9783316489246271</v>
      </c>
      <c r="L114" s="587" t="s">
        <v>36988</v>
      </c>
    </row>
    <row r="115" spans="1:12" s="15" customFormat="1" ht="35.1" customHeight="1">
      <c r="A115" s="17"/>
      <c r="B115" s="564" t="s">
        <v>740</v>
      </c>
      <c r="C115" s="556">
        <v>9084062</v>
      </c>
      <c r="D115" s="557" t="s">
        <v>36886</v>
      </c>
      <c r="E115" s="558" t="s">
        <v>158</v>
      </c>
      <c r="F115" s="559" t="s">
        <v>6</v>
      </c>
      <c r="G115" s="560">
        <v>13</v>
      </c>
      <c r="H115" s="561">
        <v>50.92</v>
      </c>
      <c r="I115" s="563">
        <f t="shared" si="8"/>
        <v>661.96</v>
      </c>
      <c r="J115" s="580">
        <f t="shared" si="9"/>
        <v>9.0390328065575586E-4</v>
      </c>
      <c r="K115" s="583">
        <f t="shared" si="7"/>
        <v>0.9792355522052828</v>
      </c>
      <c r="L115" s="587" t="s">
        <v>36988</v>
      </c>
    </row>
    <row r="116" spans="1:12" s="15" customFormat="1" ht="35.1" customHeight="1">
      <c r="A116" s="17"/>
      <c r="B116" s="564" t="s">
        <v>283</v>
      </c>
      <c r="C116" s="556" t="s">
        <v>63</v>
      </c>
      <c r="D116" s="557" t="s">
        <v>18293</v>
      </c>
      <c r="E116" s="558" t="s">
        <v>36937</v>
      </c>
      <c r="F116" s="556" t="s">
        <v>4</v>
      </c>
      <c r="G116" s="560">
        <v>11.379999999999999</v>
      </c>
      <c r="H116" s="563" t="s">
        <v>36938</v>
      </c>
      <c r="I116" s="563">
        <f t="shared" si="8"/>
        <v>660.60899999999992</v>
      </c>
      <c r="J116" s="580">
        <f t="shared" si="9"/>
        <v>9.0205849648123467E-4</v>
      </c>
      <c r="K116" s="583">
        <f t="shared" si="7"/>
        <v>0.98013761070176408</v>
      </c>
      <c r="L116" s="587" t="s">
        <v>36988</v>
      </c>
    </row>
    <row r="117" spans="1:12" s="15" customFormat="1" ht="35.1" customHeight="1">
      <c r="A117" s="17"/>
      <c r="B117" s="564" t="s">
        <v>739</v>
      </c>
      <c r="C117" s="556" t="s">
        <v>324</v>
      </c>
      <c r="D117" s="557" t="s">
        <v>32651</v>
      </c>
      <c r="E117" s="558" t="s">
        <v>325</v>
      </c>
      <c r="F117" s="556" t="s">
        <v>5</v>
      </c>
      <c r="G117" s="560">
        <v>1.1440000000000001</v>
      </c>
      <c r="H117" s="563" t="s">
        <v>36976</v>
      </c>
      <c r="I117" s="563">
        <f t="shared" si="8"/>
        <v>627.31240000000014</v>
      </c>
      <c r="J117" s="580">
        <f t="shared" si="9"/>
        <v>8.5659214507830667E-4</v>
      </c>
      <c r="K117" s="583">
        <f t="shared" si="7"/>
        <v>0.98099420284684236</v>
      </c>
      <c r="L117" s="587" t="s">
        <v>36988</v>
      </c>
    </row>
    <row r="118" spans="1:12" s="15" customFormat="1" ht="35.1" customHeight="1">
      <c r="A118" s="17"/>
      <c r="B118" s="564" t="s">
        <v>9</v>
      </c>
      <c r="C118" s="556" t="s">
        <v>393</v>
      </c>
      <c r="D118" s="557" t="s">
        <v>32651</v>
      </c>
      <c r="E118" s="558" t="s">
        <v>32627</v>
      </c>
      <c r="F118" s="556" t="s">
        <v>4</v>
      </c>
      <c r="G118" s="560">
        <v>98.31</v>
      </c>
      <c r="H118" s="563" t="s">
        <v>36915</v>
      </c>
      <c r="I118" s="563">
        <f t="shared" si="8"/>
        <v>589.86</v>
      </c>
      <c r="J118" s="580">
        <f t="shared" si="9"/>
        <v>8.0545106823313214E-4</v>
      </c>
      <c r="K118" s="583">
        <f t="shared" si="7"/>
        <v>0.98179965391507551</v>
      </c>
      <c r="L118" s="587" t="s">
        <v>36988</v>
      </c>
    </row>
    <row r="119" spans="1:12" s="15" customFormat="1" ht="35.1" customHeight="1">
      <c r="A119" s="17"/>
      <c r="B119" s="555" t="s">
        <v>635</v>
      </c>
      <c r="C119" s="556">
        <v>15050020</v>
      </c>
      <c r="D119" s="557" t="s">
        <v>36886</v>
      </c>
      <c r="E119" s="558" t="s">
        <v>173</v>
      </c>
      <c r="F119" s="559" t="s">
        <v>4</v>
      </c>
      <c r="G119" s="560">
        <v>63.25</v>
      </c>
      <c r="H119" s="561">
        <v>9.2899999999999991</v>
      </c>
      <c r="I119" s="563">
        <f t="shared" si="8"/>
        <v>587.59249999999997</v>
      </c>
      <c r="J119" s="580">
        <f t="shared" si="9"/>
        <v>8.0235480759972984E-4</v>
      </c>
      <c r="K119" s="583">
        <f t="shared" si="7"/>
        <v>0.98260200872267522</v>
      </c>
      <c r="L119" s="587" t="s">
        <v>36988</v>
      </c>
    </row>
    <row r="120" spans="1:12" s="15" customFormat="1" ht="35.1" customHeight="1">
      <c r="A120" s="17"/>
      <c r="B120" s="564" t="s">
        <v>741</v>
      </c>
      <c r="C120" s="556">
        <v>9073061</v>
      </c>
      <c r="D120" s="557" t="s">
        <v>36886</v>
      </c>
      <c r="E120" s="558" t="s">
        <v>150</v>
      </c>
      <c r="F120" s="559" t="s">
        <v>0</v>
      </c>
      <c r="G120" s="560">
        <v>1</v>
      </c>
      <c r="H120" s="561">
        <v>571.91</v>
      </c>
      <c r="I120" s="563">
        <f t="shared" si="8"/>
        <v>571.91</v>
      </c>
      <c r="J120" s="580">
        <f t="shared" si="9"/>
        <v>7.809404272763207E-4</v>
      </c>
      <c r="K120" s="583">
        <f t="shared" si="7"/>
        <v>0.9833829491499515</v>
      </c>
      <c r="L120" s="587" t="s">
        <v>36988</v>
      </c>
    </row>
    <row r="121" spans="1:12" s="15" customFormat="1" ht="35.1" customHeight="1">
      <c r="A121" s="17"/>
      <c r="B121" s="564" t="s">
        <v>715</v>
      </c>
      <c r="C121" s="556" t="s">
        <v>6563</v>
      </c>
      <c r="D121" s="557" t="s">
        <v>32651</v>
      </c>
      <c r="E121" s="558" t="s">
        <v>6564</v>
      </c>
      <c r="F121" s="556" t="s">
        <v>0</v>
      </c>
      <c r="G121" s="560">
        <v>1</v>
      </c>
      <c r="H121" s="563" t="s">
        <v>36961</v>
      </c>
      <c r="I121" s="563">
        <f t="shared" si="8"/>
        <v>541.25</v>
      </c>
      <c r="J121" s="580">
        <f t="shared" si="9"/>
        <v>7.3907434082864194E-4</v>
      </c>
      <c r="K121" s="583">
        <f t="shared" si="7"/>
        <v>0.98412202349078015</v>
      </c>
      <c r="L121" s="587" t="s">
        <v>36988</v>
      </c>
    </row>
    <row r="122" spans="1:12" s="15" customFormat="1" ht="35.1" customHeight="1">
      <c r="A122" s="17"/>
      <c r="B122" s="555" t="s">
        <v>247</v>
      </c>
      <c r="C122" s="556">
        <v>1004027</v>
      </c>
      <c r="D122" s="557" t="s">
        <v>36886</v>
      </c>
      <c r="E122" s="558" t="s">
        <v>83</v>
      </c>
      <c r="F122" s="559" t="s">
        <v>6</v>
      </c>
      <c r="G122" s="560">
        <v>6</v>
      </c>
      <c r="H122" s="561">
        <v>89.75</v>
      </c>
      <c r="I122" s="563">
        <f t="shared" si="8"/>
        <v>538.5</v>
      </c>
      <c r="J122" s="580">
        <f t="shared" si="9"/>
        <v>7.3531922870433933E-4</v>
      </c>
      <c r="K122" s="583">
        <f t="shared" si="7"/>
        <v>0.98485734271948444</v>
      </c>
      <c r="L122" s="587" t="s">
        <v>36988</v>
      </c>
    </row>
    <row r="123" spans="1:12" s="15" customFormat="1" ht="35.1" customHeight="1">
      <c r="A123" s="17"/>
      <c r="B123" s="564" t="s">
        <v>284</v>
      </c>
      <c r="C123" s="556" t="s">
        <v>504</v>
      </c>
      <c r="D123" s="557" t="s">
        <v>26649</v>
      </c>
      <c r="E123" s="558" t="s">
        <v>35877</v>
      </c>
      <c r="F123" s="556" t="s">
        <v>4</v>
      </c>
      <c r="G123" s="560">
        <v>6.97</v>
      </c>
      <c r="H123" s="563" t="s">
        <v>36939</v>
      </c>
      <c r="I123" s="563">
        <f t="shared" si="8"/>
        <v>531.25339999999994</v>
      </c>
      <c r="J123" s="580">
        <f t="shared" si="9"/>
        <v>7.2542403033344074E-4</v>
      </c>
      <c r="K123" s="583">
        <f t="shared" si="7"/>
        <v>0.98558276674981793</v>
      </c>
      <c r="L123" s="587" t="s">
        <v>36988</v>
      </c>
    </row>
    <row r="124" spans="1:12" s="15" customFormat="1" ht="35.1" customHeight="1">
      <c r="A124" s="17"/>
      <c r="B124" s="555" t="s">
        <v>236</v>
      </c>
      <c r="C124" s="556">
        <v>17045001</v>
      </c>
      <c r="D124" s="557" t="s">
        <v>36886</v>
      </c>
      <c r="E124" s="558" t="s">
        <v>188</v>
      </c>
      <c r="F124" s="559" t="s">
        <v>18000</v>
      </c>
      <c r="G124" s="560">
        <v>48</v>
      </c>
      <c r="H124" s="561">
        <v>10.79</v>
      </c>
      <c r="I124" s="563">
        <f t="shared" si="8"/>
        <v>517.91999999999996</v>
      </c>
      <c r="J124" s="580">
        <f t="shared" si="9"/>
        <v>7.0721733506137687E-4</v>
      </c>
      <c r="K124" s="583">
        <f t="shared" si="7"/>
        <v>0.98628998408487933</v>
      </c>
      <c r="L124" s="587" t="s">
        <v>36988</v>
      </c>
    </row>
    <row r="125" spans="1:12" s="15" customFormat="1" ht="35.1" customHeight="1">
      <c r="A125" s="17"/>
      <c r="B125" s="555" t="s">
        <v>631</v>
      </c>
      <c r="C125" s="556" t="s">
        <v>337</v>
      </c>
      <c r="D125" s="557" t="s">
        <v>32651</v>
      </c>
      <c r="E125" s="558" t="s">
        <v>5638</v>
      </c>
      <c r="F125" s="556" t="s">
        <v>59</v>
      </c>
      <c r="G125" s="560">
        <v>41.974509999999995</v>
      </c>
      <c r="H125" s="563" t="s">
        <v>36907</v>
      </c>
      <c r="I125" s="563">
        <f t="shared" si="8"/>
        <v>509.99029649999994</v>
      </c>
      <c r="J125" s="580">
        <f t="shared" si="9"/>
        <v>6.9638936205956793E-4</v>
      </c>
      <c r="K125" s="583">
        <f t="shared" si="7"/>
        <v>0.98698637344693885</v>
      </c>
      <c r="L125" s="587" t="s">
        <v>36988</v>
      </c>
    </row>
    <row r="126" spans="1:12" s="15" customFormat="1" ht="35.1" customHeight="1">
      <c r="A126" s="17"/>
      <c r="B126" s="564" t="s">
        <v>689</v>
      </c>
      <c r="C126" s="556" t="s">
        <v>11975</v>
      </c>
      <c r="D126" s="557" t="s">
        <v>32651</v>
      </c>
      <c r="E126" s="558" t="s">
        <v>11976</v>
      </c>
      <c r="F126" s="556" t="s">
        <v>4</v>
      </c>
      <c r="G126" s="560">
        <v>4</v>
      </c>
      <c r="H126" s="563" t="s">
        <v>36948</v>
      </c>
      <c r="I126" s="563">
        <f t="shared" si="8"/>
        <v>484.36</v>
      </c>
      <c r="J126" s="580">
        <f t="shared" si="9"/>
        <v>6.6139131219170629E-4</v>
      </c>
      <c r="K126" s="583">
        <f t="shared" si="7"/>
        <v>0.98764776475913052</v>
      </c>
      <c r="L126" s="587" t="s">
        <v>36988</v>
      </c>
    </row>
    <row r="127" spans="1:12" s="15" customFormat="1" ht="35.1" customHeight="1">
      <c r="A127" s="17"/>
      <c r="B127" s="555" t="s">
        <v>229</v>
      </c>
      <c r="C127" s="556">
        <v>1005007</v>
      </c>
      <c r="D127" s="557" t="s">
        <v>36886</v>
      </c>
      <c r="E127" s="558" t="s">
        <v>95</v>
      </c>
      <c r="F127" s="559" t="s">
        <v>4</v>
      </c>
      <c r="G127" s="560">
        <v>1.8</v>
      </c>
      <c r="H127" s="561">
        <v>253.85</v>
      </c>
      <c r="I127" s="563">
        <f t="shared" si="8"/>
        <v>456.93</v>
      </c>
      <c r="J127" s="580">
        <f t="shared" si="9"/>
        <v>6.2393577562093558E-4</v>
      </c>
      <c r="K127" s="583">
        <f t="shared" si="7"/>
        <v>0.98827170053475144</v>
      </c>
      <c r="L127" s="587" t="s">
        <v>36988</v>
      </c>
    </row>
    <row r="128" spans="1:12" s="15" customFormat="1" ht="35.1" customHeight="1">
      <c r="A128" s="17"/>
      <c r="B128" s="555" t="s">
        <v>624</v>
      </c>
      <c r="C128" s="556" t="s">
        <v>344</v>
      </c>
      <c r="D128" s="557" t="s">
        <v>32651</v>
      </c>
      <c r="E128" s="558" t="s">
        <v>6093</v>
      </c>
      <c r="F128" s="556" t="s">
        <v>4</v>
      </c>
      <c r="G128" s="560">
        <f>7.462+2</f>
        <v>9.4619999999999997</v>
      </c>
      <c r="H128" s="563" t="s">
        <v>36902</v>
      </c>
      <c r="I128" s="563">
        <f t="shared" si="8"/>
        <v>450.01272</v>
      </c>
      <c r="J128" s="580">
        <f t="shared" si="9"/>
        <v>6.1449026216813711E-4</v>
      </c>
      <c r="K128" s="583">
        <f t="shared" si="7"/>
        <v>0.98888619079691953</v>
      </c>
      <c r="L128" s="587" t="s">
        <v>36988</v>
      </c>
    </row>
    <row r="129" spans="1:12" s="15" customFormat="1" ht="35.1" customHeight="1">
      <c r="A129" s="17"/>
      <c r="B129" s="564" t="s">
        <v>280</v>
      </c>
      <c r="C129" s="556">
        <v>18080030</v>
      </c>
      <c r="D129" s="557" t="s">
        <v>36886</v>
      </c>
      <c r="E129" s="558" t="s">
        <v>213</v>
      </c>
      <c r="F129" s="559" t="s">
        <v>4</v>
      </c>
      <c r="G129" s="560">
        <v>36</v>
      </c>
      <c r="H129" s="561">
        <v>11.53</v>
      </c>
      <c r="I129" s="563">
        <f t="shared" si="8"/>
        <v>415.08</v>
      </c>
      <c r="J129" s="580">
        <f t="shared" si="9"/>
        <v>5.6678979656564011E-4</v>
      </c>
      <c r="K129" s="583">
        <f t="shared" si="7"/>
        <v>0.98945298059348519</v>
      </c>
      <c r="L129" s="587" t="s">
        <v>36988</v>
      </c>
    </row>
    <row r="130" spans="1:12" s="15" customFormat="1" ht="35.1" customHeight="1">
      <c r="A130" s="17"/>
      <c r="B130" s="564" t="s">
        <v>681</v>
      </c>
      <c r="C130" s="556">
        <v>9050012</v>
      </c>
      <c r="D130" s="557" t="s">
        <v>36886</v>
      </c>
      <c r="E130" s="558" t="s">
        <v>140</v>
      </c>
      <c r="F130" s="559" t="s">
        <v>6</v>
      </c>
      <c r="G130" s="560">
        <v>30</v>
      </c>
      <c r="H130" s="561">
        <v>13.8</v>
      </c>
      <c r="I130" s="563">
        <f t="shared" si="8"/>
        <v>414</v>
      </c>
      <c r="J130" s="580">
        <f t="shared" si="9"/>
        <v>5.6531506162227764E-4</v>
      </c>
      <c r="K130" s="583">
        <f t="shared" si="7"/>
        <v>0.99001829565510746</v>
      </c>
      <c r="L130" s="587" t="s">
        <v>36988</v>
      </c>
    </row>
    <row r="131" spans="1:12" s="15" customFormat="1" ht="35.1" customHeight="1">
      <c r="A131" s="17"/>
      <c r="B131" s="564" t="s">
        <v>705</v>
      </c>
      <c r="C131" s="556" t="s">
        <v>64</v>
      </c>
      <c r="D131" s="557" t="s">
        <v>18293</v>
      </c>
      <c r="E131" s="558" t="s">
        <v>36954</v>
      </c>
      <c r="F131" s="556" t="s">
        <v>0</v>
      </c>
      <c r="G131" s="560">
        <v>1</v>
      </c>
      <c r="H131" s="563" t="s">
        <v>36955</v>
      </c>
      <c r="I131" s="563">
        <f t="shared" si="8"/>
        <v>386.08</v>
      </c>
      <c r="J131" s="580">
        <f t="shared" si="9"/>
        <v>5.2719043234572202E-4</v>
      </c>
      <c r="K131" s="583">
        <f t="shared" si="7"/>
        <v>0.99054548608745319</v>
      </c>
      <c r="L131" s="587" t="s">
        <v>36988</v>
      </c>
    </row>
    <row r="132" spans="1:12" s="15" customFormat="1" ht="35.1" customHeight="1">
      <c r="A132" s="17"/>
      <c r="B132" s="564" t="s">
        <v>712</v>
      </c>
      <c r="C132" s="556">
        <v>8002076</v>
      </c>
      <c r="D132" s="557" t="s">
        <v>36886</v>
      </c>
      <c r="E132" s="558" t="s">
        <v>122</v>
      </c>
      <c r="F132" s="559" t="s">
        <v>4</v>
      </c>
      <c r="G132" s="560">
        <v>1.2</v>
      </c>
      <c r="H132" s="561">
        <v>310.10000000000002</v>
      </c>
      <c r="I132" s="563">
        <f t="shared" si="8"/>
        <v>372.12</v>
      </c>
      <c r="J132" s="580">
        <f t="shared" si="9"/>
        <v>5.0812811770744432E-4</v>
      </c>
      <c r="K132" s="583">
        <f t="shared" si="7"/>
        <v>0.99105361420516058</v>
      </c>
      <c r="L132" s="587" t="s">
        <v>36988</v>
      </c>
    </row>
    <row r="133" spans="1:12" s="15" customFormat="1" ht="35.1" customHeight="1">
      <c r="A133" s="17"/>
      <c r="B133" s="564" t="s">
        <v>651</v>
      </c>
      <c r="C133" s="556">
        <v>18010050</v>
      </c>
      <c r="D133" s="557" t="s">
        <v>36886</v>
      </c>
      <c r="E133" s="558" t="s">
        <v>200</v>
      </c>
      <c r="F133" s="559" t="s">
        <v>0</v>
      </c>
      <c r="G133" s="560">
        <v>1</v>
      </c>
      <c r="H133" s="561">
        <v>365.14</v>
      </c>
      <c r="I133" s="563">
        <f t="shared" si="8"/>
        <v>365.14</v>
      </c>
      <c r="J133" s="580">
        <f t="shared" si="9"/>
        <v>4.9859696038830547E-4</v>
      </c>
      <c r="K133" s="583">
        <f t="shared" si="7"/>
        <v>0.99155221116554892</v>
      </c>
      <c r="L133" s="587" t="s">
        <v>36988</v>
      </c>
    </row>
    <row r="134" spans="1:12" s="15" customFormat="1" ht="35.1" customHeight="1">
      <c r="A134" s="17"/>
      <c r="B134" s="564" t="s">
        <v>719</v>
      </c>
      <c r="C134" s="556" t="s">
        <v>348</v>
      </c>
      <c r="D134" s="557" t="s">
        <v>32651</v>
      </c>
      <c r="E134" s="558" t="s">
        <v>6183</v>
      </c>
      <c r="F134" s="556" t="s">
        <v>6</v>
      </c>
      <c r="G134" s="560">
        <v>21</v>
      </c>
      <c r="H134" s="563" t="s">
        <v>36966</v>
      </c>
      <c r="I134" s="563">
        <f t="shared" si="8"/>
        <v>359.52000000000004</v>
      </c>
      <c r="J134" s="580">
        <f t="shared" si="9"/>
        <v>4.90922876701549E-4</v>
      </c>
      <c r="K134" s="583">
        <f t="shared" si="7"/>
        <v>0.99204313404225042</v>
      </c>
      <c r="L134" s="587" t="s">
        <v>36988</v>
      </c>
    </row>
    <row r="135" spans="1:12" s="15" customFormat="1" ht="35.1" customHeight="1">
      <c r="A135" s="17"/>
      <c r="B135" s="555" t="s">
        <v>638</v>
      </c>
      <c r="C135" s="556">
        <v>11080006</v>
      </c>
      <c r="D135" s="557" t="s">
        <v>36886</v>
      </c>
      <c r="E135" s="558" t="s">
        <v>164</v>
      </c>
      <c r="F135" s="559" t="s">
        <v>4</v>
      </c>
      <c r="G135" s="560">
        <v>10</v>
      </c>
      <c r="H135" s="561">
        <v>32.299999999999997</v>
      </c>
      <c r="I135" s="563">
        <f t="shared" ref="I135:I159" si="10">G135*H135</f>
        <v>323</v>
      </c>
      <c r="J135" s="580">
        <f t="shared" ref="J135:J166" si="11">I135/$J$4</f>
        <v>4.4105498769081078E-4</v>
      </c>
      <c r="K135" s="583">
        <f t="shared" si="7"/>
        <v>0.99248418902994118</v>
      </c>
      <c r="L135" s="587" t="s">
        <v>36988</v>
      </c>
    </row>
    <row r="136" spans="1:12" s="15" customFormat="1" ht="35.1" customHeight="1">
      <c r="A136" s="17"/>
      <c r="B136" s="564" t="s">
        <v>692</v>
      </c>
      <c r="C136" s="556">
        <v>3004019</v>
      </c>
      <c r="D136" s="557" t="s">
        <v>36886</v>
      </c>
      <c r="E136" s="558" t="s">
        <v>112</v>
      </c>
      <c r="F136" s="559" t="s">
        <v>4</v>
      </c>
      <c r="G136" s="560">
        <v>2</v>
      </c>
      <c r="H136" s="563">
        <v>155.18</v>
      </c>
      <c r="I136" s="563">
        <f t="shared" si="10"/>
        <v>310.36</v>
      </c>
      <c r="J136" s="580">
        <f t="shared" si="11"/>
        <v>4.2379512687219827E-4</v>
      </c>
      <c r="K136" s="583">
        <f t="shared" si="7"/>
        <v>0.99290798415681336</v>
      </c>
      <c r="L136" s="587" t="s">
        <v>36988</v>
      </c>
    </row>
    <row r="137" spans="1:12" s="15" customFormat="1" ht="35.1" customHeight="1">
      <c r="A137" s="17"/>
      <c r="B137" s="564" t="s">
        <v>19</v>
      </c>
      <c r="C137" s="556" t="s">
        <v>60</v>
      </c>
      <c r="D137" s="557" t="s">
        <v>18293</v>
      </c>
      <c r="E137" s="558" t="s">
        <v>36934</v>
      </c>
      <c r="F137" s="556" t="s">
        <v>4</v>
      </c>
      <c r="G137" s="560">
        <v>9.6</v>
      </c>
      <c r="H137" s="563" t="s">
        <v>36935</v>
      </c>
      <c r="I137" s="563">
        <f t="shared" si="10"/>
        <v>303.36</v>
      </c>
      <c r="J137" s="580">
        <f t="shared" si="11"/>
        <v>4.1423665964670082E-4</v>
      </c>
      <c r="K137" s="583">
        <f t="shared" si="7"/>
        <v>0.99332222081646004</v>
      </c>
      <c r="L137" s="587" t="s">
        <v>36988</v>
      </c>
    </row>
    <row r="138" spans="1:12" s="15" customFormat="1" ht="35.1" customHeight="1">
      <c r="A138" s="17"/>
      <c r="B138" s="564" t="s">
        <v>290</v>
      </c>
      <c r="C138" s="556" t="s">
        <v>524</v>
      </c>
      <c r="D138" s="557" t="s">
        <v>26649</v>
      </c>
      <c r="E138" s="558" t="s">
        <v>35827</v>
      </c>
      <c r="F138" s="556" t="s">
        <v>6</v>
      </c>
      <c r="G138" s="560">
        <v>6</v>
      </c>
      <c r="H138" s="563" t="s">
        <v>36943</v>
      </c>
      <c r="I138" s="563">
        <f t="shared" si="10"/>
        <v>277.5</v>
      </c>
      <c r="J138" s="580">
        <f t="shared" si="11"/>
        <v>3.7892495072507738E-4</v>
      </c>
      <c r="K138" s="583">
        <f t="shared" ref="K138:K175" si="12">K137+J138</f>
        <v>0.99370114576718516</v>
      </c>
      <c r="L138" s="587" t="s">
        <v>36988</v>
      </c>
    </row>
    <row r="139" spans="1:12" s="15" customFormat="1" ht="35.1" customHeight="1">
      <c r="A139" s="17"/>
      <c r="B139" s="564" t="s">
        <v>21</v>
      </c>
      <c r="C139" s="556">
        <v>1002011</v>
      </c>
      <c r="D139" s="557" t="s">
        <v>36886</v>
      </c>
      <c r="E139" s="558" t="s">
        <v>77</v>
      </c>
      <c r="F139" s="559" t="s">
        <v>5</v>
      </c>
      <c r="G139" s="560">
        <v>7.07</v>
      </c>
      <c r="H139" s="561">
        <v>39.229999999999997</v>
      </c>
      <c r="I139" s="563">
        <f t="shared" si="10"/>
        <v>277.35609999999997</v>
      </c>
      <c r="J139" s="580">
        <f t="shared" si="11"/>
        <v>3.7872845594882746E-4</v>
      </c>
      <c r="K139" s="583">
        <f t="shared" si="12"/>
        <v>0.99407987422313393</v>
      </c>
      <c r="L139" s="587" t="s">
        <v>36988</v>
      </c>
    </row>
    <row r="140" spans="1:12" s="15" customFormat="1" ht="35.1" customHeight="1">
      <c r="A140" s="17"/>
      <c r="B140" s="564" t="s">
        <v>696</v>
      </c>
      <c r="C140" s="556">
        <v>9050002</v>
      </c>
      <c r="D140" s="557" t="s">
        <v>36886</v>
      </c>
      <c r="E140" s="558" t="s">
        <v>136</v>
      </c>
      <c r="F140" s="559" t="s">
        <v>0</v>
      </c>
      <c r="G140" s="560">
        <v>1</v>
      </c>
      <c r="H140" s="561">
        <v>276.08</v>
      </c>
      <c r="I140" s="563">
        <f t="shared" si="10"/>
        <v>276.08</v>
      </c>
      <c r="J140" s="580">
        <f t="shared" si="11"/>
        <v>3.7698594737361931E-4</v>
      </c>
      <c r="K140" s="583">
        <f t="shared" si="12"/>
        <v>0.9944568601705075</v>
      </c>
      <c r="L140" s="587" t="s">
        <v>36988</v>
      </c>
    </row>
    <row r="141" spans="1:12" s="15" customFormat="1" ht="35.1" customHeight="1">
      <c r="A141" s="17"/>
      <c r="B141" s="564" t="s">
        <v>721</v>
      </c>
      <c r="C141" s="556" t="s">
        <v>366</v>
      </c>
      <c r="D141" s="557" t="s">
        <v>32651</v>
      </c>
      <c r="E141" s="558" t="s">
        <v>7205</v>
      </c>
      <c r="F141" s="556" t="s">
        <v>6</v>
      </c>
      <c r="G141" s="560">
        <v>6</v>
      </c>
      <c r="H141" s="563" t="s">
        <v>36967</v>
      </c>
      <c r="I141" s="563">
        <f t="shared" si="10"/>
        <v>273.78000000000003</v>
      </c>
      <c r="J141" s="580">
        <f t="shared" si="11"/>
        <v>3.7384530814238453E-4</v>
      </c>
      <c r="K141" s="583">
        <f t="shared" si="12"/>
        <v>0.99483070547864993</v>
      </c>
      <c r="L141" s="587" t="s">
        <v>36988</v>
      </c>
    </row>
    <row r="142" spans="1:12" s="15" customFormat="1" ht="35.1" customHeight="1">
      <c r="A142" s="17"/>
      <c r="B142" s="555" t="s">
        <v>627</v>
      </c>
      <c r="C142" s="556" t="s">
        <v>338</v>
      </c>
      <c r="D142" s="557" t="s">
        <v>32651</v>
      </c>
      <c r="E142" s="558" t="s">
        <v>339</v>
      </c>
      <c r="F142" s="556" t="s">
        <v>5</v>
      </c>
      <c r="G142" s="560">
        <v>0.23572799999999999</v>
      </c>
      <c r="H142" s="563" t="s">
        <v>36905</v>
      </c>
      <c r="I142" s="563">
        <f t="shared" si="10"/>
        <v>236.42104032</v>
      </c>
      <c r="J142" s="580">
        <f t="shared" si="11"/>
        <v>3.2283182361667582E-4</v>
      </c>
      <c r="K142" s="583">
        <f t="shared" si="12"/>
        <v>0.99515353730226663</v>
      </c>
      <c r="L142" s="587" t="s">
        <v>36988</v>
      </c>
    </row>
    <row r="143" spans="1:12" s="15" customFormat="1" ht="35.1" customHeight="1">
      <c r="A143" s="17"/>
      <c r="B143" s="564" t="s">
        <v>745</v>
      </c>
      <c r="C143" s="556" t="s">
        <v>360</v>
      </c>
      <c r="D143" s="557" t="s">
        <v>32651</v>
      </c>
      <c r="E143" s="558" t="s">
        <v>6375</v>
      </c>
      <c r="F143" s="556" t="s">
        <v>0</v>
      </c>
      <c r="G143" s="560">
        <v>16</v>
      </c>
      <c r="H143" s="563" t="s">
        <v>36979</v>
      </c>
      <c r="I143" s="563">
        <f t="shared" si="10"/>
        <v>232.64</v>
      </c>
      <c r="J143" s="580">
        <f t="shared" si="11"/>
        <v>3.1766883076281803E-4</v>
      </c>
      <c r="K143" s="583">
        <f t="shared" si="12"/>
        <v>0.99547120613302942</v>
      </c>
      <c r="L143" s="587" t="s">
        <v>36988</v>
      </c>
    </row>
    <row r="144" spans="1:12" s="15" customFormat="1" ht="35.1" customHeight="1">
      <c r="A144" s="17"/>
      <c r="B144" s="564" t="s">
        <v>47</v>
      </c>
      <c r="C144" s="556">
        <v>18080015</v>
      </c>
      <c r="D144" s="557" t="s">
        <v>36886</v>
      </c>
      <c r="E144" s="558" t="s">
        <v>211</v>
      </c>
      <c r="F144" s="559" t="s">
        <v>59</v>
      </c>
      <c r="G144" s="560">
        <v>27.18</v>
      </c>
      <c r="H144" s="561">
        <v>8.31</v>
      </c>
      <c r="I144" s="563">
        <f t="shared" si="10"/>
        <v>225.86580000000001</v>
      </c>
      <c r="J144" s="580">
        <f t="shared" si="11"/>
        <v>3.0841869238010879E-4</v>
      </c>
      <c r="K144" s="583">
        <f t="shared" si="12"/>
        <v>0.99577962482540949</v>
      </c>
      <c r="L144" s="587" t="s">
        <v>36988</v>
      </c>
    </row>
    <row r="145" spans="1:12" s="15" customFormat="1" ht="35.1" customHeight="1">
      <c r="A145" s="17"/>
      <c r="B145" s="564" t="s">
        <v>680</v>
      </c>
      <c r="C145" s="556">
        <v>9050003</v>
      </c>
      <c r="D145" s="557" t="s">
        <v>36886</v>
      </c>
      <c r="E145" s="558" t="s">
        <v>138</v>
      </c>
      <c r="F145" s="559" t="s">
        <v>0</v>
      </c>
      <c r="G145" s="560">
        <v>1</v>
      </c>
      <c r="H145" s="561">
        <v>220.86</v>
      </c>
      <c r="I145" s="563">
        <f t="shared" si="10"/>
        <v>220.86</v>
      </c>
      <c r="J145" s="580">
        <f t="shared" si="11"/>
        <v>3.0158329591762375E-4</v>
      </c>
      <c r="K145" s="583">
        <f t="shared" si="12"/>
        <v>0.99608120812132717</v>
      </c>
      <c r="L145" s="587" t="s">
        <v>36988</v>
      </c>
    </row>
    <row r="146" spans="1:12" s="15" customFormat="1" ht="35.1" customHeight="1">
      <c r="A146" s="17"/>
      <c r="B146" s="555" t="s">
        <v>237</v>
      </c>
      <c r="C146" s="556">
        <v>17045002</v>
      </c>
      <c r="D146" s="557" t="s">
        <v>36886</v>
      </c>
      <c r="E146" s="558" t="s">
        <v>190</v>
      </c>
      <c r="F146" s="559" t="s">
        <v>5</v>
      </c>
      <c r="G146" s="560">
        <v>48</v>
      </c>
      <c r="H146" s="561">
        <v>4.49</v>
      </c>
      <c r="I146" s="563">
        <f t="shared" si="10"/>
        <v>215.52</v>
      </c>
      <c r="J146" s="580">
        <f t="shared" si="11"/>
        <v>2.9429155091988715E-4</v>
      </c>
      <c r="K146" s="583">
        <f t="shared" si="12"/>
        <v>0.99637549967224703</v>
      </c>
      <c r="L146" s="587" t="s">
        <v>36988</v>
      </c>
    </row>
    <row r="147" spans="1:12" s="15" customFormat="1" ht="35.1" customHeight="1">
      <c r="A147" s="17"/>
      <c r="B147" s="555" t="s">
        <v>628</v>
      </c>
      <c r="C147" s="556">
        <v>1004052</v>
      </c>
      <c r="D147" s="557" t="s">
        <v>36886</v>
      </c>
      <c r="E147" s="558" t="s">
        <v>36546</v>
      </c>
      <c r="F147" s="559" t="s">
        <v>4</v>
      </c>
      <c r="G147" s="560">
        <v>0.85</v>
      </c>
      <c r="H147" s="561">
        <v>249.57</v>
      </c>
      <c r="I147" s="563">
        <f t="shared" si="10"/>
        <v>212.1345</v>
      </c>
      <c r="J147" s="580">
        <f t="shared" si="11"/>
        <v>2.8966866652104119E-4</v>
      </c>
      <c r="K147" s="583">
        <f t="shared" si="12"/>
        <v>0.99666516833876806</v>
      </c>
      <c r="L147" s="587" t="s">
        <v>36988</v>
      </c>
    </row>
    <row r="148" spans="1:12" s="15" customFormat="1" ht="35.1" customHeight="1">
      <c r="A148" s="17"/>
      <c r="B148" s="555" t="s">
        <v>240</v>
      </c>
      <c r="C148" s="556">
        <v>8060001</v>
      </c>
      <c r="D148" s="557" t="s">
        <v>36886</v>
      </c>
      <c r="E148" s="558" t="s">
        <v>124</v>
      </c>
      <c r="F148" s="559" t="s">
        <v>4</v>
      </c>
      <c r="G148" s="560">
        <v>5.67</v>
      </c>
      <c r="H148" s="561">
        <v>35.880000000000003</v>
      </c>
      <c r="I148" s="563">
        <f t="shared" si="10"/>
        <v>203.43960000000001</v>
      </c>
      <c r="J148" s="580">
        <f t="shared" si="11"/>
        <v>2.7779582128118727E-4</v>
      </c>
      <c r="K148" s="583">
        <f t="shared" si="12"/>
        <v>0.99694296416004924</v>
      </c>
      <c r="L148" s="587" t="s">
        <v>36988</v>
      </c>
    </row>
    <row r="149" spans="1:12" s="15" customFormat="1" ht="35.1" customHeight="1">
      <c r="A149" s="17"/>
      <c r="B149" s="564" t="s">
        <v>684</v>
      </c>
      <c r="C149" s="556">
        <v>9050017</v>
      </c>
      <c r="D149" s="557" t="s">
        <v>36886</v>
      </c>
      <c r="E149" s="558" t="s">
        <v>146</v>
      </c>
      <c r="F149" s="559" t="s">
        <v>6</v>
      </c>
      <c r="G149" s="560">
        <v>30</v>
      </c>
      <c r="H149" s="561">
        <v>6.63</v>
      </c>
      <c r="I149" s="563">
        <f t="shared" si="10"/>
        <v>198.9</v>
      </c>
      <c r="J149" s="580">
        <f t="shared" si="11"/>
        <v>2.7159701873592036E-4</v>
      </c>
      <c r="K149" s="583">
        <f t="shared" si="12"/>
        <v>0.99721456117878515</v>
      </c>
      <c r="L149" s="587" t="s">
        <v>36988</v>
      </c>
    </row>
    <row r="150" spans="1:12" s="15" customFormat="1" ht="35.1" customHeight="1">
      <c r="A150" s="17"/>
      <c r="B150" s="564" t="s">
        <v>749</v>
      </c>
      <c r="C150" s="556" t="s">
        <v>345</v>
      </c>
      <c r="D150" s="557" t="s">
        <v>32651</v>
      </c>
      <c r="E150" s="558" t="s">
        <v>6138</v>
      </c>
      <c r="F150" s="556" t="s">
        <v>6</v>
      </c>
      <c r="G150" s="560">
        <v>18</v>
      </c>
      <c r="H150" s="563" t="s">
        <v>829</v>
      </c>
      <c r="I150" s="563">
        <f t="shared" si="10"/>
        <v>161.28000000000003</v>
      </c>
      <c r="J150" s="580">
        <f t="shared" si="11"/>
        <v>2.2022708487546124E-4</v>
      </c>
      <c r="K150" s="583">
        <f t="shared" si="12"/>
        <v>0.99743478826366061</v>
      </c>
      <c r="L150" s="587" t="s">
        <v>36988</v>
      </c>
    </row>
    <row r="151" spans="1:12" s="15" customFormat="1" ht="35.1" customHeight="1">
      <c r="A151" s="17"/>
      <c r="B151" s="564" t="s">
        <v>709</v>
      </c>
      <c r="C151" s="556">
        <v>9011014</v>
      </c>
      <c r="D151" s="557" t="s">
        <v>36886</v>
      </c>
      <c r="E151" s="558" t="s">
        <v>134</v>
      </c>
      <c r="F151" s="559" t="s">
        <v>0</v>
      </c>
      <c r="G151" s="560">
        <v>1</v>
      </c>
      <c r="H151" s="561">
        <v>157.72</v>
      </c>
      <c r="I151" s="563">
        <f t="shared" si="10"/>
        <v>157.72</v>
      </c>
      <c r="J151" s="580">
        <f t="shared" si="11"/>
        <v>2.1536592154363678E-4</v>
      </c>
      <c r="K151" s="583">
        <f t="shared" si="12"/>
        <v>0.9976501541852042</v>
      </c>
      <c r="L151" s="587" t="s">
        <v>36988</v>
      </c>
    </row>
    <row r="152" spans="1:12" s="15" customFormat="1" ht="35.1" customHeight="1">
      <c r="A152" s="17"/>
      <c r="B152" s="564" t="s">
        <v>703</v>
      </c>
      <c r="C152" s="556" t="s">
        <v>350</v>
      </c>
      <c r="D152" s="557" t="s">
        <v>32651</v>
      </c>
      <c r="E152" s="558" t="s">
        <v>6185</v>
      </c>
      <c r="F152" s="556" t="s">
        <v>6</v>
      </c>
      <c r="G152" s="560">
        <v>6</v>
      </c>
      <c r="H152" s="563" t="s">
        <v>36952</v>
      </c>
      <c r="I152" s="563">
        <f t="shared" si="10"/>
        <v>149.76</v>
      </c>
      <c r="J152" s="580">
        <f t="shared" si="11"/>
        <v>2.0449657881292825E-4</v>
      </c>
      <c r="K152" s="583">
        <f t="shared" si="12"/>
        <v>0.99785465076401714</v>
      </c>
      <c r="L152" s="587" t="s">
        <v>36988</v>
      </c>
    </row>
    <row r="153" spans="1:12" s="15" customFormat="1" ht="35.1" customHeight="1">
      <c r="A153" s="17"/>
      <c r="B153" s="564" t="s">
        <v>718</v>
      </c>
      <c r="C153" s="556" t="s">
        <v>66</v>
      </c>
      <c r="D153" s="557" t="s">
        <v>18293</v>
      </c>
      <c r="E153" s="558" t="s">
        <v>36964</v>
      </c>
      <c r="F153" s="556" t="s">
        <v>0</v>
      </c>
      <c r="G153" s="560">
        <v>1</v>
      </c>
      <c r="H153" s="563" t="s">
        <v>36965</v>
      </c>
      <c r="I153" s="563">
        <f t="shared" si="10"/>
        <v>147.37</v>
      </c>
      <c r="J153" s="580">
        <f t="shared" si="11"/>
        <v>2.0123304500307984E-4</v>
      </c>
      <c r="K153" s="583">
        <f t="shared" si="12"/>
        <v>0.99805588380902022</v>
      </c>
      <c r="L153" s="587" t="s">
        <v>36988</v>
      </c>
    </row>
    <row r="154" spans="1:12" s="15" customFormat="1" ht="35.1" customHeight="1">
      <c r="A154" s="17"/>
      <c r="B154" s="564" t="s">
        <v>694</v>
      </c>
      <c r="C154" s="556" t="s">
        <v>327</v>
      </c>
      <c r="D154" s="557" t="s">
        <v>32651</v>
      </c>
      <c r="E154" s="558" t="s">
        <v>328</v>
      </c>
      <c r="F154" s="556" t="s">
        <v>4</v>
      </c>
      <c r="G154" s="560">
        <v>2</v>
      </c>
      <c r="H154" s="563" t="s">
        <v>36949</v>
      </c>
      <c r="I154" s="563">
        <f t="shared" si="10"/>
        <v>146.18</v>
      </c>
      <c r="J154" s="580">
        <f t="shared" si="11"/>
        <v>1.9960810557474528E-4</v>
      </c>
      <c r="K154" s="583">
        <f t="shared" si="12"/>
        <v>0.99825549191459495</v>
      </c>
      <c r="L154" s="587" t="s">
        <v>36988</v>
      </c>
    </row>
    <row r="155" spans="1:12" s="15" customFormat="1" ht="35.1" customHeight="1">
      <c r="A155" s="17"/>
      <c r="B155" s="564" t="s">
        <v>45</v>
      </c>
      <c r="C155" s="556" t="s">
        <v>391</v>
      </c>
      <c r="D155" s="557" t="s">
        <v>32651</v>
      </c>
      <c r="E155" s="558" t="s">
        <v>392</v>
      </c>
      <c r="F155" s="556" t="s">
        <v>4</v>
      </c>
      <c r="G155" s="560">
        <v>54.35</v>
      </c>
      <c r="H155" s="563" t="s">
        <v>36936</v>
      </c>
      <c r="I155" s="563">
        <f t="shared" si="10"/>
        <v>145.65800000000002</v>
      </c>
      <c r="J155" s="580">
        <f t="shared" si="11"/>
        <v>1.9889531701878678E-4</v>
      </c>
      <c r="K155" s="583">
        <f t="shared" si="12"/>
        <v>0.99845438723161373</v>
      </c>
      <c r="L155" s="587" t="s">
        <v>36988</v>
      </c>
    </row>
    <row r="156" spans="1:12" s="15" customFormat="1" ht="35.1" customHeight="1">
      <c r="A156" s="17"/>
      <c r="B156" s="564" t="s">
        <v>735</v>
      </c>
      <c r="C156" s="556" t="s">
        <v>358</v>
      </c>
      <c r="D156" s="557" t="s">
        <v>32651</v>
      </c>
      <c r="E156" s="558" t="s">
        <v>32176</v>
      </c>
      <c r="F156" s="556" t="s">
        <v>6</v>
      </c>
      <c r="G156" s="560">
        <v>16</v>
      </c>
      <c r="H156" s="563" t="s">
        <v>36973</v>
      </c>
      <c r="I156" s="563">
        <f t="shared" si="10"/>
        <v>135.84</v>
      </c>
      <c r="J156" s="580">
        <f t="shared" si="11"/>
        <v>1.8548888398736761E-4</v>
      </c>
      <c r="K156" s="583">
        <f t="shared" si="12"/>
        <v>0.99863987611560112</v>
      </c>
      <c r="L156" s="587" t="s">
        <v>36988</v>
      </c>
    </row>
    <row r="157" spans="1:12" s="15" customFormat="1" ht="35.1" customHeight="1">
      <c r="A157" s="17"/>
      <c r="B157" s="564" t="s">
        <v>750</v>
      </c>
      <c r="C157" s="556">
        <v>9082097</v>
      </c>
      <c r="D157" s="557" t="s">
        <v>36886</v>
      </c>
      <c r="E157" s="558" t="s">
        <v>154</v>
      </c>
      <c r="F157" s="559" t="s">
        <v>0</v>
      </c>
      <c r="G157" s="560">
        <v>2</v>
      </c>
      <c r="H157" s="561">
        <v>64.13</v>
      </c>
      <c r="I157" s="563">
        <f t="shared" si="10"/>
        <v>128.26</v>
      </c>
      <c r="J157" s="580">
        <f t="shared" si="11"/>
        <v>1.7513842947747179E-4</v>
      </c>
      <c r="K157" s="583">
        <f t="shared" si="12"/>
        <v>0.99881501454507859</v>
      </c>
      <c r="L157" s="587" t="s">
        <v>36988</v>
      </c>
    </row>
    <row r="158" spans="1:12" s="15" customFormat="1" ht="35.1" customHeight="1">
      <c r="A158" s="17"/>
      <c r="B158" s="564" t="s">
        <v>291</v>
      </c>
      <c r="C158" s="556" t="s">
        <v>321</v>
      </c>
      <c r="D158" s="557" t="s">
        <v>32651</v>
      </c>
      <c r="E158" s="558" t="s">
        <v>5049</v>
      </c>
      <c r="F158" s="556" t="s">
        <v>4</v>
      </c>
      <c r="G158" s="560">
        <v>3.42</v>
      </c>
      <c r="H158" s="563" t="s">
        <v>36944</v>
      </c>
      <c r="I158" s="563">
        <f t="shared" si="10"/>
        <v>115.21979999999999</v>
      </c>
      <c r="J158" s="580">
        <f t="shared" si="11"/>
        <v>1.573320974326244E-4</v>
      </c>
      <c r="K158" s="583">
        <f t="shared" si="12"/>
        <v>0.99897234664251122</v>
      </c>
      <c r="L158" s="587" t="s">
        <v>36988</v>
      </c>
    </row>
    <row r="159" spans="1:12" s="15" customFormat="1" ht="35.1" customHeight="1">
      <c r="A159" s="17"/>
      <c r="B159" s="564" t="s">
        <v>286</v>
      </c>
      <c r="C159" s="556">
        <v>18080013</v>
      </c>
      <c r="D159" s="557" t="s">
        <v>36886</v>
      </c>
      <c r="E159" s="558" t="s">
        <v>209</v>
      </c>
      <c r="F159" s="559" t="s">
        <v>59</v>
      </c>
      <c r="G159" s="560">
        <v>80</v>
      </c>
      <c r="H159" s="561">
        <v>1.1399999999999999</v>
      </c>
      <c r="I159" s="563">
        <f t="shared" si="10"/>
        <v>91.199999999999989</v>
      </c>
      <c r="J159" s="580">
        <f t="shared" si="11"/>
        <v>1.2453317299505244E-4</v>
      </c>
      <c r="K159" s="583">
        <f t="shared" si="12"/>
        <v>0.99909687981550632</v>
      </c>
      <c r="L159" s="587" t="s">
        <v>36988</v>
      </c>
    </row>
    <row r="160" spans="1:12" s="15" customFormat="1" ht="35.1" customHeight="1">
      <c r="A160" s="17"/>
      <c r="B160" s="555" t="s">
        <v>618</v>
      </c>
      <c r="C160" s="556">
        <v>1004048</v>
      </c>
      <c r="D160" s="557" t="s">
        <v>36886</v>
      </c>
      <c r="E160" s="558" t="s">
        <v>85</v>
      </c>
      <c r="F160" s="559" t="s">
        <v>5</v>
      </c>
      <c r="G160" s="560">
        <v>1.37</v>
      </c>
      <c r="H160" s="561">
        <v>62.24</v>
      </c>
      <c r="I160" s="563">
        <v>85.268800000000013</v>
      </c>
      <c r="J160" s="580">
        <f t="shared" si="11"/>
        <v>1.164341471653567E-4</v>
      </c>
      <c r="K160" s="583">
        <f t="shared" si="12"/>
        <v>0.99921331396267166</v>
      </c>
      <c r="L160" s="587" t="s">
        <v>36988</v>
      </c>
    </row>
    <row r="161" spans="1:12" s="15" customFormat="1" ht="35.1" customHeight="1">
      <c r="A161" s="17"/>
      <c r="B161" s="564" t="s">
        <v>685</v>
      </c>
      <c r="C161" s="556" t="s">
        <v>387</v>
      </c>
      <c r="D161" s="557" t="s">
        <v>32651</v>
      </c>
      <c r="E161" s="558" t="s">
        <v>13964</v>
      </c>
      <c r="F161" s="556" t="s">
        <v>5</v>
      </c>
      <c r="G161" s="560">
        <v>0.2</v>
      </c>
      <c r="H161" s="563" t="s">
        <v>36946</v>
      </c>
      <c r="I161" s="563">
        <f t="shared" ref="I161:I175" si="13">G161*H161</f>
        <v>68.69</v>
      </c>
      <c r="J161" s="580">
        <f t="shared" si="11"/>
        <v>9.3795873388488517E-5</v>
      </c>
      <c r="K161" s="583">
        <f t="shared" si="12"/>
        <v>0.99930710983606019</v>
      </c>
      <c r="L161" s="587" t="s">
        <v>36988</v>
      </c>
    </row>
    <row r="162" spans="1:12" s="15" customFormat="1" ht="35.1" customHeight="1">
      <c r="A162" s="17"/>
      <c r="B162" s="564" t="s">
        <v>720</v>
      </c>
      <c r="C162" s="556" t="s">
        <v>349</v>
      </c>
      <c r="D162" s="557" t="s">
        <v>32651</v>
      </c>
      <c r="E162" s="558" t="s">
        <v>6184</v>
      </c>
      <c r="F162" s="556" t="s">
        <v>6</v>
      </c>
      <c r="G162" s="560">
        <v>3</v>
      </c>
      <c r="H162" s="563" t="s">
        <v>35218</v>
      </c>
      <c r="I162" s="563">
        <f t="shared" si="13"/>
        <v>63.239999999999995</v>
      </c>
      <c r="J162" s="580">
        <f t="shared" si="11"/>
        <v>8.6353923905779794E-5</v>
      </c>
      <c r="K162" s="583">
        <f t="shared" si="12"/>
        <v>0.99939346375996596</v>
      </c>
      <c r="L162" s="587" t="s">
        <v>36988</v>
      </c>
    </row>
    <row r="163" spans="1:12" s="15" customFormat="1" ht="35.1" customHeight="1">
      <c r="A163" s="17"/>
      <c r="B163" s="564" t="s">
        <v>686</v>
      </c>
      <c r="C163" s="556" t="s">
        <v>386</v>
      </c>
      <c r="D163" s="557" t="s">
        <v>32651</v>
      </c>
      <c r="E163" s="558" t="s">
        <v>13953</v>
      </c>
      <c r="F163" s="556" t="s">
        <v>5</v>
      </c>
      <c r="G163" s="560">
        <v>0.8</v>
      </c>
      <c r="H163" s="563" t="s">
        <v>36947</v>
      </c>
      <c r="I163" s="563">
        <f t="shared" si="13"/>
        <v>58.704000000000001</v>
      </c>
      <c r="J163" s="580">
        <f t="shared" si="11"/>
        <v>8.0160037143657458E-5</v>
      </c>
      <c r="K163" s="583">
        <f t="shared" si="12"/>
        <v>0.99947362379710958</v>
      </c>
      <c r="L163" s="587" t="s">
        <v>36988</v>
      </c>
    </row>
    <row r="164" spans="1:12" s="15" customFormat="1" ht="35.1" customHeight="1">
      <c r="A164" s="17"/>
      <c r="B164" s="564" t="s">
        <v>711</v>
      </c>
      <c r="C164" s="556" t="s">
        <v>362</v>
      </c>
      <c r="D164" s="557" t="s">
        <v>32651</v>
      </c>
      <c r="E164" s="558" t="s">
        <v>363</v>
      </c>
      <c r="F164" s="556" t="s">
        <v>6</v>
      </c>
      <c r="G164" s="560">
        <v>4</v>
      </c>
      <c r="H164" s="563" t="s">
        <v>36960</v>
      </c>
      <c r="I164" s="563">
        <f t="shared" si="13"/>
        <v>50.72</v>
      </c>
      <c r="J164" s="580">
        <f t="shared" si="11"/>
        <v>6.9257922525318646E-5</v>
      </c>
      <c r="K164" s="583">
        <f t="shared" si="12"/>
        <v>0.9995428817196349</v>
      </c>
      <c r="L164" s="587" t="s">
        <v>36988</v>
      </c>
    </row>
    <row r="165" spans="1:12" s="15" customFormat="1" ht="35.1" customHeight="1">
      <c r="A165" s="17"/>
      <c r="B165" s="555" t="s">
        <v>630</v>
      </c>
      <c r="C165" s="556" t="s">
        <v>336</v>
      </c>
      <c r="D165" s="557" t="s">
        <v>32651</v>
      </c>
      <c r="E165" s="558" t="s">
        <v>5637</v>
      </c>
      <c r="F165" s="556" t="s">
        <v>59</v>
      </c>
      <c r="G165" s="560">
        <v>4.1079999999999997</v>
      </c>
      <c r="H165" s="563" t="s">
        <v>8006</v>
      </c>
      <c r="I165" s="563">
        <f t="shared" si="13"/>
        <v>50.240839999999999</v>
      </c>
      <c r="J165" s="580">
        <f t="shared" si="11"/>
        <v>6.8603631788780167E-5</v>
      </c>
      <c r="K165" s="583">
        <f t="shared" si="12"/>
        <v>0.99961148535142363</v>
      </c>
      <c r="L165" s="587" t="s">
        <v>36988</v>
      </c>
    </row>
    <row r="166" spans="1:12" s="15" customFormat="1" ht="35.1" customHeight="1">
      <c r="A166" s="17"/>
      <c r="B166" s="564" t="s">
        <v>707</v>
      </c>
      <c r="C166" s="556" t="s">
        <v>347</v>
      </c>
      <c r="D166" s="557" t="s">
        <v>32651</v>
      </c>
      <c r="E166" s="558" t="s">
        <v>6182</v>
      </c>
      <c r="F166" s="556" t="s">
        <v>6</v>
      </c>
      <c r="G166" s="560">
        <v>3</v>
      </c>
      <c r="H166" s="563" t="s">
        <v>36956</v>
      </c>
      <c r="I166" s="563">
        <f t="shared" si="13"/>
        <v>45.75</v>
      </c>
      <c r="J166" s="580">
        <f t="shared" si="11"/>
        <v>6.2471410795215463E-5</v>
      </c>
      <c r="K166" s="583">
        <f t="shared" si="12"/>
        <v>0.99967395676221882</v>
      </c>
      <c r="L166" s="587" t="s">
        <v>36988</v>
      </c>
    </row>
    <row r="167" spans="1:12" s="15" customFormat="1" ht="35.1" customHeight="1">
      <c r="A167" s="17"/>
      <c r="B167" s="564" t="s">
        <v>716</v>
      </c>
      <c r="C167" s="556" t="s">
        <v>592</v>
      </c>
      <c r="D167" s="557" t="s">
        <v>26649</v>
      </c>
      <c r="E167" s="558" t="s">
        <v>33908</v>
      </c>
      <c r="F167" s="556" t="s">
        <v>0</v>
      </c>
      <c r="G167" s="560">
        <v>1</v>
      </c>
      <c r="H167" s="563" t="s">
        <v>36962</v>
      </c>
      <c r="I167" s="563">
        <f t="shared" si="13"/>
        <v>41.46</v>
      </c>
      <c r="J167" s="580">
        <f t="shared" ref="J167:J175" si="14">I167/$J$4</f>
        <v>5.6613435881303458E-5</v>
      </c>
      <c r="K167" s="583">
        <f t="shared" si="12"/>
        <v>0.99973057019810008</v>
      </c>
      <c r="L167" s="587" t="s">
        <v>36988</v>
      </c>
    </row>
    <row r="168" spans="1:12" s="15" customFormat="1" ht="35.1" customHeight="1">
      <c r="A168" s="17"/>
      <c r="B168" s="564" t="s">
        <v>723</v>
      </c>
      <c r="C168" s="556">
        <v>1004049</v>
      </c>
      <c r="D168" s="557" t="s">
        <v>36886</v>
      </c>
      <c r="E168" s="558" t="s">
        <v>36543</v>
      </c>
      <c r="F168" s="559" t="s">
        <v>5</v>
      </c>
      <c r="G168" s="560">
        <v>7.0000000000000007E-2</v>
      </c>
      <c r="H168" s="561">
        <v>538.01</v>
      </c>
      <c r="I168" s="563">
        <f t="shared" si="13"/>
        <v>37.660700000000006</v>
      </c>
      <c r="J168" s="580">
        <f t="shared" si="14"/>
        <v>5.1425509519898823E-5</v>
      </c>
      <c r="K168" s="583">
        <f t="shared" si="12"/>
        <v>0.99978199570761994</v>
      </c>
      <c r="L168" s="587" t="s">
        <v>36988</v>
      </c>
    </row>
    <row r="169" spans="1:12" s="15" customFormat="1" ht="35.1" customHeight="1">
      <c r="A169" s="17"/>
      <c r="B169" s="564" t="s">
        <v>702</v>
      </c>
      <c r="C169" s="556" t="s">
        <v>355</v>
      </c>
      <c r="D169" s="557" t="s">
        <v>32651</v>
      </c>
      <c r="E169" s="558" t="s">
        <v>6278</v>
      </c>
      <c r="F169" s="556" t="s">
        <v>0</v>
      </c>
      <c r="G169" s="560">
        <v>1</v>
      </c>
      <c r="H169" s="563" t="s">
        <v>36951</v>
      </c>
      <c r="I169" s="563">
        <f t="shared" si="13"/>
        <v>32.65</v>
      </c>
      <c r="J169" s="580">
        <f t="shared" si="14"/>
        <v>4.4583422130355949E-5</v>
      </c>
      <c r="K169" s="583">
        <f t="shared" si="12"/>
        <v>0.99982657912975026</v>
      </c>
      <c r="L169" s="587" t="s">
        <v>36988</v>
      </c>
    </row>
    <row r="170" spans="1:12" s="15" customFormat="1" ht="35.1" customHeight="1">
      <c r="A170" s="17"/>
      <c r="B170" s="564" t="s">
        <v>704</v>
      </c>
      <c r="C170" s="556" t="s">
        <v>354</v>
      </c>
      <c r="D170" s="557" t="s">
        <v>32651</v>
      </c>
      <c r="E170" s="558" t="s">
        <v>6277</v>
      </c>
      <c r="F170" s="556" t="s">
        <v>0</v>
      </c>
      <c r="G170" s="560">
        <v>1</v>
      </c>
      <c r="H170" s="563" t="s">
        <v>36953</v>
      </c>
      <c r="I170" s="563">
        <f t="shared" si="13"/>
        <v>30.6</v>
      </c>
      <c r="J170" s="580">
        <f t="shared" si="14"/>
        <v>4.178415672860313E-5</v>
      </c>
      <c r="K170" s="583">
        <f t="shared" si="12"/>
        <v>0.99986836328647888</v>
      </c>
      <c r="L170" s="587" t="s">
        <v>36988</v>
      </c>
    </row>
    <row r="171" spans="1:12" s="15" customFormat="1" ht="35.1" customHeight="1">
      <c r="A171" s="17"/>
      <c r="B171" s="564" t="s">
        <v>714</v>
      </c>
      <c r="C171" s="556">
        <v>7002073</v>
      </c>
      <c r="D171" s="557" t="s">
        <v>36886</v>
      </c>
      <c r="E171" s="558" t="s">
        <v>118</v>
      </c>
      <c r="F171" s="559" t="s">
        <v>0</v>
      </c>
      <c r="G171" s="560">
        <v>1</v>
      </c>
      <c r="H171" s="561">
        <v>27.87</v>
      </c>
      <c r="I171" s="563">
        <f t="shared" si="13"/>
        <v>27.87</v>
      </c>
      <c r="J171" s="580">
        <f t="shared" si="14"/>
        <v>3.8056354510659126E-5</v>
      </c>
      <c r="K171" s="583">
        <f t="shared" si="12"/>
        <v>0.99990641964098959</v>
      </c>
      <c r="L171" s="587" t="s">
        <v>36988</v>
      </c>
    </row>
    <row r="172" spans="1:12" s="15" customFormat="1" ht="35.1" customHeight="1">
      <c r="A172" s="17"/>
      <c r="B172" s="564" t="s">
        <v>708</v>
      </c>
      <c r="C172" s="556" t="s">
        <v>353</v>
      </c>
      <c r="D172" s="557" t="s">
        <v>32651</v>
      </c>
      <c r="E172" s="558" t="s">
        <v>6266</v>
      </c>
      <c r="F172" s="556" t="s">
        <v>0</v>
      </c>
      <c r="G172" s="560">
        <v>1</v>
      </c>
      <c r="H172" s="563" t="s">
        <v>36957</v>
      </c>
      <c r="I172" s="563">
        <f t="shared" si="13"/>
        <v>22.05</v>
      </c>
      <c r="J172" s="580">
        <f t="shared" si="14"/>
        <v>3.010917176031696E-5</v>
      </c>
      <c r="K172" s="583">
        <f t="shared" si="12"/>
        <v>0.99993652881274986</v>
      </c>
      <c r="L172" s="587" t="s">
        <v>36988</v>
      </c>
    </row>
    <row r="173" spans="1:12" s="15" customFormat="1" ht="35.1" customHeight="1">
      <c r="A173" s="17"/>
      <c r="B173" s="564" t="s">
        <v>747</v>
      </c>
      <c r="C173" s="556" t="s">
        <v>361</v>
      </c>
      <c r="D173" s="557" t="s">
        <v>32651</v>
      </c>
      <c r="E173" s="558" t="s">
        <v>6380</v>
      </c>
      <c r="F173" s="556" t="s">
        <v>0</v>
      </c>
      <c r="G173" s="560">
        <v>1</v>
      </c>
      <c r="H173" s="563" t="s">
        <v>36980</v>
      </c>
      <c r="I173" s="563">
        <f t="shared" si="13"/>
        <v>17.32</v>
      </c>
      <c r="J173" s="580">
        <f t="shared" si="14"/>
        <v>2.3650378906516544E-5</v>
      </c>
      <c r="K173" s="583">
        <f t="shared" si="12"/>
        <v>0.99996017919165636</v>
      </c>
      <c r="L173" s="587" t="s">
        <v>36988</v>
      </c>
    </row>
    <row r="174" spans="1:12" s="15" customFormat="1" ht="35.1" customHeight="1">
      <c r="A174" s="17"/>
      <c r="B174" s="564" t="s">
        <v>713</v>
      </c>
      <c r="C174" s="556">
        <v>7002081</v>
      </c>
      <c r="D174" s="557" t="s">
        <v>36886</v>
      </c>
      <c r="E174" s="558" t="s">
        <v>120</v>
      </c>
      <c r="F174" s="559" t="s">
        <v>0</v>
      </c>
      <c r="G174" s="560">
        <v>1</v>
      </c>
      <c r="H174" s="561">
        <v>16.54</v>
      </c>
      <c r="I174" s="563">
        <f t="shared" si="13"/>
        <v>16.54</v>
      </c>
      <c r="J174" s="580">
        <f t="shared" si="14"/>
        <v>2.258529255853254E-5</v>
      </c>
      <c r="K174" s="583">
        <f t="shared" si="12"/>
        <v>0.99998276448421486</v>
      </c>
      <c r="L174" s="587" t="s">
        <v>36988</v>
      </c>
    </row>
    <row r="175" spans="1:12" s="15" customFormat="1" ht="35.1" customHeight="1" thickBot="1">
      <c r="A175" s="17"/>
      <c r="B175" s="572" t="s">
        <v>717</v>
      </c>
      <c r="C175" s="573" t="s">
        <v>593</v>
      </c>
      <c r="D175" s="574" t="s">
        <v>26649</v>
      </c>
      <c r="E175" s="575" t="s">
        <v>786</v>
      </c>
      <c r="F175" s="573" t="s">
        <v>0</v>
      </c>
      <c r="G175" s="576">
        <v>1</v>
      </c>
      <c r="H175" s="577" t="s">
        <v>36963</v>
      </c>
      <c r="I175" s="577">
        <f t="shared" si="13"/>
        <v>13.21</v>
      </c>
      <c r="J175" s="588">
        <f t="shared" si="14"/>
        <v>1.8038193149831614E-5</v>
      </c>
      <c r="K175" s="589">
        <f t="shared" si="12"/>
        <v>1.0000008026773648</v>
      </c>
      <c r="L175" s="590" t="s">
        <v>36988</v>
      </c>
    </row>
    <row r="176" spans="1:12" s="15" customFormat="1" outlineLevel="1">
      <c r="A176" s="17"/>
      <c r="B176" s="242"/>
      <c r="C176" s="166"/>
      <c r="D176" s="166"/>
      <c r="E176" s="166"/>
      <c r="F176" s="241"/>
      <c r="G176" s="146"/>
      <c r="H176" s="125"/>
    </row>
    <row r="177" spans="1:9" s="15" customFormat="1" outlineLevel="1">
      <c r="A177" s="17"/>
      <c r="B177" s="242"/>
      <c r="C177" s="166"/>
      <c r="D177" s="166"/>
      <c r="E177" s="166"/>
      <c r="F177" s="241"/>
      <c r="G177" s="146"/>
      <c r="H177" s="125"/>
    </row>
    <row r="178" spans="1:9" s="15" customFormat="1" outlineLevel="1">
      <c r="A178" s="17"/>
      <c r="B178" s="242"/>
      <c r="C178" s="166"/>
      <c r="D178" s="166"/>
      <c r="E178" s="166"/>
      <c r="F178" s="241"/>
      <c r="G178" s="146"/>
      <c r="H178" s="125"/>
    </row>
    <row r="179" spans="1:9" s="16" customFormat="1" ht="18.75" customHeight="1">
      <c r="A179" s="17"/>
      <c r="B179" s="242"/>
      <c r="C179" s="166"/>
      <c r="D179" s="166"/>
      <c r="E179" s="166"/>
      <c r="F179" s="241"/>
      <c r="G179" s="146"/>
      <c r="H179" s="126"/>
      <c r="I179" s="23"/>
    </row>
    <row r="180" spans="1:9" s="16" customFormat="1" outlineLevel="1">
      <c r="A180" s="17"/>
      <c r="B180" s="242"/>
      <c r="C180" s="166"/>
      <c r="D180" s="166"/>
      <c r="E180" s="166"/>
      <c r="F180" s="241"/>
      <c r="G180" s="146"/>
      <c r="H180" s="126"/>
      <c r="I180" s="23"/>
    </row>
    <row r="181" spans="1:9" s="16" customFormat="1" outlineLevel="1">
      <c r="A181" s="17"/>
      <c r="B181" s="242"/>
      <c r="C181" s="166"/>
      <c r="D181" s="166"/>
      <c r="E181" s="166"/>
      <c r="F181" s="241"/>
      <c r="G181" s="146"/>
      <c r="H181" s="126"/>
      <c r="I181" s="23"/>
    </row>
    <row r="182" spans="1:9" s="16" customFormat="1" outlineLevel="1">
      <c r="A182" s="17"/>
      <c r="B182" s="242"/>
      <c r="C182" s="166"/>
      <c r="D182" s="166"/>
      <c r="E182" s="166"/>
      <c r="F182" s="241"/>
      <c r="G182" s="146"/>
      <c r="H182" s="126"/>
      <c r="I182" s="23"/>
    </row>
    <row r="183" spans="1:9" s="16" customFormat="1" outlineLevel="1">
      <c r="A183" s="17"/>
      <c r="B183" s="242"/>
      <c r="C183" s="166"/>
      <c r="D183" s="166"/>
      <c r="E183" s="166"/>
      <c r="F183" s="241"/>
      <c r="G183" s="146"/>
      <c r="H183" s="126"/>
      <c r="I183" s="23"/>
    </row>
    <row r="184" spans="1:9" s="16" customFormat="1" outlineLevel="1">
      <c r="A184" s="17"/>
      <c r="B184" s="242"/>
      <c r="C184" s="166"/>
      <c r="D184" s="166"/>
      <c r="E184" s="166"/>
      <c r="F184" s="241"/>
      <c r="G184" s="146"/>
      <c r="H184" s="126"/>
      <c r="I184" s="23"/>
    </row>
    <row r="185" spans="1:9" s="16" customFormat="1" outlineLevel="1">
      <c r="A185" s="17"/>
      <c r="B185" s="242"/>
      <c r="C185" s="166"/>
      <c r="D185" s="166"/>
      <c r="E185" s="166"/>
      <c r="F185" s="241"/>
      <c r="G185" s="146"/>
      <c r="H185" s="126"/>
      <c r="I185" s="23"/>
    </row>
    <row r="186" spans="1:9" s="16" customFormat="1" outlineLevel="1">
      <c r="A186" s="17"/>
      <c r="B186" s="242"/>
      <c r="C186" s="166"/>
      <c r="D186" s="166"/>
      <c r="E186" s="166"/>
      <c r="F186" s="241"/>
      <c r="G186" s="146"/>
      <c r="H186" s="126"/>
      <c r="I186" s="23"/>
    </row>
    <row r="187" spans="1:9" s="16" customFormat="1" outlineLevel="1">
      <c r="A187" s="17"/>
      <c r="B187" s="242"/>
      <c r="C187" s="166"/>
      <c r="D187" s="166"/>
      <c r="E187" s="166"/>
      <c r="F187" s="241"/>
      <c r="G187" s="146"/>
      <c r="H187" s="126"/>
      <c r="I187" s="23"/>
    </row>
    <row r="188" spans="1:9" s="16" customFormat="1" outlineLevel="1">
      <c r="A188" s="17"/>
      <c r="B188" s="242"/>
      <c r="C188" s="166"/>
      <c r="D188" s="166"/>
      <c r="E188" s="166"/>
      <c r="F188" s="241"/>
      <c r="G188" s="146"/>
      <c r="H188" s="126"/>
      <c r="I188" s="23"/>
    </row>
    <row r="189" spans="1:9" s="16" customFormat="1" outlineLevel="1">
      <c r="A189" s="17"/>
      <c r="B189" s="242"/>
      <c r="C189" s="166"/>
      <c r="D189" s="166"/>
      <c r="E189" s="166"/>
      <c r="F189" s="241"/>
      <c r="G189" s="146"/>
      <c r="H189" s="126"/>
      <c r="I189" s="23"/>
    </row>
    <row r="190" spans="1:9" s="16" customFormat="1" outlineLevel="1">
      <c r="A190" s="17"/>
      <c r="B190" s="242"/>
      <c r="C190" s="166"/>
      <c r="D190" s="166"/>
      <c r="E190" s="166"/>
      <c r="F190" s="241"/>
      <c r="G190" s="146"/>
      <c r="H190" s="126"/>
      <c r="I190" s="23"/>
    </row>
    <row r="191" spans="1:9" s="16" customFormat="1" outlineLevel="1">
      <c r="A191" s="17"/>
      <c r="B191" s="242"/>
      <c r="C191" s="166"/>
      <c r="D191" s="166"/>
      <c r="E191" s="166"/>
      <c r="F191" s="241"/>
      <c r="G191" s="146"/>
      <c r="H191" s="126"/>
      <c r="I191" s="23"/>
    </row>
    <row r="192" spans="1:9" s="16" customFormat="1" outlineLevel="1">
      <c r="A192" s="17"/>
      <c r="B192" s="242"/>
      <c r="C192" s="166"/>
      <c r="D192" s="166"/>
      <c r="E192" s="166"/>
      <c r="F192" s="241"/>
      <c r="G192" s="146"/>
      <c r="H192" s="126"/>
      <c r="I192" s="23"/>
    </row>
    <row r="193" spans="1:9" s="16" customFormat="1" outlineLevel="1">
      <c r="A193" s="17"/>
      <c r="B193" s="242"/>
      <c r="C193" s="166"/>
      <c r="D193" s="166"/>
      <c r="E193" s="166"/>
      <c r="F193" s="241"/>
      <c r="G193" s="146"/>
      <c r="H193" s="126"/>
      <c r="I193" s="23"/>
    </row>
    <row r="194" spans="1:9" s="16" customFormat="1" outlineLevel="1">
      <c r="A194" s="17"/>
      <c r="B194" s="242"/>
      <c r="C194" s="166"/>
      <c r="D194" s="166"/>
      <c r="E194" s="166"/>
      <c r="F194" s="241"/>
      <c r="G194" s="146"/>
      <c r="H194" s="126"/>
      <c r="I194" s="23"/>
    </row>
    <row r="195" spans="1:9" s="16" customFormat="1" outlineLevel="1">
      <c r="A195" s="17"/>
      <c r="B195" s="242"/>
      <c r="C195" s="166"/>
      <c r="D195" s="166"/>
      <c r="E195" s="166"/>
      <c r="F195" s="241"/>
      <c r="G195" s="146"/>
      <c r="H195" s="126"/>
      <c r="I195" s="23"/>
    </row>
    <row r="196" spans="1:9" s="16" customFormat="1" outlineLevel="1">
      <c r="A196" s="17"/>
      <c r="B196" s="242"/>
      <c r="C196" s="166"/>
      <c r="D196" s="166"/>
      <c r="E196" s="166"/>
      <c r="F196" s="241"/>
      <c r="G196" s="146"/>
      <c r="H196" s="126"/>
      <c r="I196" s="23"/>
    </row>
    <row r="197" spans="1:9" s="16" customFormat="1" outlineLevel="1">
      <c r="A197" s="17"/>
      <c r="B197" s="242"/>
      <c r="C197" s="166"/>
      <c r="D197" s="166"/>
      <c r="E197" s="166"/>
      <c r="F197" s="241"/>
      <c r="G197" s="146"/>
      <c r="H197" s="126"/>
      <c r="I197" s="23"/>
    </row>
    <row r="198" spans="1:9" s="16" customFormat="1" outlineLevel="1">
      <c r="A198" s="17"/>
      <c r="B198" s="242"/>
      <c r="C198" s="166"/>
      <c r="D198" s="166"/>
      <c r="E198" s="166"/>
      <c r="F198" s="241"/>
      <c r="G198" s="146"/>
      <c r="H198" s="126"/>
      <c r="I198" s="23"/>
    </row>
    <row r="199" spans="1:9" s="16" customFormat="1" outlineLevel="1">
      <c r="A199" s="17"/>
      <c r="B199" s="242"/>
      <c r="C199" s="166"/>
      <c r="D199" s="166"/>
      <c r="E199" s="166"/>
      <c r="F199" s="241"/>
      <c r="G199" s="146"/>
      <c r="H199" s="126"/>
      <c r="I199" s="23"/>
    </row>
    <row r="200" spans="1:9" s="16" customFormat="1" outlineLevel="1">
      <c r="A200" s="17"/>
      <c r="B200" s="242"/>
      <c r="C200" s="166"/>
      <c r="D200" s="166"/>
      <c r="E200" s="166"/>
      <c r="F200" s="241"/>
      <c r="G200" s="146"/>
      <c r="H200" s="126"/>
      <c r="I200" s="23"/>
    </row>
    <row r="201" spans="1:9" s="16" customFormat="1" outlineLevel="1">
      <c r="A201" s="17"/>
      <c r="B201" s="242"/>
      <c r="C201" s="166"/>
      <c r="D201" s="166"/>
      <c r="E201" s="166"/>
      <c r="F201" s="241"/>
      <c r="G201" s="146"/>
      <c r="H201" s="126"/>
      <c r="I201" s="23"/>
    </row>
    <row r="202" spans="1:9" s="16" customFormat="1" outlineLevel="1">
      <c r="A202" s="17"/>
      <c r="B202" s="242"/>
      <c r="C202" s="166"/>
      <c r="D202" s="166"/>
      <c r="E202" s="166"/>
      <c r="F202" s="241"/>
      <c r="G202" s="146"/>
      <c r="H202" s="126"/>
      <c r="I202" s="23"/>
    </row>
    <row r="203" spans="1:9" s="16" customFormat="1" outlineLevel="1">
      <c r="A203" s="17"/>
      <c r="B203" s="242"/>
      <c r="C203" s="166"/>
      <c r="D203" s="166"/>
      <c r="E203" s="166"/>
      <c r="F203" s="241"/>
      <c r="G203" s="146"/>
      <c r="H203" s="126"/>
      <c r="I203" s="23"/>
    </row>
    <row r="204" spans="1:9" s="16" customFormat="1" outlineLevel="1">
      <c r="A204" s="17"/>
      <c r="B204" s="242"/>
      <c r="C204" s="166"/>
      <c r="D204" s="166"/>
      <c r="E204" s="166"/>
      <c r="F204" s="241"/>
      <c r="G204" s="146"/>
      <c r="H204" s="126"/>
      <c r="I204" s="23"/>
    </row>
    <row r="205" spans="1:9" s="16" customFormat="1" outlineLevel="1">
      <c r="A205" s="17"/>
      <c r="B205" s="242"/>
      <c r="C205" s="166"/>
      <c r="D205" s="166"/>
      <c r="E205" s="166"/>
      <c r="F205" s="241"/>
      <c r="G205" s="146"/>
      <c r="H205" s="126"/>
      <c r="I205" s="23"/>
    </row>
    <row r="206" spans="1:9" s="16" customFormat="1" outlineLevel="1">
      <c r="A206" s="17"/>
      <c r="B206" s="242"/>
      <c r="C206" s="166"/>
      <c r="D206" s="166"/>
      <c r="E206" s="166"/>
      <c r="F206" s="241"/>
      <c r="G206" s="146"/>
      <c r="H206" s="126"/>
      <c r="I206" s="23"/>
    </row>
    <row r="207" spans="1:9" s="16" customFormat="1" outlineLevel="1">
      <c r="A207" s="17"/>
      <c r="B207" s="242"/>
      <c r="C207" s="166"/>
      <c r="D207" s="166"/>
      <c r="E207" s="166"/>
      <c r="F207" s="241"/>
      <c r="G207" s="146"/>
      <c r="H207" s="126"/>
      <c r="I207" s="23"/>
    </row>
    <row r="208" spans="1:9" s="16" customFormat="1" outlineLevel="1">
      <c r="A208" s="17"/>
      <c r="B208" s="242"/>
      <c r="C208" s="166"/>
      <c r="D208" s="166"/>
      <c r="E208" s="166"/>
      <c r="F208" s="241"/>
      <c r="G208" s="146"/>
      <c r="H208" s="126"/>
      <c r="I208" s="23"/>
    </row>
    <row r="209" spans="1:9" s="16" customFormat="1" outlineLevel="1">
      <c r="A209" s="17"/>
      <c r="B209" s="242"/>
      <c r="C209" s="166"/>
      <c r="D209" s="166"/>
      <c r="E209" s="166"/>
      <c r="F209" s="241"/>
      <c r="G209" s="146"/>
      <c r="H209" s="126"/>
      <c r="I209" s="23"/>
    </row>
    <row r="210" spans="1:9" s="16" customFormat="1" outlineLevel="1">
      <c r="A210" s="17"/>
      <c r="B210" s="242"/>
      <c r="C210" s="166"/>
      <c r="D210" s="166"/>
      <c r="E210" s="166"/>
      <c r="F210" s="241"/>
      <c r="G210" s="146"/>
      <c r="H210" s="126"/>
      <c r="I210" s="23"/>
    </row>
    <row r="211" spans="1:9" s="16" customFormat="1" outlineLevel="1">
      <c r="A211" s="17"/>
      <c r="B211" s="242"/>
      <c r="C211" s="166"/>
      <c r="D211" s="166"/>
      <c r="E211" s="166"/>
      <c r="F211" s="241"/>
      <c r="G211" s="146"/>
      <c r="H211" s="126"/>
      <c r="I211" s="23"/>
    </row>
    <row r="212" spans="1:9" s="16" customFormat="1" outlineLevel="1">
      <c r="A212" s="17"/>
      <c r="B212" s="242"/>
      <c r="C212" s="166"/>
      <c r="D212" s="166"/>
      <c r="E212" s="166"/>
      <c r="F212" s="241"/>
      <c r="G212" s="146"/>
      <c r="H212" s="126"/>
      <c r="I212" s="23"/>
    </row>
    <row r="213" spans="1:9" s="16" customFormat="1" outlineLevel="1">
      <c r="A213" s="17"/>
      <c r="B213" s="242"/>
      <c r="C213" s="166"/>
      <c r="D213" s="166"/>
      <c r="E213" s="166"/>
      <c r="F213" s="241"/>
      <c r="G213" s="146"/>
      <c r="H213" s="126"/>
      <c r="I213" s="23"/>
    </row>
    <row r="214" spans="1:9" s="16" customFormat="1" outlineLevel="1">
      <c r="A214" s="17"/>
      <c r="B214" s="242"/>
      <c r="C214" s="166"/>
      <c r="D214" s="166"/>
      <c r="E214" s="166"/>
      <c r="F214" s="241"/>
      <c r="G214" s="146"/>
      <c r="H214" s="126"/>
      <c r="I214" s="23"/>
    </row>
    <row r="215" spans="1:9" s="16" customFormat="1" outlineLevel="1">
      <c r="A215" s="17"/>
      <c r="B215" s="242"/>
      <c r="C215" s="166"/>
      <c r="D215" s="166"/>
      <c r="E215" s="166"/>
      <c r="F215" s="241"/>
      <c r="G215" s="146"/>
      <c r="H215" s="126"/>
      <c r="I215" s="23"/>
    </row>
    <row r="216" spans="1:9" s="16" customFormat="1" outlineLevel="1">
      <c r="A216" s="17"/>
      <c r="B216" s="242"/>
      <c r="C216" s="166"/>
      <c r="D216" s="166"/>
      <c r="E216" s="166"/>
      <c r="F216" s="241"/>
      <c r="G216" s="146"/>
      <c r="H216" s="126"/>
      <c r="I216" s="23"/>
    </row>
    <row r="217" spans="1:9" s="16" customFormat="1" outlineLevel="1">
      <c r="A217" s="17"/>
      <c r="B217" s="242"/>
      <c r="C217" s="166"/>
      <c r="D217" s="166"/>
      <c r="E217" s="166"/>
      <c r="F217" s="241"/>
      <c r="G217" s="146"/>
      <c r="H217" s="126"/>
      <c r="I217" s="23"/>
    </row>
    <row r="218" spans="1:9" s="16" customFormat="1" outlineLevel="1">
      <c r="A218" s="17"/>
      <c r="B218" s="242"/>
      <c r="C218" s="166"/>
      <c r="D218" s="166"/>
      <c r="E218" s="166"/>
      <c r="F218" s="241"/>
      <c r="G218" s="146"/>
      <c r="H218" s="126"/>
      <c r="I218" s="23"/>
    </row>
    <row r="219" spans="1:9" s="16" customFormat="1" outlineLevel="1">
      <c r="A219" s="17"/>
      <c r="B219" s="242"/>
      <c r="C219" s="166"/>
      <c r="D219" s="166"/>
      <c r="E219" s="166"/>
      <c r="F219" s="241"/>
      <c r="G219" s="146"/>
      <c r="H219" s="126"/>
      <c r="I219" s="23"/>
    </row>
    <row r="220" spans="1:9" s="15" customFormat="1" ht="18.75" customHeight="1" outlineLevel="1">
      <c r="A220" s="17"/>
      <c r="B220" s="242"/>
      <c r="C220" s="166"/>
      <c r="D220" s="166"/>
      <c r="E220" s="166"/>
      <c r="F220" s="241"/>
      <c r="G220" s="146"/>
      <c r="H220" s="125"/>
    </row>
    <row r="221" spans="1:9" s="15" customFormat="1" ht="18.75" customHeight="1">
      <c r="A221" s="17"/>
      <c r="B221" s="242"/>
      <c r="C221" s="166"/>
      <c r="D221" s="166"/>
      <c r="E221" s="166"/>
      <c r="F221" s="241"/>
      <c r="G221" s="146"/>
      <c r="H221" s="125"/>
    </row>
    <row r="222" spans="1:9" s="15" customFormat="1" outlineLevel="1">
      <c r="A222" s="17"/>
      <c r="B222" s="242"/>
      <c r="C222" s="166"/>
      <c r="D222" s="166"/>
      <c r="E222" s="166"/>
      <c r="F222" s="241"/>
      <c r="G222" s="146"/>
      <c r="H222" s="125"/>
    </row>
    <row r="223" spans="1:9" s="15" customFormat="1" outlineLevel="1">
      <c r="A223" s="17"/>
      <c r="B223" s="242"/>
      <c r="C223" s="166"/>
      <c r="D223" s="166"/>
      <c r="E223" s="166"/>
      <c r="F223" s="241"/>
      <c r="G223" s="146"/>
      <c r="H223" s="125"/>
    </row>
    <row r="224" spans="1:9" s="15" customFormat="1" outlineLevel="1">
      <c r="A224" s="17"/>
      <c r="B224" s="242"/>
      <c r="C224" s="166"/>
      <c r="D224" s="166"/>
      <c r="E224" s="166"/>
      <c r="F224" s="241"/>
      <c r="G224" s="146"/>
      <c r="H224" s="125"/>
    </row>
    <row r="225" spans="1:8" s="15" customFormat="1" outlineLevel="1">
      <c r="A225" s="17"/>
      <c r="B225" s="242"/>
      <c r="C225" s="166"/>
      <c r="D225" s="166"/>
      <c r="E225" s="166"/>
      <c r="F225" s="241"/>
      <c r="G225" s="146"/>
      <c r="H225" s="125"/>
    </row>
    <row r="226" spans="1:8" s="15" customFormat="1" outlineLevel="1">
      <c r="A226" s="17"/>
      <c r="B226" s="242"/>
      <c r="C226" s="166"/>
      <c r="D226" s="166"/>
      <c r="E226" s="166"/>
      <c r="F226" s="241"/>
      <c r="G226" s="146"/>
      <c r="H226" s="125"/>
    </row>
    <row r="227" spans="1:8" s="15" customFormat="1" outlineLevel="1">
      <c r="A227" s="17"/>
      <c r="B227" s="242"/>
      <c r="C227" s="166"/>
      <c r="D227" s="166"/>
      <c r="E227" s="166"/>
      <c r="F227" s="241"/>
      <c r="G227" s="146"/>
      <c r="H227" s="125"/>
    </row>
    <row r="228" spans="1:8" s="15" customFormat="1" outlineLevel="1">
      <c r="A228" s="17"/>
      <c r="B228" s="242"/>
      <c r="C228" s="166"/>
      <c r="D228" s="166"/>
      <c r="E228" s="166"/>
      <c r="F228" s="241"/>
      <c r="G228" s="146"/>
      <c r="H228" s="125"/>
    </row>
    <row r="229" spans="1:8" s="15" customFormat="1" outlineLevel="1">
      <c r="A229" s="17"/>
      <c r="B229" s="242"/>
      <c r="C229" s="166"/>
      <c r="D229" s="166"/>
      <c r="E229" s="166"/>
      <c r="F229" s="241"/>
      <c r="G229" s="146"/>
      <c r="H229" s="125"/>
    </row>
    <row r="230" spans="1:8" s="15" customFormat="1" outlineLevel="1">
      <c r="A230" s="17"/>
      <c r="B230" s="242"/>
      <c r="C230" s="166"/>
      <c r="D230" s="166"/>
      <c r="E230" s="166"/>
      <c r="F230" s="241"/>
      <c r="G230" s="146"/>
      <c r="H230" s="125"/>
    </row>
    <row r="231" spans="1:8" s="15" customFormat="1" outlineLevel="1">
      <c r="A231" s="17"/>
      <c r="B231" s="242"/>
      <c r="C231" s="166"/>
      <c r="D231" s="166"/>
      <c r="E231" s="166"/>
      <c r="F231" s="241"/>
      <c r="G231" s="146"/>
      <c r="H231" s="125"/>
    </row>
    <row r="232" spans="1:8" s="15" customFormat="1" outlineLevel="1">
      <c r="A232" s="17"/>
      <c r="B232" s="242"/>
      <c r="C232" s="166"/>
      <c r="D232" s="166"/>
      <c r="E232" s="166"/>
      <c r="F232" s="241"/>
      <c r="G232" s="146"/>
      <c r="H232" s="125"/>
    </row>
    <row r="233" spans="1:8" s="15" customFormat="1" outlineLevel="1">
      <c r="A233" s="17"/>
      <c r="B233" s="242"/>
      <c r="C233" s="166"/>
      <c r="D233" s="166"/>
      <c r="E233" s="166"/>
      <c r="F233" s="241"/>
      <c r="G233" s="146"/>
      <c r="H233" s="125"/>
    </row>
    <row r="234" spans="1:8" s="15" customFormat="1" outlineLevel="1">
      <c r="A234" s="17"/>
      <c r="B234" s="242"/>
      <c r="C234" s="166"/>
      <c r="D234" s="166"/>
      <c r="E234" s="166"/>
      <c r="F234" s="241"/>
      <c r="G234" s="146"/>
      <c r="H234" s="125"/>
    </row>
    <row r="235" spans="1:8" s="15" customFormat="1" outlineLevel="1">
      <c r="A235" s="17"/>
      <c r="B235" s="242"/>
      <c r="C235" s="166"/>
      <c r="D235" s="166"/>
      <c r="E235" s="166"/>
      <c r="F235" s="241"/>
      <c r="G235" s="146"/>
      <c r="H235" s="125"/>
    </row>
    <row r="236" spans="1:8" s="15" customFormat="1" outlineLevel="1">
      <c r="A236" s="17"/>
      <c r="B236" s="242"/>
      <c r="C236" s="166"/>
      <c r="D236" s="166"/>
      <c r="E236" s="166"/>
      <c r="F236" s="241"/>
      <c r="G236" s="146"/>
      <c r="H236" s="125"/>
    </row>
    <row r="237" spans="1:8" s="15" customFormat="1" outlineLevel="1">
      <c r="A237" s="17"/>
      <c r="B237" s="242"/>
      <c r="C237" s="166"/>
      <c r="D237" s="166"/>
      <c r="E237" s="166"/>
      <c r="F237" s="241"/>
      <c r="G237" s="146"/>
      <c r="H237" s="125"/>
    </row>
    <row r="238" spans="1:8" s="15" customFormat="1" outlineLevel="1">
      <c r="A238" s="17"/>
      <c r="B238" s="242"/>
      <c r="C238" s="166"/>
      <c r="D238" s="166"/>
      <c r="E238" s="166"/>
      <c r="F238" s="241"/>
      <c r="G238" s="146"/>
      <c r="H238" s="125"/>
    </row>
    <row r="239" spans="1:8" s="15" customFormat="1" outlineLevel="1">
      <c r="A239" s="17"/>
      <c r="B239" s="242"/>
      <c r="C239" s="166"/>
      <c r="D239" s="166"/>
      <c r="E239" s="166"/>
      <c r="F239" s="241"/>
      <c r="G239" s="146"/>
      <c r="H239" s="125"/>
    </row>
    <row r="240" spans="1:8" s="15" customFormat="1" outlineLevel="1">
      <c r="A240" s="17"/>
      <c r="B240" s="242"/>
      <c r="C240" s="166"/>
      <c r="D240" s="166"/>
      <c r="E240" s="166"/>
      <c r="F240" s="241"/>
      <c r="G240" s="146"/>
      <c r="H240" s="125"/>
    </row>
    <row r="241" spans="1:8" s="15" customFormat="1" outlineLevel="1">
      <c r="A241" s="17"/>
      <c r="B241" s="242"/>
      <c r="C241" s="166"/>
      <c r="D241" s="166"/>
      <c r="E241" s="166"/>
      <c r="F241" s="241"/>
      <c r="G241" s="146"/>
      <c r="H241" s="125"/>
    </row>
    <row r="242" spans="1:8" s="15" customFormat="1" outlineLevel="1">
      <c r="A242" s="17"/>
      <c r="B242" s="242"/>
      <c r="C242" s="166"/>
      <c r="D242" s="166"/>
      <c r="E242" s="166"/>
      <c r="F242" s="241"/>
      <c r="G242" s="146"/>
      <c r="H242" s="125"/>
    </row>
    <row r="243" spans="1:8" s="15" customFormat="1" outlineLevel="1">
      <c r="A243" s="17"/>
      <c r="B243" s="242"/>
      <c r="C243" s="166"/>
      <c r="D243" s="166"/>
      <c r="E243" s="166"/>
      <c r="F243" s="241"/>
      <c r="G243" s="146"/>
      <c r="H243" s="125"/>
    </row>
    <row r="244" spans="1:8" s="15" customFormat="1" outlineLevel="1">
      <c r="A244" s="17"/>
      <c r="B244" s="242"/>
      <c r="C244" s="166"/>
      <c r="D244" s="166"/>
      <c r="E244" s="166"/>
      <c r="F244" s="241"/>
      <c r="G244" s="146"/>
      <c r="H244" s="125"/>
    </row>
    <row r="245" spans="1:8" s="15" customFormat="1" outlineLevel="1">
      <c r="A245" s="17"/>
      <c r="B245" s="242"/>
      <c r="C245" s="166"/>
      <c r="D245" s="166"/>
      <c r="E245" s="166"/>
      <c r="F245" s="241"/>
      <c r="G245" s="146"/>
      <c r="H245" s="125"/>
    </row>
    <row r="246" spans="1:8" s="15" customFormat="1" outlineLevel="1">
      <c r="A246" s="17"/>
      <c r="B246" s="242"/>
      <c r="C246" s="166"/>
      <c r="D246" s="166"/>
      <c r="E246" s="166"/>
      <c r="F246" s="241"/>
      <c r="G246" s="146"/>
      <c r="H246" s="125"/>
    </row>
    <row r="247" spans="1:8" s="15" customFormat="1" outlineLevel="1">
      <c r="A247" s="17"/>
      <c r="B247" s="242"/>
      <c r="C247" s="166"/>
      <c r="D247" s="166"/>
      <c r="E247" s="166"/>
      <c r="F247" s="241"/>
      <c r="G247" s="146"/>
      <c r="H247" s="125"/>
    </row>
    <row r="248" spans="1:8" s="15" customFormat="1" outlineLevel="1">
      <c r="A248" s="17"/>
      <c r="B248" s="242"/>
      <c r="C248" s="166"/>
      <c r="D248" s="166"/>
      <c r="E248" s="166"/>
      <c r="F248" s="241"/>
      <c r="G248" s="146"/>
      <c r="H248" s="125"/>
    </row>
    <row r="249" spans="1:8" s="15" customFormat="1" outlineLevel="1">
      <c r="A249" s="17"/>
      <c r="B249" s="242"/>
      <c r="C249" s="166"/>
      <c r="D249" s="166"/>
      <c r="E249" s="166"/>
      <c r="F249" s="241"/>
      <c r="G249" s="146"/>
      <c r="H249" s="125"/>
    </row>
    <row r="250" spans="1:8" s="15" customFormat="1" outlineLevel="1">
      <c r="A250" s="17"/>
      <c r="B250" s="242"/>
      <c r="C250" s="166"/>
      <c r="D250" s="166"/>
      <c r="E250" s="166"/>
      <c r="F250" s="241"/>
      <c r="G250" s="146"/>
      <c r="H250" s="125"/>
    </row>
    <row r="251" spans="1:8" s="15" customFormat="1" outlineLevel="1">
      <c r="A251" s="17"/>
      <c r="B251" s="242"/>
      <c r="C251" s="166"/>
      <c r="D251" s="166"/>
      <c r="E251" s="166"/>
      <c r="F251" s="241"/>
      <c r="G251" s="146"/>
      <c r="H251" s="125"/>
    </row>
    <row r="252" spans="1:8" s="15" customFormat="1" outlineLevel="1">
      <c r="A252" s="17"/>
      <c r="B252" s="242"/>
      <c r="C252" s="166"/>
      <c r="D252" s="166"/>
      <c r="E252" s="166"/>
      <c r="F252" s="241"/>
      <c r="G252" s="146"/>
      <c r="H252" s="125"/>
    </row>
    <row r="253" spans="1:8" s="15" customFormat="1" outlineLevel="1">
      <c r="A253" s="17"/>
      <c r="B253" s="242"/>
      <c r="C253" s="166"/>
      <c r="D253" s="166"/>
      <c r="E253" s="166"/>
      <c r="F253" s="241"/>
      <c r="G253" s="146"/>
      <c r="H253" s="125"/>
    </row>
    <row r="254" spans="1:8" s="15" customFormat="1" outlineLevel="1">
      <c r="A254" s="17"/>
      <c r="B254" s="242"/>
      <c r="C254" s="166"/>
      <c r="D254" s="166"/>
      <c r="E254" s="166"/>
      <c r="F254" s="241"/>
      <c r="G254" s="146"/>
      <c r="H254" s="125"/>
    </row>
    <row r="255" spans="1:8" s="15" customFormat="1" outlineLevel="1">
      <c r="A255" s="17"/>
      <c r="B255" s="242"/>
      <c r="C255" s="166"/>
      <c r="D255" s="166"/>
      <c r="E255" s="166"/>
      <c r="F255" s="241"/>
      <c r="G255" s="146"/>
      <c r="H255" s="125"/>
    </row>
    <row r="256" spans="1:8" s="15" customFormat="1" outlineLevel="1">
      <c r="A256" s="17"/>
      <c r="B256" s="242"/>
      <c r="C256" s="166"/>
      <c r="D256" s="166"/>
      <c r="E256" s="166"/>
      <c r="F256" s="241"/>
      <c r="G256" s="146"/>
      <c r="H256" s="125"/>
    </row>
    <row r="257" spans="1:8" s="15" customFormat="1" outlineLevel="1">
      <c r="A257" s="17"/>
      <c r="B257" s="242"/>
      <c r="C257" s="166"/>
      <c r="D257" s="166"/>
      <c r="E257" s="166"/>
      <c r="F257" s="241"/>
      <c r="G257" s="146"/>
      <c r="H257" s="125"/>
    </row>
    <row r="258" spans="1:8" s="15" customFormat="1" outlineLevel="1">
      <c r="A258" s="17"/>
      <c r="B258" s="242"/>
      <c r="C258" s="166"/>
      <c r="D258" s="166"/>
      <c r="E258" s="166"/>
      <c r="F258" s="241"/>
      <c r="G258" s="146"/>
      <c r="H258" s="125"/>
    </row>
    <row r="259" spans="1:8" s="15" customFormat="1" outlineLevel="1">
      <c r="A259" s="17"/>
      <c r="B259" s="242"/>
      <c r="C259" s="166"/>
      <c r="D259" s="166"/>
      <c r="E259" s="166"/>
      <c r="F259" s="241"/>
      <c r="G259" s="146"/>
      <c r="H259" s="125"/>
    </row>
    <row r="260" spans="1:8" s="15" customFormat="1" outlineLevel="1">
      <c r="A260" s="17"/>
      <c r="B260" s="242"/>
      <c r="C260" s="166"/>
      <c r="D260" s="166"/>
      <c r="E260" s="166"/>
      <c r="F260" s="241"/>
      <c r="G260" s="146"/>
      <c r="H260" s="125"/>
    </row>
    <row r="261" spans="1:8" s="15" customFormat="1" outlineLevel="1">
      <c r="A261" s="17"/>
      <c r="B261" s="242"/>
      <c r="C261" s="166"/>
      <c r="D261" s="166"/>
      <c r="E261" s="166"/>
      <c r="F261" s="241"/>
      <c r="G261" s="146"/>
      <c r="H261" s="125"/>
    </row>
    <row r="262" spans="1:8" s="15" customFormat="1" outlineLevel="1">
      <c r="A262" s="17"/>
      <c r="B262" s="242"/>
      <c r="C262" s="166"/>
      <c r="D262" s="166"/>
      <c r="E262" s="166"/>
      <c r="F262" s="241"/>
      <c r="G262" s="146"/>
      <c r="H262" s="125"/>
    </row>
    <row r="263" spans="1:8" s="15" customFormat="1" outlineLevel="1">
      <c r="A263" s="17"/>
      <c r="B263" s="242"/>
      <c r="C263" s="166"/>
      <c r="D263" s="166"/>
      <c r="E263" s="166"/>
      <c r="F263" s="241"/>
      <c r="G263" s="146"/>
      <c r="H263" s="125"/>
    </row>
    <row r="264" spans="1:8" s="15" customFormat="1" outlineLevel="1">
      <c r="A264" s="17"/>
      <c r="B264" s="242"/>
      <c r="C264" s="166"/>
      <c r="D264" s="166"/>
      <c r="E264" s="166"/>
      <c r="F264" s="241"/>
      <c r="G264" s="146"/>
      <c r="H264" s="125"/>
    </row>
    <row r="265" spans="1:8" s="15" customFormat="1" outlineLevel="1">
      <c r="A265" s="17"/>
      <c r="B265" s="242"/>
      <c r="C265" s="166"/>
      <c r="D265" s="166"/>
      <c r="E265" s="166"/>
      <c r="F265" s="241"/>
      <c r="G265" s="146"/>
      <c r="H265" s="125"/>
    </row>
    <row r="266" spans="1:8" s="15" customFormat="1" ht="18.75" customHeight="1" outlineLevel="1">
      <c r="A266" s="17"/>
      <c r="B266" s="242"/>
      <c r="C266" s="166"/>
      <c r="D266" s="166"/>
      <c r="E266" s="166"/>
      <c r="F266" s="241"/>
      <c r="G266" s="146"/>
      <c r="H266" s="125"/>
    </row>
    <row r="267" spans="1:8" s="15" customFormat="1" ht="18.75" customHeight="1">
      <c r="A267" s="17"/>
      <c r="B267" s="242"/>
      <c r="C267" s="166"/>
      <c r="D267" s="166"/>
      <c r="E267" s="166"/>
      <c r="F267" s="241"/>
      <c r="G267" s="146"/>
      <c r="H267" s="125"/>
    </row>
    <row r="268" spans="1:8" s="15" customFormat="1" outlineLevel="1">
      <c r="A268" s="17"/>
      <c r="B268" s="242"/>
      <c r="C268" s="166"/>
      <c r="D268" s="166"/>
      <c r="E268" s="166"/>
      <c r="F268" s="241"/>
      <c r="G268" s="146"/>
      <c r="H268" s="125"/>
    </row>
    <row r="269" spans="1:8" s="15" customFormat="1" outlineLevel="1">
      <c r="A269" s="17"/>
      <c r="B269" s="242"/>
      <c r="C269" s="166"/>
      <c r="D269" s="166"/>
      <c r="E269" s="166"/>
      <c r="F269" s="241"/>
      <c r="G269" s="146"/>
      <c r="H269" s="125"/>
    </row>
    <row r="270" spans="1:8" s="15" customFormat="1" outlineLevel="1">
      <c r="A270" s="17"/>
      <c r="B270" s="242"/>
      <c r="C270" s="166"/>
      <c r="D270" s="166"/>
      <c r="E270" s="166"/>
      <c r="F270" s="241"/>
      <c r="G270" s="146"/>
      <c r="H270" s="125"/>
    </row>
    <row r="271" spans="1:8" s="15" customFormat="1" outlineLevel="1">
      <c r="A271" s="17"/>
      <c r="B271" s="242"/>
      <c r="C271" s="166"/>
      <c r="D271" s="166"/>
      <c r="E271" s="166"/>
      <c r="F271" s="241"/>
      <c r="G271" s="146"/>
      <c r="H271" s="125"/>
    </row>
    <row r="272" spans="1:8" s="15" customFormat="1" outlineLevel="1">
      <c r="A272" s="17"/>
      <c r="B272" s="242"/>
      <c r="C272" s="166"/>
      <c r="D272" s="166"/>
      <c r="E272" s="166"/>
      <c r="F272" s="241"/>
      <c r="G272" s="146"/>
      <c r="H272" s="125"/>
    </row>
    <row r="273" spans="1:8" s="15" customFormat="1" outlineLevel="1">
      <c r="A273" s="17"/>
      <c r="B273" s="242"/>
      <c r="C273" s="166"/>
      <c r="D273" s="166"/>
      <c r="E273" s="166"/>
      <c r="F273" s="241"/>
      <c r="G273" s="146"/>
      <c r="H273" s="125"/>
    </row>
    <row r="274" spans="1:8" s="15" customFormat="1" outlineLevel="1">
      <c r="A274" s="17"/>
      <c r="B274" s="242"/>
      <c r="C274" s="166"/>
      <c r="D274" s="166"/>
      <c r="E274" s="166"/>
      <c r="F274" s="241"/>
      <c r="G274" s="146"/>
      <c r="H274" s="125"/>
    </row>
    <row r="275" spans="1:8" s="15" customFormat="1" outlineLevel="1">
      <c r="A275" s="17"/>
      <c r="B275" s="242"/>
      <c r="C275" s="166"/>
      <c r="D275" s="166"/>
      <c r="E275" s="166"/>
      <c r="F275" s="241"/>
      <c r="G275" s="146"/>
      <c r="H275" s="125"/>
    </row>
    <row r="276" spans="1:8" s="15" customFormat="1" outlineLevel="1">
      <c r="A276" s="17"/>
      <c r="B276" s="242"/>
      <c r="C276" s="166"/>
      <c r="D276" s="166"/>
      <c r="E276" s="166"/>
      <c r="F276" s="241"/>
      <c r="G276" s="146"/>
      <c r="H276" s="125"/>
    </row>
    <row r="277" spans="1:8" s="15" customFormat="1" outlineLevel="1">
      <c r="A277" s="17"/>
      <c r="B277" s="242"/>
      <c r="C277" s="166"/>
      <c r="D277" s="166"/>
      <c r="E277" s="166"/>
      <c r="F277" s="241"/>
      <c r="G277" s="146"/>
      <c r="H277" s="125"/>
    </row>
    <row r="278" spans="1:8" s="15" customFormat="1" outlineLevel="1">
      <c r="A278" s="17"/>
      <c r="B278" s="242"/>
      <c r="C278" s="166"/>
      <c r="D278" s="166"/>
      <c r="E278" s="166"/>
      <c r="F278" s="241"/>
      <c r="G278" s="146"/>
      <c r="H278" s="125"/>
    </row>
    <row r="279" spans="1:8" s="15" customFormat="1" outlineLevel="1">
      <c r="A279" s="17"/>
      <c r="B279" s="242"/>
      <c r="C279" s="166"/>
      <c r="D279" s="166"/>
      <c r="E279" s="166"/>
      <c r="F279" s="241"/>
      <c r="G279" s="146"/>
      <c r="H279" s="125"/>
    </row>
    <row r="280" spans="1:8" s="15" customFormat="1" outlineLevel="1">
      <c r="A280" s="17"/>
      <c r="B280" s="242"/>
      <c r="C280" s="166"/>
      <c r="D280" s="166"/>
      <c r="E280" s="166"/>
      <c r="F280" s="241"/>
      <c r="G280" s="146"/>
      <c r="H280" s="125"/>
    </row>
    <row r="281" spans="1:8" s="15" customFormat="1" outlineLevel="1">
      <c r="A281" s="17"/>
      <c r="B281" s="242"/>
      <c r="C281" s="166"/>
      <c r="D281" s="166"/>
      <c r="E281" s="166"/>
      <c r="F281" s="241"/>
      <c r="G281" s="146"/>
      <c r="H281" s="125"/>
    </row>
    <row r="282" spans="1:8" s="15" customFormat="1" outlineLevel="1">
      <c r="A282" s="17"/>
      <c r="B282" s="242"/>
      <c r="C282" s="166"/>
      <c r="D282" s="166"/>
      <c r="E282" s="166"/>
      <c r="F282" s="241"/>
      <c r="G282" s="146"/>
      <c r="H282" s="125"/>
    </row>
    <row r="283" spans="1:8" s="15" customFormat="1" ht="18.75" customHeight="1" outlineLevel="1">
      <c r="A283" s="17"/>
      <c r="B283" s="242"/>
      <c r="C283" s="166"/>
      <c r="D283" s="166"/>
      <c r="E283" s="166"/>
      <c r="F283" s="241"/>
      <c r="G283" s="146"/>
      <c r="H283" s="125"/>
    </row>
    <row r="284" spans="1:8" s="15" customFormat="1" ht="18.75" customHeight="1">
      <c r="A284" s="17"/>
      <c r="B284" s="242"/>
      <c r="C284" s="166"/>
      <c r="D284" s="166"/>
      <c r="E284" s="166"/>
      <c r="F284" s="241"/>
      <c r="G284" s="146"/>
      <c r="H284" s="125"/>
    </row>
    <row r="285" spans="1:8" s="15" customFormat="1" outlineLevel="1">
      <c r="A285" s="17"/>
      <c r="B285" s="242"/>
      <c r="C285" s="166"/>
      <c r="D285" s="166"/>
      <c r="E285" s="166"/>
      <c r="F285" s="241"/>
      <c r="G285" s="146"/>
      <c r="H285" s="125"/>
    </row>
    <row r="286" spans="1:8" s="15" customFormat="1" outlineLevel="1">
      <c r="A286" s="17"/>
      <c r="B286" s="242"/>
      <c r="C286" s="166"/>
      <c r="D286" s="166"/>
      <c r="E286" s="166"/>
      <c r="F286" s="241"/>
      <c r="G286" s="146"/>
      <c r="H286" s="125"/>
    </row>
    <row r="287" spans="1:8" s="15" customFormat="1" outlineLevel="1">
      <c r="A287" s="17"/>
      <c r="B287" s="242"/>
      <c r="C287" s="166"/>
      <c r="D287" s="166"/>
      <c r="E287" s="166"/>
      <c r="F287" s="241"/>
      <c r="G287" s="146"/>
      <c r="H287" s="125"/>
    </row>
    <row r="288" spans="1:8" s="15" customFormat="1" outlineLevel="1">
      <c r="A288" s="17"/>
      <c r="B288" s="242"/>
      <c r="C288" s="166"/>
      <c r="D288" s="166"/>
      <c r="E288" s="166"/>
      <c r="F288" s="241"/>
      <c r="G288" s="146"/>
      <c r="H288" s="125"/>
    </row>
    <row r="289" spans="1:9" s="15" customFormat="1" outlineLevel="1">
      <c r="A289" s="17"/>
      <c r="B289" s="242"/>
      <c r="C289" s="166"/>
      <c r="D289" s="166"/>
      <c r="E289" s="166"/>
      <c r="F289" s="241"/>
      <c r="G289" s="146"/>
      <c r="H289" s="125"/>
    </row>
    <row r="290" spans="1:9" s="15" customFormat="1" outlineLevel="1">
      <c r="A290" s="17"/>
      <c r="B290" s="242"/>
      <c r="C290" s="166"/>
      <c r="D290" s="166"/>
      <c r="E290" s="166"/>
      <c r="F290" s="241"/>
      <c r="G290" s="146"/>
      <c r="H290" s="125"/>
    </row>
    <row r="291" spans="1:9" s="15" customFormat="1" outlineLevel="1">
      <c r="A291" s="17"/>
      <c r="B291" s="242"/>
      <c r="C291" s="166"/>
      <c r="D291" s="166"/>
      <c r="E291" s="166"/>
      <c r="F291" s="241"/>
      <c r="G291" s="146"/>
      <c r="H291" s="125"/>
    </row>
    <row r="292" spans="1:9" s="15" customFormat="1" outlineLevel="1">
      <c r="A292" s="17"/>
      <c r="B292" s="242"/>
      <c r="C292" s="166"/>
      <c r="D292" s="166"/>
      <c r="E292" s="166"/>
      <c r="F292" s="241"/>
      <c r="G292" s="146"/>
      <c r="H292" s="125"/>
    </row>
    <row r="293" spans="1:9" s="15" customFormat="1" outlineLevel="1">
      <c r="A293" s="17"/>
      <c r="B293" s="242"/>
      <c r="C293" s="166"/>
      <c r="D293" s="166"/>
      <c r="E293" s="166"/>
      <c r="F293" s="241"/>
      <c r="G293" s="146"/>
      <c r="H293" s="125"/>
    </row>
    <row r="294" spans="1:9" s="15" customFormat="1" ht="18.75" customHeight="1" outlineLevel="1">
      <c r="A294" s="17"/>
      <c r="B294" s="242"/>
      <c r="C294" s="166"/>
      <c r="D294" s="166"/>
      <c r="E294" s="166"/>
      <c r="F294" s="241"/>
      <c r="G294" s="146"/>
      <c r="H294" s="125"/>
    </row>
    <row r="295" spans="1:9" s="15" customFormat="1" ht="18.75" customHeight="1">
      <c r="A295" s="17"/>
      <c r="B295" s="242"/>
      <c r="C295" s="166"/>
      <c r="D295" s="166"/>
      <c r="E295" s="166"/>
      <c r="F295" s="241"/>
      <c r="G295" s="146"/>
      <c r="H295" s="125"/>
    </row>
    <row r="296" spans="1:9" s="15" customFormat="1" outlineLevel="1">
      <c r="A296" s="17"/>
      <c r="B296" s="242"/>
      <c r="C296" s="166"/>
      <c r="D296" s="166"/>
      <c r="E296" s="166"/>
      <c r="F296" s="241"/>
      <c r="G296" s="146"/>
      <c r="H296" s="125"/>
    </row>
    <row r="297" spans="1:9" s="15" customFormat="1" outlineLevel="1">
      <c r="A297" s="17"/>
      <c r="B297" s="242"/>
      <c r="C297" s="166"/>
      <c r="D297" s="166"/>
      <c r="E297" s="166"/>
      <c r="F297" s="241"/>
      <c r="G297" s="146"/>
      <c r="H297" s="125"/>
    </row>
    <row r="298" spans="1:9" s="15" customFormat="1" outlineLevel="1">
      <c r="A298" s="17"/>
      <c r="B298" s="242"/>
      <c r="C298" s="166"/>
      <c r="D298" s="166"/>
      <c r="E298" s="166"/>
      <c r="F298" s="241"/>
      <c r="G298" s="146"/>
      <c r="H298" s="125"/>
    </row>
    <row r="299" spans="1:9" s="15" customFormat="1" ht="18.75" customHeight="1" outlineLevel="1">
      <c r="A299" s="17"/>
      <c r="B299" s="242"/>
      <c r="C299" s="166"/>
      <c r="D299" s="166"/>
      <c r="E299" s="166"/>
      <c r="F299" s="241"/>
      <c r="G299" s="146"/>
      <c r="H299" s="125"/>
    </row>
    <row r="300" spans="1:9" s="15" customFormat="1" ht="30" customHeight="1">
      <c r="A300" s="17"/>
      <c r="B300" s="242"/>
      <c r="C300" s="166"/>
      <c r="D300" s="166"/>
      <c r="E300" s="166"/>
      <c r="F300" s="241"/>
      <c r="G300" s="146"/>
      <c r="H300" s="125"/>
    </row>
    <row r="301" spans="1:9" s="104" customFormat="1">
      <c r="A301" s="105"/>
      <c r="B301" s="242"/>
      <c r="C301" s="166"/>
      <c r="D301" s="166"/>
      <c r="E301" s="166"/>
      <c r="F301" s="241"/>
      <c r="G301" s="146"/>
      <c r="H301" s="127"/>
      <c r="I301" s="24"/>
    </row>
    <row r="302" spans="1:9" s="104" customFormat="1">
      <c r="A302" s="105"/>
      <c r="B302" s="242"/>
      <c r="C302" s="166"/>
      <c r="D302" s="166"/>
      <c r="E302" s="166"/>
      <c r="F302" s="241"/>
      <c r="G302" s="146"/>
      <c r="H302" s="127"/>
      <c r="I302" s="24"/>
    </row>
    <row r="303" spans="1:9" s="104" customFormat="1">
      <c r="A303" s="105"/>
      <c r="B303" s="242"/>
      <c r="C303" s="166"/>
      <c r="D303" s="166"/>
      <c r="E303" s="166"/>
      <c r="F303" s="241"/>
      <c r="G303" s="146"/>
      <c r="H303" s="127"/>
      <c r="I303" s="24"/>
    </row>
    <row r="304" spans="1:9" s="104" customFormat="1">
      <c r="A304" s="105"/>
      <c r="B304" s="242"/>
      <c r="C304" s="166"/>
      <c r="D304" s="166"/>
      <c r="E304" s="166"/>
      <c r="F304" s="241"/>
      <c r="G304" s="146"/>
      <c r="H304" s="127"/>
      <c r="I304" s="24"/>
    </row>
    <row r="305" spans="1:9" s="104" customFormat="1">
      <c r="B305" s="242"/>
      <c r="C305" s="166"/>
      <c r="D305" s="166"/>
      <c r="E305" s="166"/>
      <c r="F305" s="241"/>
      <c r="G305" s="146"/>
      <c r="H305" s="127"/>
      <c r="I305" s="24"/>
    </row>
    <row r="306" spans="1:9" s="104" customFormat="1">
      <c r="B306" s="242"/>
      <c r="C306" s="166"/>
      <c r="D306" s="166"/>
      <c r="E306" s="166"/>
      <c r="F306" s="241"/>
      <c r="G306" s="146"/>
      <c r="H306" s="127"/>
      <c r="I306" s="24"/>
    </row>
    <row r="307" spans="1:9" s="104" customFormat="1">
      <c r="B307" s="242"/>
      <c r="C307" s="166"/>
      <c r="D307" s="166"/>
      <c r="E307" s="166"/>
      <c r="F307" s="241"/>
      <c r="G307" s="146"/>
      <c r="H307" s="127"/>
      <c r="I307" s="24"/>
    </row>
    <row r="308" spans="1:9" s="104" customFormat="1">
      <c r="B308" s="242"/>
      <c r="C308" s="166"/>
      <c r="D308" s="166"/>
      <c r="E308" s="166"/>
      <c r="F308" s="241"/>
      <c r="G308" s="146"/>
      <c r="H308" s="127"/>
      <c r="I308" s="24"/>
    </row>
    <row r="309" spans="1:9" s="104" customFormat="1">
      <c r="B309" s="242"/>
      <c r="C309" s="166"/>
      <c r="D309" s="166"/>
      <c r="E309" s="166"/>
      <c r="F309" s="241"/>
      <c r="G309" s="146"/>
      <c r="H309" s="127"/>
      <c r="I309" s="24"/>
    </row>
    <row r="310" spans="1:9" s="104" customFormat="1">
      <c r="B310" s="242"/>
      <c r="C310" s="166"/>
      <c r="D310" s="166"/>
      <c r="E310" s="166"/>
      <c r="F310" s="241"/>
      <c r="G310" s="146"/>
      <c r="H310" s="127"/>
      <c r="I310" s="24"/>
    </row>
    <row r="311" spans="1:9" s="104" customFormat="1" ht="18">
      <c r="A311" s="106"/>
      <c r="B311" s="242"/>
      <c r="C311" s="166"/>
      <c r="D311" s="166"/>
      <c r="E311" s="166"/>
      <c r="F311" s="241"/>
      <c r="G311" s="146"/>
      <c r="H311" s="127"/>
      <c r="I311" s="24"/>
    </row>
  </sheetData>
  <autoFilter ref="B6:L6">
    <sortState ref="B7:L176">
      <sortCondition descending="1" ref="J6"/>
    </sortState>
  </autoFilter>
  <conditionalFormatting sqref="H6">
    <cfRule type="cellIs" dxfId="142" priority="87" stopIfTrue="1" operator="equal">
      <formula>0</formula>
    </cfRule>
  </conditionalFormatting>
  <printOptions horizontalCentered="1"/>
  <pageMargins left="3.937007874015748E-2" right="3.937007874015748E-2" top="0.39370078740157483" bottom="0.39370078740157483" header="0.78740157480314965" footer="0"/>
  <pageSetup paperSize="9" scale="33" fitToHeight="5" orientation="portrait" r:id="rId1"/>
  <headerFooter alignWithMargins="0">
    <oddFooter>&amp;C&amp;"-,Regular"&amp;10Página &amp;P de &amp;N</oddFooter>
  </headerFooter>
  <rowBreaks count="2" manualBreakCount="2">
    <brk id="25" min="1" max="11" man="1"/>
    <brk id="81" min="1" max="11" man="1"/>
  </rowBreaks>
  <drawing r:id="rId2"/>
</worksheet>
</file>

<file path=xl/worksheets/sheet3.xml><?xml version="1.0" encoding="utf-8"?>
<worksheet xmlns="http://schemas.openxmlformats.org/spreadsheetml/2006/main" xmlns:r="http://schemas.openxmlformats.org/officeDocument/2006/relationships">
  <sheetPr>
    <pageSetUpPr fitToPage="1"/>
  </sheetPr>
  <dimension ref="A1:AMC419"/>
  <sheetViews>
    <sheetView tabSelected="1" topLeftCell="A152" zoomScale="70" zoomScaleNormal="70" zoomScaleSheetLayoutView="70" workbookViewId="0">
      <selection activeCell="B279" sqref="B279:G279"/>
    </sheetView>
  </sheetViews>
  <sheetFormatPr defaultColWidth="9.140625" defaultRowHeight="15" outlineLevelRow="1"/>
  <cols>
    <col min="1" max="1" width="1.5703125" style="22" customWidth="1"/>
    <col min="2" max="2" width="10.28515625" style="242" customWidth="1"/>
    <col min="3" max="3" width="13.85546875" style="166" bestFit="1" customWidth="1"/>
    <col min="4" max="4" width="12.140625" style="166" customWidth="1"/>
    <col min="5" max="5" width="132.7109375" style="166" customWidth="1"/>
    <col min="6" max="6" width="20.28515625" style="241" customWidth="1"/>
    <col min="7" max="7" width="13.42578125" style="146" bestFit="1" customWidth="1"/>
    <col min="8" max="8" width="17" style="128" customWidth="1"/>
    <col min="9" max="9" width="23.28515625" style="22" customWidth="1"/>
    <col min="10" max="1015" width="10.7109375" style="22" customWidth="1"/>
    <col min="1016" max="1016" width="10.28515625" style="10" customWidth="1"/>
    <col min="1017" max="16384" width="9.140625" style="10"/>
  </cols>
  <sheetData>
    <row r="1" spans="1:1017" s="6" customFormat="1" ht="35.25" customHeight="1">
      <c r="A1" s="4"/>
      <c r="B1" s="635" t="s">
        <v>220</v>
      </c>
      <c r="C1" s="636"/>
      <c r="D1" s="636"/>
      <c r="E1" s="636"/>
      <c r="F1" s="636"/>
      <c r="G1" s="636"/>
      <c r="H1" s="116"/>
      <c r="I1" s="5"/>
    </row>
    <row r="2" spans="1:1017" ht="33" customHeight="1">
      <c r="A2" s="7"/>
      <c r="B2" s="637" t="s">
        <v>220</v>
      </c>
      <c r="C2" s="638"/>
      <c r="D2" s="638"/>
      <c r="E2" s="638"/>
      <c r="F2" s="638"/>
      <c r="G2" s="638"/>
      <c r="H2" s="243"/>
      <c r="I2" s="8"/>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c r="DY2" s="9"/>
      <c r="DZ2" s="9"/>
      <c r="EA2" s="9"/>
      <c r="EB2" s="9"/>
      <c r="EC2" s="9"/>
      <c r="ED2" s="9"/>
      <c r="EE2" s="9"/>
      <c r="EF2" s="9"/>
      <c r="EG2" s="9"/>
      <c r="EH2" s="9"/>
      <c r="EI2" s="9"/>
      <c r="EJ2" s="9"/>
      <c r="EK2" s="9"/>
      <c r="EL2" s="9"/>
      <c r="EM2" s="9"/>
      <c r="EN2" s="9"/>
      <c r="EO2" s="9"/>
      <c r="EP2" s="9"/>
      <c r="EQ2" s="9"/>
      <c r="ER2" s="9"/>
      <c r="ES2" s="9"/>
      <c r="ET2" s="9"/>
      <c r="EU2" s="9"/>
      <c r="EV2" s="9"/>
      <c r="EW2" s="9"/>
      <c r="EX2" s="9"/>
      <c r="EY2" s="9"/>
      <c r="EZ2" s="9"/>
      <c r="FA2" s="9"/>
      <c r="FB2" s="9"/>
      <c r="FC2" s="9"/>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c r="GQ2" s="9"/>
      <c r="GR2" s="9"/>
      <c r="GS2" s="9"/>
      <c r="GT2" s="9"/>
      <c r="GU2" s="9"/>
      <c r="GV2" s="9"/>
      <c r="GW2" s="9"/>
      <c r="GX2" s="9"/>
      <c r="GY2" s="9"/>
      <c r="GZ2" s="9"/>
      <c r="HA2" s="9"/>
      <c r="HB2" s="9"/>
      <c r="HC2" s="9"/>
      <c r="HD2" s="9"/>
      <c r="HE2" s="9"/>
      <c r="HF2" s="9"/>
      <c r="HG2" s="9"/>
      <c r="HH2" s="9"/>
      <c r="HI2" s="9"/>
      <c r="HJ2" s="9"/>
      <c r="HK2" s="9"/>
      <c r="HL2" s="9"/>
      <c r="HM2" s="9"/>
      <c r="HN2" s="9"/>
      <c r="HO2" s="9"/>
      <c r="HP2" s="9"/>
      <c r="HQ2" s="9"/>
      <c r="HR2" s="9"/>
      <c r="HS2" s="9"/>
      <c r="HT2" s="9"/>
      <c r="HU2" s="9"/>
      <c r="HV2" s="9"/>
      <c r="HW2" s="9"/>
      <c r="HX2" s="9"/>
      <c r="HY2" s="9"/>
      <c r="HZ2" s="9"/>
      <c r="IA2" s="9"/>
      <c r="IB2" s="9"/>
      <c r="IC2" s="9"/>
      <c r="ID2" s="9"/>
      <c r="IE2" s="9"/>
      <c r="IF2" s="9"/>
      <c r="IG2" s="9"/>
      <c r="IH2" s="9"/>
      <c r="II2" s="9"/>
      <c r="IJ2" s="9"/>
      <c r="IK2" s="9"/>
      <c r="IL2" s="9"/>
      <c r="IM2" s="9"/>
      <c r="IN2" s="9"/>
      <c r="IO2" s="9"/>
      <c r="IP2" s="9"/>
      <c r="IQ2" s="9"/>
      <c r="IR2" s="9"/>
      <c r="IS2" s="9"/>
      <c r="IT2" s="9"/>
      <c r="IU2" s="9"/>
      <c r="IV2" s="9"/>
      <c r="IW2" s="9"/>
      <c r="IX2" s="9"/>
      <c r="IY2" s="9"/>
      <c r="IZ2" s="9"/>
      <c r="JA2" s="9"/>
      <c r="JB2" s="9"/>
      <c r="JC2" s="9"/>
      <c r="JD2" s="9"/>
      <c r="JE2" s="9"/>
      <c r="JF2" s="9"/>
      <c r="JG2" s="9"/>
      <c r="JH2" s="9"/>
      <c r="JI2" s="9"/>
      <c r="JJ2" s="9"/>
      <c r="JK2" s="9"/>
      <c r="JL2" s="9"/>
      <c r="JM2" s="9"/>
      <c r="JN2" s="9"/>
      <c r="JO2" s="9"/>
      <c r="JP2" s="9"/>
      <c r="JQ2" s="9"/>
      <c r="JR2" s="9"/>
      <c r="JS2" s="9"/>
      <c r="JT2" s="9"/>
      <c r="JU2" s="9"/>
      <c r="JV2" s="9"/>
      <c r="JW2" s="9"/>
      <c r="JX2" s="9"/>
      <c r="JY2" s="9"/>
      <c r="JZ2" s="9"/>
      <c r="KA2" s="9"/>
      <c r="KB2" s="9"/>
      <c r="KC2" s="9"/>
      <c r="KD2" s="9"/>
      <c r="KE2" s="9"/>
      <c r="KF2" s="9"/>
      <c r="KG2" s="9"/>
      <c r="KH2" s="9"/>
      <c r="KI2" s="9"/>
      <c r="KJ2" s="9"/>
      <c r="KK2" s="9"/>
      <c r="KL2" s="9"/>
      <c r="KM2" s="9"/>
      <c r="KN2" s="9"/>
      <c r="KO2" s="9"/>
      <c r="KP2" s="9"/>
      <c r="KQ2" s="9"/>
      <c r="KR2" s="9"/>
      <c r="KS2" s="9"/>
      <c r="KT2" s="9"/>
      <c r="KU2" s="9"/>
      <c r="KV2" s="9"/>
      <c r="KW2" s="9"/>
      <c r="KX2" s="9"/>
      <c r="KY2" s="9"/>
      <c r="KZ2" s="9"/>
      <c r="LA2" s="9"/>
      <c r="LB2" s="9"/>
      <c r="LC2" s="9"/>
      <c r="LD2" s="9"/>
      <c r="LE2" s="9"/>
      <c r="LF2" s="9"/>
      <c r="LG2" s="9"/>
      <c r="LH2" s="9"/>
      <c r="LI2" s="9"/>
      <c r="LJ2" s="9"/>
      <c r="LK2" s="9"/>
      <c r="LL2" s="9"/>
      <c r="LM2" s="9"/>
      <c r="LN2" s="9"/>
      <c r="LO2" s="9"/>
      <c r="LP2" s="9"/>
      <c r="LQ2" s="9"/>
      <c r="LR2" s="9"/>
      <c r="LS2" s="9"/>
      <c r="LT2" s="9"/>
      <c r="LU2" s="9"/>
      <c r="LV2" s="9"/>
      <c r="LW2" s="9"/>
      <c r="LX2" s="9"/>
      <c r="LY2" s="9"/>
      <c r="LZ2" s="9"/>
      <c r="MA2" s="9"/>
      <c r="MB2" s="9"/>
      <c r="MC2" s="9"/>
      <c r="MD2" s="9"/>
      <c r="ME2" s="9"/>
      <c r="MF2" s="9"/>
      <c r="MG2" s="9"/>
      <c r="MH2" s="9"/>
      <c r="MI2" s="9"/>
      <c r="MJ2" s="9"/>
      <c r="MK2" s="9"/>
      <c r="ML2" s="9"/>
      <c r="MM2" s="9"/>
      <c r="MN2" s="9"/>
      <c r="MO2" s="9"/>
      <c r="MP2" s="9"/>
      <c r="MQ2" s="9"/>
      <c r="MR2" s="9"/>
      <c r="MS2" s="9"/>
      <c r="MT2" s="9"/>
      <c r="MU2" s="9"/>
      <c r="MV2" s="9"/>
      <c r="MW2" s="9"/>
      <c r="MX2" s="9"/>
      <c r="MY2" s="9"/>
      <c r="MZ2" s="9"/>
      <c r="NA2" s="9"/>
      <c r="NB2" s="9"/>
      <c r="NC2" s="9"/>
      <c r="ND2" s="9"/>
      <c r="NE2" s="9"/>
      <c r="NF2" s="9"/>
      <c r="NG2" s="9"/>
      <c r="NH2" s="9"/>
      <c r="NI2" s="9"/>
      <c r="NJ2" s="9"/>
      <c r="NK2" s="9"/>
      <c r="NL2" s="9"/>
      <c r="NM2" s="9"/>
      <c r="NN2" s="9"/>
      <c r="NO2" s="9"/>
      <c r="NP2" s="9"/>
      <c r="NQ2" s="9"/>
      <c r="NR2" s="9"/>
      <c r="NS2" s="9"/>
      <c r="NT2" s="9"/>
      <c r="NU2" s="9"/>
      <c r="NV2" s="9"/>
      <c r="NW2" s="9"/>
      <c r="NX2" s="9"/>
      <c r="NY2" s="9"/>
      <c r="NZ2" s="9"/>
      <c r="OA2" s="9"/>
      <c r="OB2" s="9"/>
      <c r="OC2" s="9"/>
      <c r="OD2" s="9"/>
      <c r="OE2" s="9"/>
      <c r="OF2" s="9"/>
      <c r="OG2" s="9"/>
      <c r="OH2" s="9"/>
      <c r="OI2" s="9"/>
      <c r="OJ2" s="9"/>
      <c r="OK2" s="9"/>
      <c r="OL2" s="9"/>
      <c r="OM2" s="9"/>
      <c r="ON2" s="9"/>
      <c r="OO2" s="9"/>
      <c r="OP2" s="9"/>
      <c r="OQ2" s="9"/>
      <c r="OR2" s="9"/>
      <c r="OS2" s="9"/>
      <c r="OT2" s="9"/>
      <c r="OU2" s="9"/>
      <c r="OV2" s="9"/>
      <c r="OW2" s="9"/>
      <c r="OX2" s="9"/>
      <c r="OY2" s="9"/>
      <c r="OZ2" s="9"/>
      <c r="PA2" s="9"/>
      <c r="PB2" s="9"/>
      <c r="PC2" s="9"/>
      <c r="PD2" s="9"/>
      <c r="PE2" s="9"/>
      <c r="PF2" s="9"/>
      <c r="PG2" s="9"/>
      <c r="PH2" s="9"/>
      <c r="PI2" s="9"/>
      <c r="PJ2" s="9"/>
      <c r="PK2" s="9"/>
      <c r="PL2" s="9"/>
      <c r="PM2" s="9"/>
      <c r="PN2" s="9"/>
      <c r="PO2" s="9"/>
      <c r="PP2" s="9"/>
      <c r="PQ2" s="9"/>
      <c r="PR2" s="9"/>
      <c r="PS2" s="9"/>
      <c r="PT2" s="9"/>
      <c r="PU2" s="9"/>
      <c r="PV2" s="9"/>
      <c r="PW2" s="9"/>
      <c r="PX2" s="9"/>
      <c r="PY2" s="9"/>
      <c r="PZ2" s="9"/>
      <c r="QA2" s="9"/>
      <c r="QB2" s="9"/>
      <c r="QC2" s="9"/>
      <c r="QD2" s="9"/>
      <c r="QE2" s="9"/>
      <c r="QF2" s="9"/>
      <c r="QG2" s="9"/>
      <c r="QH2" s="9"/>
      <c r="QI2" s="9"/>
      <c r="QJ2" s="9"/>
      <c r="QK2" s="9"/>
      <c r="QL2" s="9"/>
      <c r="QM2" s="9"/>
      <c r="QN2" s="9"/>
      <c r="QO2" s="9"/>
      <c r="QP2" s="9"/>
      <c r="QQ2" s="9"/>
      <c r="QR2" s="9"/>
      <c r="QS2" s="9"/>
      <c r="QT2" s="9"/>
      <c r="QU2" s="9"/>
      <c r="QV2" s="9"/>
      <c r="QW2" s="9"/>
      <c r="QX2" s="9"/>
      <c r="QY2" s="9"/>
      <c r="QZ2" s="9"/>
      <c r="RA2" s="9"/>
      <c r="RB2" s="9"/>
      <c r="RC2" s="9"/>
      <c r="RD2" s="9"/>
      <c r="RE2" s="9"/>
      <c r="RF2" s="9"/>
      <c r="RG2" s="9"/>
      <c r="RH2" s="9"/>
      <c r="RI2" s="9"/>
      <c r="RJ2" s="9"/>
      <c r="RK2" s="9"/>
      <c r="RL2" s="9"/>
      <c r="RM2" s="9"/>
      <c r="RN2" s="9"/>
      <c r="RO2" s="9"/>
      <c r="RP2" s="9"/>
      <c r="RQ2" s="9"/>
      <c r="RR2" s="9"/>
      <c r="RS2" s="9"/>
      <c r="RT2" s="9"/>
      <c r="RU2" s="9"/>
      <c r="RV2" s="9"/>
      <c r="RW2" s="9"/>
      <c r="RX2" s="9"/>
      <c r="RY2" s="9"/>
      <c r="RZ2" s="9"/>
      <c r="SA2" s="9"/>
      <c r="SB2" s="9"/>
      <c r="SC2" s="9"/>
      <c r="SD2" s="9"/>
      <c r="SE2" s="9"/>
      <c r="SF2" s="9"/>
      <c r="SG2" s="9"/>
      <c r="SH2" s="9"/>
      <c r="SI2" s="9"/>
      <c r="SJ2" s="9"/>
      <c r="SK2" s="9"/>
      <c r="SL2" s="9"/>
      <c r="SM2" s="9"/>
      <c r="SN2" s="9"/>
      <c r="SO2" s="9"/>
      <c r="SP2" s="9"/>
      <c r="SQ2" s="9"/>
      <c r="SR2" s="9"/>
      <c r="SS2" s="9"/>
      <c r="ST2" s="9"/>
      <c r="SU2" s="9"/>
      <c r="SV2" s="9"/>
      <c r="SW2" s="9"/>
      <c r="SX2" s="9"/>
      <c r="SY2" s="9"/>
      <c r="SZ2" s="9"/>
      <c r="TA2" s="9"/>
      <c r="TB2" s="9"/>
      <c r="TC2" s="9"/>
      <c r="TD2" s="9"/>
      <c r="TE2" s="9"/>
      <c r="TF2" s="9"/>
      <c r="TG2" s="9"/>
      <c r="TH2" s="9"/>
      <c r="TI2" s="9"/>
      <c r="TJ2" s="9"/>
      <c r="TK2" s="9"/>
      <c r="TL2" s="9"/>
      <c r="TM2" s="9"/>
      <c r="TN2" s="9"/>
      <c r="TO2" s="9"/>
      <c r="TP2" s="9"/>
      <c r="TQ2" s="9"/>
      <c r="TR2" s="9"/>
      <c r="TS2" s="9"/>
      <c r="TT2" s="9"/>
      <c r="TU2" s="9"/>
      <c r="TV2" s="9"/>
      <c r="TW2" s="9"/>
      <c r="TX2" s="9"/>
      <c r="TY2" s="9"/>
      <c r="TZ2" s="9"/>
      <c r="UA2" s="9"/>
      <c r="UB2" s="9"/>
      <c r="UC2" s="9"/>
      <c r="UD2" s="9"/>
      <c r="UE2" s="9"/>
      <c r="UF2" s="9"/>
      <c r="UG2" s="9"/>
      <c r="UH2" s="9"/>
      <c r="UI2" s="9"/>
      <c r="UJ2" s="9"/>
      <c r="UK2" s="9"/>
      <c r="UL2" s="9"/>
      <c r="UM2" s="9"/>
      <c r="UN2" s="9"/>
      <c r="UO2" s="9"/>
      <c r="UP2" s="9"/>
      <c r="UQ2" s="9"/>
      <c r="UR2" s="9"/>
      <c r="US2" s="9"/>
      <c r="UT2" s="9"/>
      <c r="UU2" s="9"/>
      <c r="UV2" s="9"/>
      <c r="UW2" s="9"/>
      <c r="UX2" s="9"/>
      <c r="UY2" s="9"/>
      <c r="UZ2" s="9"/>
      <c r="VA2" s="9"/>
      <c r="VB2" s="9"/>
      <c r="VC2" s="9"/>
      <c r="VD2" s="9"/>
      <c r="VE2" s="9"/>
      <c r="VF2" s="9"/>
      <c r="VG2" s="9"/>
      <c r="VH2" s="9"/>
      <c r="VI2" s="9"/>
      <c r="VJ2" s="9"/>
      <c r="VK2" s="9"/>
      <c r="VL2" s="9"/>
      <c r="VM2" s="9"/>
      <c r="VN2" s="9"/>
      <c r="VO2" s="9"/>
      <c r="VP2" s="9"/>
      <c r="VQ2" s="9"/>
      <c r="VR2" s="9"/>
      <c r="VS2" s="9"/>
      <c r="VT2" s="9"/>
      <c r="VU2" s="9"/>
      <c r="VV2" s="9"/>
      <c r="VW2" s="9"/>
      <c r="VX2" s="9"/>
      <c r="VY2" s="9"/>
      <c r="VZ2" s="9"/>
      <c r="WA2" s="9"/>
      <c r="WB2" s="9"/>
      <c r="WC2" s="9"/>
      <c r="WD2" s="9"/>
      <c r="WE2" s="9"/>
      <c r="WF2" s="9"/>
      <c r="WG2" s="9"/>
      <c r="WH2" s="9"/>
      <c r="WI2" s="9"/>
      <c r="WJ2" s="9"/>
      <c r="WK2" s="9"/>
      <c r="WL2" s="9"/>
      <c r="WM2" s="9"/>
      <c r="WN2" s="9"/>
      <c r="WO2" s="9"/>
      <c r="WP2" s="9"/>
      <c r="WQ2" s="9"/>
      <c r="WR2" s="9"/>
      <c r="WS2" s="9"/>
      <c r="WT2" s="9"/>
      <c r="WU2" s="9"/>
      <c r="WV2" s="9"/>
      <c r="WW2" s="9"/>
      <c r="WX2" s="9"/>
      <c r="WY2" s="9"/>
      <c r="WZ2" s="9"/>
      <c r="XA2" s="9"/>
      <c r="XB2" s="9"/>
      <c r="XC2" s="9"/>
      <c r="XD2" s="9"/>
      <c r="XE2" s="9"/>
      <c r="XF2" s="9"/>
      <c r="XG2" s="9"/>
      <c r="XH2" s="9"/>
      <c r="XI2" s="9"/>
      <c r="XJ2" s="9"/>
      <c r="XK2" s="9"/>
      <c r="XL2" s="9"/>
      <c r="XM2" s="9"/>
      <c r="XN2" s="9"/>
      <c r="XO2" s="9"/>
      <c r="XP2" s="9"/>
      <c r="XQ2" s="9"/>
      <c r="XR2" s="9"/>
      <c r="XS2" s="9"/>
      <c r="XT2" s="9"/>
      <c r="XU2" s="9"/>
      <c r="XV2" s="9"/>
      <c r="XW2" s="9"/>
      <c r="XX2" s="9"/>
      <c r="XY2" s="9"/>
      <c r="XZ2" s="9"/>
      <c r="YA2" s="9"/>
      <c r="YB2" s="9"/>
      <c r="YC2" s="9"/>
      <c r="YD2" s="9"/>
      <c r="YE2" s="9"/>
      <c r="YF2" s="9"/>
      <c r="YG2" s="9"/>
      <c r="YH2" s="9"/>
      <c r="YI2" s="9"/>
      <c r="YJ2" s="9"/>
      <c r="YK2" s="9"/>
      <c r="YL2" s="9"/>
      <c r="YM2" s="9"/>
      <c r="YN2" s="9"/>
      <c r="YO2" s="9"/>
      <c r="YP2" s="9"/>
      <c r="YQ2" s="9"/>
      <c r="YR2" s="9"/>
      <c r="YS2" s="9"/>
      <c r="YT2" s="9"/>
      <c r="YU2" s="9"/>
      <c r="YV2" s="9"/>
      <c r="YW2" s="9"/>
      <c r="YX2" s="9"/>
      <c r="YY2" s="9"/>
      <c r="YZ2" s="9"/>
      <c r="ZA2" s="9"/>
      <c r="ZB2" s="9"/>
      <c r="ZC2" s="9"/>
      <c r="ZD2" s="9"/>
      <c r="ZE2" s="9"/>
      <c r="ZF2" s="9"/>
      <c r="ZG2" s="9"/>
      <c r="ZH2" s="9"/>
      <c r="ZI2" s="9"/>
      <c r="ZJ2" s="9"/>
      <c r="ZK2" s="9"/>
      <c r="ZL2" s="9"/>
      <c r="ZM2" s="9"/>
      <c r="ZN2" s="9"/>
      <c r="ZO2" s="9"/>
      <c r="ZP2" s="9"/>
      <c r="ZQ2" s="9"/>
      <c r="ZR2" s="9"/>
      <c r="ZS2" s="9"/>
      <c r="ZT2" s="9"/>
      <c r="ZU2" s="9"/>
      <c r="ZV2" s="9"/>
      <c r="ZW2" s="9"/>
      <c r="ZX2" s="9"/>
      <c r="ZY2" s="9"/>
      <c r="ZZ2" s="9"/>
      <c r="AAA2" s="9"/>
      <c r="AAB2" s="9"/>
      <c r="AAC2" s="9"/>
      <c r="AAD2" s="9"/>
      <c r="AAE2" s="9"/>
      <c r="AAF2" s="9"/>
      <c r="AAG2" s="9"/>
      <c r="AAH2" s="9"/>
      <c r="AAI2" s="9"/>
      <c r="AAJ2" s="9"/>
      <c r="AAK2" s="9"/>
      <c r="AAL2" s="9"/>
      <c r="AAM2" s="9"/>
      <c r="AAN2" s="9"/>
      <c r="AAO2" s="9"/>
      <c r="AAP2" s="9"/>
      <c r="AAQ2" s="9"/>
      <c r="AAR2" s="9"/>
      <c r="AAS2" s="9"/>
      <c r="AAT2" s="9"/>
      <c r="AAU2" s="9"/>
      <c r="AAV2" s="9"/>
      <c r="AAW2" s="9"/>
      <c r="AAX2" s="9"/>
      <c r="AAY2" s="9"/>
      <c r="AAZ2" s="9"/>
      <c r="ABA2" s="9"/>
      <c r="ABB2" s="9"/>
      <c r="ABC2" s="9"/>
      <c r="ABD2" s="9"/>
      <c r="ABE2" s="9"/>
      <c r="ABF2" s="9"/>
      <c r="ABG2" s="9"/>
      <c r="ABH2" s="9"/>
      <c r="ABI2" s="9"/>
      <c r="ABJ2" s="9"/>
      <c r="ABK2" s="9"/>
      <c r="ABL2" s="9"/>
      <c r="ABM2" s="9"/>
      <c r="ABN2" s="9"/>
      <c r="ABO2" s="9"/>
      <c r="ABP2" s="9"/>
      <c r="ABQ2" s="9"/>
      <c r="ABR2" s="9"/>
      <c r="ABS2" s="9"/>
      <c r="ABT2" s="9"/>
      <c r="ABU2" s="9"/>
      <c r="ABV2" s="9"/>
      <c r="ABW2" s="9"/>
      <c r="ABX2" s="9"/>
      <c r="ABY2" s="9"/>
      <c r="ABZ2" s="9"/>
      <c r="ACA2" s="9"/>
      <c r="ACB2" s="9"/>
      <c r="ACC2" s="9"/>
      <c r="ACD2" s="9"/>
      <c r="ACE2" s="9"/>
      <c r="ACF2" s="9"/>
      <c r="ACG2" s="9"/>
      <c r="ACH2" s="9"/>
      <c r="ACI2" s="9"/>
      <c r="ACJ2" s="9"/>
      <c r="ACK2" s="9"/>
      <c r="ACL2" s="9"/>
      <c r="ACM2" s="9"/>
      <c r="ACN2" s="9"/>
      <c r="ACO2" s="9"/>
      <c r="ACP2" s="9"/>
      <c r="ACQ2" s="9"/>
      <c r="ACR2" s="9"/>
      <c r="ACS2" s="9"/>
      <c r="ACT2" s="9"/>
      <c r="ACU2" s="9"/>
      <c r="ACV2" s="9"/>
      <c r="ACW2" s="9"/>
      <c r="ACX2" s="9"/>
      <c r="ACY2" s="9"/>
      <c r="ACZ2" s="9"/>
      <c r="ADA2" s="9"/>
      <c r="ADB2" s="9"/>
      <c r="ADC2" s="9"/>
      <c r="ADD2" s="9"/>
      <c r="ADE2" s="9"/>
      <c r="ADF2" s="9"/>
      <c r="ADG2" s="9"/>
      <c r="ADH2" s="9"/>
      <c r="ADI2" s="9"/>
      <c r="ADJ2" s="9"/>
      <c r="ADK2" s="9"/>
      <c r="ADL2" s="9"/>
      <c r="ADM2" s="9"/>
      <c r="ADN2" s="9"/>
      <c r="ADO2" s="9"/>
      <c r="ADP2" s="9"/>
      <c r="ADQ2" s="9"/>
      <c r="ADR2" s="9"/>
      <c r="ADS2" s="9"/>
      <c r="ADT2" s="9"/>
      <c r="ADU2" s="9"/>
      <c r="ADV2" s="9"/>
      <c r="ADW2" s="9"/>
      <c r="ADX2" s="9"/>
      <c r="ADY2" s="9"/>
      <c r="ADZ2" s="9"/>
      <c r="AEA2" s="9"/>
      <c r="AEB2" s="9"/>
      <c r="AEC2" s="9"/>
      <c r="AED2" s="9"/>
      <c r="AEE2" s="9"/>
      <c r="AEF2" s="9"/>
      <c r="AEG2" s="9"/>
      <c r="AEH2" s="9"/>
      <c r="AEI2" s="9"/>
      <c r="AEJ2" s="9"/>
      <c r="AEK2" s="9"/>
      <c r="AEL2" s="9"/>
      <c r="AEM2" s="9"/>
      <c r="AEN2" s="9"/>
      <c r="AEO2" s="9"/>
      <c r="AEP2" s="9"/>
      <c r="AEQ2" s="9"/>
      <c r="AER2" s="9"/>
      <c r="AES2" s="9"/>
      <c r="AET2" s="9"/>
      <c r="AEU2" s="9"/>
      <c r="AEV2" s="9"/>
      <c r="AEW2" s="9"/>
      <c r="AEX2" s="9"/>
      <c r="AEY2" s="9"/>
      <c r="AEZ2" s="9"/>
      <c r="AFA2" s="9"/>
      <c r="AFB2" s="9"/>
      <c r="AFC2" s="9"/>
      <c r="AFD2" s="9"/>
      <c r="AFE2" s="9"/>
      <c r="AFF2" s="9"/>
      <c r="AFG2" s="9"/>
      <c r="AFH2" s="9"/>
      <c r="AFI2" s="9"/>
      <c r="AFJ2" s="9"/>
      <c r="AFK2" s="9"/>
      <c r="AFL2" s="9"/>
      <c r="AFM2" s="9"/>
      <c r="AFN2" s="9"/>
      <c r="AFO2" s="9"/>
      <c r="AFP2" s="9"/>
      <c r="AFQ2" s="9"/>
      <c r="AFR2" s="9"/>
      <c r="AFS2" s="9"/>
      <c r="AFT2" s="9"/>
      <c r="AFU2" s="9"/>
      <c r="AFV2" s="9"/>
      <c r="AFW2" s="9"/>
      <c r="AFX2" s="9"/>
      <c r="AFY2" s="9"/>
      <c r="AFZ2" s="9"/>
      <c r="AGA2" s="9"/>
      <c r="AGB2" s="9"/>
      <c r="AGC2" s="9"/>
      <c r="AGD2" s="9"/>
      <c r="AGE2" s="9"/>
      <c r="AGF2" s="9"/>
      <c r="AGG2" s="9"/>
      <c r="AGH2" s="9"/>
      <c r="AGI2" s="9"/>
      <c r="AGJ2" s="9"/>
      <c r="AGK2" s="9"/>
      <c r="AGL2" s="9"/>
      <c r="AGM2" s="9"/>
      <c r="AGN2" s="9"/>
      <c r="AGO2" s="9"/>
      <c r="AGP2" s="9"/>
      <c r="AGQ2" s="9"/>
      <c r="AGR2" s="9"/>
      <c r="AGS2" s="9"/>
      <c r="AGT2" s="9"/>
      <c r="AGU2" s="9"/>
      <c r="AGV2" s="9"/>
      <c r="AGW2" s="9"/>
      <c r="AGX2" s="9"/>
      <c r="AGY2" s="9"/>
      <c r="AGZ2" s="9"/>
      <c r="AHA2" s="9"/>
      <c r="AHB2" s="9"/>
      <c r="AHC2" s="9"/>
      <c r="AHD2" s="9"/>
      <c r="AHE2" s="9"/>
      <c r="AHF2" s="9"/>
      <c r="AHG2" s="9"/>
      <c r="AHH2" s="9"/>
      <c r="AHI2" s="9"/>
      <c r="AHJ2" s="9"/>
      <c r="AHK2" s="9"/>
      <c r="AHL2" s="9"/>
      <c r="AHM2" s="9"/>
      <c r="AHN2" s="9"/>
      <c r="AHO2" s="9"/>
      <c r="AHP2" s="9"/>
      <c r="AHQ2" s="9"/>
      <c r="AHR2" s="9"/>
      <c r="AHS2" s="9"/>
      <c r="AHT2" s="9"/>
      <c r="AHU2" s="9"/>
      <c r="AHV2" s="9"/>
      <c r="AHW2" s="9"/>
      <c r="AHX2" s="9"/>
      <c r="AHY2" s="9"/>
      <c r="AHZ2" s="9"/>
      <c r="AIA2" s="9"/>
      <c r="AIB2" s="9"/>
      <c r="AIC2" s="9"/>
      <c r="AID2" s="9"/>
      <c r="AIE2" s="9"/>
      <c r="AIF2" s="9"/>
      <c r="AIG2" s="9"/>
      <c r="AIH2" s="9"/>
      <c r="AII2" s="9"/>
      <c r="AIJ2" s="9"/>
      <c r="AIK2" s="9"/>
      <c r="AIL2" s="9"/>
      <c r="AIM2" s="9"/>
      <c r="AIN2" s="9"/>
      <c r="AIO2" s="9"/>
      <c r="AIP2" s="9"/>
      <c r="AIQ2" s="9"/>
      <c r="AIR2" s="9"/>
      <c r="AIS2" s="9"/>
      <c r="AIT2" s="9"/>
      <c r="AIU2" s="9"/>
      <c r="AIV2" s="9"/>
      <c r="AIW2" s="9"/>
      <c r="AIX2" s="9"/>
      <c r="AIY2" s="9"/>
      <c r="AIZ2" s="9"/>
      <c r="AJA2" s="9"/>
      <c r="AJB2" s="9"/>
      <c r="AJC2" s="9"/>
      <c r="AJD2" s="9"/>
      <c r="AJE2" s="9"/>
      <c r="AJF2" s="9"/>
      <c r="AJG2" s="9"/>
      <c r="AJH2" s="9"/>
      <c r="AJI2" s="9"/>
      <c r="AJJ2" s="9"/>
      <c r="AJK2" s="9"/>
      <c r="AJL2" s="9"/>
      <c r="AJM2" s="9"/>
      <c r="AJN2" s="9"/>
      <c r="AJO2" s="9"/>
      <c r="AJP2" s="9"/>
      <c r="AJQ2" s="9"/>
      <c r="AJR2" s="9"/>
      <c r="AJS2" s="9"/>
      <c r="AJT2" s="9"/>
      <c r="AJU2" s="9"/>
      <c r="AJV2" s="9"/>
      <c r="AJW2" s="9"/>
      <c r="AJX2" s="9"/>
      <c r="AJY2" s="9"/>
      <c r="AJZ2" s="9"/>
      <c r="AKA2" s="9"/>
      <c r="AKB2" s="9"/>
      <c r="AKC2" s="9"/>
      <c r="AKD2" s="9"/>
      <c r="AKE2" s="9"/>
      <c r="AKF2" s="9"/>
      <c r="AKG2" s="9"/>
      <c r="AKH2" s="9"/>
      <c r="AKI2" s="9"/>
      <c r="AKJ2" s="9"/>
      <c r="AKK2" s="9"/>
      <c r="AKL2" s="9"/>
      <c r="AKM2" s="9"/>
      <c r="AKN2" s="9"/>
      <c r="AKO2" s="9"/>
      <c r="AKP2" s="9"/>
      <c r="AKQ2" s="9"/>
      <c r="AKR2" s="9"/>
      <c r="AKS2" s="9"/>
      <c r="AKT2" s="9"/>
      <c r="AKU2" s="9"/>
      <c r="AKV2" s="9"/>
      <c r="AKW2" s="9"/>
      <c r="AKX2" s="9"/>
      <c r="AKY2" s="9"/>
      <c r="AKZ2" s="9"/>
      <c r="ALA2" s="9"/>
      <c r="ALB2" s="9"/>
      <c r="ALC2" s="9"/>
      <c r="ALD2" s="9"/>
      <c r="ALE2" s="9"/>
      <c r="ALF2" s="9"/>
      <c r="ALG2" s="9"/>
      <c r="ALH2" s="9"/>
      <c r="ALI2" s="9"/>
      <c r="ALJ2" s="9"/>
      <c r="ALK2" s="9"/>
      <c r="ALL2" s="9"/>
      <c r="ALM2" s="9"/>
      <c r="ALN2" s="9"/>
      <c r="ALO2" s="9"/>
      <c r="ALP2" s="9"/>
      <c r="ALQ2" s="9"/>
      <c r="ALR2" s="9"/>
      <c r="ALS2" s="9"/>
      <c r="ALT2" s="9"/>
      <c r="ALU2" s="9"/>
      <c r="ALV2" s="9"/>
      <c r="ALW2" s="9"/>
      <c r="ALX2" s="9"/>
      <c r="ALY2" s="9"/>
      <c r="ALZ2" s="9"/>
      <c r="AMA2" s="9"/>
      <c r="AMB2" s="9"/>
      <c r="AMC2" s="9"/>
    </row>
    <row r="3" spans="1:1017" s="11" customFormat="1" ht="36.75" customHeight="1">
      <c r="A3" s="7"/>
      <c r="B3" s="637" t="s">
        <v>221</v>
      </c>
      <c r="C3" s="638"/>
      <c r="D3" s="638"/>
      <c r="E3" s="638"/>
      <c r="F3" s="638"/>
      <c r="G3" s="638"/>
      <c r="H3" s="243"/>
      <c r="I3" s="8"/>
    </row>
    <row r="4" spans="1:1017" ht="35.25" customHeight="1" thickBot="1">
      <c r="A4" s="12"/>
      <c r="B4" s="639" t="s">
        <v>36889</v>
      </c>
      <c r="C4" s="640"/>
      <c r="D4" s="640"/>
      <c r="E4" s="640"/>
      <c r="F4" s="640"/>
      <c r="G4" s="640"/>
      <c r="H4" s="117"/>
      <c r="I4" s="13"/>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9"/>
      <c r="FG4" s="9"/>
      <c r="FH4" s="9"/>
      <c r="FI4" s="9"/>
      <c r="FJ4" s="9"/>
      <c r="FK4" s="9"/>
      <c r="FL4" s="9"/>
      <c r="FM4" s="9"/>
      <c r="FN4" s="9"/>
      <c r="FO4" s="9"/>
      <c r="FP4" s="9"/>
      <c r="FQ4" s="9"/>
      <c r="FR4" s="9"/>
      <c r="FS4" s="9"/>
      <c r="FT4" s="9"/>
      <c r="FU4" s="9"/>
      <c r="FV4" s="9"/>
      <c r="FW4" s="9"/>
      <c r="FX4" s="9"/>
      <c r="FY4" s="9"/>
      <c r="FZ4" s="9"/>
      <c r="GA4" s="9"/>
      <c r="GB4" s="9"/>
      <c r="GC4" s="9"/>
      <c r="GD4" s="9"/>
      <c r="GE4" s="9"/>
      <c r="GF4" s="9"/>
      <c r="GG4" s="9"/>
      <c r="GH4" s="9"/>
      <c r="GI4" s="9"/>
      <c r="GJ4" s="9"/>
      <c r="GK4" s="9"/>
      <c r="GL4" s="9"/>
      <c r="GM4" s="9"/>
      <c r="GN4" s="9"/>
      <c r="GO4" s="9"/>
      <c r="GP4" s="9"/>
      <c r="GQ4" s="9"/>
      <c r="GR4" s="9"/>
      <c r="GS4" s="9"/>
      <c r="GT4" s="9"/>
      <c r="GU4" s="9"/>
      <c r="GV4" s="9"/>
      <c r="GW4" s="9"/>
      <c r="GX4" s="9"/>
      <c r="GY4" s="9"/>
      <c r="GZ4" s="9"/>
      <c r="HA4" s="9"/>
      <c r="HB4" s="9"/>
      <c r="HC4" s="9"/>
      <c r="HD4" s="9"/>
      <c r="HE4" s="9"/>
      <c r="HF4" s="9"/>
      <c r="HG4" s="9"/>
      <c r="HH4" s="9"/>
      <c r="HI4" s="9"/>
      <c r="HJ4" s="9"/>
      <c r="HK4" s="9"/>
      <c r="HL4" s="9"/>
      <c r="HM4" s="9"/>
      <c r="HN4" s="9"/>
      <c r="HO4" s="9"/>
      <c r="HP4" s="9"/>
      <c r="HQ4" s="9"/>
      <c r="HR4" s="9"/>
      <c r="HS4" s="9"/>
      <c r="HT4" s="9"/>
      <c r="HU4" s="9"/>
      <c r="HV4" s="9"/>
      <c r="HW4" s="9"/>
      <c r="HX4" s="9"/>
      <c r="HY4" s="9"/>
      <c r="HZ4" s="9"/>
      <c r="IA4" s="9"/>
      <c r="IB4" s="9"/>
      <c r="IC4" s="9"/>
      <c r="ID4" s="9"/>
      <c r="IE4" s="9"/>
      <c r="IF4" s="9"/>
      <c r="IG4" s="9"/>
      <c r="IH4" s="9"/>
      <c r="II4" s="9"/>
      <c r="IJ4" s="9"/>
      <c r="IK4" s="9"/>
      <c r="IL4" s="9"/>
      <c r="IM4" s="9"/>
      <c r="IN4" s="9"/>
      <c r="IO4" s="9"/>
      <c r="IP4" s="9"/>
      <c r="IQ4" s="9"/>
      <c r="IR4" s="9"/>
      <c r="IS4" s="9"/>
      <c r="IT4" s="9"/>
      <c r="IU4" s="9"/>
      <c r="IV4" s="9"/>
      <c r="IW4" s="9"/>
      <c r="IX4" s="9"/>
      <c r="IY4" s="9"/>
      <c r="IZ4" s="9"/>
      <c r="JA4" s="9"/>
      <c r="JB4" s="9"/>
      <c r="JC4" s="9"/>
      <c r="JD4" s="9"/>
      <c r="JE4" s="9"/>
      <c r="JF4" s="9"/>
      <c r="JG4" s="9"/>
      <c r="JH4" s="9"/>
      <c r="JI4" s="9"/>
      <c r="JJ4" s="9"/>
      <c r="JK4" s="9"/>
      <c r="JL4" s="9"/>
      <c r="JM4" s="9"/>
      <c r="JN4" s="9"/>
      <c r="JO4" s="9"/>
      <c r="JP4" s="9"/>
      <c r="JQ4" s="9"/>
      <c r="JR4" s="9"/>
      <c r="JS4" s="9"/>
      <c r="JT4" s="9"/>
      <c r="JU4" s="9"/>
      <c r="JV4" s="9"/>
      <c r="JW4" s="9"/>
      <c r="JX4" s="9"/>
      <c r="JY4" s="9"/>
      <c r="JZ4" s="9"/>
      <c r="KA4" s="9"/>
      <c r="KB4" s="9"/>
      <c r="KC4" s="9"/>
      <c r="KD4" s="9"/>
      <c r="KE4" s="9"/>
      <c r="KF4" s="9"/>
      <c r="KG4" s="9"/>
      <c r="KH4" s="9"/>
      <c r="KI4" s="9"/>
      <c r="KJ4" s="9"/>
      <c r="KK4" s="9"/>
      <c r="KL4" s="9"/>
      <c r="KM4" s="9"/>
      <c r="KN4" s="9"/>
      <c r="KO4" s="9"/>
      <c r="KP4" s="9"/>
      <c r="KQ4" s="9"/>
      <c r="KR4" s="9"/>
      <c r="KS4" s="9"/>
      <c r="KT4" s="9"/>
      <c r="KU4" s="9"/>
      <c r="KV4" s="9"/>
      <c r="KW4" s="9"/>
      <c r="KX4" s="9"/>
      <c r="KY4" s="9"/>
      <c r="KZ4" s="9"/>
      <c r="LA4" s="9"/>
      <c r="LB4" s="9"/>
      <c r="LC4" s="9"/>
      <c r="LD4" s="9"/>
      <c r="LE4" s="9"/>
      <c r="LF4" s="9"/>
      <c r="LG4" s="9"/>
      <c r="LH4" s="9"/>
      <c r="LI4" s="9"/>
      <c r="LJ4" s="9"/>
      <c r="LK4" s="9"/>
      <c r="LL4" s="9"/>
      <c r="LM4" s="9"/>
      <c r="LN4" s="9"/>
      <c r="LO4" s="9"/>
      <c r="LP4" s="9"/>
      <c r="LQ4" s="9"/>
      <c r="LR4" s="9"/>
      <c r="LS4" s="9"/>
      <c r="LT4" s="9"/>
      <c r="LU4" s="9"/>
      <c r="LV4" s="9"/>
      <c r="LW4" s="9"/>
      <c r="LX4" s="9"/>
      <c r="LY4" s="9"/>
      <c r="LZ4" s="9"/>
      <c r="MA4" s="9"/>
      <c r="MB4" s="9"/>
      <c r="MC4" s="9"/>
      <c r="MD4" s="9"/>
      <c r="ME4" s="9"/>
      <c r="MF4" s="9"/>
      <c r="MG4" s="9"/>
      <c r="MH4" s="9"/>
      <c r="MI4" s="9"/>
      <c r="MJ4" s="9"/>
      <c r="MK4" s="9"/>
      <c r="ML4" s="9"/>
      <c r="MM4" s="9"/>
      <c r="MN4" s="9"/>
      <c r="MO4" s="9"/>
      <c r="MP4" s="9"/>
      <c r="MQ4" s="9"/>
      <c r="MR4" s="9"/>
      <c r="MS4" s="9"/>
      <c r="MT4" s="9"/>
      <c r="MU4" s="9"/>
      <c r="MV4" s="9"/>
      <c r="MW4" s="9"/>
      <c r="MX4" s="9"/>
      <c r="MY4" s="9"/>
      <c r="MZ4" s="9"/>
      <c r="NA4" s="9"/>
      <c r="NB4" s="9"/>
      <c r="NC4" s="9"/>
      <c r="ND4" s="9"/>
      <c r="NE4" s="9"/>
      <c r="NF4" s="9"/>
      <c r="NG4" s="9"/>
      <c r="NH4" s="9"/>
      <c r="NI4" s="9"/>
      <c r="NJ4" s="9"/>
      <c r="NK4" s="9"/>
      <c r="NL4" s="9"/>
      <c r="NM4" s="9"/>
      <c r="NN4" s="9"/>
      <c r="NO4" s="9"/>
      <c r="NP4" s="9"/>
      <c r="NQ4" s="9"/>
      <c r="NR4" s="9"/>
      <c r="NS4" s="9"/>
      <c r="NT4" s="9"/>
      <c r="NU4" s="9"/>
      <c r="NV4" s="9"/>
      <c r="NW4" s="9"/>
      <c r="NX4" s="9"/>
      <c r="NY4" s="9"/>
      <c r="NZ4" s="9"/>
      <c r="OA4" s="9"/>
      <c r="OB4" s="9"/>
      <c r="OC4" s="9"/>
      <c r="OD4" s="9"/>
      <c r="OE4" s="9"/>
      <c r="OF4" s="9"/>
      <c r="OG4" s="9"/>
      <c r="OH4" s="9"/>
      <c r="OI4" s="9"/>
      <c r="OJ4" s="9"/>
      <c r="OK4" s="9"/>
      <c r="OL4" s="9"/>
      <c r="OM4" s="9"/>
      <c r="ON4" s="9"/>
      <c r="OO4" s="9"/>
      <c r="OP4" s="9"/>
      <c r="OQ4" s="9"/>
      <c r="OR4" s="9"/>
      <c r="OS4" s="9"/>
      <c r="OT4" s="9"/>
      <c r="OU4" s="9"/>
      <c r="OV4" s="9"/>
      <c r="OW4" s="9"/>
      <c r="OX4" s="9"/>
      <c r="OY4" s="9"/>
      <c r="OZ4" s="9"/>
      <c r="PA4" s="9"/>
      <c r="PB4" s="9"/>
      <c r="PC4" s="9"/>
      <c r="PD4" s="9"/>
      <c r="PE4" s="9"/>
      <c r="PF4" s="9"/>
      <c r="PG4" s="9"/>
      <c r="PH4" s="9"/>
      <c r="PI4" s="9"/>
      <c r="PJ4" s="9"/>
      <c r="PK4" s="9"/>
      <c r="PL4" s="9"/>
      <c r="PM4" s="9"/>
      <c r="PN4" s="9"/>
      <c r="PO4" s="9"/>
      <c r="PP4" s="9"/>
      <c r="PQ4" s="9"/>
      <c r="PR4" s="9"/>
      <c r="PS4" s="9"/>
      <c r="PT4" s="9"/>
      <c r="PU4" s="9"/>
      <c r="PV4" s="9"/>
      <c r="PW4" s="9"/>
      <c r="PX4" s="9"/>
      <c r="PY4" s="9"/>
      <c r="PZ4" s="9"/>
      <c r="QA4" s="9"/>
      <c r="QB4" s="9"/>
      <c r="QC4" s="9"/>
      <c r="QD4" s="9"/>
      <c r="QE4" s="9"/>
      <c r="QF4" s="9"/>
      <c r="QG4" s="9"/>
      <c r="QH4" s="9"/>
      <c r="QI4" s="9"/>
      <c r="QJ4" s="9"/>
      <c r="QK4" s="9"/>
      <c r="QL4" s="9"/>
      <c r="QM4" s="9"/>
      <c r="QN4" s="9"/>
      <c r="QO4" s="9"/>
      <c r="QP4" s="9"/>
      <c r="QQ4" s="9"/>
      <c r="QR4" s="9"/>
      <c r="QS4" s="9"/>
      <c r="QT4" s="9"/>
      <c r="QU4" s="9"/>
      <c r="QV4" s="9"/>
      <c r="QW4" s="9"/>
      <c r="QX4" s="9"/>
      <c r="QY4" s="9"/>
      <c r="QZ4" s="9"/>
      <c r="RA4" s="9"/>
      <c r="RB4" s="9"/>
      <c r="RC4" s="9"/>
      <c r="RD4" s="9"/>
      <c r="RE4" s="9"/>
      <c r="RF4" s="9"/>
      <c r="RG4" s="9"/>
      <c r="RH4" s="9"/>
      <c r="RI4" s="9"/>
      <c r="RJ4" s="9"/>
      <c r="RK4" s="9"/>
      <c r="RL4" s="9"/>
      <c r="RM4" s="9"/>
      <c r="RN4" s="9"/>
      <c r="RO4" s="9"/>
      <c r="RP4" s="9"/>
      <c r="RQ4" s="9"/>
      <c r="RR4" s="9"/>
      <c r="RS4" s="9"/>
      <c r="RT4" s="9"/>
      <c r="RU4" s="9"/>
      <c r="RV4" s="9"/>
      <c r="RW4" s="9"/>
      <c r="RX4" s="9"/>
      <c r="RY4" s="9"/>
      <c r="RZ4" s="9"/>
      <c r="SA4" s="9"/>
      <c r="SB4" s="9"/>
      <c r="SC4" s="9"/>
      <c r="SD4" s="9"/>
      <c r="SE4" s="9"/>
      <c r="SF4" s="9"/>
      <c r="SG4" s="9"/>
      <c r="SH4" s="9"/>
      <c r="SI4" s="9"/>
      <c r="SJ4" s="9"/>
      <c r="SK4" s="9"/>
      <c r="SL4" s="9"/>
      <c r="SM4" s="9"/>
      <c r="SN4" s="9"/>
      <c r="SO4" s="9"/>
      <c r="SP4" s="9"/>
      <c r="SQ4" s="9"/>
      <c r="SR4" s="9"/>
      <c r="SS4" s="9"/>
      <c r="ST4" s="9"/>
      <c r="SU4" s="9"/>
      <c r="SV4" s="9"/>
      <c r="SW4" s="9"/>
      <c r="SX4" s="9"/>
      <c r="SY4" s="9"/>
      <c r="SZ4" s="9"/>
      <c r="TA4" s="9"/>
      <c r="TB4" s="9"/>
      <c r="TC4" s="9"/>
      <c r="TD4" s="9"/>
      <c r="TE4" s="9"/>
      <c r="TF4" s="9"/>
      <c r="TG4" s="9"/>
      <c r="TH4" s="9"/>
      <c r="TI4" s="9"/>
      <c r="TJ4" s="9"/>
      <c r="TK4" s="9"/>
      <c r="TL4" s="9"/>
      <c r="TM4" s="9"/>
      <c r="TN4" s="9"/>
      <c r="TO4" s="9"/>
      <c r="TP4" s="9"/>
      <c r="TQ4" s="9"/>
      <c r="TR4" s="9"/>
      <c r="TS4" s="9"/>
      <c r="TT4" s="9"/>
      <c r="TU4" s="9"/>
      <c r="TV4" s="9"/>
      <c r="TW4" s="9"/>
      <c r="TX4" s="9"/>
      <c r="TY4" s="9"/>
      <c r="TZ4" s="9"/>
      <c r="UA4" s="9"/>
      <c r="UB4" s="9"/>
      <c r="UC4" s="9"/>
      <c r="UD4" s="9"/>
      <c r="UE4" s="9"/>
      <c r="UF4" s="9"/>
      <c r="UG4" s="9"/>
      <c r="UH4" s="9"/>
      <c r="UI4" s="9"/>
      <c r="UJ4" s="9"/>
      <c r="UK4" s="9"/>
      <c r="UL4" s="9"/>
      <c r="UM4" s="9"/>
      <c r="UN4" s="9"/>
      <c r="UO4" s="9"/>
      <c r="UP4" s="9"/>
      <c r="UQ4" s="9"/>
      <c r="UR4" s="9"/>
      <c r="US4" s="9"/>
      <c r="UT4" s="9"/>
      <c r="UU4" s="9"/>
      <c r="UV4" s="9"/>
      <c r="UW4" s="9"/>
      <c r="UX4" s="9"/>
      <c r="UY4" s="9"/>
      <c r="UZ4" s="9"/>
      <c r="VA4" s="9"/>
      <c r="VB4" s="9"/>
      <c r="VC4" s="9"/>
      <c r="VD4" s="9"/>
      <c r="VE4" s="9"/>
      <c r="VF4" s="9"/>
      <c r="VG4" s="9"/>
      <c r="VH4" s="9"/>
      <c r="VI4" s="9"/>
      <c r="VJ4" s="9"/>
      <c r="VK4" s="9"/>
      <c r="VL4" s="9"/>
      <c r="VM4" s="9"/>
      <c r="VN4" s="9"/>
      <c r="VO4" s="9"/>
      <c r="VP4" s="9"/>
      <c r="VQ4" s="9"/>
      <c r="VR4" s="9"/>
      <c r="VS4" s="9"/>
      <c r="VT4" s="9"/>
      <c r="VU4" s="9"/>
      <c r="VV4" s="9"/>
      <c r="VW4" s="9"/>
      <c r="VX4" s="9"/>
      <c r="VY4" s="9"/>
      <c r="VZ4" s="9"/>
      <c r="WA4" s="9"/>
      <c r="WB4" s="9"/>
      <c r="WC4" s="9"/>
      <c r="WD4" s="9"/>
      <c r="WE4" s="9"/>
      <c r="WF4" s="9"/>
      <c r="WG4" s="9"/>
      <c r="WH4" s="9"/>
      <c r="WI4" s="9"/>
      <c r="WJ4" s="9"/>
      <c r="WK4" s="9"/>
      <c r="WL4" s="9"/>
      <c r="WM4" s="9"/>
      <c r="WN4" s="9"/>
      <c r="WO4" s="9"/>
      <c r="WP4" s="9"/>
      <c r="WQ4" s="9"/>
      <c r="WR4" s="9"/>
      <c r="WS4" s="9"/>
      <c r="WT4" s="9"/>
      <c r="WU4" s="9"/>
      <c r="WV4" s="9"/>
      <c r="WW4" s="9"/>
      <c r="WX4" s="9"/>
      <c r="WY4" s="9"/>
      <c r="WZ4" s="9"/>
      <c r="XA4" s="9"/>
      <c r="XB4" s="9"/>
      <c r="XC4" s="9"/>
      <c r="XD4" s="9"/>
      <c r="XE4" s="9"/>
      <c r="XF4" s="9"/>
      <c r="XG4" s="9"/>
      <c r="XH4" s="9"/>
      <c r="XI4" s="9"/>
      <c r="XJ4" s="9"/>
      <c r="XK4" s="9"/>
      <c r="XL4" s="9"/>
      <c r="XM4" s="9"/>
      <c r="XN4" s="9"/>
      <c r="XO4" s="9"/>
      <c r="XP4" s="9"/>
      <c r="XQ4" s="9"/>
      <c r="XR4" s="9"/>
      <c r="XS4" s="9"/>
      <c r="XT4" s="9"/>
      <c r="XU4" s="9"/>
      <c r="XV4" s="9"/>
      <c r="XW4" s="9"/>
      <c r="XX4" s="9"/>
      <c r="XY4" s="9"/>
      <c r="XZ4" s="9"/>
      <c r="YA4" s="9"/>
      <c r="YB4" s="9"/>
      <c r="YC4" s="9"/>
      <c r="YD4" s="9"/>
      <c r="YE4" s="9"/>
      <c r="YF4" s="9"/>
      <c r="YG4" s="9"/>
      <c r="YH4" s="9"/>
      <c r="YI4" s="9"/>
      <c r="YJ4" s="9"/>
      <c r="YK4" s="9"/>
      <c r="YL4" s="9"/>
      <c r="YM4" s="9"/>
      <c r="YN4" s="9"/>
      <c r="YO4" s="9"/>
      <c r="YP4" s="9"/>
      <c r="YQ4" s="9"/>
      <c r="YR4" s="9"/>
      <c r="YS4" s="9"/>
      <c r="YT4" s="9"/>
      <c r="YU4" s="9"/>
      <c r="YV4" s="9"/>
      <c r="YW4" s="9"/>
      <c r="YX4" s="9"/>
      <c r="YY4" s="9"/>
      <c r="YZ4" s="9"/>
      <c r="ZA4" s="9"/>
      <c r="ZB4" s="9"/>
      <c r="ZC4" s="9"/>
      <c r="ZD4" s="9"/>
      <c r="ZE4" s="9"/>
      <c r="ZF4" s="9"/>
      <c r="ZG4" s="9"/>
      <c r="ZH4" s="9"/>
      <c r="ZI4" s="9"/>
      <c r="ZJ4" s="9"/>
      <c r="ZK4" s="9"/>
      <c r="ZL4" s="9"/>
      <c r="ZM4" s="9"/>
      <c r="ZN4" s="9"/>
      <c r="ZO4" s="9"/>
      <c r="ZP4" s="9"/>
      <c r="ZQ4" s="9"/>
      <c r="ZR4" s="9"/>
      <c r="ZS4" s="9"/>
      <c r="ZT4" s="9"/>
      <c r="ZU4" s="9"/>
      <c r="ZV4" s="9"/>
      <c r="ZW4" s="9"/>
      <c r="ZX4" s="9"/>
      <c r="ZY4" s="9"/>
      <c r="ZZ4" s="9"/>
      <c r="AAA4" s="9"/>
      <c r="AAB4" s="9"/>
      <c r="AAC4" s="9"/>
      <c r="AAD4" s="9"/>
      <c r="AAE4" s="9"/>
      <c r="AAF4" s="9"/>
      <c r="AAG4" s="9"/>
      <c r="AAH4" s="9"/>
      <c r="AAI4" s="9"/>
      <c r="AAJ4" s="9"/>
      <c r="AAK4" s="9"/>
      <c r="AAL4" s="9"/>
      <c r="AAM4" s="9"/>
      <c r="AAN4" s="9"/>
      <c r="AAO4" s="9"/>
      <c r="AAP4" s="9"/>
      <c r="AAQ4" s="9"/>
      <c r="AAR4" s="9"/>
      <c r="AAS4" s="9"/>
      <c r="AAT4" s="9"/>
      <c r="AAU4" s="9"/>
      <c r="AAV4" s="9"/>
      <c r="AAW4" s="9"/>
      <c r="AAX4" s="9"/>
      <c r="AAY4" s="9"/>
      <c r="AAZ4" s="9"/>
      <c r="ABA4" s="9"/>
      <c r="ABB4" s="9"/>
      <c r="ABC4" s="9"/>
      <c r="ABD4" s="9"/>
      <c r="ABE4" s="9"/>
      <c r="ABF4" s="9"/>
      <c r="ABG4" s="9"/>
      <c r="ABH4" s="9"/>
      <c r="ABI4" s="9"/>
      <c r="ABJ4" s="9"/>
      <c r="ABK4" s="9"/>
      <c r="ABL4" s="9"/>
      <c r="ABM4" s="9"/>
      <c r="ABN4" s="9"/>
      <c r="ABO4" s="9"/>
      <c r="ABP4" s="9"/>
      <c r="ABQ4" s="9"/>
      <c r="ABR4" s="9"/>
      <c r="ABS4" s="9"/>
      <c r="ABT4" s="9"/>
      <c r="ABU4" s="9"/>
      <c r="ABV4" s="9"/>
      <c r="ABW4" s="9"/>
      <c r="ABX4" s="9"/>
      <c r="ABY4" s="9"/>
      <c r="ABZ4" s="9"/>
      <c r="ACA4" s="9"/>
      <c r="ACB4" s="9"/>
      <c r="ACC4" s="9"/>
      <c r="ACD4" s="9"/>
      <c r="ACE4" s="9"/>
      <c r="ACF4" s="9"/>
      <c r="ACG4" s="9"/>
      <c r="ACH4" s="9"/>
      <c r="ACI4" s="9"/>
      <c r="ACJ4" s="9"/>
      <c r="ACK4" s="9"/>
      <c r="ACL4" s="9"/>
      <c r="ACM4" s="9"/>
      <c r="ACN4" s="9"/>
      <c r="ACO4" s="9"/>
      <c r="ACP4" s="9"/>
      <c r="ACQ4" s="9"/>
      <c r="ACR4" s="9"/>
      <c r="ACS4" s="9"/>
      <c r="ACT4" s="9"/>
      <c r="ACU4" s="9"/>
      <c r="ACV4" s="9"/>
      <c r="ACW4" s="9"/>
      <c r="ACX4" s="9"/>
      <c r="ACY4" s="9"/>
      <c r="ACZ4" s="9"/>
      <c r="ADA4" s="9"/>
      <c r="ADB4" s="9"/>
      <c r="ADC4" s="9"/>
      <c r="ADD4" s="9"/>
      <c r="ADE4" s="9"/>
      <c r="ADF4" s="9"/>
      <c r="ADG4" s="9"/>
      <c r="ADH4" s="9"/>
      <c r="ADI4" s="9"/>
      <c r="ADJ4" s="9"/>
      <c r="ADK4" s="9"/>
      <c r="ADL4" s="9"/>
      <c r="ADM4" s="9"/>
      <c r="ADN4" s="9"/>
      <c r="ADO4" s="9"/>
      <c r="ADP4" s="9"/>
      <c r="ADQ4" s="9"/>
      <c r="ADR4" s="9"/>
      <c r="ADS4" s="9"/>
      <c r="ADT4" s="9"/>
      <c r="ADU4" s="9"/>
      <c r="ADV4" s="9"/>
      <c r="ADW4" s="9"/>
      <c r="ADX4" s="9"/>
      <c r="ADY4" s="9"/>
      <c r="ADZ4" s="9"/>
      <c r="AEA4" s="9"/>
      <c r="AEB4" s="9"/>
      <c r="AEC4" s="9"/>
      <c r="AED4" s="9"/>
      <c r="AEE4" s="9"/>
      <c r="AEF4" s="9"/>
      <c r="AEG4" s="9"/>
      <c r="AEH4" s="9"/>
      <c r="AEI4" s="9"/>
      <c r="AEJ4" s="9"/>
      <c r="AEK4" s="9"/>
      <c r="AEL4" s="9"/>
      <c r="AEM4" s="9"/>
      <c r="AEN4" s="9"/>
      <c r="AEO4" s="9"/>
      <c r="AEP4" s="9"/>
      <c r="AEQ4" s="9"/>
      <c r="AER4" s="9"/>
      <c r="AES4" s="9"/>
      <c r="AET4" s="9"/>
      <c r="AEU4" s="9"/>
      <c r="AEV4" s="9"/>
      <c r="AEW4" s="9"/>
      <c r="AEX4" s="9"/>
      <c r="AEY4" s="9"/>
      <c r="AEZ4" s="9"/>
      <c r="AFA4" s="9"/>
      <c r="AFB4" s="9"/>
      <c r="AFC4" s="9"/>
      <c r="AFD4" s="9"/>
      <c r="AFE4" s="9"/>
      <c r="AFF4" s="9"/>
      <c r="AFG4" s="9"/>
      <c r="AFH4" s="9"/>
      <c r="AFI4" s="9"/>
      <c r="AFJ4" s="9"/>
      <c r="AFK4" s="9"/>
      <c r="AFL4" s="9"/>
      <c r="AFM4" s="9"/>
      <c r="AFN4" s="9"/>
      <c r="AFO4" s="9"/>
      <c r="AFP4" s="9"/>
      <c r="AFQ4" s="9"/>
      <c r="AFR4" s="9"/>
      <c r="AFS4" s="9"/>
      <c r="AFT4" s="9"/>
      <c r="AFU4" s="9"/>
      <c r="AFV4" s="9"/>
      <c r="AFW4" s="9"/>
      <c r="AFX4" s="9"/>
      <c r="AFY4" s="9"/>
      <c r="AFZ4" s="9"/>
      <c r="AGA4" s="9"/>
      <c r="AGB4" s="9"/>
      <c r="AGC4" s="9"/>
      <c r="AGD4" s="9"/>
      <c r="AGE4" s="9"/>
      <c r="AGF4" s="9"/>
      <c r="AGG4" s="9"/>
      <c r="AGH4" s="9"/>
      <c r="AGI4" s="9"/>
      <c r="AGJ4" s="9"/>
      <c r="AGK4" s="9"/>
      <c r="AGL4" s="9"/>
      <c r="AGM4" s="9"/>
      <c r="AGN4" s="9"/>
      <c r="AGO4" s="9"/>
      <c r="AGP4" s="9"/>
      <c r="AGQ4" s="9"/>
      <c r="AGR4" s="9"/>
      <c r="AGS4" s="9"/>
      <c r="AGT4" s="9"/>
      <c r="AGU4" s="9"/>
      <c r="AGV4" s="9"/>
      <c r="AGW4" s="9"/>
      <c r="AGX4" s="9"/>
      <c r="AGY4" s="9"/>
      <c r="AGZ4" s="9"/>
      <c r="AHA4" s="9"/>
      <c r="AHB4" s="9"/>
      <c r="AHC4" s="9"/>
      <c r="AHD4" s="9"/>
      <c r="AHE4" s="9"/>
      <c r="AHF4" s="9"/>
      <c r="AHG4" s="9"/>
      <c r="AHH4" s="9"/>
      <c r="AHI4" s="9"/>
      <c r="AHJ4" s="9"/>
      <c r="AHK4" s="9"/>
      <c r="AHL4" s="9"/>
      <c r="AHM4" s="9"/>
      <c r="AHN4" s="9"/>
      <c r="AHO4" s="9"/>
      <c r="AHP4" s="9"/>
      <c r="AHQ4" s="9"/>
      <c r="AHR4" s="9"/>
      <c r="AHS4" s="9"/>
      <c r="AHT4" s="9"/>
      <c r="AHU4" s="9"/>
      <c r="AHV4" s="9"/>
      <c r="AHW4" s="9"/>
      <c r="AHX4" s="9"/>
      <c r="AHY4" s="9"/>
      <c r="AHZ4" s="9"/>
      <c r="AIA4" s="9"/>
      <c r="AIB4" s="9"/>
      <c r="AIC4" s="9"/>
      <c r="AID4" s="9"/>
      <c r="AIE4" s="9"/>
      <c r="AIF4" s="9"/>
      <c r="AIG4" s="9"/>
      <c r="AIH4" s="9"/>
      <c r="AII4" s="9"/>
      <c r="AIJ4" s="9"/>
      <c r="AIK4" s="9"/>
      <c r="AIL4" s="9"/>
      <c r="AIM4" s="9"/>
      <c r="AIN4" s="9"/>
      <c r="AIO4" s="9"/>
      <c r="AIP4" s="9"/>
      <c r="AIQ4" s="9"/>
      <c r="AIR4" s="9"/>
      <c r="AIS4" s="9"/>
      <c r="AIT4" s="9"/>
      <c r="AIU4" s="9"/>
      <c r="AIV4" s="9"/>
      <c r="AIW4" s="9"/>
      <c r="AIX4" s="9"/>
      <c r="AIY4" s="9"/>
      <c r="AIZ4" s="9"/>
      <c r="AJA4" s="9"/>
      <c r="AJB4" s="9"/>
      <c r="AJC4" s="9"/>
      <c r="AJD4" s="9"/>
      <c r="AJE4" s="9"/>
      <c r="AJF4" s="9"/>
      <c r="AJG4" s="9"/>
      <c r="AJH4" s="9"/>
      <c r="AJI4" s="9"/>
      <c r="AJJ4" s="9"/>
      <c r="AJK4" s="9"/>
      <c r="AJL4" s="9"/>
      <c r="AJM4" s="9"/>
      <c r="AJN4" s="9"/>
      <c r="AJO4" s="9"/>
      <c r="AJP4" s="9"/>
      <c r="AJQ4" s="9"/>
      <c r="AJR4" s="9"/>
      <c r="AJS4" s="9"/>
      <c r="AJT4" s="9"/>
      <c r="AJU4" s="9"/>
      <c r="AJV4" s="9"/>
      <c r="AJW4" s="9"/>
      <c r="AJX4" s="9"/>
      <c r="AJY4" s="9"/>
      <c r="AJZ4" s="9"/>
      <c r="AKA4" s="9"/>
      <c r="AKB4" s="9"/>
      <c r="AKC4" s="9"/>
      <c r="AKD4" s="9"/>
      <c r="AKE4" s="9"/>
      <c r="AKF4" s="9"/>
      <c r="AKG4" s="9"/>
      <c r="AKH4" s="9"/>
      <c r="AKI4" s="9"/>
      <c r="AKJ4" s="9"/>
      <c r="AKK4" s="9"/>
      <c r="AKL4" s="9"/>
      <c r="AKM4" s="9"/>
      <c r="AKN4" s="9"/>
      <c r="AKO4" s="9"/>
      <c r="AKP4" s="9"/>
      <c r="AKQ4" s="9"/>
      <c r="AKR4" s="9"/>
      <c r="AKS4" s="9"/>
      <c r="AKT4" s="9"/>
      <c r="AKU4" s="9"/>
      <c r="AKV4" s="9"/>
      <c r="AKW4" s="9"/>
      <c r="AKX4" s="9"/>
      <c r="AKY4" s="9"/>
      <c r="AKZ4" s="9"/>
      <c r="ALA4" s="9"/>
      <c r="ALB4" s="9"/>
      <c r="ALC4" s="9"/>
      <c r="ALD4" s="9"/>
      <c r="ALE4" s="9"/>
      <c r="ALF4" s="9"/>
      <c r="ALG4" s="9"/>
      <c r="ALH4" s="9"/>
      <c r="ALI4" s="9"/>
      <c r="ALJ4" s="9"/>
      <c r="ALK4" s="9"/>
      <c r="ALL4" s="9"/>
      <c r="ALM4" s="9"/>
      <c r="ALN4" s="9"/>
      <c r="ALO4" s="9"/>
      <c r="ALP4" s="9"/>
      <c r="ALQ4" s="9"/>
      <c r="ALR4" s="9"/>
      <c r="ALS4" s="9"/>
      <c r="ALT4" s="9"/>
      <c r="ALU4" s="9"/>
      <c r="ALV4" s="9"/>
      <c r="ALW4" s="9"/>
      <c r="ALX4" s="9"/>
      <c r="ALY4" s="9"/>
      <c r="ALZ4" s="9"/>
      <c r="AMA4" s="9"/>
      <c r="AMB4" s="9"/>
      <c r="AMC4" s="9"/>
    </row>
    <row r="5" spans="1:1017" s="15" customFormat="1" ht="12" customHeight="1">
      <c r="A5" s="14"/>
      <c r="B5" s="248"/>
      <c r="C5" s="147"/>
      <c r="D5" s="147"/>
      <c r="E5" s="148"/>
      <c r="F5" s="147"/>
      <c r="G5" s="138"/>
      <c r="H5" s="118"/>
      <c r="I5" s="249"/>
    </row>
    <row r="6" spans="1:1017" s="15" customFormat="1" ht="39.75" customHeight="1">
      <c r="A6" s="16"/>
      <c r="B6" s="250" t="s">
        <v>31</v>
      </c>
      <c r="C6" s="169" t="s">
        <v>22</v>
      </c>
      <c r="D6" s="169" t="s">
        <v>222</v>
      </c>
      <c r="E6" s="169" t="s">
        <v>223</v>
      </c>
      <c r="F6" s="239" t="s">
        <v>224</v>
      </c>
      <c r="G6" s="170" t="s">
        <v>225</v>
      </c>
      <c r="H6" s="171" t="s">
        <v>226</v>
      </c>
      <c r="I6" s="251" t="s">
        <v>227</v>
      </c>
    </row>
    <row r="7" spans="1:1017" s="15" customFormat="1" ht="12" customHeight="1">
      <c r="A7" s="17"/>
      <c r="B7" s="252"/>
      <c r="C7" s="149"/>
      <c r="D7" s="149"/>
      <c r="E7" s="150"/>
      <c r="F7" s="149"/>
      <c r="G7" s="139"/>
      <c r="H7" s="119"/>
      <c r="I7" s="18"/>
    </row>
    <row r="8" spans="1:1017" s="15" customFormat="1" ht="35.1" customHeight="1">
      <c r="A8" s="17"/>
      <c r="B8" s="253" t="s">
        <v>668</v>
      </c>
      <c r="C8" s="151"/>
      <c r="D8" s="151"/>
      <c r="E8" s="151" t="s">
        <v>1</v>
      </c>
      <c r="F8" s="151"/>
      <c r="G8" s="140"/>
      <c r="H8" s="120"/>
      <c r="I8" s="254"/>
    </row>
    <row r="9" spans="1:1017" s="15" customFormat="1" ht="35.1" customHeight="1">
      <c r="A9" s="17"/>
      <c r="B9" s="255" t="s">
        <v>7</v>
      </c>
      <c r="C9" s="152" t="s">
        <v>316</v>
      </c>
      <c r="D9" s="153" t="str">
        <f>IF(ORÇAMENTO!C9&lt;&gt;0,VLOOKUP(ORÇAMENTO!C9,'MEMÓRIA DE CÁLCULO'!$B$12:$S$2393,14,0),"")</f>
        <v>SINAPI 03/2024</v>
      </c>
      <c r="E9" s="154" t="str">
        <f>IF(ORÇAMENTO!C9&lt;&gt;0,VLOOKUP(ORÇAMENTO!C9,'MEMÓRIA DE CÁLCULO'!$B$12:$S$2393,2,0),"")</f>
        <v>TAPUME COM COMPENSADO DE MADEIRA. AF_03/2024</v>
      </c>
      <c r="F9" s="152" t="str">
        <f>IF(ORÇAMENTO!C9&lt;&gt;0,VLOOKUP(ORÇAMENTO!C9,'MEMÓRIA DE CÁLCULO'!$B$12:$S$2393,12,0),"")</f>
        <v>M2</v>
      </c>
      <c r="G9" s="141">
        <f>SUMIF('MEMÓRIA DE CÁLCULO'!$B$12:$B$121,ORÇAMENTO!C9,'MEMÓRIA DE CÁLCULO'!$N$12:$N$121)</f>
        <v>316.8</v>
      </c>
      <c r="H9" s="130" t="str">
        <f>IF(ORÇAMENTO!C9&lt;&gt;0,VLOOKUP(ORÇAMENTO!C9,'MEMÓRIA DE CÁLCULO'!$B$12:$S$2393,15,0),"")</f>
        <v>93,3</v>
      </c>
      <c r="I9" s="256">
        <f t="shared" ref="I9:I21" si="0">TRUNC(G9*H9,2)</f>
        <v>29557.439999999999</v>
      </c>
    </row>
    <row r="10" spans="1:1017" s="15" customFormat="1" ht="35.1" customHeight="1">
      <c r="A10" s="17"/>
      <c r="B10" s="255" t="s">
        <v>48</v>
      </c>
      <c r="C10" s="152" t="s">
        <v>388</v>
      </c>
      <c r="D10" s="153" t="str">
        <f>IF(ORÇAMENTO!C10&lt;&gt;0,VLOOKUP(ORÇAMENTO!C10,'MEMÓRIA DE CÁLCULO'!$B$12:$S$2393,14,0),"")</f>
        <v>SINAPI 03/2024</v>
      </c>
      <c r="E10" s="154" t="str">
        <f>IF(ORÇAMENTO!C10&lt;&gt;0,VLOOKUP(ORÇAMENTO!C10,'MEMÓRIA DE CÁLCULO'!$B$12:$S$2393,2,0),"")</f>
        <v>REMOÇÃO DE TAPUME/ CHAPAS METÁLICAS E DE MADEIRA, DE FORMA MANUAL, SEM REAPROVEITAMENTO. AF_09/2023</v>
      </c>
      <c r="F10" s="131" t="str">
        <f>IF(ORÇAMENTO!C10&lt;&gt;0,VLOOKUP(ORÇAMENTO!C10,'MEMÓRIA DE CÁLCULO'!$B$12:$S$2393,12,0),"")</f>
        <v>M2</v>
      </c>
      <c r="G10" s="141">
        <f>SUMIF('MEMÓRIA DE CÁLCULO'!$B$12:$B$121,ORÇAMENTO!C10,'MEMÓRIA DE CÁLCULO'!$N$12:$N$121)</f>
        <v>316.8</v>
      </c>
      <c r="H10" s="132" t="str">
        <f>IF(ORÇAMENTO!C10&lt;&gt;0,VLOOKUP(ORÇAMENTO!C10,'MEMÓRIA DE CÁLCULO'!$B$12:$S$2393,15,0),"")</f>
        <v>3,62</v>
      </c>
      <c r="I10" s="256">
        <f t="shared" si="0"/>
        <v>1146.81</v>
      </c>
    </row>
    <row r="11" spans="1:1017" s="15" customFormat="1" ht="35.1" customHeight="1">
      <c r="A11" s="17"/>
      <c r="B11" s="255" t="s">
        <v>49</v>
      </c>
      <c r="C11" s="152">
        <v>1001008</v>
      </c>
      <c r="D11" s="153" t="s">
        <v>36886</v>
      </c>
      <c r="E11" s="154" t="str">
        <f>VLOOKUP([4]ORÇAMENTO!C11,[4]EDIF!A1:D2677,2,FALSE)</f>
        <v>LIMPEZA MANUAL GERAL INCLUSIVE REMOÇÃO DE COBERTURA VEGETAL - TRONCO ATÉ 10CM - SEM TRANSPORTE</v>
      </c>
      <c r="F11" s="131" t="str">
        <f>VLOOKUP([4]ORÇAMENTO!C11,[4]EDIF!A1:D2677,3,FALSE)</f>
        <v>M2</v>
      </c>
      <c r="G11" s="141">
        <v>1222.68</v>
      </c>
      <c r="H11" s="132">
        <f>VLOOKUP([4]ORÇAMENTO!C11,[4]EDIF!A1:D2677,4,FALSE)</f>
        <v>5.76</v>
      </c>
      <c r="I11" s="256">
        <f t="shared" si="0"/>
        <v>7042.63</v>
      </c>
    </row>
    <row r="12" spans="1:1017" s="15" customFormat="1" ht="35.1" customHeight="1">
      <c r="A12" s="17"/>
      <c r="B12" s="255" t="s">
        <v>228</v>
      </c>
      <c r="C12" s="152">
        <v>1005006</v>
      </c>
      <c r="D12" s="153" t="s">
        <v>36886</v>
      </c>
      <c r="E12" s="154" t="str">
        <f>VLOOKUP([4]ORÇAMENTO!C12,[4]EDIF!A2:D2678,2,FALSE)</f>
        <v>PORTÃO METÁLICO DE OBRA - 5M, PIVOTANTE, 2 FOLHAS, PARA TAPUME</v>
      </c>
      <c r="F12" s="131" t="str">
        <f>VLOOKUP([4]ORÇAMENTO!C12,[4]EDIF!A2:D2678,3,FALSE)</f>
        <v>M2</v>
      </c>
      <c r="G12" s="141">
        <v>10</v>
      </c>
      <c r="H12" s="132">
        <f>VLOOKUP([4]ORÇAMENTO!C12,[4]EDIF!A2:D2678,4,FALSE)</f>
        <v>273.39</v>
      </c>
      <c r="I12" s="256">
        <f t="shared" si="0"/>
        <v>2733.9</v>
      </c>
    </row>
    <row r="13" spans="1:1017" s="15" customFormat="1" ht="35.1" customHeight="1">
      <c r="A13" s="17"/>
      <c r="B13" s="255" t="s">
        <v>229</v>
      </c>
      <c r="C13" s="152">
        <v>1005007</v>
      </c>
      <c r="D13" s="153" t="s">
        <v>36886</v>
      </c>
      <c r="E13" s="154" t="str">
        <f>VLOOKUP([4]ORÇAMENTO!C13,[4]EDIF!A3:D2679,2,FALSE)</f>
        <v>PORTÃO DE PEDESTRES - 1,15M, PARA TAPUME</v>
      </c>
      <c r="F13" s="131" t="str">
        <f>VLOOKUP([4]ORÇAMENTO!C13,[4]EDIF!A3:D2679,3,FALSE)</f>
        <v>M2</v>
      </c>
      <c r="G13" s="141">
        <v>1.8</v>
      </c>
      <c r="H13" s="132">
        <f>VLOOKUP([4]ORÇAMENTO!C13,[4]EDIF!A3:D2679,4,FALSE)</f>
        <v>253.85</v>
      </c>
      <c r="I13" s="256">
        <f t="shared" si="0"/>
        <v>456.93</v>
      </c>
    </row>
    <row r="14" spans="1:1017" s="15" customFormat="1" ht="35.1" customHeight="1">
      <c r="A14" s="17"/>
      <c r="B14" s="255" t="s">
        <v>230</v>
      </c>
      <c r="C14" s="152">
        <v>17030002</v>
      </c>
      <c r="D14" s="153" t="s">
        <v>36886</v>
      </c>
      <c r="E14" s="154" t="str">
        <f>VLOOKUP([4]ORÇAMENTO!C14,[4]EDIF!A4:D2680,2,FALSE)</f>
        <v>PLACA DE OBRA EM CHAPA DE AÇO GALVANIZADO</v>
      </c>
      <c r="F14" s="131" t="str">
        <f>VLOOKUP([4]ORÇAMENTO!C14,[4]EDIF!A4:D2680,3,FALSE)</f>
        <v>M2</v>
      </c>
      <c r="G14" s="141">
        <v>18</v>
      </c>
      <c r="H14" s="132">
        <f>VLOOKUP([4]ORÇAMENTO!C14,[4]EDIF!A4:D2680,4,FALSE)</f>
        <v>388.52</v>
      </c>
      <c r="I14" s="256">
        <f t="shared" si="0"/>
        <v>6993.36</v>
      </c>
    </row>
    <row r="15" spans="1:1017" s="15" customFormat="1" ht="35.1" customHeight="1">
      <c r="A15" s="17"/>
      <c r="B15" s="255" t="s">
        <v>231</v>
      </c>
      <c r="C15" s="152" t="s">
        <v>55</v>
      </c>
      <c r="D15" s="153" t="str">
        <f>IF(ORÇAMENTO!C15&lt;&gt;0,VLOOKUP(ORÇAMENTO!C15,'MEMÓRIA DE CÁLCULO'!$B$12:$S$2393,14,0),"")</f>
        <v>CDHU 02/2024</v>
      </c>
      <c r="E15" s="154" t="str">
        <f>IF(ORÇAMENTO!C15&lt;&gt;0,VLOOKUP(ORÇAMENTO!C15,'MEMÓRIA DE CÁLCULO'!$B$12:$S$2393,2,0),"")</f>
        <v>LOCAÇÃO DE CONTAINER TIPO ESCRITÓRIO COM 1 VASO SANITÁRIO, 1 LAVATÓRIO E 1 PONTO PARA CHUVEIRO - ÁREA MÍNIMA DE 13,80 M²</v>
      </c>
      <c r="F15" s="152" t="str">
        <f>IF(ORÇAMENTO!C15&lt;&gt;0,VLOOKUP(ORÇAMENTO!C15,'MEMÓRIA DE CÁLCULO'!$B$12:$S$2393,12,0),"")</f>
        <v>UNMES</v>
      </c>
      <c r="G15" s="141">
        <f>SUMIF('MEMÓRIA DE CÁLCULO'!$B$12:$B$121,ORÇAMENTO!C15,'MEMÓRIA DE CÁLCULO'!$N$12:$N$121)</f>
        <v>4</v>
      </c>
      <c r="H15" s="132" t="str">
        <f>IF(ORÇAMENTO!C15&lt;&gt;0,VLOOKUP(ORÇAMENTO!C15,'MEMÓRIA DE CÁLCULO'!$B$12:$S$2393,15,0),"")</f>
        <v>1451,79</v>
      </c>
      <c r="I15" s="256">
        <f t="shared" si="0"/>
        <v>5807.16</v>
      </c>
    </row>
    <row r="16" spans="1:1017" s="15" customFormat="1" ht="35.1" customHeight="1">
      <c r="A16" s="17"/>
      <c r="B16" s="255" t="s">
        <v>232</v>
      </c>
      <c r="C16" s="152" t="s">
        <v>56</v>
      </c>
      <c r="D16" s="153" t="str">
        <f>IF(ORÇAMENTO!C16&lt;&gt;0,VLOOKUP(ORÇAMENTO!C16,'MEMÓRIA DE CÁLCULO'!$B$12:$S$2393,14,0),"")</f>
        <v>CDHU 02/2024</v>
      </c>
      <c r="E16" s="154" t="str">
        <f>IF(ORÇAMENTO!C16&lt;&gt;0,VLOOKUP(ORÇAMENTO!C16,'MEMÓRIA DE CÁLCULO'!$B$12:$S$2393,2,0),"")</f>
        <v>LOCAÇÃO DE CONTAINER TIPO SANITÁRIO COM 2 VASOS SANITÁRIOS, 2 LAVATÓRIOS, 2 MICTÓRIOS E 4 PONTOS PARA CHUVEIRO - ÁREA MÍNIMA DE 13,80 M²</v>
      </c>
      <c r="F16" s="152" t="str">
        <f>IF(ORÇAMENTO!C16&lt;&gt;0,VLOOKUP(ORÇAMENTO!C16,'MEMÓRIA DE CÁLCULO'!$B$12:$S$2393,12,0),"")</f>
        <v>UNMES</v>
      </c>
      <c r="G16" s="141">
        <f>SUMIF('MEMÓRIA DE CÁLCULO'!$B$12:$B$121,ORÇAMENTO!C16,'MEMÓRIA DE CÁLCULO'!$N$12:$N$121)</f>
        <v>4</v>
      </c>
      <c r="H16" s="132" t="str">
        <f>IF(ORÇAMENTO!C16&lt;&gt;0,VLOOKUP(ORÇAMENTO!C16,'MEMÓRIA DE CÁLCULO'!$B$12:$S$2393,15,0),"")</f>
        <v>1319,4</v>
      </c>
      <c r="I16" s="256">
        <f t="shared" si="0"/>
        <v>5277.6</v>
      </c>
    </row>
    <row r="17" spans="1:9" s="15" customFormat="1" ht="35.1" customHeight="1">
      <c r="A17" s="17"/>
      <c r="B17" s="255" t="s">
        <v>233</v>
      </c>
      <c r="C17" s="152" t="s">
        <v>57</v>
      </c>
      <c r="D17" s="153" t="str">
        <f>IF(ORÇAMENTO!C17&lt;&gt;0,VLOOKUP(ORÇAMENTO!C17,'MEMÓRIA DE CÁLCULO'!$B$12:$S$2393,14,0),"")</f>
        <v>CDHU 02/2024</v>
      </c>
      <c r="E17" s="154" t="str">
        <f>IF(ORÇAMENTO!C17&lt;&gt;0,VLOOKUP(ORÇAMENTO!C17,'MEMÓRIA DE CÁLCULO'!$B$12:$S$2393,2,0),"")</f>
        <v>LOCAÇÃO DE CONTAINER TIPO DEPÓSITO - ÁREA MÍNIMA DE 13,80 M²</v>
      </c>
      <c r="F17" s="152" t="str">
        <f>IF(ORÇAMENTO!C17&lt;&gt;0,VLOOKUP(ORÇAMENTO!C17,'MEMÓRIA DE CÁLCULO'!$B$12:$S$2393,12,0),"")</f>
        <v>UNMES</v>
      </c>
      <c r="G17" s="141">
        <f>SUMIF('MEMÓRIA DE CÁLCULO'!$B$12:$B$121,ORÇAMENTO!C17,'MEMÓRIA DE CÁLCULO'!$N$12:$N$121)</f>
        <v>4</v>
      </c>
      <c r="H17" s="132" t="str">
        <f>IF(ORÇAMENTO!C17&lt;&gt;0,VLOOKUP(ORÇAMENTO!C17,'MEMÓRIA DE CÁLCULO'!$B$12:$S$2393,15,0),"")</f>
        <v>879,78</v>
      </c>
      <c r="I17" s="256">
        <f t="shared" si="0"/>
        <v>3519.12</v>
      </c>
    </row>
    <row r="18" spans="1:9" s="15" customFormat="1" ht="35.1" customHeight="1">
      <c r="A18" s="17"/>
      <c r="B18" s="255" t="s">
        <v>234</v>
      </c>
      <c r="C18" s="152" t="s">
        <v>58</v>
      </c>
      <c r="D18" s="153" t="str">
        <f>IF(ORÇAMENTO!C18&lt;&gt;0,VLOOKUP(ORÇAMENTO!C18,'MEMÓRIA DE CÁLCULO'!$B$12:$S$2393,14,0),"")</f>
        <v>CDHU 02/2024</v>
      </c>
      <c r="E18" s="154" t="str">
        <f>IF(ORÇAMENTO!C18&lt;&gt;0,VLOOKUP(ORÇAMENTO!C18,'MEMÓRIA DE CÁLCULO'!$B$12:$S$2393,2,0),"")</f>
        <v>LOCAÇÃO DE CONTAINER TIPO GUARITA - ÁREA MÍNIMA DE 4,60 M²</v>
      </c>
      <c r="F18" s="152" t="str">
        <f>IF(ORÇAMENTO!C18&lt;&gt;0,VLOOKUP(ORÇAMENTO!C18,'MEMÓRIA DE CÁLCULO'!$B$12:$S$2393,12,0),"")</f>
        <v>UNMES</v>
      </c>
      <c r="G18" s="141">
        <f>SUMIF('MEMÓRIA DE CÁLCULO'!$B$12:$B$121,ORÇAMENTO!C18,'MEMÓRIA DE CÁLCULO'!$N$12:$N$121)</f>
        <v>4</v>
      </c>
      <c r="H18" s="132" t="str">
        <f>IF(ORÇAMENTO!C18&lt;&gt;0,VLOOKUP(ORÇAMENTO!C18,'MEMÓRIA DE CÁLCULO'!$B$12:$S$2393,15,0),"")</f>
        <v>871,63</v>
      </c>
      <c r="I18" s="256">
        <f t="shared" si="0"/>
        <v>3486.52</v>
      </c>
    </row>
    <row r="19" spans="1:9" s="15" customFormat="1" ht="35.1" customHeight="1">
      <c r="A19" s="17"/>
      <c r="B19" s="255" t="s">
        <v>235</v>
      </c>
      <c r="C19" s="152">
        <v>20003061</v>
      </c>
      <c r="D19" s="153" t="s">
        <v>36886</v>
      </c>
      <c r="E19" s="154" t="str">
        <f>VLOOKUP([4]ORÇAMENTO!C19,[4]EDIF!A9:D2685,2,FALSE)</f>
        <v>PROJETO EXECUTIVO (PRANCHA A1)</v>
      </c>
      <c r="F19" s="131" t="str">
        <f>VLOOKUP([4]ORÇAMENTO!C19,[4]EDIF!A9:D2685,3,FALSE)</f>
        <v>UN</v>
      </c>
      <c r="G19" s="141">
        <v>8</v>
      </c>
      <c r="H19" s="132">
        <f>VLOOKUP([4]ORÇAMENTO!C19,[4]EDIF!A9:D2685,4,FALSE)</f>
        <v>3100.53</v>
      </c>
      <c r="I19" s="256">
        <f t="shared" si="0"/>
        <v>24804.240000000002</v>
      </c>
    </row>
    <row r="20" spans="1:9" s="15" customFormat="1" ht="35.1" customHeight="1">
      <c r="A20" s="17"/>
      <c r="B20" s="255" t="s">
        <v>236</v>
      </c>
      <c r="C20" s="152">
        <v>17045001</v>
      </c>
      <c r="D20" s="153" t="s">
        <v>36886</v>
      </c>
      <c r="E20" s="154" t="str">
        <f>VLOOKUP([4]ORÇAMENTO!C20,[4]EDIF!A10:D2686,2,FALSE)</f>
        <v>ANDAIMES METÁLICOS - FORNECIMENTO</v>
      </c>
      <c r="F20" s="131" t="str">
        <f>VLOOKUP([4]ORÇAMENTO!C20,[4]EDIF!A10:D2686,3,FALSE)</f>
        <v>M3xMÊS</v>
      </c>
      <c r="G20" s="141">
        <v>48</v>
      </c>
      <c r="H20" s="132">
        <f>VLOOKUP([4]ORÇAMENTO!C20,[4]EDIF!A10:D2686,4,FALSE)</f>
        <v>10.79</v>
      </c>
      <c r="I20" s="256">
        <f t="shared" si="0"/>
        <v>517.91999999999996</v>
      </c>
    </row>
    <row r="21" spans="1:9" s="15" customFormat="1" ht="35.1" customHeight="1">
      <c r="A21" s="17"/>
      <c r="B21" s="255" t="s">
        <v>237</v>
      </c>
      <c r="C21" s="152">
        <v>17045002</v>
      </c>
      <c r="D21" s="153" t="s">
        <v>36886</v>
      </c>
      <c r="E21" s="154" t="str">
        <f>VLOOKUP([4]ORÇAMENTO!C21,[4]EDIF!A11:D2687,2,FALSE)</f>
        <v>ANDAIMES METÁLICOS - MONTAGEM E DESMONTAGEM</v>
      </c>
      <c r="F21" s="131" t="str">
        <f>VLOOKUP([4]ORÇAMENTO!C21,[4]EDIF!A11:D2687,3,FALSE)</f>
        <v>M3</v>
      </c>
      <c r="G21" s="141">
        <v>48</v>
      </c>
      <c r="H21" s="132">
        <f>VLOOKUP([4]ORÇAMENTO!C21,[4]EDIF!A11:D2687,4,FALSE)</f>
        <v>4.49</v>
      </c>
      <c r="I21" s="256">
        <f t="shared" si="0"/>
        <v>215.52</v>
      </c>
    </row>
    <row r="22" spans="1:9" s="15" customFormat="1" ht="35.1" customHeight="1">
      <c r="A22" s="17"/>
      <c r="B22" s="255"/>
      <c r="C22" s="152"/>
      <c r="D22" s="153"/>
      <c r="E22" s="155"/>
      <c r="F22" s="152"/>
      <c r="G22" s="141"/>
      <c r="H22" s="133"/>
      <c r="I22" s="257"/>
    </row>
    <row r="23" spans="1:9" s="15" customFormat="1" ht="35.1" customHeight="1">
      <c r="A23" s="17"/>
      <c r="B23" s="258"/>
      <c r="C23" s="156"/>
      <c r="D23" s="156"/>
      <c r="E23" s="157"/>
      <c r="F23" s="156"/>
      <c r="G23" s="136" t="s">
        <v>772</v>
      </c>
      <c r="H23" s="129"/>
      <c r="I23" s="259">
        <f>SUM(I9:I21)</f>
        <v>91559.150000000009</v>
      </c>
    </row>
    <row r="24" spans="1:9" s="15" customFormat="1" ht="35.1" customHeight="1">
      <c r="A24" s="17"/>
      <c r="B24" s="258"/>
      <c r="C24" s="156"/>
      <c r="D24" s="156"/>
      <c r="E24" s="157"/>
      <c r="F24" s="156"/>
      <c r="G24" s="142"/>
      <c r="H24" s="134"/>
      <c r="I24" s="257"/>
    </row>
    <row r="25" spans="1:9" s="15" customFormat="1" ht="35.1" customHeight="1">
      <c r="A25" s="17"/>
      <c r="B25" s="253" t="s">
        <v>667</v>
      </c>
      <c r="C25" s="151"/>
      <c r="D25" s="151"/>
      <c r="E25" s="151" t="s">
        <v>614</v>
      </c>
      <c r="F25" s="151"/>
      <c r="G25" s="140"/>
      <c r="H25" s="120"/>
      <c r="I25" s="254"/>
    </row>
    <row r="26" spans="1:9" s="15" customFormat="1" ht="35.1" customHeight="1">
      <c r="A26" s="17"/>
      <c r="B26" s="255" t="s">
        <v>8</v>
      </c>
      <c r="C26" s="152">
        <v>17050015</v>
      </c>
      <c r="D26" s="153" t="s">
        <v>36886</v>
      </c>
      <c r="E26" s="154" t="str">
        <f>VLOOKUP([4]ORÇAMENTO!C26,[4]EDIF!A16:D2692,2,FALSE)</f>
        <v>DEMOLIÇÃO DE ALAMBRADO DE TELA GALVANIZADA</v>
      </c>
      <c r="F26" s="131" t="str">
        <f>VLOOKUP([4]ORÇAMENTO!C26,[4]EDIF!A16:D2692,3,FALSE)</f>
        <v>M2</v>
      </c>
      <c r="G26" s="141">
        <v>294.95999999999998</v>
      </c>
      <c r="H26" s="132">
        <f>VLOOKUP([4]ORÇAMENTO!C26,[4]EDIF!A16:D2692,4,FALSE)</f>
        <v>2.56</v>
      </c>
      <c r="I26" s="256">
        <f>TRUNC(G26*H26,2)</f>
        <v>755.09</v>
      </c>
    </row>
    <row r="27" spans="1:9" s="15" customFormat="1" ht="35.1" customHeight="1">
      <c r="A27" s="17"/>
      <c r="B27" s="255" t="s">
        <v>238</v>
      </c>
      <c r="C27" s="152">
        <v>17060095</v>
      </c>
      <c r="D27" s="153" t="s">
        <v>36886</v>
      </c>
      <c r="E27" s="154" t="str">
        <f>VLOOKUP([4]ORÇAMENTO!C27,[4]EDIF!A17:D2693,2,FALSE)</f>
        <v>RETIRADA DE ALAMBRADO EM TELA INCLUSIVE ESTRUTURA DE SUSTENTAÇÃO (FP.04)</v>
      </c>
      <c r="F27" s="131" t="str">
        <f>VLOOKUP([4]ORÇAMENTO!C27,[4]EDIF!A17:D2693,3,FALSE)</f>
        <v>M</v>
      </c>
      <c r="G27" s="141">
        <v>19.010000000000002</v>
      </c>
      <c r="H27" s="132">
        <f>VLOOKUP([4]ORÇAMENTO!C27,[4]EDIF!A17:D2693,4,FALSE)</f>
        <v>59.34</v>
      </c>
      <c r="I27" s="256">
        <f t="shared" ref="I27:I71" si="1">TRUNC(G27*H27,2)</f>
        <v>1128.05</v>
      </c>
    </row>
    <row r="28" spans="1:9" s="15" customFormat="1" ht="35.1" customHeight="1">
      <c r="A28" s="17"/>
      <c r="B28" s="255" t="s">
        <v>239</v>
      </c>
      <c r="C28" s="152">
        <v>13050001</v>
      </c>
      <c r="D28" s="153" t="s">
        <v>36886</v>
      </c>
      <c r="E28" s="154" t="str">
        <f>VLOOKUP([4]ORÇAMENTO!C28,[4]EDIF!A18:D2694,2,FALSE)</f>
        <v>DEMOLIÇÃO DE CONCRETO SIMPLES</v>
      </c>
      <c r="F28" s="131" t="str">
        <f>VLOOKUP([4]ORÇAMENTO!C28,[4]EDIF!A18:D2694,3,FALSE)</f>
        <v>M3</v>
      </c>
      <c r="G28" s="141">
        <v>25.25</v>
      </c>
      <c r="H28" s="132">
        <f>VLOOKUP([4]ORÇAMENTO!C28,[4]EDIF!A18:D2694,4,FALSE)</f>
        <v>336.35</v>
      </c>
      <c r="I28" s="256">
        <f t="shared" si="1"/>
        <v>8492.83</v>
      </c>
    </row>
    <row r="29" spans="1:9" s="15" customFormat="1" ht="35.1" customHeight="1">
      <c r="A29" s="17"/>
      <c r="B29" s="255" t="s">
        <v>240</v>
      </c>
      <c r="C29" s="152">
        <v>8060001</v>
      </c>
      <c r="D29" s="153" t="s">
        <v>36886</v>
      </c>
      <c r="E29" s="154" t="str">
        <f>VLOOKUP([4]ORÇAMENTO!C29,[4]EDIF!A19:D2695,2,FALSE)</f>
        <v>RETIRADA DE ESQUADRIAS METÁLICAS EM GERAL, PORTAS OU CAIXILHOS</v>
      </c>
      <c r="F29" s="131" t="str">
        <f>VLOOKUP([4]ORÇAMENTO!C29,[4]EDIF!A19:D2695,3,FALSE)</f>
        <v>M2</v>
      </c>
      <c r="G29" s="141">
        <v>1.89</v>
      </c>
      <c r="H29" s="132">
        <f>VLOOKUP([4]ORÇAMENTO!C29,[4]EDIF!A19:D2695,4,FALSE)</f>
        <v>35.880000000000003</v>
      </c>
      <c r="I29" s="256">
        <f t="shared" si="1"/>
        <v>67.81</v>
      </c>
    </row>
    <row r="30" spans="1:9" s="15" customFormat="1" ht="35.1" customHeight="1">
      <c r="A30" s="17"/>
      <c r="B30" s="255" t="s">
        <v>241</v>
      </c>
      <c r="C30" s="152">
        <v>1004001</v>
      </c>
      <c r="D30" s="153" t="s">
        <v>36886</v>
      </c>
      <c r="E30" s="154" t="str">
        <f>VLOOKUP([4]ORÇAMENTO!C30,[4]EDIF!A20:D2696,2,FALSE)</f>
        <v>HD.23 - ESCAVAÇÃO MANUAL, PROFUNDIDADE IGUAL OU INFERIOR A 1,50M</v>
      </c>
      <c r="F30" s="131" t="str">
        <f>VLOOKUP([4]ORÇAMENTO!C30,[4]EDIF!A20:D2696,3,FALSE)</f>
        <v>M3</v>
      </c>
      <c r="G30" s="141">
        <v>15.78</v>
      </c>
      <c r="H30" s="132">
        <f>VLOOKUP([4]ORÇAMENTO!C30,[4]EDIF!A20:D2696,4,FALSE)</f>
        <v>73.53</v>
      </c>
      <c r="I30" s="256">
        <f t="shared" si="1"/>
        <v>1160.3</v>
      </c>
    </row>
    <row r="31" spans="1:9" s="15" customFormat="1" ht="35.1" customHeight="1">
      <c r="A31" s="17"/>
      <c r="B31" s="255" t="s">
        <v>242</v>
      </c>
      <c r="C31" s="152">
        <v>1001007</v>
      </c>
      <c r="D31" s="518" t="s">
        <v>36886</v>
      </c>
      <c r="E31" s="154" t="s">
        <v>73</v>
      </c>
      <c r="F31" s="131" t="s">
        <v>5</v>
      </c>
      <c r="G31" s="141">
        <v>64.91</v>
      </c>
      <c r="H31" s="132">
        <v>126.86</v>
      </c>
      <c r="I31" s="256">
        <f t="shared" si="1"/>
        <v>8234.48</v>
      </c>
    </row>
    <row r="32" spans="1:9" s="15" customFormat="1" ht="35.1" customHeight="1">
      <c r="A32" s="17"/>
      <c r="B32" s="255" t="s">
        <v>243</v>
      </c>
      <c r="C32" s="152" t="s">
        <v>367</v>
      </c>
      <c r="D32" s="153" t="str">
        <f>IF(ORÇAMENTO!C32&lt;&gt;0,VLOOKUP(ORÇAMENTO!C32,'MEMÓRIA DE CÁLCULO'!$B$12:$S$2393,14,0),"")</f>
        <v>SINAPI 03/2024</v>
      </c>
      <c r="E32" s="154" t="str">
        <f>IF(ORÇAMENTO!C32&lt;&gt;0,VLOOKUP(ORÇAMENTO!C32,'MEMÓRIA DE CÁLCULO'!$B$12:$S$2393,2,0),"")</f>
        <v>ESCAVAÇÃO MANUAL DE VALA COM PROFUNDIDADE MENOR OU IGUAL A 1,30 M. AF_02/2021</v>
      </c>
      <c r="F32" s="152" t="str">
        <f>IF(ORÇAMENTO!C32&lt;&gt;0,VLOOKUP(ORÇAMENTO!C32,'MEMÓRIA DE CÁLCULO'!$B$12:$S$2393,12,0),"")</f>
        <v>M3</v>
      </c>
      <c r="G32" s="141">
        <f>SUMIF('MEMÓRIA DE CÁLCULO'!$B$135:$B$617,ORÇAMENTO!C32,'MEMÓRIA DE CÁLCULO'!$N$135:$N$617)</f>
        <v>23.868000000000002</v>
      </c>
      <c r="H32" s="130" t="str">
        <f>IF(ORÇAMENTO!C32&lt;&gt;0,VLOOKUP(ORÇAMENTO!C32,'MEMÓRIA DE CÁLCULO'!$B$12:$S$2393,15,0),"")</f>
        <v>111,44</v>
      </c>
      <c r="I32" s="256">
        <f t="shared" si="1"/>
        <v>2659.84</v>
      </c>
    </row>
    <row r="33" spans="1:9" s="15" customFormat="1" ht="35.1" customHeight="1">
      <c r="A33" s="17"/>
      <c r="B33" s="255" t="s">
        <v>244</v>
      </c>
      <c r="C33" s="152" t="s">
        <v>319</v>
      </c>
      <c r="D33" s="153" t="str">
        <f>IF(ORÇAMENTO!C33&lt;&gt;0,VLOOKUP(ORÇAMENTO!C33,'MEMÓRIA DE CÁLCULO'!$B$12:$S$2393,14,0),"")</f>
        <v>SINAPI 03/2024</v>
      </c>
      <c r="E33" s="154" t="str">
        <f>IF(ORÇAMENTO!C33&lt;&gt;0,VLOOKUP(ORÇAMENTO!C33,'MEMÓRIA DE CÁLCULO'!$B$12:$S$2393,2,0),"")</f>
        <v>ESCORAMENTO DE VALA, TIPO PONTALETEAMENTO, COM PROFUNDIDADE DE 0 A 1,5 M, LARGURA MENOR QUE 1,5 M. AF_08/2020</v>
      </c>
      <c r="F33" s="152" t="str">
        <f>IF(ORÇAMENTO!C33&lt;&gt;0,VLOOKUP(ORÇAMENTO!C33,'MEMÓRIA DE CÁLCULO'!$B$12:$S$2393,12,0),"")</f>
        <v>M2</v>
      </c>
      <c r="G33" s="141">
        <f>SUMIF('MEMÓRIA DE CÁLCULO'!$B$135:$B$617,ORÇAMENTO!C33,'MEMÓRIA DE CÁLCULO'!$N$135:$N$617)</f>
        <v>95.472000000000008</v>
      </c>
      <c r="H33" s="130" t="str">
        <f>IF(ORÇAMENTO!C33&lt;&gt;0,VLOOKUP(ORÇAMENTO!C33,'MEMÓRIA DE CÁLCULO'!$B$12:$S$2393,15,0),"")</f>
        <v>28,15</v>
      </c>
      <c r="I33" s="256">
        <f t="shared" si="1"/>
        <v>2687.53</v>
      </c>
    </row>
    <row r="34" spans="1:9" s="15" customFormat="1" ht="35.1" customHeight="1">
      <c r="A34" s="17"/>
      <c r="B34" s="255" t="s">
        <v>245</v>
      </c>
      <c r="C34" s="152">
        <v>1004070</v>
      </c>
      <c r="D34" s="153" t="s">
        <v>36886</v>
      </c>
      <c r="E34" s="154" t="str">
        <f>VLOOKUP([4]ORÇAMENTO!C34,[4]EDIF!A24:D2700,2,FALSE)</f>
        <v>HD.23 - ENVOLVIMENTO DE TUBOS COM BRITA</v>
      </c>
      <c r="F34" s="131" t="str">
        <f>VLOOKUP([4]ORÇAMENTO!C34,[4]EDIF!A24:D2700,3,FALSE)</f>
        <v>M3</v>
      </c>
      <c r="G34" s="141">
        <v>13.56</v>
      </c>
      <c r="H34" s="132">
        <f>VLOOKUP([4]ORÇAMENTO!C34,[4]EDIF!A24:D2700,4,FALSE)</f>
        <v>221.69</v>
      </c>
      <c r="I34" s="256">
        <f t="shared" si="1"/>
        <v>3006.11</v>
      </c>
    </row>
    <row r="35" spans="1:9" s="15" customFormat="1" ht="35.1" customHeight="1">
      <c r="A35" s="17"/>
      <c r="B35" s="255" t="s">
        <v>246</v>
      </c>
      <c r="C35" s="152">
        <v>1004026</v>
      </c>
      <c r="D35" s="153" t="s">
        <v>36886</v>
      </c>
      <c r="E35" s="154" t="str">
        <f>VLOOKUP([4]ORÇAMENTO!C35,[4]EDIF!A25:D2701,2,FALSE)</f>
        <v>TUBO PVC PERFURADO PARA DRENAGEM - DIÂMETRO 4" (100MM)</v>
      </c>
      <c r="F35" s="131" t="str">
        <f>VLOOKUP([4]ORÇAMENTO!C35,[4]EDIF!A25:D2701,3,FALSE)</f>
        <v>M</v>
      </c>
      <c r="G35" s="141">
        <v>113.34</v>
      </c>
      <c r="H35" s="132">
        <f>VLOOKUP([4]ORÇAMENTO!C35,[4]EDIF!A25:D2701,4,FALSE)</f>
        <v>72.61</v>
      </c>
      <c r="I35" s="256">
        <f t="shared" si="1"/>
        <v>8229.61</v>
      </c>
    </row>
    <row r="36" spans="1:9" s="15" customFormat="1" ht="35.1" customHeight="1">
      <c r="A36" s="17"/>
      <c r="B36" s="255" t="s">
        <v>247</v>
      </c>
      <c r="C36" s="152">
        <v>1004027</v>
      </c>
      <c r="D36" s="153" t="s">
        <v>36886</v>
      </c>
      <c r="E36" s="154" t="str">
        <f>VLOOKUP([4]ORÇAMENTO!C36,[4]EDIF!A26:D2702,2,FALSE)</f>
        <v>TUBO PVC PERFURADO PARA DRENAGEM - DIÂMETRO 6" (150MM)</v>
      </c>
      <c r="F36" s="131" t="str">
        <f>VLOOKUP([4]ORÇAMENTO!C36,[4]EDIF!A26:D2702,3,FALSE)</f>
        <v>M</v>
      </c>
      <c r="G36" s="141">
        <v>6</v>
      </c>
      <c r="H36" s="132">
        <f>VLOOKUP([4]ORÇAMENTO!C36,[4]EDIF!A26:D2702,4,FALSE)</f>
        <v>89.75</v>
      </c>
      <c r="I36" s="256">
        <f t="shared" si="1"/>
        <v>538.5</v>
      </c>
    </row>
    <row r="37" spans="1:9" s="15" customFormat="1" ht="35.1" customHeight="1">
      <c r="A37" s="17"/>
      <c r="B37" s="255" t="s">
        <v>615</v>
      </c>
      <c r="C37" s="152">
        <v>1004075</v>
      </c>
      <c r="D37" s="153" t="s">
        <v>36886</v>
      </c>
      <c r="E37" s="154" t="str">
        <f>VLOOKUP([4]ORÇAMENTO!C37,[4]EDIF!A27:D2703,2,FALSE)</f>
        <v>HD.23 - MANTA GEOTÊXTIL</v>
      </c>
      <c r="F37" s="131" t="str">
        <f>VLOOKUP([4]ORÇAMENTO!C37,[4]EDIF!A27:D2703,3,FALSE)</f>
        <v>M2</v>
      </c>
      <c r="G37" s="141">
        <v>168.27</v>
      </c>
      <c r="H37" s="132">
        <f>VLOOKUP([4]ORÇAMENTO!C37,[4]EDIF!A27:D2703,4,FALSE)</f>
        <v>9.83</v>
      </c>
      <c r="I37" s="256">
        <f t="shared" si="1"/>
        <v>1654.09</v>
      </c>
    </row>
    <row r="38" spans="1:9" s="15" customFormat="1" ht="35.1" customHeight="1">
      <c r="A38" s="17"/>
      <c r="B38" s="255" t="s">
        <v>616</v>
      </c>
      <c r="C38" s="152">
        <v>13001010</v>
      </c>
      <c r="D38" s="153" t="s">
        <v>36886</v>
      </c>
      <c r="E38" s="154" t="str">
        <f>VLOOKUP([4]ORÇAMENTO!C38,[4]EDIF!A28:D2704,2,FALSE)</f>
        <v>LASTRO DE BRITA</v>
      </c>
      <c r="F38" s="131" t="str">
        <f>VLOOKUP([4]ORÇAMENTO!C38,[4]EDIF!A28:D2704,3,FALSE)</f>
        <v>M3</v>
      </c>
      <c r="G38" s="141">
        <v>15.78</v>
      </c>
      <c r="H38" s="132">
        <v>221.69</v>
      </c>
      <c r="I38" s="256">
        <f t="shared" si="1"/>
        <v>3498.26</v>
      </c>
    </row>
    <row r="39" spans="1:9" s="15" customFormat="1" ht="35.1" customHeight="1">
      <c r="A39" s="17"/>
      <c r="B39" s="255" t="s">
        <v>617</v>
      </c>
      <c r="C39" s="152">
        <v>17002030</v>
      </c>
      <c r="D39" s="153" t="s">
        <v>36886</v>
      </c>
      <c r="E39" s="154" t="str">
        <f>VLOOKUP([4]ORÇAMENTO!C39,[4]EDIF!A29:D2705,2,FALSE)</f>
        <v>PEDRISCO COM COMPACTAÇÃO MANUAL - ESPESSURA 5CM</v>
      </c>
      <c r="F39" s="131" t="str">
        <f>VLOOKUP([4]ORÇAMENTO!C39,[4]EDIF!A29:D2705,3,FALSE)</f>
        <v>M2</v>
      </c>
      <c r="G39" s="141">
        <v>315.56</v>
      </c>
      <c r="H39" s="132">
        <f>VLOOKUP([4]ORÇAMENTO!C39,[4]EDIF!A29:D2705,4,FALSE)</f>
        <v>14.05</v>
      </c>
      <c r="I39" s="256">
        <f t="shared" si="1"/>
        <v>4433.6099999999997</v>
      </c>
    </row>
    <row r="40" spans="1:9" s="15" customFormat="1" ht="35.1" customHeight="1">
      <c r="A40" s="17"/>
      <c r="B40" s="255" t="s">
        <v>618</v>
      </c>
      <c r="C40" s="152">
        <v>1004048</v>
      </c>
      <c r="D40" s="153" t="s">
        <v>36886</v>
      </c>
      <c r="E40" s="154" t="str">
        <f>VLOOKUP([4]ORÇAMENTO!C40,[4]EDIF!A30:D2706,2,FALSE)</f>
        <v>CAIXA DE LIGAÇÃO OU INSPEÇÃO - ESCAVAÇÃO E APILOAMENTO</v>
      </c>
      <c r="F40" s="131" t="str">
        <f>VLOOKUP([4]ORÇAMENTO!C40,[4]EDIF!A30:D2706,3,FALSE)</f>
        <v>M3</v>
      </c>
      <c r="G40" s="141">
        <v>1.0900000000000001</v>
      </c>
      <c r="H40" s="132">
        <f>VLOOKUP([4]ORÇAMENTO!C40,[4]EDIF!A30:D2706,4,FALSE)</f>
        <v>62.24</v>
      </c>
      <c r="I40" s="256">
        <f t="shared" si="1"/>
        <v>67.84</v>
      </c>
    </row>
    <row r="41" spans="1:9" s="15" customFormat="1" ht="35.1" customHeight="1">
      <c r="A41" s="17"/>
      <c r="B41" s="255" t="s">
        <v>619</v>
      </c>
      <c r="C41" s="152">
        <v>1004049</v>
      </c>
      <c r="D41" s="153" t="s">
        <v>36886</v>
      </c>
      <c r="E41" s="154" t="str">
        <f>VLOOKUP([4]ORÇAMENTO!C41,[4]EDIF!A31:D2707,2,FALSE)</f>
        <v>HA.01 - CAIXA DE LIGAÇÃO OU INSPEÇÃO - LASTRO DE CONCRETO (FUNDO)</v>
      </c>
      <c r="F41" s="131" t="str">
        <f>VLOOKUP([4]ORÇAMENTO!C41,[4]EDIF!A31:D2707,3,FALSE)</f>
        <v>M3</v>
      </c>
      <c r="G41" s="141">
        <v>0.04</v>
      </c>
      <c r="H41" s="132">
        <f>VLOOKUP([4]ORÇAMENTO!C41,[4]EDIF!A31:D2707,4,FALSE)</f>
        <v>538.01</v>
      </c>
      <c r="I41" s="256">
        <f t="shared" si="1"/>
        <v>21.52</v>
      </c>
    </row>
    <row r="42" spans="1:9" s="15" customFormat="1" ht="35.1" customHeight="1">
      <c r="A42" s="17"/>
      <c r="B42" s="255" t="s">
        <v>620</v>
      </c>
      <c r="C42" s="152">
        <v>2005006</v>
      </c>
      <c r="D42" s="153" t="s">
        <v>36886</v>
      </c>
      <c r="E42" s="154" t="str">
        <f>VLOOKUP([4]ORÇAMENTO!C42,[4]EDIF!A32:D2708,2,FALSE)</f>
        <v>CONCRETO FCK=20,0MPA - VIRADO NA OBRA</v>
      </c>
      <c r="F42" s="131" t="str">
        <f>VLOOKUP([4]ORÇAMENTO!C42,[4]EDIF!A32:D2708,3,FALSE)</f>
        <v>M3</v>
      </c>
      <c r="G42" s="141">
        <v>1.38</v>
      </c>
      <c r="H42" s="132">
        <f>VLOOKUP([4]ORÇAMENTO!C42,[4]EDIF!A32:D2708,4,FALSE)</f>
        <v>602.35</v>
      </c>
      <c r="I42" s="256">
        <f t="shared" si="1"/>
        <v>831.24</v>
      </c>
    </row>
    <row r="43" spans="1:9" s="15" customFormat="1" ht="35.1" customHeight="1">
      <c r="A43" s="17"/>
      <c r="B43" s="255" t="s">
        <v>621</v>
      </c>
      <c r="C43" s="152">
        <v>2003004</v>
      </c>
      <c r="D43" s="153" t="s">
        <v>36886</v>
      </c>
      <c r="E43" s="154" t="str">
        <f>VLOOKUP([4]ORÇAMENTO!C43,[4]EDIF!A33:D2709,2,FALSE)</f>
        <v>FORMA COMUM DE TÁBUAS DE PINUS - NÃO RECUPERÁVEL</v>
      </c>
      <c r="F43" s="131" t="str">
        <f>VLOOKUP([4]ORÇAMENTO!C43,[4]EDIF!A33:D2709,3,FALSE)</f>
        <v>M2</v>
      </c>
      <c r="G43" s="141">
        <v>3.48</v>
      </c>
      <c r="H43" s="132">
        <f>VLOOKUP([4]ORÇAMENTO!C43,[4]EDIF!A33:D2709,4,FALSE)</f>
        <v>103.36</v>
      </c>
      <c r="I43" s="256">
        <f t="shared" si="1"/>
        <v>359.69</v>
      </c>
    </row>
    <row r="44" spans="1:9" s="15" customFormat="1" ht="35.1" customHeight="1">
      <c r="A44" s="17"/>
      <c r="B44" s="255" t="s">
        <v>622</v>
      </c>
      <c r="C44" s="152">
        <v>2005005</v>
      </c>
      <c r="D44" s="153" t="s">
        <v>36886</v>
      </c>
      <c r="E44" s="154" t="str">
        <f>VLOOKUP([4]ORÇAMENTO!C44,[4]EDIF!A34:D2710,2,FALSE)</f>
        <v>CONCRETO FCK=15,0MPA - VIRADO NA OBRA</v>
      </c>
      <c r="F44" s="131" t="str">
        <f>VLOOKUP([4]ORÇAMENTO!C44,[4]EDIF!A34:D2710,3,FALSE)</f>
        <v>M3</v>
      </c>
      <c r="G44" s="141">
        <v>0.17</v>
      </c>
      <c r="H44" s="132">
        <f>VLOOKUP([4]ORÇAMENTO!C44,[4]EDIF!A34:D2710,4,FALSE)</f>
        <v>585.14</v>
      </c>
      <c r="I44" s="256">
        <f t="shared" si="1"/>
        <v>99.47</v>
      </c>
    </row>
    <row r="45" spans="1:9" s="15" customFormat="1" ht="35.1" customHeight="1">
      <c r="A45" s="17"/>
      <c r="B45" s="255" t="s">
        <v>623</v>
      </c>
      <c r="C45" s="152" t="s">
        <v>371</v>
      </c>
      <c r="D45" s="153" t="str">
        <f>IF(ORÇAMENTO!C45&lt;&gt;0,VLOOKUP(ORÇAMENTO!C45,'MEMÓRIA DE CÁLCULO'!$B$12:$S$2393,14,0),"")</f>
        <v>SINAPI 03/2024</v>
      </c>
      <c r="E45" s="154" t="str">
        <f>IF(ORÇAMENTO!C45&lt;&gt;0,VLOOKUP(ORÇAMENTO!C45,'MEMÓRIA DE CÁLCULO'!$B$12:$S$2393,2,0),"")</f>
        <v>ALVENARIA DE VEDAÇÃO DE BLOCOS VAZADOS DE CONCRETO DE 19X19X39 CM (ESPESSURA 19 CM) E ARGAMASSA DE ASSENTAMENTO COM PREPARO MANUAL. AF_12/2021</v>
      </c>
      <c r="F45" s="152" t="str">
        <f>IF(ORÇAMENTO!C45&lt;&gt;0,VLOOKUP(ORÇAMENTO!C45,'MEMÓRIA DE CÁLCULO'!$B$12:$S$2393,12,0),"")</f>
        <v>M2</v>
      </c>
      <c r="G45" s="141">
        <f>SUMIF('MEMÓRIA DE CÁLCULO'!$B$135:$B$617,ORÇAMENTO!C45,'MEMÓRIA DE CÁLCULO'!$N$135:$N$617)</f>
        <v>6.6120000000000001</v>
      </c>
      <c r="H45" s="130" t="str">
        <f>IF(ORÇAMENTO!C45&lt;&gt;0,VLOOKUP(ORÇAMENTO!C45,'MEMÓRIA DE CÁLCULO'!$B$12:$S$2393,15,0),"")</f>
        <v>125,61</v>
      </c>
      <c r="I45" s="256">
        <f t="shared" si="1"/>
        <v>830.53</v>
      </c>
    </row>
    <row r="46" spans="1:9" s="15" customFormat="1" ht="35.1" customHeight="1">
      <c r="A46" s="17"/>
      <c r="B46" s="255" t="s">
        <v>624</v>
      </c>
      <c r="C46" s="152" t="s">
        <v>344</v>
      </c>
      <c r="D46" s="153" t="str">
        <f>IF(ORÇAMENTO!C46&lt;&gt;0,VLOOKUP(ORÇAMENTO!C46,'MEMÓRIA DE CÁLCULO'!$B$12:$S$2393,14,0),"")</f>
        <v>SINAPI 03/2024</v>
      </c>
      <c r="E46" s="154" t="str">
        <f>IF(ORÇAMENTO!C46&lt;&gt;0,VLOOKUP(ORÇAMENTO!C46,'MEMÓRIA DE CÁLCULO'!$B$12:$S$2393,2,0),"")</f>
        <v>IMPERMEABILIZAÇÃO DE SUPERFÍCIE COM EMULSÃO ASFÁLTICA, 2 DEMÃOS. AF_09/2023</v>
      </c>
      <c r="F46" s="152" t="str">
        <f>IF(ORÇAMENTO!C46&lt;&gt;0,VLOOKUP(ORÇAMENTO!C46,'MEMÓRIA DE CÁLCULO'!$B$12:$S$2393,12,0),"")</f>
        <v>M2</v>
      </c>
      <c r="G46" s="141">
        <f>SUMIF('MEMÓRIA DE CÁLCULO'!$B$135:$B$617,ORÇAMENTO!C46,'MEMÓRIA DE CÁLCULO'!$N$135:$N$617)</f>
        <v>7.4620000000000006</v>
      </c>
      <c r="H46" s="130" t="str">
        <f>IF(ORÇAMENTO!C46&lt;&gt;0,VLOOKUP(ORÇAMENTO!C46,'MEMÓRIA DE CÁLCULO'!$B$12:$S$2393,15,0),"")</f>
        <v>47,56</v>
      </c>
      <c r="I46" s="256">
        <f t="shared" si="1"/>
        <v>354.89</v>
      </c>
    </row>
    <row r="47" spans="1:9" s="15" customFormat="1" ht="35.1" customHeight="1">
      <c r="A47" s="17"/>
      <c r="B47" s="255" t="s">
        <v>625</v>
      </c>
      <c r="C47" s="152" t="s">
        <v>384</v>
      </c>
      <c r="D47" s="153" t="str">
        <f>IF(ORÇAMENTO!C47&lt;&gt;0,VLOOKUP(ORÇAMENTO!C47,'MEMÓRIA DE CÁLCULO'!$B$12:$S$2393,14,0),"")</f>
        <v>SINAPI 03/2024</v>
      </c>
      <c r="E47" s="154" t="str">
        <f>IF(ORÇAMENTO!C47&lt;&gt;0,VLOOKUP(ORÇAMENTO!C47,'MEMÓRIA DE CÁLCULO'!$B$12:$S$2393,2,0),"")</f>
        <v>CHAPISCO APLICADO EM ALVENARIA (SEM PRESENÇA DE VÃOS) E ESTRUTURAS DE CONCRETO DE FACHADA, COM COLHER DE PEDREIRO.  ARGAMASSA TRAÇO 1:3 COM PREPARO MANUAL. AF_10/2022</v>
      </c>
      <c r="F47" s="152" t="str">
        <f>IF(ORÇAMENTO!C47&lt;&gt;0,VLOOKUP(ORÇAMENTO!C47,'MEMÓRIA DE CÁLCULO'!$B$12:$S$2393,12,0),"")</f>
        <v>M2</v>
      </c>
      <c r="G47" s="141">
        <f>SUMIF('MEMÓRIA DE CÁLCULO'!$B$135:$B$617,ORÇAMENTO!C47,'MEMÓRIA DE CÁLCULO'!$N$135:$N$617)</f>
        <v>6.6120000000000001</v>
      </c>
      <c r="H47" s="130" t="str">
        <f>IF(ORÇAMENTO!C47&lt;&gt;0,VLOOKUP(ORÇAMENTO!C47,'MEMÓRIA DE CÁLCULO'!$B$12:$S$2393,15,0),"")</f>
        <v>8,19</v>
      </c>
      <c r="I47" s="256">
        <f t="shared" si="1"/>
        <v>54.15</v>
      </c>
    </row>
    <row r="48" spans="1:9" s="15" customFormat="1" ht="35.1" customHeight="1">
      <c r="A48" s="17"/>
      <c r="B48" s="255" t="s">
        <v>626</v>
      </c>
      <c r="C48" s="152" t="s">
        <v>385</v>
      </c>
      <c r="D48" s="153" t="str">
        <f>IF(ORÇAMENTO!C48&lt;&gt;0,VLOOKUP(ORÇAMENTO!C48,'MEMÓRIA DE CÁLCULO'!$B$12:$S$2393,14,0),"")</f>
        <v>SINAPI 03/2024</v>
      </c>
      <c r="E48" s="154" t="str">
        <f>IF(ORÇAMENTO!C48&lt;&gt;0,VLOOKUP(ORÇAMENTO!C48,'MEMÓRIA DE CÁLCULO'!$B$12:$S$2393,2,0),"")</f>
        <v>MASSA ÚNICA, EM ARGAMASSA TRAÇO 1:2:8, PREPARO MANUAL, APLICADA MANUALMENTE EM PAREDES INTERNAS DE AMBIENTES COM ÁREA ENTRE 5M² E 10M², E = 10MM, COM TALISCAS. AF_03/2024</v>
      </c>
      <c r="F48" s="152" t="str">
        <f>IF(ORÇAMENTO!C48&lt;&gt;0,VLOOKUP(ORÇAMENTO!C48,'MEMÓRIA DE CÁLCULO'!$B$12:$S$2393,12,0),"")</f>
        <v>M2</v>
      </c>
      <c r="G48" s="141">
        <f>SUMIF('MEMÓRIA DE CÁLCULO'!$B$135:$B$617,ORÇAMENTO!C48,'MEMÓRIA DE CÁLCULO'!$N$135:$N$617)</f>
        <v>6.6120000000000001</v>
      </c>
      <c r="H48" s="130" t="str">
        <f>IF(ORÇAMENTO!C48&lt;&gt;0,VLOOKUP(ORÇAMENTO!C48,'MEMÓRIA DE CÁLCULO'!$B$12:$S$2393,15,0),"")</f>
        <v>30,78</v>
      </c>
      <c r="I48" s="256">
        <f t="shared" si="1"/>
        <v>203.51</v>
      </c>
    </row>
    <row r="49" spans="1:9" s="15" customFormat="1" ht="35.1" customHeight="1">
      <c r="A49" s="17"/>
      <c r="B49" s="255" t="s">
        <v>627</v>
      </c>
      <c r="C49" s="152" t="s">
        <v>338</v>
      </c>
      <c r="D49" s="153" t="str">
        <f>IF(ORÇAMENTO!C49&lt;&gt;0,VLOOKUP(ORÇAMENTO!C49,'MEMÓRIA DE CÁLCULO'!$B$12:$S$2393,14,0),"")</f>
        <v>SINAPI 03/2024</v>
      </c>
      <c r="E49" s="154" t="str">
        <f>IF(ORÇAMENTO!C49&lt;&gt;0,VLOOKUP(ORÇAMENTO!C49,'MEMÓRIA DE CÁLCULO'!$B$12:$S$2393,2,0),"")</f>
        <v>GRAUTEAMENTO VERTICAL EM ALVENARIA ESTRUTURAL. AF_09/2021</v>
      </c>
      <c r="F49" s="152" t="str">
        <f>IF(ORÇAMENTO!C49&lt;&gt;0,VLOOKUP(ORÇAMENTO!C49,'MEMÓRIA DE CÁLCULO'!$B$12:$S$2393,12,0),"")</f>
        <v>M3</v>
      </c>
      <c r="G49" s="141">
        <f>SUMIF('MEMÓRIA DE CÁLCULO'!$B$135:$B$617,ORÇAMENTO!C49,'MEMÓRIA DE CÁLCULO'!$N$135:$N$617)</f>
        <v>0.14572800000000002</v>
      </c>
      <c r="H49" s="130" t="str">
        <f>IF(ORÇAMENTO!C49&lt;&gt;0,VLOOKUP(ORÇAMENTO!C49,'MEMÓRIA DE CÁLCULO'!$B$12:$S$2393,15,0),"")</f>
        <v>1002,94</v>
      </c>
      <c r="I49" s="256">
        <f t="shared" si="1"/>
        <v>146.15</v>
      </c>
    </row>
    <row r="50" spans="1:9" s="15" customFormat="1" ht="35.1" customHeight="1">
      <c r="A50" s="17"/>
      <c r="B50" s="255" t="s">
        <v>628</v>
      </c>
      <c r="C50" s="152">
        <v>1004052</v>
      </c>
      <c r="D50" s="153" t="s">
        <v>36886</v>
      </c>
      <c r="E50" s="154" t="str">
        <f>VLOOKUP([4]ORÇAMENTO!C50,[4]EDIF!A40:D2716,2,FALSE)</f>
        <v>HA.01 - CAIXA DE LIGAÇÃO OU INSPEÇÃO - TAMPA DE CONCRETO</v>
      </c>
      <c r="F50" s="131" t="str">
        <f>VLOOKUP([4]ORÇAMENTO!C50,[4]EDIF!A40:D2716,3,FALSE)</f>
        <v>M2</v>
      </c>
      <c r="G50" s="141">
        <v>0.85</v>
      </c>
      <c r="H50" s="132">
        <f>VLOOKUP([4]ORÇAMENTO!C50,[4]EDIF!A40:D2716,4,FALSE)</f>
        <v>249.57</v>
      </c>
      <c r="I50" s="256">
        <f t="shared" si="1"/>
        <v>212.13</v>
      </c>
    </row>
    <row r="51" spans="1:9" s="15" customFormat="1" ht="35.1" customHeight="1">
      <c r="A51" s="17"/>
      <c r="B51" s="255" t="s">
        <v>629</v>
      </c>
      <c r="C51" s="152" t="s">
        <v>335</v>
      </c>
      <c r="D51" s="153" t="str">
        <f>IF(ORÇAMENTO!C51&lt;&gt;0,VLOOKUP(ORÇAMENTO!C51,'MEMÓRIA DE CÁLCULO'!$B$12:$S$2393,14,0),"")</f>
        <v>SINAPI 03/2024</v>
      </c>
      <c r="E51" s="154" t="str">
        <f>IF(ORÇAMENTO!C51&lt;&gt;0,VLOOKUP(ORÇAMENTO!C51,'MEMÓRIA DE CÁLCULO'!$B$12:$S$2393,2,0),"")</f>
        <v>ARMAÇÃO UTILIZANDO AÇO CA-25 DE 6,3 MM - MONTAGEM. AF_06/2022</v>
      </c>
      <c r="F51" s="152" t="str">
        <f>IF(ORÇAMENTO!C51&lt;&gt;0,VLOOKUP(ORÇAMENTO!C51,'MEMÓRIA DE CÁLCULO'!$B$12:$S$2393,12,0),"")</f>
        <v>KG</v>
      </c>
      <c r="G51" s="141">
        <f>SUMIF('MEMÓRIA DE CÁLCULO'!$B$135:$B$617,ORÇAMENTO!C51,'MEMÓRIA DE CÁLCULO'!$N$135:$N$617)</f>
        <v>52.993500000000004</v>
      </c>
      <c r="H51" s="130" t="str">
        <f>IF(ORÇAMENTO!C51&lt;&gt;0,VLOOKUP(ORÇAMENTO!C51,'MEMÓRIA DE CÁLCULO'!$B$12:$S$2393,15,0),"")</f>
        <v>13,58</v>
      </c>
      <c r="I51" s="256">
        <f t="shared" si="1"/>
        <v>719.65</v>
      </c>
    </row>
    <row r="52" spans="1:9" s="15" customFormat="1" ht="35.1" customHeight="1">
      <c r="A52" s="17"/>
      <c r="B52" s="255" t="s">
        <v>630</v>
      </c>
      <c r="C52" s="152" t="s">
        <v>336</v>
      </c>
      <c r="D52" s="153" t="str">
        <f>IF(ORÇAMENTO!C52&lt;&gt;0,VLOOKUP(ORÇAMENTO!C52,'MEMÓRIA DE CÁLCULO'!$B$12:$S$2393,14,0),"")</f>
        <v>SINAPI 03/2024</v>
      </c>
      <c r="E52" s="154" t="str">
        <f>IF(ORÇAMENTO!C52&lt;&gt;0,VLOOKUP(ORÇAMENTO!C52,'MEMÓRIA DE CÁLCULO'!$B$12:$S$2393,2,0),"")</f>
        <v>ARMAÇÃO UTILIZANDO AÇO CA-25 DE 8,0 MM - MONTAGEM. AF_06/2022</v>
      </c>
      <c r="F52" s="152" t="str">
        <f>IF(ORÇAMENTO!C52&lt;&gt;0,VLOOKUP(ORÇAMENTO!C52,'MEMÓRIA DE CÁLCULO'!$B$12:$S$2393,12,0),"")</f>
        <v>KG</v>
      </c>
      <c r="G52" s="141">
        <f>SUMIF('MEMÓRIA DE CÁLCULO'!$B$135:$B$617,ORÇAMENTO!C52,'MEMÓRIA DE CÁLCULO'!$N$135:$N$617)</f>
        <v>4.1079999999999997</v>
      </c>
      <c r="H52" s="130" t="str">
        <f>IF(ORÇAMENTO!C52&lt;&gt;0,VLOOKUP(ORÇAMENTO!C52,'MEMÓRIA DE CÁLCULO'!$B$12:$S$2393,15,0),"")</f>
        <v>12,23</v>
      </c>
      <c r="I52" s="256">
        <f t="shared" si="1"/>
        <v>50.24</v>
      </c>
    </row>
    <row r="53" spans="1:9" s="15" customFormat="1" ht="35.1" customHeight="1">
      <c r="A53" s="17"/>
      <c r="B53" s="255" t="s">
        <v>631</v>
      </c>
      <c r="C53" s="152" t="s">
        <v>337</v>
      </c>
      <c r="D53" s="153" t="str">
        <f>IF(ORÇAMENTO!C53&lt;&gt;0,VLOOKUP(ORÇAMENTO!C53,'MEMÓRIA DE CÁLCULO'!$B$12:$S$2393,14,0),"")</f>
        <v>SINAPI 03/2024</v>
      </c>
      <c r="E53" s="154" t="str">
        <f>IF(ORÇAMENTO!C53&lt;&gt;0,VLOOKUP(ORÇAMENTO!C53,'MEMÓRIA DE CÁLCULO'!$B$12:$S$2393,2,0),"")</f>
        <v>ARMAÇÃO UTILIZANDO AÇO CA-25 DE 10,0 MM - MONTAGEM. AF_06/2022</v>
      </c>
      <c r="F53" s="152" t="str">
        <f>IF(ORÇAMENTO!C53&lt;&gt;0,VLOOKUP(ORÇAMENTO!C53,'MEMÓRIA DE CÁLCULO'!$B$12:$S$2393,12,0),"")</f>
        <v>KG</v>
      </c>
      <c r="G53" s="141">
        <f>SUMIF('MEMÓRIA DE CÁLCULO'!$B$135:$B$617,ORÇAMENTO!C53,'MEMÓRIA DE CÁLCULO'!$N$135:$N$617)</f>
        <v>39.506509999999999</v>
      </c>
      <c r="H53" s="130" t="str">
        <f>IF(ORÇAMENTO!C53&lt;&gt;0,VLOOKUP(ORÇAMENTO!C53,'MEMÓRIA DE CÁLCULO'!$B$12:$S$2393,15,0),"")</f>
        <v>12,15</v>
      </c>
      <c r="I53" s="256">
        <f t="shared" si="1"/>
        <v>480</v>
      </c>
    </row>
    <row r="54" spans="1:9" s="15" customFormat="1" ht="35.1" customHeight="1">
      <c r="A54" s="17"/>
      <c r="B54" s="255" t="s">
        <v>632</v>
      </c>
      <c r="C54" s="152" t="s">
        <v>409</v>
      </c>
      <c r="D54" s="153" t="str">
        <f>IF(ORÇAMENTO!C54&lt;&gt;0,VLOOKUP(ORÇAMENTO!C54,'MEMÓRIA DE CÁLCULO'!$B$12:$S$2393,14,0),"")</f>
        <v>FDE 01/2024</v>
      </c>
      <c r="E54" s="154" t="str">
        <f>IF(ORÇAMENTO!C54&lt;&gt;0,VLOOKUP(ORÇAMENTO!C54,'MEMÓRIA DE CÁLCULO'!$B$12:$S$2393,2,0),"")</f>
        <v>APILOAMENTO PARA SIMPLES REGULARIZACAO</v>
      </c>
      <c r="F54" s="152" t="str">
        <f>IF(ORÇAMENTO!C54&lt;&gt;0,VLOOKUP(ORÇAMENTO!C54,'MEMÓRIA DE CÁLCULO'!$B$12:$S$2393,12,0),"")</f>
        <v>M2</v>
      </c>
      <c r="G54" s="141">
        <f>SUMIF('MEMÓRIA DE CÁLCULO'!$B$135:$B$617,ORÇAMENTO!C54,'MEMÓRIA DE CÁLCULO'!$N$135:$N$617)</f>
        <v>315.59010000000001</v>
      </c>
      <c r="H54" s="130" t="str">
        <f>IF(ORÇAMENTO!C54&lt;&gt;0,VLOOKUP(ORÇAMENTO!C54,'MEMÓRIA DE CÁLCULO'!$B$12:$S$2393,15,0),"")</f>
        <v>5,91</v>
      </c>
      <c r="I54" s="256">
        <f t="shared" si="1"/>
        <v>1865.13</v>
      </c>
    </row>
    <row r="55" spans="1:9" s="15" customFormat="1" ht="35.1" customHeight="1">
      <c r="A55" s="17"/>
      <c r="B55" s="255" t="s">
        <v>633</v>
      </c>
      <c r="C55" s="152" t="s">
        <v>20512</v>
      </c>
      <c r="D55" s="153" t="str">
        <f>IF(ORÇAMENTO!C55&lt;&gt;0,VLOOKUP(ORÇAMENTO!C55,'MEMÓRIA DE CÁLCULO'!$B$12:$S$2393,14,0),"")</f>
        <v>CDHU 02/2024</v>
      </c>
      <c r="E55" s="154" t="str">
        <f>IF(ORÇAMENTO!C55&lt;&gt;0,VLOOKUP(ORÇAMENTO!C55,'MEMÓRIA DE CÁLCULO'!$B$12:$S$2393,2,0),"")</f>
        <v>REVESTIMENTO EM GRAMA SINTÉTICA, COM ESPESSURA DE 20 A 32 MM</v>
      </c>
      <c r="F55" s="152" t="str">
        <f>IF(ORÇAMENTO!C55&lt;&gt;0,VLOOKUP(ORÇAMENTO!C55,'MEMÓRIA DE CÁLCULO'!$B$12:$S$2393,12,0),"")</f>
        <v>M2</v>
      </c>
      <c r="G55" s="141">
        <f>SUMIF('MEMÓRIA DE CÁLCULO'!$B$135:$B$617,ORÇAMENTO!C55,'MEMÓRIA DE CÁLCULO'!$N$135:$N$617)</f>
        <v>315.59010000000001</v>
      </c>
      <c r="H55" s="130" t="str">
        <f>IF(ORÇAMENTO!C55&lt;&gt;0,VLOOKUP(ORÇAMENTO!C55,'MEMÓRIA DE CÁLCULO'!$B$12:$S$2393,15,0),"")</f>
        <v>64,54</v>
      </c>
      <c r="I55" s="256">
        <f t="shared" si="1"/>
        <v>20368.18</v>
      </c>
    </row>
    <row r="56" spans="1:9" s="15" customFormat="1" ht="35.1" customHeight="1">
      <c r="A56" s="17"/>
      <c r="B56" s="255" t="s">
        <v>634</v>
      </c>
      <c r="C56" s="152">
        <v>15050003</v>
      </c>
      <c r="D56" s="153" t="s">
        <v>36886</v>
      </c>
      <c r="E56" s="154" t="str">
        <f>VLOOKUP([4]ORÇAMENTO!C56,[4]EDIF!A46:D2722,2,FALSE)</f>
        <v>REMOÇÃO DE PINTURA EM ALVENARIA E CONCRETO - LIXA</v>
      </c>
      <c r="F56" s="131" t="str">
        <f>VLOOKUP([4]ORÇAMENTO!C56,[4]EDIF!A46:D2722,3,FALSE)</f>
        <v>M2</v>
      </c>
      <c r="G56" s="141">
        <v>139.44</v>
      </c>
      <c r="H56" s="132">
        <f>VLOOKUP([4]ORÇAMENTO!C56,[4]EDIF!A46:D2722,4,FALSE)</f>
        <v>6.99</v>
      </c>
      <c r="I56" s="256">
        <f t="shared" si="1"/>
        <v>974.68</v>
      </c>
    </row>
    <row r="57" spans="1:9" s="15" customFormat="1" ht="35.1" customHeight="1">
      <c r="A57" s="17"/>
      <c r="B57" s="255" t="s">
        <v>635</v>
      </c>
      <c r="C57" s="152">
        <v>15050020</v>
      </c>
      <c r="D57" s="153" t="s">
        <v>36886</v>
      </c>
      <c r="E57" s="154" t="str">
        <f>VLOOKUP([4]ORÇAMENTO!C57,[4]EDIF!A47:D2723,2,FALSE)</f>
        <v>REMOÇÃO DE PINTURA EM ESQUADRIAS E PEÇAS DE SERRALHERIA - LIXA</v>
      </c>
      <c r="F57" s="131" t="str">
        <f>VLOOKUP([4]ORÇAMENTO!C57,[4]EDIF!A47:D2723,3,FALSE)</f>
        <v>M2</v>
      </c>
      <c r="G57" s="141">
        <v>63.25</v>
      </c>
      <c r="H57" s="132">
        <f>VLOOKUP([4]ORÇAMENTO!C57,[4]EDIF!A47:D2723,4,FALSE)</f>
        <v>9.2899999999999991</v>
      </c>
      <c r="I57" s="256">
        <f t="shared" si="1"/>
        <v>587.59</v>
      </c>
    </row>
    <row r="58" spans="1:9" s="15" customFormat="1" ht="35.1" customHeight="1">
      <c r="A58" s="17"/>
      <c r="B58" s="255" t="s">
        <v>636</v>
      </c>
      <c r="C58" s="152" t="s">
        <v>376</v>
      </c>
      <c r="D58" s="153" t="str">
        <f>IF(ORÇAMENTO!C58&lt;&gt;0,VLOOKUP(ORÇAMENTO!C58,'MEMÓRIA DE CÁLCULO'!$B$12:$S$2393,14,0),"")</f>
        <v>SINAPI 03/2024</v>
      </c>
      <c r="E58" s="154" t="str">
        <f>IF(ORÇAMENTO!C58&lt;&gt;0,VLOOKUP(ORÇAMENTO!C58,'MEMÓRIA DE CÁLCULO'!$B$12:$S$2393,2,0),"")</f>
        <v>PINTURA COM TINTA ALQUÍDICA DE FUNDO (TIPO ZARCÃO) APLICADA A ROLO OU PINCEL SOBRE SUPERFÍCIES METÁLICAS (EXCETO PERFIL) EXECUTADO EM OBRA (POR DEMÃO). AF_01/2020</v>
      </c>
      <c r="F58" s="152" t="str">
        <f>IF(ORÇAMENTO!C58&lt;&gt;0,VLOOKUP(ORÇAMENTO!C58,'MEMÓRIA DE CÁLCULO'!$B$12:$S$2393,12,0),"")</f>
        <v>M2</v>
      </c>
      <c r="G58" s="141">
        <f>SUMIF('MEMÓRIA DE CÁLCULO'!$B$135:$B$617,ORÇAMENTO!C58,'MEMÓRIA DE CÁLCULO'!$N$135:$N$617)</f>
        <v>63.252944999999997</v>
      </c>
      <c r="H58" s="130" t="str">
        <f>IF(ORÇAMENTO!C58&lt;&gt;0,VLOOKUP(ORÇAMENTO!C58,'MEMÓRIA DE CÁLCULO'!$B$12:$S$2393,15,0),"")</f>
        <v>30,49</v>
      </c>
      <c r="I58" s="256">
        <f t="shared" si="1"/>
        <v>1928.58</v>
      </c>
    </row>
    <row r="59" spans="1:9" s="15" customFormat="1" ht="35.1" customHeight="1">
      <c r="A59" s="17"/>
      <c r="B59" s="255" t="s">
        <v>637</v>
      </c>
      <c r="C59" s="152" t="s">
        <v>378</v>
      </c>
      <c r="D59" s="153" t="str">
        <f>IF(ORÇAMENTO!C59&lt;&gt;0,VLOOKUP(ORÇAMENTO!C59,'MEMÓRIA DE CÁLCULO'!$B$12:$S$2393,14,0),"")</f>
        <v>SINAPI 03/2024</v>
      </c>
      <c r="E59" s="154" t="str">
        <f>IF(ORÇAMENTO!C59&lt;&gt;0,VLOOKUP(ORÇAMENTO!C59,'MEMÓRIA DE CÁLCULO'!$B$12:$S$2393,2,0),"")</f>
        <v>PINTURA COM TINTA ALQUÍDICA DE ACABAMENTO (ESMALTE SINTÉTICO ACETINADO) APLICADA A ROLO OU PINCEL SOBRE SUPERFÍCIES METÁLICAS (EXCETO PERFIL) EXECUTADO EM OBRA (02 DEMÃOS). AF_01/2020</v>
      </c>
      <c r="F59" s="152" t="str">
        <f>IF(ORÇAMENTO!C59&lt;&gt;0,VLOOKUP(ORÇAMENTO!C59,'MEMÓRIA DE CÁLCULO'!$B$12:$S$2393,12,0),"")</f>
        <v>M2</v>
      </c>
      <c r="G59" s="141">
        <f>SUMIF('MEMÓRIA DE CÁLCULO'!$B$135:$B$617,ORÇAMENTO!C59,'MEMÓRIA DE CÁLCULO'!$N$135:$N$617)</f>
        <v>63.252944999999997</v>
      </c>
      <c r="H59" s="130" t="str">
        <f>IF(ORÇAMENTO!C59&lt;&gt;0,VLOOKUP(ORÇAMENTO!C59,'MEMÓRIA DE CÁLCULO'!$B$12:$S$2393,15,0),"")</f>
        <v>62,13</v>
      </c>
      <c r="I59" s="256">
        <f t="shared" si="1"/>
        <v>3929.9</v>
      </c>
    </row>
    <row r="60" spans="1:9" s="15" customFormat="1" ht="35.1" customHeight="1">
      <c r="A60" s="17"/>
      <c r="B60" s="255" t="s">
        <v>638</v>
      </c>
      <c r="C60" s="152">
        <v>11080006</v>
      </c>
      <c r="D60" s="153" t="s">
        <v>36886</v>
      </c>
      <c r="E60" s="154" t="str">
        <f>VLOOKUP([4]ORÇAMENTO!C60,[4]EDIF!A50:D2726,2,FALSE)</f>
        <v>REPAROS EM REBOCO - ARGAMASSA DE CAL E AREIA 1:2</v>
      </c>
      <c r="F60" s="131" t="str">
        <f>VLOOKUP([4]ORÇAMENTO!C60,[4]EDIF!A50:D2726,3,FALSE)</f>
        <v>M2</v>
      </c>
      <c r="G60" s="141">
        <v>10</v>
      </c>
      <c r="H60" s="132">
        <f>VLOOKUP([4]ORÇAMENTO!C60,[4]EDIF!A50:D2726,4,FALSE)</f>
        <v>32.299999999999997</v>
      </c>
      <c r="I60" s="256">
        <f t="shared" si="1"/>
        <v>323</v>
      </c>
    </row>
    <row r="61" spans="1:9" s="15" customFormat="1" ht="35.1" customHeight="1">
      <c r="A61" s="17"/>
      <c r="B61" s="255" t="s">
        <v>639</v>
      </c>
      <c r="C61" s="152" t="s">
        <v>375</v>
      </c>
      <c r="D61" s="153" t="str">
        <f>IF(ORÇAMENTO!C61&lt;&gt;0,VLOOKUP(ORÇAMENTO!C61,'MEMÓRIA DE CÁLCULO'!$B$12:$S$2393,14,0),"")</f>
        <v>SINAPI 03/2024</v>
      </c>
      <c r="E61" s="154" t="str">
        <f>IF(ORÇAMENTO!C61&lt;&gt;0,VLOOKUP(ORÇAMENTO!C61,'MEMÓRIA DE CÁLCULO'!$B$12:$S$2393,2,0),"")</f>
        <v>EMASSAMENTO COM MASSA LÁTEX, APLICAÇÃO EM PAREDE, DUAS DEMÃOS, LIXAMENTO MANUAL. AF_04/2023</v>
      </c>
      <c r="F61" s="152" t="str">
        <f>IF(ORÇAMENTO!C61&lt;&gt;0,VLOOKUP(ORÇAMENTO!C61,'MEMÓRIA DE CÁLCULO'!$B$12:$S$2393,12,0),"")</f>
        <v>M2</v>
      </c>
      <c r="G61" s="141">
        <f>SUMIF('MEMÓRIA DE CÁLCULO'!$B$135:$B$617,ORÇAMENTO!C61,'MEMÓRIA DE CÁLCULO'!$N$135:$N$617)</f>
        <v>49.150700000000001</v>
      </c>
      <c r="H61" s="130" t="str">
        <f>IF(ORÇAMENTO!C61&lt;&gt;0,VLOOKUP(ORÇAMENTO!C61,'MEMÓRIA DE CÁLCULO'!$B$12:$S$2393,15,0),"")</f>
        <v>21,82</v>
      </c>
      <c r="I61" s="256">
        <f t="shared" si="1"/>
        <v>1072.46</v>
      </c>
    </row>
    <row r="62" spans="1:9" s="15" customFormat="1" ht="35.1" customHeight="1">
      <c r="A62" s="17"/>
      <c r="B62" s="255" t="s">
        <v>640</v>
      </c>
      <c r="C62" s="152" t="s">
        <v>374</v>
      </c>
      <c r="D62" s="153" t="str">
        <f>IF(ORÇAMENTO!C62&lt;&gt;0,VLOOKUP(ORÇAMENTO!C62,'MEMÓRIA DE CÁLCULO'!$B$12:$S$2393,14,0),"")</f>
        <v>SINAPI 03/2024</v>
      </c>
      <c r="E62" s="154" t="str">
        <f>IF(ORÇAMENTO!C62&lt;&gt;0,VLOOKUP(ORÇAMENTO!C62,'MEMÓRIA DE CÁLCULO'!$B$12:$S$2393,2,0),"")</f>
        <v>PINTURA LÁTEX ACRÍLICA PREMIUM, APLICAÇÃO MANUAL EM PAREDES, DUAS DEMÃOS. AF_04/2023</v>
      </c>
      <c r="F62" s="152" t="str">
        <f>IF(ORÇAMENTO!C62&lt;&gt;0,VLOOKUP(ORÇAMENTO!C62,'MEMÓRIA DE CÁLCULO'!$B$12:$S$2393,12,0),"")</f>
        <v>M2</v>
      </c>
      <c r="G62" s="141">
        <f>SUMIF('MEMÓRIA DE CÁLCULO'!$B$135:$B$617,ORÇAMENTO!C62,'MEMÓRIA DE CÁLCULO'!$N$135:$N$617)</f>
        <v>49.150700000000001</v>
      </c>
      <c r="H62" s="130" t="str">
        <f>IF(ORÇAMENTO!C62&lt;&gt;0,VLOOKUP(ORÇAMENTO!C62,'MEMÓRIA DE CÁLCULO'!$B$12:$S$2393,15,0),"")</f>
        <v>14,61</v>
      </c>
      <c r="I62" s="256">
        <f t="shared" si="1"/>
        <v>718.09</v>
      </c>
    </row>
    <row r="63" spans="1:9" s="15" customFormat="1" ht="35.1" customHeight="1">
      <c r="A63" s="17"/>
      <c r="B63" s="255" t="s">
        <v>641</v>
      </c>
      <c r="C63" s="152">
        <v>17001041</v>
      </c>
      <c r="D63" s="153" t="s">
        <v>36886</v>
      </c>
      <c r="E63" s="154" t="str">
        <f>VLOOKUP([4]ORÇAMENTO!C63,[4]EDIF!A53:D2729,2,FALSE)</f>
        <v>PP.15/24 - PORTÃO EM FERRO PERFILADO COM TELA, 1 FOLHA</v>
      </c>
      <c r="F63" s="131" t="str">
        <f>VLOOKUP([4]ORÇAMENTO!C63,[4]EDIF!A53:D2729,3,FALSE)</f>
        <v>M2</v>
      </c>
      <c r="G63" s="141">
        <v>3.78</v>
      </c>
      <c r="H63" s="132">
        <f>VLOOKUP([4]ORÇAMENTO!C63,[4]EDIF!A53:D2729,4,FALSE)</f>
        <v>515.01</v>
      </c>
      <c r="I63" s="256">
        <f t="shared" si="1"/>
        <v>1946.73</v>
      </c>
    </row>
    <row r="64" spans="1:9" s="15" customFormat="1" ht="35.1" customHeight="1">
      <c r="A64" s="17"/>
      <c r="B64" s="255" t="s">
        <v>642</v>
      </c>
      <c r="C64" s="152">
        <v>17080015</v>
      </c>
      <c r="D64" s="153" t="s">
        <v>36886</v>
      </c>
      <c r="E64" s="154" t="str">
        <f>VLOOKUP([4]ORÇAMENTO!C64,[4]EDIF!A54:D2730,2,FALSE)</f>
        <v>TELA GALVANIZADA PARA ALAMBRADO - MALHA 2" FIO 10</v>
      </c>
      <c r="F64" s="131" t="str">
        <f>VLOOKUP([4]ORÇAMENTO!C64,[4]EDIF!A54:D2730,3,FALSE)</f>
        <v>M2</v>
      </c>
      <c r="G64" s="141">
        <v>294.95999999999998</v>
      </c>
      <c r="H64" s="132">
        <f>VLOOKUP([4]ORÇAMENTO!C64,[4]EDIF!A54:D2730,4,FALSE)</f>
        <v>101.5</v>
      </c>
      <c r="I64" s="256">
        <f t="shared" si="1"/>
        <v>29938.44</v>
      </c>
    </row>
    <row r="65" spans="1:9" s="15" customFormat="1" ht="35.1" customHeight="1">
      <c r="A65" s="17"/>
      <c r="B65" s="255" t="s">
        <v>643</v>
      </c>
      <c r="C65" s="152">
        <v>17001028</v>
      </c>
      <c r="D65" s="153" t="s">
        <v>36886</v>
      </c>
      <c r="E65" s="154" t="str">
        <f>VLOOKUP([4]ORÇAMENTO!C65,[4]EDIF!A55:D2731,2,FALSE)</f>
        <v>FP.05 - ALAMBRADO EM TUBO GALVANIZADO E TELA GALVANIZADA H=1,00M</v>
      </c>
      <c r="F65" s="131" t="str">
        <f>VLOOKUP([4]ORÇAMENTO!C65,[4]EDIF!A55:D2731,3,FALSE)</f>
        <v>M</v>
      </c>
      <c r="G65" s="141">
        <v>19.010000000000002</v>
      </c>
      <c r="H65" s="132">
        <f>VLOOKUP([4]ORÇAMENTO!C65,[4]EDIF!A55:D2731,4,FALSE)</f>
        <v>219.03</v>
      </c>
      <c r="I65" s="256">
        <f t="shared" si="1"/>
        <v>4163.76</v>
      </c>
    </row>
    <row r="66" spans="1:9" s="15" customFormat="1" ht="35.1" customHeight="1">
      <c r="A66" s="17"/>
      <c r="B66" s="255" t="s">
        <v>644</v>
      </c>
      <c r="C66" s="152">
        <v>17003065</v>
      </c>
      <c r="D66" s="153" t="s">
        <v>36886</v>
      </c>
      <c r="E66" s="154" t="str">
        <f>VLOOKUP([4]ORÇAMENTO!C66,[4]EDIF!A56:D2732,2,FALSE)</f>
        <v>TELA DE NYLON PARA COBERTURA DE QUADRA</v>
      </c>
      <c r="F66" s="131" t="str">
        <f>VLOOKUP([4]ORÇAMENTO!C66,[4]EDIF!A56:D2732,3,FALSE)</f>
        <v>M2</v>
      </c>
      <c r="G66" s="141">
        <v>315.58999999999997</v>
      </c>
      <c r="H66" s="132">
        <f>VLOOKUP([4]ORÇAMENTO!C66,[4]EDIF!A56:D2732,4,FALSE)</f>
        <v>16.260000000000002</v>
      </c>
      <c r="I66" s="256">
        <f t="shared" si="1"/>
        <v>5131.49</v>
      </c>
    </row>
    <row r="67" spans="1:9" s="15" customFormat="1" ht="35.1" customHeight="1">
      <c r="A67" s="17"/>
      <c r="B67" s="255" t="s">
        <v>645</v>
      </c>
      <c r="C67" s="152">
        <v>17003061</v>
      </c>
      <c r="D67" s="153" t="s">
        <v>36886</v>
      </c>
      <c r="E67" s="154" t="str">
        <f>VLOOKUP([4]ORÇAMENTO!C67,[4]EDIF!A57:D2733,2,FALSE)</f>
        <v>QD.04 - TRAVE PARA FUTEBOL DE SALÃO, INCLUSIVE PINTURA E REDE</v>
      </c>
      <c r="F67" s="131" t="str">
        <f>VLOOKUP([4]ORÇAMENTO!C67,[4]EDIF!A57:D2733,3,FALSE)</f>
        <v>UN</v>
      </c>
      <c r="G67" s="141">
        <v>2</v>
      </c>
      <c r="H67" s="132">
        <f>VLOOKUP([4]ORÇAMENTO!C67,[4]EDIF!A57:D2733,4,FALSE)</f>
        <v>3316.31</v>
      </c>
      <c r="I67" s="256">
        <f t="shared" si="1"/>
        <v>6632.62</v>
      </c>
    </row>
    <row r="68" spans="1:9" s="15" customFormat="1" ht="35.1" customHeight="1">
      <c r="A68" s="17"/>
      <c r="B68" s="255" t="s">
        <v>646</v>
      </c>
      <c r="C68" s="152">
        <v>17003073</v>
      </c>
      <c r="D68" s="153" t="s">
        <v>36886</v>
      </c>
      <c r="E68" s="154" t="str">
        <f>VLOOKUP([4]ORÇAMENTO!C68,[4]EDIF!A58:D2734,2,FALSE)</f>
        <v>RD.04/05 - DEMARCAÇÃO E PINTURA DE FAIXAS ATÉ 10CM - EPÓXI</v>
      </c>
      <c r="F68" s="131" t="str">
        <f>VLOOKUP([4]ORÇAMENTO!C68,[4]EDIF!A58:D2734,3,FALSE)</f>
        <v>M</v>
      </c>
      <c r="G68" s="141">
        <v>106.89</v>
      </c>
      <c r="H68" s="132">
        <f>VLOOKUP([4]ORÇAMENTO!C68,[4]EDIF!A58:D2734,4,FALSE)</f>
        <v>9.84</v>
      </c>
      <c r="I68" s="256">
        <f t="shared" si="1"/>
        <v>1051.79</v>
      </c>
    </row>
    <row r="69" spans="1:9" s="15" customFormat="1" ht="35.1" customHeight="1">
      <c r="A69" s="17"/>
      <c r="B69" s="255" t="s">
        <v>647</v>
      </c>
      <c r="C69" s="152">
        <v>11080005</v>
      </c>
      <c r="D69" s="153" t="s">
        <v>36886</v>
      </c>
      <c r="E69" s="154" t="str">
        <f>VLOOKUP([4]ORÇAMENTO!C69,[4]EDIF!A59:D2735,2,FALSE)</f>
        <v>REPAROS EM EMBOÇO - ARGAMASSA MISTA DE CIMENTO, CAL E AREIA 1:4/12</v>
      </c>
      <c r="F69" s="131" t="str">
        <f>VLOOKUP([4]ORÇAMENTO!C69,[4]EDIF!A59:D2735,3,FALSE)</f>
        <v>M2</v>
      </c>
      <c r="G69" s="141">
        <v>27.09</v>
      </c>
      <c r="H69" s="132">
        <f>VLOOKUP([4]ORÇAMENTO!C69,[4]EDIF!A59:D2735,4,FALSE)</f>
        <v>62.36</v>
      </c>
      <c r="I69" s="256">
        <f t="shared" si="1"/>
        <v>1689.33</v>
      </c>
    </row>
    <row r="70" spans="1:9" s="15" customFormat="1" ht="35.1" customHeight="1">
      <c r="A70" s="17"/>
      <c r="B70" s="255" t="s">
        <v>648</v>
      </c>
      <c r="C70" s="152">
        <v>11080001</v>
      </c>
      <c r="D70" s="153" t="s">
        <v>36886</v>
      </c>
      <c r="E70" s="154" t="s">
        <v>160</v>
      </c>
      <c r="F70" s="131" t="str">
        <f>VLOOKUP([4]ORÇAMENTO!C70,[4]EDIF!A60:D2736,3,FALSE)</f>
        <v>M</v>
      </c>
      <c r="G70" s="141">
        <v>30</v>
      </c>
      <c r="H70" s="132">
        <f>VLOOKUP([4]ORÇAMENTO!C70,[4]EDIF!A60:D2736,4,FALSE)</f>
        <v>45.49</v>
      </c>
      <c r="I70" s="256">
        <f t="shared" si="1"/>
        <v>1364.7</v>
      </c>
    </row>
    <row r="71" spans="1:9" s="15" customFormat="1" ht="35.1" customHeight="1">
      <c r="A71" s="17"/>
      <c r="B71" s="255" t="s">
        <v>782</v>
      </c>
      <c r="C71" s="152" t="s">
        <v>380</v>
      </c>
      <c r="D71" s="153" t="str">
        <f>IF(ORÇAMENTO!C71&lt;&gt;0,VLOOKUP(ORÇAMENTO!C71,'MEMÓRIA DE CÁLCULO'!$B$12:$S$2393,14,0),"")</f>
        <v>SINAPI 03/2024</v>
      </c>
      <c r="E71" s="154" t="str">
        <f>IF(ORÇAMENTO!C71&lt;&gt;0,VLOOKUP(ORÇAMENTO!C71,'MEMÓRIA DE CÁLCULO'!$B$12:$S$2393,2,0),"")</f>
        <v>PINTURA DE PISO COM TINTA ACRÍLICA, APLICAÇÃO MANUAL, 2 DEMÃOS, INCLUSO FUNDO PREPARADOR. AF_05/2021</v>
      </c>
      <c r="F71" s="152" t="str">
        <f>IF(ORÇAMENTO!C71&lt;&gt;0,VLOOKUP(ORÇAMENTO!C71,'MEMÓRIA DE CÁLCULO'!$B$12:$S$2393,12,0),"")</f>
        <v>M2</v>
      </c>
      <c r="G71" s="141">
        <f>SUMIF('MEMÓRIA DE CÁLCULO'!$B$135:$B$617,ORÇAMENTO!C71,'MEMÓRIA DE CÁLCULO'!$N$135:$N$617)</f>
        <v>90.287999999999997</v>
      </c>
      <c r="H71" s="130" t="str">
        <f>IF(ORÇAMENTO!C71&lt;&gt;0,VLOOKUP(ORÇAMENTO!C71,'MEMÓRIA DE CÁLCULO'!$B$12:$S$2393,15,0),"")</f>
        <v>24,1</v>
      </c>
      <c r="I71" s="256">
        <f t="shared" si="1"/>
        <v>2175.94</v>
      </c>
    </row>
    <row r="72" spans="1:9" s="15" customFormat="1" ht="35.1" customHeight="1">
      <c r="A72" s="17"/>
      <c r="B72" s="255"/>
      <c r="C72" s="152"/>
      <c r="D72" s="153"/>
      <c r="E72" s="154"/>
      <c r="F72" s="152"/>
      <c r="G72" s="141"/>
      <c r="H72" s="130"/>
      <c r="I72" s="256"/>
    </row>
    <row r="73" spans="1:9" s="15" customFormat="1" ht="35.1" customHeight="1">
      <c r="A73" s="17"/>
      <c r="B73" s="258"/>
      <c r="C73" s="156"/>
      <c r="D73" s="156"/>
      <c r="E73" s="157"/>
      <c r="F73" s="156"/>
      <c r="G73" s="136" t="s">
        <v>772</v>
      </c>
      <c r="H73" s="135"/>
      <c r="I73" s="260">
        <f>SUM(I26:I71)</f>
        <v>136839.52999999997</v>
      </c>
    </row>
    <row r="74" spans="1:9" s="15" customFormat="1" ht="35.1" customHeight="1">
      <c r="A74" s="17"/>
      <c r="B74" s="258"/>
      <c r="C74" s="156"/>
      <c r="D74" s="156"/>
      <c r="E74" s="157"/>
      <c r="F74" s="156"/>
      <c r="G74" s="136"/>
      <c r="H74" s="121"/>
      <c r="I74" s="261"/>
    </row>
    <row r="75" spans="1:9" s="15" customFormat="1" ht="35.1" customHeight="1">
      <c r="A75" s="17"/>
      <c r="B75" s="253" t="s">
        <v>666</v>
      </c>
      <c r="C75" s="151"/>
      <c r="D75" s="151"/>
      <c r="E75" s="151" t="s">
        <v>649</v>
      </c>
      <c r="F75" s="151"/>
      <c r="G75" s="140"/>
      <c r="H75" s="120"/>
      <c r="I75" s="254"/>
    </row>
    <row r="76" spans="1:9" s="15" customFormat="1" ht="35.1" customHeight="1">
      <c r="A76" s="17"/>
      <c r="B76" s="258" t="s">
        <v>9</v>
      </c>
      <c r="C76" s="152" t="s">
        <v>393</v>
      </c>
      <c r="D76" s="153" t="str">
        <f>IF(ORÇAMENTO!C76&lt;&gt;0,VLOOKUP(ORÇAMENTO!C76,'MEMÓRIA DE CÁLCULO'!$B$12:$S$2393,14,0),"")</f>
        <v>SINAPI 03/2024</v>
      </c>
      <c r="E76" s="154" t="str">
        <f>IF(ORÇAMENTO!C76&lt;&gt;0,VLOOKUP(ORÇAMENTO!C76,'MEMÓRIA DE CÁLCULO'!$B$12:$S$2393,2,0),"")</f>
        <v>LIMPEZA MANUAL DE VEGETAÇÃO EM TERRENO COM ENXADA. AF_03/2024</v>
      </c>
      <c r="F76" s="152" t="str">
        <f>IF(ORÇAMENTO!C76&lt;&gt;0,VLOOKUP(ORÇAMENTO!C76,'MEMÓRIA DE CÁLCULO'!$B$12:$S$2393,12,0),"")</f>
        <v>M2</v>
      </c>
      <c r="G76" s="141">
        <f>SUMIF('MEMÓRIA DE CÁLCULO'!$B$632:$B$774,ORÇAMENTO!C76,'MEMÓRIA DE CÁLCULO'!$N$632:$N$774)</f>
        <v>43.96</v>
      </c>
      <c r="H76" s="130" t="str">
        <f>IF(ORÇAMENTO!C76&lt;&gt;0,VLOOKUP(ORÇAMENTO!C76,'MEMÓRIA DE CÁLCULO'!$B$12:$S$2393,15,0),"")</f>
        <v>6</v>
      </c>
      <c r="I76" s="256">
        <f>TRUNC(G76*H76,2)</f>
        <v>263.76</v>
      </c>
    </row>
    <row r="77" spans="1:9" s="15" customFormat="1" ht="35.1" customHeight="1">
      <c r="A77" s="17"/>
      <c r="B77" s="258" t="s">
        <v>10</v>
      </c>
      <c r="C77" s="516">
        <v>1004001</v>
      </c>
      <c r="D77" s="517" t="s">
        <v>36886</v>
      </c>
      <c r="E77" s="154" t="s">
        <v>36887</v>
      </c>
      <c r="F77" s="131" t="s">
        <v>5</v>
      </c>
      <c r="G77" s="141">
        <v>4.4000000000000004</v>
      </c>
      <c r="H77" s="132">
        <v>73.53</v>
      </c>
      <c r="I77" s="256">
        <f t="shared" ref="I77:I91" si="2">TRUNC(G77*H77,2)</f>
        <v>323.52999999999997</v>
      </c>
    </row>
    <row r="78" spans="1:9" s="15" customFormat="1" ht="35.1" customHeight="1">
      <c r="A78" s="17"/>
      <c r="B78" s="258" t="s">
        <v>23</v>
      </c>
      <c r="C78" s="516">
        <v>1001007</v>
      </c>
      <c r="D78" s="517" t="s">
        <v>36886</v>
      </c>
      <c r="E78" s="154" t="s">
        <v>73</v>
      </c>
      <c r="F78" s="131" t="s">
        <v>5</v>
      </c>
      <c r="G78" s="141">
        <v>5.71</v>
      </c>
      <c r="H78" s="132">
        <v>126.86</v>
      </c>
      <c r="I78" s="256">
        <f t="shared" si="2"/>
        <v>724.37</v>
      </c>
    </row>
    <row r="79" spans="1:9" s="15" customFormat="1" ht="35.1" customHeight="1">
      <c r="A79" s="17"/>
      <c r="B79" s="258" t="s">
        <v>34</v>
      </c>
      <c r="C79" s="152" t="s">
        <v>409</v>
      </c>
      <c r="D79" s="153" t="str">
        <f>IF(ORÇAMENTO!C79&lt;&gt;0,VLOOKUP(ORÇAMENTO!C79,'MEMÓRIA DE CÁLCULO'!$B$12:$S$2393,14,0),"")</f>
        <v>FDE 01/2024</v>
      </c>
      <c r="E79" s="154" t="str">
        <f>IF(ORÇAMENTO!C79&lt;&gt;0,VLOOKUP(ORÇAMENTO!C79,'MEMÓRIA DE CÁLCULO'!$B$12:$S$2393,2,0),"")</f>
        <v>APILOAMENTO PARA SIMPLES REGULARIZACAO</v>
      </c>
      <c r="F79" s="152" t="str">
        <f>IF(ORÇAMENTO!C79&lt;&gt;0,VLOOKUP(ORÇAMENTO!C79,'MEMÓRIA DE CÁLCULO'!$B$12:$S$2393,12,0),"")</f>
        <v>M2</v>
      </c>
      <c r="G79" s="141">
        <f>SUMIF('MEMÓRIA DE CÁLCULO'!$B$632:$B$774,ORÇAMENTO!C79,'MEMÓRIA DE CÁLCULO'!$N$632:$N$774)</f>
        <v>43.96</v>
      </c>
      <c r="H79" s="130" t="str">
        <f>IF(ORÇAMENTO!C79&lt;&gt;0,VLOOKUP(ORÇAMENTO!C79,'MEMÓRIA DE CÁLCULO'!$B$12:$S$2393,15,0),"")</f>
        <v>5,91</v>
      </c>
      <c r="I79" s="256">
        <f t="shared" si="2"/>
        <v>259.8</v>
      </c>
    </row>
    <row r="80" spans="1:9" s="15" customFormat="1" ht="35.1" customHeight="1">
      <c r="A80" s="17"/>
      <c r="B80" s="258" t="s">
        <v>41</v>
      </c>
      <c r="C80" s="152" t="s">
        <v>373</v>
      </c>
      <c r="D80" s="153" t="str">
        <f>IF(ORÇAMENTO!C80&lt;&gt;0,VLOOKUP(ORÇAMENTO!C80,'MEMÓRIA DE CÁLCULO'!$B$12:$S$2393,14,0),"")</f>
        <v>SINAPI 03/2024</v>
      </c>
      <c r="E80" s="154" t="str">
        <f>IF(ORÇAMENTO!C80&lt;&gt;0,VLOOKUP(ORÇAMENTO!C80,'MEMÓRIA DE CÁLCULO'!$B$12:$S$2393,2,0),"")</f>
        <v>APLICAÇÃO DE LONA PLÁSTICA PARA EXECUÇÃO DE PAVIMENTOS DE CONCRETO. AF_04/2022</v>
      </c>
      <c r="F80" s="152" t="str">
        <f>IF(ORÇAMENTO!C80&lt;&gt;0,VLOOKUP(ORÇAMENTO!C80,'MEMÓRIA DE CÁLCULO'!$B$12:$S$2393,12,0),"")</f>
        <v>M2</v>
      </c>
      <c r="G80" s="141">
        <f>SUMIF('MEMÓRIA DE CÁLCULO'!$B$632:$B$774,ORÇAMENTO!C80,'MEMÓRIA DE CÁLCULO'!$N$632:$N$774)</f>
        <v>43.96</v>
      </c>
      <c r="H80" s="130" t="str">
        <f>IF(ORÇAMENTO!C80&lt;&gt;0,VLOOKUP(ORÇAMENTO!C80,'MEMÓRIA DE CÁLCULO'!$B$12:$S$2393,15,0),"")</f>
        <v>1,6</v>
      </c>
      <c r="I80" s="256">
        <f t="shared" si="2"/>
        <v>70.33</v>
      </c>
    </row>
    <row r="81" spans="1:9" s="15" customFormat="1" ht="35.1" customHeight="1">
      <c r="A81" s="17"/>
      <c r="B81" s="258" t="s">
        <v>42</v>
      </c>
      <c r="C81" s="152" t="s">
        <v>323</v>
      </c>
      <c r="D81" s="153" t="str">
        <f>IF(ORÇAMENTO!C81&lt;&gt;0,VLOOKUP(ORÇAMENTO!C81,'MEMÓRIA DE CÁLCULO'!$B$12:$S$2393,14,0),"")</f>
        <v>SINAPI 03/2024</v>
      </c>
      <c r="E81" s="154" t="str">
        <f>IF(ORÇAMENTO!C81&lt;&gt;0,VLOOKUP(ORÇAMENTO!C81,'MEMÓRIA DE CÁLCULO'!$B$12:$S$2393,2,0),"")</f>
        <v>LASTRO COM MATERIAL GRANULAR (PEDRA BRITADA N.2), APLICADO EM PISOS OU LAJES SOBRE SOLO, ESPESSURA DE *10 CM*. AF_01/2024</v>
      </c>
      <c r="F81" s="152" t="str">
        <f>IF(ORÇAMENTO!C81&lt;&gt;0,VLOOKUP(ORÇAMENTO!C81,'MEMÓRIA DE CÁLCULO'!$B$12:$S$2393,12,0),"")</f>
        <v>M3</v>
      </c>
      <c r="G81" s="141">
        <f>SUMIF('MEMÓRIA DE CÁLCULO'!$B$632:$B$774,ORÇAMENTO!C81,'MEMÓRIA DE CÁLCULO'!$N$632:$N$774)</f>
        <v>21.98</v>
      </c>
      <c r="H81" s="130" t="str">
        <f>IF(ORÇAMENTO!C81&lt;&gt;0,VLOOKUP(ORÇAMENTO!C81,'MEMÓRIA DE CÁLCULO'!$B$12:$S$2393,15,0),"")</f>
        <v>152,87</v>
      </c>
      <c r="I81" s="256">
        <f t="shared" si="2"/>
        <v>3360.08</v>
      </c>
    </row>
    <row r="82" spans="1:9" s="15" customFormat="1" ht="35.1" customHeight="1">
      <c r="A82" s="17"/>
      <c r="B82" s="258" t="s">
        <v>248</v>
      </c>
      <c r="C82" s="152" t="s">
        <v>382</v>
      </c>
      <c r="D82" s="153" t="str">
        <f>IF(ORÇAMENTO!C82&lt;&gt;0,VLOOKUP(ORÇAMENTO!C82,'MEMÓRIA DE CÁLCULO'!$B$12:$S$2393,14,0),"")</f>
        <v>SINAPI 03/2024</v>
      </c>
      <c r="E82" s="154" t="str">
        <f>IF(ORÇAMENTO!C82&lt;&gt;0,VLOOKUP(ORÇAMENTO!C82,'MEMÓRIA DE CÁLCULO'!$B$12:$S$2393,2,0),"")</f>
        <v>PISO EM CONCRETO 20 MPA PREPARO MECÂNICO, ESPESSURA 7CM. AF_09/2020</v>
      </c>
      <c r="F82" s="152" t="str">
        <f>IF(ORÇAMENTO!C82&lt;&gt;0,VLOOKUP(ORÇAMENTO!C82,'MEMÓRIA DE CÁLCULO'!$B$12:$S$2393,12,0),"")</f>
        <v>M2</v>
      </c>
      <c r="G82" s="141">
        <f>SUMIF('MEMÓRIA DE CÁLCULO'!$B$632:$B$774,ORÇAMENTO!C82,'MEMÓRIA DE CÁLCULO'!$N$632:$N$774)</f>
        <v>43.96</v>
      </c>
      <c r="H82" s="130" t="str">
        <f>IF(ORÇAMENTO!C82&lt;&gt;0,VLOOKUP(ORÇAMENTO!C82,'MEMÓRIA DE CÁLCULO'!$B$12:$S$2393,15,0),"")</f>
        <v>75,01</v>
      </c>
      <c r="I82" s="256">
        <f t="shared" si="2"/>
        <v>3297.43</v>
      </c>
    </row>
    <row r="83" spans="1:9" s="15" customFormat="1" ht="35.1" customHeight="1">
      <c r="A83" s="17"/>
      <c r="B83" s="258" t="s">
        <v>650</v>
      </c>
      <c r="C83" s="152">
        <v>13002004</v>
      </c>
      <c r="D83" s="153" t="s">
        <v>36886</v>
      </c>
      <c r="E83" s="154" t="str">
        <f>VLOOKUP([4]ORÇAMENTO!C83,[4]EDIF!A73:D2749,2,FALSE)</f>
        <v>ACABAMENTO DE PISO DE CONCRETO TIPO BAMBOLÊ</v>
      </c>
      <c r="F83" s="131" t="str">
        <f>VLOOKUP([4]ORÇAMENTO!C83,[4]EDIF!A73:D2749,3,FALSE)</f>
        <v>M2</v>
      </c>
      <c r="G83" s="141">
        <v>43.96</v>
      </c>
      <c r="H83" s="132">
        <f>VLOOKUP([4]ORÇAMENTO!C83,[4]EDIF!A73:D2749,4,FALSE)</f>
        <v>5.81</v>
      </c>
      <c r="I83" s="256">
        <f t="shared" si="2"/>
        <v>255.4</v>
      </c>
    </row>
    <row r="84" spans="1:9" s="15" customFormat="1" ht="35.1" customHeight="1">
      <c r="A84" s="17"/>
      <c r="B84" s="258" t="s">
        <v>651</v>
      </c>
      <c r="C84" s="152">
        <v>18010050</v>
      </c>
      <c r="D84" s="153" t="s">
        <v>36886</v>
      </c>
      <c r="E84" s="154" t="str">
        <f>VLOOKUP([4]ORÇAMENTO!C84,[4]EDIF!A74:D2750,2,FALSE)</f>
        <v>NR.10 - ORLA PARA ÁRVORE EM PARALELEPÍPEDO - 1,20 X 1,20 M</v>
      </c>
      <c r="F84" s="131" t="str">
        <f>VLOOKUP([4]ORÇAMENTO!C84,[4]EDIF!A74:D2750,3,FALSE)</f>
        <v>UN</v>
      </c>
      <c r="G84" s="141">
        <v>1</v>
      </c>
      <c r="H84" s="132">
        <f>VLOOKUP([4]ORÇAMENTO!C84,[4]EDIF!A74:D2750,4,FALSE)</f>
        <v>365.14</v>
      </c>
      <c r="I84" s="256">
        <f t="shared" si="2"/>
        <v>365.14</v>
      </c>
    </row>
    <row r="85" spans="1:9" s="15" customFormat="1" ht="35.1" customHeight="1">
      <c r="A85" s="17"/>
      <c r="B85" s="258" t="s">
        <v>652</v>
      </c>
      <c r="C85" s="152">
        <v>2003004</v>
      </c>
      <c r="D85" s="153" t="s">
        <v>36886</v>
      </c>
      <c r="E85" s="154" t="str">
        <f>VLOOKUP([4]ORÇAMENTO!C85,[4]EDIF!A75:D2751,2,FALSE)</f>
        <v>FORMA COMUM DE TÁBUAS DE PINUS - NÃO RECUPERÁVEL</v>
      </c>
      <c r="F85" s="131" t="str">
        <f>VLOOKUP([4]ORÇAMENTO!C85,[4]EDIF!A75:D2751,3,FALSE)</f>
        <v>M2</v>
      </c>
      <c r="G85" s="141">
        <v>0.48</v>
      </c>
      <c r="H85" s="132">
        <f>VLOOKUP([4]ORÇAMENTO!C85,[4]EDIF!A75:D2751,4,FALSE)</f>
        <v>103.36</v>
      </c>
      <c r="I85" s="256">
        <f t="shared" si="2"/>
        <v>49.61</v>
      </c>
    </row>
    <row r="86" spans="1:9" s="15" customFormat="1" ht="35.1" customHeight="1">
      <c r="A86" s="17"/>
      <c r="B86" s="258" t="s">
        <v>653</v>
      </c>
      <c r="C86" s="152">
        <v>17001028</v>
      </c>
      <c r="D86" s="153" t="s">
        <v>36886</v>
      </c>
      <c r="E86" s="154" t="str">
        <f>VLOOKUP([4]ORÇAMENTO!C86,[4]EDIF!A76:D2752,2,FALSE)</f>
        <v>FP.05 - ALAMBRADO EM TUBO GALVANIZADO E TELA GALVANIZADA H=1,00M</v>
      </c>
      <c r="F86" s="131" t="str">
        <f>VLOOKUP([4]ORÇAMENTO!C86,[4]EDIF!A76:D2752,3,FALSE)</f>
        <v>M</v>
      </c>
      <c r="G86" s="141">
        <v>11.65</v>
      </c>
      <c r="H86" s="132">
        <f>VLOOKUP([4]ORÇAMENTO!C86,[4]EDIF!A76:D2752,4,FALSE)</f>
        <v>219.03</v>
      </c>
      <c r="I86" s="256">
        <f t="shared" si="2"/>
        <v>2551.69</v>
      </c>
    </row>
    <row r="87" spans="1:9" s="15" customFormat="1" ht="35.1" customHeight="1">
      <c r="A87" s="17"/>
      <c r="B87" s="258" t="s">
        <v>654</v>
      </c>
      <c r="C87" s="152">
        <v>17001029</v>
      </c>
      <c r="D87" s="153" t="s">
        <v>36886</v>
      </c>
      <c r="E87" s="154" t="str">
        <f>VLOOKUP([4]ORÇAMENTO!C87,[4]EDIF!A77:D2753,2,FALSE)</f>
        <v>FP.03 - ALAMBRADO PARA QUADRAS DE ESPORTE - GP.6/EDIF - TG/4,5M</v>
      </c>
      <c r="F87" s="131" t="str">
        <f>VLOOKUP([4]ORÇAMENTO!C87,[4]EDIF!A77:D2753,3,FALSE)</f>
        <v>M</v>
      </c>
      <c r="G87" s="141">
        <v>8.4700000000000006</v>
      </c>
      <c r="H87" s="132">
        <f>VLOOKUP([4]ORÇAMENTO!C87,[4]EDIF!A77:D2753,4,FALSE)</f>
        <v>789.52</v>
      </c>
      <c r="I87" s="256">
        <f t="shared" si="2"/>
        <v>6687.23</v>
      </c>
    </row>
    <row r="88" spans="1:9" s="15" customFormat="1" ht="35.1" customHeight="1">
      <c r="A88" s="17"/>
      <c r="B88" s="258" t="s">
        <v>655</v>
      </c>
      <c r="C88" s="152">
        <v>17001041</v>
      </c>
      <c r="D88" s="153" t="s">
        <v>36886</v>
      </c>
      <c r="E88" s="154" t="str">
        <f>VLOOKUP([4]ORÇAMENTO!C88,[4]EDIF!A78:D2754,2,FALSE)</f>
        <v>PP.15/24 - PORTÃO EM FERRO PERFILADO COM TELA, 1 FOLHA</v>
      </c>
      <c r="F88" s="131" t="str">
        <f>VLOOKUP([4]ORÇAMENTO!C88,[4]EDIF!A78:D2754,3,FALSE)</f>
        <v>M2</v>
      </c>
      <c r="G88" s="141">
        <v>1.89</v>
      </c>
      <c r="H88" s="132">
        <f>VLOOKUP([4]ORÇAMENTO!C88,[4]EDIF!A78:D2754,4,FALSE)</f>
        <v>515.01</v>
      </c>
      <c r="I88" s="256">
        <f t="shared" si="2"/>
        <v>973.36</v>
      </c>
    </row>
    <row r="89" spans="1:9" s="15" customFormat="1" ht="35.1" customHeight="1">
      <c r="A89" s="17"/>
      <c r="B89" s="258" t="s">
        <v>656</v>
      </c>
      <c r="C89" s="152">
        <v>17003063</v>
      </c>
      <c r="D89" s="153" t="s">
        <v>36886</v>
      </c>
      <c r="E89" s="154" t="str">
        <f>VLOOKUP([4]ORÇAMENTO!C89,[4]EDIF!A79:D2755,2,FALSE)</f>
        <v>TABELA PARA BASQUETE, ENGLOBANDO DESDE FUNDAÇÃO ATÉ A CESTA DE NYLON</v>
      </c>
      <c r="F89" s="131" t="str">
        <f>VLOOKUP([4]ORÇAMENTO!C89,[4]EDIF!A79:D2755,3,FALSE)</f>
        <v>UN</v>
      </c>
      <c r="G89" s="141">
        <v>1</v>
      </c>
      <c r="H89" s="132">
        <f>VLOOKUP([4]ORÇAMENTO!C89,[4]EDIF!A79:D2755,4,FALSE)</f>
        <v>6607.2</v>
      </c>
      <c r="I89" s="256">
        <f t="shared" si="2"/>
        <v>6607.2</v>
      </c>
    </row>
    <row r="90" spans="1:9" s="15" customFormat="1" ht="35.1" customHeight="1">
      <c r="A90" s="17"/>
      <c r="B90" s="258" t="s">
        <v>657</v>
      </c>
      <c r="C90" s="152" t="s">
        <v>380</v>
      </c>
      <c r="D90" s="153" t="str">
        <f>IF(ORÇAMENTO!C90&lt;&gt;0,VLOOKUP(ORÇAMENTO!C90,'MEMÓRIA DE CÁLCULO'!$B$12:$S$2393,14,0),"")</f>
        <v>SINAPI 03/2024</v>
      </c>
      <c r="E90" s="154" t="str">
        <f>IF(ORÇAMENTO!C90&lt;&gt;0,VLOOKUP(ORÇAMENTO!C90,'MEMÓRIA DE CÁLCULO'!$B$12:$S$2393,2,0),"")</f>
        <v>PINTURA DE PISO COM TINTA ACRÍLICA, APLICAÇÃO MANUAL, 2 DEMÃOS, INCLUSO FUNDO PREPARADOR. AF_05/2021</v>
      </c>
      <c r="F90" s="152" t="str">
        <f>IF(ORÇAMENTO!C90&lt;&gt;0,VLOOKUP(ORÇAMENTO!C90,'MEMÓRIA DE CÁLCULO'!$B$12:$S$2393,12,0),"")</f>
        <v>M2</v>
      </c>
      <c r="G90" s="141">
        <f>SUMIF('MEMÓRIA DE CÁLCULO'!$B$632:$B$774,ORÇAMENTO!C90,'MEMÓRIA DE CÁLCULO'!$N$632:$N$774)</f>
        <v>43.96</v>
      </c>
      <c r="H90" s="130" t="str">
        <f>IF(ORÇAMENTO!C90&lt;&gt;0,VLOOKUP(ORÇAMENTO!C90,'MEMÓRIA DE CÁLCULO'!$B$12:$S$2393,15,0),"")</f>
        <v>24,1</v>
      </c>
      <c r="I90" s="256">
        <f t="shared" si="2"/>
        <v>1059.43</v>
      </c>
    </row>
    <row r="91" spans="1:9" s="15" customFormat="1" ht="35.1" customHeight="1">
      <c r="A91" s="17"/>
      <c r="B91" s="258" t="s">
        <v>658</v>
      </c>
      <c r="C91" s="152">
        <v>17003073</v>
      </c>
      <c r="D91" s="153" t="s">
        <v>36886</v>
      </c>
      <c r="E91" s="154" t="str">
        <f>VLOOKUP([4]ORÇAMENTO!C91,[4]EDIF!A81:D2757,2,FALSE)</f>
        <v>RD.04/05 - DEMARCAÇÃO E PINTURA DE FAIXAS ATÉ 10CM - EPÓXI</v>
      </c>
      <c r="F91" s="131" t="str">
        <f>VLOOKUP([4]ORÇAMENTO!C91,[4]EDIF!A81:D2757,3,FALSE)</f>
        <v>M</v>
      </c>
      <c r="G91" s="141">
        <v>22.9</v>
      </c>
      <c r="H91" s="132">
        <f>VLOOKUP([4]ORÇAMENTO!C91,[4]EDIF!A81:D2757,4,FALSE)</f>
        <v>9.84</v>
      </c>
      <c r="I91" s="256">
        <f t="shared" si="2"/>
        <v>225.33</v>
      </c>
    </row>
    <row r="92" spans="1:9" s="15" customFormat="1" ht="35.1" customHeight="1">
      <c r="A92" s="17"/>
      <c r="B92" s="255"/>
      <c r="C92" s="20"/>
      <c r="D92" s="158"/>
      <c r="E92" s="159"/>
      <c r="F92" s="152"/>
      <c r="G92" s="141"/>
      <c r="H92" s="122"/>
      <c r="I92" s="262"/>
    </row>
    <row r="93" spans="1:9" s="15" customFormat="1" ht="35.1" customHeight="1">
      <c r="A93" s="17"/>
      <c r="B93" s="258"/>
      <c r="C93" s="156"/>
      <c r="D93" s="156"/>
      <c r="E93" s="157"/>
      <c r="F93" s="156"/>
      <c r="G93" s="136" t="s">
        <v>772</v>
      </c>
      <c r="H93" s="135"/>
      <c r="I93" s="260">
        <f>SUM(I76:I91)</f>
        <v>27073.690000000002</v>
      </c>
    </row>
    <row r="94" spans="1:9" s="15" customFormat="1" ht="35.1" customHeight="1">
      <c r="A94" s="17"/>
      <c r="B94" s="258"/>
      <c r="C94" s="156"/>
      <c r="D94" s="156"/>
      <c r="E94" s="157"/>
      <c r="F94" s="156"/>
      <c r="G94" s="136"/>
      <c r="H94" s="121"/>
      <c r="I94" s="261"/>
    </row>
    <row r="95" spans="1:9" s="15" customFormat="1" ht="35.1" customHeight="1">
      <c r="A95" s="17"/>
      <c r="B95" s="253" t="s">
        <v>665</v>
      </c>
      <c r="C95" s="151"/>
      <c r="D95" s="151"/>
      <c r="E95" s="151" t="s">
        <v>659</v>
      </c>
      <c r="F95" s="151"/>
      <c r="G95" s="140"/>
      <c r="H95" s="120"/>
      <c r="I95" s="254"/>
    </row>
    <row r="96" spans="1:9" s="15" customFormat="1" ht="35.1" customHeight="1">
      <c r="A96" s="17"/>
      <c r="B96" s="258" t="s">
        <v>11</v>
      </c>
      <c r="C96" s="152">
        <v>13050001</v>
      </c>
      <c r="D96" s="153" t="s">
        <v>36886</v>
      </c>
      <c r="E96" s="154" t="str">
        <f>VLOOKUP([4]ORÇAMENTO!C96,[4]EDIF!A86:D2762,2,FALSE)</f>
        <v>DEMOLIÇÃO DE CONCRETO SIMPLES</v>
      </c>
      <c r="F96" s="131" t="str">
        <f>VLOOKUP([4]ORÇAMENTO!C96,[4]EDIF!A86:D2762,3,FALSE)</f>
        <v>M3</v>
      </c>
      <c r="G96" s="141">
        <v>13.21</v>
      </c>
      <c r="H96" s="132">
        <f>VLOOKUP([4]ORÇAMENTO!C96,[4]EDIF!A86:D2762,4,FALSE)</f>
        <v>336.35</v>
      </c>
      <c r="I96" s="256">
        <f>TRUNC(G96*H96,2)</f>
        <v>4443.18</v>
      </c>
    </row>
    <row r="97" spans="1:9" s="15" customFormat="1" ht="35.1" customHeight="1">
      <c r="A97" s="17"/>
      <c r="B97" s="258" t="s">
        <v>12</v>
      </c>
      <c r="C97" s="516">
        <v>1004001</v>
      </c>
      <c r="D97" s="517" t="s">
        <v>36886</v>
      </c>
      <c r="E97" s="154" t="s">
        <v>36533</v>
      </c>
      <c r="F97" s="131" t="s">
        <v>5</v>
      </c>
      <c r="G97" s="141">
        <v>10.15</v>
      </c>
      <c r="H97" s="132">
        <v>73.53</v>
      </c>
      <c r="I97" s="256">
        <f t="shared" ref="I97:I109" si="3">TRUNC(G97*H97,2)</f>
        <v>746.32</v>
      </c>
    </row>
    <row r="98" spans="1:9" s="15" customFormat="1" ht="35.1" customHeight="1">
      <c r="A98" s="17"/>
      <c r="B98" s="258" t="s">
        <v>13</v>
      </c>
      <c r="C98" s="152">
        <v>2006010</v>
      </c>
      <c r="D98" s="153" t="s">
        <v>36886</v>
      </c>
      <c r="E98" s="154" t="s">
        <v>16138</v>
      </c>
      <c r="F98" s="131" t="str">
        <f>VLOOKUP([4]ORÇAMENTO!C98,[4]EDIF!A88:D2764,3,FALSE)</f>
        <v>M3</v>
      </c>
      <c r="G98" s="141">
        <v>7.45</v>
      </c>
      <c r="H98" s="141">
        <v>26.28</v>
      </c>
      <c r="I98" s="256">
        <f t="shared" si="3"/>
        <v>195.78</v>
      </c>
    </row>
    <row r="99" spans="1:9" s="15" customFormat="1" ht="35.1" customHeight="1">
      <c r="A99" s="17"/>
      <c r="B99" s="258" t="s">
        <v>14</v>
      </c>
      <c r="C99" s="516">
        <v>1001007</v>
      </c>
      <c r="D99" s="517" t="s">
        <v>36886</v>
      </c>
      <c r="E99" s="154" t="s">
        <v>73</v>
      </c>
      <c r="F99" s="131" t="s">
        <v>5</v>
      </c>
      <c r="G99" s="141">
        <v>3.5</v>
      </c>
      <c r="H99" s="132">
        <v>126.86</v>
      </c>
      <c r="I99" s="256">
        <f t="shared" si="3"/>
        <v>444.01</v>
      </c>
    </row>
    <row r="100" spans="1:9" s="15" customFormat="1" ht="35.1" customHeight="1">
      <c r="A100" s="17"/>
      <c r="B100" s="258" t="s">
        <v>24</v>
      </c>
      <c r="C100" s="152" t="s">
        <v>409</v>
      </c>
      <c r="D100" s="153" t="str">
        <f>IF(ORÇAMENTO!C100&lt;&gt;0,VLOOKUP(ORÇAMENTO!C100,'MEMÓRIA DE CÁLCULO'!$B$12:$S$2393,14,0),"")</f>
        <v>FDE 01/2024</v>
      </c>
      <c r="E100" s="154" t="str">
        <f>IF(ORÇAMENTO!C100&lt;&gt;0,VLOOKUP(ORÇAMENTO!C100,'MEMÓRIA DE CÁLCULO'!$B$12:$S$2393,2,0),"")</f>
        <v>APILOAMENTO PARA SIMPLES REGULARIZACAO</v>
      </c>
      <c r="F100" s="152" t="str">
        <f>IF(ORÇAMENTO!C100&lt;&gt;0,VLOOKUP(ORÇAMENTO!C100,'MEMÓRIA DE CÁLCULO'!$B$12:$S$2393,12,0),"")</f>
        <v>M2</v>
      </c>
      <c r="G100" s="141">
        <f>SUMIF('MEMÓRIA DE CÁLCULO'!$B$789:$B$913,ORÇAMENTO!C100,'MEMÓRIA DE CÁLCULO'!$N$789:$N$913)</f>
        <v>202.19</v>
      </c>
      <c r="H100" s="130" t="str">
        <f>IF(ORÇAMENTO!C100&lt;&gt;0,VLOOKUP(ORÇAMENTO!C100,'MEMÓRIA DE CÁLCULO'!$B$12:$S$2393,15,0),"")</f>
        <v>5,91</v>
      </c>
      <c r="I100" s="256">
        <f t="shared" si="3"/>
        <v>1194.94</v>
      </c>
    </row>
    <row r="101" spans="1:9" s="15" customFormat="1" ht="35.1" customHeight="1">
      <c r="A101" s="17"/>
      <c r="B101" s="258" t="s">
        <v>25</v>
      </c>
      <c r="C101" s="152" t="s">
        <v>340</v>
      </c>
      <c r="D101" s="153" t="str">
        <f>IF(ORÇAMENTO!C101&lt;&gt;0,VLOOKUP(ORÇAMENTO!C101,'MEMÓRIA DE CÁLCULO'!$B$12:$S$2393,14,0),"")</f>
        <v>SINAPI 03/2024</v>
      </c>
      <c r="E101" s="154" t="str">
        <f>IF(ORÇAMENTO!C101&lt;&gt;0,VLOOKUP(ORÇAMENTO!C101,'MEMÓRIA DE CÁLCULO'!$B$12:$S$2393,2,0),"")</f>
        <v>CONCRETO MAGRO PARA LASTRO, TRAÇO 1:4,5:4,5 (EM MASSA SECA DE CIMENTO/ AREIA MÉDIA/ BRITA 1) - PREPARO MANUAL. AF_05/2021</v>
      </c>
      <c r="F101" s="152" t="str">
        <f>IF(ORÇAMENTO!C101&lt;&gt;0,VLOOKUP(ORÇAMENTO!C101,'MEMÓRIA DE CÁLCULO'!$B$12:$S$2393,12,0),"")</f>
        <v>M3</v>
      </c>
      <c r="G101" s="141">
        <f>SUMIF('MEMÓRIA DE CÁLCULO'!$B$789:$B$913,ORÇAMENTO!C101,'MEMÓRIA DE CÁLCULO'!$N$789:$N$913)</f>
        <v>6.676000000000001</v>
      </c>
      <c r="H101" s="130" t="str">
        <f>IF(ORÇAMENTO!C101&lt;&gt;0,VLOOKUP(ORÇAMENTO!C101,'MEMÓRIA DE CÁLCULO'!$B$12:$S$2393,15,0),"")</f>
        <v>414,02</v>
      </c>
      <c r="I101" s="256">
        <f t="shared" si="3"/>
        <v>2763.99</v>
      </c>
    </row>
    <row r="102" spans="1:9" s="15" customFormat="1" ht="35.1" customHeight="1">
      <c r="A102" s="17"/>
      <c r="B102" s="258" t="s">
        <v>35</v>
      </c>
      <c r="C102" s="152">
        <v>2005005</v>
      </c>
      <c r="D102" s="153" t="s">
        <v>36886</v>
      </c>
      <c r="E102" s="154" t="str">
        <f>VLOOKUP([4]ORÇAMENTO!C102,[4]EDIF!A92:D2768,2,FALSE)</f>
        <v>CONCRETO FCK=15,0MPA - VIRADO NA OBRA</v>
      </c>
      <c r="F102" s="131" t="str">
        <f>VLOOKUP([4]ORÇAMENTO!C102,[4]EDIF!A92:D2768,3,FALSE)</f>
        <v>M3</v>
      </c>
      <c r="G102" s="141">
        <v>10.01</v>
      </c>
      <c r="H102" s="132">
        <f>VLOOKUP([4]ORÇAMENTO!C102,[4]EDIF!A92:D2768,4,FALSE)</f>
        <v>585.14</v>
      </c>
      <c r="I102" s="256">
        <f t="shared" si="3"/>
        <v>5857.25</v>
      </c>
    </row>
    <row r="103" spans="1:9" s="15" customFormat="1" ht="35.1" customHeight="1">
      <c r="A103" s="17"/>
      <c r="B103" s="258" t="s">
        <v>36</v>
      </c>
      <c r="C103" s="152">
        <v>2003004</v>
      </c>
      <c r="D103" s="153" t="s">
        <v>36886</v>
      </c>
      <c r="E103" s="154" t="str">
        <f>VLOOKUP([4]ORÇAMENTO!C103,[4]EDIF!A93:D2769,2,FALSE)</f>
        <v>FORMA COMUM DE TÁBUAS DE PINUS - NÃO RECUPERÁVEL</v>
      </c>
      <c r="F103" s="131" t="str">
        <f>VLOOKUP([4]ORÇAMENTO!C103,[4]EDIF!A93:D2769,3,FALSE)</f>
        <v>M2</v>
      </c>
      <c r="G103" s="141">
        <v>66.760000000000005</v>
      </c>
      <c r="H103" s="132">
        <f>VLOOKUP([4]ORÇAMENTO!C103,[4]EDIF!A93:D2769,4,FALSE)</f>
        <v>103.36</v>
      </c>
      <c r="I103" s="256">
        <f t="shared" si="3"/>
        <v>6900.31</v>
      </c>
    </row>
    <row r="104" spans="1:9" s="15" customFormat="1" ht="35.1" customHeight="1">
      <c r="A104" s="17"/>
      <c r="B104" s="258" t="s">
        <v>37</v>
      </c>
      <c r="C104" s="152" t="s">
        <v>369</v>
      </c>
      <c r="D104" s="153" t="str">
        <f>IF(ORÇAMENTO!C104&lt;&gt;0,VLOOKUP(ORÇAMENTO!C104,'MEMÓRIA DE CÁLCULO'!$B$12:$S$2393,14,0),"")</f>
        <v>SINAPI 03/2024</v>
      </c>
      <c r="E104" s="154" t="str">
        <f>IF(ORÇAMENTO!C104&lt;&gt;0,VLOOKUP(ORÇAMENTO!C104,'MEMÓRIA DE CÁLCULO'!$B$12:$S$2393,2,0),"")</f>
        <v>ALVENARIA DE VEDAÇÃO DE BLOCOS VAZADOS DE CONCRETO DE 14X19X39 CM (ESPESSURA 14 CM) E ARGAMASSA DE ASSENTAMENTO COM PREPARO MANUAL. AF_12/2021</v>
      </c>
      <c r="F104" s="152" t="str">
        <f>IF(ORÇAMENTO!C104&lt;&gt;0,VLOOKUP(ORÇAMENTO!C104,'MEMÓRIA DE CÁLCULO'!$B$12:$S$2393,12,0),"")</f>
        <v>M2</v>
      </c>
      <c r="G104" s="141">
        <f>SUMIF('MEMÓRIA DE CÁLCULO'!$B$789:$B$913,ORÇAMENTO!C104,'MEMÓRIA DE CÁLCULO'!$N$789:$N$913)</f>
        <v>63.421999999999997</v>
      </c>
      <c r="H104" s="130" t="str">
        <f>IF(ORÇAMENTO!C104&lt;&gt;0,VLOOKUP(ORÇAMENTO!C104,'MEMÓRIA DE CÁLCULO'!$B$12:$S$2393,15,0),"")</f>
        <v>105,03</v>
      </c>
      <c r="I104" s="256">
        <f t="shared" si="3"/>
        <v>6661.21</v>
      </c>
    </row>
    <row r="105" spans="1:9" s="15" customFormat="1" ht="35.1" customHeight="1">
      <c r="A105" s="17"/>
      <c r="B105" s="258" t="s">
        <v>38</v>
      </c>
      <c r="C105" s="152" t="s">
        <v>384</v>
      </c>
      <c r="D105" s="153" t="str">
        <f>IF(ORÇAMENTO!C105&lt;&gt;0,VLOOKUP(ORÇAMENTO!C105,'MEMÓRIA DE CÁLCULO'!$B$12:$S$2393,14,0),"")</f>
        <v>SINAPI 03/2024</v>
      </c>
      <c r="E105" s="154" t="str">
        <f>IF(ORÇAMENTO!C105&lt;&gt;0,VLOOKUP(ORÇAMENTO!C105,'MEMÓRIA DE CÁLCULO'!$B$12:$S$2393,2,0),"")</f>
        <v>CHAPISCO APLICADO EM ALVENARIA (SEM PRESENÇA DE VÃOS) E ESTRUTURAS DE CONCRETO DE FACHADA, COM COLHER DE PEDREIRO.  ARGAMASSA TRAÇO 1:3 COM PREPARO MANUAL. AF_10/2022</v>
      </c>
      <c r="F105" s="152" t="str">
        <f>IF(ORÇAMENTO!C105&lt;&gt;0,VLOOKUP(ORÇAMENTO!C105,'MEMÓRIA DE CÁLCULO'!$B$12:$S$2393,12,0),"")</f>
        <v>M2</v>
      </c>
      <c r="G105" s="141">
        <f>SUMIF('MEMÓRIA DE CÁLCULO'!$B$789:$B$913,ORÇAMENTO!C105,'MEMÓRIA DE CÁLCULO'!$N$789:$N$913)</f>
        <v>176.91400000000002</v>
      </c>
      <c r="H105" s="130" t="str">
        <f>IF(ORÇAMENTO!C105&lt;&gt;0,VLOOKUP(ORÇAMENTO!C105,'MEMÓRIA DE CÁLCULO'!$B$12:$S$2393,15,0),"")</f>
        <v>8,19</v>
      </c>
      <c r="I105" s="256">
        <f t="shared" ref="I105" si="4">TRUNC(G105*H105,2)</f>
        <v>1448.92</v>
      </c>
    </row>
    <row r="106" spans="1:9" s="15" customFormat="1" ht="35.1" customHeight="1">
      <c r="A106" s="17"/>
      <c r="B106" s="258" t="s">
        <v>43</v>
      </c>
      <c r="C106" s="152" t="s">
        <v>385</v>
      </c>
      <c r="D106" s="153" t="str">
        <f>IF(ORÇAMENTO!C106&lt;&gt;0,VLOOKUP(ORÇAMENTO!C106,'MEMÓRIA DE CÁLCULO'!$B$12:$S$2393,14,0),"")</f>
        <v>SINAPI 03/2024</v>
      </c>
      <c r="E106" s="154" t="str">
        <f>IF(ORÇAMENTO!C106&lt;&gt;0,VLOOKUP(ORÇAMENTO!C106,'MEMÓRIA DE CÁLCULO'!$B$12:$S$2393,2,0),"")</f>
        <v>MASSA ÚNICA, EM ARGAMASSA TRAÇO 1:2:8, PREPARO MANUAL, APLICADA MANUALMENTE EM PAREDES INTERNAS DE AMBIENTES COM ÁREA ENTRE 5M² E 10M², E = 10MM, COM TALISCAS. AF_03/2024</v>
      </c>
      <c r="F106" s="152" t="str">
        <f>IF(ORÇAMENTO!C106&lt;&gt;0,VLOOKUP(ORÇAMENTO!C106,'MEMÓRIA DE CÁLCULO'!$B$12:$S$2393,12,0),"")</f>
        <v>M2</v>
      </c>
      <c r="G106" s="141">
        <f>SUMIF('MEMÓRIA DE CÁLCULO'!$B$789:$B$913,ORÇAMENTO!C106,'MEMÓRIA DE CÁLCULO'!$N$789:$N$913)</f>
        <v>176.91400000000002</v>
      </c>
      <c r="H106" s="130" t="str">
        <f>IF(ORÇAMENTO!C106&lt;&gt;0,VLOOKUP(ORÇAMENTO!C106,'MEMÓRIA DE CÁLCULO'!$B$12:$S$2393,15,0),"")</f>
        <v>30,78</v>
      </c>
      <c r="I106" s="256">
        <f t="shared" ref="I106" si="5">TRUNC(G106*H106,2)</f>
        <v>5445.41</v>
      </c>
    </row>
    <row r="107" spans="1:9" s="15" customFormat="1" ht="35.1" customHeight="1">
      <c r="A107" s="17"/>
      <c r="B107" s="258" t="s">
        <v>660</v>
      </c>
      <c r="C107" s="152" t="s">
        <v>373</v>
      </c>
      <c r="D107" s="153" t="str">
        <f>IF(ORÇAMENTO!C107&lt;&gt;0,VLOOKUP(ORÇAMENTO!C107,'MEMÓRIA DE CÁLCULO'!$B$12:$S$2393,14,0),"")</f>
        <v>SINAPI 03/2024</v>
      </c>
      <c r="E107" s="154" t="str">
        <f>IF(ORÇAMENTO!C107&lt;&gt;0,VLOOKUP(ORÇAMENTO!C107,'MEMÓRIA DE CÁLCULO'!$B$12:$S$2393,2,0),"")</f>
        <v>APLICAÇÃO DE LONA PLÁSTICA PARA EXECUÇÃO DE PAVIMENTOS DE CONCRETO. AF_04/2022</v>
      </c>
      <c r="F107" s="152" t="str">
        <f>IF(ORÇAMENTO!C107&lt;&gt;0,VLOOKUP(ORÇAMENTO!C107,'MEMÓRIA DE CÁLCULO'!$B$12:$S$2393,12,0),"")</f>
        <v>M2</v>
      </c>
      <c r="G107" s="141">
        <f>SUMIF('MEMÓRIA DE CÁLCULO'!$B$789:$B$913,ORÇAMENTO!C107,'MEMÓRIA DE CÁLCULO'!$N$789:$N$913)</f>
        <v>202.19</v>
      </c>
      <c r="H107" s="130" t="str">
        <f>IF(ORÇAMENTO!C107&lt;&gt;0,VLOOKUP(ORÇAMENTO!C107,'MEMÓRIA DE CÁLCULO'!$B$12:$S$2393,15,0),"")</f>
        <v>1,6</v>
      </c>
      <c r="I107" s="256">
        <f t="shared" si="3"/>
        <v>323.5</v>
      </c>
    </row>
    <row r="108" spans="1:9" s="15" customFormat="1" ht="35.1" customHeight="1">
      <c r="A108" s="17"/>
      <c r="B108" s="258" t="s">
        <v>783</v>
      </c>
      <c r="C108" s="152" t="s">
        <v>382</v>
      </c>
      <c r="D108" s="153" t="str">
        <f>IF(ORÇAMENTO!C108&lt;&gt;0,VLOOKUP(ORÇAMENTO!C108,'MEMÓRIA DE CÁLCULO'!$B$12:$S$2393,14,0),"")</f>
        <v>SINAPI 03/2024</v>
      </c>
      <c r="E108" s="154" t="str">
        <f>IF(ORÇAMENTO!C108&lt;&gt;0,VLOOKUP(ORÇAMENTO!C108,'MEMÓRIA DE CÁLCULO'!$B$12:$S$2393,2,0),"")</f>
        <v>PISO EM CONCRETO 20 MPA PREPARO MECÂNICO, ESPESSURA 7CM. AF_09/2020</v>
      </c>
      <c r="F108" s="152" t="str">
        <f>IF(ORÇAMENTO!C108&lt;&gt;0,VLOOKUP(ORÇAMENTO!C108,'MEMÓRIA DE CÁLCULO'!$B$12:$S$2393,12,0),"")</f>
        <v>M2</v>
      </c>
      <c r="G108" s="141">
        <f>SUMIF('MEMÓRIA DE CÁLCULO'!$B$789:$B$913,ORÇAMENTO!C108,'MEMÓRIA DE CÁLCULO'!$N$789:$N$913)</f>
        <v>202.19</v>
      </c>
      <c r="H108" s="130" t="str">
        <f>IF(ORÇAMENTO!C108&lt;&gt;0,VLOOKUP(ORÇAMENTO!C108,'MEMÓRIA DE CÁLCULO'!$B$12:$S$2393,15,0),"")</f>
        <v>75,01</v>
      </c>
      <c r="I108" s="256">
        <f t="shared" si="3"/>
        <v>15166.27</v>
      </c>
    </row>
    <row r="109" spans="1:9" s="15" customFormat="1" ht="35.1" customHeight="1">
      <c r="A109" s="17"/>
      <c r="B109" s="258" t="s">
        <v>784</v>
      </c>
      <c r="C109" s="152">
        <v>13002004</v>
      </c>
      <c r="D109" s="153" t="s">
        <v>36886</v>
      </c>
      <c r="E109" s="154" t="str">
        <f>VLOOKUP([4]ORÇAMENTO!C109,[4]EDIF!A99:D2775,2,FALSE)</f>
        <v>ACABAMENTO DE PISO DE CONCRETO TIPO BAMBOLÊ</v>
      </c>
      <c r="F109" s="131" t="str">
        <f>VLOOKUP([4]ORÇAMENTO!C109,[4]EDIF!A99:D2775,3,FALSE)</f>
        <v>M2</v>
      </c>
      <c r="G109" s="141">
        <v>202.19</v>
      </c>
      <c r="H109" s="132">
        <f>VLOOKUP([4]ORÇAMENTO!C109,[4]EDIF!A99:D2775,4,FALSE)</f>
        <v>5.81</v>
      </c>
      <c r="I109" s="256">
        <f t="shared" si="3"/>
        <v>1174.72</v>
      </c>
    </row>
    <row r="110" spans="1:9" s="15" customFormat="1" ht="35.1" customHeight="1">
      <c r="A110" s="17"/>
      <c r="B110" s="258"/>
      <c r="C110" s="152"/>
      <c r="D110" s="153"/>
      <c r="E110" s="154"/>
      <c r="F110" s="152"/>
      <c r="G110" s="141"/>
      <c r="H110" s="130"/>
      <c r="I110" s="256"/>
    </row>
    <row r="111" spans="1:9" s="15" customFormat="1" ht="35.1" customHeight="1">
      <c r="A111" s="17"/>
      <c r="B111" s="258"/>
      <c r="C111" s="156"/>
      <c r="D111" s="156"/>
      <c r="E111" s="157"/>
      <c r="F111" s="156"/>
      <c r="G111" s="136" t="s">
        <v>772</v>
      </c>
      <c r="H111" s="135"/>
      <c r="I111" s="260">
        <f>SUM(I96:I109)</f>
        <v>52765.81</v>
      </c>
    </row>
    <row r="112" spans="1:9" s="15" customFormat="1" ht="35.1" customHeight="1">
      <c r="A112" s="17"/>
      <c r="B112" s="258"/>
      <c r="C112" s="156"/>
      <c r="D112" s="156"/>
      <c r="E112" s="157"/>
      <c r="F112" s="156"/>
      <c r="G112" s="142"/>
      <c r="H112" s="122"/>
      <c r="I112" s="262"/>
    </row>
    <row r="113" spans="1:9" s="15" customFormat="1" ht="35.1" customHeight="1">
      <c r="A113" s="17"/>
      <c r="B113" s="253" t="s">
        <v>249</v>
      </c>
      <c r="C113" s="151"/>
      <c r="D113" s="151"/>
      <c r="E113" s="151" t="s">
        <v>661</v>
      </c>
      <c r="F113" s="151"/>
      <c r="G113" s="140"/>
      <c r="H113" s="120"/>
      <c r="I113" s="254"/>
    </row>
    <row r="114" spans="1:9" s="15" customFormat="1" ht="35.1" customHeight="1">
      <c r="A114" s="17"/>
      <c r="B114" s="263" t="s">
        <v>15</v>
      </c>
      <c r="C114" s="152" t="s">
        <v>389</v>
      </c>
      <c r="D114" s="153" t="str">
        <f>IF(ORÇAMENTO!C114&lt;&gt;0,VLOOKUP(ORÇAMENTO!C114,'MEMÓRIA DE CÁLCULO'!$B$12:$S$2393,14,0),"")</f>
        <v>SINAPI 03/2024</v>
      </c>
      <c r="E114" s="154" t="str">
        <f>IF(ORÇAMENTO!C114&lt;&gt;0,VLOOKUP(ORÇAMENTO!C114,'MEMÓRIA DE CÁLCULO'!$B$12:$S$2393,2,0),"")</f>
        <v>REMOÇÃO DE TELHAS DE FIBROCIMENTO METÁLICA E CERÂMICA, DE FORMA MANUAL, SEM REAPROVEITAMENTO. AF_09/2023</v>
      </c>
      <c r="F114" s="152" t="str">
        <f>IF(ORÇAMENTO!C114&lt;&gt;0,VLOOKUP(ORÇAMENTO!C114,'MEMÓRIA DE CÁLCULO'!$B$12:$S$2393,12,0),"")</f>
        <v>M2</v>
      </c>
      <c r="G114" s="141">
        <f>SUMIF('MEMÓRIA DE CÁLCULO'!$B$927:$B$1308,ORÇAMENTO!C114,'MEMÓRIA DE CÁLCULO'!$N$927:$N$1308)</f>
        <v>254.47500000000002</v>
      </c>
      <c r="H114" s="130" t="str">
        <f>IF(ORÇAMENTO!C114&lt;&gt;0,VLOOKUP(ORÇAMENTO!C114,'MEMÓRIA DE CÁLCULO'!$B$12:$S$2393,15,0),"")</f>
        <v>4,55</v>
      </c>
      <c r="I114" s="256">
        <f>TRUNC(G114*H114,2)</f>
        <v>1157.8599999999999</v>
      </c>
    </row>
    <row r="115" spans="1:9" s="15" customFormat="1" ht="35.1" customHeight="1">
      <c r="A115" s="17"/>
      <c r="B115" s="263" t="s">
        <v>16</v>
      </c>
      <c r="C115" s="152" t="s">
        <v>390</v>
      </c>
      <c r="D115" s="153" t="str">
        <f>IF(ORÇAMENTO!C115&lt;&gt;0,VLOOKUP(ORÇAMENTO!C115,'MEMÓRIA DE CÁLCULO'!$B$12:$S$2393,14,0),"")</f>
        <v>SINAPI 03/2024</v>
      </c>
      <c r="E115" s="154" t="str">
        <f>IF(ORÇAMENTO!C115&lt;&gt;0,VLOOKUP(ORÇAMENTO!C115,'MEMÓRIA DE CÁLCULO'!$B$12:$S$2393,2,0),"")</f>
        <v>REMOÇÃO DE TRAMA DE MADEIRA PARA COBERTURA, DE FORMA MANUAL, SEM REAPROVEITAMENTO. AF_09/2023</v>
      </c>
      <c r="F115" s="152" t="str">
        <f>IF(ORÇAMENTO!C115&lt;&gt;0,VLOOKUP(ORÇAMENTO!C115,'MEMÓRIA DE CÁLCULO'!$B$12:$S$2393,12,0),"")</f>
        <v>M2</v>
      </c>
      <c r="G115" s="141">
        <f>SUMIF('MEMÓRIA DE CÁLCULO'!$B$927:$B$1308,ORÇAMENTO!C115,'MEMÓRIA DE CÁLCULO'!$N$927:$N$1308)</f>
        <v>254.47500000000002</v>
      </c>
      <c r="H115" s="130" t="str">
        <f>IF(ORÇAMENTO!C115&lt;&gt;0,VLOOKUP(ORÇAMENTO!C115,'MEMÓRIA DE CÁLCULO'!$B$12:$S$2393,15,0),"")</f>
        <v>9,82</v>
      </c>
      <c r="I115" s="256">
        <f t="shared" ref="I115:I150" si="6">TRUNC(G115*H115,2)</f>
        <v>2498.94</v>
      </c>
    </row>
    <row r="116" spans="1:9" s="15" customFormat="1" ht="35.1" customHeight="1">
      <c r="A116" s="17"/>
      <c r="B116" s="263" t="s">
        <v>26</v>
      </c>
      <c r="C116" s="152">
        <v>17060095</v>
      </c>
      <c r="D116" s="153" t="s">
        <v>36886</v>
      </c>
      <c r="E116" s="154" t="str">
        <f>VLOOKUP([4]ORÇAMENTO!C116,[4]EDIF!A106:D2782,2,FALSE)</f>
        <v>RETIRADA DE ALAMBRADO EM TELA INCLUSIVE ESTRUTURA DE SUSTENTAÇÃO (FP.04)</v>
      </c>
      <c r="F116" s="131" t="str">
        <f>VLOOKUP([4]ORÇAMENTO!C116,[4]EDIF!A106:D2782,3,FALSE)</f>
        <v>M</v>
      </c>
      <c r="G116" s="141">
        <v>82</v>
      </c>
      <c r="H116" s="132">
        <f>VLOOKUP([4]ORÇAMENTO!C116,[4]EDIF!A106:D2782,4,FALSE)</f>
        <v>59.34</v>
      </c>
      <c r="I116" s="256">
        <f t="shared" ref="I116:I119" si="7">TRUNC(G116*H116,2)</f>
        <v>4865.88</v>
      </c>
    </row>
    <row r="117" spans="1:9" s="15" customFormat="1" ht="35.1" customHeight="1">
      <c r="A117" s="17"/>
      <c r="B117" s="263" t="s">
        <v>27</v>
      </c>
      <c r="C117" s="152">
        <v>13050001</v>
      </c>
      <c r="D117" s="153" t="s">
        <v>36886</v>
      </c>
      <c r="E117" s="154" t="str">
        <f>VLOOKUP([4]ORÇAMENTO!C117,[4]EDIF!A107:D2783,2,FALSE)</f>
        <v>DEMOLIÇÃO DE CONCRETO SIMPLES</v>
      </c>
      <c r="F117" s="131" t="str">
        <f>VLOOKUP([4]ORÇAMENTO!C117,[4]EDIF!A107:D2783,3,FALSE)</f>
        <v>M3</v>
      </c>
      <c r="G117" s="141">
        <v>14.4</v>
      </c>
      <c r="H117" s="132">
        <f>VLOOKUP([4]ORÇAMENTO!C117,[4]EDIF!A107:D2783,4,FALSE)</f>
        <v>336.35</v>
      </c>
      <c r="I117" s="256">
        <f t="shared" si="7"/>
        <v>4843.4399999999996</v>
      </c>
    </row>
    <row r="118" spans="1:9" s="15" customFormat="1" ht="35.1" customHeight="1">
      <c r="A118" s="17"/>
      <c r="B118" s="263" t="s">
        <v>28</v>
      </c>
      <c r="C118" s="152">
        <v>8060001</v>
      </c>
      <c r="D118" s="153" t="s">
        <v>36886</v>
      </c>
      <c r="E118" s="154" t="str">
        <f>VLOOKUP([4]ORÇAMENTO!C118,[4]EDIF!A108:D2784,2,FALSE)</f>
        <v>RETIRADA DE ESQUADRIAS METÁLICAS EM GERAL, PORTAS OU CAIXILHOS</v>
      </c>
      <c r="F118" s="131" t="str">
        <f>VLOOKUP([4]ORÇAMENTO!C118,[4]EDIF!A108:D2784,3,FALSE)</f>
        <v>M2</v>
      </c>
      <c r="G118" s="141">
        <v>3.78</v>
      </c>
      <c r="H118" s="132">
        <f>VLOOKUP([4]ORÇAMENTO!C118,[4]EDIF!A108:D2784,4,FALSE)</f>
        <v>35.880000000000003</v>
      </c>
      <c r="I118" s="256">
        <f t="shared" si="7"/>
        <v>135.62</v>
      </c>
    </row>
    <row r="119" spans="1:9" s="15" customFormat="1" ht="35.1" customHeight="1">
      <c r="A119" s="17"/>
      <c r="B119" s="263" t="s">
        <v>51</v>
      </c>
      <c r="C119" s="516">
        <v>1001007</v>
      </c>
      <c r="D119" s="517" t="s">
        <v>36886</v>
      </c>
      <c r="E119" s="154" t="s">
        <v>73</v>
      </c>
      <c r="F119" s="131" t="s">
        <v>5</v>
      </c>
      <c r="G119" s="141">
        <v>106.33</v>
      </c>
      <c r="H119" s="132">
        <v>126.86</v>
      </c>
      <c r="I119" s="256">
        <f t="shared" si="7"/>
        <v>13489.02</v>
      </c>
    </row>
    <row r="120" spans="1:9" s="15" customFormat="1" ht="35.1" customHeight="1">
      <c r="A120" s="17"/>
      <c r="B120" s="263" t="s">
        <v>250</v>
      </c>
      <c r="C120" s="152" t="s">
        <v>367</v>
      </c>
      <c r="D120" s="153" t="str">
        <f>IF(ORÇAMENTO!C120&lt;&gt;0,VLOOKUP(ORÇAMENTO!C120,'MEMÓRIA DE CÁLCULO'!$B$12:$S$2393,14,0),"")</f>
        <v>SINAPI 03/2024</v>
      </c>
      <c r="E120" s="154" t="str">
        <f>IF(ORÇAMENTO!C120&lt;&gt;0,VLOOKUP(ORÇAMENTO!C120,'MEMÓRIA DE CÁLCULO'!$B$12:$S$2393,2,0),"")</f>
        <v>ESCAVAÇÃO MANUAL DE VALA COM PROFUNDIDADE MENOR OU IGUAL A 1,30 M. AF_02/2021</v>
      </c>
      <c r="F120" s="152" t="str">
        <f>IF(ORÇAMENTO!C120&lt;&gt;0,VLOOKUP(ORÇAMENTO!C120,'MEMÓRIA DE CÁLCULO'!$B$12:$S$2393,12,0),"")</f>
        <v>M3</v>
      </c>
      <c r="G120" s="141">
        <f>SUMIF('MEMÓRIA DE CÁLCULO'!$B$927:$B$1308,ORÇAMENTO!C120,'MEMÓRIA DE CÁLCULO'!$N$927:$N$1308)</f>
        <v>43.65</v>
      </c>
      <c r="H120" s="130" t="str">
        <f>IF(ORÇAMENTO!C120&lt;&gt;0,VLOOKUP(ORÇAMENTO!C120,'MEMÓRIA DE CÁLCULO'!$B$12:$S$2393,15,0),"")</f>
        <v>111,44</v>
      </c>
      <c r="I120" s="256">
        <f t="shared" si="6"/>
        <v>4864.3500000000004</v>
      </c>
    </row>
    <row r="121" spans="1:9" s="15" customFormat="1" ht="35.1" customHeight="1">
      <c r="A121" s="17"/>
      <c r="B121" s="263" t="s">
        <v>251</v>
      </c>
      <c r="C121" s="516">
        <v>1004001</v>
      </c>
      <c r="D121" s="517" t="s">
        <v>36886</v>
      </c>
      <c r="E121" s="154" t="s">
        <v>36887</v>
      </c>
      <c r="F121" s="131" t="s">
        <v>5</v>
      </c>
      <c r="G121" s="141">
        <v>32.33</v>
      </c>
      <c r="H121" s="130">
        <v>73.53</v>
      </c>
      <c r="I121" s="256">
        <f t="shared" si="6"/>
        <v>2377.2199999999998</v>
      </c>
    </row>
    <row r="122" spans="1:9" s="15" customFormat="1" ht="35.1" customHeight="1">
      <c r="A122" s="17"/>
      <c r="B122" s="263" t="s">
        <v>252</v>
      </c>
      <c r="C122" s="516">
        <v>2002005</v>
      </c>
      <c r="D122" s="517" t="s">
        <v>36886</v>
      </c>
      <c r="E122" s="154" t="s">
        <v>97</v>
      </c>
      <c r="F122" s="131" t="str">
        <f>VLOOKUP([4]ORÇAMENTO!C122,[4]EDIF!A112:D2788,3,FALSE)</f>
        <v>M2</v>
      </c>
      <c r="G122" s="141">
        <v>87.3</v>
      </c>
      <c r="H122" s="132">
        <f>VLOOKUP([4]ORÇAMENTO!C122,[4]EDIF!A112:D2788,4,FALSE)</f>
        <v>120.67</v>
      </c>
      <c r="I122" s="256">
        <f t="shared" si="6"/>
        <v>10534.49</v>
      </c>
    </row>
    <row r="123" spans="1:9" s="15" customFormat="1" ht="35.1" customHeight="1">
      <c r="A123" s="17"/>
      <c r="B123" s="263" t="s">
        <v>662</v>
      </c>
      <c r="C123" s="152" t="s">
        <v>322</v>
      </c>
      <c r="D123" s="153" t="str">
        <f>IF(ORÇAMENTO!C123&lt;&gt;0,VLOOKUP(ORÇAMENTO!C123,'MEMÓRIA DE CÁLCULO'!$B$12:$S$2393,14,0),"")</f>
        <v>SINAPI 03/2024</v>
      </c>
      <c r="E123" s="154" t="str">
        <f>IF(ORÇAMENTO!C123&lt;&gt;0,VLOOKUP(ORÇAMENTO!C123,'MEMÓRIA DE CÁLCULO'!$B$12:$S$2393,2,0),"")</f>
        <v>LASTRO DE CONCRETO MAGRO, APLICADO EM BLOCOS DE COROAMENTO OU SAPATAS. AF_01/2024</v>
      </c>
      <c r="F123" s="152" t="str">
        <f>IF(ORÇAMENTO!C123&lt;&gt;0,VLOOKUP(ORÇAMENTO!C123,'MEMÓRIA DE CÁLCULO'!$B$12:$S$2393,12,0),"")</f>
        <v>M3</v>
      </c>
      <c r="G123" s="141">
        <f>SUMIF('MEMÓRIA DE CÁLCULO'!$B$927:$B$1308,ORÇAMENTO!C123,'MEMÓRIA DE CÁLCULO'!$N$927:$N$1308)</f>
        <v>0.9</v>
      </c>
      <c r="H123" s="130" t="str">
        <f>IF(ORÇAMENTO!C123&lt;&gt;0,VLOOKUP(ORÇAMENTO!C123,'MEMÓRIA DE CÁLCULO'!$B$12:$S$2393,15,0),"")</f>
        <v>746,82</v>
      </c>
      <c r="I123" s="256">
        <f t="shared" si="6"/>
        <v>672.13</v>
      </c>
    </row>
    <row r="124" spans="1:9" s="15" customFormat="1" ht="35.1" customHeight="1">
      <c r="A124" s="17"/>
      <c r="B124" s="263" t="s">
        <v>663</v>
      </c>
      <c r="C124" s="152" t="s">
        <v>340</v>
      </c>
      <c r="D124" s="153" t="str">
        <f>IF(ORÇAMENTO!C124&lt;&gt;0,VLOOKUP(ORÇAMENTO!C124,'MEMÓRIA DE CÁLCULO'!$B$12:$S$2393,14,0),"")</f>
        <v>SINAPI 03/2024</v>
      </c>
      <c r="E124" s="154" t="str">
        <f>IF(ORÇAMENTO!C124&lt;&gt;0,VLOOKUP(ORÇAMENTO!C124,'MEMÓRIA DE CÁLCULO'!$B$12:$S$2393,2,0),"")</f>
        <v>CONCRETO MAGRO PARA LASTRO, TRAÇO 1:4,5:4,5 (EM MASSA SECA DE CIMENTO/ AREIA MÉDIA/ BRITA 1) - PREPARO MANUAL. AF_05/2021</v>
      </c>
      <c r="F124" s="152" t="str">
        <f>IF(ORÇAMENTO!C124&lt;&gt;0,VLOOKUP(ORÇAMENTO!C124,'MEMÓRIA DE CÁLCULO'!$B$12:$S$2393,12,0),"")</f>
        <v>M3</v>
      </c>
      <c r="G124" s="141">
        <f>SUMIF('MEMÓRIA DE CÁLCULO'!$B$927:$B$1308,ORÇAMENTO!C124,'MEMÓRIA DE CÁLCULO'!$N$927:$N$1308)</f>
        <v>0.97000000000000008</v>
      </c>
      <c r="H124" s="130" t="str">
        <f>IF(ORÇAMENTO!C124&lt;&gt;0,VLOOKUP(ORÇAMENTO!C124,'MEMÓRIA DE CÁLCULO'!$B$12:$S$2393,15,0),"")</f>
        <v>414,02</v>
      </c>
      <c r="I124" s="256">
        <f t="shared" si="6"/>
        <v>401.59</v>
      </c>
    </row>
    <row r="125" spans="1:9" s="15" customFormat="1" ht="35.1" customHeight="1">
      <c r="A125" s="17"/>
      <c r="B125" s="263" t="s">
        <v>253</v>
      </c>
      <c r="C125" s="152" t="s">
        <v>333</v>
      </c>
      <c r="D125" s="153" t="str">
        <f>IF(ORÇAMENTO!C125&lt;&gt;0,VLOOKUP(ORÇAMENTO!C125,'MEMÓRIA DE CÁLCULO'!$B$12:$S$2393,14,0),"")</f>
        <v>SINAPI 03/2024</v>
      </c>
      <c r="E125" s="154" t="str">
        <f>IF(ORÇAMENTO!C125&lt;&gt;0,VLOOKUP(ORÇAMENTO!C125,'MEMÓRIA DE CÁLCULO'!$B$12:$S$2393,2,0),"")</f>
        <v>FABRICAÇÃO, MONTAGEM E DESMONTAGEM DE FÔRMA PARA SAPATA, EM CHAPA DE MADEIRA COMPENSADA RESINADA, E=17 MM, 2 UTILIZAÇÕES. AF_01/2024</v>
      </c>
      <c r="F125" s="152" t="str">
        <f>IF(ORÇAMENTO!C125&lt;&gt;0,VLOOKUP(ORÇAMENTO!C125,'MEMÓRIA DE CÁLCULO'!$B$12:$S$2393,12,0),"")</f>
        <v>M2</v>
      </c>
      <c r="G125" s="141">
        <f>SUMIF('MEMÓRIA DE CÁLCULO'!$B$927:$B$1308,ORÇAMENTO!C125,'MEMÓRIA DE CÁLCULO'!$N$927:$N$1308)</f>
        <v>9</v>
      </c>
      <c r="H125" s="130" t="str">
        <f>IF(ORÇAMENTO!C125&lt;&gt;0,VLOOKUP(ORÇAMENTO!C125,'MEMÓRIA DE CÁLCULO'!$B$12:$S$2393,15,0),"")</f>
        <v>262,23</v>
      </c>
      <c r="I125" s="256">
        <f t="shared" si="6"/>
        <v>2360.0700000000002</v>
      </c>
    </row>
    <row r="126" spans="1:9" s="15" customFormat="1" ht="35.1" customHeight="1">
      <c r="A126" s="17"/>
      <c r="B126" s="263" t="s">
        <v>254</v>
      </c>
      <c r="C126" s="152" t="s">
        <v>334</v>
      </c>
      <c r="D126" s="153" t="str">
        <f>IF(ORÇAMENTO!C126&lt;&gt;0,VLOOKUP(ORÇAMENTO!C126,'MEMÓRIA DE CÁLCULO'!$B$12:$S$2393,14,0),"")</f>
        <v>SINAPI 03/2024</v>
      </c>
      <c r="E126" s="154" t="str">
        <f>IF(ORÇAMENTO!C126&lt;&gt;0,VLOOKUP(ORÇAMENTO!C126,'MEMÓRIA DE CÁLCULO'!$B$12:$S$2393,2,0),"")</f>
        <v>FABRICAÇÃO, MONTAGEM E DESMONTAGEM DE FÔRMA PARA VIGA BALDRAME, EM CHAPA DE MADEIRA COMPENSADA RESINADA, E=17 MM, 2 UTILIZAÇÕES. AF_01/2024</v>
      </c>
      <c r="F126" s="152" t="str">
        <f>IF(ORÇAMENTO!C126&lt;&gt;0,VLOOKUP(ORÇAMENTO!C126,'MEMÓRIA DE CÁLCULO'!$B$12:$S$2393,12,0),"")</f>
        <v>M2</v>
      </c>
      <c r="G126" s="141">
        <f>SUMIF('MEMÓRIA DE CÁLCULO'!$B$927:$B$1308,ORÇAMENTO!C126,'MEMÓRIA DE CÁLCULO'!$N$927:$N$1308)</f>
        <v>77.599999999999994</v>
      </c>
      <c r="H126" s="130" t="str">
        <f>IF(ORÇAMENTO!C126&lt;&gt;0,VLOOKUP(ORÇAMENTO!C126,'MEMÓRIA DE CÁLCULO'!$B$12:$S$2393,15,0),"")</f>
        <v>135,26</v>
      </c>
      <c r="I126" s="256">
        <f t="shared" si="6"/>
        <v>10496.17</v>
      </c>
    </row>
    <row r="127" spans="1:9" s="15" customFormat="1" ht="35.1" customHeight="1">
      <c r="A127" s="17"/>
      <c r="B127" s="263" t="s">
        <v>255</v>
      </c>
      <c r="C127" s="152" t="s">
        <v>343</v>
      </c>
      <c r="D127" s="153" t="str">
        <f>IF(ORÇAMENTO!C127&lt;&gt;0,VLOOKUP(ORÇAMENTO!C127,'MEMÓRIA DE CÁLCULO'!$B$12:$S$2393,14,0),"")</f>
        <v>SINAPI 03/2024</v>
      </c>
      <c r="E127" s="154" t="str">
        <f>IF(ORÇAMENTO!C127&lt;&gt;0,VLOOKUP(ORÇAMENTO!C127,'MEMÓRIA DE CÁLCULO'!$B$12:$S$2393,2,0),"")</f>
        <v>CONCRETAGEM DE SAPATA, FCK 30 MPA, COM USO DE BOMBA - LANÇAMENTO, ADENSAMENTO E ACABAMENTO. AF_01/2024</v>
      </c>
      <c r="F127" s="152" t="str">
        <f>IF(ORÇAMENTO!C127&lt;&gt;0,VLOOKUP(ORÇAMENTO!C127,'MEMÓRIA DE CÁLCULO'!$B$12:$S$2393,12,0),"")</f>
        <v>M3</v>
      </c>
      <c r="G127" s="141">
        <f>SUMIF('MEMÓRIA DE CÁLCULO'!$B$927:$B$1308,ORÇAMENTO!C127,'MEMÓRIA DE CÁLCULO'!$N$927:$N$1308)</f>
        <v>4.5</v>
      </c>
      <c r="H127" s="130" t="str">
        <f>IF(ORÇAMENTO!C127&lt;&gt;0,VLOOKUP(ORÇAMENTO!C127,'MEMÓRIA DE CÁLCULO'!$B$12:$S$2393,15,0),"")</f>
        <v>666,23</v>
      </c>
      <c r="I127" s="256">
        <f t="shared" si="6"/>
        <v>2998.03</v>
      </c>
    </row>
    <row r="128" spans="1:9" s="15" customFormat="1" ht="35.1" customHeight="1">
      <c r="A128" s="17"/>
      <c r="B128" s="263" t="s">
        <v>256</v>
      </c>
      <c r="C128" s="152" t="s">
        <v>342</v>
      </c>
      <c r="D128" s="153" t="str">
        <f>IF(ORÇAMENTO!C128&lt;&gt;0,VLOOKUP(ORÇAMENTO!C128,'MEMÓRIA DE CÁLCULO'!$B$12:$S$2393,14,0),"")</f>
        <v>SINAPI 03/2024</v>
      </c>
      <c r="E128" s="154" t="str">
        <f>IF(ORÇAMENTO!C128&lt;&gt;0,VLOOKUP(ORÇAMENTO!C128,'MEMÓRIA DE CÁLCULO'!$B$12:$S$2393,2,0),"")</f>
        <v>CONCRETAGEM DE BLOCO DE COROAMENTO OU VIGA BALDRAME, FCK 30 MPA, COM USO DE BOMBA - LANÇAMENTO, ADENSAMENTO E ACABAMENTO. AF_01/2024</v>
      </c>
      <c r="F128" s="152" t="str">
        <f>IF(ORÇAMENTO!C128&lt;&gt;0,VLOOKUP(ORÇAMENTO!C128,'MEMÓRIA DE CÁLCULO'!$B$12:$S$2393,12,0),"")</f>
        <v>M3</v>
      </c>
      <c r="G128" s="141">
        <f>SUMIF('MEMÓRIA DE CÁLCULO'!$B$927:$B$1308,ORÇAMENTO!C128,'MEMÓRIA DE CÁLCULO'!$N$927:$N$1308)</f>
        <v>7.7600000000000016</v>
      </c>
      <c r="H128" s="130" t="str">
        <f>IF(ORÇAMENTO!C128&lt;&gt;0,VLOOKUP(ORÇAMENTO!C128,'MEMÓRIA DE CÁLCULO'!$B$12:$S$2393,15,0),"")</f>
        <v>632,36</v>
      </c>
      <c r="I128" s="256">
        <f t="shared" si="6"/>
        <v>4907.1099999999997</v>
      </c>
    </row>
    <row r="129" spans="1:9" s="15" customFormat="1" ht="35.1" customHeight="1">
      <c r="A129" s="17"/>
      <c r="B129" s="519" t="s">
        <v>257</v>
      </c>
      <c r="C129" s="516">
        <v>2004004</v>
      </c>
      <c r="D129" s="517" t="s">
        <v>36886</v>
      </c>
      <c r="E129" s="520" t="str">
        <f>VLOOKUP([4]ORÇAMENTO!C129,[4]EDIF!A119:D2795,2,FALSE)</f>
        <v>ARMADURA EM AÇO CA-50</v>
      </c>
      <c r="F129" s="131" t="str">
        <f>VLOOKUP([4]ORÇAMENTO!C129,[4]EDIF!A119:D2795,3,FALSE)</f>
        <v>KG</v>
      </c>
      <c r="G129" s="141">
        <v>858.2</v>
      </c>
      <c r="H129" s="132">
        <f>VLOOKUP([4]ORÇAMENTO!C129,[4]EDIF!A119:D2795,4,FALSE)</f>
        <v>10.34</v>
      </c>
      <c r="I129" s="256">
        <f t="shared" si="6"/>
        <v>8873.7800000000007</v>
      </c>
    </row>
    <row r="130" spans="1:9" s="15" customFormat="1" ht="35.1" customHeight="1">
      <c r="A130" s="17"/>
      <c r="B130" s="263" t="s">
        <v>258</v>
      </c>
      <c r="C130" s="152">
        <v>2006010</v>
      </c>
      <c r="D130" s="153" t="s">
        <v>36886</v>
      </c>
      <c r="E130" s="154" t="str">
        <f>VLOOKUP([4]ORÇAMENTO!C130,[4]EDIF!A120:D2796,2,FALSE)</f>
        <v>REATERRO DE VALAS, INCLUSIVE APILOAMENTO</v>
      </c>
      <c r="F130" s="131" t="str">
        <f>VLOOKUP([4]ORÇAMENTO!C130,[4]EDIF!A120:D2796,3,FALSE)</f>
        <v>M3</v>
      </c>
      <c r="G130" s="141">
        <v>54.72</v>
      </c>
      <c r="H130" s="132">
        <f>VLOOKUP([4]ORÇAMENTO!C130,[4]EDIF!A120:D2796,4,FALSE)</f>
        <v>26.28</v>
      </c>
      <c r="I130" s="256">
        <f t="shared" si="6"/>
        <v>1438.04</v>
      </c>
    </row>
    <row r="131" spans="1:9" s="15" customFormat="1" ht="35.1" customHeight="1">
      <c r="A131" s="17"/>
      <c r="B131" s="263" t="s">
        <v>259</v>
      </c>
      <c r="C131" s="152">
        <v>2006005</v>
      </c>
      <c r="D131" s="153" t="s">
        <v>36886</v>
      </c>
      <c r="E131" s="154" t="str">
        <f>VLOOKUP([4]ORÇAMENTO!C131,[4]EDIF!A121:D2797,2,FALSE)</f>
        <v>IMPERMEABILIZAÇÃO DO RESPALDO DA FUNDAÇÃO - ARGAMASSA IMPERMEÁVEL</v>
      </c>
      <c r="F131" s="131" t="str">
        <f>VLOOKUP([4]ORÇAMENTO!C131,[4]EDIF!A121:D2797,3,FALSE)</f>
        <v>M2</v>
      </c>
      <c r="G131" s="141">
        <v>95.6</v>
      </c>
      <c r="H131" s="132">
        <f>VLOOKUP([4]ORÇAMENTO!C131,[4]EDIF!A121:D2797,4,FALSE)</f>
        <v>120.41</v>
      </c>
      <c r="I131" s="256">
        <f t="shared" si="6"/>
        <v>11511.19</v>
      </c>
    </row>
    <row r="132" spans="1:9" s="15" customFormat="1" ht="35.1" customHeight="1">
      <c r="A132" s="17"/>
      <c r="B132" s="263" t="s">
        <v>260</v>
      </c>
      <c r="C132" s="152" t="s">
        <v>329</v>
      </c>
      <c r="D132" s="153" t="str">
        <f>IF(ORÇAMENTO!C132&lt;&gt;0,VLOOKUP(ORÇAMENTO!C132,'MEMÓRIA DE CÁLCULO'!$B$12:$S$2393,14,0),"")</f>
        <v>SINAPI 03/2024</v>
      </c>
      <c r="E132" s="154" t="str">
        <f>IF(ORÇAMENTO!C132&lt;&gt;0,VLOOKUP(ORÇAMENTO!C132,'MEMÓRIA DE CÁLCULO'!$B$12:$S$2393,2,0),"")</f>
        <v>MONTAGEM E DESMONTAGEM DE FÔRMA DE PILARES RETANGULARES E ESTRUTURAS SIMILARES, PÉ-DIREITO SIMPLES, EM CHAPA DE MADEIRA COMPENSADA RESINADA, 2 UTILIZAÇÕES. AF_09/2020</v>
      </c>
      <c r="F132" s="152" t="str">
        <f>IF(ORÇAMENTO!C132&lt;&gt;0,VLOOKUP(ORÇAMENTO!C132,'MEMÓRIA DE CÁLCULO'!$B$12:$S$2393,12,0),"")</f>
        <v>M2</v>
      </c>
      <c r="G132" s="141">
        <f>SUMIF('MEMÓRIA DE CÁLCULO'!$B$927:$B$1308,ORÇAMENTO!C132,'MEMÓRIA DE CÁLCULO'!$N$927:$N$1308)</f>
        <v>21.96</v>
      </c>
      <c r="H132" s="130" t="str">
        <f>IF(ORÇAMENTO!C132&lt;&gt;0,VLOOKUP(ORÇAMENTO!C132,'MEMÓRIA DE CÁLCULO'!$B$12:$S$2393,15,0),"")</f>
        <v>145,39</v>
      </c>
      <c r="I132" s="256">
        <f t="shared" si="6"/>
        <v>3192.76</v>
      </c>
    </row>
    <row r="133" spans="1:9" s="15" customFormat="1" ht="35.1" customHeight="1">
      <c r="A133" s="17"/>
      <c r="B133" s="263" t="s">
        <v>261</v>
      </c>
      <c r="C133" s="152" t="s">
        <v>331</v>
      </c>
      <c r="D133" s="153" t="str">
        <f>IF(ORÇAMENTO!C133&lt;&gt;0,VLOOKUP(ORÇAMENTO!C133,'MEMÓRIA DE CÁLCULO'!$B$12:$S$2393,14,0),"")</f>
        <v>SINAPI 03/2024</v>
      </c>
      <c r="E133" s="154" t="str">
        <f>IF(ORÇAMENTO!C133&lt;&gt;0,VLOOKUP(ORÇAMENTO!C133,'MEMÓRIA DE CÁLCULO'!$B$12:$S$2393,2,0),"")</f>
        <v>MONTAGEM E DESMONTAGEM DE FÔRMA DE VIGA, ESCORAMENTO COM GARFO DE MADEIRA, PÉ-DIREITO SIMPLES, EM CHAPA DE MADEIRA RESINADA, 2 UTILIZAÇÕES. AF_09/2020</v>
      </c>
      <c r="F133" s="152" t="str">
        <f>IF(ORÇAMENTO!C133&lt;&gt;0,VLOOKUP(ORÇAMENTO!C133,'MEMÓRIA DE CÁLCULO'!$B$12:$S$2393,12,0),"")</f>
        <v>M2</v>
      </c>
      <c r="G133" s="141">
        <f>SUMIF('MEMÓRIA DE CÁLCULO'!$B$927:$B$1308,ORÇAMENTO!C133,'MEMÓRIA DE CÁLCULO'!$N$927:$N$1308)</f>
        <v>48.5</v>
      </c>
      <c r="H133" s="130" t="str">
        <f>IF(ORÇAMENTO!C133&lt;&gt;0,VLOOKUP(ORÇAMENTO!C133,'MEMÓRIA DE CÁLCULO'!$B$12:$S$2393,15,0),"")</f>
        <v>188,05</v>
      </c>
      <c r="I133" s="256">
        <f t="shared" si="6"/>
        <v>9120.42</v>
      </c>
    </row>
    <row r="134" spans="1:9" s="15" customFormat="1" ht="35.1" customHeight="1">
      <c r="A134" s="17"/>
      <c r="B134" s="263" t="s">
        <v>262</v>
      </c>
      <c r="C134" s="152" t="s">
        <v>394</v>
      </c>
      <c r="D134" s="153" t="str">
        <f>IF(ORÇAMENTO!C134&lt;&gt;0,VLOOKUP(ORÇAMENTO!C134,'MEMÓRIA DE CÁLCULO'!$B$12:$S$2393,14,0),"")</f>
        <v>SINAPI 03/2024</v>
      </c>
      <c r="E134" s="154" t="str">
        <f>IF(ORÇAMENTO!C134&lt;&gt;0,VLOOKUP(ORÇAMENTO!C134,'MEMÓRIA DE CÁLCULO'!$B$12:$S$2393,2,0),"")</f>
        <v>CONCRETAGEM DE PILARES, FCK = 25 MPA, COM USO DE BOMBA - LANÇAMENTO, ADENSAMENTO E ACABAMENTO. AF_02/2022_PS</v>
      </c>
      <c r="F134" s="152" t="str">
        <f>IF(ORÇAMENTO!C134&lt;&gt;0,VLOOKUP(ORÇAMENTO!C134,'MEMÓRIA DE CÁLCULO'!$B$12:$S$2393,12,0),"")</f>
        <v>M3</v>
      </c>
      <c r="G134" s="141">
        <f>SUMIF('MEMÓRIA DE CÁLCULO'!$B$927:$B$1308,ORÇAMENTO!C134,'MEMÓRIA DE CÁLCULO'!$N$927:$N$1308)</f>
        <v>2.1960000000000006</v>
      </c>
      <c r="H134" s="130" t="str">
        <f>IF(ORÇAMENTO!C134&lt;&gt;0,VLOOKUP(ORÇAMENTO!C134,'MEMÓRIA DE CÁLCULO'!$B$12:$S$2393,15,0),"")</f>
        <v>580,83</v>
      </c>
      <c r="I134" s="256">
        <f t="shared" si="6"/>
        <v>1275.5</v>
      </c>
    </row>
    <row r="135" spans="1:9" s="15" customFormat="1" ht="35.1" customHeight="1">
      <c r="A135" s="17"/>
      <c r="B135" s="263" t="s">
        <v>263</v>
      </c>
      <c r="C135" s="152" t="s">
        <v>395</v>
      </c>
      <c r="D135" s="153" t="str">
        <f>IF(ORÇAMENTO!C135&lt;&gt;0,VLOOKUP(ORÇAMENTO!C135,'MEMÓRIA DE CÁLCULO'!$B$12:$S$2393,14,0),"")</f>
        <v>SINAPI 03/2024</v>
      </c>
      <c r="E135" s="154" t="str">
        <f>IF(ORÇAMENTO!C135&lt;&gt;0,VLOOKUP(ORÇAMENTO!C135,'MEMÓRIA DE CÁLCULO'!$B$12:$S$2393,2,0),"")</f>
        <v>CONCRETAGEM DE VIGAS E LAJES, FCK=25 MPA, PARA LAJES MACIÇAS OU NERVURADAS COM USO DE BOMBA - LANÇAMENTO, ADENSAMENTO E ACABAMENTO. AF_02/2022_PS</v>
      </c>
      <c r="F135" s="152" t="str">
        <f>IF(ORÇAMENTO!C135&lt;&gt;0,VLOOKUP(ORÇAMENTO!C135,'MEMÓRIA DE CÁLCULO'!$B$12:$S$2393,12,0),"")</f>
        <v>M3</v>
      </c>
      <c r="G135" s="141">
        <f>SUMIF('MEMÓRIA DE CÁLCULO'!$B$927:$B$1308,ORÇAMENTO!C135,'MEMÓRIA DE CÁLCULO'!$N$927:$N$1308)</f>
        <v>7.7600000000000016</v>
      </c>
      <c r="H135" s="130" t="str">
        <f>IF(ORÇAMENTO!C135&lt;&gt;0,VLOOKUP(ORÇAMENTO!C135,'MEMÓRIA DE CÁLCULO'!$B$12:$S$2393,15,0),"")</f>
        <v>580,29</v>
      </c>
      <c r="I135" s="256">
        <f t="shared" si="6"/>
        <v>4503.05</v>
      </c>
    </row>
    <row r="136" spans="1:9" s="15" customFormat="1" ht="35.1" customHeight="1">
      <c r="A136" s="17">
        <v>414.92</v>
      </c>
      <c r="B136" s="519" t="s">
        <v>264</v>
      </c>
      <c r="C136" s="516">
        <v>3002004</v>
      </c>
      <c r="D136" s="517" t="s">
        <v>36886</v>
      </c>
      <c r="E136" s="520" t="str">
        <f>VLOOKUP([4]ORÇAMENTO!C136,[4]EDIF!A126:D2802,2,FALSE)</f>
        <v>ARMADURA EM AÇO CA-50</v>
      </c>
      <c r="F136" s="131" t="str">
        <f>VLOOKUP([4]ORÇAMENTO!C136,[4]EDIF!A126:D2802,3,FALSE)</f>
        <v>KG</v>
      </c>
      <c r="G136" s="141">
        <v>995.6</v>
      </c>
      <c r="H136" s="132">
        <f>VLOOKUP([4]ORÇAMENTO!C136,[4]EDIF!A126:D2802,4,FALSE)</f>
        <v>10.34</v>
      </c>
      <c r="I136" s="256">
        <f t="shared" si="6"/>
        <v>10294.5</v>
      </c>
    </row>
    <row r="137" spans="1:9" s="15" customFormat="1" ht="35.1" customHeight="1">
      <c r="A137" s="17"/>
      <c r="B137" s="263" t="s">
        <v>265</v>
      </c>
      <c r="C137" s="152" t="s">
        <v>523</v>
      </c>
      <c r="D137" s="153" t="str">
        <f>IF(ORÇAMENTO!C137&lt;&gt;0,VLOOKUP(ORÇAMENTO!C137,'MEMÓRIA DE CÁLCULO'!$B$12:$S$2393,14,0),"")</f>
        <v>FDE 01/2024</v>
      </c>
      <c r="E137" s="154" t="str">
        <f>IF(ORÇAMENTO!C137&lt;&gt;0,VLOOKUP(ORÇAMENTO!C137,'MEMÓRIA DE CÁLCULO'!$B$12:$S$2393,2,0),"")</f>
        <v>APILOAMENTO PARA SIMPLES REGULARIZACAO</v>
      </c>
      <c r="F137" s="152" t="str">
        <f>IF(ORÇAMENTO!C137&lt;&gt;0,VLOOKUP(ORÇAMENTO!C137,'MEMÓRIA DE CÁLCULO'!$B$12:$S$2393,12,0),"")</f>
        <v>M2</v>
      </c>
      <c r="G137" s="141">
        <f>SUMIF('MEMÓRIA DE CÁLCULO'!$B$927:$B$1308,ORÇAMENTO!C137,'MEMÓRIA DE CÁLCULO'!$N$927:$N$1308)</f>
        <v>180</v>
      </c>
      <c r="H137" s="130" t="str">
        <f>IF(ORÇAMENTO!C137&lt;&gt;0,VLOOKUP(ORÇAMENTO!C137,'MEMÓRIA DE CÁLCULO'!$B$12:$S$2393,15,0),"")</f>
        <v>5,91</v>
      </c>
      <c r="I137" s="256">
        <f t="shared" si="6"/>
        <v>1063.8</v>
      </c>
    </row>
    <row r="138" spans="1:9" s="15" customFormat="1" ht="35.1" customHeight="1">
      <c r="A138" s="17"/>
      <c r="B138" s="263" t="s">
        <v>266</v>
      </c>
      <c r="C138" s="152" t="s">
        <v>12737</v>
      </c>
      <c r="D138" s="153" t="str">
        <f>IF(ORÇAMENTO!C138&lt;&gt;0,VLOOKUP(ORÇAMENTO!C138,'MEMÓRIA DE CÁLCULO'!$B$12:$S$2393,14,0),"")</f>
        <v>SINAPI 03/2024</v>
      </c>
      <c r="E138" s="154" t="str">
        <f>IF(ORÇAMENTO!C138&lt;&gt;0,VLOOKUP(ORÇAMENTO!C138,'MEMÓRIA DE CÁLCULO'!$B$12:$S$2393,2,0),"")</f>
        <v>EXECUÇÃO DE PASSEIO (CALÇADA) OU PISO DE CONCRETO COM CONCRETO MOLDADO IN LOCO, FEITO EM OBRA, ACABAMENTO CONVENCIONAL, ESPESSURA 8 CM, ARMADO. AF_08/2022</v>
      </c>
      <c r="F138" s="152" t="str">
        <f>IF(ORÇAMENTO!C138&lt;&gt;0,VLOOKUP(ORÇAMENTO!C138,'MEMÓRIA DE CÁLCULO'!$B$12:$S$2393,12,0),"")</f>
        <v>M2</v>
      </c>
      <c r="G138" s="141">
        <f>SUMIF('MEMÓRIA DE CÁLCULO'!$B$927:$B$1308,ORÇAMENTO!C138,'MEMÓRIA DE CÁLCULO'!$N$927:$N$1308)</f>
        <v>180</v>
      </c>
      <c r="H138" s="130" t="str">
        <f>IF(ORÇAMENTO!C138&lt;&gt;0,VLOOKUP(ORÇAMENTO!C138,'MEMÓRIA DE CÁLCULO'!$B$12:$S$2393,15,0),"")</f>
        <v>88,1</v>
      </c>
      <c r="I138" s="256">
        <f t="shared" si="6"/>
        <v>15858</v>
      </c>
    </row>
    <row r="139" spans="1:9" s="15" customFormat="1" ht="35.1" customHeight="1">
      <c r="A139" s="17"/>
      <c r="B139" s="263" t="s">
        <v>267</v>
      </c>
      <c r="C139" s="152" t="s">
        <v>373</v>
      </c>
      <c r="D139" s="153" t="str">
        <f>IF(ORÇAMENTO!C139&lt;&gt;0,VLOOKUP(ORÇAMENTO!C139,'MEMÓRIA DE CÁLCULO'!$B$12:$S$2393,14,0),"")</f>
        <v>SINAPI 03/2024</v>
      </c>
      <c r="E139" s="154" t="str">
        <f>IF(ORÇAMENTO!C139&lt;&gt;0,VLOOKUP(ORÇAMENTO!C139,'MEMÓRIA DE CÁLCULO'!$B$12:$S$2393,2,0),"")</f>
        <v>APLICAÇÃO DE LONA PLÁSTICA PARA EXECUÇÃO DE PAVIMENTOS DE CONCRETO. AF_04/2022</v>
      </c>
      <c r="F139" s="152" t="str">
        <f>IF(ORÇAMENTO!C139&lt;&gt;0,VLOOKUP(ORÇAMENTO!C139,'MEMÓRIA DE CÁLCULO'!$B$12:$S$2393,12,0),"")</f>
        <v>M2</v>
      </c>
      <c r="G139" s="141">
        <f>SUMIF('MEMÓRIA DE CÁLCULO'!$B$927:$B$1308,ORÇAMENTO!C139,'MEMÓRIA DE CÁLCULO'!$N$927:$N$1308)</f>
        <v>180</v>
      </c>
      <c r="H139" s="130" t="str">
        <f>IF(ORÇAMENTO!C139&lt;&gt;0,VLOOKUP(ORÇAMENTO!C139,'MEMÓRIA DE CÁLCULO'!$B$12:$S$2393,15,0),"")</f>
        <v>1,6</v>
      </c>
      <c r="I139" s="256">
        <f t="shared" si="6"/>
        <v>288</v>
      </c>
    </row>
    <row r="140" spans="1:9" s="15" customFormat="1" ht="35.1" customHeight="1">
      <c r="A140" s="17"/>
      <c r="B140" s="263" t="s">
        <v>268</v>
      </c>
      <c r="C140" s="152">
        <v>13002004</v>
      </c>
      <c r="D140" s="153" t="s">
        <v>36886</v>
      </c>
      <c r="E140" s="154" t="str">
        <f>VLOOKUP([4]ORÇAMENTO!C140,[4]EDIF!A130:D2806,2,FALSE)</f>
        <v>ACABAMENTO DE PISO DE CONCRETO TIPO BAMBOLÊ</v>
      </c>
      <c r="F140" s="131" t="str">
        <f>VLOOKUP([4]ORÇAMENTO!C140,[4]EDIF!A130:D2806,3,FALSE)</f>
        <v>M2</v>
      </c>
      <c r="G140" s="141">
        <v>180</v>
      </c>
      <c r="H140" s="132">
        <f>VLOOKUP([4]ORÇAMENTO!C140,[4]EDIF!A130:D2806,4,FALSE)</f>
        <v>5.81</v>
      </c>
      <c r="I140" s="256">
        <f t="shared" si="6"/>
        <v>1045.8</v>
      </c>
    </row>
    <row r="141" spans="1:9" s="15" customFormat="1" ht="35.1" customHeight="1">
      <c r="A141" s="17"/>
      <c r="B141" s="263" t="s">
        <v>269</v>
      </c>
      <c r="C141" s="152" t="s">
        <v>380</v>
      </c>
      <c r="D141" s="153" t="str">
        <f>IF(ORÇAMENTO!C141&lt;&gt;0,VLOOKUP(ORÇAMENTO!C141,'MEMÓRIA DE CÁLCULO'!$B$12:$S$2393,14,0),"")</f>
        <v>SINAPI 03/2024</v>
      </c>
      <c r="E141" s="154" t="str">
        <f>IF(ORÇAMENTO!C141&lt;&gt;0,VLOOKUP(ORÇAMENTO!C141,'MEMÓRIA DE CÁLCULO'!$B$12:$S$2393,2,0),"")</f>
        <v>PINTURA DE PISO COM TINTA ACRÍLICA, APLICAÇÃO MANUAL, 2 DEMÃOS, INCLUSO FUNDO PREPARADOR. AF_05/2021</v>
      </c>
      <c r="F141" s="152" t="str">
        <f>IF(ORÇAMENTO!C141&lt;&gt;0,VLOOKUP(ORÇAMENTO!C141,'MEMÓRIA DE CÁLCULO'!$B$12:$S$2393,12,0),"")</f>
        <v>M2</v>
      </c>
      <c r="G141" s="141">
        <f>SUMIF('MEMÓRIA DE CÁLCULO'!$B$927:$B$1308,ORÇAMENTO!C141,'MEMÓRIA DE CÁLCULO'!$N$927:$N$1308)</f>
        <v>180</v>
      </c>
      <c r="H141" s="130" t="str">
        <f>IF(ORÇAMENTO!C141&lt;&gt;0,VLOOKUP(ORÇAMENTO!C141,'MEMÓRIA DE CÁLCULO'!$B$12:$S$2393,15,0),"")</f>
        <v>24,1</v>
      </c>
      <c r="I141" s="256">
        <f t="shared" si="6"/>
        <v>4338</v>
      </c>
    </row>
    <row r="142" spans="1:9" s="15" customFormat="1" ht="35.1" customHeight="1">
      <c r="A142" s="17"/>
      <c r="B142" s="263" t="s">
        <v>270</v>
      </c>
      <c r="C142" s="152" t="s">
        <v>369</v>
      </c>
      <c r="D142" s="153" t="str">
        <f>IF(ORÇAMENTO!C142&lt;&gt;0,VLOOKUP(ORÇAMENTO!C142,'MEMÓRIA DE CÁLCULO'!$B$12:$S$2393,14,0),"")</f>
        <v>SINAPI 03/2024</v>
      </c>
      <c r="E142" s="154" t="str">
        <f>IF(ORÇAMENTO!C142&lt;&gt;0,VLOOKUP(ORÇAMENTO!C142,'MEMÓRIA DE CÁLCULO'!$B$12:$S$2393,2,0),"")</f>
        <v>ALVENARIA DE VEDAÇÃO DE BLOCOS VAZADOS DE CONCRETO DE 14X19X39 CM (ESPESSURA 14 CM) E ARGAMASSA DE ASSENTAMENTO COM PREPARO MANUAL. AF_12/2021</v>
      </c>
      <c r="F142" s="152" t="str">
        <f>IF(ORÇAMENTO!C142&lt;&gt;0,VLOOKUP(ORÇAMENTO!C142,'MEMÓRIA DE CÁLCULO'!$B$12:$S$2393,12,0),"")</f>
        <v>M2</v>
      </c>
      <c r="G142" s="141">
        <f>SUMIF('MEMÓRIA DE CÁLCULO'!$B$927:$B$1308,ORÇAMENTO!C142,'MEMÓRIA DE CÁLCULO'!$N$927:$N$1308)</f>
        <v>96.239999999999981</v>
      </c>
      <c r="H142" s="130" t="str">
        <f>IF(ORÇAMENTO!C142&lt;&gt;0,VLOOKUP(ORÇAMENTO!C142,'MEMÓRIA DE CÁLCULO'!$B$12:$S$2393,15,0),"")</f>
        <v>105,03</v>
      </c>
      <c r="I142" s="256">
        <f t="shared" si="6"/>
        <v>10108.08</v>
      </c>
    </row>
    <row r="143" spans="1:9" s="15" customFormat="1" ht="35.1" customHeight="1">
      <c r="A143" s="17"/>
      <c r="B143" s="263" t="s">
        <v>271</v>
      </c>
      <c r="C143" s="152" t="s">
        <v>384</v>
      </c>
      <c r="D143" s="153" t="str">
        <f>IF(ORÇAMENTO!C143&lt;&gt;0,VLOOKUP(ORÇAMENTO!C143,'MEMÓRIA DE CÁLCULO'!$B$12:$S$2393,14,0),"")</f>
        <v>SINAPI 03/2024</v>
      </c>
      <c r="E143" s="154" t="str">
        <f>IF(ORÇAMENTO!C143&lt;&gt;0,VLOOKUP(ORÇAMENTO!C143,'MEMÓRIA DE CÁLCULO'!$B$12:$S$2393,2,0),"")</f>
        <v>CHAPISCO APLICADO EM ALVENARIA (SEM PRESENÇA DE VÃOS) E ESTRUTURAS DE CONCRETO DE FACHADA, COM COLHER DE PEDREIRO.  ARGAMASSA TRAÇO 1:3 COM PREPARO MANUAL. AF_10/2022</v>
      </c>
      <c r="F143" s="152" t="str">
        <f>IF(ORÇAMENTO!C143&lt;&gt;0,VLOOKUP(ORÇAMENTO!C143,'MEMÓRIA DE CÁLCULO'!$B$12:$S$2393,12,0),"")</f>
        <v>M2</v>
      </c>
      <c r="G143" s="141">
        <f>SUMIF('MEMÓRIA DE CÁLCULO'!$B$927:$B$1308,ORÇAMENTO!C143,'MEMÓRIA DE CÁLCULO'!$N$927:$N$1308)</f>
        <v>208.51999999999998</v>
      </c>
      <c r="H143" s="130" t="str">
        <f>IF(ORÇAMENTO!C143&lt;&gt;0,VLOOKUP(ORÇAMENTO!C143,'MEMÓRIA DE CÁLCULO'!$B$12:$S$2393,15,0),"")</f>
        <v>8,19</v>
      </c>
      <c r="I143" s="256">
        <f t="shared" si="6"/>
        <v>1707.77</v>
      </c>
    </row>
    <row r="144" spans="1:9" s="15" customFormat="1" ht="35.1" customHeight="1">
      <c r="A144" s="17"/>
      <c r="B144" s="263" t="s">
        <v>272</v>
      </c>
      <c r="C144" s="152" t="s">
        <v>385</v>
      </c>
      <c r="D144" s="153" t="str">
        <f>IF(ORÇAMENTO!C144&lt;&gt;0,VLOOKUP(ORÇAMENTO!C144,'MEMÓRIA DE CÁLCULO'!$B$12:$S$2393,14,0),"")</f>
        <v>SINAPI 03/2024</v>
      </c>
      <c r="E144" s="154" t="str">
        <f>IF(ORÇAMENTO!C144&lt;&gt;0,VLOOKUP(ORÇAMENTO!C144,'MEMÓRIA DE CÁLCULO'!$B$12:$S$2393,2,0),"")</f>
        <v>MASSA ÚNICA, EM ARGAMASSA TRAÇO 1:2:8, PREPARO MANUAL, APLICADA MANUALMENTE EM PAREDES INTERNAS DE AMBIENTES COM ÁREA ENTRE 5M² E 10M², E = 10MM, COM TALISCAS. AF_03/2024</v>
      </c>
      <c r="F144" s="152" t="str">
        <f>IF(ORÇAMENTO!C144&lt;&gt;0,VLOOKUP(ORÇAMENTO!C144,'MEMÓRIA DE CÁLCULO'!$B$12:$S$2393,12,0),"")</f>
        <v>M2</v>
      </c>
      <c r="G144" s="141">
        <f>SUMIF('MEMÓRIA DE CÁLCULO'!$B$927:$B$1308,ORÇAMENTO!C144,'MEMÓRIA DE CÁLCULO'!$N$927:$N$1308)</f>
        <v>208.51999999999998</v>
      </c>
      <c r="H144" s="130" t="str">
        <f>IF(ORÇAMENTO!C144&lt;&gt;0,VLOOKUP(ORÇAMENTO!C144,'MEMÓRIA DE CÁLCULO'!$B$12:$S$2393,15,0),"")</f>
        <v>30,78</v>
      </c>
      <c r="I144" s="256">
        <f t="shared" si="6"/>
        <v>6418.24</v>
      </c>
    </row>
    <row r="145" spans="1:9" s="15" customFormat="1" ht="35.1" customHeight="1">
      <c r="A145" s="17"/>
      <c r="B145" s="263" t="s">
        <v>273</v>
      </c>
      <c r="C145" s="152" t="s">
        <v>375</v>
      </c>
      <c r="D145" s="153" t="str">
        <f>IF(ORÇAMENTO!C145&lt;&gt;0,VLOOKUP(ORÇAMENTO!C145,'MEMÓRIA DE CÁLCULO'!$B$12:$S$2393,14,0),"")</f>
        <v>SINAPI 03/2024</v>
      </c>
      <c r="E145" s="154" t="str">
        <f>IF(ORÇAMENTO!C145&lt;&gt;0,VLOOKUP(ORÇAMENTO!C145,'MEMÓRIA DE CÁLCULO'!$B$12:$S$2393,2,0),"")</f>
        <v>EMASSAMENTO COM MASSA LÁTEX, APLICAÇÃO EM PAREDE, DUAS DEMÃOS, LIXAMENTO MANUAL. AF_04/2023</v>
      </c>
      <c r="F145" s="152" t="str">
        <f>IF(ORÇAMENTO!C145&lt;&gt;0,VLOOKUP(ORÇAMENTO!C145,'MEMÓRIA DE CÁLCULO'!$B$12:$S$2393,12,0),"")</f>
        <v>M2</v>
      </c>
      <c r="G145" s="141">
        <f>SUMIF('MEMÓRIA DE CÁLCULO'!$B$927:$B$1308,ORÇAMENTO!C145,'MEMÓRIA DE CÁLCULO'!$N$927:$N$1308)</f>
        <v>208.51999999999998</v>
      </c>
      <c r="H145" s="130" t="str">
        <f>IF(ORÇAMENTO!C145&lt;&gt;0,VLOOKUP(ORÇAMENTO!C145,'MEMÓRIA DE CÁLCULO'!$B$12:$S$2393,15,0),"")</f>
        <v>21,82</v>
      </c>
      <c r="I145" s="256">
        <f t="shared" si="6"/>
        <v>4549.8999999999996</v>
      </c>
    </row>
    <row r="146" spans="1:9" s="15" customFormat="1" ht="35.1" customHeight="1">
      <c r="A146" s="17"/>
      <c r="B146" s="263" t="s">
        <v>274</v>
      </c>
      <c r="C146" s="152" t="s">
        <v>374</v>
      </c>
      <c r="D146" s="153" t="str">
        <f>IF(ORÇAMENTO!C146&lt;&gt;0,VLOOKUP(ORÇAMENTO!C146,'MEMÓRIA DE CÁLCULO'!$B$12:$S$2393,14,0),"")</f>
        <v>SINAPI 03/2024</v>
      </c>
      <c r="E146" s="154" t="str">
        <f>IF(ORÇAMENTO!C146&lt;&gt;0,VLOOKUP(ORÇAMENTO!C146,'MEMÓRIA DE CÁLCULO'!$B$12:$S$2393,2,0),"")</f>
        <v>PINTURA LÁTEX ACRÍLICA PREMIUM, APLICAÇÃO MANUAL EM PAREDES, DUAS DEMÃOS. AF_04/2023</v>
      </c>
      <c r="F146" s="152" t="str">
        <f>IF(ORÇAMENTO!C146&lt;&gt;0,VLOOKUP(ORÇAMENTO!C146,'MEMÓRIA DE CÁLCULO'!$B$12:$S$2393,12,0),"")</f>
        <v>M2</v>
      </c>
      <c r="G146" s="141">
        <f>SUMIF('MEMÓRIA DE CÁLCULO'!$B$927:$B$1308,ORÇAMENTO!C146,'MEMÓRIA DE CÁLCULO'!$N$927:$N$1308)</f>
        <v>208.51999999999998</v>
      </c>
      <c r="H146" s="130" t="str">
        <f>IF(ORÇAMENTO!C146&lt;&gt;0,VLOOKUP(ORÇAMENTO!C146,'MEMÓRIA DE CÁLCULO'!$B$12:$S$2393,15,0),"")</f>
        <v>14,61</v>
      </c>
      <c r="I146" s="256">
        <f t="shared" si="6"/>
        <v>3046.47</v>
      </c>
    </row>
    <row r="147" spans="1:9" s="15" customFormat="1" ht="35.1" customHeight="1">
      <c r="A147" s="17"/>
      <c r="B147" s="263" t="s">
        <v>275</v>
      </c>
      <c r="C147" s="152">
        <v>17001041</v>
      </c>
      <c r="D147" s="153" t="s">
        <v>36886</v>
      </c>
      <c r="E147" s="154" t="str">
        <f>VLOOKUP([4]ORÇAMENTO!C147,[4]EDIF!A137:D2813,2,FALSE)</f>
        <v>PP.15/24 - PORTÃO EM FERRO PERFILADO COM TELA, 1 FOLHA</v>
      </c>
      <c r="F147" s="131" t="str">
        <f>VLOOKUP([4]ORÇAMENTO!C147,[4]EDIF!A137:D2813,3,FALSE)</f>
        <v>M2</v>
      </c>
      <c r="G147" s="141">
        <v>3.78</v>
      </c>
      <c r="H147" s="132">
        <f>VLOOKUP([4]ORÇAMENTO!C147,[4]EDIF!A137:D2813,4,FALSE)</f>
        <v>515.01</v>
      </c>
      <c r="I147" s="256">
        <f t="shared" si="6"/>
        <v>1946.73</v>
      </c>
    </row>
    <row r="148" spans="1:9" s="15" customFormat="1" ht="35.1" customHeight="1">
      <c r="A148" s="17"/>
      <c r="B148" s="263" t="s">
        <v>276</v>
      </c>
      <c r="C148" s="152">
        <v>17001028</v>
      </c>
      <c r="D148" s="153" t="s">
        <v>36886</v>
      </c>
      <c r="E148" s="154" t="str">
        <f>VLOOKUP([4]ORÇAMENTO!C148,[4]EDIF!A138:D2814,2,FALSE)</f>
        <v>FP.05 - ALAMBRADO EM TUBO GALVANIZADO E TELA GALVANIZADA H=1,00M</v>
      </c>
      <c r="F148" s="131" t="str">
        <f>VLOOKUP([4]ORÇAMENTO!C148,[4]EDIF!A138:D2814,3,FALSE)</f>
        <v>M</v>
      </c>
      <c r="G148" s="141">
        <v>80.2</v>
      </c>
      <c r="H148" s="132">
        <f>VLOOKUP([4]ORÇAMENTO!C148,[4]EDIF!A138:D2814,4,FALSE)</f>
        <v>219.03</v>
      </c>
      <c r="I148" s="256">
        <f t="shared" si="6"/>
        <v>17566.2</v>
      </c>
    </row>
    <row r="149" spans="1:9" s="15" customFormat="1" ht="35.1" customHeight="1">
      <c r="A149" s="17">
        <v>8</v>
      </c>
      <c r="B149" s="263" t="s">
        <v>277</v>
      </c>
      <c r="C149" s="516">
        <v>6002025</v>
      </c>
      <c r="D149" s="517" t="s">
        <v>36886</v>
      </c>
      <c r="E149" s="154" t="str">
        <f>VLOOKUP([4]ORÇAMENTO!C149,[4]EDIF!A139:D2815,2,FALSE)</f>
        <v>TELHA ESTRUTURAL TRAPEZOIDAL EM CRFS, LARGURA ÚTIL=90CM - ESPESSURA 8MM</v>
      </c>
      <c r="F149" s="131" t="str">
        <f>VLOOKUP([4]ORÇAMENTO!C149,[4]EDIF!A139:D2815,3,FALSE)</f>
        <v>M2</v>
      </c>
      <c r="G149" s="141">
        <v>254.48</v>
      </c>
      <c r="H149" s="132">
        <f>VLOOKUP([4]ORÇAMENTO!C149,[4]EDIF!A139:D2815,4,FALSE)</f>
        <v>138.19</v>
      </c>
      <c r="I149" s="256">
        <f t="shared" si="6"/>
        <v>35166.589999999997</v>
      </c>
    </row>
    <row r="150" spans="1:9" s="15" customFormat="1" ht="35.1" customHeight="1">
      <c r="A150" s="17"/>
      <c r="B150" s="263" t="s">
        <v>278</v>
      </c>
      <c r="C150" s="152" t="s">
        <v>317</v>
      </c>
      <c r="D150" s="153" t="str">
        <f>IF(ORÇAMENTO!C150&lt;&gt;0,VLOOKUP(ORÇAMENTO!C150,'MEMÓRIA DE CÁLCULO'!$B$12:$S$2393,14,0),"")</f>
        <v>SINAPI 03/2024</v>
      </c>
      <c r="E150" s="154" t="str">
        <f>IF(ORÇAMENTO!C150&lt;&gt;0,VLOOKUP(ORÇAMENTO!C150,'MEMÓRIA DE CÁLCULO'!$B$12:$S$2393,2,0),"")</f>
        <v>TRAMA DE AÇO COMPOSTA POR TERÇAS PARA TELHADOS DE ATÉ 2 ÁGUAS PARA TELHA ESTRUTURAL DE FIBROCIMENTO, INCLUSO TRANSPORTE VERTICAL. AF_07/2019</v>
      </c>
      <c r="F150" s="152" t="str">
        <f>IF(ORÇAMENTO!C150&lt;&gt;0,VLOOKUP(ORÇAMENTO!C150,'MEMÓRIA DE CÁLCULO'!$B$12:$S$2393,12,0),"")</f>
        <v>M2</v>
      </c>
      <c r="G150" s="141">
        <f>SUMIF('MEMÓRIA DE CÁLCULO'!$B$927:$B$1308,ORÇAMENTO!C150,'MEMÓRIA DE CÁLCULO'!$N$927:$N$1308)</f>
        <v>254.47500000000002</v>
      </c>
      <c r="H150" s="130" t="str">
        <f>IF(ORÇAMENTO!C150&lt;&gt;0,VLOOKUP(ORÇAMENTO!C150,'MEMÓRIA DE CÁLCULO'!$B$12:$S$2393,15,0),"")</f>
        <v>50,12</v>
      </c>
      <c r="I150" s="256">
        <f t="shared" si="6"/>
        <v>12754.28</v>
      </c>
    </row>
    <row r="151" spans="1:9" s="15" customFormat="1" ht="35.1" customHeight="1">
      <c r="A151" s="17"/>
      <c r="B151" s="255"/>
      <c r="C151" s="143"/>
      <c r="D151" s="143"/>
      <c r="E151" s="159"/>
      <c r="F151" s="131"/>
      <c r="G151" s="143"/>
      <c r="H151" s="123"/>
      <c r="I151" s="262"/>
    </row>
    <row r="152" spans="1:9" s="15" customFormat="1" ht="35.1" customHeight="1">
      <c r="A152" s="17"/>
      <c r="B152" s="258"/>
      <c r="C152" s="153"/>
      <c r="D152" s="153"/>
      <c r="E152" s="160"/>
      <c r="F152" s="240"/>
      <c r="G152" s="136" t="s">
        <v>772</v>
      </c>
      <c r="H152" s="135"/>
      <c r="I152" s="260">
        <f>SUM(I114:I150)</f>
        <v>232669.01999999993</v>
      </c>
    </row>
    <row r="153" spans="1:9" s="15" customFormat="1" ht="35.1" customHeight="1">
      <c r="A153" s="17"/>
      <c r="B153" s="258"/>
      <c r="C153" s="153"/>
      <c r="D153" s="153"/>
      <c r="E153" s="160"/>
      <c r="F153" s="240"/>
      <c r="G153" s="136"/>
      <c r="H153" s="121"/>
      <c r="I153" s="261"/>
    </row>
    <row r="154" spans="1:9" s="15" customFormat="1" ht="35.1" customHeight="1">
      <c r="A154" s="17"/>
      <c r="B154" s="253" t="s">
        <v>279</v>
      </c>
      <c r="C154" s="151"/>
      <c r="D154" s="151"/>
      <c r="E154" s="151" t="s">
        <v>664</v>
      </c>
      <c r="F154" s="151"/>
      <c r="G154" s="140"/>
      <c r="H154" s="120"/>
      <c r="I154" s="254"/>
    </row>
    <row r="155" spans="1:9" s="15" customFormat="1" ht="35.1" customHeight="1">
      <c r="A155" s="17"/>
      <c r="B155" s="258" t="s">
        <v>17</v>
      </c>
      <c r="C155" s="152" t="s">
        <v>393</v>
      </c>
      <c r="D155" s="153" t="str">
        <f>IF(ORÇAMENTO!C155&lt;&gt;0,VLOOKUP(ORÇAMENTO!C155,'MEMÓRIA DE CÁLCULO'!$B$12:$S$2393,14,0),"")</f>
        <v>SINAPI 03/2024</v>
      </c>
      <c r="E155" s="154" t="str">
        <f>IF(ORÇAMENTO!C155&lt;&gt;0,VLOOKUP(ORÇAMENTO!C155,'MEMÓRIA DE CÁLCULO'!$B$12:$S$2393,2,0),"")</f>
        <v>LIMPEZA MANUAL DE VEGETAÇÃO EM TERRENO COM ENXADA. AF_03/2024</v>
      </c>
      <c r="F155" s="152" t="str">
        <f>IF(ORÇAMENTO!C155&lt;&gt;0,VLOOKUP(ORÇAMENTO!C155,'MEMÓRIA DE CÁLCULO'!$B$12:$S$2393,12,0),"")</f>
        <v>M2</v>
      </c>
      <c r="G155" s="141">
        <f>SUMIF('MEMÓRIA DE CÁLCULO'!$B$1323:$B$1593,ORÇAMENTO!C155,'MEMÓRIA DE CÁLCULO'!$N$1323:$N$1593)</f>
        <v>54.35</v>
      </c>
      <c r="H155" s="130" t="str">
        <f>IF(ORÇAMENTO!C155&lt;&gt;0,VLOOKUP(ORÇAMENTO!C155,'MEMÓRIA DE CÁLCULO'!$B$12:$S$2393,15,0),"")</f>
        <v>6</v>
      </c>
      <c r="I155" s="256">
        <f>TRUNC(G155*H155,2)</f>
        <v>326.10000000000002</v>
      </c>
    </row>
    <row r="156" spans="1:9" s="15" customFormat="1" ht="35.1" customHeight="1">
      <c r="A156" s="17"/>
      <c r="B156" s="258" t="s">
        <v>18</v>
      </c>
      <c r="C156" s="516">
        <v>1004001</v>
      </c>
      <c r="D156" s="517" t="s">
        <v>36886</v>
      </c>
      <c r="E156" s="154" t="s">
        <v>36533</v>
      </c>
      <c r="F156" s="131" t="s">
        <v>5</v>
      </c>
      <c r="G156" s="141">
        <v>5.44</v>
      </c>
      <c r="H156" s="130">
        <v>73.53</v>
      </c>
      <c r="I156" s="256">
        <f t="shared" ref="I156:I182" si="8">TRUNC(G156*H156,2)</f>
        <v>400</v>
      </c>
    </row>
    <row r="157" spans="1:9" s="15" customFormat="1" ht="35.1" customHeight="1">
      <c r="A157" s="17"/>
      <c r="B157" s="258" t="s">
        <v>19</v>
      </c>
      <c r="C157" s="152" t="s">
        <v>60</v>
      </c>
      <c r="D157" s="153" t="str">
        <f>IF(ORÇAMENTO!C157&lt;&gt;0,VLOOKUP(ORÇAMENTO!C157,'MEMÓRIA DE CÁLCULO'!$B$12:$S$2393,14,0),"")</f>
        <v>CDHU 02/2024</v>
      </c>
      <c r="E157" s="154" t="str">
        <f>IF(ORÇAMENTO!C157&lt;&gt;0,VLOOKUP(ORÇAMENTO!C157,'MEMÓRIA DE CÁLCULO'!$B$12:$S$2393,2,0),"")</f>
        <v>RETIRADA DE GUARDA-CORPO OU GRADIL EM GERAL</v>
      </c>
      <c r="F157" s="152" t="str">
        <f>IF(ORÇAMENTO!C157&lt;&gt;0,VLOOKUP(ORÇAMENTO!C157,'MEMÓRIA DE CÁLCULO'!$B$12:$S$2393,12,0),"")</f>
        <v>M2</v>
      </c>
      <c r="G157" s="141">
        <f>SUMIF('MEMÓRIA DE CÁLCULO'!$B$1323:$B$1593,ORÇAMENTO!C157,'MEMÓRIA DE CÁLCULO'!$N$1323:$N$1593)</f>
        <v>9.6</v>
      </c>
      <c r="H157" s="130" t="str">
        <f>IF(ORÇAMENTO!C157&lt;&gt;0,VLOOKUP(ORÇAMENTO!C157,'MEMÓRIA DE CÁLCULO'!$B$12:$S$2393,15,0),"")</f>
        <v>31,6</v>
      </c>
      <c r="I157" s="256">
        <f t="shared" si="8"/>
        <v>303.36</v>
      </c>
    </row>
    <row r="158" spans="1:9" s="15" customFormat="1" ht="35.1" customHeight="1">
      <c r="A158" s="17"/>
      <c r="B158" s="258" t="s">
        <v>20</v>
      </c>
      <c r="C158" s="152">
        <v>13050001</v>
      </c>
      <c r="D158" s="153" t="s">
        <v>36886</v>
      </c>
      <c r="E158" s="154" t="str">
        <f>VLOOKUP([4]ORÇAMENTO!C158,[4]EDIF!A148:D2824,2,FALSE)</f>
        <v>DEMOLIÇÃO DE CONCRETO SIMPLES</v>
      </c>
      <c r="F158" s="131" t="str">
        <f>VLOOKUP([4]ORÇAMENTO!C158,[4]EDIF!A148:D2824,3,FALSE)</f>
        <v>M3</v>
      </c>
      <c r="G158" s="141">
        <v>2.5</v>
      </c>
      <c r="H158" s="132">
        <f>VLOOKUP([4]ORÇAMENTO!C158,[4]EDIF!A148:D2824,4,FALSE)</f>
        <v>336.35</v>
      </c>
      <c r="I158" s="256">
        <f t="shared" si="8"/>
        <v>840.87</v>
      </c>
    </row>
    <row r="159" spans="1:9" s="15" customFormat="1" ht="35.1" customHeight="1">
      <c r="A159" s="17"/>
      <c r="B159" s="258" t="s">
        <v>21</v>
      </c>
      <c r="C159" s="516">
        <v>1002011</v>
      </c>
      <c r="D159" s="517" t="s">
        <v>36886</v>
      </c>
      <c r="E159" s="154" t="s">
        <v>77</v>
      </c>
      <c r="F159" s="131" t="s">
        <v>5</v>
      </c>
      <c r="G159" s="141">
        <v>7.07</v>
      </c>
      <c r="H159" s="132">
        <v>39.229999999999997</v>
      </c>
      <c r="I159" s="256">
        <f t="shared" si="8"/>
        <v>277.35000000000002</v>
      </c>
    </row>
    <row r="160" spans="1:9" s="15" customFormat="1" ht="35.1" customHeight="1">
      <c r="A160" s="17"/>
      <c r="B160" s="258" t="s">
        <v>44</v>
      </c>
      <c r="C160" s="516">
        <v>1001007</v>
      </c>
      <c r="D160" s="517" t="s">
        <v>36886</v>
      </c>
      <c r="E160" s="154" t="s">
        <v>73</v>
      </c>
      <c r="F160" s="131" t="s">
        <v>5</v>
      </c>
      <c r="G160" s="141">
        <v>14.13</v>
      </c>
      <c r="H160" s="130">
        <v>126.86</v>
      </c>
      <c r="I160" s="256">
        <f t="shared" si="8"/>
        <v>1792.53</v>
      </c>
    </row>
    <row r="161" spans="1:9" s="15" customFormat="1" ht="35.1" customHeight="1">
      <c r="A161" s="17"/>
      <c r="B161" s="258" t="s">
        <v>45</v>
      </c>
      <c r="C161" s="152" t="s">
        <v>391</v>
      </c>
      <c r="D161" s="153" t="str">
        <f>IF(ORÇAMENTO!C161&lt;&gt;0,VLOOKUP(ORÇAMENTO!C161,'MEMÓRIA DE CÁLCULO'!$B$12:$S$2393,14,0),"")</f>
        <v>SINAPI 03/2024</v>
      </c>
      <c r="E161" s="154" t="str">
        <f>IF(ORÇAMENTO!C161&lt;&gt;0,VLOOKUP(ORÇAMENTO!C161,'MEMÓRIA DE CÁLCULO'!$B$12:$S$2393,2,0),"")</f>
        <v>REVOLVIMENTO E LIMPEZA MANUAL DE SOLO. AF_05/2018</v>
      </c>
      <c r="F161" s="152" t="str">
        <f>IF(ORÇAMENTO!C161&lt;&gt;0,VLOOKUP(ORÇAMENTO!C161,'MEMÓRIA DE CÁLCULO'!$B$12:$S$2393,12,0),"")</f>
        <v>M2</v>
      </c>
      <c r="G161" s="141">
        <f>SUMIF('MEMÓRIA DE CÁLCULO'!$B$1323:$B$1593,ORÇAMENTO!C161,'MEMÓRIA DE CÁLCULO'!$N$1323:$N$1593)</f>
        <v>54.35</v>
      </c>
      <c r="H161" s="130" t="str">
        <f>IF(ORÇAMENTO!C161&lt;&gt;0,VLOOKUP(ORÇAMENTO!C161,'MEMÓRIA DE CÁLCULO'!$B$12:$S$2393,15,0),"")</f>
        <v>2,68</v>
      </c>
      <c r="I161" s="256">
        <f t="shared" si="8"/>
        <v>145.65</v>
      </c>
    </row>
    <row r="162" spans="1:9" s="15" customFormat="1" ht="35.1" customHeight="1">
      <c r="A162" s="17"/>
      <c r="B162" s="258" t="s">
        <v>46</v>
      </c>
      <c r="C162" s="152">
        <v>18080011</v>
      </c>
      <c r="D162" s="153" t="s">
        <v>36886</v>
      </c>
      <c r="E162" s="154" t="str">
        <f>VLOOKUP([4]ORÇAMENTO!C162,[4]EDIF!A152:D2828,2,FALSE)</f>
        <v>TERRA PREPARADA PARA PLANTIO</v>
      </c>
      <c r="F162" s="131" t="str">
        <f>VLOOKUP([4]ORÇAMENTO!C162,[4]EDIF!A152:D2828,3,FALSE)</f>
        <v>M3</v>
      </c>
      <c r="G162" s="141">
        <v>5.44</v>
      </c>
      <c r="H162" s="132">
        <f>VLOOKUP([4]ORÇAMENTO!C162,[4]EDIF!A152:D2828,4,FALSE)</f>
        <v>291.63</v>
      </c>
      <c r="I162" s="256">
        <f t="shared" si="8"/>
        <v>1586.46</v>
      </c>
    </row>
    <row r="163" spans="1:9" s="15" customFormat="1" ht="35.1" customHeight="1">
      <c r="A163" s="17"/>
      <c r="B163" s="258" t="s">
        <v>47</v>
      </c>
      <c r="C163" s="152">
        <v>18080015</v>
      </c>
      <c r="D163" s="153" t="s">
        <v>36886</v>
      </c>
      <c r="E163" s="154" t="str">
        <f>VLOOKUP([4]ORÇAMENTO!C163,[4]EDIF!A153:D2829,2,FALSE)</f>
        <v>ADUBO QUÍMICO NPK, 10:10:10</v>
      </c>
      <c r="F163" s="131" t="str">
        <f>VLOOKUP([4]ORÇAMENTO!C163,[4]EDIF!A153:D2829,3,FALSE)</f>
        <v>KG</v>
      </c>
      <c r="G163" s="141">
        <v>27.18</v>
      </c>
      <c r="H163" s="132">
        <f>VLOOKUP([4]ORÇAMENTO!C163,[4]EDIF!A153:D2829,4,FALSE)</f>
        <v>8.31</v>
      </c>
      <c r="I163" s="256">
        <f t="shared" si="8"/>
        <v>225.86</v>
      </c>
    </row>
    <row r="164" spans="1:9" s="15" customFormat="1" ht="35.1" customHeight="1">
      <c r="A164" s="17"/>
      <c r="B164" s="258" t="s">
        <v>280</v>
      </c>
      <c r="C164" s="152">
        <v>18080030</v>
      </c>
      <c r="D164" s="153" t="s">
        <v>36886</v>
      </c>
      <c r="E164" s="154" t="str">
        <f>VLOOKUP([4]ORÇAMENTO!C164,[4]EDIF!A154:D2830,2,FALSE)</f>
        <v>PREPARO DO SOLO PARA PLANTIO DE GRAMA BATATAES</v>
      </c>
      <c r="F164" s="131" t="str">
        <f>VLOOKUP([4]ORÇAMENTO!C164,[4]EDIF!A154:D2830,3,FALSE)</f>
        <v>M2</v>
      </c>
      <c r="G164" s="141">
        <v>36</v>
      </c>
      <c r="H164" s="132">
        <f>VLOOKUP([4]ORÇAMENTO!C164,[4]EDIF!A154:D2830,4,FALSE)</f>
        <v>11.53</v>
      </c>
      <c r="I164" s="256">
        <f t="shared" si="8"/>
        <v>415.08</v>
      </c>
    </row>
    <row r="165" spans="1:9" s="15" customFormat="1" ht="35.1" customHeight="1">
      <c r="A165" s="17"/>
      <c r="B165" s="258" t="s">
        <v>281</v>
      </c>
      <c r="C165" s="152">
        <v>18003001</v>
      </c>
      <c r="D165" s="153" t="s">
        <v>36886</v>
      </c>
      <c r="E165" s="154" t="str">
        <f>VLOOKUP([4]ORÇAMENTO!C165,[4]EDIF!A155:D2831,2,FALSE)</f>
        <v>GRAMA BATATAES EM PLACAS (PASPALUM NOTATUM)</v>
      </c>
      <c r="F165" s="131" t="str">
        <f>VLOOKUP([4]ORÇAMENTO!C165,[4]EDIF!A155:D2831,3,FALSE)</f>
        <v>M2</v>
      </c>
      <c r="G165" s="141">
        <v>36</v>
      </c>
      <c r="H165" s="132">
        <f>VLOOKUP([4]ORÇAMENTO!C165,[4]EDIF!A155:D2831,4,FALSE)</f>
        <v>22.95</v>
      </c>
      <c r="I165" s="256">
        <f t="shared" si="8"/>
        <v>826.2</v>
      </c>
    </row>
    <row r="166" spans="1:9" s="15" customFormat="1" ht="35.1" customHeight="1">
      <c r="A166" s="17"/>
      <c r="B166" s="258" t="s">
        <v>282</v>
      </c>
      <c r="C166" s="152">
        <v>18002025</v>
      </c>
      <c r="D166" s="153" t="s">
        <v>36886</v>
      </c>
      <c r="E166" s="154" t="str">
        <f>VLOOKUP([4]ORÇAMENTO!C166,[4]EDIF!A156:D2832,2,FALSE)</f>
        <v>IPÊ AMARELO (TABEBUIA CHRYSOTRICHA)</v>
      </c>
      <c r="F166" s="131" t="str">
        <f>VLOOKUP([4]ORÇAMENTO!C166,[4]EDIF!A156:D2832,3,FALSE)</f>
        <v>UN</v>
      </c>
      <c r="G166" s="141">
        <v>9</v>
      </c>
      <c r="H166" s="132">
        <f>VLOOKUP([4]ORÇAMENTO!C166,[4]EDIF!A156:D2832,4,FALSE)</f>
        <v>197.83</v>
      </c>
      <c r="I166" s="256">
        <f t="shared" si="8"/>
        <v>1780.47</v>
      </c>
    </row>
    <row r="167" spans="1:9" s="15" customFormat="1" ht="35.1" customHeight="1">
      <c r="A167" s="17"/>
      <c r="B167" s="258" t="s">
        <v>283</v>
      </c>
      <c r="C167" s="152" t="s">
        <v>63</v>
      </c>
      <c r="D167" s="153" t="str">
        <f>IF(ORÇAMENTO!C167&lt;&gt;0,VLOOKUP(ORÇAMENTO!C167,'MEMÓRIA DE CÁLCULO'!$B$12:$S$2393,14,0),"")</f>
        <v>CDHU 02/2024</v>
      </c>
      <c r="E167" s="154" t="str">
        <f>IF(ORÇAMENTO!C167&lt;&gt;0,VLOOKUP(ORÇAMENTO!C167,'MEMÓRIA DE CÁLCULO'!$B$12:$S$2393,2,0),"")</f>
        <v>FORRAÇÃO COM CLOROFITO, MÍNIMO DE 20 MUDAS / M² - H= 0,15 M</v>
      </c>
      <c r="F167" s="152" t="str">
        <f>IF(ORÇAMENTO!C167&lt;&gt;0,VLOOKUP(ORÇAMENTO!C167,'MEMÓRIA DE CÁLCULO'!$B$12:$S$2393,12,0),"")</f>
        <v>M2</v>
      </c>
      <c r="G167" s="141">
        <f>SUMIF('MEMÓRIA DE CÁLCULO'!$B$1323:$B$1593,ORÇAMENTO!C167,'MEMÓRIA DE CÁLCULO'!$N$1323:$N$1593)</f>
        <v>11.379999999999999</v>
      </c>
      <c r="H167" s="130" t="str">
        <f>IF(ORÇAMENTO!C167&lt;&gt;0,VLOOKUP(ORÇAMENTO!C167,'MEMÓRIA DE CÁLCULO'!$B$12:$S$2393,15,0),"")</f>
        <v>58,05</v>
      </c>
      <c r="I167" s="256">
        <f t="shared" si="8"/>
        <v>660.6</v>
      </c>
    </row>
    <row r="168" spans="1:9" s="15" customFormat="1" ht="35.1" customHeight="1">
      <c r="A168" s="17"/>
      <c r="B168" s="258" t="s">
        <v>284</v>
      </c>
      <c r="C168" s="152" t="s">
        <v>504</v>
      </c>
      <c r="D168" s="153" t="str">
        <f>IF(ORÇAMENTO!C168&lt;&gt;0,VLOOKUP(ORÇAMENTO!C168,'MEMÓRIA DE CÁLCULO'!$B$12:$S$2393,14,0),"")</f>
        <v>FDE 01/2024</v>
      </c>
      <c r="E168" s="154" t="str">
        <f>IF(ORÇAMENTO!C168&lt;&gt;0,VLOOKUP(ORÇAMENTO!C168,'MEMÓRIA DE CÁLCULO'!$B$12:$S$2393,2,0),"")</f>
        <v>FORRACAO - AGAPANTO</v>
      </c>
      <c r="F168" s="152" t="str">
        <f>IF(ORÇAMENTO!C168&lt;&gt;0,VLOOKUP(ORÇAMENTO!C168,'MEMÓRIA DE CÁLCULO'!$B$12:$S$2393,12,0),"")</f>
        <v>M2</v>
      </c>
      <c r="G168" s="141">
        <f>SUMIF('MEMÓRIA DE CÁLCULO'!$B$1323:$B$1593,ORÇAMENTO!C168,'MEMÓRIA DE CÁLCULO'!$N$1323:$N$1593)</f>
        <v>6.97</v>
      </c>
      <c r="H168" s="130" t="str">
        <f>IF(ORÇAMENTO!C168&lt;&gt;0,VLOOKUP(ORÇAMENTO!C168,'MEMÓRIA DE CÁLCULO'!$B$12:$S$2393,15,0),"")</f>
        <v>76,22</v>
      </c>
      <c r="I168" s="256">
        <f t="shared" si="8"/>
        <v>531.25</v>
      </c>
    </row>
    <row r="169" spans="1:9" s="15" customFormat="1" ht="35.1" customHeight="1">
      <c r="A169" s="17"/>
      <c r="B169" s="258" t="s">
        <v>285</v>
      </c>
      <c r="C169" s="152" t="s">
        <v>14388</v>
      </c>
      <c r="D169" s="153" t="str">
        <f>IF(ORÇAMENTO!C169&lt;&gt;0,VLOOKUP(ORÇAMENTO!C169,'MEMÓRIA DE CÁLCULO'!$B$12:$S$2393,14,0),"")</f>
        <v>SINAPI 03/2024</v>
      </c>
      <c r="E169" s="154" t="str">
        <f>IF(ORÇAMENTO!C169&lt;&gt;0,VLOOKUP(ORÇAMENTO!C169,'MEMÓRIA DE CÁLCULO'!$B$12:$S$2393,2,0),"")</f>
        <v>PLANTIO DE ÁRVORE ORNAMENTAL COM ALTURA DE MUDA MENOR OU IGUAL A 2,00 M. AF_05/2018</v>
      </c>
      <c r="F169" s="152" t="str">
        <f>IF(ORÇAMENTO!C169&lt;&gt;0,VLOOKUP(ORÇAMENTO!C169,'MEMÓRIA DE CÁLCULO'!$B$12:$S$2393,12,0),"")</f>
        <v>UN</v>
      </c>
      <c r="G169" s="141">
        <f>SUMIF('MEMÓRIA DE CÁLCULO'!$B$1323:$B$1593,ORÇAMENTO!C169,'MEMÓRIA DE CÁLCULO'!$N$1323:$N$1593)</f>
        <v>11</v>
      </c>
      <c r="H169" s="130" t="str">
        <f>IF(ORÇAMENTO!C169&lt;&gt;0,VLOOKUP(ORÇAMENTO!C169,'MEMÓRIA DE CÁLCULO'!$B$12:$S$2393,15,0),"")</f>
        <v>75,35</v>
      </c>
      <c r="I169" s="256">
        <f t="shared" si="8"/>
        <v>828.85</v>
      </c>
    </row>
    <row r="170" spans="1:9" s="15" customFormat="1" ht="35.1" customHeight="1">
      <c r="A170" s="17"/>
      <c r="B170" s="258" t="s">
        <v>286</v>
      </c>
      <c r="C170" s="152">
        <v>18080013</v>
      </c>
      <c r="D170" s="153" t="s">
        <v>36886</v>
      </c>
      <c r="E170" s="154" t="str">
        <f>VLOOKUP([4]ORÇAMENTO!C170,[4]EDIF!A160:D2836,2,FALSE)</f>
        <v>CALCAREO DOLOMITICO</v>
      </c>
      <c r="F170" s="131" t="str">
        <f>VLOOKUP([4]ORÇAMENTO!C170,[4]EDIF!A160:D2836,3,FALSE)</f>
        <v>KG</v>
      </c>
      <c r="G170" s="141">
        <v>80</v>
      </c>
      <c r="H170" s="132">
        <f>VLOOKUP([4]ORÇAMENTO!C170,[4]EDIF!A160:D2836,4,FALSE)</f>
        <v>1.1399999999999999</v>
      </c>
      <c r="I170" s="256">
        <f t="shared" si="8"/>
        <v>91.2</v>
      </c>
    </row>
    <row r="171" spans="1:9" s="15" customFormat="1" ht="35.1" customHeight="1">
      <c r="A171" s="17"/>
      <c r="B171" s="258" t="s">
        <v>287</v>
      </c>
      <c r="C171" s="152" t="s">
        <v>523</v>
      </c>
      <c r="D171" s="153" t="str">
        <f>IF(ORÇAMENTO!C171&lt;&gt;0,VLOOKUP(ORÇAMENTO!C171,'MEMÓRIA DE CÁLCULO'!$B$12:$S$2393,14,0),"")</f>
        <v>FDE 01/2024</v>
      </c>
      <c r="E171" s="154" t="str">
        <f>IF(ORÇAMENTO!C171&lt;&gt;0,VLOOKUP(ORÇAMENTO!C171,'MEMÓRIA DE CÁLCULO'!$B$12:$S$2393,2,0),"")</f>
        <v>APILOAMENTO PARA SIMPLES REGULARIZACAO</v>
      </c>
      <c r="F171" s="152" t="str">
        <f>IF(ORÇAMENTO!C171&lt;&gt;0,VLOOKUP(ORÇAMENTO!C171,'MEMÓRIA DE CÁLCULO'!$B$12:$S$2393,12,0),"")</f>
        <v>M2</v>
      </c>
      <c r="G171" s="141">
        <f>SUMIF('MEMÓRIA DE CÁLCULO'!$B$1323:$B$1593,ORÇAMENTO!C171,'MEMÓRIA DE CÁLCULO'!$N$1323:$N$1593)</f>
        <v>42.68</v>
      </c>
      <c r="H171" s="130" t="str">
        <f>IF(ORÇAMENTO!C171&lt;&gt;0,VLOOKUP(ORÇAMENTO!C171,'MEMÓRIA DE CÁLCULO'!$B$12:$S$2393,15,0),"")</f>
        <v>5,91</v>
      </c>
      <c r="I171" s="256">
        <f t="shared" si="8"/>
        <v>252.23</v>
      </c>
    </row>
    <row r="172" spans="1:9" s="15" customFormat="1" ht="35.1" customHeight="1">
      <c r="A172" s="17"/>
      <c r="B172" s="258" t="s">
        <v>288</v>
      </c>
      <c r="C172" s="152" t="s">
        <v>71</v>
      </c>
      <c r="D172" s="153" t="str">
        <f>IF(ORÇAMENTO!C172&lt;&gt;0,VLOOKUP(ORÇAMENTO!C172,'MEMÓRIA DE CÁLCULO'!$B$12:$S$2393,14,0),"")</f>
        <v>CDHU 02/2024</v>
      </c>
      <c r="E172" s="154" t="str">
        <f>IF(ORÇAMENTO!C172&lt;&gt;0,VLOOKUP(ORÇAMENTO!C172,'MEMÓRIA DE CÁLCULO'!$B$12:$S$2393,2,0),"")</f>
        <v>BASE DE BICA CORRIDA</v>
      </c>
      <c r="F172" s="152" t="str">
        <f>IF(ORÇAMENTO!C172&lt;&gt;0,VLOOKUP(ORÇAMENTO!C172,'MEMÓRIA DE CÁLCULO'!$B$12:$S$2393,12,0),"")</f>
        <v>M3</v>
      </c>
      <c r="G172" s="141">
        <f>SUMIF('MEMÓRIA DE CÁLCULO'!$B$1323:$B$1593,ORÇAMENTO!C172,'MEMÓRIA DE CÁLCULO'!$N$1323:$N$1593)</f>
        <v>3.9260000000000002</v>
      </c>
      <c r="H172" s="130" t="str">
        <f>IF(ORÇAMENTO!C172&lt;&gt;0,VLOOKUP(ORÇAMENTO!C172,'MEMÓRIA DE CÁLCULO'!$B$12:$S$2393,15,0),"")</f>
        <v>216,99</v>
      </c>
      <c r="I172" s="256">
        <f t="shared" si="8"/>
        <v>851.9</v>
      </c>
    </row>
    <row r="173" spans="1:9" s="15" customFormat="1" ht="35.1" customHeight="1">
      <c r="A173" s="17"/>
      <c r="B173" s="258" t="s">
        <v>289</v>
      </c>
      <c r="C173" s="152" t="s">
        <v>12243</v>
      </c>
      <c r="D173" s="153" t="str">
        <f>IF(ORÇAMENTO!C173&lt;&gt;0,VLOOKUP(ORÇAMENTO!C173,'MEMÓRIA DE CÁLCULO'!$B$12:$S$2393,14,0),"")</f>
        <v>SINAPI 03/2024</v>
      </c>
      <c r="E173" s="154" t="str">
        <f>IF(ORÇAMENTO!C173&lt;&gt;0,VLOOKUP(ORÇAMENTO!C173,'MEMÓRIA DE CÁLCULO'!$B$12:$S$2393,2,0),"")</f>
        <v>EXECUÇÃO DE PASSEIO EM PISO INTERTRAVADO, COM BLOCO RETANGULAR COLORIDO DE 20 X 10 CM, ESPESSURA 6 CM. AF_10/2022</v>
      </c>
      <c r="F173" s="152" t="str">
        <f>IF(ORÇAMENTO!C173&lt;&gt;0,VLOOKUP(ORÇAMENTO!C173,'MEMÓRIA DE CÁLCULO'!$B$12:$S$2393,12,0),"")</f>
        <v>M2</v>
      </c>
      <c r="G173" s="141">
        <f>SUMIF('MEMÓRIA DE CÁLCULO'!$B$1323:$B$1593,ORÇAMENTO!C173,'MEMÓRIA DE CÁLCULO'!$N$1323:$N$1593)</f>
        <v>39.26</v>
      </c>
      <c r="H173" s="130" t="str">
        <f>IF(ORÇAMENTO!C173&lt;&gt;0,VLOOKUP(ORÇAMENTO!C173,'MEMÓRIA DE CÁLCULO'!$B$12:$S$2393,15,0),"")</f>
        <v>103,75</v>
      </c>
      <c r="I173" s="256">
        <f t="shared" si="8"/>
        <v>4073.22</v>
      </c>
    </row>
    <row r="174" spans="1:9" s="15" customFormat="1" ht="35.1" customHeight="1">
      <c r="A174" s="17"/>
      <c r="B174" s="258" t="s">
        <v>290</v>
      </c>
      <c r="C174" s="152" t="s">
        <v>524</v>
      </c>
      <c r="D174" s="153" t="str">
        <f>IF(ORÇAMENTO!C174&lt;&gt;0,VLOOKUP(ORÇAMENTO!C174,'MEMÓRIA DE CÁLCULO'!$B$12:$S$2393,14,0),"")</f>
        <v>FDE 01/2024</v>
      </c>
      <c r="E174" s="154" t="str">
        <f>IF(ORÇAMENTO!C174&lt;&gt;0,VLOOKUP(ORÇAMENTO!C174,'MEMÓRIA DE CÁLCULO'!$B$12:$S$2393,2,0),"")</f>
        <v>GA-01 GUIA LEVE OU SEPARADOR DE PISOS</v>
      </c>
      <c r="F174" s="152" t="str">
        <f>IF(ORÇAMENTO!C174&lt;&gt;0,VLOOKUP(ORÇAMENTO!C174,'MEMÓRIA DE CÁLCULO'!$B$12:$S$2393,12,0),"")</f>
        <v>M</v>
      </c>
      <c r="G174" s="141">
        <f>SUMIF('MEMÓRIA DE CÁLCULO'!$B$1323:$B$1593,ORÇAMENTO!C174,'MEMÓRIA DE CÁLCULO'!$N$1323:$N$1593)</f>
        <v>6</v>
      </c>
      <c r="H174" s="130" t="str">
        <f>IF(ORÇAMENTO!C174&lt;&gt;0,VLOOKUP(ORÇAMENTO!C174,'MEMÓRIA DE CÁLCULO'!$B$12:$S$2393,15,0),"")</f>
        <v>46,25</v>
      </c>
      <c r="I174" s="256">
        <f t="shared" si="8"/>
        <v>277.5</v>
      </c>
    </row>
    <row r="175" spans="1:9" s="15" customFormat="1" ht="35.1" customHeight="1">
      <c r="A175" s="17"/>
      <c r="B175" s="258" t="s">
        <v>291</v>
      </c>
      <c r="C175" s="152" t="s">
        <v>321</v>
      </c>
      <c r="D175" s="153" t="str">
        <f>IF(ORÇAMENTO!C175&lt;&gt;0,VLOOKUP(ORÇAMENTO!C175,'MEMÓRIA DE CÁLCULO'!$B$12:$S$2393,14,0),"")</f>
        <v>SINAPI 03/2024</v>
      </c>
      <c r="E175" s="154" t="str">
        <f>IF(ORÇAMENTO!C175&lt;&gt;0,VLOOKUP(ORÇAMENTO!C175,'MEMÓRIA DE CÁLCULO'!$B$12:$S$2393,2,0),"")</f>
        <v>LASTRO DE CONCRETO MAGRO, APLICADO EM PISOS, LAJES SOBRE SOLO OU RADIERS, ESPESSURA DE 5 CM. AF_01/2024</v>
      </c>
      <c r="F175" s="152" t="str">
        <f>IF(ORÇAMENTO!C175&lt;&gt;0,VLOOKUP(ORÇAMENTO!C175,'MEMÓRIA DE CÁLCULO'!$B$12:$S$2393,12,0),"")</f>
        <v>M2</v>
      </c>
      <c r="G175" s="141">
        <f>SUMIF('MEMÓRIA DE CÁLCULO'!$B$1323:$B$1593,ORÇAMENTO!C175,'MEMÓRIA DE CÁLCULO'!$N$1323:$N$1593)</f>
        <v>3.42</v>
      </c>
      <c r="H175" s="130" t="str">
        <f>IF(ORÇAMENTO!C175&lt;&gt;0,VLOOKUP(ORÇAMENTO!C175,'MEMÓRIA DE CÁLCULO'!$B$12:$S$2393,15,0),"")</f>
        <v>33,69</v>
      </c>
      <c r="I175" s="256">
        <f t="shared" si="8"/>
        <v>115.21</v>
      </c>
    </row>
    <row r="176" spans="1:9" s="15" customFormat="1" ht="35.1" customHeight="1">
      <c r="A176" s="17"/>
      <c r="B176" s="258" t="s">
        <v>292</v>
      </c>
      <c r="C176" s="152" t="s">
        <v>382</v>
      </c>
      <c r="D176" s="153" t="str">
        <f>IF(ORÇAMENTO!C176&lt;&gt;0,VLOOKUP(ORÇAMENTO!C176,'MEMÓRIA DE CÁLCULO'!$B$12:$S$2393,14,0),"")</f>
        <v>SINAPI 03/2024</v>
      </c>
      <c r="E176" s="154" t="str">
        <f>IF(ORÇAMENTO!C176&lt;&gt;0,VLOOKUP(ORÇAMENTO!C176,'MEMÓRIA DE CÁLCULO'!$B$12:$S$2393,2,0),"")</f>
        <v>PISO EM CONCRETO 20 MPA PREPARO MECÂNICO, ESPESSURA 7CM. AF_09/2020</v>
      </c>
      <c r="F176" s="152" t="str">
        <f>IF(ORÇAMENTO!C176&lt;&gt;0,VLOOKUP(ORÇAMENTO!C176,'MEMÓRIA DE CÁLCULO'!$B$12:$S$2393,12,0),"")</f>
        <v>M2</v>
      </c>
      <c r="G176" s="141">
        <f>SUMIF('MEMÓRIA DE CÁLCULO'!$B$1323:$B$1593,ORÇAMENTO!C176,'MEMÓRIA DE CÁLCULO'!$N$1323:$N$1593)</f>
        <v>3.42</v>
      </c>
      <c r="H176" s="130" t="str">
        <f>IF(ORÇAMENTO!C176&lt;&gt;0,VLOOKUP(ORÇAMENTO!C176,'MEMÓRIA DE CÁLCULO'!$B$12:$S$2393,15,0),"")</f>
        <v>75,01</v>
      </c>
      <c r="I176" s="256">
        <f t="shared" si="8"/>
        <v>256.52999999999997</v>
      </c>
    </row>
    <row r="177" spans="1:9" s="15" customFormat="1" ht="35.1" customHeight="1">
      <c r="A177" s="17"/>
      <c r="B177" s="258" t="s">
        <v>293</v>
      </c>
      <c r="C177" s="152">
        <v>17005025</v>
      </c>
      <c r="D177" s="153" t="s">
        <v>36886</v>
      </c>
      <c r="E177" s="154" t="str">
        <f>VLOOKUP([4]ORÇAMENTO!C177,[4]EDIF!A167:D2843,2,FALSE)</f>
        <v>DP.05 - CORRIMÃO EM TUBO GALVANIZADO COM GUARDA CORPO</v>
      </c>
      <c r="F177" s="131" t="str">
        <f>VLOOKUP([4]ORÇAMENTO!C177,[4]EDIF!A167:D2843,3,FALSE)</f>
        <v>M</v>
      </c>
      <c r="G177" s="141">
        <v>19.2</v>
      </c>
      <c r="H177" s="132">
        <f>VLOOKUP([4]ORÇAMENTO!C177,[4]EDIF!A167:D2843,4,FALSE)</f>
        <v>471.19</v>
      </c>
      <c r="I177" s="256">
        <f t="shared" si="8"/>
        <v>9046.84</v>
      </c>
    </row>
    <row r="178" spans="1:9" s="15" customFormat="1" ht="35.1" customHeight="1">
      <c r="A178" s="17"/>
      <c r="B178" s="258" t="s">
        <v>294</v>
      </c>
      <c r="C178" s="152" t="s">
        <v>378</v>
      </c>
      <c r="D178" s="153" t="str">
        <f>IF(ORÇAMENTO!C178&lt;&gt;0,VLOOKUP(ORÇAMENTO!C178,'MEMÓRIA DE CÁLCULO'!$B$12:$S$2393,14,0),"")</f>
        <v>SINAPI 03/2024</v>
      </c>
      <c r="E178" s="154" t="str">
        <f>IF(ORÇAMENTO!C178&lt;&gt;0,VLOOKUP(ORÇAMENTO!C178,'MEMÓRIA DE CÁLCULO'!$B$12:$S$2393,2,0),"")</f>
        <v>PINTURA COM TINTA ALQUÍDICA DE ACABAMENTO (ESMALTE SINTÉTICO ACETINADO) APLICADA A ROLO OU PINCEL SOBRE SUPERFÍCIES METÁLICAS (EXCETO PERFIL) EXECUTADO EM OBRA (02 DEMÃOS). AF_01/2020</v>
      </c>
      <c r="F178" s="152" t="str">
        <f>IF(ORÇAMENTO!C178&lt;&gt;0,VLOOKUP(ORÇAMENTO!C178,'MEMÓRIA DE CÁLCULO'!$B$12:$S$2393,12,0),"")</f>
        <v>M2</v>
      </c>
      <c r="G178" s="141">
        <f>SUMIF('MEMÓRIA DE CÁLCULO'!$B$1323:$B$1593,ORÇAMENTO!C178,'MEMÓRIA DE CÁLCULO'!$N$1323:$N$1593)</f>
        <v>19.2</v>
      </c>
      <c r="H178" s="130" t="str">
        <f>IF(ORÇAMENTO!C178&lt;&gt;0,VLOOKUP(ORÇAMENTO!C178,'MEMÓRIA DE CÁLCULO'!$B$12:$S$2393,15,0),"")</f>
        <v>62,13</v>
      </c>
      <c r="I178" s="256">
        <f t="shared" si="8"/>
        <v>1192.8900000000001</v>
      </c>
    </row>
    <row r="179" spans="1:9" s="15" customFormat="1" ht="35.1" customHeight="1">
      <c r="A179" s="17"/>
      <c r="B179" s="258" t="s">
        <v>295</v>
      </c>
      <c r="C179" s="152">
        <v>18012003</v>
      </c>
      <c r="D179" s="153" t="s">
        <v>36886</v>
      </c>
      <c r="E179" s="154" t="str">
        <f>VLOOKUP([4]ORÇAMENTO!C179,[4]EDIF!A169:D2845,2,FALSE)</f>
        <v>IC.03/06 - BANCO EM CONCRETO APARENTE - L=40CM</v>
      </c>
      <c r="F179" s="131" t="str">
        <f>VLOOKUP([4]ORÇAMENTO!C179,[4]EDIF!A169:D2845,3,FALSE)</f>
        <v>M</v>
      </c>
      <c r="G179" s="141">
        <v>9</v>
      </c>
      <c r="H179" s="132">
        <f>VLOOKUP([4]ORÇAMENTO!C179,[4]EDIF!A169:D2845,4,FALSE)</f>
        <v>283.56</v>
      </c>
      <c r="I179" s="256">
        <f t="shared" si="8"/>
        <v>2552.04</v>
      </c>
    </row>
    <row r="180" spans="1:9" s="15" customFormat="1" ht="35.1" customHeight="1">
      <c r="A180" s="17"/>
      <c r="B180" s="258" t="s">
        <v>296</v>
      </c>
      <c r="C180" s="152">
        <v>18012002</v>
      </c>
      <c r="D180" s="153" t="s">
        <v>36886</v>
      </c>
      <c r="E180" s="154" t="str">
        <f>VLOOKUP([4]ORÇAMENTO!C180,[4]EDIF!A170:D2846,2,FALSE)</f>
        <v>IC.02 - CONJUNTO MESA E BANCOS EM CONCRETO</v>
      </c>
      <c r="F180" s="131" t="str">
        <f>VLOOKUP([4]ORÇAMENTO!C180,[4]EDIF!A170:D2846,3,FALSE)</f>
        <v>CJ</v>
      </c>
      <c r="G180" s="141">
        <v>1</v>
      </c>
      <c r="H180" s="132">
        <f>VLOOKUP([4]ORÇAMENTO!C180,[4]EDIF!A170:D2846,4,FALSE)</f>
        <v>1783.93</v>
      </c>
      <c r="I180" s="256">
        <f t="shared" si="8"/>
        <v>1783.93</v>
      </c>
    </row>
    <row r="181" spans="1:9" s="15" customFormat="1" ht="35.1" customHeight="1">
      <c r="A181" s="17"/>
      <c r="B181" s="258" t="s">
        <v>297</v>
      </c>
      <c r="C181" s="152">
        <v>18014041</v>
      </c>
      <c r="D181" s="153" t="s">
        <v>36886</v>
      </c>
      <c r="E181" s="154" t="str">
        <f>VLOOKUP([4]ORÇAMENTO!C181,[4]EDIF!A171:D2847,2,FALSE)</f>
        <v>PLAYGROUND BRINQUEDOS DE MADEIRA - CASA TARZAN COM RAMPA ESCALADA, ESCORREGADOR, PONTE E ESCADA MARINHEIRO</v>
      </c>
      <c r="F181" s="131" t="str">
        <f>VLOOKUP([4]ORÇAMENTO!C181,[4]EDIF!A171:D2847,3,FALSE)</f>
        <v>UN</v>
      </c>
      <c r="G181" s="141">
        <v>1</v>
      </c>
      <c r="H181" s="132">
        <f>VLOOKUP([4]ORÇAMENTO!C181,[4]EDIF!A171:D2847,4,FALSE)</f>
        <v>8909.1</v>
      </c>
      <c r="I181" s="256">
        <f t="shared" si="8"/>
        <v>8909.1</v>
      </c>
    </row>
    <row r="182" spans="1:9" s="15" customFormat="1" ht="35.1" customHeight="1">
      <c r="A182" s="17"/>
      <c r="B182" s="258" t="s">
        <v>298</v>
      </c>
      <c r="C182" s="152">
        <v>18014011</v>
      </c>
      <c r="D182" s="153" t="s">
        <v>36886</v>
      </c>
      <c r="E182" s="154" t="str">
        <f>VLOOKUP([4]ORÇAMENTO!C182,[4]EDIF!A172:D2848,2,FALSE)</f>
        <v>GANGORRA COM 3 PRANCHAS COMPR=3,00M H=0,70M - ESTRUTURA METÁLICA</v>
      </c>
      <c r="F182" s="131" t="str">
        <f>VLOOKUP([4]ORÇAMENTO!C182,[4]EDIF!A172:D2848,3,FALSE)</f>
        <v>UN</v>
      </c>
      <c r="G182" s="141">
        <v>1</v>
      </c>
      <c r="H182" s="132">
        <f>VLOOKUP([4]ORÇAMENTO!C182,[4]EDIF!A172:D2848,4,FALSE)</f>
        <v>2262.3000000000002</v>
      </c>
      <c r="I182" s="256">
        <f t="shared" si="8"/>
        <v>2262.3000000000002</v>
      </c>
    </row>
    <row r="183" spans="1:9" s="15" customFormat="1" ht="35.1" customHeight="1">
      <c r="A183" s="17"/>
      <c r="B183" s="258"/>
      <c r="C183" s="131"/>
      <c r="D183" s="156"/>
      <c r="E183" s="159"/>
      <c r="F183" s="240"/>
      <c r="G183" s="136" t="s">
        <v>772</v>
      </c>
      <c r="H183" s="135"/>
      <c r="I183" s="264">
        <f>SUM(I155:I182)</f>
        <v>42605.520000000004</v>
      </c>
    </row>
    <row r="184" spans="1:9" s="15" customFormat="1" ht="35.1" customHeight="1">
      <c r="A184" s="17"/>
      <c r="B184" s="255"/>
      <c r="C184" s="156"/>
      <c r="D184" s="156"/>
      <c r="E184" s="159"/>
      <c r="F184" s="156"/>
      <c r="G184" s="144"/>
      <c r="H184" s="122"/>
      <c r="I184" s="262"/>
    </row>
    <row r="185" spans="1:9" s="15" customFormat="1" ht="35.1" customHeight="1">
      <c r="A185" s="17"/>
      <c r="B185" s="253" t="s">
        <v>669</v>
      </c>
      <c r="C185" s="151"/>
      <c r="D185" s="151"/>
      <c r="E185" s="151" t="s">
        <v>670</v>
      </c>
      <c r="F185" s="151"/>
      <c r="G185" s="140"/>
      <c r="H185" s="120"/>
      <c r="I185" s="254"/>
    </row>
    <row r="186" spans="1:9" s="15" customFormat="1" ht="35.1" customHeight="1">
      <c r="A186" s="17"/>
      <c r="B186" s="265" t="s">
        <v>671</v>
      </c>
      <c r="C186" s="152">
        <v>13050001</v>
      </c>
      <c r="D186" s="153" t="s">
        <v>36886</v>
      </c>
      <c r="E186" s="154" t="str">
        <f>VLOOKUP([4]ORÇAMENTO!C186,[4]EDIF!A176:D2852,2,FALSE)</f>
        <v>DEMOLIÇÃO DE CONCRETO SIMPLES</v>
      </c>
      <c r="F186" s="131" t="str">
        <f>VLOOKUP([4]ORÇAMENTO!C186,[4]EDIF!A176:D2852,3,FALSE)</f>
        <v>M3</v>
      </c>
      <c r="G186" s="141">
        <v>23.83</v>
      </c>
      <c r="H186" s="132">
        <f>VLOOKUP([4]ORÇAMENTO!C186,[4]EDIF!A176:D2852,4,FALSE)</f>
        <v>336.35</v>
      </c>
      <c r="I186" s="256">
        <f>TRUNC(G186*H186,2)</f>
        <v>8015.22</v>
      </c>
    </row>
    <row r="187" spans="1:9" s="15" customFormat="1" ht="35.1" customHeight="1">
      <c r="A187" s="17"/>
      <c r="B187" s="265" t="s">
        <v>672</v>
      </c>
      <c r="C187" s="516">
        <v>1001007</v>
      </c>
      <c r="D187" s="517" t="s">
        <v>36886</v>
      </c>
      <c r="E187" s="154" t="s">
        <v>73</v>
      </c>
      <c r="F187" s="131" t="s">
        <v>5</v>
      </c>
      <c r="G187" s="141">
        <v>30.98</v>
      </c>
      <c r="H187" s="132">
        <v>126.86</v>
      </c>
      <c r="I187" s="256">
        <f t="shared" ref="I187:I192" si="9">TRUNC(G187*H187,2)</f>
        <v>3930.12</v>
      </c>
    </row>
    <row r="188" spans="1:9" s="15" customFormat="1" ht="35.1" customHeight="1">
      <c r="A188" s="17"/>
      <c r="B188" s="265" t="s">
        <v>673</v>
      </c>
      <c r="C188" s="152" t="s">
        <v>409</v>
      </c>
      <c r="D188" s="153" t="str">
        <f>IF(ORÇAMENTO!C188&lt;&gt;0,VLOOKUP(ORÇAMENTO!C188,'MEMÓRIA DE CÁLCULO'!$B$12:$S$2393,14,0),"")</f>
        <v>FDE 01/2024</v>
      </c>
      <c r="E188" s="154" t="str">
        <f>IF(ORÇAMENTO!C188&lt;&gt;0,VLOOKUP(ORÇAMENTO!C188,'MEMÓRIA DE CÁLCULO'!$B$12:$S$2393,2,0),"")</f>
        <v>APILOAMENTO PARA SIMPLES REGULARIZACAO</v>
      </c>
      <c r="F188" s="152" t="str">
        <f>IF(ORÇAMENTO!C188&lt;&gt;0,VLOOKUP(ORÇAMENTO!C188,'MEMÓRIA DE CÁLCULO'!$B$12:$S$2393,12,0),"")</f>
        <v>M2</v>
      </c>
      <c r="G188" s="141">
        <f>SUMIF('MEMÓRIA DE CÁLCULO'!$B$1607:$B$1665,ORÇAMENTO!C188,'MEMÓRIA DE CÁLCULO'!$N$1607:$N$1665)</f>
        <v>340.4</v>
      </c>
      <c r="H188" s="132" t="str">
        <f>IF(ORÇAMENTO!C188&lt;&gt;0,VLOOKUP(ORÇAMENTO!C188,'MEMÓRIA DE CÁLCULO'!$B$12:$S$2393,15,0),"")</f>
        <v>5,91</v>
      </c>
      <c r="I188" s="256">
        <f t="shared" si="9"/>
        <v>2011.76</v>
      </c>
    </row>
    <row r="189" spans="1:9" s="15" customFormat="1" ht="35.1" customHeight="1">
      <c r="A189" s="17"/>
      <c r="B189" s="265" t="s">
        <v>674</v>
      </c>
      <c r="C189" s="516">
        <v>2003004</v>
      </c>
      <c r="D189" s="517" t="s">
        <v>36886</v>
      </c>
      <c r="E189" s="154" t="s">
        <v>99</v>
      </c>
      <c r="F189" s="131" t="s">
        <v>4</v>
      </c>
      <c r="G189" s="141">
        <v>91.51</v>
      </c>
      <c r="H189" s="141">
        <v>103.36</v>
      </c>
      <c r="I189" s="256">
        <f t="shared" si="9"/>
        <v>9458.4699999999993</v>
      </c>
    </row>
    <row r="190" spans="1:9" s="15" customFormat="1" ht="35.1" customHeight="1">
      <c r="A190" s="17"/>
      <c r="B190" s="265" t="s">
        <v>675</v>
      </c>
      <c r="C190" s="152" t="s">
        <v>218</v>
      </c>
      <c r="D190" s="153" t="str">
        <f>IF(ORÇAMENTO!C190&lt;&gt;0,VLOOKUP(ORÇAMENTO!C190,'MEMÓRIA DE CÁLCULO'!$B$12:$S$2393,14,0),"")</f>
        <v>INFRA 07/2023</v>
      </c>
      <c r="E190" s="154" t="str">
        <f>IF(ORÇAMENTO!C190&lt;&gt;0,VLOOKUP(ORÇAMENTO!C190,'MEMÓRIA DE CÁLCULO'!$B$12:$S$2393,2,0),"")</f>
        <v>SUBSTITUIÇÃO DE TAMPA DE CONCRETO PARA BOCA DE LOBO</v>
      </c>
      <c r="F190" s="152" t="str">
        <f>IF(ORÇAMENTO!C190&lt;&gt;0,VLOOKUP(ORÇAMENTO!C190,'MEMÓRIA DE CÁLCULO'!$B$12:$S$2393,12,0),"")</f>
        <v>UN</v>
      </c>
      <c r="G190" s="141">
        <f>SUMIF('MEMÓRIA DE CÁLCULO'!$B$1607:$B$1665,ORÇAMENTO!C190,'MEMÓRIA DE CÁLCULO'!$N$1607:$N$1665)</f>
        <v>3</v>
      </c>
      <c r="H190" s="130" t="str">
        <f>IF(ORÇAMENTO!C190&lt;&gt;0,VLOOKUP(ORÇAMENTO!C190,'MEMÓRIA DE CÁLCULO'!$B$12:$S$2393,15,0),"")</f>
        <v>305,44</v>
      </c>
      <c r="I190" s="256">
        <f t="shared" si="9"/>
        <v>916.32</v>
      </c>
    </row>
    <row r="191" spans="1:9" s="15" customFormat="1" ht="35.1" customHeight="1">
      <c r="A191" s="17"/>
      <c r="B191" s="265" t="s">
        <v>676</v>
      </c>
      <c r="C191" s="152" t="s">
        <v>373</v>
      </c>
      <c r="D191" s="153" t="str">
        <f>IF(ORÇAMENTO!C191&lt;&gt;0,VLOOKUP(ORÇAMENTO!C191,'MEMÓRIA DE CÁLCULO'!$B$12:$S$2393,14,0),"")</f>
        <v>SINAPI 03/2024</v>
      </c>
      <c r="E191" s="154" t="str">
        <f>IF(ORÇAMENTO!C191&lt;&gt;0,VLOOKUP(ORÇAMENTO!C191,'MEMÓRIA DE CÁLCULO'!$B$12:$S$2393,2,0),"")</f>
        <v>APLICAÇÃO DE LONA PLÁSTICA PARA EXECUÇÃO DE PAVIMENTOS DE CONCRETO. AF_04/2022</v>
      </c>
      <c r="F191" s="152" t="str">
        <f>IF(ORÇAMENTO!C191&lt;&gt;0,VLOOKUP(ORÇAMENTO!C191,'MEMÓRIA DE CÁLCULO'!$B$12:$S$2393,12,0),"")</f>
        <v>M2</v>
      </c>
      <c r="G191" s="141">
        <f>SUMIF('MEMÓRIA DE CÁLCULO'!$B$1607:$B$1665,ORÇAMENTO!C191,'MEMÓRIA DE CÁLCULO'!$N$1607:$N$1665)</f>
        <v>340.4</v>
      </c>
      <c r="H191" s="130" t="str">
        <f>IF(ORÇAMENTO!C191&lt;&gt;0,VLOOKUP(ORÇAMENTO!C191,'MEMÓRIA DE CÁLCULO'!$B$12:$S$2393,15,0),"")</f>
        <v>1,6</v>
      </c>
      <c r="I191" s="256">
        <f t="shared" si="9"/>
        <v>544.64</v>
      </c>
    </row>
    <row r="192" spans="1:9" s="15" customFormat="1" ht="35.1" customHeight="1">
      <c r="A192" s="17"/>
      <c r="B192" s="265" t="s">
        <v>677</v>
      </c>
      <c r="C192" s="152" t="s">
        <v>382</v>
      </c>
      <c r="D192" s="153" t="str">
        <f>IF(ORÇAMENTO!C192&lt;&gt;0,VLOOKUP(ORÇAMENTO!C192,'MEMÓRIA DE CÁLCULO'!$B$12:$S$2393,14,0),"")</f>
        <v>SINAPI 03/2024</v>
      </c>
      <c r="E192" s="154" t="str">
        <f>IF(ORÇAMENTO!C192&lt;&gt;0,VLOOKUP(ORÇAMENTO!C192,'MEMÓRIA DE CÁLCULO'!$B$12:$S$2393,2,0),"")</f>
        <v>PISO EM CONCRETO 20 MPA PREPARO MECÂNICO, ESPESSURA 7CM. AF_09/2020</v>
      </c>
      <c r="F192" s="152" t="str">
        <f>IF(ORÇAMENTO!C192&lt;&gt;0,VLOOKUP(ORÇAMENTO!C192,'MEMÓRIA DE CÁLCULO'!$B$12:$S$2393,12,0),"")</f>
        <v>M2</v>
      </c>
      <c r="G192" s="141">
        <f>SUMIF('MEMÓRIA DE CÁLCULO'!$B$1607:$B$1665,ORÇAMENTO!C192,'MEMÓRIA DE CÁLCULO'!$N$1607:$N$1665)</f>
        <v>340.4</v>
      </c>
      <c r="H192" s="130" t="str">
        <f>IF(ORÇAMENTO!C192&lt;&gt;0,VLOOKUP(ORÇAMENTO!C192,'MEMÓRIA DE CÁLCULO'!$B$12:$S$2393,15,0),"")</f>
        <v>75,01</v>
      </c>
      <c r="I192" s="256">
        <f t="shared" si="9"/>
        <v>25533.4</v>
      </c>
    </row>
    <row r="193" spans="1:9" s="15" customFormat="1" ht="35.1" customHeight="1">
      <c r="A193" s="17"/>
      <c r="B193" s="258"/>
      <c r="C193" s="143"/>
      <c r="D193" s="153"/>
      <c r="E193" s="159"/>
      <c r="F193" s="137"/>
      <c r="G193" s="144"/>
      <c r="H193" s="122"/>
      <c r="I193" s="262"/>
    </row>
    <row r="194" spans="1:9" s="15" customFormat="1" ht="35.1" customHeight="1">
      <c r="A194" s="17"/>
      <c r="B194" s="258"/>
      <c r="C194" s="156"/>
      <c r="D194" s="156"/>
      <c r="E194" s="157"/>
      <c r="F194" s="156"/>
      <c r="G194" s="136" t="s">
        <v>772</v>
      </c>
      <c r="H194" s="135"/>
      <c r="I194" s="260">
        <f>SUM(I186:I192)</f>
        <v>50409.93</v>
      </c>
    </row>
    <row r="195" spans="1:9" s="15" customFormat="1" ht="35.1" customHeight="1">
      <c r="A195" s="17"/>
      <c r="B195" s="258"/>
      <c r="C195" s="156"/>
      <c r="D195" s="156"/>
      <c r="E195" s="157"/>
      <c r="F195" s="156"/>
      <c r="G195" s="136"/>
      <c r="H195" s="121"/>
      <c r="I195" s="261"/>
    </row>
    <row r="196" spans="1:9" s="15" customFormat="1" ht="35.1" customHeight="1">
      <c r="A196" s="17"/>
      <c r="B196" s="253" t="s">
        <v>678</v>
      </c>
      <c r="C196" s="151"/>
      <c r="D196" s="151"/>
      <c r="E196" s="151" t="s">
        <v>679</v>
      </c>
      <c r="F196" s="151"/>
      <c r="G196" s="140"/>
      <c r="H196" s="120"/>
      <c r="I196" s="254"/>
    </row>
    <row r="197" spans="1:9" s="15" customFormat="1" ht="35.1" customHeight="1">
      <c r="A197" s="17"/>
      <c r="B197" s="258" t="s">
        <v>696</v>
      </c>
      <c r="C197" s="152">
        <v>9050002</v>
      </c>
      <c r="D197" s="153" t="s">
        <v>36886</v>
      </c>
      <c r="E197" s="154" t="str">
        <f>VLOOKUP([4]ORÇAMENTO!C197,[4]EDIF!A187:D2863,2,FALSE)</f>
        <v>REMOÇÃO DE POSTE DE ENTRADA DE ENERGIA EM BAIXA TENSÃO - CONCRETO</v>
      </c>
      <c r="F197" s="131" t="str">
        <f>VLOOKUP([4]ORÇAMENTO!C197,[4]EDIF!A187:D2863,3,FALSE)</f>
        <v>UN</v>
      </c>
      <c r="G197" s="141">
        <v>1</v>
      </c>
      <c r="H197" s="132">
        <f>VLOOKUP([4]ORÇAMENTO!C197,[4]EDIF!A187:D2863,4,FALSE)</f>
        <v>276.08</v>
      </c>
      <c r="I197" s="256">
        <f>TRUNC(G197*H197,2)</f>
        <v>276.08</v>
      </c>
    </row>
    <row r="198" spans="1:9" s="15" customFormat="1" ht="35.1" customHeight="1">
      <c r="A198" s="17"/>
      <c r="B198" s="258" t="s">
        <v>680</v>
      </c>
      <c r="C198" s="152">
        <v>9050003</v>
      </c>
      <c r="D198" s="153" t="s">
        <v>36886</v>
      </c>
      <c r="E198" s="154" t="str">
        <f>VLOOKUP([4]ORÇAMENTO!C198,[4]EDIF!A188:D2864,2,FALSE)</f>
        <v>REMOÇÃO DE CAIXA DE ENTRADA DE ENERGIA EM BAIXA TENSÃO</v>
      </c>
      <c r="F198" s="131" t="str">
        <f>VLOOKUP([4]ORÇAMENTO!C198,[4]EDIF!A188:D2864,3,FALSE)</f>
        <v>UN</v>
      </c>
      <c r="G198" s="141">
        <v>1</v>
      </c>
      <c r="H198" s="132">
        <f>VLOOKUP([4]ORÇAMENTO!C198,[4]EDIF!A188:D2864,4,FALSE)</f>
        <v>220.86</v>
      </c>
      <c r="I198" s="256">
        <f t="shared" ref="I198:I269" si="10">TRUNC(G198*H198,2)</f>
        <v>220.86</v>
      </c>
    </row>
    <row r="199" spans="1:9" s="15" customFormat="1" ht="35.1" customHeight="1">
      <c r="A199" s="17"/>
      <c r="B199" s="258" t="s">
        <v>681</v>
      </c>
      <c r="C199" s="152">
        <v>9050012</v>
      </c>
      <c r="D199" s="153" t="s">
        <v>36886</v>
      </c>
      <c r="E199" s="154" t="str">
        <f>VLOOKUP([4]ORÇAMENTO!C199,[4]EDIF!A189:D2865,2,FALSE)</f>
        <v>REMOÇÃO DE ELETRODUTOS APARENTES - ATÉ 2"</v>
      </c>
      <c r="F199" s="131" t="str">
        <f>VLOOKUP([4]ORÇAMENTO!C199,[4]EDIF!A189:D2865,3,FALSE)</f>
        <v>M</v>
      </c>
      <c r="G199" s="141">
        <v>30</v>
      </c>
      <c r="H199" s="132">
        <f>VLOOKUP([4]ORÇAMENTO!C199,[4]EDIF!A189:D2865,4,FALSE)</f>
        <v>13.8</v>
      </c>
      <c r="I199" s="256">
        <f t="shared" si="10"/>
        <v>414</v>
      </c>
    </row>
    <row r="200" spans="1:9" s="15" customFormat="1" ht="35.1" customHeight="1">
      <c r="A200" s="17"/>
      <c r="B200" s="258" t="s">
        <v>682</v>
      </c>
      <c r="C200" s="152">
        <v>9050014</v>
      </c>
      <c r="D200" s="153" t="s">
        <v>36886</v>
      </c>
      <c r="E200" s="154" t="str">
        <f>VLOOKUP([4]ORÇAMENTO!C200,[4]EDIF!A190:D2866,2,FALSE)</f>
        <v>REMOÇÃO DE CABO EMBUTIDO - ATÉ 16MM2</v>
      </c>
      <c r="F200" s="131" t="str">
        <f>VLOOKUP([4]ORÇAMENTO!C200,[4]EDIF!A190:D2866,3,FALSE)</f>
        <v>M</v>
      </c>
      <c r="G200" s="141">
        <v>300</v>
      </c>
      <c r="H200" s="132">
        <f>VLOOKUP([4]ORÇAMENTO!C200,[4]EDIF!A190:D2866,4,FALSE)</f>
        <v>2.76</v>
      </c>
      <c r="I200" s="256">
        <f t="shared" si="10"/>
        <v>828</v>
      </c>
    </row>
    <row r="201" spans="1:9" s="15" customFormat="1" ht="35.1" customHeight="1">
      <c r="A201" s="17"/>
      <c r="B201" s="258" t="s">
        <v>683</v>
      </c>
      <c r="C201" s="152">
        <v>9050016</v>
      </c>
      <c r="D201" s="153" t="s">
        <v>36886</v>
      </c>
      <c r="E201" s="154" t="str">
        <f>VLOOKUP([4]ORÇAMENTO!C201,[4]EDIF!A191:D2867,2,FALSE)</f>
        <v>REMOÇÃO DE CABO APARENTE - ATÉ 16MM2</v>
      </c>
      <c r="F201" s="131" t="str">
        <f>VLOOKUP([4]ORÇAMENTO!C201,[4]EDIF!A191:D2867,3,FALSE)</f>
        <v>M</v>
      </c>
      <c r="G201" s="141">
        <v>500</v>
      </c>
      <c r="H201" s="132">
        <f>VLOOKUP([4]ORÇAMENTO!C201,[4]EDIF!A191:D2867,4,FALSE)</f>
        <v>3.31</v>
      </c>
      <c r="I201" s="256">
        <f t="shared" si="10"/>
        <v>1655</v>
      </c>
    </row>
    <row r="202" spans="1:9" s="15" customFormat="1" ht="35.1" customHeight="1">
      <c r="A202" s="17"/>
      <c r="B202" s="258" t="s">
        <v>684</v>
      </c>
      <c r="C202" s="152">
        <v>9050017</v>
      </c>
      <c r="D202" s="153" t="s">
        <v>36886</v>
      </c>
      <c r="E202" s="154" t="str">
        <f>VLOOKUP([4]ORÇAMENTO!C202,[4]EDIF!A192:D2868,2,FALSE)</f>
        <v>REMOÇÃO DE CABO APARENTE - ACIMA DE 16MM2</v>
      </c>
      <c r="F202" s="131" t="str">
        <f>VLOOKUP([4]ORÇAMENTO!C202,[4]EDIF!A192:D2868,3,FALSE)</f>
        <v>M</v>
      </c>
      <c r="G202" s="141">
        <v>30</v>
      </c>
      <c r="H202" s="132">
        <f>VLOOKUP([4]ORÇAMENTO!C202,[4]EDIF!A192:D2868,4,FALSE)</f>
        <v>6.63</v>
      </c>
      <c r="I202" s="256">
        <f t="shared" si="10"/>
        <v>198.9</v>
      </c>
    </row>
    <row r="203" spans="1:9" s="15" customFormat="1" ht="35.1" customHeight="1">
      <c r="A203" s="17"/>
      <c r="B203" s="258" t="s">
        <v>685</v>
      </c>
      <c r="C203" s="152" t="s">
        <v>387</v>
      </c>
      <c r="D203" s="153" t="str">
        <f>IF(ORÇAMENTO!C203&lt;&gt;0,VLOOKUP(ORÇAMENTO!C203,'MEMÓRIA DE CÁLCULO'!$B$12:$S$2393,14,0),"")</f>
        <v>SINAPI 03/2024</v>
      </c>
      <c r="E203" s="154" t="str">
        <f>IF(ORÇAMENTO!C203&lt;&gt;0,VLOOKUP(ORÇAMENTO!C203,'MEMÓRIA DE CÁLCULO'!$B$12:$S$2393,2,0),"")</f>
        <v>DEMOLIÇÃO DE LAJES, EM CONCRETO ARMADO, DE FORMA MANUAL, SEM REAPROVEITAMENTO. AF_09/2023</v>
      </c>
      <c r="F203" s="152" t="str">
        <f>IF(ORÇAMENTO!C203&lt;&gt;0,VLOOKUP(ORÇAMENTO!C203,'MEMÓRIA DE CÁLCULO'!$B$12:$S$2393,12,0),"")</f>
        <v>M3</v>
      </c>
      <c r="G203" s="141">
        <f>SUMIF('MEMÓRIA DE CÁLCULO'!$B$1679:$B$2391,ORÇAMENTO!C203,'MEMÓRIA DE CÁLCULO'!$N$1679:$N$2391)</f>
        <v>0.2</v>
      </c>
      <c r="H203" s="130" t="str">
        <f>IF(ORÇAMENTO!C203&lt;&gt;0,VLOOKUP(ORÇAMENTO!C203,'MEMÓRIA DE CÁLCULO'!$B$12:$S$2393,15,0),"")</f>
        <v>343,45</v>
      </c>
      <c r="I203" s="256">
        <f t="shared" si="10"/>
        <v>68.69</v>
      </c>
    </row>
    <row r="204" spans="1:9" s="15" customFormat="1" ht="35.1" customHeight="1">
      <c r="A204" s="17"/>
      <c r="B204" s="258" t="s">
        <v>686</v>
      </c>
      <c r="C204" s="152" t="s">
        <v>386</v>
      </c>
      <c r="D204" s="153" t="str">
        <f>IF(ORÇAMENTO!C204&lt;&gt;0,VLOOKUP(ORÇAMENTO!C204,'MEMÓRIA DE CÁLCULO'!$B$12:$S$2393,14,0),"")</f>
        <v>SINAPI 03/2024</v>
      </c>
      <c r="E204" s="154" t="str">
        <f>IF(ORÇAMENTO!C204&lt;&gt;0,VLOOKUP(ORÇAMENTO!C204,'MEMÓRIA DE CÁLCULO'!$B$12:$S$2393,2,0),"")</f>
        <v>DEMOLIÇÃO DE ALVENARIA DE BLOCO FURADO, DE FORMA MANUAL, SEM REAPROVEITAMENTO. AF_09/2023</v>
      </c>
      <c r="F204" s="152" t="str">
        <f>IF(ORÇAMENTO!C204&lt;&gt;0,VLOOKUP(ORÇAMENTO!C204,'MEMÓRIA DE CÁLCULO'!$B$12:$S$2393,12,0),"")</f>
        <v>M3</v>
      </c>
      <c r="G204" s="141">
        <f>SUMIF('MEMÓRIA DE CÁLCULO'!$B$1679:$B$2391,ORÇAMENTO!C204,'MEMÓRIA DE CÁLCULO'!$N$1679:$N$2391)</f>
        <v>0.8</v>
      </c>
      <c r="H204" s="130" t="str">
        <f>IF(ORÇAMENTO!C204&lt;&gt;0,VLOOKUP(ORÇAMENTO!C204,'MEMÓRIA DE CÁLCULO'!$B$12:$S$2393,15,0),"")</f>
        <v>73,38</v>
      </c>
      <c r="I204" s="256">
        <f t="shared" si="10"/>
        <v>58.7</v>
      </c>
    </row>
    <row r="205" spans="1:9" s="15" customFormat="1" ht="35.1" customHeight="1">
      <c r="A205" s="17"/>
      <c r="B205" s="258" t="s">
        <v>687</v>
      </c>
      <c r="C205" s="152">
        <v>9053061</v>
      </c>
      <c r="D205" s="153" t="s">
        <v>36886</v>
      </c>
      <c r="E205" s="154" t="str">
        <f>VLOOKUP([4]ORÇAMENTO!C205,[4]EDIF!A195:D2871,2,FALSE)</f>
        <v>REMOÇÃO DE POSTE DE FERRO ENGASTADO NO SOLO</v>
      </c>
      <c r="F205" s="131" t="str">
        <f>VLOOKUP([4]ORÇAMENTO!C205,[4]EDIF!A195:D2871,3,FALSE)</f>
        <v>UN</v>
      </c>
      <c r="G205" s="141">
        <v>6</v>
      </c>
      <c r="H205" s="132">
        <f>VLOOKUP([4]ORÇAMENTO!C205,[4]EDIF!A195:D2871,4,FALSE)</f>
        <v>441.73</v>
      </c>
      <c r="I205" s="256">
        <f t="shared" si="10"/>
        <v>2650.38</v>
      </c>
    </row>
    <row r="206" spans="1:9" s="15" customFormat="1" ht="35.1" customHeight="1">
      <c r="A206" s="17"/>
      <c r="B206" s="258" t="s">
        <v>688</v>
      </c>
      <c r="C206" s="516">
        <v>1001007</v>
      </c>
      <c r="D206" s="517" t="s">
        <v>36886</v>
      </c>
      <c r="E206" s="154" t="s">
        <v>73</v>
      </c>
      <c r="F206" s="131" t="s">
        <v>5</v>
      </c>
      <c r="G206" s="141">
        <v>13.1</v>
      </c>
      <c r="H206" s="132">
        <v>126.86</v>
      </c>
      <c r="I206" s="256">
        <f t="shared" si="10"/>
        <v>1661.86</v>
      </c>
    </row>
    <row r="207" spans="1:9" s="15" customFormat="1" ht="35.1" customHeight="1">
      <c r="A207" s="17"/>
      <c r="B207" s="258" t="s">
        <v>689</v>
      </c>
      <c r="C207" s="152" t="s">
        <v>11975</v>
      </c>
      <c r="D207" s="153" t="str">
        <f>IF(ORÇAMENTO!C207&lt;&gt;0,VLOOKUP(ORÇAMENTO!C207,'MEMÓRIA DE CÁLCULO'!$B$12:$S$2393,14,0),"")</f>
        <v>SINAPI 03/2024</v>
      </c>
      <c r="E207" s="154" t="str">
        <f>IF(ORÇAMENTO!C207&lt;&gt;0,VLOOKUP(ORÇAMENTO!C207,'MEMÓRIA DE CÁLCULO'!$B$12:$S$2393,2,0),"")</f>
        <v>ALVENARIA DE BLOCOS DE CONCRETO ESTRUTURAL 14X19X39 CM (ESPESSURA 14 CM), FBK = 14 MPA, UTILIZANDO COLHER DE PEDREIRO. AF_10/2022</v>
      </c>
      <c r="F207" s="152" t="str">
        <f>IF(ORÇAMENTO!C207&lt;&gt;0,VLOOKUP(ORÇAMENTO!C207,'MEMÓRIA DE CÁLCULO'!$B$12:$S$2393,12,0),"")</f>
        <v>M2</v>
      </c>
      <c r="G207" s="141">
        <f>SUMIF('MEMÓRIA DE CÁLCULO'!$B$1679:$B$2391,ORÇAMENTO!C207,'MEMÓRIA DE CÁLCULO'!$N$1679:$N$2391)</f>
        <v>4</v>
      </c>
      <c r="H207" s="130" t="str">
        <f>IF(ORÇAMENTO!C207&lt;&gt;0,VLOOKUP(ORÇAMENTO!C207,'MEMÓRIA DE CÁLCULO'!$B$12:$S$2393,15,0),"")</f>
        <v>121,09</v>
      </c>
      <c r="I207" s="256">
        <f t="shared" si="10"/>
        <v>484.36</v>
      </c>
    </row>
    <row r="208" spans="1:9" s="15" customFormat="1" ht="35.1" customHeight="1">
      <c r="A208" s="17"/>
      <c r="B208" s="258" t="s">
        <v>690</v>
      </c>
      <c r="C208" s="152" t="s">
        <v>338</v>
      </c>
      <c r="D208" s="153" t="str">
        <f>IF(ORÇAMENTO!C208&lt;&gt;0,VLOOKUP(ORÇAMENTO!C208,'MEMÓRIA DE CÁLCULO'!$B$12:$S$2393,14,0),"")</f>
        <v>SINAPI 03/2024</v>
      </c>
      <c r="E208" s="154" t="str">
        <f>IF(ORÇAMENTO!C208&lt;&gt;0,VLOOKUP(ORÇAMENTO!C208,'MEMÓRIA DE CÁLCULO'!$B$12:$S$2393,2,0),"")</f>
        <v>GRAUTEAMENTO VERTICAL EM ALVENARIA ESTRUTURAL. AF_09/2021</v>
      </c>
      <c r="F208" s="152" t="str">
        <f>IF(ORÇAMENTO!C208&lt;&gt;0,VLOOKUP(ORÇAMENTO!C208,'MEMÓRIA DE CÁLCULO'!$B$12:$S$2393,12,0),"")</f>
        <v>M3</v>
      </c>
      <c r="G208" s="141">
        <f>SUMIF('MEMÓRIA DE CÁLCULO'!$B$1679:$B$2391,ORÇAMENTO!C208,'MEMÓRIA DE CÁLCULO'!$N$1679:$N$2391)</f>
        <v>0.09</v>
      </c>
      <c r="H208" s="130" t="str">
        <f>IF(ORÇAMENTO!C208&lt;&gt;0,VLOOKUP(ORÇAMENTO!C208,'MEMÓRIA DE CÁLCULO'!$B$12:$S$2393,15,0),"")</f>
        <v>1002,94</v>
      </c>
      <c r="I208" s="256">
        <f t="shared" ref="I208" si="11">TRUNC(G208*H208,2)</f>
        <v>90.26</v>
      </c>
    </row>
    <row r="209" spans="1:9" s="15" customFormat="1" ht="35.1" customHeight="1">
      <c r="A209" s="17"/>
      <c r="B209" s="258" t="s">
        <v>691</v>
      </c>
      <c r="C209" s="152" t="s">
        <v>337</v>
      </c>
      <c r="D209" s="153" t="str">
        <f>IF(ORÇAMENTO!C209&lt;&gt;0,VLOOKUP(ORÇAMENTO!C209,'MEMÓRIA DE CÁLCULO'!$B$12:$S$2393,14,0),"")</f>
        <v>SINAPI 03/2024</v>
      </c>
      <c r="E209" s="154" t="str">
        <f>IF(ORÇAMENTO!C209&lt;&gt;0,VLOOKUP(ORÇAMENTO!C209,'MEMÓRIA DE CÁLCULO'!$B$12:$S$2393,2,0),"")</f>
        <v>ARMAÇÃO UTILIZANDO AÇO CA-25 DE 10,0 MM - MONTAGEM. AF_06/2022</v>
      </c>
      <c r="F209" s="152" t="str">
        <f>IF(ORÇAMENTO!C209&lt;&gt;0,VLOOKUP(ORÇAMENTO!C209,'MEMÓRIA DE CÁLCULO'!$B$12:$S$2393,12,0),"")</f>
        <v>KG</v>
      </c>
      <c r="G209" s="141">
        <f>SUMIF('MEMÓRIA DE CÁLCULO'!$B$1679:$B$2391,ORÇAMENTO!C209,'MEMÓRIA DE CÁLCULO'!$N$1679:$N$2391)</f>
        <v>2.468</v>
      </c>
      <c r="H209" s="130" t="str">
        <f>IF(ORÇAMENTO!C209&lt;&gt;0,VLOOKUP(ORÇAMENTO!C209,'MEMÓRIA DE CÁLCULO'!$B$12:$S$2393,15,0),"")</f>
        <v>12,15</v>
      </c>
      <c r="I209" s="256">
        <f t="shared" ref="I209" si="12">TRUNC(G209*H209,2)</f>
        <v>29.98</v>
      </c>
    </row>
    <row r="210" spans="1:9" s="15" customFormat="1" ht="35.1" customHeight="1">
      <c r="A210" s="17"/>
      <c r="B210" s="258" t="s">
        <v>692</v>
      </c>
      <c r="C210" s="516">
        <v>3004019</v>
      </c>
      <c r="D210" s="517" t="s">
        <v>36886</v>
      </c>
      <c r="E210" s="154" t="s">
        <v>112</v>
      </c>
      <c r="F210" s="131" t="s">
        <v>4</v>
      </c>
      <c r="G210" s="141">
        <v>2</v>
      </c>
      <c r="H210" s="130">
        <v>155.18</v>
      </c>
      <c r="I210" s="256">
        <f t="shared" si="10"/>
        <v>310.36</v>
      </c>
    </row>
    <row r="211" spans="1:9" s="15" customFormat="1" ht="35.1" customHeight="1">
      <c r="A211" s="17"/>
      <c r="B211" s="258" t="s">
        <v>693</v>
      </c>
      <c r="C211" s="152" t="s">
        <v>344</v>
      </c>
      <c r="D211" s="153" t="str">
        <f>IF(ORÇAMENTO!C211&lt;&gt;0,VLOOKUP(ORÇAMENTO!C211,'MEMÓRIA DE CÁLCULO'!$B$12:$S$2393,14,0),"")</f>
        <v>SINAPI 03/2024</v>
      </c>
      <c r="E211" s="154" t="str">
        <f>IF(ORÇAMENTO!C211&lt;&gt;0,VLOOKUP(ORÇAMENTO!C211,'MEMÓRIA DE CÁLCULO'!$B$12:$S$2393,2,0),"")</f>
        <v>IMPERMEABILIZAÇÃO DE SUPERFÍCIE COM EMULSÃO ASFÁLTICA, 2 DEMÃOS. AF_09/2023</v>
      </c>
      <c r="F211" s="152" t="str">
        <f>IF(ORÇAMENTO!C211&lt;&gt;0,VLOOKUP(ORÇAMENTO!C211,'MEMÓRIA DE CÁLCULO'!$B$12:$S$2393,12,0),"")</f>
        <v>M2</v>
      </c>
      <c r="G211" s="141">
        <f>SUMIF('MEMÓRIA DE CÁLCULO'!$B$1679:$B$2391,ORÇAMENTO!C211,'MEMÓRIA DE CÁLCULO'!$N$1679:$N$2391)</f>
        <v>2</v>
      </c>
      <c r="H211" s="130" t="str">
        <f>IF(ORÇAMENTO!C211&lt;&gt;0,VLOOKUP(ORÇAMENTO!C211,'MEMÓRIA DE CÁLCULO'!$B$12:$S$2393,15,0),"")</f>
        <v>47,56</v>
      </c>
      <c r="I211" s="256">
        <f t="shared" si="10"/>
        <v>95.12</v>
      </c>
    </row>
    <row r="212" spans="1:9" s="15" customFormat="1" ht="35.1" customHeight="1">
      <c r="A212" s="17"/>
      <c r="B212" s="258" t="s">
        <v>694</v>
      </c>
      <c r="C212" s="152" t="s">
        <v>327</v>
      </c>
      <c r="D212" s="153" t="str">
        <f>IF(ORÇAMENTO!C212&lt;&gt;0,VLOOKUP(ORÇAMENTO!C212,'MEMÓRIA DE CÁLCULO'!$B$12:$S$2393,14,0),"")</f>
        <v>SINAPI 03/2024</v>
      </c>
      <c r="E212" s="154" t="str">
        <f>IF(ORÇAMENTO!C212&lt;&gt;0,VLOOKUP(ORÇAMENTO!C212,'MEMÓRIA DE CÁLCULO'!$B$12:$S$2393,2,0),"")</f>
        <v>FABRICAÇÃO DE FÔRMA PARA LAJES, EM CHAPA DE MADEIRA COMPENSADA PLASTIFICADA, E = 18 MM. AF_09/2020</v>
      </c>
      <c r="F212" s="152" t="str">
        <f>IF(ORÇAMENTO!C212&lt;&gt;0,VLOOKUP(ORÇAMENTO!C212,'MEMÓRIA DE CÁLCULO'!$B$12:$S$2393,12,0),"")</f>
        <v>M2</v>
      </c>
      <c r="G212" s="141">
        <f>SUMIF('MEMÓRIA DE CÁLCULO'!$B$1679:$B$2391,ORÇAMENTO!C212,'MEMÓRIA DE CÁLCULO'!$N$1679:$N$2391)</f>
        <v>2</v>
      </c>
      <c r="H212" s="130" t="str">
        <f>IF(ORÇAMENTO!C212&lt;&gt;0,VLOOKUP(ORÇAMENTO!C212,'MEMÓRIA DE CÁLCULO'!$B$12:$S$2393,15,0),"")</f>
        <v>73,09</v>
      </c>
      <c r="I212" s="256">
        <f t="shared" si="10"/>
        <v>146.18</v>
      </c>
    </row>
    <row r="213" spans="1:9" s="15" customFormat="1" ht="35.1" customHeight="1">
      <c r="A213" s="17"/>
      <c r="B213" s="258" t="s">
        <v>695</v>
      </c>
      <c r="C213" s="152" t="s">
        <v>384</v>
      </c>
      <c r="D213" s="153" t="str">
        <f>IF(ORÇAMENTO!C213&lt;&gt;0,VLOOKUP(ORÇAMENTO!C213,'MEMÓRIA DE CÁLCULO'!$B$12:$S$2393,14,0),"")</f>
        <v>SINAPI 03/2024</v>
      </c>
      <c r="E213" s="154" t="str">
        <f>IF(ORÇAMENTO!C213&lt;&gt;0,VLOOKUP(ORÇAMENTO!C213,'MEMÓRIA DE CÁLCULO'!$B$12:$S$2393,2,0),"")</f>
        <v>CHAPISCO APLICADO EM ALVENARIA (SEM PRESENÇA DE VÃOS) E ESTRUTURAS DE CONCRETO DE FACHADA, COM COLHER DE PEDREIRO.  ARGAMASSA TRAÇO 1:3 COM PREPARO MANUAL. AF_10/2022</v>
      </c>
      <c r="F213" s="152" t="str">
        <f>IF(ORÇAMENTO!C213&lt;&gt;0,VLOOKUP(ORÇAMENTO!C213,'MEMÓRIA DE CÁLCULO'!$B$12:$S$2393,12,0),"")</f>
        <v>M2</v>
      </c>
      <c r="G213" s="141">
        <f>SUMIF('MEMÓRIA DE CÁLCULO'!$B$1679:$B$2391,ORÇAMENTO!C213,'MEMÓRIA DE CÁLCULO'!$N$1679:$N$2391)</f>
        <v>8</v>
      </c>
      <c r="H213" s="130" t="str">
        <f>IF(ORÇAMENTO!C213&lt;&gt;0,VLOOKUP(ORÇAMENTO!C213,'MEMÓRIA DE CÁLCULO'!$B$12:$S$2393,15,0),"")</f>
        <v>8,19</v>
      </c>
      <c r="I213" s="256">
        <f t="shared" si="10"/>
        <v>65.52</v>
      </c>
    </row>
    <row r="214" spans="1:9" s="15" customFormat="1" ht="35.1" customHeight="1">
      <c r="A214" s="17"/>
      <c r="B214" s="258" t="s">
        <v>697</v>
      </c>
      <c r="C214" s="152" t="s">
        <v>385</v>
      </c>
      <c r="D214" s="153" t="str">
        <f>IF(ORÇAMENTO!C214&lt;&gt;0,VLOOKUP(ORÇAMENTO!C214,'MEMÓRIA DE CÁLCULO'!$B$12:$S$2393,14,0),"")</f>
        <v>SINAPI 03/2024</v>
      </c>
      <c r="E214" s="154" t="str">
        <f>IF(ORÇAMENTO!C214&lt;&gt;0,VLOOKUP(ORÇAMENTO!C214,'MEMÓRIA DE CÁLCULO'!$B$12:$S$2393,2,0),"")</f>
        <v>MASSA ÚNICA, EM ARGAMASSA TRAÇO 1:2:8, PREPARO MANUAL, APLICADA MANUALMENTE EM PAREDES INTERNAS DE AMBIENTES COM ÁREA ENTRE 5M² E 10M², E = 10MM, COM TALISCAS. AF_03/2024</v>
      </c>
      <c r="F214" s="152" t="str">
        <f>IF(ORÇAMENTO!C214&lt;&gt;0,VLOOKUP(ORÇAMENTO!C214,'MEMÓRIA DE CÁLCULO'!$B$12:$S$2393,12,0),"")</f>
        <v>M2</v>
      </c>
      <c r="G214" s="141">
        <f>SUMIF('MEMÓRIA DE CÁLCULO'!$B$1679:$B$2391,ORÇAMENTO!C214,'MEMÓRIA DE CÁLCULO'!$N$1679:$N$2391)</f>
        <v>8</v>
      </c>
      <c r="H214" s="130" t="str">
        <f>IF(ORÇAMENTO!C214&lt;&gt;0,VLOOKUP(ORÇAMENTO!C214,'MEMÓRIA DE CÁLCULO'!$B$12:$S$2393,15,0),"")</f>
        <v>30,78</v>
      </c>
      <c r="I214" s="256">
        <f t="shared" si="10"/>
        <v>246.24</v>
      </c>
    </row>
    <row r="215" spans="1:9" s="15" customFormat="1" ht="35.1" customHeight="1">
      <c r="A215" s="17"/>
      <c r="B215" s="258" t="s">
        <v>698</v>
      </c>
      <c r="C215" s="152" t="s">
        <v>375</v>
      </c>
      <c r="D215" s="153" t="str">
        <f>IF(ORÇAMENTO!C215&lt;&gt;0,VLOOKUP(ORÇAMENTO!C215,'MEMÓRIA DE CÁLCULO'!$B$12:$S$2393,14,0),"")</f>
        <v>SINAPI 03/2024</v>
      </c>
      <c r="E215" s="154" t="str">
        <f>IF(ORÇAMENTO!C215&lt;&gt;0,VLOOKUP(ORÇAMENTO!C215,'MEMÓRIA DE CÁLCULO'!$B$12:$S$2393,2,0),"")</f>
        <v>EMASSAMENTO COM MASSA LÁTEX, APLICAÇÃO EM PAREDE, DUAS DEMÃOS, LIXAMENTO MANUAL. AF_04/2023</v>
      </c>
      <c r="F215" s="152" t="str">
        <f>IF(ORÇAMENTO!C215&lt;&gt;0,VLOOKUP(ORÇAMENTO!C215,'MEMÓRIA DE CÁLCULO'!$B$12:$S$2393,12,0),"")</f>
        <v>M2</v>
      </c>
      <c r="G215" s="141">
        <f>SUMIF('MEMÓRIA DE CÁLCULO'!$B$1679:$B$2391,ORÇAMENTO!C215,'MEMÓRIA DE CÁLCULO'!$N$1679:$N$2391)</f>
        <v>8</v>
      </c>
      <c r="H215" s="130" t="str">
        <f>IF(ORÇAMENTO!C215&lt;&gt;0,VLOOKUP(ORÇAMENTO!C215,'MEMÓRIA DE CÁLCULO'!$B$12:$S$2393,15,0),"")</f>
        <v>21,82</v>
      </c>
      <c r="I215" s="256">
        <f t="shared" si="10"/>
        <v>174.56</v>
      </c>
    </row>
    <row r="216" spans="1:9" s="15" customFormat="1" ht="35.1" customHeight="1">
      <c r="A216" s="17"/>
      <c r="B216" s="258" t="s">
        <v>699</v>
      </c>
      <c r="C216" s="152" t="s">
        <v>374</v>
      </c>
      <c r="D216" s="153" t="str">
        <f>IF(ORÇAMENTO!C216&lt;&gt;0,VLOOKUP(ORÇAMENTO!C216,'MEMÓRIA DE CÁLCULO'!$B$12:$S$2393,14,0),"")</f>
        <v>SINAPI 03/2024</v>
      </c>
      <c r="E216" s="154" t="str">
        <f>IF(ORÇAMENTO!C216&lt;&gt;0,VLOOKUP(ORÇAMENTO!C216,'MEMÓRIA DE CÁLCULO'!$B$12:$S$2393,2,0),"")</f>
        <v>PINTURA LÁTEX ACRÍLICA PREMIUM, APLICAÇÃO MANUAL EM PAREDES, DUAS DEMÃOS. AF_04/2023</v>
      </c>
      <c r="F216" s="152" t="str">
        <f>IF(ORÇAMENTO!C216&lt;&gt;0,VLOOKUP(ORÇAMENTO!C216,'MEMÓRIA DE CÁLCULO'!$B$12:$S$2393,12,0),"")</f>
        <v>M2</v>
      </c>
      <c r="G216" s="141">
        <f>SUMIF('MEMÓRIA DE CÁLCULO'!$B$1679:$B$2391,ORÇAMENTO!C216,'MEMÓRIA DE CÁLCULO'!$N$1679:$N$2391)</f>
        <v>8</v>
      </c>
      <c r="H216" s="130" t="str">
        <f>IF(ORÇAMENTO!C216&lt;&gt;0,VLOOKUP(ORÇAMENTO!C216,'MEMÓRIA DE CÁLCULO'!$B$12:$S$2393,15,0),"")</f>
        <v>14,61</v>
      </c>
      <c r="I216" s="256">
        <f t="shared" si="10"/>
        <v>116.88</v>
      </c>
    </row>
    <row r="217" spans="1:9" s="15" customFormat="1" ht="35.1" customHeight="1">
      <c r="A217" s="17"/>
      <c r="B217" s="258" t="s">
        <v>700</v>
      </c>
      <c r="C217" s="152">
        <v>9080003</v>
      </c>
      <c r="D217" s="153" t="s">
        <v>36886</v>
      </c>
      <c r="E217" s="154" t="str">
        <f>VLOOKUP([4]ORÇAMENTO!C217,[4]EDIF!A207:D2883,2,FALSE)</f>
        <v>POSTE DE ENTRADA DE ENERGIA, DUPLO "T" - 7,5M/200DAN</v>
      </c>
      <c r="F217" s="131" t="str">
        <f>VLOOKUP([4]ORÇAMENTO!C217,[4]EDIF!A207:D2883,3,FALSE)</f>
        <v>UN</v>
      </c>
      <c r="G217" s="141">
        <v>1</v>
      </c>
      <c r="H217" s="132">
        <f>VLOOKUP([4]ORÇAMENTO!C217,[4]EDIF!A207:D2883,4,FALSE)</f>
        <v>1316.21</v>
      </c>
      <c r="I217" s="256">
        <f t="shared" si="10"/>
        <v>1316.21</v>
      </c>
    </row>
    <row r="218" spans="1:9" s="15" customFormat="1" ht="35.1" customHeight="1">
      <c r="A218" s="17"/>
      <c r="B218" s="258" t="s">
        <v>701</v>
      </c>
      <c r="C218" s="152" t="s">
        <v>364</v>
      </c>
      <c r="D218" s="153" t="str">
        <f>IF(ORÇAMENTO!C218&lt;&gt;0,VLOOKUP(ORÇAMENTO!C218,'MEMÓRIA DE CÁLCULO'!$B$12:$S$2393,14,0),"")</f>
        <v>SINAPI 03/2024</v>
      </c>
      <c r="E218" s="154" t="str">
        <f>IF(ORÇAMENTO!C218&lt;&gt;0,VLOOKUP(ORÇAMENTO!C218,'MEMÓRIA DE CÁLCULO'!$B$12:$S$2393,2,0),"")</f>
        <v>CABO DE COBRE FLEXÍVEL ISOLADO, 35 MM², 0,6/1,0 KV, PARA REDE AÉREA DE DISTRIBUIÇÃO DE ENERGIA ELÉTRICA DE BAIXA TENSÃO - FORNECIMENTO E INSTALAÇÃO. AF_07/2020</v>
      </c>
      <c r="F218" s="152" t="str">
        <f>IF(ORÇAMENTO!C218&lt;&gt;0,VLOOKUP(ORÇAMENTO!C218,'MEMÓRIA DE CÁLCULO'!$B$12:$S$2393,12,0),"")</f>
        <v>M</v>
      </c>
      <c r="G218" s="141">
        <f>SUMIF('MEMÓRIA DE CÁLCULO'!$B$1679:$B$2391,ORÇAMENTO!C218,'MEMÓRIA DE CÁLCULO'!$N$1679:$N$2391)</f>
        <v>30</v>
      </c>
      <c r="H218" s="130" t="str">
        <f>IF(ORÇAMENTO!C218&lt;&gt;0,VLOOKUP(ORÇAMENTO!C218,'MEMÓRIA DE CÁLCULO'!$B$12:$S$2393,15,0),"")</f>
        <v>27,68</v>
      </c>
      <c r="I218" s="256">
        <f t="shared" ref="I218:I263" si="13">TRUNC(G218*H218,2)</f>
        <v>830.4</v>
      </c>
    </row>
    <row r="219" spans="1:9" s="15" customFormat="1" ht="35.1" customHeight="1">
      <c r="A219" s="17"/>
      <c r="B219" s="258" t="s">
        <v>702</v>
      </c>
      <c r="C219" s="152" t="s">
        <v>355</v>
      </c>
      <c r="D219" s="153" t="str">
        <f>IF(ORÇAMENTO!C219&lt;&gt;0,VLOOKUP(ORÇAMENTO!C219,'MEMÓRIA DE CÁLCULO'!$B$12:$S$2393,14,0),"")</f>
        <v>SINAPI 03/2024</v>
      </c>
      <c r="E219" s="154" t="str">
        <f>IF(ORÇAMENTO!C219&lt;&gt;0,VLOOKUP(ORÇAMENTO!C219,'MEMÓRIA DE CÁLCULO'!$B$12:$S$2393,2,0),"")</f>
        <v>CURVA 180 GRAUS PARA ELETRODUTO, PVC, ROSCÁVEL, DN 40 MM (1 1/4"), PARA CIRCUITOS TERMINAIS, INSTALADA EM PAREDE - FORNECIMENTO E INSTALAÇÃO. AF_03/2023</v>
      </c>
      <c r="F219" s="152" t="str">
        <f>IF(ORÇAMENTO!C219&lt;&gt;0,VLOOKUP(ORÇAMENTO!C219,'MEMÓRIA DE CÁLCULO'!$B$12:$S$2393,12,0),"")</f>
        <v>UN</v>
      </c>
      <c r="G219" s="141">
        <f>SUMIF('MEMÓRIA DE CÁLCULO'!$B$1679:$B$2391,ORÇAMENTO!C219,'MEMÓRIA DE CÁLCULO'!$N$1679:$N$2391)</f>
        <v>1</v>
      </c>
      <c r="H219" s="130" t="str">
        <f>IF(ORÇAMENTO!C219&lt;&gt;0,VLOOKUP(ORÇAMENTO!C219,'MEMÓRIA DE CÁLCULO'!$B$12:$S$2393,15,0),"")</f>
        <v>32,65</v>
      </c>
      <c r="I219" s="256">
        <f t="shared" si="13"/>
        <v>32.65</v>
      </c>
    </row>
    <row r="220" spans="1:9" s="15" customFormat="1" ht="35.1" customHeight="1">
      <c r="A220" s="17"/>
      <c r="B220" s="258" t="s">
        <v>703</v>
      </c>
      <c r="C220" s="152" t="s">
        <v>350</v>
      </c>
      <c r="D220" s="153" t="str">
        <f>IF(ORÇAMENTO!C220&lt;&gt;0,VLOOKUP(ORÇAMENTO!C220,'MEMÓRIA DE CÁLCULO'!$B$12:$S$2393,14,0),"")</f>
        <v>SINAPI 03/2024</v>
      </c>
      <c r="E220" s="154" t="str">
        <f>IF(ORÇAMENTO!C220&lt;&gt;0,VLOOKUP(ORÇAMENTO!C220,'MEMÓRIA DE CÁLCULO'!$B$12:$S$2393,2,0),"")</f>
        <v>ELETRODUTO RÍGIDO ROSCÁVEL, PVC, DN 40 MM (1 1/4"), PARA CIRCUITOS TERMINAIS, INSTALADO EM PAREDE - FORNECIMENTO E INSTALAÇÃO. AF_03/2023</v>
      </c>
      <c r="F220" s="152" t="str">
        <f>IF(ORÇAMENTO!C220&lt;&gt;0,VLOOKUP(ORÇAMENTO!C220,'MEMÓRIA DE CÁLCULO'!$B$12:$S$2393,12,0),"")</f>
        <v>M</v>
      </c>
      <c r="G220" s="141">
        <f>SUMIF('MEMÓRIA DE CÁLCULO'!$B$1679:$B$2391,ORÇAMENTO!C220,'MEMÓRIA DE CÁLCULO'!$N$1679:$N$2391)</f>
        <v>6</v>
      </c>
      <c r="H220" s="130" t="str">
        <f>IF(ORÇAMENTO!C220&lt;&gt;0,VLOOKUP(ORÇAMENTO!C220,'MEMÓRIA DE CÁLCULO'!$B$12:$S$2393,15,0),"")</f>
        <v>24,96</v>
      </c>
      <c r="I220" s="256">
        <f t="shared" si="13"/>
        <v>149.76</v>
      </c>
    </row>
    <row r="221" spans="1:9" s="15" customFormat="1" ht="35.1" customHeight="1">
      <c r="A221" s="17"/>
      <c r="B221" s="258" t="s">
        <v>704</v>
      </c>
      <c r="C221" s="152" t="s">
        <v>354</v>
      </c>
      <c r="D221" s="153" t="str">
        <f>IF(ORÇAMENTO!C221&lt;&gt;0,VLOOKUP(ORÇAMENTO!C221,'MEMÓRIA DE CÁLCULO'!$B$12:$S$2393,14,0),"")</f>
        <v>SINAPI 03/2024</v>
      </c>
      <c r="E221" s="154" t="str">
        <f>IF(ORÇAMENTO!C221&lt;&gt;0,VLOOKUP(ORÇAMENTO!C221,'MEMÓRIA DE CÁLCULO'!$B$12:$S$2393,2,0),"")</f>
        <v>CURVA 90 GRAUS PARA ELETRODUTO, PVC, ROSCÁVEL, DN 40 MM (1 1/4"), PARA CIRCUITOS TERMINAIS, INSTALADA EM PAREDE - FORNECIMENTO E INSTALAÇÃO. AF_03/2023</v>
      </c>
      <c r="F221" s="152" t="str">
        <f>IF(ORÇAMENTO!C221&lt;&gt;0,VLOOKUP(ORÇAMENTO!C221,'MEMÓRIA DE CÁLCULO'!$B$12:$S$2393,12,0),"")</f>
        <v>UN</v>
      </c>
      <c r="G221" s="141">
        <f>SUMIF('MEMÓRIA DE CÁLCULO'!$B$1679:$B$2391,ORÇAMENTO!C221,'MEMÓRIA DE CÁLCULO'!$N$1679:$N$2391)</f>
        <v>1</v>
      </c>
      <c r="H221" s="130" t="str">
        <f>IF(ORÇAMENTO!C221&lt;&gt;0,VLOOKUP(ORÇAMENTO!C221,'MEMÓRIA DE CÁLCULO'!$B$12:$S$2393,15,0),"")</f>
        <v>30,6</v>
      </c>
      <c r="I221" s="256">
        <f t="shared" si="13"/>
        <v>30.6</v>
      </c>
    </row>
    <row r="222" spans="1:9" s="15" customFormat="1" ht="35.1" customHeight="1">
      <c r="A222" s="17"/>
      <c r="B222" s="258" t="s">
        <v>705</v>
      </c>
      <c r="C222" s="152" t="s">
        <v>64</v>
      </c>
      <c r="D222" s="153" t="str">
        <f>IF(ORÇAMENTO!C222&lt;&gt;0,VLOOKUP(ORÇAMENTO!C222,'MEMÓRIA DE CÁLCULO'!$B$12:$S$2393,14,0),"")</f>
        <v>CDHU 02/2024</v>
      </c>
      <c r="E222" s="154" t="str">
        <f>IF(ORÇAMENTO!C222&lt;&gt;0,VLOOKUP(ORÇAMENTO!C222,'MEMÓRIA DE CÁLCULO'!$B$12:$S$2393,2,0),"")</f>
        <v>CAIXA DE ENTRADA TIPO ´E´ (560 X 350 X 210) MM - PADRÃO CONCESSIONÁRIAS</v>
      </c>
      <c r="F222" s="152" t="str">
        <f>IF(ORÇAMENTO!C222&lt;&gt;0,VLOOKUP(ORÇAMENTO!C222,'MEMÓRIA DE CÁLCULO'!$B$12:$S$2393,12,0),"")</f>
        <v>UN</v>
      </c>
      <c r="G222" s="141">
        <f>SUMIF('MEMÓRIA DE CÁLCULO'!$B$1679:$B$2391,ORÇAMENTO!C222,'MEMÓRIA DE CÁLCULO'!$N$1679:$N$2391)</f>
        <v>1</v>
      </c>
      <c r="H222" s="130" t="str">
        <f>IF(ORÇAMENTO!C222&lt;&gt;0,VLOOKUP(ORÇAMENTO!C222,'MEMÓRIA DE CÁLCULO'!$B$12:$S$2393,15,0),"")</f>
        <v>386,08</v>
      </c>
      <c r="I222" s="256">
        <f t="shared" si="13"/>
        <v>386.08</v>
      </c>
    </row>
    <row r="223" spans="1:9" s="15" customFormat="1" ht="35.1" customHeight="1">
      <c r="A223" s="17"/>
      <c r="B223" s="258" t="s">
        <v>706</v>
      </c>
      <c r="C223" s="152">
        <v>9008031</v>
      </c>
      <c r="D223" s="153" t="s">
        <v>36886</v>
      </c>
      <c r="E223" s="154" t="str">
        <f>VLOOKUP([4]ORÇAMENTO!C223,[4]EDIF!A213:D2889,2,FALSE)</f>
        <v>DISJUNTOR CAIXA MOLDADA BIPOLAR 100A COM DISPARADOR TERMOMAGNÉTICO AJUSTÁVEL</v>
      </c>
      <c r="F223" s="131" t="str">
        <f>VLOOKUP([4]ORÇAMENTO!C223,[4]EDIF!A213:D2889,3,FALSE)</f>
        <v>UN</v>
      </c>
      <c r="G223" s="141">
        <v>1</v>
      </c>
      <c r="H223" s="132">
        <f>VLOOKUP([4]ORÇAMENTO!C223,[4]EDIF!A213:D2889,4,FALSE)</f>
        <v>1382.8</v>
      </c>
      <c r="I223" s="256">
        <f t="shared" si="13"/>
        <v>1382.8</v>
      </c>
    </row>
    <row r="224" spans="1:9" s="15" customFormat="1" ht="35.1" customHeight="1">
      <c r="A224" s="17"/>
      <c r="B224" s="258" t="s">
        <v>707</v>
      </c>
      <c r="C224" s="152" t="s">
        <v>347</v>
      </c>
      <c r="D224" s="153" t="str">
        <f>IF(ORÇAMENTO!C224&lt;&gt;0,VLOOKUP(ORÇAMENTO!C224,'MEMÓRIA DE CÁLCULO'!$B$12:$S$2393,14,0),"")</f>
        <v>SINAPI 03/2024</v>
      </c>
      <c r="E224" s="154" t="str">
        <f>IF(ORÇAMENTO!C224&lt;&gt;0,VLOOKUP(ORÇAMENTO!C224,'MEMÓRIA DE CÁLCULO'!$B$12:$S$2393,2,0),"")</f>
        <v>ELETRODUTO RÍGIDO ROSCÁVEL, PVC, DN 20 MM (1/2"), PARA CIRCUITOS TERMINAIS, INSTALADO EM PAREDE - FORNECIMENTO E INSTALAÇÃO. AF_03/2023</v>
      </c>
      <c r="F224" s="152" t="str">
        <f>IF(ORÇAMENTO!C224&lt;&gt;0,VLOOKUP(ORÇAMENTO!C224,'MEMÓRIA DE CÁLCULO'!$B$12:$S$2393,12,0),"")</f>
        <v>M</v>
      </c>
      <c r="G224" s="141">
        <f>SUMIF('MEMÓRIA DE CÁLCULO'!$B$1679:$B$2391,ORÇAMENTO!C224,'MEMÓRIA DE CÁLCULO'!$N$1679:$N$2391)</f>
        <v>3</v>
      </c>
      <c r="H224" s="130" t="str">
        <f>IF(ORÇAMENTO!C224&lt;&gt;0,VLOOKUP(ORÇAMENTO!C224,'MEMÓRIA DE CÁLCULO'!$B$12:$S$2393,15,0),"")</f>
        <v>15,25</v>
      </c>
      <c r="I224" s="256">
        <f t="shared" si="13"/>
        <v>45.75</v>
      </c>
    </row>
    <row r="225" spans="1:9" s="15" customFormat="1" ht="35.1" customHeight="1">
      <c r="A225" s="17"/>
      <c r="B225" s="258" t="s">
        <v>708</v>
      </c>
      <c r="C225" s="152" t="s">
        <v>353</v>
      </c>
      <c r="D225" s="153" t="str">
        <f>IF(ORÇAMENTO!C225&lt;&gt;0,VLOOKUP(ORÇAMENTO!C225,'MEMÓRIA DE CÁLCULO'!$B$12:$S$2393,14,0),"")</f>
        <v>SINAPI 03/2024</v>
      </c>
      <c r="E225" s="154" t="str">
        <f>IF(ORÇAMENTO!C225&lt;&gt;0,VLOOKUP(ORÇAMENTO!C225,'MEMÓRIA DE CÁLCULO'!$B$12:$S$2393,2,0),"")</f>
        <v>CURVA 90 GRAUS PARA ELETRODUTO, PVC, ROSCÁVEL, DN 20 MM (1/2"), PARA CIRCUITOS TERMINAIS, INSTALADA EM PAREDE - FORNECIMENTO E INSTALAÇÃO. AF_03/2023</v>
      </c>
      <c r="F225" s="152" t="str">
        <f>IF(ORÇAMENTO!C225&lt;&gt;0,VLOOKUP(ORÇAMENTO!C225,'MEMÓRIA DE CÁLCULO'!$B$12:$S$2393,12,0),"")</f>
        <v>UN</v>
      </c>
      <c r="G225" s="141">
        <f>SUMIF('MEMÓRIA DE CÁLCULO'!$B$1679:$B$2391,ORÇAMENTO!C225,'MEMÓRIA DE CÁLCULO'!$N$1679:$N$2391)</f>
        <v>1</v>
      </c>
      <c r="H225" s="130" t="str">
        <f>IF(ORÇAMENTO!C225&lt;&gt;0,VLOOKUP(ORÇAMENTO!C225,'MEMÓRIA DE CÁLCULO'!$B$12:$S$2393,15,0),"")</f>
        <v>22,05</v>
      </c>
      <c r="I225" s="256">
        <f t="shared" si="13"/>
        <v>22.05</v>
      </c>
    </row>
    <row r="226" spans="1:9" s="15" customFormat="1" ht="35.1" customHeight="1">
      <c r="A226" s="17"/>
      <c r="B226" s="258" t="s">
        <v>709</v>
      </c>
      <c r="C226" s="152">
        <v>9011014</v>
      </c>
      <c r="D226" s="153" t="s">
        <v>36886</v>
      </c>
      <c r="E226" s="154" t="str">
        <f>VLOOKUP([4]ORÇAMENTO!C226,[4]EDIF!A216:D2892,2,FALSE)</f>
        <v>CAIXA DE INSPEÇÃO DE ATERRAMENTO TIPO EMBUTIR COM TAMPA E ALÇA</v>
      </c>
      <c r="F226" s="131" t="str">
        <f>VLOOKUP([4]ORÇAMENTO!C226,[4]EDIF!A216:D2892,3,FALSE)</f>
        <v>UN</v>
      </c>
      <c r="G226" s="141">
        <v>1</v>
      </c>
      <c r="H226" s="132">
        <f>VLOOKUP([4]ORÇAMENTO!C226,[4]EDIF!A216:D2892,4,FALSE)</f>
        <v>157.72</v>
      </c>
      <c r="I226" s="256">
        <f t="shared" si="13"/>
        <v>157.72</v>
      </c>
    </row>
    <row r="227" spans="1:9" s="15" customFormat="1" ht="35.1" customHeight="1">
      <c r="A227" s="17"/>
      <c r="B227" s="258" t="s">
        <v>710</v>
      </c>
      <c r="C227" s="152" t="s">
        <v>70</v>
      </c>
      <c r="D227" s="153" t="str">
        <f>IF(ORÇAMENTO!C227&lt;&gt;0,VLOOKUP(ORÇAMENTO!C227,'MEMÓRIA DE CÁLCULO'!$B$12:$S$2393,14,0),"")</f>
        <v>CDHU 02/2024</v>
      </c>
      <c r="E227" s="154" t="str">
        <f>IF(ORÇAMENTO!C227&lt;&gt;0,VLOOKUP(ORÇAMENTO!C227,'MEMÓRIA DE CÁLCULO'!$B$12:$S$2393,2,0),"")</f>
        <v>HASTE DE ATERRAMENTO DE 5/8" X 2,4 M</v>
      </c>
      <c r="F227" s="152" t="str">
        <f>IF(ORÇAMENTO!C227&lt;&gt;0,VLOOKUP(ORÇAMENTO!C227,'MEMÓRIA DE CÁLCULO'!$B$12:$S$2393,12,0),"")</f>
        <v>UN</v>
      </c>
      <c r="G227" s="141">
        <f>SUMIF('MEMÓRIA DE CÁLCULO'!$B$1679:$B$2391,ORÇAMENTO!C227,'MEMÓRIA DE CÁLCULO'!$N$1679:$N$2391)</f>
        <v>4</v>
      </c>
      <c r="H227" s="130" t="str">
        <f>IF(ORÇAMENTO!C227&lt;&gt;0,VLOOKUP(ORÇAMENTO!C227,'MEMÓRIA DE CÁLCULO'!$B$12:$S$2393,15,0),"")</f>
        <v>200,42</v>
      </c>
      <c r="I227" s="256">
        <f t="shared" si="13"/>
        <v>801.68</v>
      </c>
    </row>
    <row r="228" spans="1:9" s="15" customFormat="1" ht="35.1" customHeight="1">
      <c r="A228" s="17"/>
      <c r="B228" s="258" t="s">
        <v>711</v>
      </c>
      <c r="C228" s="152" t="s">
        <v>362</v>
      </c>
      <c r="D228" s="153" t="str">
        <f>IF(ORÇAMENTO!C228&lt;&gt;0,VLOOKUP(ORÇAMENTO!C228,'MEMÓRIA DE CÁLCULO'!$B$12:$S$2393,14,0),"")</f>
        <v>SINAPI 03/2024</v>
      </c>
      <c r="E228" s="154" t="str">
        <f>IF(ORÇAMENTO!C228&lt;&gt;0,VLOOKUP(ORÇAMENTO!C228,'MEMÓRIA DE CÁLCULO'!$B$12:$S$2393,2,0),"")</f>
        <v>CABO DE COBRE FLEXÍVEL ISOLADO, 16 MM², 0,6/1,0 KV, PARA REDE AÉREA DE DISTRIBUIÇÃO DE ENERGIA ELÉTRICA DE BAIXA TENSÃO - FORNECIMENTO E INSTALAÇÃO. AF_07/2020</v>
      </c>
      <c r="F228" s="152" t="str">
        <f>IF(ORÇAMENTO!C228&lt;&gt;0,VLOOKUP(ORÇAMENTO!C228,'MEMÓRIA DE CÁLCULO'!$B$12:$S$2393,12,0),"")</f>
        <v>M</v>
      </c>
      <c r="G228" s="141">
        <f>SUMIF('MEMÓRIA DE CÁLCULO'!$B$1679:$B$2391,ORÇAMENTO!C228,'MEMÓRIA DE CÁLCULO'!$N$1679:$N$2391)</f>
        <v>4</v>
      </c>
      <c r="H228" s="130" t="str">
        <f>IF(ORÇAMENTO!C228&lt;&gt;0,VLOOKUP(ORÇAMENTO!C228,'MEMÓRIA DE CÁLCULO'!$B$12:$S$2393,15,0),"")</f>
        <v>12,68</v>
      </c>
      <c r="I228" s="256">
        <f t="shared" si="13"/>
        <v>50.72</v>
      </c>
    </row>
    <row r="229" spans="1:9" s="15" customFormat="1" ht="35.1" customHeight="1">
      <c r="A229" s="17"/>
      <c r="B229" s="258" t="s">
        <v>712</v>
      </c>
      <c r="C229" s="152">
        <v>8002076</v>
      </c>
      <c r="D229" s="153" t="s">
        <v>36886</v>
      </c>
      <c r="E229" s="154" t="str">
        <f>VLOOKUP([4]ORÇAMENTO!C229,[4]EDIF!A219:D2895,2,FALSE)</f>
        <v>GRADE DE PROTEÇÃO EM FERRO GALVANIZADO ELETROFUNDIDO - BARRA 25X2MM, MALHA 65X132MM</v>
      </c>
      <c r="F229" s="131" t="str">
        <f>VLOOKUP([4]ORÇAMENTO!C229,[4]EDIF!A219:D2895,3,FALSE)</f>
        <v>M2</v>
      </c>
      <c r="G229" s="141">
        <v>1.2</v>
      </c>
      <c r="H229" s="132">
        <f>VLOOKUP([4]ORÇAMENTO!C229,[4]EDIF!A219:D2895,4,FALSE)</f>
        <v>310.10000000000002</v>
      </c>
      <c r="I229" s="256">
        <f t="shared" si="13"/>
        <v>372.12</v>
      </c>
    </row>
    <row r="230" spans="1:9" s="15" customFormat="1" ht="35.1" customHeight="1">
      <c r="A230" s="17"/>
      <c r="B230" s="258" t="s">
        <v>713</v>
      </c>
      <c r="C230" s="152">
        <v>7002081</v>
      </c>
      <c r="D230" s="153" t="s">
        <v>36886</v>
      </c>
      <c r="E230" s="154" t="str">
        <f>VLOOKUP([4]ORÇAMENTO!C230,[4]EDIF!A220:D2896,2,FALSE)</f>
        <v>PORTA-CADEADO DE FERRO PINTADO - 89MM PESO MÍNIMO 115G</v>
      </c>
      <c r="F230" s="131" t="str">
        <f>VLOOKUP([4]ORÇAMENTO!C230,[4]EDIF!A220:D2896,3,FALSE)</f>
        <v>UN</v>
      </c>
      <c r="G230" s="141">
        <v>1</v>
      </c>
      <c r="H230" s="132">
        <f>VLOOKUP([4]ORÇAMENTO!C230,[4]EDIF!A220:D2896,4,FALSE)</f>
        <v>16.54</v>
      </c>
      <c r="I230" s="256">
        <f t="shared" si="13"/>
        <v>16.54</v>
      </c>
    </row>
    <row r="231" spans="1:9" s="15" customFormat="1" ht="35.1" customHeight="1">
      <c r="A231" s="17"/>
      <c r="B231" s="258" t="s">
        <v>714</v>
      </c>
      <c r="C231" s="152">
        <v>7002073</v>
      </c>
      <c r="D231" s="153" t="s">
        <v>36886</v>
      </c>
      <c r="E231" s="154" t="str">
        <f>VLOOKUP([4]ORÇAMENTO!C231,[4]EDIF!A221:D2897,2,FALSE)</f>
        <v>CADEADO DE LATÃO (COM CILINDRO E TRAVA DUPLA) - 35MM PESO MÍNIMO 140G</v>
      </c>
      <c r="F231" s="131" t="str">
        <f>VLOOKUP([4]ORÇAMENTO!C231,[4]EDIF!A221:D2897,3,FALSE)</f>
        <v>UN</v>
      </c>
      <c r="G231" s="141">
        <v>1</v>
      </c>
      <c r="H231" s="132">
        <f>VLOOKUP([4]ORÇAMENTO!C231,[4]EDIF!A221:D2897,4,FALSE)</f>
        <v>27.87</v>
      </c>
      <c r="I231" s="256">
        <f t="shared" si="13"/>
        <v>27.87</v>
      </c>
    </row>
    <row r="232" spans="1:9" s="15" customFormat="1" ht="35.1" customHeight="1">
      <c r="A232" s="17"/>
      <c r="B232" s="258" t="s">
        <v>715</v>
      </c>
      <c r="C232" s="152" t="s">
        <v>6563</v>
      </c>
      <c r="D232" s="153" t="str">
        <f>IF(ORÇAMENTO!C232&lt;&gt;0,VLOOKUP(ORÇAMENTO!C232,'MEMÓRIA DE CÁLCULO'!$B$12:$S$2393,14,0),"")</f>
        <v>SINAPI 03/2024</v>
      </c>
      <c r="E232" s="154" t="str">
        <f>IF(ORÇAMENTO!C232&lt;&gt;0,VLOOKUP(ORÇAMENTO!C232,'MEMÓRIA DE CÁLCULO'!$B$12:$S$2393,2,0),"")</f>
        <v>QUADRO DE DISTRIBUIÇÃO DE ENERGIA EM CHAPA DE AÇO GALVANIZADO, DE SOBREPOR, COM BARRAMENTO TRIFÁSICO, PARA 18 DISJUNTORES DIN 100A - FORNECIMENTO E INSTALAÇÃO. AF_10/2020</v>
      </c>
      <c r="F232" s="152" t="str">
        <f>IF(ORÇAMENTO!C232&lt;&gt;0,VLOOKUP(ORÇAMENTO!C232,'MEMÓRIA DE CÁLCULO'!$B$12:$S$2393,12,0),"")</f>
        <v>UN</v>
      </c>
      <c r="G232" s="141">
        <f>SUMIF('MEMÓRIA DE CÁLCULO'!$B$1679:$B$2391,ORÇAMENTO!C232,'MEMÓRIA DE CÁLCULO'!$N$1679:$N$2391)</f>
        <v>1</v>
      </c>
      <c r="H232" s="130" t="str">
        <f>IF(ORÇAMENTO!C232&lt;&gt;0,VLOOKUP(ORÇAMENTO!C232,'MEMÓRIA DE CÁLCULO'!$B$12:$S$2393,15,0),"")</f>
        <v>541,25</v>
      </c>
      <c r="I232" s="256">
        <f t="shared" si="13"/>
        <v>541.25</v>
      </c>
    </row>
    <row r="233" spans="1:9" s="15" customFormat="1" ht="35.1" customHeight="1">
      <c r="A233" s="17"/>
      <c r="B233" s="258" t="s">
        <v>716</v>
      </c>
      <c r="C233" s="152" t="s">
        <v>592</v>
      </c>
      <c r="D233" s="153" t="str">
        <f>IF(ORÇAMENTO!C233&lt;&gt;0,VLOOKUP(ORÇAMENTO!C233,'MEMÓRIA DE CÁLCULO'!$B$12:$S$2393,14,0),"")</f>
        <v>FDE 01/2024</v>
      </c>
      <c r="E233" s="154" t="str">
        <f>IF(ORÇAMENTO!C233&lt;&gt;0,VLOOKUP(ORÇAMENTO!C233,'MEMÓRIA DE CÁLCULO'!$B$12:$S$2393,2,0),"")</f>
        <v>CADEADO DE LATAO COM CILINDRO - TRAVA DUPLA DE 45 MM</v>
      </c>
      <c r="F233" s="152" t="str">
        <f>IF(ORÇAMENTO!C233&lt;&gt;0,VLOOKUP(ORÇAMENTO!C233,'MEMÓRIA DE CÁLCULO'!$B$12:$S$2393,12,0),"")</f>
        <v>UN</v>
      </c>
      <c r="G233" s="141">
        <f>SUMIF('MEMÓRIA DE CÁLCULO'!$B$1679:$B$2391,ORÇAMENTO!C233,'MEMÓRIA DE CÁLCULO'!$N$1679:$N$2391)</f>
        <v>1</v>
      </c>
      <c r="H233" s="130" t="str">
        <f>IF(ORÇAMENTO!C233&lt;&gt;0,VLOOKUP(ORÇAMENTO!C233,'MEMÓRIA DE CÁLCULO'!$B$12:$S$2393,15,0),"")</f>
        <v>41,46</v>
      </c>
      <c r="I233" s="256">
        <f t="shared" si="13"/>
        <v>41.46</v>
      </c>
    </row>
    <row r="234" spans="1:9" s="15" customFormat="1" ht="35.1" customHeight="1">
      <c r="A234" s="17"/>
      <c r="B234" s="258" t="s">
        <v>717</v>
      </c>
      <c r="C234" s="152" t="s">
        <v>593</v>
      </c>
      <c r="D234" s="153" t="str">
        <f>IF(ORÇAMENTO!C234&lt;&gt;0,VLOOKUP(ORÇAMENTO!C234,'MEMÓRIA DE CÁLCULO'!$B$12:$S$2393,14,0),"")</f>
        <v>FDE 01/2024</v>
      </c>
      <c r="E234" s="154" t="str">
        <f>IF(ORÇAMENTO!C234&lt;&gt;0,VLOOKUP(ORÇAMENTO!C234,'MEMÓRIA DE CÁLCULO'!$B$12:$S$2393,2,0),"")</f>
        <v>PORTA CADEADO EM FERRO PINTADO - DE 110MM - PESO MIN 135G</v>
      </c>
      <c r="F234" s="152" t="str">
        <f>IF(ORÇAMENTO!C234&lt;&gt;0,VLOOKUP(ORÇAMENTO!C234,'MEMÓRIA DE CÁLCULO'!$B$12:$S$2393,12,0),"")</f>
        <v>UN</v>
      </c>
      <c r="G234" s="141">
        <f>SUMIF('MEMÓRIA DE CÁLCULO'!$B$1679:$B$2391,ORÇAMENTO!C234,'MEMÓRIA DE CÁLCULO'!$N$1679:$N$2391)</f>
        <v>1</v>
      </c>
      <c r="H234" s="130" t="str">
        <f>IF(ORÇAMENTO!C234&lt;&gt;0,VLOOKUP(ORÇAMENTO!C234,'MEMÓRIA DE CÁLCULO'!$B$12:$S$2393,15,0),"")</f>
        <v>13,21</v>
      </c>
      <c r="I234" s="256">
        <f t="shared" si="13"/>
        <v>13.21</v>
      </c>
    </row>
    <row r="235" spans="1:9" s="15" customFormat="1" ht="35.1" customHeight="1">
      <c r="A235" s="17"/>
      <c r="B235" s="258" t="s">
        <v>718</v>
      </c>
      <c r="C235" s="152" t="s">
        <v>66</v>
      </c>
      <c r="D235" s="153" t="str">
        <f>IF(ORÇAMENTO!C235&lt;&gt;0,VLOOKUP(ORÇAMENTO!C235,'MEMÓRIA DE CÁLCULO'!$B$12:$S$2393,14,0),"")</f>
        <v>CDHU 02/2024</v>
      </c>
      <c r="E235" s="154" t="str">
        <f>IF(ORÇAMENTO!C235&lt;&gt;0,VLOOKUP(ORÇAMENTO!C235,'MEMÓRIA DE CÁLCULO'!$B$12:$S$2393,2,0),"")</f>
        <v>BOTOEIRA DE COMANDO LIGA-DESLIGA, SEM SINALIZAÇÃO</v>
      </c>
      <c r="F235" s="152" t="str">
        <f>IF(ORÇAMENTO!C235&lt;&gt;0,VLOOKUP(ORÇAMENTO!C235,'MEMÓRIA DE CÁLCULO'!$B$12:$S$2393,12,0),"")</f>
        <v>UN</v>
      </c>
      <c r="G235" s="141">
        <f>SUMIF('MEMÓRIA DE CÁLCULO'!$B$1679:$B$2391,ORÇAMENTO!C235,'MEMÓRIA DE CÁLCULO'!$N$1679:$N$2391)</f>
        <v>1</v>
      </c>
      <c r="H235" s="130" t="str">
        <f>IF(ORÇAMENTO!C235&lt;&gt;0,VLOOKUP(ORÇAMENTO!C235,'MEMÓRIA DE CÁLCULO'!$B$12:$S$2393,15,0),"")</f>
        <v>147,37</v>
      </c>
      <c r="I235" s="256">
        <f t="shared" si="13"/>
        <v>147.37</v>
      </c>
    </row>
    <row r="236" spans="1:9" s="15" customFormat="1" ht="35.1" customHeight="1">
      <c r="A236" s="17"/>
      <c r="B236" s="258" t="s">
        <v>719</v>
      </c>
      <c r="C236" s="152" t="s">
        <v>348</v>
      </c>
      <c r="D236" s="153" t="str">
        <f>IF(ORÇAMENTO!C236&lt;&gt;0,VLOOKUP(ORÇAMENTO!C236,'MEMÓRIA DE CÁLCULO'!$B$12:$S$2393,14,0),"")</f>
        <v>SINAPI 03/2024</v>
      </c>
      <c r="E236" s="154" t="str">
        <f>IF(ORÇAMENTO!C236&lt;&gt;0,VLOOKUP(ORÇAMENTO!C236,'MEMÓRIA DE CÁLCULO'!$B$12:$S$2393,2,0),"")</f>
        <v>ELETRODUTO RÍGIDO ROSCÁVEL, PVC, DN 25 MM (3/4"), PARA CIRCUITOS TERMINAIS, INSTALADO EM PAREDE - FORNECIMENTO E INSTALAÇÃO. AF_03/2023</v>
      </c>
      <c r="F236" s="152" t="str">
        <f>IF(ORÇAMENTO!C236&lt;&gt;0,VLOOKUP(ORÇAMENTO!C236,'MEMÓRIA DE CÁLCULO'!$B$12:$S$2393,12,0),"")</f>
        <v>M</v>
      </c>
      <c r="G236" s="141">
        <f>SUMIF('MEMÓRIA DE CÁLCULO'!$B$1679:$B$2391,ORÇAMENTO!C236,'MEMÓRIA DE CÁLCULO'!$N$1679:$N$2391)</f>
        <v>21</v>
      </c>
      <c r="H236" s="130" t="str">
        <f>IF(ORÇAMENTO!C236&lt;&gt;0,VLOOKUP(ORÇAMENTO!C236,'MEMÓRIA DE CÁLCULO'!$B$12:$S$2393,15,0),"")</f>
        <v>17,12</v>
      </c>
      <c r="I236" s="256">
        <f t="shared" si="13"/>
        <v>359.52</v>
      </c>
    </row>
    <row r="237" spans="1:9" s="15" customFormat="1" ht="35.1" customHeight="1">
      <c r="A237" s="17"/>
      <c r="B237" s="258" t="s">
        <v>720</v>
      </c>
      <c r="C237" s="152" t="s">
        <v>349</v>
      </c>
      <c r="D237" s="153" t="str">
        <f>IF(ORÇAMENTO!C237&lt;&gt;0,VLOOKUP(ORÇAMENTO!C237,'MEMÓRIA DE CÁLCULO'!$B$12:$S$2393,14,0),"")</f>
        <v>SINAPI 03/2024</v>
      </c>
      <c r="E237" s="154" t="str">
        <f>IF(ORÇAMENTO!C237&lt;&gt;0,VLOOKUP(ORÇAMENTO!C237,'MEMÓRIA DE CÁLCULO'!$B$12:$S$2393,2,0),"")</f>
        <v>ELETRODUTO RÍGIDO ROSCÁVEL, PVC, DN 32 MM (1"), PARA CIRCUITOS TERMINAIS, INSTALADO EM PAREDE - FORNECIMENTO E INSTALAÇÃO. AF_03/2023</v>
      </c>
      <c r="F237" s="152" t="str">
        <f>IF(ORÇAMENTO!C237&lt;&gt;0,VLOOKUP(ORÇAMENTO!C237,'MEMÓRIA DE CÁLCULO'!$B$12:$S$2393,12,0),"")</f>
        <v>M</v>
      </c>
      <c r="G237" s="141">
        <f>SUMIF('MEMÓRIA DE CÁLCULO'!$B$1679:$B$2391,ORÇAMENTO!C237,'MEMÓRIA DE CÁLCULO'!$N$1679:$N$2391)</f>
        <v>3</v>
      </c>
      <c r="H237" s="130" t="str">
        <f>IF(ORÇAMENTO!C237&lt;&gt;0,VLOOKUP(ORÇAMENTO!C237,'MEMÓRIA DE CÁLCULO'!$B$12:$S$2393,15,0),"")</f>
        <v>21,08</v>
      </c>
      <c r="I237" s="256">
        <f t="shared" si="13"/>
        <v>63.24</v>
      </c>
    </row>
    <row r="238" spans="1:9" s="15" customFormat="1" ht="35.1" customHeight="1">
      <c r="A238" s="17"/>
      <c r="B238" s="258" t="s">
        <v>721</v>
      </c>
      <c r="C238" s="152" t="s">
        <v>366</v>
      </c>
      <c r="D238" s="153" t="str">
        <f>IF(ORÇAMENTO!C238&lt;&gt;0,VLOOKUP(ORÇAMENTO!C238,'MEMÓRIA DE CÁLCULO'!$B$12:$S$2393,14,0),"")</f>
        <v>SINAPI 03/2024</v>
      </c>
      <c r="E238" s="154" t="str">
        <f>IF(ORÇAMENTO!C238&lt;&gt;0,VLOOKUP(ORÇAMENTO!C238,'MEMÓRIA DE CÁLCULO'!$B$12:$S$2393,2,0),"")</f>
        <v>CORDOALHA DE COBRE NU 50 MM², ENTERRADA - FORNECIMENTO E INSTALAÇÃO. AF_08/2023</v>
      </c>
      <c r="F238" s="152" t="str">
        <f>IF(ORÇAMENTO!C238&lt;&gt;0,VLOOKUP(ORÇAMENTO!C238,'MEMÓRIA DE CÁLCULO'!$B$12:$S$2393,12,0),"")</f>
        <v>M</v>
      </c>
      <c r="G238" s="141">
        <f>SUMIF('MEMÓRIA DE CÁLCULO'!$B$1679:$B$2391,ORÇAMENTO!C238,'MEMÓRIA DE CÁLCULO'!$N$1679:$N$2391)</f>
        <v>6</v>
      </c>
      <c r="H238" s="130" t="str">
        <f>IF(ORÇAMENTO!C238&lt;&gt;0,VLOOKUP(ORÇAMENTO!C238,'MEMÓRIA DE CÁLCULO'!$B$12:$S$2393,15,0),"")</f>
        <v>45,63</v>
      </c>
      <c r="I238" s="256">
        <f t="shared" si="13"/>
        <v>273.77999999999997</v>
      </c>
    </row>
    <row r="239" spans="1:9" s="15" customFormat="1" ht="35.1" customHeight="1">
      <c r="A239" s="17"/>
      <c r="B239" s="258" t="s">
        <v>722</v>
      </c>
      <c r="C239" s="516">
        <v>1004048</v>
      </c>
      <c r="D239" s="517" t="s">
        <v>36886</v>
      </c>
      <c r="E239" s="154" t="s">
        <v>85</v>
      </c>
      <c r="F239" s="131" t="s">
        <v>5</v>
      </c>
      <c r="G239" s="141">
        <v>0.28000000000000003</v>
      </c>
      <c r="H239" s="132">
        <v>62.24</v>
      </c>
      <c r="I239" s="256">
        <f t="shared" si="13"/>
        <v>17.420000000000002</v>
      </c>
    </row>
    <row r="240" spans="1:9" s="15" customFormat="1" ht="35.1" customHeight="1">
      <c r="A240" s="17"/>
      <c r="B240" s="258" t="s">
        <v>723</v>
      </c>
      <c r="C240" s="516">
        <v>1004049</v>
      </c>
      <c r="D240" s="517" t="s">
        <v>36886</v>
      </c>
      <c r="E240" s="154" t="s">
        <v>87</v>
      </c>
      <c r="F240" s="131" t="s">
        <v>5</v>
      </c>
      <c r="G240" s="141">
        <v>0.03</v>
      </c>
      <c r="H240" s="132">
        <v>538.01</v>
      </c>
      <c r="I240" s="256">
        <f t="shared" si="13"/>
        <v>16.14</v>
      </c>
    </row>
    <row r="241" spans="1:9" s="15" customFormat="1" ht="35.1" customHeight="1">
      <c r="A241" s="17"/>
      <c r="B241" s="258" t="s">
        <v>724</v>
      </c>
      <c r="C241" s="152">
        <v>9005070</v>
      </c>
      <c r="D241" s="153" t="s">
        <v>36886</v>
      </c>
      <c r="E241" s="154" t="str">
        <f>VLOOKUP([4]ORÇAMENTO!C241,[4]EDIF!A231:D2907,2,FALSE)</f>
        <v>CAIXA DE PASSAGEM E TAMPA PRÉ-MOLDADAS EM CONCRETO, SEM FUNDO, 40X40CM</v>
      </c>
      <c r="F241" s="131" t="str">
        <f>VLOOKUP([4]ORÇAMENTO!C241,[4]EDIF!A231:D2907,3,FALSE)</f>
        <v>UN</v>
      </c>
      <c r="G241" s="141">
        <v>6</v>
      </c>
      <c r="H241" s="132">
        <f>VLOOKUP([4]ORÇAMENTO!C241,[4]EDIF!A231:D2907,4,FALSE)</f>
        <v>206.93</v>
      </c>
      <c r="I241" s="256">
        <f t="shared" si="13"/>
        <v>1241.58</v>
      </c>
    </row>
    <row r="242" spans="1:9" s="15" customFormat="1" ht="35.1" customHeight="1">
      <c r="A242" s="17"/>
      <c r="B242" s="258" t="s">
        <v>725</v>
      </c>
      <c r="C242" s="152">
        <v>9005072</v>
      </c>
      <c r="D242" s="153" t="s">
        <v>36886</v>
      </c>
      <c r="E242" s="154" t="str">
        <f>VLOOKUP([4]ORÇAMENTO!C242,[4]EDIF!A232:D2908,2,FALSE)</f>
        <v>CAIXA DE PASSAGEM E TAMPA PRÉ-MOLDADAS EM CONCRETO, SEM FUNDO, 60X60CM</v>
      </c>
      <c r="F242" s="131" t="str">
        <f>VLOOKUP([4]ORÇAMENTO!C242,[4]EDIF!A232:D2908,3,FALSE)</f>
        <v>UN</v>
      </c>
      <c r="G242" s="141">
        <v>12</v>
      </c>
      <c r="H242" s="132">
        <f>VLOOKUP([4]ORÇAMENTO!C242,[4]EDIF!A232:D2908,4,FALSE)</f>
        <v>361.76</v>
      </c>
      <c r="I242" s="256">
        <f t="shared" si="13"/>
        <v>4341.12</v>
      </c>
    </row>
    <row r="243" spans="1:9" s="15" customFormat="1" ht="35.1" customHeight="1">
      <c r="A243" s="17"/>
      <c r="B243" s="258" t="s">
        <v>726</v>
      </c>
      <c r="C243" s="152">
        <v>5004030</v>
      </c>
      <c r="D243" s="153" t="s">
        <v>36886</v>
      </c>
      <c r="E243" s="154" t="str">
        <f>VLOOKUP([4]ORÇAMENTO!C243,[4]EDIF!A233:D2909,2,FALSE)</f>
        <v>MASTIQUE ELÁSTICO A BASE DE POLIURETANO - MONOCOMPONENTE</v>
      </c>
      <c r="F243" s="131" t="str">
        <f>VLOOKUP([4]ORÇAMENTO!C243,[4]EDIF!A233:D2909,3,FALSE)</f>
        <v>DM3</v>
      </c>
      <c r="G243" s="141">
        <v>4</v>
      </c>
      <c r="H243" s="132">
        <f>VLOOKUP([4]ORÇAMENTO!C243,[4]EDIF!A233:D2909,4,FALSE)</f>
        <v>172.07</v>
      </c>
      <c r="I243" s="256">
        <f t="shared" si="13"/>
        <v>688.28</v>
      </c>
    </row>
    <row r="244" spans="1:9" s="15" customFormat="1" ht="35.1" customHeight="1">
      <c r="A244" s="17"/>
      <c r="B244" s="258" t="s">
        <v>727</v>
      </c>
      <c r="C244" s="152" t="s">
        <v>367</v>
      </c>
      <c r="D244" s="153" t="str">
        <f>IF(ORÇAMENTO!C244&lt;&gt;0,VLOOKUP(ORÇAMENTO!C244,'MEMÓRIA DE CÁLCULO'!$B$12:$S$2393,14,0),"")</f>
        <v>SINAPI 03/2024</v>
      </c>
      <c r="E244" s="154" t="str">
        <f>IF(ORÇAMENTO!C244&lt;&gt;0,VLOOKUP(ORÇAMENTO!C244,'MEMÓRIA DE CÁLCULO'!$B$12:$S$2393,2,0),"")</f>
        <v>ESCAVAÇÃO MANUAL DE VALA COM PROFUNDIDADE MENOR OU IGUAL A 1,30 M. AF_02/2021</v>
      </c>
      <c r="F244" s="152" t="str">
        <f>IF(ORÇAMENTO!C244&lt;&gt;0,VLOOKUP(ORÇAMENTO!C244,'MEMÓRIA DE CÁLCULO'!$B$12:$S$2393,12,0),"")</f>
        <v>M3</v>
      </c>
      <c r="G244" s="141">
        <f>SUMIF('MEMÓRIA DE CÁLCULO'!$B$1679:$B$2391,ORÇAMENTO!C244,'MEMÓRIA DE CÁLCULO'!$N$1679:$N$2391)</f>
        <v>55</v>
      </c>
      <c r="H244" s="130" t="str">
        <f>IF(ORÇAMENTO!C244&lt;&gt;0,VLOOKUP(ORÇAMENTO!C244,'MEMÓRIA DE CÁLCULO'!$B$12:$S$2393,15,0),"")</f>
        <v>111,44</v>
      </c>
      <c r="I244" s="256">
        <f t="shared" si="13"/>
        <v>6129.2</v>
      </c>
    </row>
    <row r="245" spans="1:9" s="15" customFormat="1" ht="35.1" customHeight="1">
      <c r="A245" s="17"/>
      <c r="B245" s="258" t="s">
        <v>728</v>
      </c>
      <c r="C245" s="152" t="s">
        <v>319</v>
      </c>
      <c r="D245" s="153" t="str">
        <f>IF(ORÇAMENTO!C245&lt;&gt;0,VLOOKUP(ORÇAMENTO!C245,'MEMÓRIA DE CÁLCULO'!$B$12:$S$2393,14,0),"")</f>
        <v>SINAPI 03/2024</v>
      </c>
      <c r="E245" s="154" t="str">
        <f>IF(ORÇAMENTO!C245&lt;&gt;0,VLOOKUP(ORÇAMENTO!C245,'MEMÓRIA DE CÁLCULO'!$B$12:$S$2393,2,0),"")</f>
        <v>ESCORAMENTO DE VALA, TIPO PONTALETEAMENTO, COM PROFUNDIDADE DE 0 A 1,5 M, LARGURA MENOR QUE 1,5 M. AF_08/2020</v>
      </c>
      <c r="F245" s="152" t="str">
        <f>IF(ORÇAMENTO!C245&lt;&gt;0,VLOOKUP(ORÇAMENTO!C245,'MEMÓRIA DE CÁLCULO'!$B$12:$S$2393,12,0),"")</f>
        <v>M2</v>
      </c>
      <c r="G245" s="141">
        <f>SUMIF('MEMÓRIA DE CÁLCULO'!$B$1679:$B$2391,ORÇAMENTO!C245,'MEMÓRIA DE CÁLCULO'!$N$1679:$N$2391)</f>
        <v>220</v>
      </c>
      <c r="H245" s="130" t="str">
        <f>IF(ORÇAMENTO!C245&lt;&gt;0,VLOOKUP(ORÇAMENTO!C245,'MEMÓRIA DE CÁLCULO'!$B$12:$S$2393,15,0),"")</f>
        <v>28,15</v>
      </c>
      <c r="I245" s="256">
        <f t="shared" si="13"/>
        <v>6193</v>
      </c>
    </row>
    <row r="246" spans="1:9" s="15" customFormat="1" ht="35.1" customHeight="1">
      <c r="A246" s="17"/>
      <c r="B246" s="258" t="s">
        <v>729</v>
      </c>
      <c r="C246" s="152" t="s">
        <v>326</v>
      </c>
      <c r="D246" s="153" t="str">
        <f>IF(ORÇAMENTO!C246&lt;&gt;0,VLOOKUP(ORÇAMENTO!C246,'MEMÓRIA DE CÁLCULO'!$B$12:$S$2393,14,0),"")</f>
        <v>SINAPI 03/2024</v>
      </c>
      <c r="E246" s="154" t="str">
        <f>IF(ORÇAMENTO!C246&lt;&gt;0,VLOOKUP(ORÇAMENTO!C246,'MEMÓRIA DE CÁLCULO'!$B$12:$S$2393,2,0),"")</f>
        <v>LASTRO COM MATERIAL GRANULAR (AREIA MÉDIA), APLICADO EM PISOS OU LAJES SOBRE SOLO, ESPESSURA DE *10 CM*. AF_01/2024</v>
      </c>
      <c r="F246" s="152" t="str">
        <f>IF(ORÇAMENTO!C246&lt;&gt;0,VLOOKUP(ORÇAMENTO!C246,'MEMÓRIA DE CÁLCULO'!$B$12:$S$2393,12,0),"")</f>
        <v>M3</v>
      </c>
      <c r="G246" s="141">
        <f>SUMIF('MEMÓRIA DE CÁLCULO'!$B$1679:$B$2391,ORÇAMENTO!C246,'MEMÓRIA DE CÁLCULO'!$N$1679:$N$2391)</f>
        <v>5.5</v>
      </c>
      <c r="H246" s="130" t="str">
        <f>IF(ORÇAMENTO!C246&lt;&gt;0,VLOOKUP(ORÇAMENTO!C246,'MEMÓRIA DE CÁLCULO'!$B$12:$S$2393,15,0),"")</f>
        <v>158,82</v>
      </c>
      <c r="I246" s="256">
        <f t="shared" si="13"/>
        <v>873.51</v>
      </c>
    </row>
    <row r="247" spans="1:9" s="15" customFormat="1" ht="35.1" customHeight="1">
      <c r="A247" s="17"/>
      <c r="B247" s="258" t="s">
        <v>730</v>
      </c>
      <c r="C247" s="152" t="s">
        <v>351</v>
      </c>
      <c r="D247" s="153" t="str">
        <f>IF(ORÇAMENTO!C247&lt;&gt;0,VLOOKUP(ORÇAMENTO!C247,'MEMÓRIA DE CÁLCULO'!$B$12:$S$2393,14,0),"")</f>
        <v>SINAPI 03/2024</v>
      </c>
      <c r="E247" s="154" t="str">
        <f>IF(ORÇAMENTO!C247&lt;&gt;0,VLOOKUP(ORÇAMENTO!C247,'MEMÓRIA DE CÁLCULO'!$B$12:$S$2393,2,0),"")</f>
        <v>ELETRODUTO FLEXÍVEL CORRUGADO, PEAD, DN 50 (1 1/2"), PARA REDE ENTERRADA DE DISTRIBUIÇÃO DE ENERGIA ELÉTRICA - FORNECIMENTO E INSTALAÇÃO. AF_12/2021</v>
      </c>
      <c r="F247" s="152" t="str">
        <f>IF(ORÇAMENTO!C247&lt;&gt;0,VLOOKUP(ORÇAMENTO!C247,'MEMÓRIA DE CÁLCULO'!$B$12:$S$2393,12,0),"")</f>
        <v>M</v>
      </c>
      <c r="G247" s="141">
        <f>SUMIF('MEMÓRIA DE CÁLCULO'!$B$1679:$B$2391,ORÇAMENTO!C247,'MEMÓRIA DE CÁLCULO'!$N$1679:$N$2391)</f>
        <v>220</v>
      </c>
      <c r="H247" s="130" t="str">
        <f>IF(ORÇAMENTO!C247&lt;&gt;0,VLOOKUP(ORÇAMENTO!C247,'MEMÓRIA DE CÁLCULO'!$B$12:$S$2393,15,0),"")</f>
        <v>10,3</v>
      </c>
      <c r="I247" s="256">
        <f t="shared" si="13"/>
        <v>2266</v>
      </c>
    </row>
    <row r="248" spans="1:9" s="15" customFormat="1" ht="35.1" customHeight="1">
      <c r="A248" s="17"/>
      <c r="B248" s="258" t="s">
        <v>731</v>
      </c>
      <c r="C248" s="152">
        <v>10001095</v>
      </c>
      <c r="D248" s="153" t="s">
        <v>36886</v>
      </c>
      <c r="E248" s="154" t="str">
        <f>VLOOKUP([4]ORÇAMENTO!C248,[4]EDIF!A238:D2914,2,FALSE)</f>
        <v>PROTEÇÃO ANTICORROSIVA PARA TUBULAÇÃO ENTERRADA</v>
      </c>
      <c r="F248" s="131" t="str">
        <f>VLOOKUP([4]ORÇAMENTO!C248,[4]EDIF!A238:D2914,3,FALSE)</f>
        <v>M</v>
      </c>
      <c r="G248" s="141">
        <v>220</v>
      </c>
      <c r="H248" s="132">
        <f>VLOOKUP([4]ORÇAMENTO!C248,[4]EDIF!A238:D2914,4,FALSE)</f>
        <v>3.31</v>
      </c>
      <c r="I248" s="256">
        <f t="shared" si="13"/>
        <v>728.2</v>
      </c>
    </row>
    <row r="249" spans="1:9" s="15" customFormat="1" ht="35.1" customHeight="1">
      <c r="A249" s="17"/>
      <c r="B249" s="258" t="s">
        <v>732</v>
      </c>
      <c r="C249" s="152">
        <v>2006010</v>
      </c>
      <c r="D249" s="153" t="s">
        <v>36886</v>
      </c>
      <c r="E249" s="154" t="s">
        <v>16138</v>
      </c>
      <c r="F249" s="131" t="s">
        <v>5</v>
      </c>
      <c r="G249" s="141">
        <v>49.07</v>
      </c>
      <c r="H249" s="132">
        <v>26.28</v>
      </c>
      <c r="I249" s="256">
        <f t="shared" si="13"/>
        <v>1289.55</v>
      </c>
    </row>
    <row r="250" spans="1:9" s="15" customFormat="1" ht="35.1" customHeight="1">
      <c r="A250" s="17"/>
      <c r="B250" s="258" t="s">
        <v>733</v>
      </c>
      <c r="C250" s="152" t="s">
        <v>357</v>
      </c>
      <c r="D250" s="153" t="str">
        <f>IF(ORÇAMENTO!C250&lt;&gt;0,VLOOKUP(ORÇAMENTO!C250,'MEMÓRIA DE CÁLCULO'!$B$12:$S$2393,14,0),"")</f>
        <v>SINAPI 03/2024</v>
      </c>
      <c r="E250" s="154" t="str">
        <f>IF(ORÇAMENTO!C250&lt;&gt;0,VLOOKUP(ORÇAMENTO!C250,'MEMÓRIA DE CÁLCULO'!$B$12:$S$2393,2,0),"")</f>
        <v>CABO DE COBRE FLEXÍVEL ISOLADO, 4 MM², ANTI-CHAMA 450/750 V, PARA CIRCUITOS TERMINAIS - FORNECIMENTO E INSTALAÇÃO. AF_03/2023</v>
      </c>
      <c r="F250" s="152" t="str">
        <f>IF(ORÇAMENTO!C250&lt;&gt;0,VLOOKUP(ORÇAMENTO!C250,'MEMÓRIA DE CÁLCULO'!$B$12:$S$2393,12,0),"")</f>
        <v>M</v>
      </c>
      <c r="G250" s="141">
        <f>SUMIF('MEMÓRIA DE CÁLCULO'!$B$1679:$B$2391,ORÇAMENTO!C250,'MEMÓRIA DE CÁLCULO'!$N$1679:$N$2391)</f>
        <v>1100</v>
      </c>
      <c r="H250" s="130" t="str">
        <f>IF(ORÇAMENTO!C250&lt;&gt;0,VLOOKUP(ORÇAMENTO!C250,'MEMÓRIA DE CÁLCULO'!$B$12:$S$2393,15,0),"")</f>
        <v>6,44</v>
      </c>
      <c r="I250" s="256">
        <f t="shared" si="13"/>
        <v>7084</v>
      </c>
    </row>
    <row r="251" spans="1:9" s="15" customFormat="1" ht="35.1" customHeight="1">
      <c r="A251" s="17"/>
      <c r="B251" s="258" t="s">
        <v>734</v>
      </c>
      <c r="C251" s="152" t="s">
        <v>65</v>
      </c>
      <c r="D251" s="153" t="str">
        <f>IF(ORÇAMENTO!C251&lt;&gt;0,VLOOKUP(ORÇAMENTO!C251,'MEMÓRIA DE CÁLCULO'!$B$12:$S$2393,14,0),"")</f>
        <v>CDHU 02/2024</v>
      </c>
      <c r="E251" s="154" t="str">
        <f>IF(ORÇAMENTO!C251&lt;&gt;0,VLOOKUP(ORÇAMENTO!C251,'MEMÓRIA DE CÁLCULO'!$B$12:$S$2393,2,0),"")</f>
        <v>CABO DE COBRE FLEXÍVEL DE 3 X 2,5 MM², ISOLAMENTO 0,6/1 KV - ISOLAÇÃO HEPR 90°C</v>
      </c>
      <c r="F251" s="152" t="str">
        <f>IF(ORÇAMENTO!C251&lt;&gt;0,VLOOKUP(ORÇAMENTO!C251,'MEMÓRIA DE CÁLCULO'!$B$12:$S$2393,12,0),"")</f>
        <v>M</v>
      </c>
      <c r="G251" s="141">
        <f>SUMIF('MEMÓRIA DE CÁLCULO'!$B$1679:$B$2391,ORÇAMENTO!C251,'MEMÓRIA DE CÁLCULO'!$N$1679:$N$2391)</f>
        <v>275</v>
      </c>
      <c r="H251" s="130" t="str">
        <f>IF(ORÇAMENTO!C251&lt;&gt;0,VLOOKUP(ORÇAMENTO!C251,'MEMÓRIA DE CÁLCULO'!$B$12:$S$2393,15,0),"")</f>
        <v>9,08</v>
      </c>
      <c r="I251" s="256">
        <f t="shared" si="13"/>
        <v>2497</v>
      </c>
    </row>
    <row r="252" spans="1:9" s="15" customFormat="1" ht="35.1" customHeight="1">
      <c r="A252" s="17"/>
      <c r="B252" s="258" t="s">
        <v>735</v>
      </c>
      <c r="C252" s="152" t="s">
        <v>358</v>
      </c>
      <c r="D252" s="153" t="str">
        <f>IF(ORÇAMENTO!C252&lt;&gt;0,VLOOKUP(ORÇAMENTO!C252,'MEMÓRIA DE CÁLCULO'!$B$12:$S$2393,14,0),"")</f>
        <v>SINAPI 03/2024</v>
      </c>
      <c r="E252" s="154" t="str">
        <f>IF(ORÇAMENTO!C252&lt;&gt;0,VLOOKUP(ORÇAMENTO!C252,'MEMÓRIA DE CÁLCULO'!$B$12:$S$2393,2,0),"")</f>
        <v>CABO DE COBRE FLEXÍVEL ISOLADO, 10 MM², ANTI-CHAMA 0,6/1,0 KV, PARA DISTRIBUIÇÃO - FORNECIMENTO E INSTALAÇÃO. AF_10/2020</v>
      </c>
      <c r="F252" s="152" t="str">
        <f>IF(ORÇAMENTO!C252&lt;&gt;0,VLOOKUP(ORÇAMENTO!C252,'MEMÓRIA DE CÁLCULO'!$B$12:$S$2393,12,0),"")</f>
        <v>M</v>
      </c>
      <c r="G252" s="141">
        <f>SUMIF('MEMÓRIA DE CÁLCULO'!$B$1679:$B$2391,ORÇAMENTO!C252,'MEMÓRIA DE CÁLCULO'!$N$1679:$N$2391)</f>
        <v>16</v>
      </c>
      <c r="H252" s="130" t="str">
        <f>IF(ORÇAMENTO!C252&lt;&gt;0,VLOOKUP(ORÇAMENTO!C252,'MEMÓRIA DE CÁLCULO'!$B$12:$S$2393,15,0),"")</f>
        <v>8,49</v>
      </c>
      <c r="I252" s="256">
        <f t="shared" si="13"/>
        <v>135.84</v>
      </c>
    </row>
    <row r="253" spans="1:9" s="15" customFormat="1" ht="35.1" customHeight="1">
      <c r="A253" s="17"/>
      <c r="B253" s="258" t="s">
        <v>736</v>
      </c>
      <c r="C253" s="152" t="s">
        <v>67</v>
      </c>
      <c r="D253" s="153" t="str">
        <f>IF(ORÇAMENTO!C253&lt;&gt;0,VLOOKUP(ORÇAMENTO!C253,'MEMÓRIA DE CÁLCULO'!$B$12:$S$2393,14,0),"")</f>
        <v>CDHU 02/2024</v>
      </c>
      <c r="E253" s="154" t="str">
        <f>IF(ORÇAMENTO!C253&lt;&gt;0,VLOOKUP(ORÇAMENTO!C253,'MEMÓRIA DE CÁLCULO'!$B$12:$S$2393,2,0),"")</f>
        <v>POSTE TELECÔNICO RETO EM AÇO SAE 1010/1020 GALVANIZADO A FOGO, ALTURA DE 6,00 M</v>
      </c>
      <c r="F253" s="152" t="str">
        <f>IF(ORÇAMENTO!C253&lt;&gt;0,VLOOKUP(ORÇAMENTO!C253,'MEMÓRIA DE CÁLCULO'!$B$12:$S$2393,12,0),"")</f>
        <v>UN</v>
      </c>
      <c r="G253" s="141">
        <f>SUMIF('MEMÓRIA DE CÁLCULO'!$B$1679:$B$2391,ORÇAMENTO!C253,'MEMÓRIA DE CÁLCULO'!$N$1679:$N$2391)</f>
        <v>13</v>
      </c>
      <c r="H253" s="130" t="str">
        <f>IF(ORÇAMENTO!C253&lt;&gt;0,VLOOKUP(ORÇAMENTO!C253,'MEMÓRIA DE CÁLCULO'!$B$12:$S$2393,15,0),"")</f>
        <v>1648,82</v>
      </c>
      <c r="I253" s="256">
        <f t="shared" si="13"/>
        <v>21434.66</v>
      </c>
    </row>
    <row r="254" spans="1:9" s="15" customFormat="1" ht="35.1" customHeight="1">
      <c r="A254" s="17"/>
      <c r="B254" s="258" t="s">
        <v>737</v>
      </c>
      <c r="C254" s="152">
        <v>1004001</v>
      </c>
      <c r="D254" s="153" t="s">
        <v>36886</v>
      </c>
      <c r="E254" s="154" t="s">
        <v>36533</v>
      </c>
      <c r="F254" s="131" t="s">
        <v>6</v>
      </c>
      <c r="G254" s="141">
        <v>1.1399999999999999</v>
      </c>
      <c r="H254" s="130">
        <v>73.53</v>
      </c>
      <c r="I254" s="256">
        <f t="shared" si="13"/>
        <v>83.82</v>
      </c>
    </row>
    <row r="255" spans="1:9" s="15" customFormat="1" ht="35.1" customHeight="1">
      <c r="A255" s="17"/>
      <c r="B255" s="258" t="s">
        <v>738</v>
      </c>
      <c r="C255" s="152" t="s">
        <v>340</v>
      </c>
      <c r="D255" s="153" t="str">
        <f>IF(ORÇAMENTO!C255&lt;&gt;0,VLOOKUP(ORÇAMENTO!C255,'MEMÓRIA DE CÁLCULO'!$B$12:$S$2393,14,0),"")</f>
        <v>SINAPI 03/2024</v>
      </c>
      <c r="E255" s="154" t="str">
        <f>IF(ORÇAMENTO!C255&lt;&gt;0,VLOOKUP(ORÇAMENTO!C255,'MEMÓRIA DE CÁLCULO'!$B$12:$S$2393,2,0),"")</f>
        <v>CONCRETO MAGRO PARA LASTRO, TRAÇO 1:4,5:4,5 (EM MASSA SECA DE CIMENTO/ AREIA MÉDIA/ BRITA 1) - PREPARO MANUAL. AF_05/2021</v>
      </c>
      <c r="F255" s="152" t="str">
        <f>IF(ORÇAMENTO!C255&lt;&gt;0,VLOOKUP(ORÇAMENTO!C255,'MEMÓRIA DE CÁLCULO'!$B$12:$S$2393,12,0),"")</f>
        <v>M3</v>
      </c>
      <c r="G255" s="141">
        <f>SUMIF('MEMÓRIA DE CÁLCULO'!$B$1679:$B$2391,ORÇAMENTO!C255,'MEMÓRIA DE CÁLCULO'!$N$1679:$N$2391)</f>
        <v>0.10400000000000001</v>
      </c>
      <c r="H255" s="130" t="str">
        <f>IF(ORÇAMENTO!C255&lt;&gt;0,VLOOKUP(ORÇAMENTO!C255,'MEMÓRIA DE CÁLCULO'!$B$12:$S$2393,15,0),"")</f>
        <v>414,02</v>
      </c>
      <c r="I255" s="256">
        <f t="shared" si="13"/>
        <v>43.05</v>
      </c>
    </row>
    <row r="256" spans="1:9" s="15" customFormat="1" ht="35.1" customHeight="1">
      <c r="A256" s="17"/>
      <c r="B256" s="258" t="s">
        <v>739</v>
      </c>
      <c r="C256" s="152" t="s">
        <v>324</v>
      </c>
      <c r="D256" s="153" t="str">
        <f>IF(ORÇAMENTO!C256&lt;&gt;0,VLOOKUP(ORÇAMENTO!C256,'MEMÓRIA DE CÁLCULO'!$B$12:$S$2393,14,0),"")</f>
        <v>SINAPI 03/2024</v>
      </c>
      <c r="E256" s="154" t="str">
        <f>IF(ORÇAMENTO!C256&lt;&gt;0,VLOOKUP(ORÇAMENTO!C256,'MEMÓRIA DE CÁLCULO'!$B$12:$S$2393,2,0),"")</f>
        <v>CONCRETAGEM DE RADIER, PISO DE CONCRETO OU LAJE SOBRE SOLO, FCK 30 MPA - LANÇAMENTO, ADENSAMENTO E ACABAMENTO. AF_09/2021</v>
      </c>
      <c r="F256" s="152" t="str">
        <f>IF(ORÇAMENTO!C256&lt;&gt;0,VLOOKUP(ORÇAMENTO!C256,'MEMÓRIA DE CÁLCULO'!$B$12:$S$2393,12,0),"")</f>
        <v>M3</v>
      </c>
      <c r="G256" s="141">
        <f>SUMIF('MEMÓRIA DE CÁLCULO'!$B$1679:$B$2391,ORÇAMENTO!C256,'MEMÓRIA DE CÁLCULO'!$N$1679:$N$2391)</f>
        <v>1.1440000000000001</v>
      </c>
      <c r="H256" s="130" t="str">
        <f>IF(ORÇAMENTO!C256&lt;&gt;0,VLOOKUP(ORÇAMENTO!C256,'MEMÓRIA DE CÁLCULO'!$B$12:$S$2393,15,0),"")</f>
        <v>548,35</v>
      </c>
      <c r="I256" s="256">
        <f t="shared" si="13"/>
        <v>627.30999999999995</v>
      </c>
    </row>
    <row r="257" spans="1:9" s="15" customFormat="1" ht="35.1" customHeight="1">
      <c r="A257" s="17"/>
      <c r="B257" s="258" t="s">
        <v>740</v>
      </c>
      <c r="C257" s="152">
        <v>9084062</v>
      </c>
      <c r="D257" s="153" t="s">
        <v>36886</v>
      </c>
      <c r="E257" s="154" t="str">
        <f>VLOOKUP([4]ORÇAMENTO!C257,[4]EDIF!A247:D2923,2,FALSE)</f>
        <v>VERGALHÃO DE AÇO C/ ROSCA TOTAL 5/16" GE</v>
      </c>
      <c r="F257" s="131" t="str">
        <f>VLOOKUP([4]ORÇAMENTO!C257,[4]EDIF!A247:D2923,3,FALSE)</f>
        <v>M</v>
      </c>
      <c r="G257" s="141">
        <v>13</v>
      </c>
      <c r="H257" s="132">
        <f>VLOOKUP([4]ORÇAMENTO!C257,[4]EDIF!A247:D2923,4,FALSE)</f>
        <v>50.92</v>
      </c>
      <c r="I257" s="256">
        <f t="shared" si="13"/>
        <v>661.96</v>
      </c>
    </row>
    <row r="258" spans="1:9" s="15" customFormat="1" ht="35.1" customHeight="1">
      <c r="A258" s="17"/>
      <c r="B258" s="258" t="s">
        <v>741</v>
      </c>
      <c r="C258" s="152">
        <v>9073061</v>
      </c>
      <c r="D258" s="153" t="s">
        <v>36886</v>
      </c>
      <c r="E258" s="154" t="str">
        <f>VLOOKUP([4]ORÇAMENTO!C258,[4]EDIF!A248:D2924,2,FALSE)</f>
        <v>RECOLOCAÇÃO DE POSTE DE FERRO ENGASTADO NO SOLO</v>
      </c>
      <c r="F258" s="131" t="str">
        <f>VLOOKUP([4]ORÇAMENTO!C258,[4]EDIF!A248:D2924,3,FALSE)</f>
        <v>UN</v>
      </c>
      <c r="G258" s="141">
        <v>1</v>
      </c>
      <c r="H258" s="132">
        <f>VLOOKUP([4]ORÇAMENTO!C258,[4]EDIF!A248:D2924,4,FALSE)</f>
        <v>571.91</v>
      </c>
      <c r="I258" s="256">
        <f t="shared" si="13"/>
        <v>571.91</v>
      </c>
    </row>
    <row r="259" spans="1:9" s="15" customFormat="1" ht="35.1" customHeight="1">
      <c r="A259" s="17"/>
      <c r="B259" s="258" t="s">
        <v>742</v>
      </c>
      <c r="C259" s="152" t="s">
        <v>68</v>
      </c>
      <c r="D259" s="153" t="str">
        <f>IF(ORÇAMENTO!C259&lt;&gt;0,VLOOKUP(ORÇAMENTO!C259,'MEMÓRIA DE CÁLCULO'!$B$12:$S$2393,14,0),"")</f>
        <v>CDHU 02/2024</v>
      </c>
      <c r="E259" s="154" t="str">
        <f>IF(ORÇAMENTO!C259&lt;&gt;0,VLOOKUP(ORÇAMENTO!C259,'MEMÓRIA DE CÁLCULO'!$B$12:$S$2393,2,0),"")</f>
        <v>LUMINÁRIA PÚBLICA LED RETANGULAR PARA POSTE, FLUXO LUMINOSO DE 14200 A 18000 LM, EFICIÊNCIA MÍNIMA DE 120 LM/W - POTÊNCIA DE 100 W/120 W</v>
      </c>
      <c r="F259" s="152" t="str">
        <f>IF(ORÇAMENTO!C259&lt;&gt;0,VLOOKUP(ORÇAMENTO!C259,'MEMÓRIA DE CÁLCULO'!$B$12:$S$2393,12,0),"")</f>
        <v>UN</v>
      </c>
      <c r="G259" s="141">
        <v>13</v>
      </c>
      <c r="H259" s="130" t="str">
        <f>IF(ORÇAMENTO!C259&lt;&gt;0,VLOOKUP(ORÇAMENTO!C259,'MEMÓRIA DE CÁLCULO'!$B$12:$S$2393,15,0),"")</f>
        <v>869,2</v>
      </c>
      <c r="I259" s="256">
        <f t="shared" si="13"/>
        <v>11299.6</v>
      </c>
    </row>
    <row r="260" spans="1:9" s="15" customFormat="1" ht="35.1" customHeight="1">
      <c r="A260" s="17"/>
      <c r="B260" s="258" t="s">
        <v>743</v>
      </c>
      <c r="C260" s="152">
        <v>9009038</v>
      </c>
      <c r="D260" s="153" t="s">
        <v>36886</v>
      </c>
      <c r="E260" s="154" t="str">
        <f>VLOOKUP([4]ORÇAMENTO!C260,[4]EDIF!A250:D2926,2,FALSE)</f>
        <v>PROJETOR PARA USO EXTERNO COM LÂMPADA LED DE 100W - COMPLETA</v>
      </c>
      <c r="F260" s="131" t="str">
        <f>VLOOKUP([4]ORÇAMENTO!C260,[4]EDIF!A250:D2926,3,FALSE)</f>
        <v>UN</v>
      </c>
      <c r="G260" s="141">
        <v>12</v>
      </c>
      <c r="H260" s="132">
        <f>VLOOKUP([4]ORÇAMENTO!C260,[4]EDIF!A250:D2926,4,FALSE)</f>
        <v>218.49</v>
      </c>
      <c r="I260" s="256">
        <f t="shared" si="13"/>
        <v>2621.88</v>
      </c>
    </row>
    <row r="261" spans="1:9" s="15" customFormat="1" ht="35.1" customHeight="1">
      <c r="A261" s="17"/>
      <c r="B261" s="258" t="s">
        <v>744</v>
      </c>
      <c r="C261" s="152">
        <v>9083062</v>
      </c>
      <c r="D261" s="153" t="s">
        <v>36886</v>
      </c>
      <c r="E261" s="154" t="str">
        <f>VLOOKUP([4]ORÇAMENTO!C261,[4]EDIF!A251:D2927,2,FALSE)</f>
        <v>CRUZETA DE FERRO GALVANIZADO PARA 3 PROJETORES</v>
      </c>
      <c r="F261" s="131" t="str">
        <f>VLOOKUP([4]ORÇAMENTO!C261,[4]EDIF!A251:D2927,3,FALSE)</f>
        <v>UN</v>
      </c>
      <c r="G261" s="141">
        <v>4</v>
      </c>
      <c r="H261" s="132">
        <f>VLOOKUP([4]ORÇAMENTO!C261,[4]EDIF!A251:D2927,4,FALSE)</f>
        <v>341.83</v>
      </c>
      <c r="I261" s="256">
        <f t="shared" si="13"/>
        <v>1367.32</v>
      </c>
    </row>
    <row r="262" spans="1:9" s="15" customFormat="1" ht="35.1" customHeight="1">
      <c r="A262" s="17"/>
      <c r="B262" s="258" t="s">
        <v>745</v>
      </c>
      <c r="C262" s="152" t="s">
        <v>360</v>
      </c>
      <c r="D262" s="153" t="str">
        <f>IF(ORÇAMENTO!C262&lt;&gt;0,VLOOKUP(ORÇAMENTO!C262,'MEMÓRIA DE CÁLCULO'!$B$12:$S$2393,14,0),"")</f>
        <v>SINAPI 03/2024</v>
      </c>
      <c r="E262" s="154" t="str">
        <f>IF(ORÇAMENTO!C262&lt;&gt;0,VLOOKUP(ORÇAMENTO!C262,'MEMÓRIA DE CÁLCULO'!$B$12:$S$2393,2,0),"")</f>
        <v>CAIXA RETANGULAR 4" X 2" BAIXA (0,30 M DO PISO), PVC, INSTALADA EM PAREDE - FORNECIMENTO E INSTALAÇÃO. AF_03/2023</v>
      </c>
      <c r="F262" s="152" t="str">
        <f>IF(ORÇAMENTO!C262&lt;&gt;0,VLOOKUP(ORÇAMENTO!C262,'MEMÓRIA DE CÁLCULO'!$B$12:$S$2393,12,0),"")</f>
        <v>UN</v>
      </c>
      <c r="G262" s="141">
        <f>SUMIF('MEMÓRIA DE CÁLCULO'!$B$1679:$B$2391,ORÇAMENTO!C262,'MEMÓRIA DE CÁLCULO'!$N$1679:$N$2391)</f>
        <v>16</v>
      </c>
      <c r="H262" s="130" t="str">
        <f>IF(ORÇAMENTO!C262&lt;&gt;0,VLOOKUP(ORÇAMENTO!C262,'MEMÓRIA DE CÁLCULO'!$B$12:$S$2393,15,0),"")</f>
        <v>14,54</v>
      </c>
      <c r="I262" s="256">
        <f t="shared" si="13"/>
        <v>232.64</v>
      </c>
    </row>
    <row r="263" spans="1:9" s="15" customFormat="1" ht="35.1" customHeight="1">
      <c r="A263" s="17"/>
      <c r="B263" s="258" t="s">
        <v>746</v>
      </c>
      <c r="C263" s="152" t="s">
        <v>359</v>
      </c>
      <c r="D263" s="153" t="str">
        <f>IF(ORÇAMENTO!C263&lt;&gt;0,VLOOKUP(ORÇAMENTO!C263,'MEMÓRIA DE CÁLCULO'!$B$12:$S$2393,14,0),"")</f>
        <v>SINAPI 03/2024</v>
      </c>
      <c r="E263" s="154" t="str">
        <f>IF(ORÇAMENTO!C263&lt;&gt;0,VLOOKUP(ORÇAMENTO!C263,'MEMÓRIA DE CÁLCULO'!$B$12:$S$2393,2,0),"")</f>
        <v>CAIXA RETANGULAR 4" X 2" ALTA (2,00 M DO PISO), PVC, INSTALADA EM PAREDE - FORNECIMENTO E INSTALAÇÃO. AF_03/2023</v>
      </c>
      <c r="F263" s="152" t="str">
        <f>IF(ORÇAMENTO!C263&lt;&gt;0,VLOOKUP(ORÇAMENTO!C263,'MEMÓRIA DE CÁLCULO'!$B$12:$S$2393,12,0),"")</f>
        <v>UN</v>
      </c>
      <c r="G263" s="141">
        <f>SUMIF('MEMÓRIA DE CÁLCULO'!$B$1679:$B$2391,ORÇAMENTO!C263,'MEMÓRIA DE CÁLCULO'!$N$1679:$N$2391)</f>
        <v>16</v>
      </c>
      <c r="H263" s="130" t="str">
        <f>IF(ORÇAMENTO!C263&lt;&gt;0,VLOOKUP(ORÇAMENTO!C263,'MEMÓRIA DE CÁLCULO'!$B$12:$S$2393,15,0),"")</f>
        <v>42,18</v>
      </c>
      <c r="I263" s="256">
        <f t="shared" si="13"/>
        <v>674.88</v>
      </c>
    </row>
    <row r="264" spans="1:9" s="15" customFormat="1" ht="35.1" customHeight="1">
      <c r="A264" s="17"/>
      <c r="B264" s="258" t="s">
        <v>747</v>
      </c>
      <c r="C264" s="152" t="s">
        <v>361</v>
      </c>
      <c r="D264" s="153" t="str">
        <f>IF(ORÇAMENTO!C264&lt;&gt;0,VLOOKUP(ORÇAMENTO!C264,'MEMÓRIA DE CÁLCULO'!$B$12:$S$2393,14,0),"")</f>
        <v>SINAPI 03/2024</v>
      </c>
      <c r="E264" s="154" t="str">
        <f>IF(ORÇAMENTO!C264&lt;&gt;0,VLOOKUP(ORÇAMENTO!C264,'MEMÓRIA DE CÁLCULO'!$B$12:$S$2393,2,0),"")</f>
        <v>CAIXA RETANGULAR 4" X 4" BAIXA (0,30 M DO PISO), PVC, INSTALADA EM PAREDE - FORNECIMENTO E INSTALAÇÃO. AF_03/2023</v>
      </c>
      <c r="F264" s="152" t="str">
        <f>IF(ORÇAMENTO!C264&lt;&gt;0,VLOOKUP(ORÇAMENTO!C264,'MEMÓRIA DE CÁLCULO'!$B$12:$S$2393,12,0),"")</f>
        <v>UN</v>
      </c>
      <c r="G264" s="141">
        <f>SUMIF('MEMÓRIA DE CÁLCULO'!$B$1679:$B$2391,ORÇAMENTO!C264,'MEMÓRIA DE CÁLCULO'!$N$1679:$N$2391)</f>
        <v>1</v>
      </c>
      <c r="H264" s="130" t="str">
        <f>IF(ORÇAMENTO!C264&lt;&gt;0,VLOOKUP(ORÇAMENTO!C264,'MEMÓRIA DE CÁLCULO'!$B$12:$S$2393,15,0),"")</f>
        <v>17,32</v>
      </c>
      <c r="I264" s="256">
        <f t="shared" si="10"/>
        <v>17.32</v>
      </c>
    </row>
    <row r="265" spans="1:9" s="15" customFormat="1" ht="35.1" customHeight="1">
      <c r="A265" s="17"/>
      <c r="B265" s="258" t="s">
        <v>748</v>
      </c>
      <c r="C265" s="152" t="s">
        <v>346</v>
      </c>
      <c r="D265" s="153" t="str">
        <f>IF(ORÇAMENTO!C265&lt;&gt;0,VLOOKUP(ORÇAMENTO!C265,'MEMÓRIA DE CÁLCULO'!$B$12:$S$2393,14,0),"")</f>
        <v>SINAPI 03/2024</v>
      </c>
      <c r="E265" s="154" t="str">
        <f>IF(ORÇAMENTO!C265&lt;&gt;0,VLOOKUP(ORÇAMENTO!C265,'MEMÓRIA DE CÁLCULO'!$B$12:$S$2393,2,0),"")</f>
        <v>ELETRODUTO FLEXÍVEL CORRUGADO REFORÇADO, PVC, DN 25 MM (3/4"), PARA CIRCUITOS TERMINAIS, INSTALADO EM PAREDE - FORNECIMENTO E INSTALAÇÃO. AF_03/2023</v>
      </c>
      <c r="F265" s="152" t="str">
        <f>IF(ORÇAMENTO!C265&lt;&gt;0,VLOOKUP(ORÇAMENTO!C265,'MEMÓRIA DE CÁLCULO'!$B$12:$S$2393,12,0),"")</f>
        <v>M</v>
      </c>
      <c r="G265" s="141">
        <f>SUMIF('MEMÓRIA DE CÁLCULO'!$B$1679:$B$2391,ORÇAMENTO!C265,'MEMÓRIA DE CÁLCULO'!$N$1679:$N$2391)</f>
        <v>100</v>
      </c>
      <c r="H265" s="130" t="str">
        <f>IF(ORÇAMENTO!C265&lt;&gt;0,VLOOKUP(ORÇAMENTO!C265,'MEMÓRIA DE CÁLCULO'!$B$12:$S$2393,15,0),"")</f>
        <v>13,15</v>
      </c>
      <c r="I265" s="256">
        <f t="shared" si="10"/>
        <v>1315</v>
      </c>
    </row>
    <row r="266" spans="1:9" s="15" customFormat="1" ht="35.1" customHeight="1">
      <c r="A266" s="17"/>
      <c r="B266" s="258" t="s">
        <v>749</v>
      </c>
      <c r="C266" s="152" t="s">
        <v>345</v>
      </c>
      <c r="D266" s="153" t="str">
        <f>IF(ORÇAMENTO!C266&lt;&gt;0,VLOOKUP(ORÇAMENTO!C266,'MEMÓRIA DE CÁLCULO'!$B$12:$S$2393,14,0),"")</f>
        <v>SINAPI 03/2024</v>
      </c>
      <c r="E266" s="154" t="str">
        <f>IF(ORÇAMENTO!C266&lt;&gt;0,VLOOKUP(ORÇAMENTO!C266,'MEMÓRIA DE CÁLCULO'!$B$12:$S$2393,2,0),"")</f>
        <v>ELETRODUTO FLEXÍVEL CORRUGADO REFORÇADO, PVC, DN 25 MM (3/4"), PARA CIRCUITOS TERMINAIS, INSTALADO EM LAJE - FORNECIMENTO E INSTALAÇÃO. AF_03/2023</v>
      </c>
      <c r="F266" s="152" t="str">
        <f>IF(ORÇAMENTO!C266&lt;&gt;0,VLOOKUP(ORÇAMENTO!C266,'MEMÓRIA DE CÁLCULO'!$B$12:$S$2393,12,0),"")</f>
        <v>M</v>
      </c>
      <c r="G266" s="141">
        <f>SUMIF('MEMÓRIA DE CÁLCULO'!$B$1679:$B$2391,ORÇAMENTO!C266,'MEMÓRIA DE CÁLCULO'!$N$1679:$N$2391)</f>
        <v>18</v>
      </c>
      <c r="H266" s="130" t="str">
        <f>IF(ORÇAMENTO!C266&lt;&gt;0,VLOOKUP(ORÇAMENTO!C266,'MEMÓRIA DE CÁLCULO'!$B$12:$S$2393,15,0),"")</f>
        <v>8,96</v>
      </c>
      <c r="I266" s="256">
        <f t="shared" si="10"/>
        <v>161.28</v>
      </c>
    </row>
    <row r="267" spans="1:9" s="15" customFormat="1" ht="35.1" customHeight="1">
      <c r="A267" s="17"/>
      <c r="B267" s="258" t="s">
        <v>750</v>
      </c>
      <c r="C267" s="152">
        <v>9082097</v>
      </c>
      <c r="D267" s="153" t="s">
        <v>36886</v>
      </c>
      <c r="E267" s="154" t="str">
        <f>VLOOKUP([4]ORÇAMENTO!C267,[4]EDIF!A257:D2933,2,FALSE)</f>
        <v>INTERRUPTOR PARALELO BIPOLAR 1 TECLA</v>
      </c>
      <c r="F267" s="131" t="str">
        <f>VLOOKUP([4]ORÇAMENTO!C267,[4]EDIF!A257:D2933,3,FALSE)</f>
        <v>UN</v>
      </c>
      <c r="G267" s="141">
        <v>2</v>
      </c>
      <c r="H267" s="132">
        <f>VLOOKUP([4]ORÇAMENTO!C267,[4]EDIF!A257:D2933,4,FALSE)</f>
        <v>64.13</v>
      </c>
      <c r="I267" s="256">
        <f t="shared" si="10"/>
        <v>128.26</v>
      </c>
    </row>
    <row r="268" spans="1:9" s="15" customFormat="1" ht="35.1" customHeight="1">
      <c r="A268" s="17"/>
      <c r="B268" s="258" t="s">
        <v>751</v>
      </c>
      <c r="C268" s="152" t="s">
        <v>69</v>
      </c>
      <c r="D268" s="153" t="str">
        <f>IF(ORÇAMENTO!C268&lt;&gt;0,VLOOKUP(ORÇAMENTO!C268,'MEMÓRIA DE CÁLCULO'!$B$12:$S$2393,14,0),"")</f>
        <v>CDHU 02/2024</v>
      </c>
      <c r="E268" s="154" t="str">
        <f>IF(ORÇAMENTO!C268&lt;&gt;0,VLOOKUP(ORÇAMENTO!C268,'MEMÓRIA DE CÁLCULO'!$B$12:$S$2393,2,0),"")</f>
        <v>LUMINÁRIA LED REDONDA DE SOBREPOR COM DIFUSOR RECUADO TRANSLUCIDO, 4000 K, FLUXO LUMINOSO DE 1900 A 2000 LM, POTÊNCIA DE 17 W A 19 W</v>
      </c>
      <c r="F268" s="152" t="str">
        <f>IF(ORÇAMENTO!C268&lt;&gt;0,VLOOKUP(ORÇAMENTO!C268,'MEMÓRIA DE CÁLCULO'!$B$12:$S$2393,12,0),"")</f>
        <v>UN</v>
      </c>
      <c r="G268" s="141">
        <f>SUMIF('MEMÓRIA DE CÁLCULO'!$B$1679:$B$2391,ORÇAMENTO!C268,'MEMÓRIA DE CÁLCULO'!$N$1679:$N$2391)</f>
        <v>14</v>
      </c>
      <c r="H268" s="130" t="str">
        <f>IF(ORÇAMENTO!C268&lt;&gt;0,VLOOKUP(ORÇAMENTO!C268,'MEMÓRIA DE CÁLCULO'!$B$12:$S$2393,15,0),"")</f>
        <v>285,85</v>
      </c>
      <c r="I268" s="256">
        <f t="shared" si="10"/>
        <v>4001.9</v>
      </c>
    </row>
    <row r="269" spans="1:9" s="15" customFormat="1" ht="35.1" customHeight="1">
      <c r="A269" s="17"/>
      <c r="B269" s="258" t="s">
        <v>752</v>
      </c>
      <c r="C269" s="152" t="s">
        <v>356</v>
      </c>
      <c r="D269" s="153" t="str">
        <f>IF(ORÇAMENTO!C269&lt;&gt;0,VLOOKUP(ORÇAMENTO!C269,'MEMÓRIA DE CÁLCULO'!$B$12:$S$2393,14,0),"")</f>
        <v>SINAPI 03/2024</v>
      </c>
      <c r="E269" s="154" t="str">
        <f>IF(ORÇAMENTO!C269&lt;&gt;0,VLOOKUP(ORÇAMENTO!C269,'MEMÓRIA DE CÁLCULO'!$B$12:$S$2393,2,0),"")</f>
        <v>CABO DE COBRE FLEXÍVEL ISOLADO, 2,5 MM², ANTI-CHAMA 0,6/1,0 KV, PARA CIRCUITOS TERMINAIS - FORNECIMENTO E INSTALAÇÃO. AF_03/2023</v>
      </c>
      <c r="F269" s="152" t="str">
        <f>IF(ORÇAMENTO!C269&lt;&gt;0,VLOOKUP(ORÇAMENTO!C269,'MEMÓRIA DE CÁLCULO'!$B$12:$S$2393,12,0),"")</f>
        <v>M</v>
      </c>
      <c r="G269" s="141">
        <f>SUMIF('MEMÓRIA DE CÁLCULO'!$B$1679:$B$2391,ORÇAMENTO!C269,'MEMÓRIA DE CÁLCULO'!$N$1679:$N$2391)</f>
        <v>600</v>
      </c>
      <c r="H269" s="130" t="str">
        <f>IF(ORÇAMENTO!C269&lt;&gt;0,VLOOKUP(ORÇAMENTO!C269,'MEMÓRIA DE CÁLCULO'!$B$12:$S$2393,15,0),"")</f>
        <v>4,69</v>
      </c>
      <c r="I269" s="256">
        <f t="shared" si="10"/>
        <v>2814</v>
      </c>
    </row>
    <row r="270" spans="1:9" s="15" customFormat="1" ht="35.1" customHeight="1">
      <c r="A270" s="17"/>
      <c r="B270" s="255"/>
      <c r="C270" s="20"/>
      <c r="D270" s="158"/>
      <c r="E270" s="159"/>
      <c r="F270" s="152"/>
      <c r="G270" s="141"/>
      <c r="H270" s="122"/>
      <c r="I270" s="262"/>
    </row>
    <row r="271" spans="1:9" s="15" customFormat="1" ht="35.1" customHeight="1">
      <c r="A271" s="17"/>
      <c r="B271" s="258"/>
      <c r="C271" s="156"/>
      <c r="D271" s="156"/>
      <c r="E271" s="157"/>
      <c r="F271" s="156"/>
      <c r="G271" s="136" t="s">
        <v>772</v>
      </c>
      <c r="H271" s="135"/>
      <c r="I271" s="260">
        <f>SUM(I197:I269)</f>
        <v>98412.340000000026</v>
      </c>
    </row>
    <row r="272" spans="1:9" s="15" customFormat="1" ht="35.1" customHeight="1">
      <c r="A272" s="17"/>
      <c r="B272" s="258"/>
      <c r="C272" s="161"/>
      <c r="D272" s="153"/>
      <c r="E272" s="143"/>
      <c r="F272" s="240"/>
      <c r="G272" s="144"/>
      <c r="H272" s="122"/>
      <c r="I272" s="262"/>
    </row>
    <row r="273" spans="1:9" s="15" customFormat="1" ht="35.1" customHeight="1">
      <c r="A273" s="17"/>
      <c r="B273" s="266"/>
      <c r="C273" s="162"/>
      <c r="D273" s="162"/>
      <c r="E273" s="163"/>
      <c r="F273" s="156"/>
      <c r="G273" s="145"/>
      <c r="H273" s="124"/>
      <c r="I273" s="267"/>
    </row>
    <row r="274" spans="1:9" s="15" customFormat="1" ht="35.1" customHeight="1">
      <c r="A274" s="17"/>
      <c r="B274" s="268"/>
      <c r="C274" s="162"/>
      <c r="D274" s="162"/>
      <c r="E274" s="164"/>
      <c r="F274" s="136" t="s">
        <v>753</v>
      </c>
      <c r="G274" s="167"/>
      <c r="H274" s="168"/>
      <c r="I274" s="269">
        <f>I271+I194+I183+I152+I111+I93+I73+I23</f>
        <v>732334.98999999987</v>
      </c>
    </row>
    <row r="275" spans="1:9" s="15" customFormat="1" ht="35.1" customHeight="1">
      <c r="A275" s="17"/>
      <c r="B275" s="270"/>
      <c r="C275" s="165"/>
      <c r="D275" s="165"/>
      <c r="E275" s="244"/>
      <c r="F275" s="245"/>
      <c r="G275" s="244"/>
      <c r="H275" s="168" t="s">
        <v>36526</v>
      </c>
      <c r="I275" s="269">
        <f>TRUNC(I274*0.2247,2)</f>
        <v>164555.67000000001</v>
      </c>
    </row>
    <row r="276" spans="1:9" s="15" customFormat="1" ht="51.75" customHeight="1" outlineLevel="1">
      <c r="A276" s="17"/>
      <c r="B276" s="271"/>
      <c r="C276" s="246"/>
      <c r="D276" s="247"/>
      <c r="E276" s="532"/>
      <c r="F276" s="532"/>
      <c r="G276" s="533"/>
      <c r="H276" s="272" t="s">
        <v>771</v>
      </c>
      <c r="I276" s="269">
        <f>I274+I275</f>
        <v>896890.65999999992</v>
      </c>
    </row>
    <row r="277" spans="1:9" s="15" customFormat="1" ht="35.1" customHeight="1" outlineLevel="1">
      <c r="A277" s="17"/>
      <c r="B277" s="643" t="s">
        <v>36888</v>
      </c>
      <c r="C277" s="644"/>
      <c r="D277" s="644"/>
      <c r="E277" s="644"/>
      <c r="F277" s="644"/>
      <c r="G277" s="644"/>
      <c r="H277" s="644"/>
      <c r="I277" s="645"/>
    </row>
    <row r="278" spans="1:9" s="15" customFormat="1" ht="35.1" customHeight="1" outlineLevel="1">
      <c r="A278" s="17"/>
      <c r="B278" s="641"/>
      <c r="C278" s="642"/>
      <c r="D278" s="642"/>
      <c r="E278" s="642"/>
      <c r="F278" s="642"/>
      <c r="G278" s="642"/>
      <c r="H278" s="430"/>
      <c r="I278" s="431"/>
    </row>
    <row r="279" spans="1:9" s="15" customFormat="1" ht="101.25" customHeight="1" outlineLevel="1">
      <c r="A279" s="17"/>
      <c r="B279" s="641"/>
      <c r="C279" s="642"/>
      <c r="D279" s="642"/>
      <c r="E279" s="642"/>
      <c r="F279" s="642"/>
      <c r="G279" s="642"/>
      <c r="H279" s="430"/>
      <c r="I279" s="431"/>
    </row>
    <row r="280" spans="1:9" s="15" customFormat="1" ht="23.25" customHeight="1" outlineLevel="1">
      <c r="A280" s="17"/>
      <c r="B280" s="641" t="s">
        <v>792</v>
      </c>
      <c r="C280" s="642"/>
      <c r="D280" s="642"/>
      <c r="E280" s="642"/>
      <c r="F280" s="642"/>
      <c r="G280" s="642"/>
      <c r="H280" s="642"/>
      <c r="I280" s="646"/>
    </row>
    <row r="281" spans="1:9" s="15" customFormat="1" ht="17.25" customHeight="1" outlineLevel="1">
      <c r="A281" s="17"/>
      <c r="B281" s="641" t="s">
        <v>793</v>
      </c>
      <c r="C281" s="642"/>
      <c r="D281" s="642"/>
      <c r="E281" s="642"/>
      <c r="F281" s="642"/>
      <c r="G281" s="642"/>
      <c r="H281" s="642"/>
      <c r="I281" s="646"/>
    </row>
    <row r="282" spans="1:9" s="15" customFormat="1" ht="15" customHeight="1" outlineLevel="1">
      <c r="A282" s="17"/>
      <c r="B282" s="641" t="s">
        <v>794</v>
      </c>
      <c r="C282" s="642"/>
      <c r="D282" s="642"/>
      <c r="E282" s="642"/>
      <c r="F282" s="642"/>
      <c r="G282" s="642"/>
      <c r="H282" s="642"/>
      <c r="I282" s="646"/>
    </row>
    <row r="283" spans="1:9" s="15" customFormat="1" ht="35.1" customHeight="1" outlineLevel="1" thickBot="1">
      <c r="A283" s="17"/>
      <c r="B283" s="633"/>
      <c r="C283" s="634"/>
      <c r="D283" s="634"/>
      <c r="E283" s="634"/>
      <c r="F283" s="634"/>
      <c r="G283" s="634"/>
      <c r="H283" s="273"/>
      <c r="I283" s="274"/>
    </row>
    <row r="284" spans="1:9" s="15" customFormat="1" outlineLevel="1">
      <c r="A284" s="17"/>
      <c r="B284" s="242"/>
      <c r="C284" s="166"/>
      <c r="D284" s="166"/>
      <c r="E284" s="166"/>
      <c r="F284" s="241"/>
      <c r="G284" s="146"/>
      <c r="H284" s="125"/>
    </row>
    <row r="285" spans="1:9" s="15" customFormat="1" outlineLevel="1">
      <c r="A285" s="17"/>
      <c r="B285" s="242"/>
      <c r="C285" s="166"/>
      <c r="D285" s="166"/>
      <c r="E285" s="166"/>
      <c r="F285" s="241"/>
      <c r="G285" s="146"/>
      <c r="H285" s="125"/>
    </row>
    <row r="286" spans="1:9" s="15" customFormat="1" outlineLevel="1">
      <c r="A286" s="17"/>
      <c r="B286" s="242"/>
      <c r="C286" s="166"/>
      <c r="D286" s="166"/>
      <c r="E286" s="166"/>
      <c r="F286" s="241"/>
      <c r="G286" s="146"/>
      <c r="H286" s="125"/>
    </row>
    <row r="287" spans="1:9" s="16" customFormat="1" ht="18.75" customHeight="1">
      <c r="A287" s="17"/>
      <c r="B287" s="242"/>
      <c r="C287" s="166"/>
      <c r="D287" s="166"/>
      <c r="E287" s="166"/>
      <c r="F287" s="241"/>
      <c r="G287" s="146"/>
      <c r="H287" s="126"/>
      <c r="I287" s="23"/>
    </row>
    <row r="288" spans="1:9" s="16" customFormat="1" outlineLevel="1">
      <c r="A288" s="17"/>
      <c r="B288" s="242"/>
      <c r="C288" s="166"/>
      <c r="D288" s="166"/>
      <c r="E288" s="166"/>
      <c r="F288" s="241"/>
      <c r="G288" s="146"/>
      <c r="H288" s="126"/>
      <c r="I288" s="23"/>
    </row>
    <row r="289" spans="1:9" s="16" customFormat="1" outlineLevel="1">
      <c r="A289" s="17"/>
      <c r="B289" s="242"/>
      <c r="C289" s="166"/>
      <c r="D289" s="166"/>
      <c r="E289" s="166"/>
      <c r="F289" s="241"/>
      <c r="G289" s="146"/>
      <c r="H289" s="126"/>
      <c r="I289" s="23"/>
    </row>
    <row r="290" spans="1:9" s="16" customFormat="1" outlineLevel="1">
      <c r="A290" s="17"/>
      <c r="B290" s="242"/>
      <c r="C290" s="166"/>
      <c r="D290" s="166"/>
      <c r="E290" s="166"/>
      <c r="F290" s="241"/>
      <c r="G290" s="146"/>
      <c r="H290" s="126"/>
      <c r="I290" s="23"/>
    </row>
    <row r="291" spans="1:9" s="16" customFormat="1" outlineLevel="1">
      <c r="A291" s="17"/>
      <c r="B291" s="242"/>
      <c r="C291" s="166"/>
      <c r="D291" s="166"/>
      <c r="E291" s="166"/>
      <c r="F291" s="241"/>
      <c r="G291" s="146"/>
      <c r="H291" s="126"/>
      <c r="I291" s="23"/>
    </row>
    <row r="292" spans="1:9" s="16" customFormat="1" outlineLevel="1">
      <c r="A292" s="17"/>
      <c r="B292" s="242"/>
      <c r="C292" s="166"/>
      <c r="D292" s="166"/>
      <c r="E292" s="166"/>
      <c r="F292" s="241"/>
      <c r="G292" s="146"/>
      <c r="H292" s="126"/>
      <c r="I292" s="23"/>
    </row>
    <row r="293" spans="1:9" s="16" customFormat="1" outlineLevel="1">
      <c r="A293" s="17"/>
      <c r="B293" s="242"/>
      <c r="C293" s="166"/>
      <c r="D293" s="166"/>
      <c r="E293" s="166"/>
      <c r="F293" s="241"/>
      <c r="G293" s="146"/>
      <c r="H293" s="126"/>
      <c r="I293" s="23"/>
    </row>
    <row r="294" spans="1:9" s="16" customFormat="1" outlineLevel="1">
      <c r="A294" s="17"/>
      <c r="B294" s="242"/>
      <c r="C294" s="166"/>
      <c r="D294" s="166"/>
      <c r="E294" s="166"/>
      <c r="F294" s="241"/>
      <c r="G294" s="146"/>
      <c r="H294" s="126"/>
      <c r="I294" s="23"/>
    </row>
    <row r="295" spans="1:9" s="16" customFormat="1" outlineLevel="1">
      <c r="A295" s="17"/>
      <c r="B295" s="242"/>
      <c r="C295" s="166"/>
      <c r="D295" s="166"/>
      <c r="E295" s="166"/>
      <c r="F295" s="241"/>
      <c r="G295" s="146"/>
      <c r="H295" s="126"/>
      <c r="I295" s="23"/>
    </row>
    <row r="296" spans="1:9" s="16" customFormat="1" outlineLevel="1">
      <c r="A296" s="17"/>
      <c r="B296" s="242"/>
      <c r="C296" s="166"/>
      <c r="D296" s="166"/>
      <c r="E296" s="166"/>
      <c r="F296" s="241"/>
      <c r="G296" s="146"/>
      <c r="H296" s="126"/>
      <c r="I296" s="23"/>
    </row>
    <row r="297" spans="1:9" s="16" customFormat="1" outlineLevel="1">
      <c r="A297" s="17"/>
      <c r="B297" s="242"/>
      <c r="C297" s="166"/>
      <c r="D297" s="166"/>
      <c r="E297" s="166"/>
      <c r="F297" s="241"/>
      <c r="G297" s="146"/>
      <c r="H297" s="126"/>
      <c r="I297" s="23"/>
    </row>
    <row r="298" spans="1:9" s="16" customFormat="1" outlineLevel="1">
      <c r="A298" s="17"/>
      <c r="B298" s="242"/>
      <c r="C298" s="166"/>
      <c r="D298" s="166"/>
      <c r="E298" s="166"/>
      <c r="F298" s="241"/>
      <c r="G298" s="146"/>
      <c r="H298" s="126"/>
      <c r="I298" s="23"/>
    </row>
    <row r="299" spans="1:9" s="16" customFormat="1" outlineLevel="1">
      <c r="A299" s="17"/>
      <c r="B299" s="242"/>
      <c r="C299" s="166"/>
      <c r="D299" s="166"/>
      <c r="E299" s="166"/>
      <c r="F299" s="241"/>
      <c r="G299" s="146"/>
      <c r="H299" s="126"/>
      <c r="I299" s="23"/>
    </row>
    <row r="300" spans="1:9" s="16" customFormat="1" outlineLevel="1">
      <c r="A300" s="17"/>
      <c r="B300" s="242"/>
      <c r="C300" s="166"/>
      <c r="D300" s="166"/>
      <c r="E300" s="166"/>
      <c r="F300" s="241"/>
      <c r="G300" s="146"/>
      <c r="H300" s="126"/>
      <c r="I300" s="23"/>
    </row>
    <row r="301" spans="1:9" s="16" customFormat="1" outlineLevel="1">
      <c r="A301" s="17"/>
      <c r="B301" s="242"/>
      <c r="C301" s="166"/>
      <c r="D301" s="166"/>
      <c r="E301" s="166"/>
      <c r="F301" s="241"/>
      <c r="G301" s="146"/>
      <c r="H301" s="126"/>
      <c r="I301" s="23"/>
    </row>
    <row r="302" spans="1:9" s="16" customFormat="1" outlineLevel="1">
      <c r="A302" s="17"/>
      <c r="B302" s="242"/>
      <c r="C302" s="166"/>
      <c r="D302" s="166"/>
      <c r="E302" s="166"/>
      <c r="F302" s="241"/>
      <c r="G302" s="146"/>
      <c r="H302" s="126"/>
      <c r="I302" s="23"/>
    </row>
    <row r="303" spans="1:9" s="16" customFormat="1" outlineLevel="1">
      <c r="A303" s="17"/>
      <c r="B303" s="242"/>
      <c r="C303" s="166"/>
      <c r="D303" s="166"/>
      <c r="E303" s="166"/>
      <c r="F303" s="241"/>
      <c r="G303" s="146"/>
      <c r="H303" s="126"/>
      <c r="I303" s="23"/>
    </row>
    <row r="304" spans="1:9" s="16" customFormat="1" outlineLevel="1">
      <c r="A304" s="17"/>
      <c r="B304" s="242"/>
      <c r="C304" s="166"/>
      <c r="D304" s="166"/>
      <c r="E304" s="166"/>
      <c r="F304" s="241"/>
      <c r="G304" s="146"/>
      <c r="H304" s="126"/>
      <c r="I304" s="23"/>
    </row>
    <row r="305" spans="1:9" s="16" customFormat="1" outlineLevel="1">
      <c r="A305" s="17"/>
      <c r="B305" s="242"/>
      <c r="C305" s="166"/>
      <c r="D305" s="166"/>
      <c r="E305" s="166"/>
      <c r="F305" s="241"/>
      <c r="G305" s="146"/>
      <c r="H305" s="126"/>
      <c r="I305" s="23"/>
    </row>
    <row r="306" spans="1:9" s="16" customFormat="1" outlineLevel="1">
      <c r="A306" s="17"/>
      <c r="B306" s="242"/>
      <c r="C306" s="166"/>
      <c r="D306" s="166"/>
      <c r="E306" s="166"/>
      <c r="F306" s="241"/>
      <c r="G306" s="146"/>
      <c r="H306" s="126"/>
      <c r="I306" s="23"/>
    </row>
    <row r="307" spans="1:9" s="16" customFormat="1" outlineLevel="1">
      <c r="A307" s="17"/>
      <c r="B307" s="242"/>
      <c r="C307" s="166"/>
      <c r="D307" s="166"/>
      <c r="E307" s="166"/>
      <c r="F307" s="241"/>
      <c r="G307" s="146"/>
      <c r="H307" s="126"/>
      <c r="I307" s="23"/>
    </row>
    <row r="308" spans="1:9" s="16" customFormat="1" outlineLevel="1">
      <c r="A308" s="17"/>
      <c r="B308" s="242"/>
      <c r="C308" s="166"/>
      <c r="D308" s="166"/>
      <c r="E308" s="166"/>
      <c r="F308" s="241"/>
      <c r="G308" s="146"/>
      <c r="H308" s="126"/>
      <c r="I308" s="23"/>
    </row>
    <row r="309" spans="1:9" s="16" customFormat="1" outlineLevel="1">
      <c r="A309" s="17"/>
      <c r="B309" s="242"/>
      <c r="C309" s="166"/>
      <c r="D309" s="166"/>
      <c r="E309" s="166"/>
      <c r="F309" s="241"/>
      <c r="G309" s="146"/>
      <c r="H309" s="126"/>
      <c r="I309" s="23"/>
    </row>
    <row r="310" spans="1:9" s="16" customFormat="1" outlineLevel="1">
      <c r="A310" s="17"/>
      <c r="B310" s="242"/>
      <c r="C310" s="166"/>
      <c r="D310" s="166"/>
      <c r="E310" s="166"/>
      <c r="F310" s="241"/>
      <c r="G310" s="146"/>
      <c r="H310" s="126"/>
      <c r="I310" s="23"/>
    </row>
    <row r="311" spans="1:9" s="16" customFormat="1" outlineLevel="1">
      <c r="A311" s="17"/>
      <c r="B311" s="242"/>
      <c r="C311" s="166"/>
      <c r="D311" s="166"/>
      <c r="E311" s="166"/>
      <c r="F311" s="241"/>
      <c r="G311" s="146"/>
      <c r="H311" s="126"/>
      <c r="I311" s="23"/>
    </row>
    <row r="312" spans="1:9" s="16" customFormat="1" outlineLevel="1">
      <c r="A312" s="17"/>
      <c r="B312" s="242"/>
      <c r="C312" s="166"/>
      <c r="D312" s="166"/>
      <c r="E312" s="166"/>
      <c r="F312" s="241"/>
      <c r="G312" s="146"/>
      <c r="H312" s="126"/>
      <c r="I312" s="23"/>
    </row>
    <row r="313" spans="1:9" s="16" customFormat="1" outlineLevel="1">
      <c r="A313" s="17"/>
      <c r="B313" s="242"/>
      <c r="C313" s="166"/>
      <c r="D313" s="166"/>
      <c r="E313" s="166"/>
      <c r="F313" s="241"/>
      <c r="G313" s="146"/>
      <c r="H313" s="126"/>
      <c r="I313" s="23"/>
    </row>
    <row r="314" spans="1:9" s="16" customFormat="1" outlineLevel="1">
      <c r="A314" s="17"/>
      <c r="B314" s="242"/>
      <c r="C314" s="166"/>
      <c r="D314" s="166"/>
      <c r="E314" s="166"/>
      <c r="F314" s="241"/>
      <c r="G314" s="146"/>
      <c r="H314" s="126"/>
      <c r="I314" s="23"/>
    </row>
    <row r="315" spans="1:9" s="16" customFormat="1" outlineLevel="1">
      <c r="A315" s="17"/>
      <c r="B315" s="242"/>
      <c r="C315" s="166"/>
      <c r="D315" s="166"/>
      <c r="E315" s="166"/>
      <c r="F315" s="241"/>
      <c r="G315" s="146"/>
      <c r="H315" s="126"/>
      <c r="I315" s="23"/>
    </row>
    <row r="316" spans="1:9" s="16" customFormat="1" outlineLevel="1">
      <c r="A316" s="17"/>
      <c r="B316" s="242"/>
      <c r="C316" s="166"/>
      <c r="D316" s="166"/>
      <c r="E316" s="166"/>
      <c r="F316" s="241"/>
      <c r="G316" s="146"/>
      <c r="H316" s="126"/>
      <c r="I316" s="23"/>
    </row>
    <row r="317" spans="1:9" s="16" customFormat="1" outlineLevel="1">
      <c r="A317" s="17"/>
      <c r="B317" s="242"/>
      <c r="C317" s="166"/>
      <c r="D317" s="166"/>
      <c r="E317" s="166"/>
      <c r="F317" s="241"/>
      <c r="G317" s="146"/>
      <c r="H317" s="126"/>
      <c r="I317" s="23"/>
    </row>
    <row r="318" spans="1:9" s="16" customFormat="1" outlineLevel="1">
      <c r="A318" s="17"/>
      <c r="B318" s="242"/>
      <c r="C318" s="166"/>
      <c r="D318" s="166"/>
      <c r="E318" s="166"/>
      <c r="F318" s="241"/>
      <c r="G318" s="146"/>
      <c r="H318" s="126"/>
      <c r="I318" s="23"/>
    </row>
    <row r="319" spans="1:9" s="16" customFormat="1" outlineLevel="1">
      <c r="A319" s="17"/>
      <c r="B319" s="242"/>
      <c r="C319" s="166"/>
      <c r="D319" s="166"/>
      <c r="E319" s="166"/>
      <c r="F319" s="241"/>
      <c r="G319" s="146"/>
      <c r="H319" s="126"/>
      <c r="I319" s="23"/>
    </row>
    <row r="320" spans="1:9" s="16" customFormat="1" outlineLevel="1">
      <c r="A320" s="17"/>
      <c r="B320" s="242"/>
      <c r="C320" s="166"/>
      <c r="D320" s="166"/>
      <c r="E320" s="166"/>
      <c r="F320" s="241"/>
      <c r="G320" s="146"/>
      <c r="H320" s="126"/>
      <c r="I320" s="23"/>
    </row>
    <row r="321" spans="1:9" s="16" customFormat="1" outlineLevel="1">
      <c r="A321" s="17"/>
      <c r="B321" s="242"/>
      <c r="C321" s="166"/>
      <c r="D321" s="166"/>
      <c r="E321" s="166"/>
      <c r="F321" s="241"/>
      <c r="G321" s="146"/>
      <c r="H321" s="126"/>
      <c r="I321" s="23"/>
    </row>
    <row r="322" spans="1:9" s="16" customFormat="1" outlineLevel="1">
      <c r="A322" s="17"/>
      <c r="B322" s="242"/>
      <c r="C322" s="166"/>
      <c r="D322" s="166"/>
      <c r="E322" s="166"/>
      <c r="F322" s="241"/>
      <c r="G322" s="146"/>
      <c r="H322" s="126"/>
      <c r="I322" s="23"/>
    </row>
    <row r="323" spans="1:9" s="16" customFormat="1" outlineLevel="1">
      <c r="A323" s="17"/>
      <c r="B323" s="242"/>
      <c r="C323" s="166"/>
      <c r="D323" s="166"/>
      <c r="E323" s="166"/>
      <c r="F323" s="241"/>
      <c r="G323" s="146"/>
      <c r="H323" s="126"/>
      <c r="I323" s="23"/>
    </row>
    <row r="324" spans="1:9" s="16" customFormat="1" outlineLevel="1">
      <c r="A324" s="17"/>
      <c r="B324" s="242"/>
      <c r="C324" s="166"/>
      <c r="D324" s="166"/>
      <c r="E324" s="166"/>
      <c r="F324" s="241"/>
      <c r="G324" s="146"/>
      <c r="H324" s="126"/>
      <c r="I324" s="23"/>
    </row>
    <row r="325" spans="1:9" s="16" customFormat="1" outlineLevel="1">
      <c r="A325" s="17"/>
      <c r="B325" s="242"/>
      <c r="C325" s="166"/>
      <c r="D325" s="166"/>
      <c r="E325" s="166"/>
      <c r="F325" s="241"/>
      <c r="G325" s="146"/>
      <c r="H325" s="126"/>
      <c r="I325" s="23"/>
    </row>
    <row r="326" spans="1:9" s="16" customFormat="1" outlineLevel="1">
      <c r="A326" s="17"/>
      <c r="B326" s="242"/>
      <c r="C326" s="166"/>
      <c r="D326" s="166"/>
      <c r="E326" s="166"/>
      <c r="F326" s="241"/>
      <c r="G326" s="146"/>
      <c r="H326" s="126"/>
      <c r="I326" s="23"/>
    </row>
    <row r="327" spans="1:9" s="16" customFormat="1" outlineLevel="1">
      <c r="A327" s="17"/>
      <c r="B327" s="242"/>
      <c r="C327" s="166"/>
      <c r="D327" s="166"/>
      <c r="E327" s="166"/>
      <c r="F327" s="241"/>
      <c r="G327" s="146"/>
      <c r="H327" s="126"/>
      <c r="I327" s="23"/>
    </row>
    <row r="328" spans="1:9" s="15" customFormat="1" ht="18.75" customHeight="1" outlineLevel="1">
      <c r="A328" s="17"/>
      <c r="B328" s="242"/>
      <c r="C328" s="166"/>
      <c r="D328" s="166"/>
      <c r="E328" s="166"/>
      <c r="F328" s="241"/>
      <c r="G328" s="146"/>
      <c r="H328" s="125"/>
    </row>
    <row r="329" spans="1:9" s="15" customFormat="1" ht="18.75" customHeight="1">
      <c r="A329" s="17"/>
      <c r="B329" s="242"/>
      <c r="C329" s="166"/>
      <c r="D329" s="166"/>
      <c r="E329" s="166"/>
      <c r="F329" s="241"/>
      <c r="G329" s="146"/>
      <c r="H329" s="125"/>
    </row>
    <row r="330" spans="1:9" s="15" customFormat="1" outlineLevel="1">
      <c r="A330" s="17"/>
      <c r="B330" s="242"/>
      <c r="C330" s="166"/>
      <c r="D330" s="166"/>
      <c r="E330" s="166"/>
      <c r="F330" s="241"/>
      <c r="G330" s="146"/>
      <c r="H330" s="125"/>
    </row>
    <row r="331" spans="1:9" s="15" customFormat="1" outlineLevel="1">
      <c r="A331" s="17"/>
      <c r="B331" s="242"/>
      <c r="C331" s="166"/>
      <c r="D331" s="166"/>
      <c r="E331" s="166"/>
      <c r="F331" s="241"/>
      <c r="G331" s="146"/>
      <c r="H331" s="125"/>
    </row>
    <row r="332" spans="1:9" s="15" customFormat="1" outlineLevel="1">
      <c r="A332" s="17"/>
      <c r="B332" s="242"/>
      <c r="C332" s="166"/>
      <c r="D332" s="166"/>
      <c r="E332" s="166"/>
      <c r="F332" s="241"/>
      <c r="G332" s="146"/>
      <c r="H332" s="125"/>
    </row>
    <row r="333" spans="1:9" s="15" customFormat="1" outlineLevel="1">
      <c r="A333" s="17"/>
      <c r="B333" s="242"/>
      <c r="C333" s="166"/>
      <c r="D333" s="166"/>
      <c r="E333" s="166"/>
      <c r="F333" s="241"/>
      <c r="G333" s="146"/>
      <c r="H333" s="125"/>
    </row>
    <row r="334" spans="1:9" s="15" customFormat="1" outlineLevel="1">
      <c r="A334" s="17"/>
      <c r="B334" s="242"/>
      <c r="C334" s="166"/>
      <c r="D334" s="166"/>
      <c r="E334" s="166"/>
      <c r="F334" s="241"/>
      <c r="G334" s="146"/>
      <c r="H334" s="125"/>
    </row>
    <row r="335" spans="1:9" s="15" customFormat="1" outlineLevel="1">
      <c r="A335" s="17"/>
      <c r="B335" s="242"/>
      <c r="C335" s="166"/>
      <c r="D335" s="166"/>
      <c r="E335" s="166"/>
      <c r="F335" s="241"/>
      <c r="G335" s="146"/>
      <c r="H335" s="125"/>
    </row>
    <row r="336" spans="1:9" s="15" customFormat="1" outlineLevel="1">
      <c r="A336" s="17"/>
      <c r="B336" s="242"/>
      <c r="C336" s="166"/>
      <c r="D336" s="166"/>
      <c r="E336" s="166"/>
      <c r="F336" s="241"/>
      <c r="G336" s="146"/>
      <c r="H336" s="125"/>
    </row>
    <row r="337" spans="1:8" s="15" customFormat="1" outlineLevel="1">
      <c r="A337" s="17"/>
      <c r="B337" s="242"/>
      <c r="C337" s="166"/>
      <c r="D337" s="166"/>
      <c r="E337" s="166"/>
      <c r="F337" s="241"/>
      <c r="G337" s="146"/>
      <c r="H337" s="125"/>
    </row>
    <row r="338" spans="1:8" s="15" customFormat="1" outlineLevel="1">
      <c r="A338" s="17"/>
      <c r="B338" s="242"/>
      <c r="C338" s="166"/>
      <c r="D338" s="166"/>
      <c r="E338" s="166"/>
      <c r="F338" s="241"/>
      <c r="G338" s="146"/>
      <c r="H338" s="125"/>
    </row>
    <row r="339" spans="1:8" s="15" customFormat="1" outlineLevel="1">
      <c r="A339" s="17"/>
      <c r="B339" s="242"/>
      <c r="C339" s="166"/>
      <c r="D339" s="166"/>
      <c r="E339" s="166"/>
      <c r="F339" s="241"/>
      <c r="G339" s="146"/>
      <c r="H339" s="125"/>
    </row>
    <row r="340" spans="1:8" s="15" customFormat="1" outlineLevel="1">
      <c r="A340" s="17"/>
      <c r="B340" s="242"/>
      <c r="C340" s="166"/>
      <c r="D340" s="166"/>
      <c r="E340" s="166"/>
      <c r="F340" s="241"/>
      <c r="G340" s="146"/>
      <c r="H340" s="125"/>
    </row>
    <row r="341" spans="1:8" s="15" customFormat="1" outlineLevel="1">
      <c r="A341" s="17"/>
      <c r="B341" s="242"/>
      <c r="C341" s="166"/>
      <c r="D341" s="166"/>
      <c r="E341" s="166"/>
      <c r="F341" s="241"/>
      <c r="G341" s="146"/>
      <c r="H341" s="125"/>
    </row>
    <row r="342" spans="1:8" s="15" customFormat="1" outlineLevel="1">
      <c r="A342" s="17"/>
      <c r="B342" s="242"/>
      <c r="C342" s="166"/>
      <c r="D342" s="166"/>
      <c r="E342" s="166"/>
      <c r="F342" s="241"/>
      <c r="G342" s="146"/>
      <c r="H342" s="125"/>
    </row>
    <row r="343" spans="1:8" s="15" customFormat="1" outlineLevel="1">
      <c r="A343" s="17"/>
      <c r="B343" s="242"/>
      <c r="C343" s="166"/>
      <c r="D343" s="166"/>
      <c r="E343" s="166"/>
      <c r="F343" s="241"/>
      <c r="G343" s="146"/>
      <c r="H343" s="125"/>
    </row>
    <row r="344" spans="1:8" s="15" customFormat="1" outlineLevel="1">
      <c r="A344" s="17"/>
      <c r="B344" s="242"/>
      <c r="C344" s="166"/>
      <c r="D344" s="166"/>
      <c r="E344" s="166"/>
      <c r="F344" s="241"/>
      <c r="G344" s="146"/>
      <c r="H344" s="125"/>
    </row>
    <row r="345" spans="1:8" s="15" customFormat="1" outlineLevel="1">
      <c r="A345" s="17"/>
      <c r="B345" s="242"/>
      <c r="C345" s="166"/>
      <c r="D345" s="166"/>
      <c r="E345" s="166"/>
      <c r="F345" s="241"/>
      <c r="G345" s="146"/>
      <c r="H345" s="125"/>
    </row>
    <row r="346" spans="1:8" s="15" customFormat="1" outlineLevel="1">
      <c r="A346" s="17"/>
      <c r="B346" s="242"/>
      <c r="C346" s="166"/>
      <c r="D346" s="166"/>
      <c r="E346" s="166"/>
      <c r="F346" s="241"/>
      <c r="G346" s="146"/>
      <c r="H346" s="125"/>
    </row>
    <row r="347" spans="1:8" s="15" customFormat="1" outlineLevel="1">
      <c r="A347" s="17"/>
      <c r="B347" s="242"/>
      <c r="C347" s="166"/>
      <c r="D347" s="166"/>
      <c r="E347" s="166"/>
      <c r="F347" s="241"/>
      <c r="G347" s="146"/>
      <c r="H347" s="125"/>
    </row>
    <row r="348" spans="1:8" s="15" customFormat="1" outlineLevel="1">
      <c r="A348" s="17"/>
      <c r="B348" s="242"/>
      <c r="C348" s="166"/>
      <c r="D348" s="166"/>
      <c r="E348" s="166"/>
      <c r="F348" s="241"/>
      <c r="G348" s="146"/>
      <c r="H348" s="125"/>
    </row>
    <row r="349" spans="1:8" s="15" customFormat="1" outlineLevel="1">
      <c r="A349" s="17"/>
      <c r="B349" s="242"/>
      <c r="C349" s="166"/>
      <c r="D349" s="166"/>
      <c r="E349" s="166"/>
      <c r="F349" s="241"/>
      <c r="G349" s="146"/>
      <c r="H349" s="125"/>
    </row>
    <row r="350" spans="1:8" s="15" customFormat="1" outlineLevel="1">
      <c r="A350" s="17"/>
      <c r="B350" s="242"/>
      <c r="C350" s="166"/>
      <c r="D350" s="166"/>
      <c r="E350" s="166"/>
      <c r="F350" s="241"/>
      <c r="G350" s="146"/>
      <c r="H350" s="125"/>
    </row>
    <row r="351" spans="1:8" s="15" customFormat="1" outlineLevel="1">
      <c r="A351" s="17"/>
      <c r="B351" s="242"/>
      <c r="C351" s="166"/>
      <c r="D351" s="166"/>
      <c r="E351" s="166"/>
      <c r="F351" s="241"/>
      <c r="G351" s="146"/>
      <c r="H351" s="125"/>
    </row>
    <row r="352" spans="1:8" s="15" customFormat="1" outlineLevel="1">
      <c r="A352" s="17"/>
      <c r="B352" s="242"/>
      <c r="C352" s="166"/>
      <c r="D352" s="166"/>
      <c r="E352" s="166"/>
      <c r="F352" s="241"/>
      <c r="G352" s="146"/>
      <c r="H352" s="125"/>
    </row>
    <row r="353" spans="1:8" s="15" customFormat="1" outlineLevel="1">
      <c r="A353" s="17"/>
      <c r="B353" s="242"/>
      <c r="C353" s="166"/>
      <c r="D353" s="166"/>
      <c r="E353" s="166"/>
      <c r="F353" s="241"/>
      <c r="G353" s="146"/>
      <c r="H353" s="125"/>
    </row>
    <row r="354" spans="1:8" s="15" customFormat="1" outlineLevel="1">
      <c r="A354" s="17"/>
      <c r="B354" s="242"/>
      <c r="C354" s="166"/>
      <c r="D354" s="166"/>
      <c r="E354" s="166"/>
      <c r="F354" s="241"/>
      <c r="G354" s="146"/>
      <c r="H354" s="125"/>
    </row>
    <row r="355" spans="1:8" s="15" customFormat="1" outlineLevel="1">
      <c r="A355" s="17"/>
      <c r="B355" s="242"/>
      <c r="C355" s="166"/>
      <c r="D355" s="166"/>
      <c r="E355" s="166"/>
      <c r="F355" s="241"/>
      <c r="G355" s="146"/>
      <c r="H355" s="125"/>
    </row>
    <row r="356" spans="1:8" s="15" customFormat="1" outlineLevel="1">
      <c r="A356" s="17"/>
      <c r="B356" s="242"/>
      <c r="C356" s="166"/>
      <c r="D356" s="166"/>
      <c r="E356" s="166"/>
      <c r="F356" s="241"/>
      <c r="G356" s="146"/>
      <c r="H356" s="125"/>
    </row>
    <row r="357" spans="1:8" s="15" customFormat="1" outlineLevel="1">
      <c r="A357" s="17"/>
      <c r="B357" s="242"/>
      <c r="C357" s="166"/>
      <c r="D357" s="166"/>
      <c r="E357" s="166"/>
      <c r="F357" s="241"/>
      <c r="G357" s="146"/>
      <c r="H357" s="125"/>
    </row>
    <row r="358" spans="1:8" s="15" customFormat="1" outlineLevel="1">
      <c r="A358" s="17"/>
      <c r="B358" s="242"/>
      <c r="C358" s="166"/>
      <c r="D358" s="166"/>
      <c r="E358" s="166"/>
      <c r="F358" s="241"/>
      <c r="G358" s="146"/>
      <c r="H358" s="125"/>
    </row>
    <row r="359" spans="1:8" s="15" customFormat="1" outlineLevel="1">
      <c r="A359" s="17"/>
      <c r="B359" s="242"/>
      <c r="C359" s="166"/>
      <c r="D359" s="166"/>
      <c r="E359" s="166"/>
      <c r="F359" s="241"/>
      <c r="G359" s="146"/>
      <c r="H359" s="125"/>
    </row>
    <row r="360" spans="1:8" s="15" customFormat="1" outlineLevel="1">
      <c r="A360" s="17"/>
      <c r="B360" s="242"/>
      <c r="C360" s="166"/>
      <c r="D360" s="166"/>
      <c r="E360" s="166"/>
      <c r="F360" s="241"/>
      <c r="G360" s="146"/>
      <c r="H360" s="125"/>
    </row>
    <row r="361" spans="1:8" s="15" customFormat="1" outlineLevel="1">
      <c r="A361" s="17"/>
      <c r="B361" s="242"/>
      <c r="C361" s="166"/>
      <c r="D361" s="166"/>
      <c r="E361" s="166"/>
      <c r="F361" s="241"/>
      <c r="G361" s="146"/>
      <c r="H361" s="125"/>
    </row>
    <row r="362" spans="1:8" s="15" customFormat="1" outlineLevel="1">
      <c r="A362" s="17"/>
      <c r="B362" s="242"/>
      <c r="C362" s="166"/>
      <c r="D362" s="166"/>
      <c r="E362" s="166"/>
      <c r="F362" s="241"/>
      <c r="G362" s="146"/>
      <c r="H362" s="125"/>
    </row>
    <row r="363" spans="1:8" s="15" customFormat="1" outlineLevel="1">
      <c r="A363" s="17"/>
      <c r="B363" s="242"/>
      <c r="C363" s="166"/>
      <c r="D363" s="166"/>
      <c r="E363" s="166"/>
      <c r="F363" s="241"/>
      <c r="G363" s="146"/>
      <c r="H363" s="125"/>
    </row>
    <row r="364" spans="1:8" s="15" customFormat="1" outlineLevel="1">
      <c r="A364" s="17"/>
      <c r="B364" s="242"/>
      <c r="C364" s="166"/>
      <c r="D364" s="166"/>
      <c r="E364" s="166"/>
      <c r="F364" s="241"/>
      <c r="G364" s="146"/>
      <c r="H364" s="125"/>
    </row>
    <row r="365" spans="1:8" s="15" customFormat="1" outlineLevel="1">
      <c r="A365" s="17"/>
      <c r="B365" s="242"/>
      <c r="C365" s="166"/>
      <c r="D365" s="166"/>
      <c r="E365" s="166"/>
      <c r="F365" s="241"/>
      <c r="G365" s="146"/>
      <c r="H365" s="125"/>
    </row>
    <row r="366" spans="1:8" s="15" customFormat="1" outlineLevel="1">
      <c r="A366" s="17"/>
      <c r="B366" s="242"/>
      <c r="C366" s="166"/>
      <c r="D366" s="166"/>
      <c r="E366" s="166"/>
      <c r="F366" s="241"/>
      <c r="G366" s="146"/>
      <c r="H366" s="125"/>
    </row>
    <row r="367" spans="1:8" s="15" customFormat="1" outlineLevel="1">
      <c r="A367" s="17"/>
      <c r="B367" s="242"/>
      <c r="C367" s="166"/>
      <c r="D367" s="166"/>
      <c r="E367" s="166"/>
      <c r="F367" s="241"/>
      <c r="G367" s="146"/>
      <c r="H367" s="125"/>
    </row>
    <row r="368" spans="1:8" s="15" customFormat="1" outlineLevel="1">
      <c r="A368" s="17"/>
      <c r="B368" s="242"/>
      <c r="C368" s="166"/>
      <c r="D368" s="166"/>
      <c r="E368" s="166"/>
      <c r="F368" s="241"/>
      <c r="G368" s="146"/>
      <c r="H368" s="125"/>
    </row>
    <row r="369" spans="1:8" s="15" customFormat="1" outlineLevel="1">
      <c r="A369" s="17"/>
      <c r="B369" s="242"/>
      <c r="C369" s="166"/>
      <c r="D369" s="166"/>
      <c r="E369" s="166"/>
      <c r="F369" s="241"/>
      <c r="G369" s="146"/>
      <c r="H369" s="125"/>
    </row>
    <row r="370" spans="1:8" s="15" customFormat="1" outlineLevel="1">
      <c r="A370" s="17"/>
      <c r="B370" s="242"/>
      <c r="C370" s="166"/>
      <c r="D370" s="166"/>
      <c r="E370" s="166"/>
      <c r="F370" s="241"/>
      <c r="G370" s="146"/>
      <c r="H370" s="125"/>
    </row>
    <row r="371" spans="1:8" s="15" customFormat="1" outlineLevel="1">
      <c r="A371" s="17"/>
      <c r="B371" s="242"/>
      <c r="C371" s="166"/>
      <c r="D371" s="166"/>
      <c r="E371" s="166"/>
      <c r="F371" s="241"/>
      <c r="G371" s="146"/>
      <c r="H371" s="125"/>
    </row>
    <row r="372" spans="1:8" s="15" customFormat="1" outlineLevel="1">
      <c r="A372" s="17"/>
      <c r="B372" s="242"/>
      <c r="C372" s="166"/>
      <c r="D372" s="166"/>
      <c r="E372" s="166"/>
      <c r="F372" s="241"/>
      <c r="G372" s="146"/>
      <c r="H372" s="125"/>
    </row>
    <row r="373" spans="1:8" s="15" customFormat="1" outlineLevel="1">
      <c r="A373" s="17"/>
      <c r="B373" s="242"/>
      <c r="C373" s="166"/>
      <c r="D373" s="166"/>
      <c r="E373" s="166"/>
      <c r="F373" s="241"/>
      <c r="G373" s="146"/>
      <c r="H373" s="125"/>
    </row>
    <row r="374" spans="1:8" s="15" customFormat="1" ht="18.75" customHeight="1" outlineLevel="1">
      <c r="A374" s="17"/>
      <c r="B374" s="242"/>
      <c r="C374" s="166"/>
      <c r="D374" s="166"/>
      <c r="E374" s="166"/>
      <c r="F374" s="241"/>
      <c r="G374" s="146"/>
      <c r="H374" s="125"/>
    </row>
    <row r="375" spans="1:8" s="15" customFormat="1" ht="18.75" customHeight="1">
      <c r="A375" s="17"/>
      <c r="B375" s="242"/>
      <c r="C375" s="166"/>
      <c r="D375" s="166"/>
      <c r="E375" s="166"/>
      <c r="F375" s="241"/>
      <c r="G375" s="146"/>
      <c r="H375" s="125"/>
    </row>
    <row r="376" spans="1:8" s="15" customFormat="1" outlineLevel="1">
      <c r="A376" s="17"/>
      <c r="B376" s="242"/>
      <c r="C376" s="166"/>
      <c r="D376" s="166"/>
      <c r="E376" s="166"/>
      <c r="F376" s="241"/>
      <c r="G376" s="146"/>
      <c r="H376" s="125"/>
    </row>
    <row r="377" spans="1:8" s="15" customFormat="1" outlineLevel="1">
      <c r="A377" s="17"/>
      <c r="B377" s="242"/>
      <c r="C377" s="166"/>
      <c r="D377" s="166"/>
      <c r="E377" s="166"/>
      <c r="F377" s="241"/>
      <c r="G377" s="146"/>
      <c r="H377" s="125"/>
    </row>
    <row r="378" spans="1:8" s="15" customFormat="1" outlineLevel="1">
      <c r="A378" s="17"/>
      <c r="B378" s="242"/>
      <c r="C378" s="166"/>
      <c r="D378" s="166"/>
      <c r="E378" s="166"/>
      <c r="F378" s="241"/>
      <c r="G378" s="146"/>
      <c r="H378" s="125"/>
    </row>
    <row r="379" spans="1:8" s="15" customFormat="1" outlineLevel="1">
      <c r="A379" s="17"/>
      <c r="B379" s="242"/>
      <c r="C379" s="166"/>
      <c r="D379" s="166"/>
      <c r="E379" s="166"/>
      <c r="F379" s="241"/>
      <c r="G379" s="146"/>
      <c r="H379" s="125"/>
    </row>
    <row r="380" spans="1:8" s="15" customFormat="1" outlineLevel="1">
      <c r="A380" s="17"/>
      <c r="B380" s="242"/>
      <c r="C380" s="166"/>
      <c r="D380" s="166"/>
      <c r="E380" s="166"/>
      <c r="F380" s="241"/>
      <c r="G380" s="146"/>
      <c r="H380" s="125"/>
    </row>
    <row r="381" spans="1:8" s="15" customFormat="1" outlineLevel="1">
      <c r="A381" s="17"/>
      <c r="B381" s="242"/>
      <c r="C381" s="166"/>
      <c r="D381" s="166"/>
      <c r="E381" s="166"/>
      <c r="F381" s="241"/>
      <c r="G381" s="146"/>
      <c r="H381" s="125"/>
    </row>
    <row r="382" spans="1:8" s="15" customFormat="1" outlineLevel="1">
      <c r="A382" s="17"/>
      <c r="B382" s="242"/>
      <c r="C382" s="166"/>
      <c r="D382" s="166"/>
      <c r="E382" s="166"/>
      <c r="F382" s="241"/>
      <c r="G382" s="146"/>
      <c r="H382" s="125"/>
    </row>
    <row r="383" spans="1:8" s="15" customFormat="1" outlineLevel="1">
      <c r="A383" s="17"/>
      <c r="B383" s="242"/>
      <c r="C383" s="166"/>
      <c r="D383" s="166"/>
      <c r="E383" s="166"/>
      <c r="F383" s="241"/>
      <c r="G383" s="146"/>
      <c r="H383" s="125"/>
    </row>
    <row r="384" spans="1:8" s="15" customFormat="1" outlineLevel="1">
      <c r="A384" s="17"/>
      <c r="B384" s="242"/>
      <c r="C384" s="166"/>
      <c r="D384" s="166"/>
      <c r="E384" s="166"/>
      <c r="F384" s="241"/>
      <c r="G384" s="146"/>
      <c r="H384" s="125"/>
    </row>
    <row r="385" spans="1:8" s="15" customFormat="1" outlineLevel="1">
      <c r="A385" s="17"/>
      <c r="B385" s="242"/>
      <c r="C385" s="166"/>
      <c r="D385" s="166"/>
      <c r="E385" s="166"/>
      <c r="F385" s="241"/>
      <c r="G385" s="146"/>
      <c r="H385" s="125"/>
    </row>
    <row r="386" spans="1:8" s="15" customFormat="1" outlineLevel="1">
      <c r="A386" s="17"/>
      <c r="B386" s="242"/>
      <c r="C386" s="166"/>
      <c r="D386" s="166"/>
      <c r="E386" s="166"/>
      <c r="F386" s="241"/>
      <c r="G386" s="146"/>
      <c r="H386" s="125"/>
    </row>
    <row r="387" spans="1:8" s="15" customFormat="1" outlineLevel="1">
      <c r="A387" s="17"/>
      <c r="B387" s="242"/>
      <c r="C387" s="166"/>
      <c r="D387" s="166"/>
      <c r="E387" s="166"/>
      <c r="F387" s="241"/>
      <c r="G387" s="146"/>
      <c r="H387" s="125"/>
    </row>
    <row r="388" spans="1:8" s="15" customFormat="1" outlineLevel="1">
      <c r="A388" s="17"/>
      <c r="B388" s="242"/>
      <c r="C388" s="166"/>
      <c r="D388" s="166"/>
      <c r="E388" s="166"/>
      <c r="F388" s="241"/>
      <c r="G388" s="146"/>
      <c r="H388" s="125"/>
    </row>
    <row r="389" spans="1:8" s="15" customFormat="1" outlineLevel="1">
      <c r="A389" s="17"/>
      <c r="B389" s="242"/>
      <c r="C389" s="166"/>
      <c r="D389" s="166"/>
      <c r="E389" s="166"/>
      <c r="F389" s="241"/>
      <c r="G389" s="146"/>
      <c r="H389" s="125"/>
    </row>
    <row r="390" spans="1:8" s="15" customFormat="1" outlineLevel="1">
      <c r="A390" s="17"/>
      <c r="B390" s="242"/>
      <c r="C390" s="166"/>
      <c r="D390" s="166"/>
      <c r="E390" s="166"/>
      <c r="F390" s="241"/>
      <c r="G390" s="146"/>
      <c r="H390" s="125"/>
    </row>
    <row r="391" spans="1:8" s="15" customFormat="1" ht="18.75" customHeight="1" outlineLevel="1">
      <c r="A391" s="17"/>
      <c r="B391" s="242"/>
      <c r="C391" s="166"/>
      <c r="D391" s="166"/>
      <c r="E391" s="166"/>
      <c r="F391" s="241"/>
      <c r="G391" s="146"/>
      <c r="H391" s="125"/>
    </row>
    <row r="392" spans="1:8" s="15" customFormat="1" ht="18.75" customHeight="1">
      <c r="A392" s="17"/>
      <c r="B392" s="242"/>
      <c r="C392" s="166"/>
      <c r="D392" s="166"/>
      <c r="E392" s="166"/>
      <c r="F392" s="241"/>
      <c r="G392" s="146"/>
      <c r="H392" s="125"/>
    </row>
    <row r="393" spans="1:8" s="15" customFormat="1" outlineLevel="1">
      <c r="A393" s="17"/>
      <c r="B393" s="242"/>
      <c r="C393" s="166"/>
      <c r="D393" s="166"/>
      <c r="E393" s="166"/>
      <c r="F393" s="241"/>
      <c r="G393" s="146"/>
      <c r="H393" s="125"/>
    </row>
    <row r="394" spans="1:8" s="15" customFormat="1" outlineLevel="1">
      <c r="A394" s="17"/>
      <c r="B394" s="242"/>
      <c r="C394" s="166"/>
      <c r="D394" s="166"/>
      <c r="E394" s="166"/>
      <c r="F394" s="241"/>
      <c r="G394" s="146"/>
      <c r="H394" s="125"/>
    </row>
    <row r="395" spans="1:8" s="15" customFormat="1" outlineLevel="1">
      <c r="A395" s="17"/>
      <c r="B395" s="242"/>
      <c r="C395" s="166"/>
      <c r="D395" s="166"/>
      <c r="E395" s="166"/>
      <c r="F395" s="241"/>
      <c r="G395" s="146"/>
      <c r="H395" s="125"/>
    </row>
    <row r="396" spans="1:8" s="15" customFormat="1" outlineLevel="1">
      <c r="A396" s="17"/>
      <c r="B396" s="242"/>
      <c r="C396" s="166"/>
      <c r="D396" s="166"/>
      <c r="E396" s="166"/>
      <c r="F396" s="241"/>
      <c r="G396" s="146"/>
      <c r="H396" s="125"/>
    </row>
    <row r="397" spans="1:8" s="15" customFormat="1" outlineLevel="1">
      <c r="A397" s="17"/>
      <c r="B397" s="242"/>
      <c r="C397" s="166"/>
      <c r="D397" s="166"/>
      <c r="E397" s="166"/>
      <c r="F397" s="241"/>
      <c r="G397" s="146"/>
      <c r="H397" s="125"/>
    </row>
    <row r="398" spans="1:8" s="15" customFormat="1" outlineLevel="1">
      <c r="A398" s="17"/>
      <c r="B398" s="242"/>
      <c r="C398" s="166"/>
      <c r="D398" s="166"/>
      <c r="E398" s="166"/>
      <c r="F398" s="241"/>
      <c r="G398" s="146"/>
      <c r="H398" s="125"/>
    </row>
    <row r="399" spans="1:8" s="15" customFormat="1" outlineLevel="1">
      <c r="A399" s="17"/>
      <c r="B399" s="242"/>
      <c r="C399" s="166"/>
      <c r="D399" s="166"/>
      <c r="E399" s="166"/>
      <c r="F399" s="241"/>
      <c r="G399" s="146"/>
      <c r="H399" s="125"/>
    </row>
    <row r="400" spans="1:8" s="15" customFormat="1" outlineLevel="1">
      <c r="A400" s="17"/>
      <c r="B400" s="242"/>
      <c r="C400" s="166"/>
      <c r="D400" s="166"/>
      <c r="E400" s="166"/>
      <c r="F400" s="241"/>
      <c r="G400" s="146"/>
      <c r="H400" s="125"/>
    </row>
    <row r="401" spans="1:9" s="15" customFormat="1" outlineLevel="1">
      <c r="A401" s="17"/>
      <c r="B401" s="242"/>
      <c r="C401" s="166"/>
      <c r="D401" s="166"/>
      <c r="E401" s="166"/>
      <c r="F401" s="241"/>
      <c r="G401" s="146"/>
      <c r="H401" s="125"/>
    </row>
    <row r="402" spans="1:9" s="15" customFormat="1" ht="18.75" customHeight="1" outlineLevel="1">
      <c r="A402" s="17"/>
      <c r="B402" s="242"/>
      <c r="C402" s="166"/>
      <c r="D402" s="166"/>
      <c r="E402" s="166"/>
      <c r="F402" s="241"/>
      <c r="G402" s="146"/>
      <c r="H402" s="125"/>
    </row>
    <row r="403" spans="1:9" s="15" customFormat="1" ht="18.75" customHeight="1">
      <c r="A403" s="17"/>
      <c r="B403" s="242"/>
      <c r="C403" s="166"/>
      <c r="D403" s="166"/>
      <c r="E403" s="166"/>
      <c r="F403" s="241"/>
      <c r="G403" s="146"/>
      <c r="H403" s="125"/>
    </row>
    <row r="404" spans="1:9" s="15" customFormat="1" outlineLevel="1">
      <c r="A404" s="17"/>
      <c r="B404" s="242"/>
      <c r="C404" s="166"/>
      <c r="D404" s="166"/>
      <c r="E404" s="166"/>
      <c r="F404" s="241"/>
      <c r="G404" s="146"/>
      <c r="H404" s="125"/>
    </row>
    <row r="405" spans="1:9" s="15" customFormat="1" outlineLevel="1">
      <c r="A405" s="17"/>
      <c r="B405" s="242"/>
      <c r="C405" s="166"/>
      <c r="D405" s="166"/>
      <c r="E405" s="166"/>
      <c r="F405" s="241"/>
      <c r="G405" s="146"/>
      <c r="H405" s="125"/>
    </row>
    <row r="406" spans="1:9" s="15" customFormat="1" outlineLevel="1">
      <c r="A406" s="17"/>
      <c r="B406" s="242"/>
      <c r="C406" s="166"/>
      <c r="D406" s="166"/>
      <c r="E406" s="166"/>
      <c r="F406" s="241"/>
      <c r="G406" s="146"/>
      <c r="H406" s="125"/>
    </row>
    <row r="407" spans="1:9" s="15" customFormat="1" ht="18.75" customHeight="1" outlineLevel="1">
      <c r="A407" s="17"/>
      <c r="B407" s="242"/>
      <c r="C407" s="166"/>
      <c r="D407" s="166"/>
      <c r="E407" s="166"/>
      <c r="F407" s="241"/>
      <c r="G407" s="146"/>
      <c r="H407" s="125"/>
    </row>
    <row r="408" spans="1:9" s="15" customFormat="1" ht="30" customHeight="1">
      <c r="A408" s="17"/>
      <c r="B408" s="242"/>
      <c r="C408" s="166"/>
      <c r="D408" s="166"/>
      <c r="E408" s="166"/>
      <c r="F408" s="241"/>
      <c r="G408" s="146"/>
      <c r="H408" s="125"/>
    </row>
    <row r="409" spans="1:9" s="104" customFormat="1">
      <c r="A409" s="105"/>
      <c r="B409" s="242"/>
      <c r="C409" s="166"/>
      <c r="D409" s="166"/>
      <c r="E409" s="166"/>
      <c r="F409" s="241"/>
      <c r="G409" s="146"/>
      <c r="H409" s="127"/>
      <c r="I409" s="24"/>
    </row>
    <row r="410" spans="1:9" s="104" customFormat="1">
      <c r="A410" s="105"/>
      <c r="B410" s="242"/>
      <c r="C410" s="166"/>
      <c r="D410" s="166"/>
      <c r="E410" s="166"/>
      <c r="F410" s="241"/>
      <c r="G410" s="146"/>
      <c r="H410" s="127"/>
      <c r="I410" s="24"/>
    </row>
    <row r="411" spans="1:9" s="104" customFormat="1">
      <c r="A411" s="105"/>
      <c r="B411" s="242"/>
      <c r="C411" s="166"/>
      <c r="D411" s="166"/>
      <c r="E411" s="166"/>
      <c r="F411" s="241"/>
      <c r="G411" s="146"/>
      <c r="H411" s="127"/>
      <c r="I411" s="24"/>
    </row>
    <row r="412" spans="1:9" s="104" customFormat="1">
      <c r="A412" s="105"/>
      <c r="B412" s="242"/>
      <c r="C412" s="166"/>
      <c r="D412" s="166"/>
      <c r="E412" s="166"/>
      <c r="F412" s="241"/>
      <c r="G412" s="146"/>
      <c r="H412" s="127"/>
      <c r="I412" s="24"/>
    </row>
    <row r="413" spans="1:9" s="104" customFormat="1">
      <c r="B413" s="242"/>
      <c r="C413" s="166"/>
      <c r="D413" s="166"/>
      <c r="E413" s="166"/>
      <c r="F413" s="241"/>
      <c r="G413" s="146"/>
      <c r="H413" s="127"/>
      <c r="I413" s="24"/>
    </row>
    <row r="414" spans="1:9" s="104" customFormat="1">
      <c r="B414" s="242"/>
      <c r="C414" s="166"/>
      <c r="D414" s="166"/>
      <c r="E414" s="166"/>
      <c r="F414" s="241"/>
      <c r="G414" s="146"/>
      <c r="H414" s="127"/>
      <c r="I414" s="24"/>
    </row>
    <row r="415" spans="1:9" s="104" customFormat="1">
      <c r="B415" s="242"/>
      <c r="C415" s="166"/>
      <c r="D415" s="166"/>
      <c r="E415" s="166"/>
      <c r="F415" s="241"/>
      <c r="G415" s="146"/>
      <c r="H415" s="127"/>
      <c r="I415" s="24"/>
    </row>
    <row r="416" spans="1:9" s="104" customFormat="1">
      <c r="B416" s="242"/>
      <c r="C416" s="166"/>
      <c r="D416" s="166"/>
      <c r="E416" s="166"/>
      <c r="F416" s="241"/>
      <c r="G416" s="146"/>
      <c r="H416" s="127"/>
      <c r="I416" s="24"/>
    </row>
    <row r="417" spans="1:9" s="104" customFormat="1">
      <c r="B417" s="242"/>
      <c r="C417" s="166"/>
      <c r="D417" s="166"/>
      <c r="E417" s="166"/>
      <c r="F417" s="241"/>
      <c r="G417" s="146"/>
      <c r="H417" s="127"/>
      <c r="I417" s="24"/>
    </row>
    <row r="418" spans="1:9" s="104" customFormat="1">
      <c r="B418" s="242"/>
      <c r="C418" s="166"/>
      <c r="D418" s="166"/>
      <c r="E418" s="166"/>
      <c r="F418" s="241"/>
      <c r="G418" s="146"/>
      <c r="H418" s="127"/>
      <c r="I418" s="24"/>
    </row>
    <row r="419" spans="1:9" s="104" customFormat="1" ht="18">
      <c r="A419" s="106"/>
      <c r="B419" s="242"/>
      <c r="C419" s="166"/>
      <c r="D419" s="166"/>
      <c r="E419" s="166"/>
      <c r="F419" s="241"/>
      <c r="G419" s="146"/>
      <c r="H419" s="127"/>
      <c r="I419" s="24"/>
    </row>
  </sheetData>
  <sortState ref="A6:AMC6">
    <sortCondition ref="A6"/>
  </sortState>
  <mergeCells count="11">
    <mergeCell ref="B283:G283"/>
    <mergeCell ref="B1:G1"/>
    <mergeCell ref="B2:G2"/>
    <mergeCell ref="B3:G3"/>
    <mergeCell ref="B4:G4"/>
    <mergeCell ref="B278:G278"/>
    <mergeCell ref="B279:G279"/>
    <mergeCell ref="B277:I277"/>
    <mergeCell ref="B280:I280"/>
    <mergeCell ref="B281:I281"/>
    <mergeCell ref="B282:I282"/>
  </mergeCells>
  <phoneticPr fontId="101" type="noConversion"/>
  <conditionalFormatting sqref="C44:C71 C26:C42">
    <cfRule type="duplicateValues" dxfId="141" priority="211"/>
    <cfRule type="duplicateValues" dxfId="140" priority="212"/>
  </conditionalFormatting>
  <conditionalFormatting sqref="C43">
    <cfRule type="duplicateValues" dxfId="139" priority="98"/>
    <cfRule type="duplicateValues" dxfId="138" priority="99"/>
  </conditionalFormatting>
  <conditionalFormatting sqref="C76:C81">
    <cfRule type="duplicateValues" dxfId="137" priority="178"/>
  </conditionalFormatting>
  <conditionalFormatting sqref="C76:C91">
    <cfRule type="duplicateValues" dxfId="136" priority="140"/>
  </conditionalFormatting>
  <conditionalFormatting sqref="C82:C86">
    <cfRule type="duplicateValues" dxfId="135" priority="144"/>
  </conditionalFormatting>
  <conditionalFormatting sqref="C87:C91">
    <cfRule type="duplicateValues" dxfId="134" priority="143"/>
  </conditionalFormatting>
  <conditionalFormatting sqref="C96:C109">
    <cfRule type="duplicateValues" dxfId="133" priority="141"/>
  </conditionalFormatting>
  <conditionalFormatting sqref="C96:C110">
    <cfRule type="duplicateValues" dxfId="132" priority="142"/>
  </conditionalFormatting>
  <conditionalFormatting sqref="C114:C150">
    <cfRule type="duplicateValues" dxfId="131" priority="217"/>
    <cfRule type="duplicateValues" dxfId="130" priority="218"/>
  </conditionalFormatting>
  <conditionalFormatting sqref="C155:C182">
    <cfRule type="duplicateValues" dxfId="129" priority="219"/>
    <cfRule type="duplicateValues" dxfId="128" priority="220"/>
  </conditionalFormatting>
  <conditionalFormatting sqref="C186:C189">
    <cfRule type="duplicateValues" dxfId="127" priority="202"/>
  </conditionalFormatting>
  <conditionalFormatting sqref="C186:C192">
    <cfRule type="duplicateValues" dxfId="126" priority="206"/>
  </conditionalFormatting>
  <conditionalFormatting sqref="C190:C192">
    <cfRule type="duplicateValues" dxfId="125" priority="205"/>
  </conditionalFormatting>
  <conditionalFormatting sqref="C197:C202">
    <cfRule type="duplicateValues" dxfId="124" priority="184"/>
  </conditionalFormatting>
  <conditionalFormatting sqref="C197:C269">
    <cfRule type="duplicateValues" dxfId="123" priority="238"/>
  </conditionalFormatting>
  <conditionalFormatting sqref="C203:C209">
    <cfRule type="duplicateValues" dxfId="122" priority="133"/>
  </conditionalFormatting>
  <conditionalFormatting sqref="C210:C214">
    <cfRule type="duplicateValues" dxfId="121" priority="132"/>
  </conditionalFormatting>
  <conditionalFormatting sqref="C220:C224">
    <cfRule type="duplicateValues" dxfId="120" priority="93"/>
  </conditionalFormatting>
  <conditionalFormatting sqref="C225:C229">
    <cfRule type="duplicateValues" dxfId="119" priority="92"/>
  </conditionalFormatting>
  <conditionalFormatting sqref="C230:C234">
    <cfRule type="duplicateValues" dxfId="118" priority="91"/>
  </conditionalFormatting>
  <conditionalFormatting sqref="C235:C237">
    <cfRule type="duplicateValues" dxfId="117" priority="97"/>
  </conditionalFormatting>
  <conditionalFormatting sqref="C238:C240">
    <cfRule type="duplicateValues" dxfId="116" priority="236"/>
  </conditionalFormatting>
  <conditionalFormatting sqref="C241:C245">
    <cfRule type="duplicateValues" dxfId="115" priority="89"/>
  </conditionalFormatting>
  <conditionalFormatting sqref="C246:C249">
    <cfRule type="duplicateValues" dxfId="114" priority="96"/>
  </conditionalFormatting>
  <conditionalFormatting sqref="C250:C253">
    <cfRule type="duplicateValues" dxfId="113" priority="229"/>
  </conditionalFormatting>
  <conditionalFormatting sqref="C254:C257">
    <cfRule type="duplicateValues" dxfId="112" priority="95"/>
  </conditionalFormatting>
  <conditionalFormatting sqref="C258:C261">
    <cfRule type="duplicateValues" dxfId="111" priority="226"/>
  </conditionalFormatting>
  <conditionalFormatting sqref="C262:C263">
    <cfRule type="duplicateValues" dxfId="110" priority="94"/>
  </conditionalFormatting>
  <conditionalFormatting sqref="C264:C265 C215:C219">
    <cfRule type="duplicateValues" dxfId="109" priority="131"/>
  </conditionalFormatting>
  <conditionalFormatting sqref="C266:C269">
    <cfRule type="duplicateValues" dxfId="108" priority="223"/>
  </conditionalFormatting>
  <conditionalFormatting sqref="H6">
    <cfRule type="cellIs" dxfId="107" priority="147" stopIfTrue="1" operator="equal">
      <formula>0</formula>
    </cfRule>
  </conditionalFormatting>
  <conditionalFormatting sqref="C26:C30">
    <cfRule type="duplicateValues" dxfId="106" priority="85"/>
    <cfRule type="duplicateValues" dxfId="105" priority="86"/>
  </conditionalFormatting>
  <conditionalFormatting sqref="C44 C34:C42">
    <cfRule type="duplicateValues" dxfId="104" priority="83"/>
    <cfRule type="duplicateValues" dxfId="103" priority="84"/>
  </conditionalFormatting>
  <conditionalFormatting sqref="C43">
    <cfRule type="duplicateValues" dxfId="102" priority="81"/>
    <cfRule type="duplicateValues" dxfId="101" priority="82"/>
  </conditionalFormatting>
  <conditionalFormatting sqref="C50">
    <cfRule type="duplicateValues" dxfId="100" priority="79"/>
    <cfRule type="duplicateValues" dxfId="99" priority="80"/>
  </conditionalFormatting>
  <conditionalFormatting sqref="C56:C57">
    <cfRule type="duplicateValues" dxfId="98" priority="77"/>
    <cfRule type="duplicateValues" dxfId="97" priority="78"/>
  </conditionalFormatting>
  <conditionalFormatting sqref="C60">
    <cfRule type="duplicateValues" dxfId="96" priority="75"/>
    <cfRule type="duplicateValues" dxfId="95" priority="76"/>
  </conditionalFormatting>
  <conditionalFormatting sqref="C63:C70">
    <cfRule type="duplicateValues" dxfId="94" priority="73"/>
    <cfRule type="duplicateValues" dxfId="93" priority="74"/>
  </conditionalFormatting>
  <conditionalFormatting sqref="C77:C78">
    <cfRule type="duplicateValues" dxfId="92" priority="72"/>
  </conditionalFormatting>
  <conditionalFormatting sqref="C77:C78">
    <cfRule type="duplicateValues" dxfId="91" priority="71"/>
  </conditionalFormatting>
  <conditionalFormatting sqref="C83:C89">
    <cfRule type="duplicateValues" dxfId="90" priority="70"/>
  </conditionalFormatting>
  <conditionalFormatting sqref="C83:C86">
    <cfRule type="duplicateValues" dxfId="89" priority="69"/>
  </conditionalFormatting>
  <conditionalFormatting sqref="C87:C89">
    <cfRule type="duplicateValues" dxfId="88" priority="68"/>
  </conditionalFormatting>
  <conditionalFormatting sqref="C91">
    <cfRule type="duplicateValues" dxfId="87" priority="67"/>
  </conditionalFormatting>
  <conditionalFormatting sqref="C91">
    <cfRule type="duplicateValues" dxfId="86" priority="66"/>
  </conditionalFormatting>
  <conditionalFormatting sqref="C96:C99">
    <cfRule type="duplicateValues" dxfId="85" priority="65"/>
  </conditionalFormatting>
  <conditionalFormatting sqref="C96:C99">
    <cfRule type="duplicateValues" dxfId="84" priority="64"/>
  </conditionalFormatting>
  <conditionalFormatting sqref="C102:C103">
    <cfRule type="duplicateValues" dxfId="83" priority="63"/>
  </conditionalFormatting>
  <conditionalFormatting sqref="C102:C103">
    <cfRule type="duplicateValues" dxfId="82" priority="62"/>
  </conditionalFormatting>
  <conditionalFormatting sqref="C109">
    <cfRule type="duplicateValues" dxfId="81" priority="61"/>
  </conditionalFormatting>
  <conditionalFormatting sqref="C109">
    <cfRule type="duplicateValues" dxfId="80" priority="60"/>
  </conditionalFormatting>
  <conditionalFormatting sqref="C116:C119">
    <cfRule type="duplicateValues" dxfId="79" priority="58"/>
    <cfRule type="duplicateValues" dxfId="78" priority="59"/>
  </conditionalFormatting>
  <conditionalFormatting sqref="C121:C122">
    <cfRule type="duplicateValues" dxfId="77" priority="56"/>
    <cfRule type="duplicateValues" dxfId="76" priority="57"/>
  </conditionalFormatting>
  <conditionalFormatting sqref="C129:C131">
    <cfRule type="duplicateValues" dxfId="75" priority="54"/>
    <cfRule type="duplicateValues" dxfId="74" priority="55"/>
  </conditionalFormatting>
  <conditionalFormatting sqref="C136">
    <cfRule type="duplicateValues" dxfId="73" priority="52"/>
    <cfRule type="duplicateValues" dxfId="72" priority="53"/>
  </conditionalFormatting>
  <conditionalFormatting sqref="C140">
    <cfRule type="duplicateValues" dxfId="71" priority="50"/>
    <cfRule type="duplicateValues" dxfId="70" priority="51"/>
  </conditionalFormatting>
  <conditionalFormatting sqref="C147:C149">
    <cfRule type="duplicateValues" dxfId="69" priority="48"/>
    <cfRule type="duplicateValues" dxfId="68" priority="49"/>
  </conditionalFormatting>
  <conditionalFormatting sqref="C156">
    <cfRule type="duplicateValues" dxfId="67" priority="46"/>
    <cfRule type="duplicateValues" dxfId="66" priority="47"/>
  </conditionalFormatting>
  <conditionalFormatting sqref="C158:C160">
    <cfRule type="duplicateValues" dxfId="65" priority="44"/>
    <cfRule type="duplicateValues" dxfId="64" priority="45"/>
  </conditionalFormatting>
  <conditionalFormatting sqref="C162:C166">
    <cfRule type="duplicateValues" dxfId="63" priority="42"/>
    <cfRule type="duplicateValues" dxfId="62" priority="43"/>
  </conditionalFormatting>
  <conditionalFormatting sqref="C170">
    <cfRule type="duplicateValues" dxfId="61" priority="40"/>
    <cfRule type="duplicateValues" dxfId="60" priority="41"/>
  </conditionalFormatting>
  <conditionalFormatting sqref="C177">
    <cfRule type="duplicateValues" dxfId="59" priority="38"/>
    <cfRule type="duplicateValues" dxfId="58" priority="39"/>
  </conditionalFormatting>
  <conditionalFormatting sqref="C179:C182">
    <cfRule type="duplicateValues" dxfId="57" priority="36"/>
    <cfRule type="duplicateValues" dxfId="56" priority="37"/>
  </conditionalFormatting>
  <conditionalFormatting sqref="C186:C187">
    <cfRule type="duplicateValues" dxfId="55" priority="35"/>
  </conditionalFormatting>
  <conditionalFormatting sqref="C186:C187">
    <cfRule type="duplicateValues" dxfId="54" priority="34"/>
  </conditionalFormatting>
  <conditionalFormatting sqref="C189">
    <cfRule type="duplicateValues" dxfId="53" priority="33"/>
  </conditionalFormatting>
  <conditionalFormatting sqref="C189">
    <cfRule type="duplicateValues" dxfId="52" priority="32"/>
  </conditionalFormatting>
  <conditionalFormatting sqref="C197:C202">
    <cfRule type="duplicateValues" dxfId="51" priority="31"/>
  </conditionalFormatting>
  <conditionalFormatting sqref="C197:C202">
    <cfRule type="duplicateValues" dxfId="50" priority="30"/>
  </conditionalFormatting>
  <conditionalFormatting sqref="C205:C206">
    <cfRule type="duplicateValues" dxfId="49" priority="29"/>
  </conditionalFormatting>
  <conditionalFormatting sqref="C205:C206">
    <cfRule type="duplicateValues" dxfId="48" priority="28"/>
  </conditionalFormatting>
  <conditionalFormatting sqref="C210">
    <cfRule type="duplicateValues" dxfId="47" priority="27"/>
  </conditionalFormatting>
  <conditionalFormatting sqref="C210">
    <cfRule type="duplicateValues" dxfId="46" priority="26"/>
  </conditionalFormatting>
  <conditionalFormatting sqref="C217">
    <cfRule type="duplicateValues" dxfId="45" priority="25"/>
  </conditionalFormatting>
  <conditionalFormatting sqref="C217">
    <cfRule type="duplicateValues" dxfId="44" priority="24"/>
  </conditionalFormatting>
  <conditionalFormatting sqref="C223">
    <cfRule type="duplicateValues" dxfId="43" priority="23"/>
  </conditionalFormatting>
  <conditionalFormatting sqref="C223">
    <cfRule type="duplicateValues" dxfId="42" priority="22"/>
  </conditionalFormatting>
  <conditionalFormatting sqref="C226">
    <cfRule type="duplicateValues" dxfId="41" priority="21"/>
  </conditionalFormatting>
  <conditionalFormatting sqref="C226">
    <cfRule type="duplicateValues" dxfId="40" priority="20"/>
  </conditionalFormatting>
  <conditionalFormatting sqref="C229:C231">
    <cfRule type="duplicateValues" dxfId="39" priority="19"/>
  </conditionalFormatting>
  <conditionalFormatting sqref="C229">
    <cfRule type="duplicateValues" dxfId="38" priority="18"/>
  </conditionalFormatting>
  <conditionalFormatting sqref="C230:C231">
    <cfRule type="duplicateValues" dxfId="37" priority="17"/>
  </conditionalFormatting>
  <conditionalFormatting sqref="C239:C243">
    <cfRule type="duplicateValues" dxfId="36" priority="16"/>
  </conditionalFormatting>
  <conditionalFormatting sqref="C239:C240">
    <cfRule type="duplicateValues" dxfId="35" priority="15"/>
  </conditionalFormatting>
  <conditionalFormatting sqref="C241:C243">
    <cfRule type="duplicateValues" dxfId="34" priority="14"/>
  </conditionalFormatting>
  <conditionalFormatting sqref="C248:C249">
    <cfRule type="duplicateValues" dxfId="33" priority="13"/>
  </conditionalFormatting>
  <conditionalFormatting sqref="C248:C249">
    <cfRule type="duplicateValues" dxfId="32" priority="12"/>
  </conditionalFormatting>
  <conditionalFormatting sqref="C254">
    <cfRule type="duplicateValues" dxfId="31" priority="11"/>
  </conditionalFormatting>
  <conditionalFormatting sqref="C254">
    <cfRule type="duplicateValues" dxfId="30" priority="10"/>
  </conditionalFormatting>
  <conditionalFormatting sqref="C257:C258">
    <cfRule type="duplicateValues" dxfId="29" priority="9"/>
  </conditionalFormatting>
  <conditionalFormatting sqref="C257">
    <cfRule type="duplicateValues" dxfId="28" priority="8"/>
  </conditionalFormatting>
  <conditionalFormatting sqref="C258">
    <cfRule type="duplicateValues" dxfId="27" priority="7"/>
  </conditionalFormatting>
  <conditionalFormatting sqref="C260:C261">
    <cfRule type="duplicateValues" dxfId="26" priority="6"/>
  </conditionalFormatting>
  <conditionalFormatting sqref="C260:C261">
    <cfRule type="duplicateValues" dxfId="25" priority="5"/>
  </conditionalFormatting>
  <conditionalFormatting sqref="C267">
    <cfRule type="duplicateValues" dxfId="24" priority="4"/>
  </conditionalFormatting>
  <conditionalFormatting sqref="C267">
    <cfRule type="duplicateValues" dxfId="23" priority="3"/>
  </conditionalFormatting>
  <conditionalFormatting sqref="C31">
    <cfRule type="duplicateValues" dxfId="22" priority="1"/>
    <cfRule type="duplicateValues" dxfId="21" priority="2"/>
  </conditionalFormatting>
  <printOptions horizontalCentered="1"/>
  <pageMargins left="3.937007874015748E-2" right="3.937007874015748E-2" top="0.39370078740157483" bottom="0.39370078740157483" header="0.78740157480314965" footer="0"/>
  <pageSetup paperSize="9" scale="37" fitToHeight="5" orientation="portrait" r:id="rId1"/>
  <headerFooter alignWithMargins="0">
    <oddFooter>&amp;C&amp;"-,Regular"&amp;10Página &amp;P de &amp;N</oddFooter>
  </headerFooter>
  <rowBreaks count="4" manualBreakCount="4">
    <brk id="48" min="1" max="8" man="1"/>
    <brk id="94" min="1" max="8" man="1"/>
    <brk id="131" min="1" max="8" man="1"/>
    <brk id="184" min="1" max="8" man="1"/>
  </rowBreaks>
  <drawing r:id="rId2"/>
</worksheet>
</file>

<file path=xl/worksheets/sheet4.xml><?xml version="1.0" encoding="utf-8"?>
<worksheet xmlns="http://schemas.openxmlformats.org/spreadsheetml/2006/main" xmlns:r="http://schemas.openxmlformats.org/officeDocument/2006/relationships">
  <sheetPr>
    <pageSetUpPr fitToPage="1"/>
  </sheetPr>
  <dimension ref="A1:AMH29"/>
  <sheetViews>
    <sheetView topLeftCell="A10" workbookViewId="0">
      <selection activeCell="B6" sqref="B6:D6"/>
    </sheetView>
  </sheetViews>
  <sheetFormatPr defaultRowHeight="15"/>
  <cols>
    <col min="1" max="1" width="21.140625" customWidth="1"/>
    <col min="2" max="2" width="27.28515625" customWidth="1"/>
    <col min="3" max="3" width="24.140625" customWidth="1"/>
    <col min="5" max="5" width="11.7109375" customWidth="1"/>
    <col min="252" max="253" width="21.140625" customWidth="1"/>
    <col min="254" max="254" width="14.85546875" customWidth="1"/>
    <col min="256" max="256" width="11.7109375" customWidth="1"/>
    <col min="508" max="509" width="21.140625" customWidth="1"/>
    <col min="510" max="510" width="14.85546875" customWidth="1"/>
    <col min="512" max="512" width="11.7109375" customWidth="1"/>
    <col min="764" max="765" width="21.140625" customWidth="1"/>
    <col min="766" max="766" width="14.85546875" customWidth="1"/>
    <col min="768" max="768" width="11.7109375" customWidth="1"/>
    <col min="1020" max="1021" width="21.140625" customWidth="1"/>
    <col min="1022" max="1022" width="14.85546875" customWidth="1"/>
    <col min="1024" max="1024" width="11.7109375" customWidth="1"/>
    <col min="1276" max="1277" width="21.140625" customWidth="1"/>
    <col min="1278" max="1278" width="14.85546875" customWidth="1"/>
    <col min="1280" max="1280" width="11.7109375" customWidth="1"/>
    <col min="1532" max="1533" width="21.140625" customWidth="1"/>
    <col min="1534" max="1534" width="14.85546875" customWidth="1"/>
    <col min="1536" max="1536" width="11.7109375" customWidth="1"/>
    <col min="1788" max="1789" width="21.140625" customWidth="1"/>
    <col min="1790" max="1790" width="14.85546875" customWidth="1"/>
    <col min="1792" max="1792" width="11.7109375" customWidth="1"/>
    <col min="2044" max="2045" width="21.140625" customWidth="1"/>
    <col min="2046" max="2046" width="14.85546875" customWidth="1"/>
    <col min="2048" max="2048" width="11.7109375" customWidth="1"/>
    <col min="2300" max="2301" width="21.140625" customWidth="1"/>
    <col min="2302" max="2302" width="14.85546875" customWidth="1"/>
    <col min="2304" max="2304" width="11.7109375" customWidth="1"/>
    <col min="2556" max="2557" width="21.140625" customWidth="1"/>
    <col min="2558" max="2558" width="14.85546875" customWidth="1"/>
    <col min="2560" max="2560" width="11.7109375" customWidth="1"/>
    <col min="2812" max="2813" width="21.140625" customWidth="1"/>
    <col min="2814" max="2814" width="14.85546875" customWidth="1"/>
    <col min="2816" max="2816" width="11.7109375" customWidth="1"/>
    <col min="3068" max="3069" width="21.140625" customWidth="1"/>
    <col min="3070" max="3070" width="14.85546875" customWidth="1"/>
    <col min="3072" max="3072" width="11.7109375" customWidth="1"/>
    <col min="3324" max="3325" width="21.140625" customWidth="1"/>
    <col min="3326" max="3326" width="14.85546875" customWidth="1"/>
    <col min="3328" max="3328" width="11.7109375" customWidth="1"/>
    <col min="3580" max="3581" width="21.140625" customWidth="1"/>
    <col min="3582" max="3582" width="14.85546875" customWidth="1"/>
    <col min="3584" max="3584" width="11.7109375" customWidth="1"/>
    <col min="3836" max="3837" width="21.140625" customWidth="1"/>
    <col min="3838" max="3838" width="14.85546875" customWidth="1"/>
    <col min="3840" max="3840" width="11.7109375" customWidth="1"/>
    <col min="4092" max="4093" width="21.140625" customWidth="1"/>
    <col min="4094" max="4094" width="14.85546875" customWidth="1"/>
    <col min="4096" max="4096" width="11.7109375" customWidth="1"/>
    <col min="4348" max="4349" width="21.140625" customWidth="1"/>
    <col min="4350" max="4350" width="14.85546875" customWidth="1"/>
    <col min="4352" max="4352" width="11.7109375" customWidth="1"/>
    <col min="4604" max="4605" width="21.140625" customWidth="1"/>
    <col min="4606" max="4606" width="14.85546875" customWidth="1"/>
    <col min="4608" max="4608" width="11.7109375" customWidth="1"/>
    <col min="4860" max="4861" width="21.140625" customWidth="1"/>
    <col min="4862" max="4862" width="14.85546875" customWidth="1"/>
    <col min="4864" max="4864" width="11.7109375" customWidth="1"/>
    <col min="5116" max="5117" width="21.140625" customWidth="1"/>
    <col min="5118" max="5118" width="14.85546875" customWidth="1"/>
    <col min="5120" max="5120" width="11.7109375" customWidth="1"/>
    <col min="5372" max="5373" width="21.140625" customWidth="1"/>
    <col min="5374" max="5374" width="14.85546875" customWidth="1"/>
    <col min="5376" max="5376" width="11.7109375" customWidth="1"/>
    <col min="5628" max="5629" width="21.140625" customWidth="1"/>
    <col min="5630" max="5630" width="14.85546875" customWidth="1"/>
    <col min="5632" max="5632" width="11.7109375" customWidth="1"/>
    <col min="5884" max="5885" width="21.140625" customWidth="1"/>
    <col min="5886" max="5886" width="14.85546875" customWidth="1"/>
    <col min="5888" max="5888" width="11.7109375" customWidth="1"/>
    <col min="6140" max="6141" width="21.140625" customWidth="1"/>
    <col min="6142" max="6142" width="14.85546875" customWidth="1"/>
    <col min="6144" max="6144" width="11.7109375" customWidth="1"/>
    <col min="6396" max="6397" width="21.140625" customWidth="1"/>
    <col min="6398" max="6398" width="14.85546875" customWidth="1"/>
    <col min="6400" max="6400" width="11.7109375" customWidth="1"/>
    <col min="6652" max="6653" width="21.140625" customWidth="1"/>
    <col min="6654" max="6654" width="14.85546875" customWidth="1"/>
    <col min="6656" max="6656" width="11.7109375" customWidth="1"/>
    <col min="6908" max="6909" width="21.140625" customWidth="1"/>
    <col min="6910" max="6910" width="14.85546875" customWidth="1"/>
    <col min="6912" max="6912" width="11.7109375" customWidth="1"/>
    <col min="7164" max="7165" width="21.140625" customWidth="1"/>
    <col min="7166" max="7166" width="14.85546875" customWidth="1"/>
    <col min="7168" max="7168" width="11.7109375" customWidth="1"/>
    <col min="7420" max="7421" width="21.140625" customWidth="1"/>
    <col min="7422" max="7422" width="14.85546875" customWidth="1"/>
    <col min="7424" max="7424" width="11.7109375" customWidth="1"/>
    <col min="7676" max="7677" width="21.140625" customWidth="1"/>
    <col min="7678" max="7678" width="14.85546875" customWidth="1"/>
    <col min="7680" max="7680" width="11.7109375" customWidth="1"/>
    <col min="7932" max="7933" width="21.140625" customWidth="1"/>
    <col min="7934" max="7934" width="14.85546875" customWidth="1"/>
    <col min="7936" max="7936" width="11.7109375" customWidth="1"/>
    <col min="8188" max="8189" width="21.140625" customWidth="1"/>
    <col min="8190" max="8190" width="14.85546875" customWidth="1"/>
    <col min="8192" max="8192" width="11.7109375" customWidth="1"/>
    <col min="8444" max="8445" width="21.140625" customWidth="1"/>
    <col min="8446" max="8446" width="14.85546875" customWidth="1"/>
    <col min="8448" max="8448" width="11.7109375" customWidth="1"/>
    <col min="8700" max="8701" width="21.140625" customWidth="1"/>
    <col min="8702" max="8702" width="14.85546875" customWidth="1"/>
    <col min="8704" max="8704" width="11.7109375" customWidth="1"/>
    <col min="8956" max="8957" width="21.140625" customWidth="1"/>
    <col min="8958" max="8958" width="14.85546875" customWidth="1"/>
    <col min="8960" max="8960" width="11.7109375" customWidth="1"/>
    <col min="9212" max="9213" width="21.140625" customWidth="1"/>
    <col min="9214" max="9214" width="14.85546875" customWidth="1"/>
    <col min="9216" max="9216" width="11.7109375" customWidth="1"/>
    <col min="9468" max="9469" width="21.140625" customWidth="1"/>
    <col min="9470" max="9470" width="14.85546875" customWidth="1"/>
    <col min="9472" max="9472" width="11.7109375" customWidth="1"/>
    <col min="9724" max="9725" width="21.140625" customWidth="1"/>
    <col min="9726" max="9726" width="14.85546875" customWidth="1"/>
    <col min="9728" max="9728" width="11.7109375" customWidth="1"/>
    <col min="9980" max="9981" width="21.140625" customWidth="1"/>
    <col min="9982" max="9982" width="14.85546875" customWidth="1"/>
    <col min="9984" max="9984" width="11.7109375" customWidth="1"/>
    <col min="10236" max="10237" width="21.140625" customWidth="1"/>
    <col min="10238" max="10238" width="14.85546875" customWidth="1"/>
    <col min="10240" max="10240" width="11.7109375" customWidth="1"/>
    <col min="10492" max="10493" width="21.140625" customWidth="1"/>
    <col min="10494" max="10494" width="14.85546875" customWidth="1"/>
    <col min="10496" max="10496" width="11.7109375" customWidth="1"/>
    <col min="10748" max="10749" width="21.140625" customWidth="1"/>
    <col min="10750" max="10750" width="14.85546875" customWidth="1"/>
    <col min="10752" max="10752" width="11.7109375" customWidth="1"/>
    <col min="11004" max="11005" width="21.140625" customWidth="1"/>
    <col min="11006" max="11006" width="14.85546875" customWidth="1"/>
    <col min="11008" max="11008" width="11.7109375" customWidth="1"/>
    <col min="11260" max="11261" width="21.140625" customWidth="1"/>
    <col min="11262" max="11262" width="14.85546875" customWidth="1"/>
    <col min="11264" max="11264" width="11.7109375" customWidth="1"/>
    <col min="11516" max="11517" width="21.140625" customWidth="1"/>
    <col min="11518" max="11518" width="14.85546875" customWidth="1"/>
    <col min="11520" max="11520" width="11.7109375" customWidth="1"/>
    <col min="11772" max="11773" width="21.140625" customWidth="1"/>
    <col min="11774" max="11774" width="14.85546875" customWidth="1"/>
    <col min="11776" max="11776" width="11.7109375" customWidth="1"/>
    <col min="12028" max="12029" width="21.140625" customWidth="1"/>
    <col min="12030" max="12030" width="14.85546875" customWidth="1"/>
    <col min="12032" max="12032" width="11.7109375" customWidth="1"/>
    <col min="12284" max="12285" width="21.140625" customWidth="1"/>
    <col min="12286" max="12286" width="14.85546875" customWidth="1"/>
    <col min="12288" max="12288" width="11.7109375" customWidth="1"/>
    <col min="12540" max="12541" width="21.140625" customWidth="1"/>
    <col min="12542" max="12542" width="14.85546875" customWidth="1"/>
    <col min="12544" max="12544" width="11.7109375" customWidth="1"/>
    <col min="12796" max="12797" width="21.140625" customWidth="1"/>
    <col min="12798" max="12798" width="14.85546875" customWidth="1"/>
    <col min="12800" max="12800" width="11.7109375" customWidth="1"/>
    <col min="13052" max="13053" width="21.140625" customWidth="1"/>
    <col min="13054" max="13054" width="14.85546875" customWidth="1"/>
    <col min="13056" max="13056" width="11.7109375" customWidth="1"/>
    <col min="13308" max="13309" width="21.140625" customWidth="1"/>
    <col min="13310" max="13310" width="14.85546875" customWidth="1"/>
    <col min="13312" max="13312" width="11.7109375" customWidth="1"/>
    <col min="13564" max="13565" width="21.140625" customWidth="1"/>
    <col min="13566" max="13566" width="14.85546875" customWidth="1"/>
    <col min="13568" max="13568" width="11.7109375" customWidth="1"/>
    <col min="13820" max="13821" width="21.140625" customWidth="1"/>
    <col min="13822" max="13822" width="14.85546875" customWidth="1"/>
    <col min="13824" max="13824" width="11.7109375" customWidth="1"/>
    <col min="14076" max="14077" width="21.140625" customWidth="1"/>
    <col min="14078" max="14078" width="14.85546875" customWidth="1"/>
    <col min="14080" max="14080" width="11.7109375" customWidth="1"/>
    <col min="14332" max="14333" width="21.140625" customWidth="1"/>
    <col min="14334" max="14334" width="14.85546875" customWidth="1"/>
    <col min="14336" max="14336" width="11.7109375" customWidth="1"/>
    <col min="14588" max="14589" width="21.140625" customWidth="1"/>
    <col min="14590" max="14590" width="14.85546875" customWidth="1"/>
    <col min="14592" max="14592" width="11.7109375" customWidth="1"/>
    <col min="14844" max="14845" width="21.140625" customWidth="1"/>
    <col min="14846" max="14846" width="14.85546875" customWidth="1"/>
    <col min="14848" max="14848" width="11.7109375" customWidth="1"/>
    <col min="15100" max="15101" width="21.140625" customWidth="1"/>
    <col min="15102" max="15102" width="14.85546875" customWidth="1"/>
    <col min="15104" max="15104" width="11.7109375" customWidth="1"/>
    <col min="15356" max="15357" width="21.140625" customWidth="1"/>
    <col min="15358" max="15358" width="14.85546875" customWidth="1"/>
    <col min="15360" max="15360" width="11.7109375" customWidth="1"/>
    <col min="15612" max="15613" width="21.140625" customWidth="1"/>
    <col min="15614" max="15614" width="14.85546875" customWidth="1"/>
    <col min="15616" max="15616" width="11.7109375" customWidth="1"/>
    <col min="15868" max="15869" width="21.140625" customWidth="1"/>
    <col min="15870" max="15870" width="14.85546875" customWidth="1"/>
    <col min="15872" max="15872" width="11.7109375" customWidth="1"/>
    <col min="16124" max="16125" width="21.140625" customWidth="1"/>
    <col min="16126" max="16126" width="14.85546875" customWidth="1"/>
    <col min="16128" max="16128" width="11.7109375" customWidth="1"/>
  </cols>
  <sheetData>
    <row r="1" spans="1:1022" s="452" customFormat="1" ht="18.75">
      <c r="A1"/>
      <c r="B1" s="657" t="str">
        <f>[5]PLANILHA!$D$1</f>
        <v>PREFEITURA MUNICIPAL DE CARAPICUÍBA</v>
      </c>
      <c r="C1" s="657"/>
      <c r="D1" s="657"/>
      <c r="E1" s="451"/>
    </row>
    <row r="2" spans="1:1022" s="452" customFormat="1" ht="15.75">
      <c r="A2"/>
      <c r="B2" s="658" t="str">
        <f>[5]PLANILHA!$D$2</f>
        <v>SECRETARIA DE DESENVOLVIMENTO URBANO</v>
      </c>
      <c r="C2" s="658"/>
      <c r="D2" s="658"/>
      <c r="E2" s="453"/>
    </row>
    <row r="3" spans="1:1022" s="452" customFormat="1" ht="15.75">
      <c r="A3"/>
      <c r="B3" s="658" t="str">
        <f>[5]PLANILHA!$D$3</f>
        <v>SETOR DE PROJETOS</v>
      </c>
      <c r="C3" s="658"/>
      <c r="D3" s="658"/>
      <c r="E3" s="453"/>
    </row>
    <row r="4" spans="1:1022" s="452" customFormat="1" ht="12.75">
      <c r="A4" s="454"/>
      <c r="B4" s="659" t="str">
        <f>CAPA!E7</f>
        <v>REVITALIZAÇÃO PRAÇA DA RUA COLÔMBIA</v>
      </c>
      <c r="C4" s="659"/>
      <c r="D4" s="659"/>
      <c r="E4" s="455"/>
    </row>
    <row r="5" spans="1:1022" s="452" customFormat="1" ht="12.75">
      <c r="A5" s="454"/>
      <c r="B5" s="659" t="s">
        <v>36527</v>
      </c>
      <c r="C5" s="659"/>
      <c r="D5" s="659"/>
      <c r="E5" s="455"/>
    </row>
    <row r="6" spans="1:1022" s="452" customFormat="1" ht="12.75">
      <c r="A6" s="454"/>
      <c r="B6" s="655" t="str">
        <f>ORÇAMENTO!B277</f>
        <v>Carapicuíba, 17 de maio de 2024</v>
      </c>
      <c r="C6" s="656"/>
      <c r="D6" s="656"/>
      <c r="E6" s="455"/>
    </row>
    <row r="7" spans="1:1022" ht="15.75">
      <c r="A7" s="651"/>
      <c r="B7" s="651"/>
      <c r="C7" s="651"/>
      <c r="D7" s="651"/>
      <c r="E7" s="651"/>
    </row>
    <row r="8" spans="1:1022" ht="15.75">
      <c r="A8" s="651" t="s">
        <v>36496</v>
      </c>
      <c r="B8" s="651"/>
      <c r="C8" s="651"/>
      <c r="D8" s="651"/>
      <c r="E8" s="651"/>
    </row>
    <row r="9" spans="1:1022" ht="15.75">
      <c r="A9" s="651" t="s">
        <v>36497</v>
      </c>
      <c r="B9" s="651"/>
      <c r="C9" s="651"/>
      <c r="D9" s="651"/>
      <c r="E9" s="651"/>
    </row>
    <row r="10" spans="1:1022">
      <c r="A10" s="456"/>
      <c r="B10" s="457" t="s">
        <v>36498</v>
      </c>
      <c r="C10" s="458"/>
      <c r="D10" s="458"/>
      <c r="E10" s="459"/>
      <c r="F10" s="459"/>
      <c r="G10" s="458"/>
      <c r="H10" s="460"/>
      <c r="I10" s="459"/>
      <c r="J10" s="459"/>
      <c r="K10" s="456"/>
      <c r="L10" s="461"/>
      <c r="M10" s="461"/>
      <c r="N10" s="461"/>
      <c r="O10" s="461"/>
      <c r="P10" s="461"/>
      <c r="Q10" s="461"/>
      <c r="R10" s="461"/>
      <c r="S10" s="461"/>
      <c r="T10" s="461"/>
      <c r="U10" s="461"/>
      <c r="V10" s="461"/>
      <c r="W10" s="461"/>
      <c r="X10" s="461"/>
      <c r="Y10" s="461"/>
      <c r="Z10" s="461"/>
      <c r="AA10" s="461"/>
      <c r="AB10" s="461"/>
      <c r="AC10" s="461"/>
      <c r="AD10" s="461"/>
      <c r="AE10" s="461"/>
      <c r="AF10" s="461"/>
      <c r="AG10" s="461"/>
      <c r="AH10" s="461"/>
      <c r="AI10" s="461"/>
      <c r="AJ10" s="461"/>
      <c r="AK10" s="461"/>
      <c r="AL10" s="461"/>
      <c r="AM10" s="461"/>
      <c r="AN10" s="461"/>
      <c r="AO10" s="461"/>
      <c r="AP10" s="461"/>
      <c r="AQ10" s="461"/>
      <c r="AR10" s="461"/>
      <c r="AS10" s="461"/>
      <c r="AT10" s="461"/>
      <c r="AU10" s="461"/>
      <c r="AV10" s="461"/>
      <c r="AW10" s="461"/>
      <c r="AX10" s="461"/>
      <c r="AY10" s="461"/>
      <c r="AZ10" s="461"/>
      <c r="BA10" s="461"/>
      <c r="BB10" s="461"/>
      <c r="BC10" s="461"/>
      <c r="BD10" s="461"/>
      <c r="BE10" s="461"/>
      <c r="BF10" s="461"/>
      <c r="BG10" s="461"/>
      <c r="BH10" s="461"/>
      <c r="BI10" s="461"/>
      <c r="BJ10" s="461"/>
      <c r="BK10" s="461"/>
      <c r="BL10" s="461"/>
      <c r="BM10" s="461"/>
      <c r="BN10" s="461"/>
      <c r="BO10" s="461"/>
      <c r="BP10" s="461"/>
      <c r="BQ10" s="461"/>
      <c r="BR10" s="461"/>
      <c r="BS10" s="461"/>
      <c r="BT10" s="461"/>
      <c r="BU10" s="461"/>
      <c r="BV10" s="461"/>
      <c r="BW10" s="461"/>
      <c r="BX10" s="461"/>
      <c r="BY10" s="461"/>
      <c r="BZ10" s="461"/>
      <c r="CA10" s="461"/>
      <c r="CB10" s="461"/>
      <c r="CC10" s="461"/>
      <c r="CD10" s="461"/>
      <c r="CE10" s="461"/>
      <c r="CF10" s="461"/>
      <c r="CG10" s="461"/>
      <c r="CH10" s="461"/>
      <c r="CI10" s="461"/>
      <c r="CJ10" s="461"/>
      <c r="CK10" s="461"/>
      <c r="CL10" s="461"/>
      <c r="CM10" s="461"/>
      <c r="CN10" s="461"/>
      <c r="CO10" s="461"/>
      <c r="CP10" s="461"/>
      <c r="CQ10" s="461"/>
      <c r="CR10" s="461"/>
      <c r="CS10" s="461"/>
      <c r="CT10" s="461"/>
      <c r="CU10" s="461"/>
      <c r="CV10" s="461"/>
      <c r="CW10" s="461"/>
      <c r="CX10" s="461"/>
      <c r="CY10" s="461"/>
      <c r="CZ10" s="461"/>
      <c r="DA10" s="461"/>
      <c r="DB10" s="461"/>
      <c r="DC10" s="461"/>
      <c r="DD10" s="461"/>
      <c r="DE10" s="461"/>
      <c r="DF10" s="461"/>
      <c r="DG10" s="461"/>
      <c r="DH10" s="461"/>
      <c r="DI10" s="461"/>
      <c r="DJ10" s="461"/>
      <c r="DK10" s="461"/>
      <c r="DL10" s="461"/>
      <c r="DM10" s="461"/>
      <c r="DN10" s="461"/>
      <c r="DO10" s="461"/>
      <c r="DP10" s="461"/>
      <c r="DQ10" s="461"/>
      <c r="DR10" s="461"/>
      <c r="DS10" s="461"/>
      <c r="DT10" s="461"/>
      <c r="DU10" s="461"/>
      <c r="DV10" s="461"/>
      <c r="DW10" s="461"/>
      <c r="DX10" s="461"/>
      <c r="DY10" s="461"/>
      <c r="DZ10" s="461"/>
      <c r="EA10" s="461"/>
      <c r="EB10" s="461"/>
      <c r="EC10" s="461"/>
      <c r="ED10" s="461"/>
      <c r="EE10" s="461"/>
      <c r="EF10" s="461"/>
      <c r="EG10" s="461"/>
      <c r="EH10" s="461"/>
      <c r="EI10" s="461"/>
      <c r="EJ10" s="461"/>
      <c r="EK10" s="461"/>
      <c r="EL10" s="461"/>
      <c r="EM10" s="461"/>
      <c r="EN10" s="461"/>
      <c r="EO10" s="461"/>
      <c r="EP10" s="461"/>
      <c r="EQ10" s="461"/>
      <c r="ER10" s="461"/>
      <c r="ES10" s="461"/>
      <c r="ET10" s="461"/>
      <c r="EU10" s="461"/>
      <c r="EV10" s="461"/>
      <c r="EW10" s="461"/>
      <c r="EX10" s="461"/>
      <c r="EY10" s="461"/>
      <c r="EZ10" s="461"/>
      <c r="FA10" s="461"/>
      <c r="FB10" s="461"/>
      <c r="FC10" s="461"/>
      <c r="FD10" s="461"/>
      <c r="FE10" s="461"/>
      <c r="FF10" s="461"/>
      <c r="FG10" s="461"/>
      <c r="FH10" s="461"/>
      <c r="FI10" s="461"/>
      <c r="FJ10" s="461"/>
      <c r="FK10" s="461"/>
      <c r="FL10" s="461"/>
      <c r="FM10" s="461"/>
      <c r="FN10" s="461"/>
      <c r="FO10" s="461"/>
      <c r="FP10" s="461"/>
      <c r="FQ10" s="461"/>
      <c r="FR10" s="461"/>
      <c r="FS10" s="461"/>
      <c r="FT10" s="461"/>
      <c r="FU10" s="461"/>
      <c r="FV10" s="461"/>
      <c r="FW10" s="461"/>
      <c r="FX10" s="461"/>
      <c r="FY10" s="461"/>
      <c r="FZ10" s="461"/>
      <c r="GA10" s="461"/>
      <c r="GB10" s="461"/>
      <c r="GC10" s="461"/>
      <c r="GD10" s="461"/>
      <c r="GE10" s="461"/>
      <c r="GF10" s="461"/>
      <c r="GG10" s="461"/>
      <c r="GH10" s="461"/>
      <c r="GI10" s="461"/>
      <c r="GJ10" s="461"/>
      <c r="GK10" s="461"/>
      <c r="GL10" s="461"/>
      <c r="GM10" s="461"/>
      <c r="GN10" s="461"/>
      <c r="GO10" s="461"/>
      <c r="GP10" s="461"/>
      <c r="GQ10" s="461"/>
      <c r="GR10" s="461"/>
      <c r="GS10" s="461"/>
      <c r="GT10" s="461"/>
      <c r="GU10" s="461"/>
      <c r="GV10" s="461"/>
      <c r="GW10" s="461"/>
      <c r="GX10" s="461"/>
      <c r="GY10" s="461"/>
      <c r="GZ10" s="461"/>
      <c r="HA10" s="461"/>
      <c r="HB10" s="461"/>
      <c r="HC10" s="461"/>
      <c r="HD10" s="461"/>
      <c r="HE10" s="461"/>
      <c r="HF10" s="461"/>
      <c r="HG10" s="461"/>
      <c r="HH10" s="461"/>
      <c r="HI10" s="461"/>
      <c r="HJ10" s="461"/>
      <c r="HK10" s="461"/>
      <c r="HL10" s="461"/>
      <c r="HM10" s="461"/>
      <c r="HN10" s="461"/>
      <c r="HO10" s="461"/>
      <c r="HP10" s="461"/>
      <c r="HQ10" s="461"/>
      <c r="HR10" s="461"/>
      <c r="HS10" s="461"/>
      <c r="HT10" s="461"/>
      <c r="HU10" s="461"/>
      <c r="HV10" s="461"/>
      <c r="HW10" s="461"/>
      <c r="HX10" s="461"/>
      <c r="HY10" s="461"/>
      <c r="HZ10" s="461"/>
      <c r="IA10" s="461"/>
      <c r="IB10" s="461"/>
      <c r="IC10" s="461"/>
      <c r="ID10" s="461"/>
      <c r="IE10" s="461"/>
      <c r="IF10" s="461"/>
      <c r="IG10" s="461"/>
      <c r="IH10" s="461"/>
      <c r="II10" s="461"/>
      <c r="IJ10" s="461"/>
      <c r="IK10" s="461"/>
      <c r="IL10" s="461"/>
      <c r="IM10" s="461"/>
      <c r="IN10" s="461"/>
      <c r="IO10" s="461"/>
      <c r="IP10" s="461"/>
      <c r="IQ10" s="461"/>
      <c r="IR10" s="461"/>
      <c r="IS10" s="461"/>
      <c r="IT10" s="461"/>
      <c r="IU10" s="461"/>
      <c r="IV10" s="461"/>
      <c r="IW10" s="461"/>
      <c r="IX10" s="461"/>
      <c r="IY10" s="461"/>
      <c r="IZ10" s="461"/>
      <c r="JA10" s="461"/>
      <c r="JB10" s="461"/>
      <c r="JC10" s="461"/>
      <c r="JD10" s="461"/>
      <c r="JE10" s="461"/>
      <c r="JF10" s="461"/>
      <c r="JG10" s="461"/>
      <c r="JH10" s="461"/>
      <c r="JI10" s="461"/>
      <c r="JJ10" s="461"/>
      <c r="JK10" s="461"/>
      <c r="JL10" s="461"/>
      <c r="JM10" s="461"/>
      <c r="JN10" s="461"/>
      <c r="JO10" s="461"/>
      <c r="JP10" s="461"/>
      <c r="JQ10" s="461"/>
      <c r="JR10" s="461"/>
      <c r="JS10" s="461"/>
      <c r="JT10" s="461"/>
      <c r="JU10" s="461"/>
      <c r="JV10" s="461"/>
      <c r="JW10" s="461"/>
      <c r="JX10" s="461"/>
      <c r="JY10" s="461"/>
      <c r="JZ10" s="461"/>
      <c r="KA10" s="461"/>
      <c r="KB10" s="461"/>
      <c r="KC10" s="461"/>
      <c r="KD10" s="461"/>
      <c r="KE10" s="461"/>
      <c r="KF10" s="461"/>
      <c r="KG10" s="461"/>
      <c r="KH10" s="461"/>
      <c r="KI10" s="461"/>
      <c r="KJ10" s="461"/>
      <c r="KK10" s="461"/>
      <c r="KL10" s="461"/>
      <c r="KM10" s="461"/>
      <c r="KN10" s="461"/>
      <c r="KO10" s="461"/>
      <c r="KP10" s="461"/>
      <c r="KQ10" s="461"/>
      <c r="KR10" s="461"/>
      <c r="KS10" s="461"/>
      <c r="KT10" s="461"/>
      <c r="KU10" s="461"/>
      <c r="KV10" s="461"/>
      <c r="KW10" s="461"/>
      <c r="KX10" s="461"/>
      <c r="KY10" s="461"/>
      <c r="KZ10" s="461"/>
      <c r="LA10" s="461"/>
      <c r="LB10" s="461"/>
      <c r="LC10" s="461"/>
      <c r="LD10" s="461"/>
      <c r="LE10" s="461"/>
      <c r="LF10" s="461"/>
      <c r="LG10" s="461"/>
      <c r="LH10" s="461"/>
      <c r="LI10" s="461"/>
      <c r="LJ10" s="461"/>
      <c r="LK10" s="461"/>
      <c r="LL10" s="461"/>
      <c r="LM10" s="461"/>
      <c r="LN10" s="461"/>
      <c r="LO10" s="461"/>
      <c r="LP10" s="461"/>
      <c r="LQ10" s="461"/>
      <c r="LR10" s="461"/>
      <c r="LS10" s="461"/>
      <c r="LT10" s="461"/>
      <c r="LU10" s="461"/>
      <c r="LV10" s="461"/>
      <c r="LW10" s="461"/>
      <c r="LX10" s="461"/>
      <c r="LY10" s="461"/>
      <c r="LZ10" s="461"/>
      <c r="MA10" s="461"/>
      <c r="MB10" s="461"/>
      <c r="MC10" s="461"/>
      <c r="MD10" s="461"/>
      <c r="ME10" s="461"/>
      <c r="MF10" s="461"/>
      <c r="MG10" s="461"/>
      <c r="MH10" s="461"/>
      <c r="MI10" s="461"/>
      <c r="MJ10" s="461"/>
      <c r="MK10" s="461"/>
      <c r="ML10" s="461"/>
      <c r="MM10" s="461"/>
      <c r="MN10" s="461"/>
      <c r="MO10" s="461"/>
      <c r="MP10" s="461"/>
      <c r="MQ10" s="461"/>
      <c r="MR10" s="461"/>
      <c r="MS10" s="461"/>
      <c r="MT10" s="461"/>
      <c r="MU10" s="461"/>
      <c r="MV10" s="461"/>
      <c r="MW10" s="461"/>
      <c r="MX10" s="461"/>
      <c r="MY10" s="461"/>
      <c r="MZ10" s="461"/>
      <c r="NA10" s="461"/>
      <c r="NB10" s="461"/>
      <c r="NC10" s="461"/>
      <c r="ND10" s="461"/>
      <c r="NE10" s="461"/>
      <c r="NF10" s="461"/>
      <c r="NG10" s="461"/>
      <c r="NH10" s="461"/>
      <c r="NI10" s="461"/>
      <c r="NJ10" s="461"/>
      <c r="NK10" s="461"/>
      <c r="NL10" s="461"/>
      <c r="NM10" s="461"/>
      <c r="NN10" s="461"/>
      <c r="NO10" s="461"/>
      <c r="NP10" s="461"/>
      <c r="NQ10" s="461"/>
      <c r="NR10" s="461"/>
      <c r="NS10" s="461"/>
      <c r="NT10" s="461"/>
      <c r="NU10" s="461"/>
      <c r="NV10" s="461"/>
      <c r="NW10" s="461"/>
      <c r="NX10" s="461"/>
      <c r="NY10" s="461"/>
      <c r="NZ10" s="461"/>
      <c r="OA10" s="461"/>
      <c r="OB10" s="461"/>
      <c r="OC10" s="461"/>
      <c r="OD10" s="461"/>
      <c r="OE10" s="461"/>
      <c r="OF10" s="461"/>
      <c r="OG10" s="461"/>
      <c r="OH10" s="461"/>
      <c r="OI10" s="461"/>
      <c r="OJ10" s="461"/>
      <c r="OK10" s="461"/>
      <c r="OL10" s="461"/>
      <c r="OM10" s="461"/>
      <c r="ON10" s="461"/>
      <c r="OO10" s="461"/>
      <c r="OP10" s="461"/>
      <c r="OQ10" s="461"/>
      <c r="OR10" s="461"/>
      <c r="OS10" s="461"/>
      <c r="OT10" s="461"/>
      <c r="OU10" s="461"/>
      <c r="OV10" s="461"/>
      <c r="OW10" s="461"/>
      <c r="OX10" s="461"/>
      <c r="OY10" s="461"/>
      <c r="OZ10" s="461"/>
      <c r="PA10" s="461"/>
      <c r="PB10" s="461"/>
      <c r="PC10" s="461"/>
      <c r="PD10" s="461"/>
      <c r="PE10" s="461"/>
      <c r="PF10" s="461"/>
      <c r="PG10" s="461"/>
      <c r="PH10" s="461"/>
      <c r="PI10" s="461"/>
      <c r="PJ10" s="461"/>
      <c r="PK10" s="461"/>
      <c r="PL10" s="461"/>
      <c r="PM10" s="461"/>
      <c r="PN10" s="461"/>
      <c r="PO10" s="461"/>
      <c r="PP10" s="461"/>
      <c r="PQ10" s="461"/>
      <c r="PR10" s="461"/>
      <c r="PS10" s="461"/>
      <c r="PT10" s="461"/>
      <c r="PU10" s="461"/>
      <c r="PV10" s="461"/>
      <c r="PW10" s="461"/>
      <c r="PX10" s="461"/>
      <c r="PY10" s="461"/>
      <c r="PZ10" s="461"/>
      <c r="QA10" s="461"/>
      <c r="QB10" s="461"/>
      <c r="QC10" s="461"/>
      <c r="QD10" s="461"/>
      <c r="QE10" s="461"/>
      <c r="QF10" s="461"/>
      <c r="QG10" s="461"/>
      <c r="QH10" s="461"/>
      <c r="QI10" s="461"/>
      <c r="QJ10" s="461"/>
      <c r="QK10" s="461"/>
      <c r="QL10" s="461"/>
      <c r="QM10" s="461"/>
      <c r="QN10" s="461"/>
      <c r="QO10" s="461"/>
      <c r="QP10" s="461"/>
      <c r="QQ10" s="461"/>
      <c r="QR10" s="461"/>
      <c r="QS10" s="461"/>
      <c r="QT10" s="461"/>
      <c r="QU10" s="461"/>
      <c r="QV10" s="461"/>
      <c r="QW10" s="461"/>
      <c r="QX10" s="461"/>
      <c r="QY10" s="461"/>
      <c r="QZ10" s="461"/>
      <c r="RA10" s="461"/>
      <c r="RB10" s="461"/>
      <c r="RC10" s="461"/>
      <c r="RD10" s="461"/>
      <c r="RE10" s="461"/>
      <c r="RF10" s="461"/>
      <c r="RG10" s="461"/>
      <c r="RH10" s="461"/>
      <c r="RI10" s="461"/>
      <c r="RJ10" s="461"/>
      <c r="RK10" s="461"/>
      <c r="RL10" s="461"/>
      <c r="RM10" s="461"/>
      <c r="RN10" s="461"/>
      <c r="RO10" s="461"/>
      <c r="RP10" s="461"/>
      <c r="RQ10" s="461"/>
      <c r="RR10" s="461"/>
      <c r="RS10" s="461"/>
      <c r="RT10" s="461"/>
      <c r="RU10" s="461"/>
      <c r="RV10" s="461"/>
      <c r="RW10" s="461"/>
      <c r="RX10" s="461"/>
      <c r="RY10" s="461"/>
      <c r="RZ10" s="461"/>
      <c r="SA10" s="461"/>
      <c r="SB10" s="461"/>
      <c r="SC10" s="461"/>
      <c r="SD10" s="461"/>
      <c r="SE10" s="461"/>
      <c r="SF10" s="461"/>
      <c r="SG10" s="461"/>
      <c r="SH10" s="461"/>
      <c r="SI10" s="461"/>
      <c r="SJ10" s="461"/>
      <c r="SK10" s="461"/>
      <c r="SL10" s="461"/>
      <c r="SM10" s="461"/>
      <c r="SN10" s="461"/>
      <c r="SO10" s="461"/>
      <c r="SP10" s="461"/>
      <c r="SQ10" s="461"/>
      <c r="SR10" s="461"/>
      <c r="SS10" s="461"/>
      <c r="ST10" s="461"/>
      <c r="SU10" s="461"/>
      <c r="SV10" s="461"/>
      <c r="SW10" s="461"/>
      <c r="SX10" s="461"/>
      <c r="SY10" s="461"/>
      <c r="SZ10" s="461"/>
      <c r="TA10" s="461"/>
      <c r="TB10" s="461"/>
      <c r="TC10" s="461"/>
      <c r="TD10" s="461"/>
      <c r="TE10" s="461"/>
      <c r="TF10" s="461"/>
      <c r="TG10" s="461"/>
      <c r="TH10" s="461"/>
      <c r="TI10" s="461"/>
      <c r="TJ10" s="461"/>
      <c r="TK10" s="461"/>
      <c r="TL10" s="461"/>
      <c r="TM10" s="461"/>
      <c r="TN10" s="461"/>
      <c r="TO10" s="461"/>
      <c r="TP10" s="461"/>
      <c r="TQ10" s="461"/>
      <c r="TR10" s="461"/>
      <c r="TS10" s="461"/>
      <c r="TT10" s="461"/>
      <c r="TU10" s="461"/>
      <c r="TV10" s="461"/>
      <c r="TW10" s="461"/>
      <c r="TX10" s="461"/>
      <c r="TY10" s="461"/>
      <c r="TZ10" s="461"/>
      <c r="UA10" s="461"/>
      <c r="UB10" s="461"/>
      <c r="UC10" s="461"/>
      <c r="UD10" s="461"/>
      <c r="UE10" s="461"/>
      <c r="UF10" s="461"/>
      <c r="UG10" s="461"/>
      <c r="UH10" s="461"/>
      <c r="UI10" s="461"/>
      <c r="UJ10" s="461"/>
      <c r="UK10" s="461"/>
      <c r="UL10" s="461"/>
      <c r="UM10" s="461"/>
      <c r="UN10" s="461"/>
      <c r="UO10" s="461"/>
      <c r="UP10" s="461"/>
      <c r="UQ10" s="461"/>
      <c r="UR10" s="461"/>
      <c r="US10" s="461"/>
      <c r="UT10" s="461"/>
      <c r="UU10" s="461"/>
      <c r="UV10" s="461"/>
      <c r="UW10" s="461"/>
      <c r="UX10" s="461"/>
      <c r="UY10" s="461"/>
      <c r="UZ10" s="461"/>
      <c r="VA10" s="461"/>
      <c r="VB10" s="461"/>
      <c r="VC10" s="461"/>
      <c r="VD10" s="461"/>
      <c r="VE10" s="461"/>
      <c r="VF10" s="461"/>
      <c r="VG10" s="461"/>
      <c r="VH10" s="461"/>
      <c r="VI10" s="461"/>
      <c r="VJ10" s="461"/>
      <c r="VK10" s="461"/>
      <c r="VL10" s="461"/>
      <c r="VM10" s="461"/>
      <c r="VN10" s="461"/>
      <c r="VO10" s="461"/>
      <c r="VP10" s="461"/>
      <c r="VQ10" s="461"/>
      <c r="VR10" s="461"/>
      <c r="VS10" s="461"/>
      <c r="VT10" s="461"/>
      <c r="VU10" s="461"/>
      <c r="VV10" s="461"/>
      <c r="VW10" s="461"/>
      <c r="VX10" s="461"/>
      <c r="VY10" s="461"/>
      <c r="VZ10" s="461"/>
      <c r="WA10" s="461"/>
      <c r="WB10" s="461"/>
      <c r="WC10" s="461"/>
      <c r="WD10" s="461"/>
      <c r="WE10" s="461"/>
      <c r="WF10" s="461"/>
      <c r="WG10" s="461"/>
      <c r="WH10" s="461"/>
      <c r="WI10" s="461"/>
      <c r="WJ10" s="461"/>
      <c r="WK10" s="461"/>
      <c r="WL10" s="461"/>
      <c r="WM10" s="461"/>
      <c r="WN10" s="461"/>
      <c r="WO10" s="461"/>
      <c r="WP10" s="461"/>
      <c r="WQ10" s="461"/>
      <c r="WR10" s="461"/>
      <c r="WS10" s="461"/>
      <c r="WT10" s="461"/>
      <c r="WU10" s="461"/>
      <c r="WV10" s="461"/>
      <c r="WW10" s="461"/>
      <c r="WX10" s="461"/>
      <c r="WY10" s="461"/>
      <c r="WZ10" s="461"/>
      <c r="XA10" s="461"/>
      <c r="XB10" s="461"/>
      <c r="XC10" s="461"/>
      <c r="XD10" s="461"/>
      <c r="XE10" s="461"/>
      <c r="XF10" s="461"/>
      <c r="XG10" s="461"/>
      <c r="XH10" s="461"/>
      <c r="XI10" s="461"/>
      <c r="XJ10" s="461"/>
      <c r="XK10" s="461"/>
      <c r="XL10" s="461"/>
      <c r="XM10" s="461"/>
      <c r="XN10" s="461"/>
      <c r="XO10" s="461"/>
      <c r="XP10" s="461"/>
      <c r="XQ10" s="461"/>
      <c r="XR10" s="461"/>
      <c r="XS10" s="461"/>
      <c r="XT10" s="461"/>
      <c r="XU10" s="461"/>
      <c r="XV10" s="461"/>
      <c r="XW10" s="461"/>
      <c r="XX10" s="461"/>
      <c r="XY10" s="461"/>
      <c r="XZ10" s="461"/>
      <c r="YA10" s="461"/>
      <c r="YB10" s="461"/>
      <c r="YC10" s="461"/>
      <c r="YD10" s="461"/>
      <c r="YE10" s="461"/>
      <c r="YF10" s="461"/>
      <c r="YG10" s="461"/>
      <c r="YH10" s="461"/>
      <c r="YI10" s="461"/>
      <c r="YJ10" s="461"/>
      <c r="YK10" s="461"/>
      <c r="YL10" s="461"/>
      <c r="YM10" s="461"/>
      <c r="YN10" s="461"/>
      <c r="YO10" s="461"/>
      <c r="YP10" s="461"/>
      <c r="YQ10" s="461"/>
      <c r="YR10" s="461"/>
      <c r="YS10" s="461"/>
      <c r="YT10" s="461"/>
      <c r="YU10" s="461"/>
      <c r="YV10" s="461"/>
      <c r="YW10" s="461"/>
      <c r="YX10" s="461"/>
      <c r="YY10" s="461"/>
      <c r="YZ10" s="461"/>
      <c r="ZA10" s="461"/>
      <c r="ZB10" s="461"/>
      <c r="ZC10" s="461"/>
      <c r="ZD10" s="461"/>
      <c r="ZE10" s="461"/>
      <c r="ZF10" s="461"/>
      <c r="ZG10" s="461"/>
      <c r="ZH10" s="461"/>
      <c r="ZI10" s="461"/>
      <c r="ZJ10" s="461"/>
      <c r="ZK10" s="461"/>
      <c r="ZL10" s="461"/>
      <c r="ZM10" s="461"/>
      <c r="ZN10" s="461"/>
      <c r="ZO10" s="461"/>
      <c r="ZP10" s="461"/>
      <c r="ZQ10" s="461"/>
      <c r="ZR10" s="461"/>
      <c r="ZS10" s="461"/>
      <c r="ZT10" s="461"/>
      <c r="ZU10" s="461"/>
      <c r="ZV10" s="461"/>
      <c r="ZW10" s="461"/>
      <c r="ZX10" s="461"/>
      <c r="ZY10" s="461"/>
      <c r="ZZ10" s="461"/>
      <c r="AAA10" s="461"/>
      <c r="AAB10" s="461"/>
      <c r="AAC10" s="461"/>
      <c r="AAD10" s="461"/>
      <c r="AAE10" s="461"/>
      <c r="AAF10" s="461"/>
      <c r="AAG10" s="461"/>
      <c r="AAH10" s="461"/>
      <c r="AAI10" s="461"/>
      <c r="AAJ10" s="461"/>
      <c r="AAK10" s="461"/>
      <c r="AAL10" s="461"/>
      <c r="AAM10" s="461"/>
      <c r="AAN10" s="461"/>
      <c r="AAO10" s="461"/>
      <c r="AAP10" s="461"/>
      <c r="AAQ10" s="461"/>
      <c r="AAR10" s="461"/>
      <c r="AAS10" s="461"/>
      <c r="AAT10" s="461"/>
      <c r="AAU10" s="461"/>
      <c r="AAV10" s="461"/>
      <c r="AAW10" s="461"/>
      <c r="AAX10" s="461"/>
      <c r="AAY10" s="461"/>
      <c r="AAZ10" s="461"/>
      <c r="ABA10" s="461"/>
      <c r="ABB10" s="461"/>
      <c r="ABC10" s="461"/>
      <c r="ABD10" s="461"/>
      <c r="ABE10" s="461"/>
      <c r="ABF10" s="461"/>
      <c r="ABG10" s="461"/>
      <c r="ABH10" s="461"/>
      <c r="ABI10" s="461"/>
      <c r="ABJ10" s="461"/>
      <c r="ABK10" s="461"/>
      <c r="ABL10" s="461"/>
      <c r="ABM10" s="461"/>
      <c r="ABN10" s="461"/>
      <c r="ABO10" s="461"/>
      <c r="ABP10" s="461"/>
      <c r="ABQ10" s="461"/>
      <c r="ABR10" s="461"/>
      <c r="ABS10" s="461"/>
      <c r="ABT10" s="461"/>
      <c r="ABU10" s="461"/>
      <c r="ABV10" s="461"/>
      <c r="ABW10" s="461"/>
      <c r="ABX10" s="461"/>
      <c r="ABY10" s="461"/>
      <c r="ABZ10" s="461"/>
      <c r="ACA10" s="461"/>
      <c r="ACB10" s="461"/>
      <c r="ACC10" s="461"/>
      <c r="ACD10" s="461"/>
      <c r="ACE10" s="461"/>
      <c r="ACF10" s="461"/>
      <c r="ACG10" s="461"/>
      <c r="ACH10" s="461"/>
      <c r="ACI10" s="461"/>
      <c r="ACJ10" s="461"/>
      <c r="ACK10" s="461"/>
      <c r="ACL10" s="461"/>
      <c r="ACM10" s="461"/>
      <c r="ACN10" s="461"/>
      <c r="ACO10" s="461"/>
      <c r="ACP10" s="461"/>
      <c r="ACQ10" s="461"/>
      <c r="ACR10" s="461"/>
      <c r="ACS10" s="461"/>
      <c r="ACT10" s="461"/>
      <c r="ACU10" s="461"/>
      <c r="ACV10" s="461"/>
      <c r="ACW10" s="461"/>
      <c r="ACX10" s="461"/>
      <c r="ACY10" s="461"/>
      <c r="ACZ10" s="461"/>
      <c r="ADA10" s="461"/>
      <c r="ADB10" s="461"/>
      <c r="ADC10" s="461"/>
      <c r="ADD10" s="461"/>
      <c r="ADE10" s="461"/>
      <c r="ADF10" s="461"/>
      <c r="ADG10" s="461"/>
      <c r="ADH10" s="461"/>
      <c r="ADI10" s="461"/>
      <c r="ADJ10" s="461"/>
      <c r="ADK10" s="461"/>
      <c r="ADL10" s="461"/>
      <c r="ADM10" s="461"/>
      <c r="ADN10" s="461"/>
      <c r="ADO10" s="461"/>
      <c r="ADP10" s="461"/>
      <c r="ADQ10" s="461"/>
      <c r="ADR10" s="461"/>
      <c r="ADS10" s="461"/>
      <c r="ADT10" s="461"/>
      <c r="ADU10" s="461"/>
      <c r="ADV10" s="461"/>
      <c r="ADW10" s="461"/>
      <c r="ADX10" s="461"/>
      <c r="ADY10" s="461"/>
      <c r="ADZ10" s="461"/>
      <c r="AEA10" s="461"/>
      <c r="AEB10" s="461"/>
      <c r="AEC10" s="461"/>
      <c r="AED10" s="461"/>
      <c r="AEE10" s="461"/>
      <c r="AEF10" s="461"/>
      <c r="AEG10" s="461"/>
      <c r="AEH10" s="461"/>
      <c r="AEI10" s="461"/>
      <c r="AEJ10" s="461"/>
      <c r="AEK10" s="461"/>
      <c r="AEL10" s="461"/>
      <c r="AEM10" s="461"/>
      <c r="AEN10" s="461"/>
      <c r="AEO10" s="461"/>
      <c r="AEP10" s="461"/>
      <c r="AEQ10" s="461"/>
      <c r="AER10" s="461"/>
      <c r="AES10" s="461"/>
      <c r="AET10" s="461"/>
      <c r="AEU10" s="461"/>
      <c r="AEV10" s="461"/>
      <c r="AEW10" s="461"/>
      <c r="AEX10" s="461"/>
      <c r="AEY10" s="461"/>
      <c r="AEZ10" s="461"/>
      <c r="AFA10" s="461"/>
      <c r="AFB10" s="461"/>
      <c r="AFC10" s="461"/>
      <c r="AFD10" s="461"/>
      <c r="AFE10" s="461"/>
      <c r="AFF10" s="461"/>
      <c r="AFG10" s="461"/>
      <c r="AFH10" s="461"/>
      <c r="AFI10" s="461"/>
      <c r="AFJ10" s="461"/>
      <c r="AFK10" s="461"/>
      <c r="AFL10" s="461"/>
      <c r="AFM10" s="461"/>
      <c r="AFN10" s="461"/>
      <c r="AFO10" s="461"/>
      <c r="AFP10" s="461"/>
      <c r="AFQ10" s="461"/>
      <c r="AFR10" s="461"/>
      <c r="AFS10" s="461"/>
      <c r="AFT10" s="461"/>
      <c r="AFU10" s="461"/>
      <c r="AFV10" s="461"/>
      <c r="AFW10" s="461"/>
      <c r="AFX10" s="461"/>
      <c r="AFY10" s="461"/>
      <c r="AFZ10" s="461"/>
      <c r="AGA10" s="461"/>
      <c r="AGB10" s="461"/>
      <c r="AGC10" s="461"/>
      <c r="AGD10" s="461"/>
      <c r="AGE10" s="461"/>
      <c r="AGF10" s="461"/>
      <c r="AGG10" s="461"/>
      <c r="AGH10" s="461"/>
      <c r="AGI10" s="461"/>
      <c r="AGJ10" s="461"/>
      <c r="AGK10" s="461"/>
      <c r="AGL10" s="461"/>
      <c r="AGM10" s="461"/>
      <c r="AGN10" s="461"/>
      <c r="AGO10" s="461"/>
      <c r="AGP10" s="461"/>
      <c r="AGQ10" s="461"/>
      <c r="AGR10" s="461"/>
      <c r="AGS10" s="461"/>
      <c r="AGT10" s="461"/>
      <c r="AGU10" s="461"/>
      <c r="AGV10" s="461"/>
      <c r="AGW10" s="461"/>
      <c r="AGX10" s="461"/>
      <c r="AGY10" s="461"/>
      <c r="AGZ10" s="461"/>
      <c r="AHA10" s="461"/>
      <c r="AHB10" s="461"/>
      <c r="AHC10" s="461"/>
      <c r="AHD10" s="461"/>
      <c r="AHE10" s="461"/>
      <c r="AHF10" s="461"/>
      <c r="AHG10" s="461"/>
      <c r="AHH10" s="461"/>
      <c r="AHI10" s="461"/>
      <c r="AHJ10" s="461"/>
      <c r="AHK10" s="461"/>
      <c r="AHL10" s="461"/>
      <c r="AHM10" s="461"/>
      <c r="AHN10" s="461"/>
      <c r="AHO10" s="461"/>
      <c r="AHP10" s="461"/>
      <c r="AHQ10" s="461"/>
      <c r="AHR10" s="461"/>
      <c r="AHS10" s="461"/>
      <c r="AHT10" s="461"/>
      <c r="AHU10" s="461"/>
      <c r="AHV10" s="461"/>
      <c r="AHW10" s="461"/>
      <c r="AHX10" s="461"/>
      <c r="AHY10" s="461"/>
      <c r="AHZ10" s="461"/>
      <c r="AIA10" s="461"/>
      <c r="AIB10" s="461"/>
      <c r="AIC10" s="461"/>
      <c r="AID10" s="461"/>
      <c r="AIE10" s="461"/>
      <c r="AIF10" s="461"/>
      <c r="AIG10" s="461"/>
      <c r="AIH10" s="461"/>
      <c r="AII10" s="461"/>
      <c r="AIJ10" s="461"/>
      <c r="AIK10" s="461"/>
      <c r="AIL10" s="461"/>
      <c r="AIM10" s="461"/>
      <c r="AIN10" s="461"/>
      <c r="AIO10" s="461"/>
      <c r="AIP10" s="461"/>
      <c r="AIQ10" s="461"/>
      <c r="AIR10" s="461"/>
      <c r="AIS10" s="461"/>
      <c r="AIT10" s="461"/>
      <c r="AIU10" s="461"/>
      <c r="AIV10" s="461"/>
      <c r="AIW10" s="461"/>
      <c r="AIX10" s="461"/>
      <c r="AIY10" s="461"/>
      <c r="AIZ10" s="461"/>
      <c r="AJA10" s="461"/>
      <c r="AJB10" s="461"/>
      <c r="AJC10" s="461"/>
      <c r="AJD10" s="461"/>
      <c r="AJE10" s="461"/>
      <c r="AJF10" s="461"/>
      <c r="AJG10" s="461"/>
      <c r="AJH10" s="461"/>
      <c r="AJI10" s="461"/>
      <c r="AJJ10" s="461"/>
      <c r="AJK10" s="461"/>
      <c r="AJL10" s="461"/>
      <c r="AJM10" s="461"/>
      <c r="AJN10" s="461"/>
      <c r="AJO10" s="461"/>
      <c r="AJP10" s="461"/>
      <c r="AJQ10" s="461"/>
      <c r="AJR10" s="461"/>
      <c r="AJS10" s="461"/>
      <c r="AJT10" s="461"/>
      <c r="AJU10" s="461"/>
      <c r="AJV10" s="461"/>
      <c r="AJW10" s="461"/>
      <c r="AJX10" s="461"/>
      <c r="AJY10" s="461"/>
      <c r="AJZ10" s="461"/>
      <c r="AKA10" s="461"/>
      <c r="AKB10" s="461"/>
      <c r="AKC10" s="461"/>
      <c r="AKD10" s="461"/>
      <c r="AKE10" s="461"/>
      <c r="AKF10" s="461"/>
      <c r="AKG10" s="461"/>
      <c r="AKH10" s="461"/>
      <c r="AKI10" s="461"/>
      <c r="AKJ10" s="461"/>
      <c r="AKK10" s="461"/>
      <c r="AKL10" s="461"/>
      <c r="AKM10" s="461"/>
      <c r="AKN10" s="461"/>
      <c r="AKO10" s="461"/>
      <c r="AKP10" s="461"/>
      <c r="AKQ10" s="461"/>
      <c r="AKR10" s="461"/>
      <c r="AKS10" s="461"/>
      <c r="AKT10" s="461"/>
      <c r="AKU10" s="461"/>
      <c r="AKV10" s="461"/>
      <c r="AKW10" s="461"/>
      <c r="AKX10" s="461"/>
      <c r="AKY10" s="461"/>
      <c r="AKZ10" s="461"/>
      <c r="ALA10" s="461"/>
      <c r="ALB10" s="461"/>
      <c r="ALC10" s="461"/>
      <c r="ALD10" s="461"/>
      <c r="ALE10" s="461"/>
      <c r="ALF10" s="461"/>
      <c r="ALG10" s="461"/>
      <c r="ALH10" s="461"/>
      <c r="ALI10" s="461"/>
      <c r="ALJ10" s="461"/>
      <c r="ALK10" s="461"/>
      <c r="ALL10" s="461"/>
      <c r="ALM10" s="461"/>
      <c r="ALN10" s="461"/>
      <c r="ALO10" s="461"/>
      <c r="ALP10" s="461"/>
      <c r="ALQ10" s="461"/>
      <c r="ALR10" s="461"/>
      <c r="ALS10" s="461"/>
      <c r="ALT10" s="461"/>
      <c r="ALU10" s="461"/>
      <c r="ALV10" s="461"/>
      <c r="ALW10" s="461"/>
      <c r="ALX10" s="461"/>
      <c r="ALY10" s="461"/>
      <c r="ALZ10" s="461"/>
      <c r="AMA10" s="461"/>
      <c r="AMB10" s="461"/>
      <c r="AMC10" s="461"/>
      <c r="AMD10" s="461"/>
      <c r="AME10" s="461"/>
      <c r="AMF10" s="461"/>
      <c r="AMG10" s="461"/>
      <c r="AMH10" s="461"/>
    </row>
    <row r="11" spans="1:1022">
      <c r="A11" s="456"/>
      <c r="B11" s="652" t="s">
        <v>36499</v>
      </c>
      <c r="C11" s="652"/>
      <c r="D11" s="652"/>
      <c r="E11" s="652"/>
      <c r="F11" s="652"/>
      <c r="G11" s="652"/>
      <c r="H11" s="460"/>
      <c r="I11" s="459"/>
      <c r="J11" s="459"/>
      <c r="K11" s="456"/>
      <c r="L11" s="461"/>
      <c r="M11" s="461"/>
      <c r="N11" s="461"/>
      <c r="O11" s="461"/>
      <c r="P11" s="461"/>
      <c r="Q11" s="461"/>
      <c r="R11" s="461"/>
      <c r="S11" s="461"/>
      <c r="T11" s="461"/>
      <c r="U11" s="461"/>
      <c r="V11" s="461"/>
      <c r="W11" s="461"/>
      <c r="X11" s="461"/>
      <c r="Y11" s="461"/>
      <c r="Z11" s="461"/>
      <c r="AA11" s="461"/>
      <c r="AB11" s="461"/>
      <c r="AC11" s="461"/>
      <c r="AD11" s="461"/>
      <c r="AE11" s="461"/>
      <c r="AF11" s="461"/>
      <c r="AG11" s="461"/>
      <c r="AH11" s="461"/>
      <c r="AI11" s="461"/>
      <c r="AJ11" s="461"/>
      <c r="AK11" s="461"/>
      <c r="AL11" s="461"/>
      <c r="AM11" s="461"/>
      <c r="AN11" s="461"/>
      <c r="AO11" s="461"/>
      <c r="AP11" s="461"/>
      <c r="AQ11" s="461"/>
      <c r="AR11" s="461"/>
      <c r="AS11" s="461"/>
      <c r="AT11" s="461"/>
      <c r="AU11" s="461"/>
      <c r="AV11" s="461"/>
      <c r="AW11" s="461"/>
      <c r="AX11" s="461"/>
      <c r="AY11" s="461"/>
      <c r="AZ11" s="461"/>
      <c r="BA11" s="461"/>
      <c r="BB11" s="461"/>
      <c r="BC11" s="461"/>
      <c r="BD11" s="461"/>
      <c r="BE11" s="461"/>
      <c r="BF11" s="461"/>
      <c r="BG11" s="461"/>
      <c r="BH11" s="461"/>
      <c r="BI11" s="461"/>
      <c r="BJ11" s="461"/>
      <c r="BK11" s="461"/>
      <c r="BL11" s="461"/>
      <c r="BM11" s="461"/>
      <c r="BN11" s="461"/>
      <c r="BO11" s="461"/>
      <c r="BP11" s="461"/>
      <c r="BQ11" s="461"/>
      <c r="BR11" s="461"/>
      <c r="BS11" s="461"/>
      <c r="BT11" s="461"/>
      <c r="BU11" s="461"/>
      <c r="BV11" s="461"/>
      <c r="BW11" s="461"/>
      <c r="BX11" s="461"/>
      <c r="BY11" s="461"/>
      <c r="BZ11" s="461"/>
      <c r="CA11" s="461"/>
      <c r="CB11" s="461"/>
      <c r="CC11" s="461"/>
      <c r="CD11" s="461"/>
      <c r="CE11" s="461"/>
      <c r="CF11" s="461"/>
      <c r="CG11" s="461"/>
      <c r="CH11" s="461"/>
      <c r="CI11" s="461"/>
      <c r="CJ11" s="461"/>
      <c r="CK11" s="461"/>
      <c r="CL11" s="461"/>
      <c r="CM11" s="461"/>
      <c r="CN11" s="461"/>
      <c r="CO11" s="461"/>
      <c r="CP11" s="461"/>
      <c r="CQ11" s="461"/>
      <c r="CR11" s="461"/>
      <c r="CS11" s="461"/>
      <c r="CT11" s="461"/>
      <c r="CU11" s="461"/>
      <c r="CV11" s="461"/>
      <c r="CW11" s="461"/>
      <c r="CX11" s="461"/>
      <c r="CY11" s="461"/>
      <c r="CZ11" s="461"/>
      <c r="DA11" s="461"/>
      <c r="DB11" s="461"/>
      <c r="DC11" s="461"/>
      <c r="DD11" s="461"/>
      <c r="DE11" s="461"/>
      <c r="DF11" s="461"/>
      <c r="DG11" s="461"/>
      <c r="DH11" s="461"/>
      <c r="DI11" s="461"/>
      <c r="DJ11" s="461"/>
      <c r="DK11" s="461"/>
      <c r="DL11" s="461"/>
      <c r="DM11" s="461"/>
      <c r="DN11" s="461"/>
      <c r="DO11" s="461"/>
      <c r="DP11" s="461"/>
      <c r="DQ11" s="461"/>
      <c r="DR11" s="461"/>
      <c r="DS11" s="461"/>
      <c r="DT11" s="461"/>
      <c r="DU11" s="461"/>
      <c r="DV11" s="461"/>
      <c r="DW11" s="461"/>
      <c r="DX11" s="461"/>
      <c r="DY11" s="461"/>
      <c r="DZ11" s="461"/>
      <c r="EA11" s="461"/>
      <c r="EB11" s="461"/>
      <c r="EC11" s="461"/>
      <c r="ED11" s="461"/>
      <c r="EE11" s="461"/>
      <c r="EF11" s="461"/>
      <c r="EG11" s="461"/>
      <c r="EH11" s="461"/>
      <c r="EI11" s="461"/>
      <c r="EJ11" s="461"/>
      <c r="EK11" s="461"/>
      <c r="EL11" s="461"/>
      <c r="EM11" s="461"/>
      <c r="EN11" s="461"/>
      <c r="EO11" s="461"/>
      <c r="EP11" s="461"/>
      <c r="EQ11" s="461"/>
      <c r="ER11" s="461"/>
      <c r="ES11" s="461"/>
      <c r="ET11" s="461"/>
      <c r="EU11" s="461"/>
      <c r="EV11" s="461"/>
      <c r="EW11" s="461"/>
      <c r="EX11" s="461"/>
      <c r="EY11" s="461"/>
      <c r="EZ11" s="461"/>
      <c r="FA11" s="461"/>
      <c r="FB11" s="461"/>
      <c r="FC11" s="461"/>
      <c r="FD11" s="461"/>
      <c r="FE11" s="461"/>
      <c r="FF11" s="461"/>
      <c r="FG11" s="461"/>
      <c r="FH11" s="461"/>
      <c r="FI11" s="461"/>
      <c r="FJ11" s="461"/>
      <c r="FK11" s="461"/>
      <c r="FL11" s="461"/>
      <c r="FM11" s="461"/>
      <c r="FN11" s="461"/>
      <c r="FO11" s="461"/>
      <c r="FP11" s="461"/>
      <c r="FQ11" s="461"/>
      <c r="FR11" s="461"/>
      <c r="FS11" s="461"/>
      <c r="FT11" s="461"/>
      <c r="FU11" s="461"/>
      <c r="FV11" s="461"/>
      <c r="FW11" s="461"/>
      <c r="FX11" s="461"/>
      <c r="FY11" s="461"/>
      <c r="FZ11" s="461"/>
      <c r="GA11" s="461"/>
      <c r="GB11" s="461"/>
      <c r="GC11" s="461"/>
      <c r="GD11" s="461"/>
      <c r="GE11" s="461"/>
      <c r="GF11" s="461"/>
      <c r="GG11" s="461"/>
      <c r="GH11" s="461"/>
      <c r="GI11" s="461"/>
      <c r="GJ11" s="461"/>
      <c r="GK11" s="461"/>
      <c r="GL11" s="461"/>
      <c r="GM11" s="461"/>
      <c r="GN11" s="461"/>
      <c r="GO11" s="461"/>
      <c r="GP11" s="461"/>
      <c r="GQ11" s="461"/>
      <c r="GR11" s="461"/>
      <c r="GS11" s="461"/>
      <c r="GT11" s="461"/>
      <c r="GU11" s="461"/>
      <c r="GV11" s="461"/>
      <c r="GW11" s="461"/>
      <c r="GX11" s="461"/>
      <c r="GY11" s="461"/>
      <c r="GZ11" s="461"/>
      <c r="HA11" s="461"/>
      <c r="HB11" s="461"/>
      <c r="HC11" s="461"/>
      <c r="HD11" s="461"/>
      <c r="HE11" s="461"/>
      <c r="HF11" s="461"/>
      <c r="HG11" s="461"/>
      <c r="HH11" s="461"/>
      <c r="HI11" s="461"/>
      <c r="HJ11" s="461"/>
      <c r="HK11" s="461"/>
      <c r="HL11" s="461"/>
      <c r="HM11" s="461"/>
      <c r="HN11" s="461"/>
      <c r="HO11" s="461"/>
      <c r="HP11" s="461"/>
      <c r="HQ11" s="461"/>
      <c r="HR11" s="461"/>
      <c r="HS11" s="461"/>
      <c r="HT11" s="461"/>
      <c r="HU11" s="461"/>
      <c r="HV11" s="461"/>
      <c r="HW11" s="461"/>
      <c r="HX11" s="461"/>
      <c r="HY11" s="461"/>
      <c r="HZ11" s="461"/>
      <c r="IA11" s="461"/>
      <c r="IB11" s="461"/>
      <c r="IC11" s="461"/>
      <c r="ID11" s="461"/>
      <c r="IE11" s="461"/>
      <c r="IF11" s="461"/>
      <c r="IG11" s="461"/>
      <c r="IH11" s="461"/>
      <c r="II11" s="461"/>
      <c r="IJ11" s="461"/>
      <c r="IK11" s="461"/>
      <c r="IL11" s="461"/>
      <c r="IM11" s="461"/>
      <c r="IN11" s="461"/>
      <c r="IO11" s="461"/>
      <c r="IP11" s="461"/>
      <c r="IQ11" s="461"/>
      <c r="IR11" s="461"/>
      <c r="IS11" s="461"/>
      <c r="IT11" s="461"/>
      <c r="IU11" s="461"/>
      <c r="IV11" s="461"/>
      <c r="IW11" s="461"/>
      <c r="IX11" s="461"/>
      <c r="IY11" s="461"/>
      <c r="IZ11" s="461"/>
      <c r="JA11" s="461"/>
      <c r="JB11" s="461"/>
      <c r="JC11" s="461"/>
      <c r="JD11" s="461"/>
      <c r="JE11" s="461"/>
      <c r="JF11" s="461"/>
      <c r="JG11" s="461"/>
      <c r="JH11" s="461"/>
      <c r="JI11" s="461"/>
      <c r="JJ11" s="461"/>
      <c r="JK11" s="461"/>
      <c r="JL11" s="461"/>
      <c r="JM11" s="461"/>
      <c r="JN11" s="461"/>
      <c r="JO11" s="461"/>
      <c r="JP11" s="461"/>
      <c r="JQ11" s="461"/>
      <c r="JR11" s="461"/>
      <c r="JS11" s="461"/>
      <c r="JT11" s="461"/>
      <c r="JU11" s="461"/>
      <c r="JV11" s="461"/>
      <c r="JW11" s="461"/>
      <c r="JX11" s="461"/>
      <c r="JY11" s="461"/>
      <c r="JZ11" s="461"/>
      <c r="KA11" s="461"/>
      <c r="KB11" s="461"/>
      <c r="KC11" s="461"/>
      <c r="KD11" s="461"/>
      <c r="KE11" s="461"/>
      <c r="KF11" s="461"/>
      <c r="KG11" s="461"/>
      <c r="KH11" s="461"/>
      <c r="KI11" s="461"/>
      <c r="KJ11" s="461"/>
      <c r="KK11" s="461"/>
      <c r="KL11" s="461"/>
      <c r="KM11" s="461"/>
      <c r="KN11" s="461"/>
      <c r="KO11" s="461"/>
      <c r="KP11" s="461"/>
      <c r="KQ11" s="461"/>
      <c r="KR11" s="461"/>
      <c r="KS11" s="461"/>
      <c r="KT11" s="461"/>
      <c r="KU11" s="461"/>
      <c r="KV11" s="461"/>
      <c r="KW11" s="461"/>
      <c r="KX11" s="461"/>
      <c r="KY11" s="461"/>
      <c r="KZ11" s="461"/>
      <c r="LA11" s="461"/>
      <c r="LB11" s="461"/>
      <c r="LC11" s="461"/>
      <c r="LD11" s="461"/>
      <c r="LE11" s="461"/>
      <c r="LF11" s="461"/>
      <c r="LG11" s="461"/>
      <c r="LH11" s="461"/>
      <c r="LI11" s="461"/>
      <c r="LJ11" s="461"/>
      <c r="LK11" s="461"/>
      <c r="LL11" s="461"/>
      <c r="LM11" s="461"/>
      <c r="LN11" s="461"/>
      <c r="LO11" s="461"/>
      <c r="LP11" s="461"/>
      <c r="LQ11" s="461"/>
      <c r="LR11" s="461"/>
      <c r="LS11" s="461"/>
      <c r="LT11" s="461"/>
      <c r="LU11" s="461"/>
      <c r="LV11" s="461"/>
      <c r="LW11" s="461"/>
      <c r="LX11" s="461"/>
      <c r="LY11" s="461"/>
      <c r="LZ11" s="461"/>
      <c r="MA11" s="461"/>
      <c r="MB11" s="461"/>
      <c r="MC11" s="461"/>
      <c r="MD11" s="461"/>
      <c r="ME11" s="461"/>
      <c r="MF11" s="461"/>
      <c r="MG11" s="461"/>
      <c r="MH11" s="461"/>
      <c r="MI11" s="461"/>
      <c r="MJ11" s="461"/>
      <c r="MK11" s="461"/>
      <c r="ML11" s="461"/>
      <c r="MM11" s="461"/>
      <c r="MN11" s="461"/>
      <c r="MO11" s="461"/>
      <c r="MP11" s="461"/>
      <c r="MQ11" s="461"/>
      <c r="MR11" s="461"/>
      <c r="MS11" s="461"/>
      <c r="MT11" s="461"/>
      <c r="MU11" s="461"/>
      <c r="MV11" s="461"/>
      <c r="MW11" s="461"/>
      <c r="MX11" s="461"/>
      <c r="MY11" s="461"/>
      <c r="MZ11" s="461"/>
      <c r="NA11" s="461"/>
      <c r="NB11" s="461"/>
      <c r="NC11" s="461"/>
      <c r="ND11" s="461"/>
      <c r="NE11" s="461"/>
      <c r="NF11" s="461"/>
      <c r="NG11" s="461"/>
      <c r="NH11" s="461"/>
      <c r="NI11" s="461"/>
      <c r="NJ11" s="461"/>
      <c r="NK11" s="461"/>
      <c r="NL11" s="461"/>
      <c r="NM11" s="461"/>
      <c r="NN11" s="461"/>
      <c r="NO11" s="461"/>
      <c r="NP11" s="461"/>
      <c r="NQ11" s="461"/>
      <c r="NR11" s="461"/>
      <c r="NS11" s="461"/>
      <c r="NT11" s="461"/>
      <c r="NU11" s="461"/>
      <c r="NV11" s="461"/>
      <c r="NW11" s="461"/>
      <c r="NX11" s="461"/>
      <c r="NY11" s="461"/>
      <c r="NZ11" s="461"/>
      <c r="OA11" s="461"/>
      <c r="OB11" s="461"/>
      <c r="OC11" s="461"/>
      <c r="OD11" s="461"/>
      <c r="OE11" s="461"/>
      <c r="OF11" s="461"/>
      <c r="OG11" s="461"/>
      <c r="OH11" s="461"/>
      <c r="OI11" s="461"/>
      <c r="OJ11" s="461"/>
      <c r="OK11" s="461"/>
      <c r="OL11" s="461"/>
      <c r="OM11" s="461"/>
      <c r="ON11" s="461"/>
      <c r="OO11" s="461"/>
      <c r="OP11" s="461"/>
      <c r="OQ11" s="461"/>
      <c r="OR11" s="461"/>
      <c r="OS11" s="461"/>
      <c r="OT11" s="461"/>
      <c r="OU11" s="461"/>
      <c r="OV11" s="461"/>
      <c r="OW11" s="461"/>
      <c r="OX11" s="461"/>
      <c r="OY11" s="461"/>
      <c r="OZ11" s="461"/>
      <c r="PA11" s="461"/>
      <c r="PB11" s="461"/>
      <c r="PC11" s="461"/>
      <c r="PD11" s="461"/>
      <c r="PE11" s="461"/>
      <c r="PF11" s="461"/>
      <c r="PG11" s="461"/>
      <c r="PH11" s="461"/>
      <c r="PI11" s="461"/>
      <c r="PJ11" s="461"/>
      <c r="PK11" s="461"/>
      <c r="PL11" s="461"/>
      <c r="PM11" s="461"/>
      <c r="PN11" s="461"/>
      <c r="PO11" s="461"/>
      <c r="PP11" s="461"/>
      <c r="PQ11" s="461"/>
      <c r="PR11" s="461"/>
      <c r="PS11" s="461"/>
      <c r="PT11" s="461"/>
      <c r="PU11" s="461"/>
      <c r="PV11" s="461"/>
      <c r="PW11" s="461"/>
      <c r="PX11" s="461"/>
      <c r="PY11" s="461"/>
      <c r="PZ11" s="461"/>
      <c r="QA11" s="461"/>
      <c r="QB11" s="461"/>
      <c r="QC11" s="461"/>
      <c r="QD11" s="461"/>
      <c r="QE11" s="461"/>
      <c r="QF11" s="461"/>
      <c r="QG11" s="461"/>
      <c r="QH11" s="461"/>
      <c r="QI11" s="461"/>
      <c r="QJ11" s="461"/>
      <c r="QK11" s="461"/>
      <c r="QL11" s="461"/>
      <c r="QM11" s="461"/>
      <c r="QN11" s="461"/>
      <c r="QO11" s="461"/>
      <c r="QP11" s="461"/>
      <c r="QQ11" s="461"/>
      <c r="QR11" s="461"/>
      <c r="QS11" s="461"/>
      <c r="QT11" s="461"/>
      <c r="QU11" s="461"/>
      <c r="QV11" s="461"/>
      <c r="QW11" s="461"/>
      <c r="QX11" s="461"/>
      <c r="QY11" s="461"/>
      <c r="QZ11" s="461"/>
      <c r="RA11" s="461"/>
      <c r="RB11" s="461"/>
      <c r="RC11" s="461"/>
      <c r="RD11" s="461"/>
      <c r="RE11" s="461"/>
      <c r="RF11" s="461"/>
      <c r="RG11" s="461"/>
      <c r="RH11" s="461"/>
      <c r="RI11" s="461"/>
      <c r="RJ11" s="461"/>
      <c r="RK11" s="461"/>
      <c r="RL11" s="461"/>
      <c r="RM11" s="461"/>
      <c r="RN11" s="461"/>
      <c r="RO11" s="461"/>
      <c r="RP11" s="461"/>
      <c r="RQ11" s="461"/>
      <c r="RR11" s="461"/>
      <c r="RS11" s="461"/>
      <c r="RT11" s="461"/>
      <c r="RU11" s="461"/>
      <c r="RV11" s="461"/>
      <c r="RW11" s="461"/>
      <c r="RX11" s="461"/>
      <c r="RY11" s="461"/>
      <c r="RZ11" s="461"/>
      <c r="SA11" s="461"/>
      <c r="SB11" s="461"/>
      <c r="SC11" s="461"/>
      <c r="SD11" s="461"/>
      <c r="SE11" s="461"/>
      <c r="SF11" s="461"/>
      <c r="SG11" s="461"/>
      <c r="SH11" s="461"/>
      <c r="SI11" s="461"/>
      <c r="SJ11" s="461"/>
      <c r="SK11" s="461"/>
      <c r="SL11" s="461"/>
      <c r="SM11" s="461"/>
      <c r="SN11" s="461"/>
      <c r="SO11" s="461"/>
      <c r="SP11" s="461"/>
      <c r="SQ11" s="461"/>
      <c r="SR11" s="461"/>
      <c r="SS11" s="461"/>
      <c r="ST11" s="461"/>
      <c r="SU11" s="461"/>
      <c r="SV11" s="461"/>
      <c r="SW11" s="461"/>
      <c r="SX11" s="461"/>
      <c r="SY11" s="461"/>
      <c r="SZ11" s="461"/>
      <c r="TA11" s="461"/>
      <c r="TB11" s="461"/>
      <c r="TC11" s="461"/>
      <c r="TD11" s="461"/>
      <c r="TE11" s="461"/>
      <c r="TF11" s="461"/>
      <c r="TG11" s="461"/>
      <c r="TH11" s="461"/>
      <c r="TI11" s="461"/>
      <c r="TJ11" s="461"/>
      <c r="TK11" s="461"/>
      <c r="TL11" s="461"/>
      <c r="TM11" s="461"/>
      <c r="TN11" s="461"/>
      <c r="TO11" s="461"/>
      <c r="TP11" s="461"/>
      <c r="TQ11" s="461"/>
      <c r="TR11" s="461"/>
      <c r="TS11" s="461"/>
      <c r="TT11" s="461"/>
      <c r="TU11" s="461"/>
      <c r="TV11" s="461"/>
      <c r="TW11" s="461"/>
      <c r="TX11" s="461"/>
      <c r="TY11" s="461"/>
      <c r="TZ11" s="461"/>
      <c r="UA11" s="461"/>
      <c r="UB11" s="461"/>
      <c r="UC11" s="461"/>
      <c r="UD11" s="461"/>
      <c r="UE11" s="461"/>
      <c r="UF11" s="461"/>
      <c r="UG11" s="461"/>
      <c r="UH11" s="461"/>
      <c r="UI11" s="461"/>
      <c r="UJ11" s="461"/>
      <c r="UK11" s="461"/>
      <c r="UL11" s="461"/>
      <c r="UM11" s="461"/>
      <c r="UN11" s="461"/>
      <c r="UO11" s="461"/>
      <c r="UP11" s="461"/>
      <c r="UQ11" s="461"/>
      <c r="UR11" s="461"/>
      <c r="US11" s="461"/>
      <c r="UT11" s="461"/>
      <c r="UU11" s="461"/>
      <c r="UV11" s="461"/>
      <c r="UW11" s="461"/>
      <c r="UX11" s="461"/>
      <c r="UY11" s="461"/>
      <c r="UZ11" s="461"/>
      <c r="VA11" s="461"/>
      <c r="VB11" s="461"/>
      <c r="VC11" s="461"/>
      <c r="VD11" s="461"/>
      <c r="VE11" s="461"/>
      <c r="VF11" s="461"/>
      <c r="VG11" s="461"/>
      <c r="VH11" s="461"/>
      <c r="VI11" s="461"/>
      <c r="VJ11" s="461"/>
      <c r="VK11" s="461"/>
      <c r="VL11" s="461"/>
      <c r="VM11" s="461"/>
      <c r="VN11" s="461"/>
      <c r="VO11" s="461"/>
      <c r="VP11" s="461"/>
      <c r="VQ11" s="461"/>
      <c r="VR11" s="461"/>
      <c r="VS11" s="461"/>
      <c r="VT11" s="461"/>
      <c r="VU11" s="461"/>
      <c r="VV11" s="461"/>
      <c r="VW11" s="461"/>
      <c r="VX11" s="461"/>
      <c r="VY11" s="461"/>
      <c r="VZ11" s="461"/>
      <c r="WA11" s="461"/>
      <c r="WB11" s="461"/>
      <c r="WC11" s="461"/>
      <c r="WD11" s="461"/>
      <c r="WE11" s="461"/>
      <c r="WF11" s="461"/>
      <c r="WG11" s="461"/>
      <c r="WH11" s="461"/>
      <c r="WI11" s="461"/>
      <c r="WJ11" s="461"/>
      <c r="WK11" s="461"/>
      <c r="WL11" s="461"/>
      <c r="WM11" s="461"/>
      <c r="WN11" s="461"/>
      <c r="WO11" s="461"/>
      <c r="WP11" s="461"/>
      <c r="WQ11" s="461"/>
      <c r="WR11" s="461"/>
      <c r="WS11" s="461"/>
      <c r="WT11" s="461"/>
      <c r="WU11" s="461"/>
      <c r="WV11" s="461"/>
      <c r="WW11" s="461"/>
      <c r="WX11" s="461"/>
      <c r="WY11" s="461"/>
      <c r="WZ11" s="461"/>
      <c r="XA11" s="461"/>
      <c r="XB11" s="461"/>
      <c r="XC11" s="461"/>
      <c r="XD11" s="461"/>
      <c r="XE11" s="461"/>
      <c r="XF11" s="461"/>
      <c r="XG11" s="461"/>
      <c r="XH11" s="461"/>
      <c r="XI11" s="461"/>
      <c r="XJ11" s="461"/>
      <c r="XK11" s="461"/>
      <c r="XL11" s="461"/>
      <c r="XM11" s="461"/>
      <c r="XN11" s="461"/>
      <c r="XO11" s="461"/>
      <c r="XP11" s="461"/>
      <c r="XQ11" s="461"/>
      <c r="XR11" s="461"/>
      <c r="XS11" s="461"/>
      <c r="XT11" s="461"/>
      <c r="XU11" s="461"/>
      <c r="XV11" s="461"/>
      <c r="XW11" s="461"/>
      <c r="XX11" s="461"/>
      <c r="XY11" s="461"/>
      <c r="XZ11" s="461"/>
      <c r="YA11" s="461"/>
      <c r="YB11" s="461"/>
      <c r="YC11" s="461"/>
      <c r="YD11" s="461"/>
      <c r="YE11" s="461"/>
      <c r="YF11" s="461"/>
      <c r="YG11" s="461"/>
      <c r="YH11" s="461"/>
      <c r="YI11" s="461"/>
      <c r="YJ11" s="461"/>
      <c r="YK11" s="461"/>
      <c r="YL11" s="461"/>
      <c r="YM11" s="461"/>
      <c r="YN11" s="461"/>
      <c r="YO11" s="461"/>
      <c r="YP11" s="461"/>
      <c r="YQ11" s="461"/>
      <c r="YR11" s="461"/>
      <c r="YS11" s="461"/>
      <c r="YT11" s="461"/>
      <c r="YU11" s="461"/>
      <c r="YV11" s="461"/>
      <c r="YW11" s="461"/>
      <c r="YX11" s="461"/>
      <c r="YY11" s="461"/>
      <c r="YZ11" s="461"/>
      <c r="ZA11" s="461"/>
      <c r="ZB11" s="461"/>
      <c r="ZC11" s="461"/>
      <c r="ZD11" s="461"/>
      <c r="ZE11" s="461"/>
      <c r="ZF11" s="461"/>
      <c r="ZG11" s="461"/>
      <c r="ZH11" s="461"/>
      <c r="ZI11" s="461"/>
      <c r="ZJ11" s="461"/>
      <c r="ZK11" s="461"/>
      <c r="ZL11" s="461"/>
      <c r="ZM11" s="461"/>
      <c r="ZN11" s="461"/>
      <c r="ZO11" s="461"/>
      <c r="ZP11" s="461"/>
      <c r="ZQ11" s="461"/>
      <c r="ZR11" s="461"/>
      <c r="ZS11" s="461"/>
      <c r="ZT11" s="461"/>
      <c r="ZU11" s="461"/>
      <c r="ZV11" s="461"/>
      <c r="ZW11" s="461"/>
      <c r="ZX11" s="461"/>
      <c r="ZY11" s="461"/>
      <c r="ZZ11" s="461"/>
      <c r="AAA11" s="461"/>
      <c r="AAB11" s="461"/>
      <c r="AAC11" s="461"/>
      <c r="AAD11" s="461"/>
      <c r="AAE11" s="461"/>
      <c r="AAF11" s="461"/>
      <c r="AAG11" s="461"/>
      <c r="AAH11" s="461"/>
      <c r="AAI11" s="461"/>
      <c r="AAJ11" s="461"/>
      <c r="AAK11" s="461"/>
      <c r="AAL11" s="461"/>
      <c r="AAM11" s="461"/>
      <c r="AAN11" s="461"/>
      <c r="AAO11" s="461"/>
      <c r="AAP11" s="461"/>
      <c r="AAQ11" s="461"/>
      <c r="AAR11" s="461"/>
      <c r="AAS11" s="461"/>
      <c r="AAT11" s="461"/>
      <c r="AAU11" s="461"/>
      <c r="AAV11" s="461"/>
      <c r="AAW11" s="461"/>
      <c r="AAX11" s="461"/>
      <c r="AAY11" s="461"/>
      <c r="AAZ11" s="461"/>
      <c r="ABA11" s="461"/>
      <c r="ABB11" s="461"/>
      <c r="ABC11" s="461"/>
      <c r="ABD11" s="461"/>
      <c r="ABE11" s="461"/>
      <c r="ABF11" s="461"/>
      <c r="ABG11" s="461"/>
      <c r="ABH11" s="461"/>
      <c r="ABI11" s="461"/>
      <c r="ABJ11" s="461"/>
      <c r="ABK11" s="461"/>
      <c r="ABL11" s="461"/>
      <c r="ABM11" s="461"/>
      <c r="ABN11" s="461"/>
      <c r="ABO11" s="461"/>
      <c r="ABP11" s="461"/>
      <c r="ABQ11" s="461"/>
      <c r="ABR11" s="461"/>
      <c r="ABS11" s="461"/>
      <c r="ABT11" s="461"/>
      <c r="ABU11" s="461"/>
      <c r="ABV11" s="461"/>
      <c r="ABW11" s="461"/>
      <c r="ABX11" s="461"/>
      <c r="ABY11" s="461"/>
      <c r="ABZ11" s="461"/>
      <c r="ACA11" s="461"/>
      <c r="ACB11" s="461"/>
      <c r="ACC11" s="461"/>
      <c r="ACD11" s="461"/>
      <c r="ACE11" s="461"/>
      <c r="ACF11" s="461"/>
      <c r="ACG11" s="461"/>
      <c r="ACH11" s="461"/>
      <c r="ACI11" s="461"/>
      <c r="ACJ11" s="461"/>
      <c r="ACK11" s="461"/>
      <c r="ACL11" s="461"/>
      <c r="ACM11" s="461"/>
      <c r="ACN11" s="461"/>
      <c r="ACO11" s="461"/>
      <c r="ACP11" s="461"/>
      <c r="ACQ11" s="461"/>
      <c r="ACR11" s="461"/>
      <c r="ACS11" s="461"/>
      <c r="ACT11" s="461"/>
      <c r="ACU11" s="461"/>
      <c r="ACV11" s="461"/>
      <c r="ACW11" s="461"/>
      <c r="ACX11" s="461"/>
      <c r="ACY11" s="461"/>
      <c r="ACZ11" s="461"/>
      <c r="ADA11" s="461"/>
      <c r="ADB11" s="461"/>
      <c r="ADC11" s="461"/>
      <c r="ADD11" s="461"/>
      <c r="ADE11" s="461"/>
      <c r="ADF11" s="461"/>
      <c r="ADG11" s="461"/>
      <c r="ADH11" s="461"/>
      <c r="ADI11" s="461"/>
      <c r="ADJ11" s="461"/>
      <c r="ADK11" s="461"/>
      <c r="ADL11" s="461"/>
      <c r="ADM11" s="461"/>
      <c r="ADN11" s="461"/>
      <c r="ADO11" s="461"/>
      <c r="ADP11" s="461"/>
      <c r="ADQ11" s="461"/>
      <c r="ADR11" s="461"/>
      <c r="ADS11" s="461"/>
      <c r="ADT11" s="461"/>
      <c r="ADU11" s="461"/>
      <c r="ADV11" s="461"/>
      <c r="ADW11" s="461"/>
      <c r="ADX11" s="461"/>
      <c r="ADY11" s="461"/>
      <c r="ADZ11" s="461"/>
      <c r="AEA11" s="461"/>
      <c r="AEB11" s="461"/>
      <c r="AEC11" s="461"/>
      <c r="AED11" s="461"/>
      <c r="AEE11" s="461"/>
      <c r="AEF11" s="461"/>
      <c r="AEG11" s="461"/>
      <c r="AEH11" s="461"/>
      <c r="AEI11" s="461"/>
      <c r="AEJ11" s="461"/>
      <c r="AEK11" s="461"/>
      <c r="AEL11" s="461"/>
      <c r="AEM11" s="461"/>
      <c r="AEN11" s="461"/>
      <c r="AEO11" s="461"/>
      <c r="AEP11" s="461"/>
      <c r="AEQ11" s="461"/>
      <c r="AER11" s="461"/>
      <c r="AES11" s="461"/>
      <c r="AET11" s="461"/>
      <c r="AEU11" s="461"/>
      <c r="AEV11" s="461"/>
      <c r="AEW11" s="461"/>
      <c r="AEX11" s="461"/>
      <c r="AEY11" s="461"/>
      <c r="AEZ11" s="461"/>
      <c r="AFA11" s="461"/>
      <c r="AFB11" s="461"/>
      <c r="AFC11" s="461"/>
      <c r="AFD11" s="461"/>
      <c r="AFE11" s="461"/>
      <c r="AFF11" s="461"/>
      <c r="AFG11" s="461"/>
      <c r="AFH11" s="461"/>
      <c r="AFI11" s="461"/>
      <c r="AFJ11" s="461"/>
      <c r="AFK11" s="461"/>
      <c r="AFL11" s="461"/>
      <c r="AFM11" s="461"/>
      <c r="AFN11" s="461"/>
      <c r="AFO11" s="461"/>
      <c r="AFP11" s="461"/>
      <c r="AFQ11" s="461"/>
      <c r="AFR11" s="461"/>
      <c r="AFS11" s="461"/>
      <c r="AFT11" s="461"/>
      <c r="AFU11" s="461"/>
      <c r="AFV11" s="461"/>
      <c r="AFW11" s="461"/>
      <c r="AFX11" s="461"/>
      <c r="AFY11" s="461"/>
      <c r="AFZ11" s="461"/>
      <c r="AGA11" s="461"/>
      <c r="AGB11" s="461"/>
      <c r="AGC11" s="461"/>
      <c r="AGD11" s="461"/>
      <c r="AGE11" s="461"/>
      <c r="AGF11" s="461"/>
      <c r="AGG11" s="461"/>
      <c r="AGH11" s="461"/>
      <c r="AGI11" s="461"/>
      <c r="AGJ11" s="461"/>
      <c r="AGK11" s="461"/>
      <c r="AGL11" s="461"/>
      <c r="AGM11" s="461"/>
      <c r="AGN11" s="461"/>
      <c r="AGO11" s="461"/>
      <c r="AGP11" s="461"/>
      <c r="AGQ11" s="461"/>
      <c r="AGR11" s="461"/>
      <c r="AGS11" s="461"/>
      <c r="AGT11" s="461"/>
      <c r="AGU11" s="461"/>
      <c r="AGV11" s="461"/>
      <c r="AGW11" s="461"/>
      <c r="AGX11" s="461"/>
      <c r="AGY11" s="461"/>
      <c r="AGZ11" s="461"/>
      <c r="AHA11" s="461"/>
      <c r="AHB11" s="461"/>
      <c r="AHC11" s="461"/>
      <c r="AHD11" s="461"/>
      <c r="AHE11" s="461"/>
      <c r="AHF11" s="461"/>
      <c r="AHG11" s="461"/>
      <c r="AHH11" s="461"/>
      <c r="AHI11" s="461"/>
      <c r="AHJ11" s="461"/>
      <c r="AHK11" s="461"/>
      <c r="AHL11" s="461"/>
      <c r="AHM11" s="461"/>
      <c r="AHN11" s="461"/>
      <c r="AHO11" s="461"/>
      <c r="AHP11" s="461"/>
      <c r="AHQ11" s="461"/>
      <c r="AHR11" s="461"/>
      <c r="AHS11" s="461"/>
      <c r="AHT11" s="461"/>
      <c r="AHU11" s="461"/>
      <c r="AHV11" s="461"/>
      <c r="AHW11" s="461"/>
      <c r="AHX11" s="461"/>
      <c r="AHY11" s="461"/>
      <c r="AHZ11" s="461"/>
      <c r="AIA11" s="461"/>
      <c r="AIB11" s="461"/>
      <c r="AIC11" s="461"/>
      <c r="AID11" s="461"/>
      <c r="AIE11" s="461"/>
      <c r="AIF11" s="461"/>
      <c r="AIG11" s="461"/>
      <c r="AIH11" s="461"/>
      <c r="AII11" s="461"/>
      <c r="AIJ11" s="461"/>
      <c r="AIK11" s="461"/>
      <c r="AIL11" s="461"/>
      <c r="AIM11" s="461"/>
      <c r="AIN11" s="461"/>
      <c r="AIO11" s="461"/>
      <c r="AIP11" s="461"/>
      <c r="AIQ11" s="461"/>
      <c r="AIR11" s="461"/>
      <c r="AIS11" s="461"/>
      <c r="AIT11" s="461"/>
      <c r="AIU11" s="461"/>
      <c r="AIV11" s="461"/>
      <c r="AIW11" s="461"/>
      <c r="AIX11" s="461"/>
      <c r="AIY11" s="461"/>
      <c r="AIZ11" s="461"/>
      <c r="AJA11" s="461"/>
      <c r="AJB11" s="461"/>
      <c r="AJC11" s="461"/>
      <c r="AJD11" s="461"/>
      <c r="AJE11" s="461"/>
      <c r="AJF11" s="461"/>
      <c r="AJG11" s="461"/>
      <c r="AJH11" s="461"/>
      <c r="AJI11" s="461"/>
      <c r="AJJ11" s="461"/>
      <c r="AJK11" s="461"/>
      <c r="AJL11" s="461"/>
      <c r="AJM11" s="461"/>
      <c r="AJN11" s="461"/>
      <c r="AJO11" s="461"/>
      <c r="AJP11" s="461"/>
      <c r="AJQ11" s="461"/>
      <c r="AJR11" s="461"/>
      <c r="AJS11" s="461"/>
      <c r="AJT11" s="461"/>
      <c r="AJU11" s="461"/>
      <c r="AJV11" s="461"/>
      <c r="AJW11" s="461"/>
      <c r="AJX11" s="461"/>
      <c r="AJY11" s="461"/>
      <c r="AJZ11" s="461"/>
      <c r="AKA11" s="461"/>
      <c r="AKB11" s="461"/>
      <c r="AKC11" s="461"/>
      <c r="AKD11" s="461"/>
      <c r="AKE11" s="461"/>
      <c r="AKF11" s="461"/>
      <c r="AKG11" s="461"/>
      <c r="AKH11" s="461"/>
      <c r="AKI11" s="461"/>
      <c r="AKJ11" s="461"/>
      <c r="AKK11" s="461"/>
      <c r="AKL11" s="461"/>
      <c r="AKM11" s="461"/>
      <c r="AKN11" s="461"/>
      <c r="AKO11" s="461"/>
      <c r="AKP11" s="461"/>
      <c r="AKQ11" s="461"/>
      <c r="AKR11" s="461"/>
      <c r="AKS11" s="461"/>
      <c r="AKT11" s="461"/>
      <c r="AKU11" s="461"/>
      <c r="AKV11" s="461"/>
      <c r="AKW11" s="461"/>
      <c r="AKX11" s="461"/>
      <c r="AKY11" s="461"/>
      <c r="AKZ11" s="461"/>
      <c r="ALA11" s="461"/>
      <c r="ALB11" s="461"/>
      <c r="ALC11" s="461"/>
      <c r="ALD11" s="461"/>
      <c r="ALE11" s="461"/>
      <c r="ALF11" s="461"/>
      <c r="ALG11" s="461"/>
      <c r="ALH11" s="461"/>
      <c r="ALI11" s="461"/>
      <c r="ALJ11" s="461"/>
      <c r="ALK11" s="461"/>
      <c r="ALL11" s="461"/>
      <c r="ALM11" s="461"/>
      <c r="ALN11" s="461"/>
      <c r="ALO11" s="461"/>
      <c r="ALP11" s="461"/>
      <c r="ALQ11" s="461"/>
      <c r="ALR11" s="461"/>
      <c r="ALS11" s="461"/>
      <c r="ALT11" s="461"/>
      <c r="ALU11" s="461"/>
      <c r="ALV11" s="461"/>
      <c r="ALW11" s="461"/>
      <c r="ALX11" s="461"/>
      <c r="ALY11" s="461"/>
      <c r="ALZ11" s="461"/>
      <c r="AMA11" s="461"/>
      <c r="AMB11" s="461"/>
      <c r="AMC11" s="461"/>
      <c r="AMD11" s="461"/>
      <c r="AME11" s="461"/>
      <c r="AMF11" s="461"/>
      <c r="AMG11" s="461"/>
      <c r="AMH11" s="461"/>
    </row>
    <row r="12" spans="1:1022">
      <c r="A12" s="456"/>
      <c r="B12" s="458"/>
      <c r="C12" s="458"/>
      <c r="D12" s="458"/>
      <c r="E12" s="459"/>
      <c r="F12" s="459"/>
      <c r="G12" s="459"/>
      <c r="H12" s="460"/>
      <c r="I12" s="459"/>
      <c r="J12" s="459"/>
      <c r="K12" s="456"/>
      <c r="L12" s="461"/>
      <c r="M12" s="461"/>
      <c r="N12" s="461"/>
      <c r="O12" s="461"/>
      <c r="P12" s="461"/>
      <c r="Q12" s="461"/>
      <c r="R12" s="461"/>
      <c r="S12" s="461"/>
      <c r="T12" s="461"/>
      <c r="U12" s="461"/>
      <c r="V12" s="461"/>
      <c r="W12" s="461"/>
      <c r="X12" s="461"/>
      <c r="Y12" s="461"/>
      <c r="Z12" s="461"/>
      <c r="AA12" s="461"/>
      <c r="AB12" s="461"/>
      <c r="AC12" s="461"/>
      <c r="AD12" s="461"/>
      <c r="AE12" s="461"/>
      <c r="AF12" s="461"/>
      <c r="AG12" s="461"/>
      <c r="AH12" s="461"/>
      <c r="AI12" s="461"/>
      <c r="AJ12" s="461"/>
      <c r="AK12" s="461"/>
      <c r="AL12" s="461"/>
      <c r="AM12" s="461"/>
      <c r="AN12" s="461"/>
      <c r="AO12" s="461"/>
      <c r="AP12" s="461"/>
      <c r="AQ12" s="461"/>
      <c r="AR12" s="461"/>
      <c r="AS12" s="461"/>
      <c r="AT12" s="461"/>
      <c r="AU12" s="461"/>
      <c r="AV12" s="461"/>
      <c r="AW12" s="461"/>
      <c r="AX12" s="461"/>
      <c r="AY12" s="461"/>
      <c r="AZ12" s="461"/>
      <c r="BA12" s="461"/>
      <c r="BB12" s="461"/>
      <c r="BC12" s="461"/>
      <c r="BD12" s="461"/>
      <c r="BE12" s="461"/>
      <c r="BF12" s="461"/>
      <c r="BG12" s="461"/>
      <c r="BH12" s="461"/>
      <c r="BI12" s="461"/>
      <c r="BJ12" s="461"/>
      <c r="BK12" s="461"/>
      <c r="BL12" s="461"/>
      <c r="BM12" s="461"/>
      <c r="BN12" s="461"/>
      <c r="BO12" s="461"/>
      <c r="BP12" s="461"/>
      <c r="BQ12" s="461"/>
      <c r="BR12" s="461"/>
      <c r="BS12" s="461"/>
      <c r="BT12" s="461"/>
      <c r="BU12" s="461"/>
      <c r="BV12" s="461"/>
      <c r="BW12" s="461"/>
      <c r="BX12" s="461"/>
      <c r="BY12" s="461"/>
      <c r="BZ12" s="461"/>
      <c r="CA12" s="461"/>
      <c r="CB12" s="461"/>
      <c r="CC12" s="461"/>
      <c r="CD12" s="461"/>
      <c r="CE12" s="461"/>
      <c r="CF12" s="461"/>
      <c r="CG12" s="461"/>
      <c r="CH12" s="461"/>
      <c r="CI12" s="461"/>
      <c r="CJ12" s="461"/>
      <c r="CK12" s="461"/>
      <c r="CL12" s="461"/>
      <c r="CM12" s="461"/>
      <c r="CN12" s="461"/>
      <c r="CO12" s="461"/>
      <c r="CP12" s="461"/>
      <c r="CQ12" s="461"/>
      <c r="CR12" s="461"/>
      <c r="CS12" s="461"/>
      <c r="CT12" s="461"/>
      <c r="CU12" s="461"/>
      <c r="CV12" s="461"/>
      <c r="CW12" s="461"/>
      <c r="CX12" s="461"/>
      <c r="CY12" s="461"/>
      <c r="CZ12" s="461"/>
      <c r="DA12" s="461"/>
      <c r="DB12" s="461"/>
      <c r="DC12" s="461"/>
      <c r="DD12" s="461"/>
      <c r="DE12" s="461"/>
      <c r="DF12" s="461"/>
      <c r="DG12" s="461"/>
      <c r="DH12" s="461"/>
      <c r="DI12" s="461"/>
      <c r="DJ12" s="461"/>
      <c r="DK12" s="461"/>
      <c r="DL12" s="461"/>
      <c r="DM12" s="461"/>
      <c r="DN12" s="461"/>
      <c r="DO12" s="461"/>
      <c r="DP12" s="461"/>
      <c r="DQ12" s="461"/>
      <c r="DR12" s="461"/>
      <c r="DS12" s="461"/>
      <c r="DT12" s="461"/>
      <c r="DU12" s="461"/>
      <c r="DV12" s="461"/>
      <c r="DW12" s="461"/>
      <c r="DX12" s="461"/>
      <c r="DY12" s="461"/>
      <c r="DZ12" s="461"/>
      <c r="EA12" s="461"/>
      <c r="EB12" s="461"/>
      <c r="EC12" s="461"/>
      <c r="ED12" s="461"/>
      <c r="EE12" s="461"/>
      <c r="EF12" s="461"/>
      <c r="EG12" s="461"/>
      <c r="EH12" s="461"/>
      <c r="EI12" s="461"/>
      <c r="EJ12" s="461"/>
      <c r="EK12" s="461"/>
      <c r="EL12" s="461"/>
      <c r="EM12" s="461"/>
      <c r="EN12" s="461"/>
      <c r="EO12" s="461"/>
      <c r="EP12" s="461"/>
      <c r="EQ12" s="461"/>
      <c r="ER12" s="461"/>
      <c r="ES12" s="461"/>
      <c r="ET12" s="461"/>
      <c r="EU12" s="461"/>
      <c r="EV12" s="461"/>
      <c r="EW12" s="461"/>
      <c r="EX12" s="461"/>
      <c r="EY12" s="461"/>
      <c r="EZ12" s="461"/>
      <c r="FA12" s="461"/>
      <c r="FB12" s="461"/>
      <c r="FC12" s="461"/>
      <c r="FD12" s="461"/>
      <c r="FE12" s="461"/>
      <c r="FF12" s="461"/>
      <c r="FG12" s="461"/>
      <c r="FH12" s="461"/>
      <c r="FI12" s="461"/>
      <c r="FJ12" s="461"/>
      <c r="FK12" s="461"/>
      <c r="FL12" s="461"/>
      <c r="FM12" s="461"/>
      <c r="FN12" s="461"/>
      <c r="FO12" s="461"/>
      <c r="FP12" s="461"/>
      <c r="FQ12" s="461"/>
      <c r="FR12" s="461"/>
      <c r="FS12" s="461"/>
      <c r="FT12" s="461"/>
      <c r="FU12" s="461"/>
      <c r="FV12" s="461"/>
      <c r="FW12" s="461"/>
      <c r="FX12" s="461"/>
      <c r="FY12" s="461"/>
      <c r="FZ12" s="461"/>
      <c r="GA12" s="461"/>
      <c r="GB12" s="461"/>
      <c r="GC12" s="461"/>
      <c r="GD12" s="461"/>
      <c r="GE12" s="461"/>
      <c r="GF12" s="461"/>
      <c r="GG12" s="461"/>
      <c r="GH12" s="461"/>
      <c r="GI12" s="461"/>
      <c r="GJ12" s="461"/>
      <c r="GK12" s="461"/>
      <c r="GL12" s="461"/>
      <c r="GM12" s="461"/>
      <c r="GN12" s="461"/>
      <c r="GO12" s="461"/>
      <c r="GP12" s="461"/>
      <c r="GQ12" s="461"/>
      <c r="GR12" s="461"/>
      <c r="GS12" s="461"/>
      <c r="GT12" s="461"/>
      <c r="GU12" s="461"/>
      <c r="GV12" s="461"/>
      <c r="GW12" s="461"/>
      <c r="GX12" s="461"/>
      <c r="GY12" s="461"/>
      <c r="GZ12" s="461"/>
      <c r="HA12" s="461"/>
      <c r="HB12" s="461"/>
      <c r="HC12" s="461"/>
      <c r="HD12" s="461"/>
      <c r="HE12" s="461"/>
      <c r="HF12" s="461"/>
      <c r="HG12" s="461"/>
      <c r="HH12" s="461"/>
      <c r="HI12" s="461"/>
      <c r="HJ12" s="461"/>
      <c r="HK12" s="461"/>
      <c r="HL12" s="461"/>
      <c r="HM12" s="461"/>
      <c r="HN12" s="461"/>
      <c r="HO12" s="461"/>
      <c r="HP12" s="461"/>
      <c r="HQ12" s="461"/>
      <c r="HR12" s="461"/>
      <c r="HS12" s="461"/>
      <c r="HT12" s="461"/>
      <c r="HU12" s="461"/>
      <c r="HV12" s="461"/>
      <c r="HW12" s="461"/>
      <c r="HX12" s="461"/>
      <c r="HY12" s="461"/>
      <c r="HZ12" s="461"/>
      <c r="IA12" s="461"/>
      <c r="IB12" s="461"/>
      <c r="IC12" s="461"/>
      <c r="ID12" s="461"/>
      <c r="IE12" s="461"/>
      <c r="IF12" s="461"/>
      <c r="IG12" s="461"/>
      <c r="IH12" s="461"/>
      <c r="II12" s="461"/>
      <c r="IJ12" s="461"/>
      <c r="IK12" s="461"/>
      <c r="IL12" s="461"/>
      <c r="IM12" s="461"/>
      <c r="IN12" s="461"/>
      <c r="IO12" s="461"/>
      <c r="IP12" s="461"/>
      <c r="IQ12" s="461"/>
      <c r="IR12" s="461"/>
      <c r="IS12" s="461"/>
      <c r="IT12" s="461"/>
      <c r="IU12" s="461"/>
      <c r="IV12" s="461"/>
      <c r="IW12" s="461"/>
      <c r="IX12" s="461"/>
      <c r="IY12" s="461"/>
      <c r="IZ12" s="461"/>
      <c r="JA12" s="461"/>
      <c r="JB12" s="461"/>
      <c r="JC12" s="461"/>
      <c r="JD12" s="461"/>
      <c r="JE12" s="461"/>
      <c r="JF12" s="461"/>
      <c r="JG12" s="461"/>
      <c r="JH12" s="461"/>
      <c r="JI12" s="461"/>
      <c r="JJ12" s="461"/>
      <c r="JK12" s="461"/>
      <c r="JL12" s="461"/>
      <c r="JM12" s="461"/>
      <c r="JN12" s="461"/>
      <c r="JO12" s="461"/>
      <c r="JP12" s="461"/>
      <c r="JQ12" s="461"/>
      <c r="JR12" s="461"/>
      <c r="JS12" s="461"/>
      <c r="JT12" s="461"/>
      <c r="JU12" s="461"/>
      <c r="JV12" s="461"/>
      <c r="JW12" s="461"/>
      <c r="JX12" s="461"/>
      <c r="JY12" s="461"/>
      <c r="JZ12" s="461"/>
      <c r="KA12" s="461"/>
      <c r="KB12" s="461"/>
      <c r="KC12" s="461"/>
      <c r="KD12" s="461"/>
      <c r="KE12" s="461"/>
      <c r="KF12" s="461"/>
      <c r="KG12" s="461"/>
      <c r="KH12" s="461"/>
      <c r="KI12" s="461"/>
      <c r="KJ12" s="461"/>
      <c r="KK12" s="461"/>
      <c r="KL12" s="461"/>
      <c r="KM12" s="461"/>
      <c r="KN12" s="461"/>
      <c r="KO12" s="461"/>
      <c r="KP12" s="461"/>
      <c r="KQ12" s="461"/>
      <c r="KR12" s="461"/>
      <c r="KS12" s="461"/>
      <c r="KT12" s="461"/>
      <c r="KU12" s="461"/>
      <c r="KV12" s="461"/>
      <c r="KW12" s="461"/>
      <c r="KX12" s="461"/>
      <c r="KY12" s="461"/>
      <c r="KZ12" s="461"/>
      <c r="LA12" s="461"/>
      <c r="LB12" s="461"/>
      <c r="LC12" s="461"/>
      <c r="LD12" s="461"/>
      <c r="LE12" s="461"/>
      <c r="LF12" s="461"/>
      <c r="LG12" s="461"/>
      <c r="LH12" s="461"/>
      <c r="LI12" s="461"/>
      <c r="LJ12" s="461"/>
      <c r="LK12" s="461"/>
      <c r="LL12" s="461"/>
      <c r="LM12" s="461"/>
      <c r="LN12" s="461"/>
      <c r="LO12" s="461"/>
      <c r="LP12" s="461"/>
      <c r="LQ12" s="461"/>
      <c r="LR12" s="461"/>
      <c r="LS12" s="461"/>
      <c r="LT12" s="461"/>
      <c r="LU12" s="461"/>
      <c r="LV12" s="461"/>
      <c r="LW12" s="461"/>
      <c r="LX12" s="461"/>
      <c r="LY12" s="461"/>
      <c r="LZ12" s="461"/>
      <c r="MA12" s="461"/>
      <c r="MB12" s="461"/>
      <c r="MC12" s="461"/>
      <c r="MD12" s="461"/>
      <c r="ME12" s="461"/>
      <c r="MF12" s="461"/>
      <c r="MG12" s="461"/>
      <c r="MH12" s="461"/>
      <c r="MI12" s="461"/>
      <c r="MJ12" s="461"/>
      <c r="MK12" s="461"/>
      <c r="ML12" s="461"/>
      <c r="MM12" s="461"/>
      <c r="MN12" s="461"/>
      <c r="MO12" s="461"/>
      <c r="MP12" s="461"/>
      <c r="MQ12" s="461"/>
      <c r="MR12" s="461"/>
      <c r="MS12" s="461"/>
      <c r="MT12" s="461"/>
      <c r="MU12" s="461"/>
      <c r="MV12" s="461"/>
      <c r="MW12" s="461"/>
      <c r="MX12" s="461"/>
      <c r="MY12" s="461"/>
      <c r="MZ12" s="461"/>
      <c r="NA12" s="461"/>
      <c r="NB12" s="461"/>
      <c r="NC12" s="461"/>
      <c r="ND12" s="461"/>
      <c r="NE12" s="461"/>
      <c r="NF12" s="461"/>
      <c r="NG12" s="461"/>
      <c r="NH12" s="461"/>
      <c r="NI12" s="461"/>
      <c r="NJ12" s="461"/>
      <c r="NK12" s="461"/>
      <c r="NL12" s="461"/>
      <c r="NM12" s="461"/>
      <c r="NN12" s="461"/>
      <c r="NO12" s="461"/>
      <c r="NP12" s="461"/>
      <c r="NQ12" s="461"/>
      <c r="NR12" s="461"/>
      <c r="NS12" s="461"/>
      <c r="NT12" s="461"/>
      <c r="NU12" s="461"/>
      <c r="NV12" s="461"/>
      <c r="NW12" s="461"/>
      <c r="NX12" s="461"/>
      <c r="NY12" s="461"/>
      <c r="NZ12" s="461"/>
      <c r="OA12" s="461"/>
      <c r="OB12" s="461"/>
      <c r="OC12" s="461"/>
      <c r="OD12" s="461"/>
      <c r="OE12" s="461"/>
      <c r="OF12" s="461"/>
      <c r="OG12" s="461"/>
      <c r="OH12" s="461"/>
      <c r="OI12" s="461"/>
      <c r="OJ12" s="461"/>
      <c r="OK12" s="461"/>
      <c r="OL12" s="461"/>
      <c r="OM12" s="461"/>
      <c r="ON12" s="461"/>
      <c r="OO12" s="461"/>
      <c r="OP12" s="461"/>
      <c r="OQ12" s="461"/>
      <c r="OR12" s="461"/>
      <c r="OS12" s="461"/>
      <c r="OT12" s="461"/>
      <c r="OU12" s="461"/>
      <c r="OV12" s="461"/>
      <c r="OW12" s="461"/>
      <c r="OX12" s="461"/>
      <c r="OY12" s="461"/>
      <c r="OZ12" s="461"/>
      <c r="PA12" s="461"/>
      <c r="PB12" s="461"/>
      <c r="PC12" s="461"/>
      <c r="PD12" s="461"/>
      <c r="PE12" s="461"/>
      <c r="PF12" s="461"/>
      <c r="PG12" s="461"/>
      <c r="PH12" s="461"/>
      <c r="PI12" s="461"/>
      <c r="PJ12" s="461"/>
      <c r="PK12" s="461"/>
      <c r="PL12" s="461"/>
      <c r="PM12" s="461"/>
      <c r="PN12" s="461"/>
      <c r="PO12" s="461"/>
      <c r="PP12" s="461"/>
      <c r="PQ12" s="461"/>
      <c r="PR12" s="461"/>
      <c r="PS12" s="461"/>
      <c r="PT12" s="461"/>
      <c r="PU12" s="461"/>
      <c r="PV12" s="461"/>
      <c r="PW12" s="461"/>
      <c r="PX12" s="461"/>
      <c r="PY12" s="461"/>
      <c r="PZ12" s="461"/>
      <c r="QA12" s="461"/>
      <c r="QB12" s="461"/>
      <c r="QC12" s="461"/>
      <c r="QD12" s="461"/>
      <c r="QE12" s="461"/>
      <c r="QF12" s="461"/>
      <c r="QG12" s="461"/>
      <c r="QH12" s="461"/>
      <c r="QI12" s="461"/>
      <c r="QJ12" s="461"/>
      <c r="QK12" s="461"/>
      <c r="QL12" s="461"/>
      <c r="QM12" s="461"/>
      <c r="QN12" s="461"/>
      <c r="QO12" s="461"/>
      <c r="QP12" s="461"/>
      <c r="QQ12" s="461"/>
      <c r="QR12" s="461"/>
      <c r="QS12" s="461"/>
      <c r="QT12" s="461"/>
      <c r="QU12" s="461"/>
      <c r="QV12" s="461"/>
      <c r="QW12" s="461"/>
      <c r="QX12" s="461"/>
      <c r="QY12" s="461"/>
      <c r="QZ12" s="461"/>
      <c r="RA12" s="461"/>
      <c r="RB12" s="461"/>
      <c r="RC12" s="461"/>
      <c r="RD12" s="461"/>
      <c r="RE12" s="461"/>
      <c r="RF12" s="461"/>
      <c r="RG12" s="461"/>
      <c r="RH12" s="461"/>
      <c r="RI12" s="461"/>
      <c r="RJ12" s="461"/>
      <c r="RK12" s="461"/>
      <c r="RL12" s="461"/>
      <c r="RM12" s="461"/>
      <c r="RN12" s="461"/>
      <c r="RO12" s="461"/>
      <c r="RP12" s="461"/>
      <c r="RQ12" s="461"/>
      <c r="RR12" s="461"/>
      <c r="RS12" s="461"/>
      <c r="RT12" s="461"/>
      <c r="RU12" s="461"/>
      <c r="RV12" s="461"/>
      <c r="RW12" s="461"/>
      <c r="RX12" s="461"/>
      <c r="RY12" s="461"/>
      <c r="RZ12" s="461"/>
      <c r="SA12" s="461"/>
      <c r="SB12" s="461"/>
      <c r="SC12" s="461"/>
      <c r="SD12" s="461"/>
      <c r="SE12" s="461"/>
      <c r="SF12" s="461"/>
      <c r="SG12" s="461"/>
      <c r="SH12" s="461"/>
      <c r="SI12" s="461"/>
      <c r="SJ12" s="461"/>
      <c r="SK12" s="461"/>
      <c r="SL12" s="461"/>
      <c r="SM12" s="461"/>
      <c r="SN12" s="461"/>
      <c r="SO12" s="461"/>
      <c r="SP12" s="461"/>
      <c r="SQ12" s="461"/>
      <c r="SR12" s="461"/>
      <c r="SS12" s="461"/>
      <c r="ST12" s="461"/>
      <c r="SU12" s="461"/>
      <c r="SV12" s="461"/>
      <c r="SW12" s="461"/>
      <c r="SX12" s="461"/>
      <c r="SY12" s="461"/>
      <c r="SZ12" s="461"/>
      <c r="TA12" s="461"/>
      <c r="TB12" s="461"/>
      <c r="TC12" s="461"/>
      <c r="TD12" s="461"/>
      <c r="TE12" s="461"/>
      <c r="TF12" s="461"/>
      <c r="TG12" s="461"/>
      <c r="TH12" s="461"/>
      <c r="TI12" s="461"/>
      <c r="TJ12" s="461"/>
      <c r="TK12" s="461"/>
      <c r="TL12" s="461"/>
      <c r="TM12" s="461"/>
      <c r="TN12" s="461"/>
      <c r="TO12" s="461"/>
      <c r="TP12" s="461"/>
      <c r="TQ12" s="461"/>
      <c r="TR12" s="461"/>
      <c r="TS12" s="461"/>
      <c r="TT12" s="461"/>
      <c r="TU12" s="461"/>
      <c r="TV12" s="461"/>
      <c r="TW12" s="461"/>
      <c r="TX12" s="461"/>
      <c r="TY12" s="461"/>
      <c r="TZ12" s="461"/>
      <c r="UA12" s="461"/>
      <c r="UB12" s="461"/>
      <c r="UC12" s="461"/>
      <c r="UD12" s="461"/>
      <c r="UE12" s="461"/>
      <c r="UF12" s="461"/>
      <c r="UG12" s="461"/>
      <c r="UH12" s="461"/>
      <c r="UI12" s="461"/>
      <c r="UJ12" s="461"/>
      <c r="UK12" s="461"/>
      <c r="UL12" s="461"/>
      <c r="UM12" s="461"/>
      <c r="UN12" s="461"/>
      <c r="UO12" s="461"/>
      <c r="UP12" s="461"/>
      <c r="UQ12" s="461"/>
      <c r="UR12" s="461"/>
      <c r="US12" s="461"/>
      <c r="UT12" s="461"/>
      <c r="UU12" s="461"/>
      <c r="UV12" s="461"/>
      <c r="UW12" s="461"/>
      <c r="UX12" s="461"/>
      <c r="UY12" s="461"/>
      <c r="UZ12" s="461"/>
      <c r="VA12" s="461"/>
      <c r="VB12" s="461"/>
      <c r="VC12" s="461"/>
      <c r="VD12" s="461"/>
      <c r="VE12" s="461"/>
      <c r="VF12" s="461"/>
      <c r="VG12" s="461"/>
      <c r="VH12" s="461"/>
      <c r="VI12" s="461"/>
      <c r="VJ12" s="461"/>
      <c r="VK12" s="461"/>
      <c r="VL12" s="461"/>
      <c r="VM12" s="461"/>
      <c r="VN12" s="461"/>
      <c r="VO12" s="461"/>
      <c r="VP12" s="461"/>
      <c r="VQ12" s="461"/>
      <c r="VR12" s="461"/>
      <c r="VS12" s="461"/>
      <c r="VT12" s="461"/>
      <c r="VU12" s="461"/>
      <c r="VV12" s="461"/>
      <c r="VW12" s="461"/>
      <c r="VX12" s="461"/>
      <c r="VY12" s="461"/>
      <c r="VZ12" s="461"/>
      <c r="WA12" s="461"/>
      <c r="WB12" s="461"/>
      <c r="WC12" s="461"/>
      <c r="WD12" s="461"/>
      <c r="WE12" s="461"/>
      <c r="WF12" s="461"/>
      <c r="WG12" s="461"/>
      <c r="WH12" s="461"/>
      <c r="WI12" s="461"/>
      <c r="WJ12" s="461"/>
      <c r="WK12" s="461"/>
      <c r="WL12" s="461"/>
      <c r="WM12" s="461"/>
      <c r="WN12" s="461"/>
      <c r="WO12" s="461"/>
      <c r="WP12" s="461"/>
      <c r="WQ12" s="461"/>
      <c r="WR12" s="461"/>
      <c r="WS12" s="461"/>
      <c r="WT12" s="461"/>
      <c r="WU12" s="461"/>
      <c r="WV12" s="461"/>
      <c r="WW12" s="461"/>
      <c r="WX12" s="461"/>
      <c r="WY12" s="461"/>
      <c r="WZ12" s="461"/>
      <c r="XA12" s="461"/>
      <c r="XB12" s="461"/>
      <c r="XC12" s="461"/>
      <c r="XD12" s="461"/>
      <c r="XE12" s="461"/>
      <c r="XF12" s="461"/>
      <c r="XG12" s="461"/>
      <c r="XH12" s="461"/>
      <c r="XI12" s="461"/>
      <c r="XJ12" s="461"/>
      <c r="XK12" s="461"/>
      <c r="XL12" s="461"/>
      <c r="XM12" s="461"/>
      <c r="XN12" s="461"/>
      <c r="XO12" s="461"/>
      <c r="XP12" s="461"/>
      <c r="XQ12" s="461"/>
      <c r="XR12" s="461"/>
      <c r="XS12" s="461"/>
      <c r="XT12" s="461"/>
      <c r="XU12" s="461"/>
      <c r="XV12" s="461"/>
      <c r="XW12" s="461"/>
      <c r="XX12" s="461"/>
      <c r="XY12" s="461"/>
      <c r="XZ12" s="461"/>
      <c r="YA12" s="461"/>
      <c r="YB12" s="461"/>
      <c r="YC12" s="461"/>
      <c r="YD12" s="461"/>
      <c r="YE12" s="461"/>
      <c r="YF12" s="461"/>
      <c r="YG12" s="461"/>
      <c r="YH12" s="461"/>
      <c r="YI12" s="461"/>
      <c r="YJ12" s="461"/>
      <c r="YK12" s="461"/>
      <c r="YL12" s="461"/>
      <c r="YM12" s="461"/>
      <c r="YN12" s="461"/>
      <c r="YO12" s="461"/>
      <c r="YP12" s="461"/>
      <c r="YQ12" s="461"/>
      <c r="YR12" s="461"/>
      <c r="YS12" s="461"/>
      <c r="YT12" s="461"/>
      <c r="YU12" s="461"/>
      <c r="YV12" s="461"/>
      <c r="YW12" s="461"/>
      <c r="YX12" s="461"/>
      <c r="YY12" s="461"/>
      <c r="YZ12" s="461"/>
      <c r="ZA12" s="461"/>
      <c r="ZB12" s="461"/>
      <c r="ZC12" s="461"/>
      <c r="ZD12" s="461"/>
      <c r="ZE12" s="461"/>
      <c r="ZF12" s="461"/>
      <c r="ZG12" s="461"/>
      <c r="ZH12" s="461"/>
      <c r="ZI12" s="461"/>
      <c r="ZJ12" s="461"/>
      <c r="ZK12" s="461"/>
      <c r="ZL12" s="461"/>
      <c r="ZM12" s="461"/>
      <c r="ZN12" s="461"/>
      <c r="ZO12" s="461"/>
      <c r="ZP12" s="461"/>
      <c r="ZQ12" s="461"/>
      <c r="ZR12" s="461"/>
      <c r="ZS12" s="461"/>
      <c r="ZT12" s="461"/>
      <c r="ZU12" s="461"/>
      <c r="ZV12" s="461"/>
      <c r="ZW12" s="461"/>
      <c r="ZX12" s="461"/>
      <c r="ZY12" s="461"/>
      <c r="ZZ12" s="461"/>
      <c r="AAA12" s="461"/>
      <c r="AAB12" s="461"/>
      <c r="AAC12" s="461"/>
      <c r="AAD12" s="461"/>
      <c r="AAE12" s="461"/>
      <c r="AAF12" s="461"/>
      <c r="AAG12" s="461"/>
      <c r="AAH12" s="461"/>
      <c r="AAI12" s="461"/>
      <c r="AAJ12" s="461"/>
      <c r="AAK12" s="461"/>
      <c r="AAL12" s="461"/>
      <c r="AAM12" s="461"/>
      <c r="AAN12" s="461"/>
      <c r="AAO12" s="461"/>
      <c r="AAP12" s="461"/>
      <c r="AAQ12" s="461"/>
      <c r="AAR12" s="461"/>
      <c r="AAS12" s="461"/>
      <c r="AAT12" s="461"/>
      <c r="AAU12" s="461"/>
      <c r="AAV12" s="461"/>
      <c r="AAW12" s="461"/>
      <c r="AAX12" s="461"/>
      <c r="AAY12" s="461"/>
      <c r="AAZ12" s="461"/>
      <c r="ABA12" s="461"/>
      <c r="ABB12" s="461"/>
      <c r="ABC12" s="461"/>
      <c r="ABD12" s="461"/>
      <c r="ABE12" s="461"/>
      <c r="ABF12" s="461"/>
      <c r="ABG12" s="461"/>
      <c r="ABH12" s="461"/>
      <c r="ABI12" s="461"/>
      <c r="ABJ12" s="461"/>
      <c r="ABK12" s="461"/>
      <c r="ABL12" s="461"/>
      <c r="ABM12" s="461"/>
      <c r="ABN12" s="461"/>
      <c r="ABO12" s="461"/>
      <c r="ABP12" s="461"/>
      <c r="ABQ12" s="461"/>
      <c r="ABR12" s="461"/>
      <c r="ABS12" s="461"/>
      <c r="ABT12" s="461"/>
      <c r="ABU12" s="461"/>
      <c r="ABV12" s="461"/>
      <c r="ABW12" s="461"/>
      <c r="ABX12" s="461"/>
      <c r="ABY12" s="461"/>
      <c r="ABZ12" s="461"/>
      <c r="ACA12" s="461"/>
      <c r="ACB12" s="461"/>
      <c r="ACC12" s="461"/>
      <c r="ACD12" s="461"/>
      <c r="ACE12" s="461"/>
      <c r="ACF12" s="461"/>
      <c r="ACG12" s="461"/>
      <c r="ACH12" s="461"/>
      <c r="ACI12" s="461"/>
      <c r="ACJ12" s="461"/>
      <c r="ACK12" s="461"/>
      <c r="ACL12" s="461"/>
      <c r="ACM12" s="461"/>
      <c r="ACN12" s="461"/>
      <c r="ACO12" s="461"/>
      <c r="ACP12" s="461"/>
      <c r="ACQ12" s="461"/>
      <c r="ACR12" s="461"/>
      <c r="ACS12" s="461"/>
      <c r="ACT12" s="461"/>
      <c r="ACU12" s="461"/>
      <c r="ACV12" s="461"/>
      <c r="ACW12" s="461"/>
      <c r="ACX12" s="461"/>
      <c r="ACY12" s="461"/>
      <c r="ACZ12" s="461"/>
      <c r="ADA12" s="461"/>
      <c r="ADB12" s="461"/>
      <c r="ADC12" s="461"/>
      <c r="ADD12" s="461"/>
      <c r="ADE12" s="461"/>
      <c r="ADF12" s="461"/>
      <c r="ADG12" s="461"/>
      <c r="ADH12" s="461"/>
      <c r="ADI12" s="461"/>
      <c r="ADJ12" s="461"/>
      <c r="ADK12" s="461"/>
      <c r="ADL12" s="461"/>
      <c r="ADM12" s="461"/>
      <c r="ADN12" s="461"/>
      <c r="ADO12" s="461"/>
      <c r="ADP12" s="461"/>
      <c r="ADQ12" s="461"/>
      <c r="ADR12" s="461"/>
      <c r="ADS12" s="461"/>
      <c r="ADT12" s="461"/>
      <c r="ADU12" s="461"/>
      <c r="ADV12" s="461"/>
      <c r="ADW12" s="461"/>
      <c r="ADX12" s="461"/>
      <c r="ADY12" s="461"/>
      <c r="ADZ12" s="461"/>
      <c r="AEA12" s="461"/>
      <c r="AEB12" s="461"/>
      <c r="AEC12" s="461"/>
      <c r="AED12" s="461"/>
      <c r="AEE12" s="461"/>
      <c r="AEF12" s="461"/>
      <c r="AEG12" s="461"/>
      <c r="AEH12" s="461"/>
      <c r="AEI12" s="461"/>
      <c r="AEJ12" s="461"/>
      <c r="AEK12" s="461"/>
      <c r="AEL12" s="461"/>
      <c r="AEM12" s="461"/>
      <c r="AEN12" s="461"/>
      <c r="AEO12" s="461"/>
      <c r="AEP12" s="461"/>
      <c r="AEQ12" s="461"/>
      <c r="AER12" s="461"/>
      <c r="AES12" s="461"/>
      <c r="AET12" s="461"/>
      <c r="AEU12" s="461"/>
      <c r="AEV12" s="461"/>
      <c r="AEW12" s="461"/>
      <c r="AEX12" s="461"/>
      <c r="AEY12" s="461"/>
      <c r="AEZ12" s="461"/>
      <c r="AFA12" s="461"/>
      <c r="AFB12" s="461"/>
      <c r="AFC12" s="461"/>
      <c r="AFD12" s="461"/>
      <c r="AFE12" s="461"/>
      <c r="AFF12" s="461"/>
      <c r="AFG12" s="461"/>
      <c r="AFH12" s="461"/>
      <c r="AFI12" s="461"/>
      <c r="AFJ12" s="461"/>
      <c r="AFK12" s="461"/>
      <c r="AFL12" s="461"/>
      <c r="AFM12" s="461"/>
      <c r="AFN12" s="461"/>
      <c r="AFO12" s="461"/>
      <c r="AFP12" s="461"/>
      <c r="AFQ12" s="461"/>
      <c r="AFR12" s="461"/>
      <c r="AFS12" s="461"/>
      <c r="AFT12" s="461"/>
      <c r="AFU12" s="461"/>
      <c r="AFV12" s="461"/>
      <c r="AFW12" s="461"/>
      <c r="AFX12" s="461"/>
      <c r="AFY12" s="461"/>
      <c r="AFZ12" s="461"/>
      <c r="AGA12" s="461"/>
      <c r="AGB12" s="461"/>
      <c r="AGC12" s="461"/>
      <c r="AGD12" s="461"/>
      <c r="AGE12" s="461"/>
      <c r="AGF12" s="461"/>
      <c r="AGG12" s="461"/>
      <c r="AGH12" s="461"/>
      <c r="AGI12" s="461"/>
      <c r="AGJ12" s="461"/>
      <c r="AGK12" s="461"/>
      <c r="AGL12" s="461"/>
      <c r="AGM12" s="461"/>
      <c r="AGN12" s="461"/>
      <c r="AGO12" s="461"/>
      <c r="AGP12" s="461"/>
      <c r="AGQ12" s="461"/>
      <c r="AGR12" s="461"/>
      <c r="AGS12" s="461"/>
      <c r="AGT12" s="461"/>
      <c r="AGU12" s="461"/>
      <c r="AGV12" s="461"/>
      <c r="AGW12" s="461"/>
      <c r="AGX12" s="461"/>
      <c r="AGY12" s="461"/>
      <c r="AGZ12" s="461"/>
      <c r="AHA12" s="461"/>
      <c r="AHB12" s="461"/>
      <c r="AHC12" s="461"/>
      <c r="AHD12" s="461"/>
      <c r="AHE12" s="461"/>
      <c r="AHF12" s="461"/>
      <c r="AHG12" s="461"/>
      <c r="AHH12" s="461"/>
      <c r="AHI12" s="461"/>
      <c r="AHJ12" s="461"/>
      <c r="AHK12" s="461"/>
      <c r="AHL12" s="461"/>
      <c r="AHM12" s="461"/>
      <c r="AHN12" s="461"/>
      <c r="AHO12" s="461"/>
      <c r="AHP12" s="461"/>
      <c r="AHQ12" s="461"/>
      <c r="AHR12" s="461"/>
      <c r="AHS12" s="461"/>
      <c r="AHT12" s="461"/>
      <c r="AHU12" s="461"/>
      <c r="AHV12" s="461"/>
      <c r="AHW12" s="461"/>
      <c r="AHX12" s="461"/>
      <c r="AHY12" s="461"/>
      <c r="AHZ12" s="461"/>
      <c r="AIA12" s="461"/>
      <c r="AIB12" s="461"/>
      <c r="AIC12" s="461"/>
      <c r="AID12" s="461"/>
      <c r="AIE12" s="461"/>
      <c r="AIF12" s="461"/>
      <c r="AIG12" s="461"/>
      <c r="AIH12" s="461"/>
      <c r="AII12" s="461"/>
      <c r="AIJ12" s="461"/>
      <c r="AIK12" s="461"/>
      <c r="AIL12" s="461"/>
      <c r="AIM12" s="461"/>
      <c r="AIN12" s="461"/>
      <c r="AIO12" s="461"/>
      <c r="AIP12" s="461"/>
      <c r="AIQ12" s="461"/>
      <c r="AIR12" s="461"/>
      <c r="AIS12" s="461"/>
      <c r="AIT12" s="461"/>
      <c r="AIU12" s="461"/>
      <c r="AIV12" s="461"/>
      <c r="AIW12" s="461"/>
      <c r="AIX12" s="461"/>
      <c r="AIY12" s="461"/>
      <c r="AIZ12" s="461"/>
      <c r="AJA12" s="461"/>
      <c r="AJB12" s="461"/>
      <c r="AJC12" s="461"/>
      <c r="AJD12" s="461"/>
      <c r="AJE12" s="461"/>
      <c r="AJF12" s="461"/>
      <c r="AJG12" s="461"/>
      <c r="AJH12" s="461"/>
      <c r="AJI12" s="461"/>
      <c r="AJJ12" s="461"/>
      <c r="AJK12" s="461"/>
      <c r="AJL12" s="461"/>
      <c r="AJM12" s="461"/>
      <c r="AJN12" s="461"/>
      <c r="AJO12" s="461"/>
      <c r="AJP12" s="461"/>
      <c r="AJQ12" s="461"/>
      <c r="AJR12" s="461"/>
      <c r="AJS12" s="461"/>
      <c r="AJT12" s="461"/>
      <c r="AJU12" s="461"/>
      <c r="AJV12" s="461"/>
      <c r="AJW12" s="461"/>
      <c r="AJX12" s="461"/>
      <c r="AJY12" s="461"/>
      <c r="AJZ12" s="461"/>
      <c r="AKA12" s="461"/>
      <c r="AKB12" s="461"/>
      <c r="AKC12" s="461"/>
      <c r="AKD12" s="461"/>
      <c r="AKE12" s="461"/>
      <c r="AKF12" s="461"/>
      <c r="AKG12" s="461"/>
      <c r="AKH12" s="461"/>
      <c r="AKI12" s="461"/>
      <c r="AKJ12" s="461"/>
      <c r="AKK12" s="461"/>
      <c r="AKL12" s="461"/>
      <c r="AKM12" s="461"/>
      <c r="AKN12" s="461"/>
      <c r="AKO12" s="461"/>
      <c r="AKP12" s="461"/>
      <c r="AKQ12" s="461"/>
      <c r="AKR12" s="461"/>
      <c r="AKS12" s="461"/>
      <c r="AKT12" s="461"/>
      <c r="AKU12" s="461"/>
      <c r="AKV12" s="461"/>
      <c r="AKW12" s="461"/>
      <c r="AKX12" s="461"/>
      <c r="AKY12" s="461"/>
      <c r="AKZ12" s="461"/>
      <c r="ALA12" s="461"/>
      <c r="ALB12" s="461"/>
      <c r="ALC12" s="461"/>
      <c r="ALD12" s="461"/>
      <c r="ALE12" s="461"/>
      <c r="ALF12" s="461"/>
      <c r="ALG12" s="461"/>
      <c r="ALH12" s="461"/>
      <c r="ALI12" s="461"/>
      <c r="ALJ12" s="461"/>
      <c r="ALK12" s="461"/>
      <c r="ALL12" s="461"/>
      <c r="ALM12" s="461"/>
      <c r="ALN12" s="461"/>
      <c r="ALO12" s="461"/>
      <c r="ALP12" s="461"/>
      <c r="ALQ12" s="461"/>
      <c r="ALR12" s="461"/>
      <c r="ALS12" s="461"/>
      <c r="ALT12" s="461"/>
      <c r="ALU12" s="461"/>
      <c r="ALV12" s="461"/>
      <c r="ALW12" s="461"/>
      <c r="ALX12" s="461"/>
      <c r="ALY12" s="461"/>
      <c r="ALZ12" s="461"/>
      <c r="AMA12" s="461"/>
      <c r="AMB12" s="461"/>
      <c r="AMC12" s="461"/>
      <c r="AMD12" s="461"/>
      <c r="AME12" s="461"/>
      <c r="AMF12" s="461"/>
      <c r="AMG12" s="461"/>
      <c r="AMH12" s="461"/>
    </row>
    <row r="13" spans="1:1022" ht="28.5">
      <c r="A13" s="456"/>
      <c r="B13" s="653" t="s">
        <v>36500</v>
      </c>
      <c r="C13" s="653"/>
      <c r="D13" s="653"/>
      <c r="E13" s="653"/>
      <c r="F13" s="653"/>
      <c r="G13" s="653"/>
      <c r="H13" s="460"/>
      <c r="I13" s="459"/>
      <c r="J13" s="459"/>
      <c r="K13" s="456"/>
      <c r="L13" s="461"/>
      <c r="M13" s="461"/>
      <c r="N13" s="461"/>
      <c r="O13" s="461"/>
      <c r="P13" s="461"/>
      <c r="Q13" s="461"/>
      <c r="R13" s="461"/>
      <c r="S13" s="461"/>
      <c r="T13" s="461"/>
      <c r="U13" s="461"/>
      <c r="V13" s="461"/>
      <c r="W13" s="461"/>
      <c r="X13" s="461"/>
      <c r="Y13" s="461"/>
      <c r="Z13" s="461"/>
      <c r="AA13" s="461"/>
      <c r="AB13" s="461"/>
      <c r="AC13" s="461"/>
      <c r="AD13" s="461"/>
      <c r="AE13" s="461"/>
      <c r="AF13" s="461"/>
      <c r="AG13" s="461"/>
      <c r="AH13" s="461"/>
      <c r="AI13" s="461"/>
      <c r="AJ13" s="461"/>
      <c r="AK13" s="461"/>
      <c r="AL13" s="461"/>
      <c r="AM13" s="461"/>
      <c r="AN13" s="461"/>
      <c r="AO13" s="461"/>
      <c r="AP13" s="461"/>
      <c r="AQ13" s="461"/>
      <c r="AR13" s="461"/>
      <c r="AS13" s="461"/>
      <c r="AT13" s="461"/>
      <c r="AU13" s="461"/>
      <c r="AV13" s="461"/>
      <c r="AW13" s="461"/>
      <c r="AX13" s="461"/>
      <c r="AY13" s="461"/>
      <c r="AZ13" s="461"/>
      <c r="BA13" s="461"/>
      <c r="BB13" s="461"/>
      <c r="BC13" s="461"/>
      <c r="BD13" s="461"/>
      <c r="BE13" s="461"/>
      <c r="BF13" s="461"/>
      <c r="BG13" s="461"/>
      <c r="BH13" s="461"/>
      <c r="BI13" s="461"/>
      <c r="BJ13" s="461"/>
      <c r="BK13" s="461"/>
      <c r="BL13" s="461"/>
      <c r="BM13" s="461"/>
      <c r="BN13" s="461"/>
      <c r="BO13" s="461"/>
      <c r="BP13" s="461"/>
      <c r="BQ13" s="461"/>
      <c r="BR13" s="461"/>
      <c r="BS13" s="461"/>
      <c r="BT13" s="461"/>
      <c r="BU13" s="461"/>
      <c r="BV13" s="461"/>
      <c r="BW13" s="461"/>
      <c r="BX13" s="461"/>
      <c r="BY13" s="461"/>
      <c r="BZ13" s="461"/>
      <c r="CA13" s="461"/>
      <c r="CB13" s="461"/>
      <c r="CC13" s="461"/>
      <c r="CD13" s="461"/>
      <c r="CE13" s="461"/>
      <c r="CF13" s="461"/>
      <c r="CG13" s="461"/>
      <c r="CH13" s="461"/>
      <c r="CI13" s="461"/>
      <c r="CJ13" s="461"/>
      <c r="CK13" s="461"/>
      <c r="CL13" s="461"/>
      <c r="CM13" s="461"/>
      <c r="CN13" s="461"/>
      <c r="CO13" s="461"/>
      <c r="CP13" s="461"/>
      <c r="CQ13" s="461"/>
      <c r="CR13" s="461"/>
      <c r="CS13" s="461"/>
      <c r="CT13" s="461"/>
      <c r="CU13" s="461"/>
      <c r="CV13" s="461"/>
      <c r="CW13" s="461"/>
      <c r="CX13" s="461"/>
      <c r="CY13" s="461"/>
      <c r="CZ13" s="461"/>
      <c r="DA13" s="461"/>
      <c r="DB13" s="461"/>
      <c r="DC13" s="461"/>
      <c r="DD13" s="461"/>
      <c r="DE13" s="461"/>
      <c r="DF13" s="461"/>
      <c r="DG13" s="461"/>
      <c r="DH13" s="461"/>
      <c r="DI13" s="461"/>
      <c r="DJ13" s="461"/>
      <c r="DK13" s="461"/>
      <c r="DL13" s="461"/>
      <c r="DM13" s="461"/>
      <c r="DN13" s="461"/>
      <c r="DO13" s="461"/>
      <c r="DP13" s="461"/>
      <c r="DQ13" s="461"/>
      <c r="DR13" s="461"/>
      <c r="DS13" s="461"/>
      <c r="DT13" s="461"/>
      <c r="DU13" s="461"/>
      <c r="DV13" s="461"/>
      <c r="DW13" s="461"/>
      <c r="DX13" s="461"/>
      <c r="DY13" s="461"/>
      <c r="DZ13" s="461"/>
      <c r="EA13" s="461"/>
      <c r="EB13" s="461"/>
      <c r="EC13" s="461"/>
      <c r="ED13" s="461"/>
      <c r="EE13" s="461"/>
      <c r="EF13" s="461"/>
      <c r="EG13" s="461"/>
      <c r="EH13" s="461"/>
      <c r="EI13" s="461"/>
      <c r="EJ13" s="461"/>
      <c r="EK13" s="461"/>
      <c r="EL13" s="461"/>
      <c r="EM13" s="461"/>
      <c r="EN13" s="461"/>
      <c r="EO13" s="461"/>
      <c r="EP13" s="461"/>
      <c r="EQ13" s="461"/>
      <c r="ER13" s="461"/>
      <c r="ES13" s="461"/>
      <c r="ET13" s="461"/>
      <c r="EU13" s="461"/>
      <c r="EV13" s="461"/>
      <c r="EW13" s="461"/>
      <c r="EX13" s="461"/>
      <c r="EY13" s="461"/>
      <c r="EZ13" s="461"/>
      <c r="FA13" s="461"/>
      <c r="FB13" s="461"/>
      <c r="FC13" s="461"/>
      <c r="FD13" s="461"/>
      <c r="FE13" s="461"/>
      <c r="FF13" s="461"/>
      <c r="FG13" s="461"/>
      <c r="FH13" s="461"/>
      <c r="FI13" s="461"/>
      <c r="FJ13" s="461"/>
      <c r="FK13" s="461"/>
      <c r="FL13" s="461"/>
      <c r="FM13" s="461"/>
      <c r="FN13" s="461"/>
      <c r="FO13" s="461"/>
      <c r="FP13" s="461"/>
      <c r="FQ13" s="461"/>
      <c r="FR13" s="461"/>
      <c r="FS13" s="461"/>
      <c r="FT13" s="461"/>
      <c r="FU13" s="461"/>
      <c r="FV13" s="461"/>
      <c r="FW13" s="461"/>
      <c r="FX13" s="461"/>
      <c r="FY13" s="461"/>
      <c r="FZ13" s="461"/>
      <c r="GA13" s="461"/>
      <c r="GB13" s="461"/>
      <c r="GC13" s="461"/>
      <c r="GD13" s="461"/>
      <c r="GE13" s="461"/>
      <c r="GF13" s="461"/>
      <c r="GG13" s="461"/>
      <c r="GH13" s="461"/>
      <c r="GI13" s="461"/>
      <c r="GJ13" s="461"/>
      <c r="GK13" s="461"/>
      <c r="GL13" s="461"/>
      <c r="GM13" s="461"/>
      <c r="GN13" s="461"/>
      <c r="GO13" s="461"/>
      <c r="GP13" s="461"/>
      <c r="GQ13" s="461"/>
      <c r="GR13" s="461"/>
      <c r="GS13" s="461"/>
      <c r="GT13" s="461"/>
      <c r="GU13" s="461"/>
      <c r="GV13" s="461"/>
      <c r="GW13" s="461"/>
      <c r="GX13" s="461"/>
      <c r="GY13" s="461"/>
      <c r="GZ13" s="461"/>
      <c r="HA13" s="461"/>
      <c r="HB13" s="461"/>
      <c r="HC13" s="461"/>
      <c r="HD13" s="461"/>
      <c r="HE13" s="461"/>
      <c r="HF13" s="461"/>
      <c r="HG13" s="461"/>
      <c r="HH13" s="461"/>
      <c r="HI13" s="461"/>
      <c r="HJ13" s="461"/>
      <c r="HK13" s="461"/>
      <c r="HL13" s="461"/>
      <c r="HM13" s="461"/>
      <c r="HN13" s="461"/>
      <c r="HO13" s="461"/>
      <c r="HP13" s="461"/>
      <c r="HQ13" s="461"/>
      <c r="HR13" s="461"/>
      <c r="HS13" s="461"/>
      <c r="HT13" s="461"/>
      <c r="HU13" s="461"/>
      <c r="HV13" s="461"/>
      <c r="HW13" s="461"/>
      <c r="HX13" s="461"/>
      <c r="HY13" s="461"/>
      <c r="HZ13" s="461"/>
      <c r="IA13" s="461"/>
      <c r="IB13" s="461"/>
      <c r="IC13" s="461"/>
      <c r="ID13" s="461"/>
      <c r="IE13" s="461"/>
      <c r="IF13" s="461"/>
      <c r="IG13" s="461"/>
      <c r="IH13" s="461"/>
      <c r="II13" s="461"/>
      <c r="IJ13" s="461"/>
      <c r="IK13" s="461"/>
      <c r="IL13" s="461"/>
      <c r="IM13" s="461"/>
      <c r="IN13" s="461"/>
      <c r="IO13" s="461"/>
      <c r="IP13" s="461"/>
      <c r="IQ13" s="461"/>
      <c r="IR13" s="461"/>
      <c r="IS13" s="461"/>
      <c r="IT13" s="461"/>
      <c r="IU13" s="461"/>
      <c r="IV13" s="461"/>
      <c r="IW13" s="461"/>
      <c r="IX13" s="461"/>
      <c r="IY13" s="461"/>
      <c r="IZ13" s="461"/>
      <c r="JA13" s="461"/>
      <c r="JB13" s="461"/>
      <c r="JC13" s="461"/>
      <c r="JD13" s="461"/>
      <c r="JE13" s="461"/>
      <c r="JF13" s="461"/>
      <c r="JG13" s="461"/>
      <c r="JH13" s="461"/>
      <c r="JI13" s="461"/>
      <c r="JJ13" s="461"/>
      <c r="JK13" s="461"/>
      <c r="JL13" s="461"/>
      <c r="JM13" s="461"/>
      <c r="JN13" s="461"/>
      <c r="JO13" s="461"/>
      <c r="JP13" s="461"/>
      <c r="JQ13" s="461"/>
      <c r="JR13" s="461"/>
      <c r="JS13" s="461"/>
      <c r="JT13" s="461"/>
      <c r="JU13" s="461"/>
      <c r="JV13" s="461"/>
      <c r="JW13" s="461"/>
      <c r="JX13" s="461"/>
      <c r="JY13" s="461"/>
      <c r="JZ13" s="461"/>
      <c r="KA13" s="461"/>
      <c r="KB13" s="461"/>
      <c r="KC13" s="461"/>
      <c r="KD13" s="461"/>
      <c r="KE13" s="461"/>
      <c r="KF13" s="461"/>
      <c r="KG13" s="461"/>
      <c r="KH13" s="461"/>
      <c r="KI13" s="461"/>
      <c r="KJ13" s="461"/>
      <c r="KK13" s="461"/>
      <c r="KL13" s="461"/>
      <c r="KM13" s="461"/>
      <c r="KN13" s="461"/>
      <c r="KO13" s="461"/>
      <c r="KP13" s="461"/>
      <c r="KQ13" s="461"/>
      <c r="KR13" s="461"/>
      <c r="KS13" s="461"/>
      <c r="KT13" s="461"/>
      <c r="KU13" s="461"/>
      <c r="KV13" s="461"/>
      <c r="KW13" s="461"/>
      <c r="KX13" s="461"/>
      <c r="KY13" s="461"/>
      <c r="KZ13" s="461"/>
      <c r="LA13" s="461"/>
      <c r="LB13" s="461"/>
      <c r="LC13" s="461"/>
      <c r="LD13" s="461"/>
      <c r="LE13" s="461"/>
      <c r="LF13" s="461"/>
      <c r="LG13" s="461"/>
      <c r="LH13" s="461"/>
      <c r="LI13" s="461"/>
      <c r="LJ13" s="461"/>
      <c r="LK13" s="461"/>
      <c r="LL13" s="461"/>
      <c r="LM13" s="461"/>
      <c r="LN13" s="461"/>
      <c r="LO13" s="461"/>
      <c r="LP13" s="461"/>
      <c r="LQ13" s="461"/>
      <c r="LR13" s="461"/>
      <c r="LS13" s="461"/>
      <c r="LT13" s="461"/>
      <c r="LU13" s="461"/>
      <c r="LV13" s="461"/>
      <c r="LW13" s="461"/>
      <c r="LX13" s="461"/>
      <c r="LY13" s="461"/>
      <c r="LZ13" s="461"/>
      <c r="MA13" s="461"/>
      <c r="MB13" s="461"/>
      <c r="MC13" s="461"/>
      <c r="MD13" s="461"/>
      <c r="ME13" s="461"/>
      <c r="MF13" s="461"/>
      <c r="MG13" s="461"/>
      <c r="MH13" s="461"/>
      <c r="MI13" s="461"/>
      <c r="MJ13" s="461"/>
      <c r="MK13" s="461"/>
      <c r="ML13" s="461"/>
      <c r="MM13" s="461"/>
      <c r="MN13" s="461"/>
      <c r="MO13" s="461"/>
      <c r="MP13" s="461"/>
      <c r="MQ13" s="461"/>
      <c r="MR13" s="461"/>
      <c r="MS13" s="461"/>
      <c r="MT13" s="461"/>
      <c r="MU13" s="461"/>
      <c r="MV13" s="461"/>
      <c r="MW13" s="461"/>
      <c r="MX13" s="461"/>
      <c r="MY13" s="461"/>
      <c r="MZ13" s="461"/>
      <c r="NA13" s="461"/>
      <c r="NB13" s="461"/>
      <c r="NC13" s="461"/>
      <c r="ND13" s="461"/>
      <c r="NE13" s="461"/>
      <c r="NF13" s="461"/>
      <c r="NG13" s="461"/>
      <c r="NH13" s="461"/>
      <c r="NI13" s="461"/>
      <c r="NJ13" s="461"/>
      <c r="NK13" s="461"/>
      <c r="NL13" s="461"/>
      <c r="NM13" s="461"/>
      <c r="NN13" s="461"/>
      <c r="NO13" s="461"/>
      <c r="NP13" s="461"/>
      <c r="NQ13" s="461"/>
      <c r="NR13" s="461"/>
      <c r="NS13" s="461"/>
      <c r="NT13" s="461"/>
      <c r="NU13" s="461"/>
      <c r="NV13" s="461"/>
      <c r="NW13" s="461"/>
      <c r="NX13" s="461"/>
      <c r="NY13" s="461"/>
      <c r="NZ13" s="461"/>
      <c r="OA13" s="461"/>
      <c r="OB13" s="461"/>
      <c r="OC13" s="461"/>
      <c r="OD13" s="461"/>
      <c r="OE13" s="461"/>
      <c r="OF13" s="461"/>
      <c r="OG13" s="461"/>
      <c r="OH13" s="461"/>
      <c r="OI13" s="461"/>
      <c r="OJ13" s="461"/>
      <c r="OK13" s="461"/>
      <c r="OL13" s="461"/>
      <c r="OM13" s="461"/>
      <c r="ON13" s="461"/>
      <c r="OO13" s="461"/>
      <c r="OP13" s="461"/>
      <c r="OQ13" s="461"/>
      <c r="OR13" s="461"/>
      <c r="OS13" s="461"/>
      <c r="OT13" s="461"/>
      <c r="OU13" s="461"/>
      <c r="OV13" s="461"/>
      <c r="OW13" s="461"/>
      <c r="OX13" s="461"/>
      <c r="OY13" s="461"/>
      <c r="OZ13" s="461"/>
      <c r="PA13" s="461"/>
      <c r="PB13" s="461"/>
      <c r="PC13" s="461"/>
      <c r="PD13" s="461"/>
      <c r="PE13" s="461"/>
      <c r="PF13" s="461"/>
      <c r="PG13" s="461"/>
      <c r="PH13" s="461"/>
      <c r="PI13" s="461"/>
      <c r="PJ13" s="461"/>
      <c r="PK13" s="461"/>
      <c r="PL13" s="461"/>
      <c r="PM13" s="461"/>
      <c r="PN13" s="461"/>
      <c r="PO13" s="461"/>
      <c r="PP13" s="461"/>
      <c r="PQ13" s="461"/>
      <c r="PR13" s="461"/>
      <c r="PS13" s="461"/>
      <c r="PT13" s="461"/>
      <c r="PU13" s="461"/>
      <c r="PV13" s="461"/>
      <c r="PW13" s="461"/>
      <c r="PX13" s="461"/>
      <c r="PY13" s="461"/>
      <c r="PZ13" s="461"/>
      <c r="QA13" s="461"/>
      <c r="QB13" s="461"/>
      <c r="QC13" s="461"/>
      <c r="QD13" s="461"/>
      <c r="QE13" s="461"/>
      <c r="QF13" s="461"/>
      <c r="QG13" s="461"/>
      <c r="QH13" s="461"/>
      <c r="QI13" s="461"/>
      <c r="QJ13" s="461"/>
      <c r="QK13" s="461"/>
      <c r="QL13" s="461"/>
      <c r="QM13" s="461"/>
      <c r="QN13" s="461"/>
      <c r="QO13" s="461"/>
      <c r="QP13" s="461"/>
      <c r="QQ13" s="461"/>
      <c r="QR13" s="461"/>
      <c r="QS13" s="461"/>
      <c r="QT13" s="461"/>
      <c r="QU13" s="461"/>
      <c r="QV13" s="461"/>
      <c r="QW13" s="461"/>
      <c r="QX13" s="461"/>
      <c r="QY13" s="461"/>
      <c r="QZ13" s="461"/>
      <c r="RA13" s="461"/>
      <c r="RB13" s="461"/>
      <c r="RC13" s="461"/>
      <c r="RD13" s="461"/>
      <c r="RE13" s="461"/>
      <c r="RF13" s="461"/>
      <c r="RG13" s="461"/>
      <c r="RH13" s="461"/>
      <c r="RI13" s="461"/>
      <c r="RJ13" s="461"/>
      <c r="RK13" s="461"/>
      <c r="RL13" s="461"/>
      <c r="RM13" s="461"/>
      <c r="RN13" s="461"/>
      <c r="RO13" s="461"/>
      <c r="RP13" s="461"/>
      <c r="RQ13" s="461"/>
      <c r="RR13" s="461"/>
      <c r="RS13" s="461"/>
      <c r="RT13" s="461"/>
      <c r="RU13" s="461"/>
      <c r="RV13" s="461"/>
      <c r="RW13" s="461"/>
      <c r="RX13" s="461"/>
      <c r="RY13" s="461"/>
      <c r="RZ13" s="461"/>
      <c r="SA13" s="461"/>
      <c r="SB13" s="461"/>
      <c r="SC13" s="461"/>
      <c r="SD13" s="461"/>
      <c r="SE13" s="461"/>
      <c r="SF13" s="461"/>
      <c r="SG13" s="461"/>
      <c r="SH13" s="461"/>
      <c r="SI13" s="461"/>
      <c r="SJ13" s="461"/>
      <c r="SK13" s="461"/>
      <c r="SL13" s="461"/>
      <c r="SM13" s="461"/>
      <c r="SN13" s="461"/>
      <c r="SO13" s="461"/>
      <c r="SP13" s="461"/>
      <c r="SQ13" s="461"/>
      <c r="SR13" s="461"/>
      <c r="SS13" s="461"/>
      <c r="ST13" s="461"/>
      <c r="SU13" s="461"/>
      <c r="SV13" s="461"/>
      <c r="SW13" s="461"/>
      <c r="SX13" s="461"/>
      <c r="SY13" s="461"/>
      <c r="SZ13" s="461"/>
      <c r="TA13" s="461"/>
      <c r="TB13" s="461"/>
      <c r="TC13" s="461"/>
      <c r="TD13" s="461"/>
      <c r="TE13" s="461"/>
      <c r="TF13" s="461"/>
      <c r="TG13" s="461"/>
      <c r="TH13" s="461"/>
      <c r="TI13" s="461"/>
      <c r="TJ13" s="461"/>
      <c r="TK13" s="461"/>
      <c r="TL13" s="461"/>
      <c r="TM13" s="461"/>
      <c r="TN13" s="461"/>
      <c r="TO13" s="461"/>
      <c r="TP13" s="461"/>
      <c r="TQ13" s="461"/>
      <c r="TR13" s="461"/>
      <c r="TS13" s="461"/>
      <c r="TT13" s="461"/>
      <c r="TU13" s="461"/>
      <c r="TV13" s="461"/>
      <c r="TW13" s="461"/>
      <c r="TX13" s="461"/>
      <c r="TY13" s="461"/>
      <c r="TZ13" s="461"/>
      <c r="UA13" s="461"/>
      <c r="UB13" s="461"/>
      <c r="UC13" s="461"/>
      <c r="UD13" s="461"/>
      <c r="UE13" s="461"/>
      <c r="UF13" s="461"/>
      <c r="UG13" s="461"/>
      <c r="UH13" s="461"/>
      <c r="UI13" s="461"/>
      <c r="UJ13" s="461"/>
      <c r="UK13" s="461"/>
      <c r="UL13" s="461"/>
      <c r="UM13" s="461"/>
      <c r="UN13" s="461"/>
      <c r="UO13" s="461"/>
      <c r="UP13" s="461"/>
      <c r="UQ13" s="461"/>
      <c r="UR13" s="461"/>
      <c r="US13" s="461"/>
      <c r="UT13" s="461"/>
      <c r="UU13" s="461"/>
      <c r="UV13" s="461"/>
      <c r="UW13" s="461"/>
      <c r="UX13" s="461"/>
      <c r="UY13" s="461"/>
      <c r="UZ13" s="461"/>
      <c r="VA13" s="461"/>
      <c r="VB13" s="461"/>
      <c r="VC13" s="461"/>
      <c r="VD13" s="461"/>
      <c r="VE13" s="461"/>
      <c r="VF13" s="461"/>
      <c r="VG13" s="461"/>
      <c r="VH13" s="461"/>
      <c r="VI13" s="461"/>
      <c r="VJ13" s="461"/>
      <c r="VK13" s="461"/>
      <c r="VL13" s="461"/>
      <c r="VM13" s="461"/>
      <c r="VN13" s="461"/>
      <c r="VO13" s="461"/>
      <c r="VP13" s="461"/>
      <c r="VQ13" s="461"/>
      <c r="VR13" s="461"/>
      <c r="VS13" s="461"/>
      <c r="VT13" s="461"/>
      <c r="VU13" s="461"/>
      <c r="VV13" s="461"/>
      <c r="VW13" s="461"/>
      <c r="VX13" s="461"/>
      <c r="VY13" s="461"/>
      <c r="VZ13" s="461"/>
      <c r="WA13" s="461"/>
      <c r="WB13" s="461"/>
      <c r="WC13" s="461"/>
      <c r="WD13" s="461"/>
      <c r="WE13" s="461"/>
      <c r="WF13" s="461"/>
      <c r="WG13" s="461"/>
      <c r="WH13" s="461"/>
      <c r="WI13" s="461"/>
      <c r="WJ13" s="461"/>
      <c r="WK13" s="461"/>
      <c r="WL13" s="461"/>
      <c r="WM13" s="461"/>
      <c r="WN13" s="461"/>
      <c r="WO13" s="461"/>
      <c r="WP13" s="461"/>
      <c r="WQ13" s="461"/>
      <c r="WR13" s="461"/>
      <c r="WS13" s="461"/>
      <c r="WT13" s="461"/>
      <c r="WU13" s="461"/>
      <c r="WV13" s="461"/>
      <c r="WW13" s="461"/>
      <c r="WX13" s="461"/>
      <c r="WY13" s="461"/>
      <c r="WZ13" s="461"/>
      <c r="XA13" s="461"/>
      <c r="XB13" s="461"/>
      <c r="XC13" s="461"/>
      <c r="XD13" s="461"/>
      <c r="XE13" s="461"/>
      <c r="XF13" s="461"/>
      <c r="XG13" s="461"/>
      <c r="XH13" s="461"/>
      <c r="XI13" s="461"/>
      <c r="XJ13" s="461"/>
      <c r="XK13" s="461"/>
      <c r="XL13" s="461"/>
      <c r="XM13" s="461"/>
      <c r="XN13" s="461"/>
      <c r="XO13" s="461"/>
      <c r="XP13" s="461"/>
      <c r="XQ13" s="461"/>
      <c r="XR13" s="461"/>
      <c r="XS13" s="461"/>
      <c r="XT13" s="461"/>
      <c r="XU13" s="461"/>
      <c r="XV13" s="461"/>
      <c r="XW13" s="461"/>
      <c r="XX13" s="461"/>
      <c r="XY13" s="461"/>
      <c r="XZ13" s="461"/>
      <c r="YA13" s="461"/>
      <c r="YB13" s="461"/>
      <c r="YC13" s="461"/>
      <c r="YD13" s="461"/>
      <c r="YE13" s="461"/>
      <c r="YF13" s="461"/>
      <c r="YG13" s="461"/>
      <c r="YH13" s="461"/>
      <c r="YI13" s="461"/>
      <c r="YJ13" s="461"/>
      <c r="YK13" s="461"/>
      <c r="YL13" s="461"/>
      <c r="YM13" s="461"/>
      <c r="YN13" s="461"/>
      <c r="YO13" s="461"/>
      <c r="YP13" s="461"/>
      <c r="YQ13" s="461"/>
      <c r="YR13" s="461"/>
      <c r="YS13" s="461"/>
      <c r="YT13" s="461"/>
      <c r="YU13" s="461"/>
      <c r="YV13" s="461"/>
      <c r="YW13" s="461"/>
      <c r="YX13" s="461"/>
      <c r="YY13" s="461"/>
      <c r="YZ13" s="461"/>
      <c r="ZA13" s="461"/>
      <c r="ZB13" s="461"/>
      <c r="ZC13" s="461"/>
      <c r="ZD13" s="461"/>
      <c r="ZE13" s="461"/>
      <c r="ZF13" s="461"/>
      <c r="ZG13" s="461"/>
      <c r="ZH13" s="461"/>
      <c r="ZI13" s="461"/>
      <c r="ZJ13" s="461"/>
      <c r="ZK13" s="461"/>
      <c r="ZL13" s="461"/>
      <c r="ZM13" s="461"/>
      <c r="ZN13" s="461"/>
      <c r="ZO13" s="461"/>
      <c r="ZP13" s="461"/>
      <c r="ZQ13" s="461"/>
      <c r="ZR13" s="461"/>
      <c r="ZS13" s="461"/>
      <c r="ZT13" s="461"/>
      <c r="ZU13" s="461"/>
      <c r="ZV13" s="461"/>
      <c r="ZW13" s="461"/>
      <c r="ZX13" s="461"/>
      <c r="ZY13" s="461"/>
      <c r="ZZ13" s="461"/>
      <c r="AAA13" s="461"/>
      <c r="AAB13" s="461"/>
      <c r="AAC13" s="461"/>
      <c r="AAD13" s="461"/>
      <c r="AAE13" s="461"/>
      <c r="AAF13" s="461"/>
      <c r="AAG13" s="461"/>
      <c r="AAH13" s="461"/>
      <c r="AAI13" s="461"/>
      <c r="AAJ13" s="461"/>
      <c r="AAK13" s="461"/>
      <c r="AAL13" s="461"/>
      <c r="AAM13" s="461"/>
      <c r="AAN13" s="461"/>
      <c r="AAO13" s="461"/>
      <c r="AAP13" s="461"/>
      <c r="AAQ13" s="461"/>
      <c r="AAR13" s="461"/>
      <c r="AAS13" s="461"/>
      <c r="AAT13" s="461"/>
      <c r="AAU13" s="461"/>
      <c r="AAV13" s="461"/>
      <c r="AAW13" s="461"/>
      <c r="AAX13" s="461"/>
      <c r="AAY13" s="461"/>
      <c r="AAZ13" s="461"/>
      <c r="ABA13" s="461"/>
      <c r="ABB13" s="461"/>
      <c r="ABC13" s="461"/>
      <c r="ABD13" s="461"/>
      <c r="ABE13" s="461"/>
      <c r="ABF13" s="461"/>
      <c r="ABG13" s="461"/>
      <c r="ABH13" s="461"/>
      <c r="ABI13" s="461"/>
      <c r="ABJ13" s="461"/>
      <c r="ABK13" s="461"/>
      <c r="ABL13" s="461"/>
      <c r="ABM13" s="461"/>
      <c r="ABN13" s="461"/>
      <c r="ABO13" s="461"/>
      <c r="ABP13" s="461"/>
      <c r="ABQ13" s="461"/>
      <c r="ABR13" s="461"/>
      <c r="ABS13" s="461"/>
      <c r="ABT13" s="461"/>
      <c r="ABU13" s="461"/>
      <c r="ABV13" s="461"/>
      <c r="ABW13" s="461"/>
      <c r="ABX13" s="461"/>
      <c r="ABY13" s="461"/>
      <c r="ABZ13" s="461"/>
      <c r="ACA13" s="461"/>
      <c r="ACB13" s="461"/>
      <c r="ACC13" s="461"/>
      <c r="ACD13" s="461"/>
      <c r="ACE13" s="461"/>
      <c r="ACF13" s="461"/>
      <c r="ACG13" s="461"/>
      <c r="ACH13" s="461"/>
      <c r="ACI13" s="461"/>
      <c r="ACJ13" s="461"/>
      <c r="ACK13" s="461"/>
      <c r="ACL13" s="461"/>
      <c r="ACM13" s="461"/>
      <c r="ACN13" s="461"/>
      <c r="ACO13" s="461"/>
      <c r="ACP13" s="461"/>
      <c r="ACQ13" s="461"/>
      <c r="ACR13" s="461"/>
      <c r="ACS13" s="461"/>
      <c r="ACT13" s="461"/>
      <c r="ACU13" s="461"/>
      <c r="ACV13" s="461"/>
      <c r="ACW13" s="461"/>
      <c r="ACX13" s="461"/>
      <c r="ACY13" s="461"/>
      <c r="ACZ13" s="461"/>
      <c r="ADA13" s="461"/>
      <c r="ADB13" s="461"/>
      <c r="ADC13" s="461"/>
      <c r="ADD13" s="461"/>
      <c r="ADE13" s="461"/>
      <c r="ADF13" s="461"/>
      <c r="ADG13" s="461"/>
      <c r="ADH13" s="461"/>
      <c r="ADI13" s="461"/>
      <c r="ADJ13" s="461"/>
      <c r="ADK13" s="461"/>
      <c r="ADL13" s="461"/>
      <c r="ADM13" s="461"/>
      <c r="ADN13" s="461"/>
      <c r="ADO13" s="461"/>
      <c r="ADP13" s="461"/>
      <c r="ADQ13" s="461"/>
      <c r="ADR13" s="461"/>
      <c r="ADS13" s="461"/>
      <c r="ADT13" s="461"/>
      <c r="ADU13" s="461"/>
      <c r="ADV13" s="461"/>
      <c r="ADW13" s="461"/>
      <c r="ADX13" s="461"/>
      <c r="ADY13" s="461"/>
      <c r="ADZ13" s="461"/>
      <c r="AEA13" s="461"/>
      <c r="AEB13" s="461"/>
      <c r="AEC13" s="461"/>
      <c r="AED13" s="461"/>
      <c r="AEE13" s="461"/>
      <c r="AEF13" s="461"/>
      <c r="AEG13" s="461"/>
      <c r="AEH13" s="461"/>
      <c r="AEI13" s="461"/>
      <c r="AEJ13" s="461"/>
      <c r="AEK13" s="461"/>
      <c r="AEL13" s="461"/>
      <c r="AEM13" s="461"/>
      <c r="AEN13" s="461"/>
      <c r="AEO13" s="461"/>
      <c r="AEP13" s="461"/>
      <c r="AEQ13" s="461"/>
      <c r="AER13" s="461"/>
      <c r="AES13" s="461"/>
      <c r="AET13" s="461"/>
      <c r="AEU13" s="461"/>
      <c r="AEV13" s="461"/>
      <c r="AEW13" s="461"/>
      <c r="AEX13" s="461"/>
      <c r="AEY13" s="461"/>
      <c r="AEZ13" s="461"/>
      <c r="AFA13" s="461"/>
      <c r="AFB13" s="461"/>
      <c r="AFC13" s="461"/>
      <c r="AFD13" s="461"/>
      <c r="AFE13" s="461"/>
      <c r="AFF13" s="461"/>
      <c r="AFG13" s="461"/>
      <c r="AFH13" s="461"/>
      <c r="AFI13" s="461"/>
      <c r="AFJ13" s="461"/>
      <c r="AFK13" s="461"/>
      <c r="AFL13" s="461"/>
      <c r="AFM13" s="461"/>
      <c r="AFN13" s="461"/>
      <c r="AFO13" s="461"/>
      <c r="AFP13" s="461"/>
      <c r="AFQ13" s="461"/>
      <c r="AFR13" s="461"/>
      <c r="AFS13" s="461"/>
      <c r="AFT13" s="461"/>
      <c r="AFU13" s="461"/>
      <c r="AFV13" s="461"/>
      <c r="AFW13" s="461"/>
      <c r="AFX13" s="461"/>
      <c r="AFY13" s="461"/>
      <c r="AFZ13" s="461"/>
      <c r="AGA13" s="461"/>
      <c r="AGB13" s="461"/>
      <c r="AGC13" s="461"/>
      <c r="AGD13" s="461"/>
      <c r="AGE13" s="461"/>
      <c r="AGF13" s="461"/>
      <c r="AGG13" s="461"/>
      <c r="AGH13" s="461"/>
      <c r="AGI13" s="461"/>
      <c r="AGJ13" s="461"/>
      <c r="AGK13" s="461"/>
      <c r="AGL13" s="461"/>
      <c r="AGM13" s="461"/>
      <c r="AGN13" s="461"/>
      <c r="AGO13" s="461"/>
      <c r="AGP13" s="461"/>
      <c r="AGQ13" s="461"/>
      <c r="AGR13" s="461"/>
      <c r="AGS13" s="461"/>
      <c r="AGT13" s="461"/>
      <c r="AGU13" s="461"/>
      <c r="AGV13" s="461"/>
      <c r="AGW13" s="461"/>
      <c r="AGX13" s="461"/>
      <c r="AGY13" s="461"/>
      <c r="AGZ13" s="461"/>
      <c r="AHA13" s="461"/>
      <c r="AHB13" s="461"/>
      <c r="AHC13" s="461"/>
      <c r="AHD13" s="461"/>
      <c r="AHE13" s="461"/>
      <c r="AHF13" s="461"/>
      <c r="AHG13" s="461"/>
      <c r="AHH13" s="461"/>
      <c r="AHI13" s="461"/>
      <c r="AHJ13" s="461"/>
      <c r="AHK13" s="461"/>
      <c r="AHL13" s="461"/>
      <c r="AHM13" s="461"/>
      <c r="AHN13" s="461"/>
      <c r="AHO13" s="461"/>
      <c r="AHP13" s="461"/>
      <c r="AHQ13" s="461"/>
      <c r="AHR13" s="461"/>
      <c r="AHS13" s="461"/>
      <c r="AHT13" s="461"/>
      <c r="AHU13" s="461"/>
      <c r="AHV13" s="461"/>
      <c r="AHW13" s="461"/>
      <c r="AHX13" s="461"/>
      <c r="AHY13" s="461"/>
      <c r="AHZ13" s="461"/>
      <c r="AIA13" s="461"/>
      <c r="AIB13" s="461"/>
      <c r="AIC13" s="461"/>
      <c r="AID13" s="461"/>
      <c r="AIE13" s="461"/>
      <c r="AIF13" s="461"/>
      <c r="AIG13" s="461"/>
      <c r="AIH13" s="461"/>
      <c r="AII13" s="461"/>
      <c r="AIJ13" s="461"/>
      <c r="AIK13" s="461"/>
      <c r="AIL13" s="461"/>
      <c r="AIM13" s="461"/>
      <c r="AIN13" s="461"/>
      <c r="AIO13" s="461"/>
      <c r="AIP13" s="461"/>
      <c r="AIQ13" s="461"/>
      <c r="AIR13" s="461"/>
      <c r="AIS13" s="461"/>
      <c r="AIT13" s="461"/>
      <c r="AIU13" s="461"/>
      <c r="AIV13" s="461"/>
      <c r="AIW13" s="461"/>
      <c r="AIX13" s="461"/>
      <c r="AIY13" s="461"/>
      <c r="AIZ13" s="461"/>
      <c r="AJA13" s="461"/>
      <c r="AJB13" s="461"/>
      <c r="AJC13" s="461"/>
      <c r="AJD13" s="461"/>
      <c r="AJE13" s="461"/>
      <c r="AJF13" s="461"/>
      <c r="AJG13" s="461"/>
      <c r="AJH13" s="461"/>
      <c r="AJI13" s="461"/>
      <c r="AJJ13" s="461"/>
      <c r="AJK13" s="461"/>
      <c r="AJL13" s="461"/>
      <c r="AJM13" s="461"/>
      <c r="AJN13" s="461"/>
      <c r="AJO13" s="461"/>
      <c r="AJP13" s="461"/>
      <c r="AJQ13" s="461"/>
      <c r="AJR13" s="461"/>
      <c r="AJS13" s="461"/>
      <c r="AJT13" s="461"/>
      <c r="AJU13" s="461"/>
      <c r="AJV13" s="461"/>
      <c r="AJW13" s="461"/>
      <c r="AJX13" s="461"/>
      <c r="AJY13" s="461"/>
      <c r="AJZ13" s="461"/>
      <c r="AKA13" s="461"/>
      <c r="AKB13" s="461"/>
      <c r="AKC13" s="461"/>
      <c r="AKD13" s="461"/>
      <c r="AKE13" s="461"/>
      <c r="AKF13" s="461"/>
      <c r="AKG13" s="461"/>
      <c r="AKH13" s="461"/>
      <c r="AKI13" s="461"/>
      <c r="AKJ13" s="461"/>
      <c r="AKK13" s="461"/>
      <c r="AKL13" s="461"/>
      <c r="AKM13" s="461"/>
      <c r="AKN13" s="461"/>
      <c r="AKO13" s="461"/>
      <c r="AKP13" s="461"/>
      <c r="AKQ13" s="461"/>
      <c r="AKR13" s="461"/>
      <c r="AKS13" s="461"/>
      <c r="AKT13" s="461"/>
      <c r="AKU13" s="461"/>
      <c r="AKV13" s="461"/>
      <c r="AKW13" s="461"/>
      <c r="AKX13" s="461"/>
      <c r="AKY13" s="461"/>
      <c r="AKZ13" s="461"/>
      <c r="ALA13" s="461"/>
      <c r="ALB13" s="461"/>
      <c r="ALC13" s="461"/>
      <c r="ALD13" s="461"/>
      <c r="ALE13" s="461"/>
      <c r="ALF13" s="461"/>
      <c r="ALG13" s="461"/>
      <c r="ALH13" s="461"/>
      <c r="ALI13" s="461"/>
      <c r="ALJ13" s="461"/>
      <c r="ALK13" s="461"/>
      <c r="ALL13" s="461"/>
      <c r="ALM13" s="461"/>
      <c r="ALN13" s="461"/>
      <c r="ALO13" s="461"/>
      <c r="ALP13" s="461"/>
      <c r="ALQ13" s="461"/>
      <c r="ALR13" s="461"/>
      <c r="ALS13" s="461"/>
      <c r="ALT13" s="461"/>
      <c r="ALU13" s="461"/>
      <c r="ALV13" s="461"/>
      <c r="ALW13" s="461"/>
      <c r="ALX13" s="461"/>
      <c r="ALY13" s="461"/>
      <c r="ALZ13" s="461"/>
      <c r="AMA13" s="461"/>
      <c r="AMB13" s="461"/>
      <c r="AMC13" s="461"/>
      <c r="AMD13" s="461"/>
      <c r="AME13" s="461"/>
      <c r="AMF13" s="461"/>
      <c r="AMG13" s="461"/>
      <c r="AMH13" s="461"/>
    </row>
    <row r="14" spans="1:1022">
      <c r="A14" s="456"/>
      <c r="B14" s="456"/>
      <c r="C14" s="456"/>
      <c r="D14" s="456"/>
      <c r="E14" s="456"/>
      <c r="F14" s="456"/>
      <c r="G14" s="456"/>
      <c r="H14" s="462"/>
      <c r="I14" s="654" t="s">
        <v>36501</v>
      </c>
      <c r="J14" s="654"/>
      <c r="K14" s="463"/>
      <c r="L14" s="461"/>
      <c r="M14" s="461"/>
      <c r="N14" s="461"/>
      <c r="O14" s="461"/>
      <c r="P14" s="461"/>
      <c r="Q14" s="461"/>
      <c r="R14" s="461"/>
      <c r="S14" s="461"/>
      <c r="T14" s="461"/>
      <c r="U14" s="461"/>
      <c r="V14" s="461"/>
      <c r="W14" s="461"/>
      <c r="X14" s="461"/>
      <c r="Y14" s="461"/>
      <c r="Z14" s="461"/>
      <c r="AA14" s="461"/>
      <c r="AB14" s="461"/>
      <c r="AC14" s="461"/>
      <c r="AD14" s="461"/>
      <c r="AE14" s="461"/>
      <c r="AF14" s="461"/>
      <c r="AG14" s="461"/>
      <c r="AH14" s="461"/>
      <c r="AI14" s="461"/>
      <c r="AJ14" s="461"/>
      <c r="AK14" s="461"/>
      <c r="AL14" s="461"/>
      <c r="AM14" s="461"/>
      <c r="AN14" s="461"/>
      <c r="AO14" s="461"/>
      <c r="AP14" s="461"/>
      <c r="AQ14" s="461"/>
      <c r="AR14" s="461"/>
      <c r="AS14" s="461"/>
      <c r="AT14" s="461"/>
      <c r="AU14" s="461"/>
      <c r="AV14" s="461"/>
      <c r="AW14" s="461"/>
      <c r="AX14" s="461"/>
      <c r="AY14" s="461"/>
      <c r="AZ14" s="461"/>
      <c r="BA14" s="461"/>
      <c r="BB14" s="461"/>
      <c r="BC14" s="461"/>
      <c r="BD14" s="461"/>
      <c r="BE14" s="461"/>
      <c r="BF14" s="461"/>
      <c r="BG14" s="461"/>
      <c r="BH14" s="461"/>
      <c r="BI14" s="461"/>
      <c r="BJ14" s="461"/>
      <c r="BK14" s="461"/>
      <c r="BL14" s="461"/>
      <c r="BM14" s="461"/>
      <c r="BN14" s="461"/>
      <c r="BO14" s="461"/>
      <c r="BP14" s="461"/>
      <c r="BQ14" s="461"/>
      <c r="BR14" s="461"/>
      <c r="BS14" s="461"/>
      <c r="BT14" s="461"/>
      <c r="BU14" s="461"/>
      <c r="BV14" s="461"/>
      <c r="BW14" s="461"/>
      <c r="BX14" s="461"/>
      <c r="BY14" s="461"/>
      <c r="BZ14" s="461"/>
      <c r="CA14" s="461"/>
      <c r="CB14" s="461"/>
      <c r="CC14" s="461"/>
      <c r="CD14" s="461"/>
      <c r="CE14" s="461"/>
      <c r="CF14" s="461"/>
      <c r="CG14" s="461"/>
      <c r="CH14" s="461"/>
      <c r="CI14" s="461"/>
      <c r="CJ14" s="461"/>
      <c r="CK14" s="461"/>
      <c r="CL14" s="461"/>
      <c r="CM14" s="461"/>
      <c r="CN14" s="461"/>
      <c r="CO14" s="461"/>
      <c r="CP14" s="461"/>
      <c r="CQ14" s="461"/>
      <c r="CR14" s="461"/>
      <c r="CS14" s="461"/>
      <c r="CT14" s="461"/>
      <c r="CU14" s="461"/>
      <c r="CV14" s="461"/>
      <c r="CW14" s="461"/>
      <c r="CX14" s="461"/>
      <c r="CY14" s="461"/>
      <c r="CZ14" s="461"/>
      <c r="DA14" s="461"/>
      <c r="DB14" s="461"/>
      <c r="DC14" s="461"/>
      <c r="DD14" s="461"/>
      <c r="DE14" s="461"/>
      <c r="DF14" s="461"/>
      <c r="DG14" s="461"/>
      <c r="DH14" s="461"/>
      <c r="DI14" s="461"/>
      <c r="DJ14" s="461"/>
      <c r="DK14" s="461"/>
      <c r="DL14" s="461"/>
      <c r="DM14" s="461"/>
      <c r="DN14" s="461"/>
      <c r="DO14" s="461"/>
      <c r="DP14" s="461"/>
      <c r="DQ14" s="461"/>
      <c r="DR14" s="461"/>
      <c r="DS14" s="461"/>
      <c r="DT14" s="461"/>
      <c r="DU14" s="461"/>
      <c r="DV14" s="461"/>
      <c r="DW14" s="461"/>
      <c r="DX14" s="461"/>
      <c r="DY14" s="461"/>
      <c r="DZ14" s="461"/>
      <c r="EA14" s="461"/>
      <c r="EB14" s="461"/>
      <c r="EC14" s="461"/>
      <c r="ED14" s="461"/>
      <c r="EE14" s="461"/>
      <c r="EF14" s="461"/>
      <c r="EG14" s="461"/>
      <c r="EH14" s="461"/>
      <c r="EI14" s="461"/>
      <c r="EJ14" s="461"/>
      <c r="EK14" s="461"/>
      <c r="EL14" s="461"/>
      <c r="EM14" s="461"/>
      <c r="EN14" s="461"/>
      <c r="EO14" s="461"/>
      <c r="EP14" s="461"/>
      <c r="EQ14" s="461"/>
      <c r="ER14" s="461"/>
      <c r="ES14" s="461"/>
      <c r="ET14" s="461"/>
      <c r="EU14" s="461"/>
      <c r="EV14" s="461"/>
      <c r="EW14" s="461"/>
      <c r="EX14" s="461"/>
      <c r="EY14" s="461"/>
      <c r="EZ14" s="461"/>
      <c r="FA14" s="461"/>
      <c r="FB14" s="461"/>
      <c r="FC14" s="461"/>
      <c r="FD14" s="461"/>
      <c r="FE14" s="461"/>
      <c r="FF14" s="461"/>
      <c r="FG14" s="461"/>
      <c r="FH14" s="461"/>
      <c r="FI14" s="461"/>
      <c r="FJ14" s="461"/>
      <c r="FK14" s="461"/>
      <c r="FL14" s="461"/>
      <c r="FM14" s="461"/>
      <c r="FN14" s="461"/>
      <c r="FO14" s="461"/>
      <c r="FP14" s="461"/>
      <c r="FQ14" s="461"/>
      <c r="FR14" s="461"/>
      <c r="FS14" s="461"/>
      <c r="FT14" s="461"/>
      <c r="FU14" s="461"/>
      <c r="FV14" s="461"/>
      <c r="FW14" s="461"/>
      <c r="FX14" s="461"/>
      <c r="FY14" s="461"/>
      <c r="FZ14" s="461"/>
      <c r="GA14" s="461"/>
      <c r="GB14" s="461"/>
      <c r="GC14" s="461"/>
      <c r="GD14" s="461"/>
      <c r="GE14" s="461"/>
      <c r="GF14" s="461"/>
      <c r="GG14" s="461"/>
      <c r="GH14" s="461"/>
      <c r="GI14" s="461"/>
      <c r="GJ14" s="461"/>
      <c r="GK14" s="461"/>
      <c r="GL14" s="461"/>
      <c r="GM14" s="461"/>
      <c r="GN14" s="461"/>
      <c r="GO14" s="461"/>
      <c r="GP14" s="461"/>
      <c r="GQ14" s="461"/>
      <c r="GR14" s="461"/>
      <c r="GS14" s="461"/>
      <c r="GT14" s="461"/>
      <c r="GU14" s="461"/>
      <c r="GV14" s="461"/>
      <c r="GW14" s="461"/>
      <c r="GX14" s="461"/>
      <c r="GY14" s="461"/>
      <c r="GZ14" s="461"/>
      <c r="HA14" s="461"/>
      <c r="HB14" s="461"/>
      <c r="HC14" s="461"/>
      <c r="HD14" s="461"/>
      <c r="HE14" s="461"/>
      <c r="HF14" s="461"/>
      <c r="HG14" s="461"/>
      <c r="HH14" s="461"/>
      <c r="HI14" s="461"/>
      <c r="HJ14" s="461"/>
      <c r="HK14" s="461"/>
      <c r="HL14" s="461"/>
      <c r="HM14" s="461"/>
      <c r="HN14" s="461"/>
      <c r="HO14" s="461"/>
      <c r="HP14" s="461"/>
      <c r="HQ14" s="461"/>
      <c r="HR14" s="461"/>
      <c r="HS14" s="461"/>
      <c r="HT14" s="461"/>
      <c r="HU14" s="461"/>
      <c r="HV14" s="461"/>
      <c r="HW14" s="461"/>
      <c r="HX14" s="461"/>
      <c r="HY14" s="461"/>
      <c r="HZ14" s="461"/>
      <c r="IA14" s="461"/>
      <c r="IB14" s="461"/>
      <c r="IC14" s="461"/>
      <c r="ID14" s="461"/>
      <c r="IE14" s="461"/>
      <c r="IF14" s="461"/>
      <c r="IG14" s="461"/>
      <c r="IH14" s="461"/>
      <c r="II14" s="461"/>
      <c r="IJ14" s="461"/>
      <c r="IK14" s="461"/>
      <c r="IL14" s="461"/>
      <c r="IM14" s="461"/>
      <c r="IN14" s="461"/>
      <c r="IO14" s="461"/>
      <c r="IP14" s="461"/>
      <c r="IQ14" s="461"/>
      <c r="IR14" s="461"/>
      <c r="IS14" s="461"/>
      <c r="IT14" s="461"/>
      <c r="IU14" s="461"/>
      <c r="IV14" s="461"/>
      <c r="IW14" s="461"/>
      <c r="IX14" s="461"/>
      <c r="IY14" s="461"/>
      <c r="IZ14" s="461"/>
      <c r="JA14" s="461"/>
      <c r="JB14" s="461"/>
      <c r="JC14" s="461"/>
      <c r="JD14" s="461"/>
      <c r="JE14" s="461"/>
      <c r="JF14" s="461"/>
      <c r="JG14" s="461"/>
      <c r="JH14" s="461"/>
      <c r="JI14" s="461"/>
      <c r="JJ14" s="461"/>
      <c r="JK14" s="461"/>
      <c r="JL14" s="461"/>
      <c r="JM14" s="461"/>
      <c r="JN14" s="461"/>
      <c r="JO14" s="461"/>
      <c r="JP14" s="461"/>
      <c r="JQ14" s="461"/>
      <c r="JR14" s="461"/>
      <c r="JS14" s="461"/>
      <c r="JT14" s="461"/>
      <c r="JU14" s="461"/>
      <c r="JV14" s="461"/>
      <c r="JW14" s="461"/>
      <c r="JX14" s="461"/>
      <c r="JY14" s="461"/>
      <c r="JZ14" s="461"/>
      <c r="KA14" s="461"/>
      <c r="KB14" s="461"/>
      <c r="KC14" s="461"/>
      <c r="KD14" s="461"/>
      <c r="KE14" s="461"/>
      <c r="KF14" s="461"/>
      <c r="KG14" s="461"/>
      <c r="KH14" s="461"/>
      <c r="KI14" s="461"/>
      <c r="KJ14" s="461"/>
      <c r="KK14" s="461"/>
      <c r="KL14" s="461"/>
      <c r="KM14" s="461"/>
      <c r="KN14" s="461"/>
      <c r="KO14" s="461"/>
      <c r="KP14" s="461"/>
      <c r="KQ14" s="461"/>
      <c r="KR14" s="461"/>
      <c r="KS14" s="461"/>
      <c r="KT14" s="461"/>
      <c r="KU14" s="461"/>
      <c r="KV14" s="461"/>
      <c r="KW14" s="461"/>
      <c r="KX14" s="461"/>
      <c r="KY14" s="461"/>
      <c r="KZ14" s="461"/>
      <c r="LA14" s="461"/>
      <c r="LB14" s="461"/>
      <c r="LC14" s="461"/>
      <c r="LD14" s="461"/>
      <c r="LE14" s="461"/>
      <c r="LF14" s="461"/>
      <c r="LG14" s="461"/>
      <c r="LH14" s="461"/>
      <c r="LI14" s="461"/>
      <c r="LJ14" s="461"/>
      <c r="LK14" s="461"/>
      <c r="LL14" s="461"/>
      <c r="LM14" s="461"/>
      <c r="LN14" s="461"/>
      <c r="LO14" s="461"/>
      <c r="LP14" s="461"/>
      <c r="LQ14" s="461"/>
      <c r="LR14" s="461"/>
      <c r="LS14" s="461"/>
      <c r="LT14" s="461"/>
      <c r="LU14" s="461"/>
      <c r="LV14" s="461"/>
      <c r="LW14" s="461"/>
      <c r="LX14" s="461"/>
      <c r="LY14" s="461"/>
      <c r="LZ14" s="461"/>
      <c r="MA14" s="461"/>
      <c r="MB14" s="461"/>
      <c r="MC14" s="461"/>
      <c r="MD14" s="461"/>
      <c r="ME14" s="461"/>
      <c r="MF14" s="461"/>
      <c r="MG14" s="461"/>
      <c r="MH14" s="461"/>
      <c r="MI14" s="461"/>
      <c r="MJ14" s="461"/>
      <c r="MK14" s="461"/>
      <c r="ML14" s="461"/>
      <c r="MM14" s="461"/>
      <c r="MN14" s="461"/>
      <c r="MO14" s="461"/>
      <c r="MP14" s="461"/>
      <c r="MQ14" s="461"/>
      <c r="MR14" s="461"/>
      <c r="MS14" s="461"/>
      <c r="MT14" s="461"/>
      <c r="MU14" s="461"/>
      <c r="MV14" s="461"/>
      <c r="MW14" s="461"/>
      <c r="MX14" s="461"/>
      <c r="MY14" s="461"/>
      <c r="MZ14" s="461"/>
      <c r="NA14" s="461"/>
      <c r="NB14" s="461"/>
      <c r="NC14" s="461"/>
      <c r="ND14" s="461"/>
      <c r="NE14" s="461"/>
      <c r="NF14" s="461"/>
      <c r="NG14" s="461"/>
      <c r="NH14" s="461"/>
      <c r="NI14" s="461"/>
      <c r="NJ14" s="461"/>
      <c r="NK14" s="461"/>
      <c r="NL14" s="461"/>
      <c r="NM14" s="461"/>
      <c r="NN14" s="461"/>
      <c r="NO14" s="461"/>
      <c r="NP14" s="461"/>
      <c r="NQ14" s="461"/>
      <c r="NR14" s="461"/>
      <c r="NS14" s="461"/>
      <c r="NT14" s="461"/>
      <c r="NU14" s="461"/>
      <c r="NV14" s="461"/>
      <c r="NW14" s="461"/>
      <c r="NX14" s="461"/>
      <c r="NY14" s="461"/>
      <c r="NZ14" s="461"/>
      <c r="OA14" s="461"/>
      <c r="OB14" s="461"/>
      <c r="OC14" s="461"/>
      <c r="OD14" s="461"/>
      <c r="OE14" s="461"/>
      <c r="OF14" s="461"/>
      <c r="OG14" s="461"/>
      <c r="OH14" s="461"/>
      <c r="OI14" s="461"/>
      <c r="OJ14" s="461"/>
      <c r="OK14" s="461"/>
      <c r="OL14" s="461"/>
      <c r="OM14" s="461"/>
      <c r="ON14" s="461"/>
      <c r="OO14" s="461"/>
      <c r="OP14" s="461"/>
      <c r="OQ14" s="461"/>
      <c r="OR14" s="461"/>
      <c r="OS14" s="461"/>
      <c r="OT14" s="461"/>
      <c r="OU14" s="461"/>
      <c r="OV14" s="461"/>
      <c r="OW14" s="461"/>
      <c r="OX14" s="461"/>
      <c r="OY14" s="461"/>
      <c r="OZ14" s="461"/>
      <c r="PA14" s="461"/>
      <c r="PB14" s="461"/>
      <c r="PC14" s="461"/>
      <c r="PD14" s="461"/>
      <c r="PE14" s="461"/>
      <c r="PF14" s="461"/>
      <c r="PG14" s="461"/>
      <c r="PH14" s="461"/>
      <c r="PI14" s="461"/>
      <c r="PJ14" s="461"/>
      <c r="PK14" s="461"/>
      <c r="PL14" s="461"/>
      <c r="PM14" s="461"/>
      <c r="PN14" s="461"/>
      <c r="PO14" s="461"/>
      <c r="PP14" s="461"/>
      <c r="PQ14" s="461"/>
      <c r="PR14" s="461"/>
      <c r="PS14" s="461"/>
      <c r="PT14" s="461"/>
      <c r="PU14" s="461"/>
      <c r="PV14" s="461"/>
      <c r="PW14" s="461"/>
      <c r="PX14" s="461"/>
      <c r="PY14" s="461"/>
      <c r="PZ14" s="461"/>
      <c r="QA14" s="461"/>
      <c r="QB14" s="461"/>
      <c r="QC14" s="461"/>
      <c r="QD14" s="461"/>
      <c r="QE14" s="461"/>
      <c r="QF14" s="461"/>
      <c r="QG14" s="461"/>
      <c r="QH14" s="461"/>
      <c r="QI14" s="461"/>
      <c r="QJ14" s="461"/>
      <c r="QK14" s="461"/>
      <c r="QL14" s="461"/>
      <c r="QM14" s="461"/>
      <c r="QN14" s="461"/>
      <c r="QO14" s="461"/>
      <c r="QP14" s="461"/>
      <c r="QQ14" s="461"/>
      <c r="QR14" s="461"/>
      <c r="QS14" s="461"/>
      <c r="QT14" s="461"/>
      <c r="QU14" s="461"/>
      <c r="QV14" s="461"/>
      <c r="QW14" s="461"/>
      <c r="QX14" s="461"/>
      <c r="QY14" s="461"/>
      <c r="QZ14" s="461"/>
      <c r="RA14" s="461"/>
      <c r="RB14" s="461"/>
      <c r="RC14" s="461"/>
      <c r="RD14" s="461"/>
      <c r="RE14" s="461"/>
      <c r="RF14" s="461"/>
      <c r="RG14" s="461"/>
      <c r="RH14" s="461"/>
      <c r="RI14" s="461"/>
      <c r="RJ14" s="461"/>
      <c r="RK14" s="461"/>
      <c r="RL14" s="461"/>
      <c r="RM14" s="461"/>
      <c r="RN14" s="461"/>
      <c r="RO14" s="461"/>
      <c r="RP14" s="461"/>
      <c r="RQ14" s="461"/>
      <c r="RR14" s="461"/>
      <c r="RS14" s="461"/>
      <c r="RT14" s="461"/>
      <c r="RU14" s="461"/>
      <c r="RV14" s="461"/>
      <c r="RW14" s="461"/>
      <c r="RX14" s="461"/>
      <c r="RY14" s="461"/>
      <c r="RZ14" s="461"/>
      <c r="SA14" s="461"/>
      <c r="SB14" s="461"/>
      <c r="SC14" s="461"/>
      <c r="SD14" s="461"/>
      <c r="SE14" s="461"/>
      <c r="SF14" s="461"/>
      <c r="SG14" s="461"/>
      <c r="SH14" s="461"/>
      <c r="SI14" s="461"/>
      <c r="SJ14" s="461"/>
      <c r="SK14" s="461"/>
      <c r="SL14" s="461"/>
      <c r="SM14" s="461"/>
      <c r="SN14" s="461"/>
      <c r="SO14" s="461"/>
      <c r="SP14" s="461"/>
      <c r="SQ14" s="461"/>
      <c r="SR14" s="461"/>
      <c r="SS14" s="461"/>
      <c r="ST14" s="461"/>
      <c r="SU14" s="461"/>
      <c r="SV14" s="461"/>
      <c r="SW14" s="461"/>
      <c r="SX14" s="461"/>
      <c r="SY14" s="461"/>
      <c r="SZ14" s="461"/>
      <c r="TA14" s="461"/>
      <c r="TB14" s="461"/>
      <c r="TC14" s="461"/>
      <c r="TD14" s="461"/>
      <c r="TE14" s="461"/>
      <c r="TF14" s="461"/>
      <c r="TG14" s="461"/>
      <c r="TH14" s="461"/>
      <c r="TI14" s="461"/>
      <c r="TJ14" s="461"/>
      <c r="TK14" s="461"/>
      <c r="TL14" s="461"/>
      <c r="TM14" s="461"/>
      <c r="TN14" s="461"/>
      <c r="TO14" s="461"/>
      <c r="TP14" s="461"/>
      <c r="TQ14" s="461"/>
      <c r="TR14" s="461"/>
      <c r="TS14" s="461"/>
      <c r="TT14" s="461"/>
      <c r="TU14" s="461"/>
      <c r="TV14" s="461"/>
      <c r="TW14" s="461"/>
      <c r="TX14" s="461"/>
      <c r="TY14" s="461"/>
      <c r="TZ14" s="461"/>
      <c r="UA14" s="461"/>
      <c r="UB14" s="461"/>
      <c r="UC14" s="461"/>
      <c r="UD14" s="461"/>
      <c r="UE14" s="461"/>
      <c r="UF14" s="461"/>
      <c r="UG14" s="461"/>
      <c r="UH14" s="461"/>
      <c r="UI14" s="461"/>
      <c r="UJ14" s="461"/>
      <c r="UK14" s="461"/>
      <c r="UL14" s="461"/>
      <c r="UM14" s="461"/>
      <c r="UN14" s="461"/>
      <c r="UO14" s="461"/>
      <c r="UP14" s="461"/>
      <c r="UQ14" s="461"/>
      <c r="UR14" s="461"/>
      <c r="US14" s="461"/>
      <c r="UT14" s="461"/>
      <c r="UU14" s="461"/>
      <c r="UV14" s="461"/>
      <c r="UW14" s="461"/>
      <c r="UX14" s="461"/>
      <c r="UY14" s="461"/>
      <c r="UZ14" s="461"/>
      <c r="VA14" s="461"/>
      <c r="VB14" s="461"/>
      <c r="VC14" s="461"/>
      <c r="VD14" s="461"/>
      <c r="VE14" s="461"/>
      <c r="VF14" s="461"/>
      <c r="VG14" s="461"/>
      <c r="VH14" s="461"/>
      <c r="VI14" s="461"/>
      <c r="VJ14" s="461"/>
      <c r="VK14" s="461"/>
      <c r="VL14" s="461"/>
      <c r="VM14" s="461"/>
      <c r="VN14" s="461"/>
      <c r="VO14" s="461"/>
      <c r="VP14" s="461"/>
      <c r="VQ14" s="461"/>
      <c r="VR14" s="461"/>
      <c r="VS14" s="461"/>
      <c r="VT14" s="461"/>
      <c r="VU14" s="461"/>
      <c r="VV14" s="461"/>
      <c r="VW14" s="461"/>
      <c r="VX14" s="461"/>
      <c r="VY14" s="461"/>
      <c r="VZ14" s="461"/>
      <c r="WA14" s="461"/>
      <c r="WB14" s="461"/>
      <c r="WC14" s="461"/>
      <c r="WD14" s="461"/>
      <c r="WE14" s="461"/>
      <c r="WF14" s="461"/>
      <c r="WG14" s="461"/>
      <c r="WH14" s="461"/>
      <c r="WI14" s="461"/>
      <c r="WJ14" s="461"/>
      <c r="WK14" s="461"/>
      <c r="WL14" s="461"/>
      <c r="WM14" s="461"/>
      <c r="WN14" s="461"/>
      <c r="WO14" s="461"/>
      <c r="WP14" s="461"/>
      <c r="WQ14" s="461"/>
      <c r="WR14" s="461"/>
      <c r="WS14" s="461"/>
      <c r="WT14" s="461"/>
      <c r="WU14" s="461"/>
      <c r="WV14" s="461"/>
      <c r="WW14" s="461"/>
      <c r="WX14" s="461"/>
      <c r="WY14" s="461"/>
      <c r="WZ14" s="461"/>
      <c r="XA14" s="461"/>
      <c r="XB14" s="461"/>
      <c r="XC14" s="461"/>
      <c r="XD14" s="461"/>
      <c r="XE14" s="461"/>
      <c r="XF14" s="461"/>
      <c r="XG14" s="461"/>
      <c r="XH14" s="461"/>
      <c r="XI14" s="461"/>
      <c r="XJ14" s="461"/>
      <c r="XK14" s="461"/>
      <c r="XL14" s="461"/>
      <c r="XM14" s="461"/>
      <c r="XN14" s="461"/>
      <c r="XO14" s="461"/>
      <c r="XP14" s="461"/>
      <c r="XQ14" s="461"/>
      <c r="XR14" s="461"/>
      <c r="XS14" s="461"/>
      <c r="XT14" s="461"/>
      <c r="XU14" s="461"/>
      <c r="XV14" s="461"/>
      <c r="XW14" s="461"/>
      <c r="XX14" s="461"/>
      <c r="XY14" s="461"/>
      <c r="XZ14" s="461"/>
      <c r="YA14" s="461"/>
      <c r="YB14" s="461"/>
      <c r="YC14" s="461"/>
      <c r="YD14" s="461"/>
      <c r="YE14" s="461"/>
      <c r="YF14" s="461"/>
      <c r="YG14" s="461"/>
      <c r="YH14" s="461"/>
      <c r="YI14" s="461"/>
      <c r="YJ14" s="461"/>
      <c r="YK14" s="461"/>
      <c r="YL14" s="461"/>
      <c r="YM14" s="461"/>
      <c r="YN14" s="461"/>
      <c r="YO14" s="461"/>
      <c r="YP14" s="461"/>
      <c r="YQ14" s="461"/>
      <c r="YR14" s="461"/>
      <c r="YS14" s="461"/>
      <c r="YT14" s="461"/>
      <c r="YU14" s="461"/>
      <c r="YV14" s="461"/>
      <c r="YW14" s="461"/>
      <c r="YX14" s="461"/>
      <c r="YY14" s="461"/>
      <c r="YZ14" s="461"/>
      <c r="ZA14" s="461"/>
      <c r="ZB14" s="461"/>
      <c r="ZC14" s="461"/>
      <c r="ZD14" s="461"/>
      <c r="ZE14" s="461"/>
      <c r="ZF14" s="461"/>
      <c r="ZG14" s="461"/>
      <c r="ZH14" s="461"/>
      <c r="ZI14" s="461"/>
      <c r="ZJ14" s="461"/>
      <c r="ZK14" s="461"/>
      <c r="ZL14" s="461"/>
      <c r="ZM14" s="461"/>
      <c r="ZN14" s="461"/>
      <c r="ZO14" s="461"/>
      <c r="ZP14" s="461"/>
      <c r="ZQ14" s="461"/>
      <c r="ZR14" s="461"/>
      <c r="ZS14" s="461"/>
      <c r="ZT14" s="461"/>
      <c r="ZU14" s="461"/>
      <c r="ZV14" s="461"/>
      <c r="ZW14" s="461"/>
      <c r="ZX14" s="461"/>
      <c r="ZY14" s="461"/>
      <c r="ZZ14" s="461"/>
      <c r="AAA14" s="461"/>
      <c r="AAB14" s="461"/>
      <c r="AAC14" s="461"/>
      <c r="AAD14" s="461"/>
      <c r="AAE14" s="461"/>
      <c r="AAF14" s="461"/>
      <c r="AAG14" s="461"/>
      <c r="AAH14" s="461"/>
      <c r="AAI14" s="461"/>
      <c r="AAJ14" s="461"/>
      <c r="AAK14" s="461"/>
      <c r="AAL14" s="461"/>
      <c r="AAM14" s="461"/>
      <c r="AAN14" s="461"/>
      <c r="AAO14" s="461"/>
      <c r="AAP14" s="461"/>
      <c r="AAQ14" s="461"/>
      <c r="AAR14" s="461"/>
      <c r="AAS14" s="461"/>
      <c r="AAT14" s="461"/>
      <c r="AAU14" s="461"/>
      <c r="AAV14" s="461"/>
      <c r="AAW14" s="461"/>
      <c r="AAX14" s="461"/>
      <c r="AAY14" s="461"/>
      <c r="AAZ14" s="461"/>
      <c r="ABA14" s="461"/>
      <c r="ABB14" s="461"/>
      <c r="ABC14" s="461"/>
      <c r="ABD14" s="461"/>
      <c r="ABE14" s="461"/>
      <c r="ABF14" s="461"/>
      <c r="ABG14" s="461"/>
      <c r="ABH14" s="461"/>
      <c r="ABI14" s="461"/>
      <c r="ABJ14" s="461"/>
      <c r="ABK14" s="461"/>
      <c r="ABL14" s="461"/>
      <c r="ABM14" s="461"/>
      <c r="ABN14" s="461"/>
      <c r="ABO14" s="461"/>
      <c r="ABP14" s="461"/>
      <c r="ABQ14" s="461"/>
      <c r="ABR14" s="461"/>
      <c r="ABS14" s="461"/>
      <c r="ABT14" s="461"/>
      <c r="ABU14" s="461"/>
      <c r="ABV14" s="461"/>
      <c r="ABW14" s="461"/>
      <c r="ABX14" s="461"/>
      <c r="ABY14" s="461"/>
      <c r="ABZ14" s="461"/>
      <c r="ACA14" s="461"/>
      <c r="ACB14" s="461"/>
      <c r="ACC14" s="461"/>
      <c r="ACD14" s="461"/>
      <c r="ACE14" s="461"/>
      <c r="ACF14" s="461"/>
      <c r="ACG14" s="461"/>
      <c r="ACH14" s="461"/>
      <c r="ACI14" s="461"/>
      <c r="ACJ14" s="461"/>
      <c r="ACK14" s="461"/>
      <c r="ACL14" s="461"/>
      <c r="ACM14" s="461"/>
      <c r="ACN14" s="461"/>
      <c r="ACO14" s="461"/>
      <c r="ACP14" s="461"/>
      <c r="ACQ14" s="461"/>
      <c r="ACR14" s="461"/>
      <c r="ACS14" s="461"/>
      <c r="ACT14" s="461"/>
      <c r="ACU14" s="461"/>
      <c r="ACV14" s="461"/>
      <c r="ACW14" s="461"/>
      <c r="ACX14" s="461"/>
      <c r="ACY14" s="461"/>
      <c r="ACZ14" s="461"/>
      <c r="ADA14" s="461"/>
      <c r="ADB14" s="461"/>
      <c r="ADC14" s="461"/>
      <c r="ADD14" s="461"/>
      <c r="ADE14" s="461"/>
      <c r="ADF14" s="461"/>
      <c r="ADG14" s="461"/>
      <c r="ADH14" s="461"/>
      <c r="ADI14" s="461"/>
      <c r="ADJ14" s="461"/>
      <c r="ADK14" s="461"/>
      <c r="ADL14" s="461"/>
      <c r="ADM14" s="461"/>
      <c r="ADN14" s="461"/>
      <c r="ADO14" s="461"/>
      <c r="ADP14" s="461"/>
      <c r="ADQ14" s="461"/>
      <c r="ADR14" s="461"/>
      <c r="ADS14" s="461"/>
      <c r="ADT14" s="461"/>
      <c r="ADU14" s="461"/>
      <c r="ADV14" s="461"/>
      <c r="ADW14" s="461"/>
      <c r="ADX14" s="461"/>
      <c r="ADY14" s="461"/>
      <c r="ADZ14" s="461"/>
      <c r="AEA14" s="461"/>
      <c r="AEB14" s="461"/>
      <c r="AEC14" s="461"/>
      <c r="AED14" s="461"/>
      <c r="AEE14" s="461"/>
      <c r="AEF14" s="461"/>
      <c r="AEG14" s="461"/>
      <c r="AEH14" s="461"/>
      <c r="AEI14" s="461"/>
      <c r="AEJ14" s="461"/>
      <c r="AEK14" s="461"/>
      <c r="AEL14" s="461"/>
      <c r="AEM14" s="461"/>
      <c r="AEN14" s="461"/>
      <c r="AEO14" s="461"/>
      <c r="AEP14" s="461"/>
      <c r="AEQ14" s="461"/>
      <c r="AER14" s="461"/>
      <c r="AES14" s="461"/>
      <c r="AET14" s="461"/>
      <c r="AEU14" s="461"/>
      <c r="AEV14" s="461"/>
      <c r="AEW14" s="461"/>
      <c r="AEX14" s="461"/>
      <c r="AEY14" s="461"/>
      <c r="AEZ14" s="461"/>
      <c r="AFA14" s="461"/>
      <c r="AFB14" s="461"/>
      <c r="AFC14" s="461"/>
      <c r="AFD14" s="461"/>
      <c r="AFE14" s="461"/>
      <c r="AFF14" s="461"/>
      <c r="AFG14" s="461"/>
      <c r="AFH14" s="461"/>
      <c r="AFI14" s="461"/>
      <c r="AFJ14" s="461"/>
      <c r="AFK14" s="461"/>
      <c r="AFL14" s="461"/>
      <c r="AFM14" s="461"/>
      <c r="AFN14" s="461"/>
      <c r="AFO14" s="461"/>
      <c r="AFP14" s="461"/>
      <c r="AFQ14" s="461"/>
      <c r="AFR14" s="461"/>
      <c r="AFS14" s="461"/>
      <c r="AFT14" s="461"/>
      <c r="AFU14" s="461"/>
      <c r="AFV14" s="461"/>
      <c r="AFW14" s="461"/>
      <c r="AFX14" s="461"/>
      <c r="AFY14" s="461"/>
      <c r="AFZ14" s="461"/>
      <c r="AGA14" s="461"/>
      <c r="AGB14" s="461"/>
      <c r="AGC14" s="461"/>
      <c r="AGD14" s="461"/>
      <c r="AGE14" s="461"/>
      <c r="AGF14" s="461"/>
      <c r="AGG14" s="461"/>
      <c r="AGH14" s="461"/>
      <c r="AGI14" s="461"/>
      <c r="AGJ14" s="461"/>
      <c r="AGK14" s="461"/>
      <c r="AGL14" s="461"/>
      <c r="AGM14" s="461"/>
      <c r="AGN14" s="461"/>
      <c r="AGO14" s="461"/>
      <c r="AGP14" s="461"/>
      <c r="AGQ14" s="461"/>
      <c r="AGR14" s="461"/>
      <c r="AGS14" s="461"/>
      <c r="AGT14" s="461"/>
      <c r="AGU14" s="461"/>
      <c r="AGV14" s="461"/>
      <c r="AGW14" s="461"/>
      <c r="AGX14" s="461"/>
      <c r="AGY14" s="461"/>
      <c r="AGZ14" s="461"/>
      <c r="AHA14" s="461"/>
      <c r="AHB14" s="461"/>
      <c r="AHC14" s="461"/>
      <c r="AHD14" s="461"/>
      <c r="AHE14" s="461"/>
      <c r="AHF14" s="461"/>
      <c r="AHG14" s="461"/>
      <c r="AHH14" s="461"/>
      <c r="AHI14" s="461"/>
      <c r="AHJ14" s="461"/>
      <c r="AHK14" s="461"/>
      <c r="AHL14" s="461"/>
      <c r="AHM14" s="461"/>
      <c r="AHN14" s="461"/>
      <c r="AHO14" s="461"/>
      <c r="AHP14" s="461"/>
      <c r="AHQ14" s="461"/>
      <c r="AHR14" s="461"/>
      <c r="AHS14" s="461"/>
      <c r="AHT14" s="461"/>
      <c r="AHU14" s="461"/>
      <c r="AHV14" s="461"/>
      <c r="AHW14" s="461"/>
      <c r="AHX14" s="461"/>
      <c r="AHY14" s="461"/>
      <c r="AHZ14" s="461"/>
      <c r="AIA14" s="461"/>
      <c r="AIB14" s="461"/>
      <c r="AIC14" s="461"/>
      <c r="AID14" s="461"/>
      <c r="AIE14" s="461"/>
      <c r="AIF14" s="461"/>
      <c r="AIG14" s="461"/>
      <c r="AIH14" s="461"/>
      <c r="AII14" s="461"/>
      <c r="AIJ14" s="461"/>
      <c r="AIK14" s="461"/>
      <c r="AIL14" s="461"/>
      <c r="AIM14" s="461"/>
      <c r="AIN14" s="461"/>
      <c r="AIO14" s="461"/>
      <c r="AIP14" s="461"/>
      <c r="AIQ14" s="461"/>
      <c r="AIR14" s="461"/>
      <c r="AIS14" s="461"/>
      <c r="AIT14" s="461"/>
      <c r="AIU14" s="461"/>
      <c r="AIV14" s="461"/>
      <c r="AIW14" s="461"/>
      <c r="AIX14" s="461"/>
      <c r="AIY14" s="461"/>
      <c r="AIZ14" s="461"/>
      <c r="AJA14" s="461"/>
      <c r="AJB14" s="461"/>
      <c r="AJC14" s="461"/>
      <c r="AJD14" s="461"/>
      <c r="AJE14" s="461"/>
      <c r="AJF14" s="461"/>
      <c r="AJG14" s="461"/>
      <c r="AJH14" s="461"/>
      <c r="AJI14" s="461"/>
      <c r="AJJ14" s="461"/>
      <c r="AJK14" s="461"/>
      <c r="AJL14" s="461"/>
      <c r="AJM14" s="461"/>
      <c r="AJN14" s="461"/>
      <c r="AJO14" s="461"/>
      <c r="AJP14" s="461"/>
      <c r="AJQ14" s="461"/>
      <c r="AJR14" s="461"/>
      <c r="AJS14" s="461"/>
      <c r="AJT14" s="461"/>
      <c r="AJU14" s="461"/>
      <c r="AJV14" s="461"/>
      <c r="AJW14" s="461"/>
      <c r="AJX14" s="461"/>
      <c r="AJY14" s="461"/>
      <c r="AJZ14" s="461"/>
      <c r="AKA14" s="461"/>
      <c r="AKB14" s="461"/>
      <c r="AKC14" s="461"/>
      <c r="AKD14" s="461"/>
      <c r="AKE14" s="461"/>
      <c r="AKF14" s="461"/>
      <c r="AKG14" s="461"/>
      <c r="AKH14" s="461"/>
      <c r="AKI14" s="461"/>
      <c r="AKJ14" s="461"/>
      <c r="AKK14" s="461"/>
      <c r="AKL14" s="461"/>
      <c r="AKM14" s="461"/>
      <c r="AKN14" s="461"/>
      <c r="AKO14" s="461"/>
      <c r="AKP14" s="461"/>
      <c r="AKQ14" s="461"/>
      <c r="AKR14" s="461"/>
      <c r="AKS14" s="461"/>
      <c r="AKT14" s="461"/>
      <c r="AKU14" s="461"/>
      <c r="AKV14" s="461"/>
      <c r="AKW14" s="461"/>
      <c r="AKX14" s="461"/>
      <c r="AKY14" s="461"/>
      <c r="AKZ14" s="461"/>
      <c r="ALA14" s="461"/>
      <c r="ALB14" s="461"/>
      <c r="ALC14" s="461"/>
      <c r="ALD14" s="461"/>
      <c r="ALE14" s="461"/>
      <c r="ALF14" s="461"/>
      <c r="ALG14" s="461"/>
      <c r="ALH14" s="461"/>
      <c r="ALI14" s="461"/>
      <c r="ALJ14" s="461"/>
      <c r="ALK14" s="461"/>
      <c r="ALL14" s="461"/>
      <c r="ALM14" s="461"/>
      <c r="ALN14" s="461"/>
      <c r="ALO14" s="461"/>
      <c r="ALP14" s="461"/>
      <c r="ALQ14" s="461"/>
      <c r="ALR14" s="461"/>
      <c r="ALS14" s="461"/>
      <c r="ALT14" s="461"/>
      <c r="ALU14" s="461"/>
      <c r="ALV14" s="461"/>
      <c r="ALW14" s="461"/>
      <c r="ALX14" s="461"/>
      <c r="ALY14" s="461"/>
      <c r="ALZ14" s="461"/>
      <c r="AMA14" s="461"/>
      <c r="AMB14" s="461"/>
      <c r="AMC14" s="461"/>
      <c r="AMD14" s="461"/>
      <c r="AME14" s="461"/>
      <c r="AMF14" s="461"/>
      <c r="AMG14" s="461"/>
      <c r="AMH14" s="461"/>
    </row>
    <row r="15" spans="1:1022">
      <c r="A15" s="456"/>
      <c r="B15" s="464" t="s">
        <v>36502</v>
      </c>
      <c r="C15" s="465"/>
      <c r="D15" s="465"/>
      <c r="E15" s="465"/>
      <c r="F15" s="466" t="s">
        <v>36503</v>
      </c>
      <c r="G15" s="466" t="s">
        <v>36504</v>
      </c>
      <c r="H15" s="462"/>
      <c r="I15" s="467" t="s">
        <v>36505</v>
      </c>
      <c r="J15" s="467" t="s">
        <v>36506</v>
      </c>
      <c r="K15" s="463"/>
      <c r="L15" s="461"/>
      <c r="M15" s="461"/>
      <c r="N15" s="461"/>
      <c r="O15" s="461"/>
      <c r="P15" s="461"/>
      <c r="Q15" s="461"/>
      <c r="R15" s="461"/>
      <c r="S15" s="461"/>
      <c r="T15" s="461"/>
      <c r="U15" s="461"/>
      <c r="V15" s="461"/>
      <c r="W15" s="461"/>
      <c r="X15" s="461"/>
      <c r="Y15" s="461"/>
      <c r="Z15" s="461"/>
      <c r="AA15" s="461"/>
      <c r="AB15" s="461"/>
      <c r="AC15" s="461"/>
      <c r="AD15" s="461"/>
      <c r="AE15" s="461"/>
      <c r="AF15" s="461"/>
      <c r="AG15" s="461"/>
      <c r="AH15" s="461"/>
      <c r="AI15" s="461"/>
      <c r="AJ15" s="461"/>
      <c r="AK15" s="461"/>
      <c r="AL15" s="461"/>
      <c r="AM15" s="461"/>
      <c r="AN15" s="461"/>
      <c r="AO15" s="461"/>
      <c r="AP15" s="461"/>
      <c r="AQ15" s="461"/>
      <c r="AR15" s="461"/>
      <c r="AS15" s="461"/>
      <c r="AT15" s="461"/>
      <c r="AU15" s="461"/>
      <c r="AV15" s="461"/>
      <c r="AW15" s="461"/>
      <c r="AX15" s="461"/>
      <c r="AY15" s="461"/>
      <c r="AZ15" s="461"/>
      <c r="BA15" s="461"/>
      <c r="BB15" s="461"/>
      <c r="BC15" s="461"/>
      <c r="BD15" s="461"/>
      <c r="BE15" s="461"/>
      <c r="BF15" s="461"/>
      <c r="BG15" s="461"/>
      <c r="BH15" s="461"/>
      <c r="BI15" s="461"/>
      <c r="BJ15" s="461"/>
      <c r="BK15" s="461"/>
      <c r="BL15" s="461"/>
      <c r="BM15" s="461"/>
      <c r="BN15" s="461"/>
      <c r="BO15" s="461"/>
      <c r="BP15" s="461"/>
      <c r="BQ15" s="461"/>
      <c r="BR15" s="461"/>
      <c r="BS15" s="461"/>
      <c r="BT15" s="461"/>
      <c r="BU15" s="461"/>
      <c r="BV15" s="461"/>
      <c r="BW15" s="461"/>
      <c r="BX15" s="461"/>
      <c r="BY15" s="461"/>
      <c r="BZ15" s="461"/>
      <c r="CA15" s="461"/>
      <c r="CB15" s="461"/>
      <c r="CC15" s="461"/>
      <c r="CD15" s="461"/>
      <c r="CE15" s="461"/>
      <c r="CF15" s="461"/>
      <c r="CG15" s="461"/>
      <c r="CH15" s="461"/>
      <c r="CI15" s="461"/>
      <c r="CJ15" s="461"/>
      <c r="CK15" s="461"/>
      <c r="CL15" s="461"/>
      <c r="CM15" s="461"/>
      <c r="CN15" s="461"/>
      <c r="CO15" s="461"/>
      <c r="CP15" s="461"/>
      <c r="CQ15" s="461"/>
      <c r="CR15" s="461"/>
      <c r="CS15" s="461"/>
      <c r="CT15" s="461"/>
      <c r="CU15" s="461"/>
      <c r="CV15" s="461"/>
      <c r="CW15" s="461"/>
      <c r="CX15" s="461"/>
      <c r="CY15" s="461"/>
      <c r="CZ15" s="461"/>
      <c r="DA15" s="461"/>
      <c r="DB15" s="461"/>
      <c r="DC15" s="461"/>
      <c r="DD15" s="461"/>
      <c r="DE15" s="461"/>
      <c r="DF15" s="461"/>
      <c r="DG15" s="461"/>
      <c r="DH15" s="461"/>
      <c r="DI15" s="461"/>
      <c r="DJ15" s="461"/>
      <c r="DK15" s="461"/>
      <c r="DL15" s="461"/>
      <c r="DM15" s="461"/>
      <c r="DN15" s="461"/>
      <c r="DO15" s="461"/>
      <c r="DP15" s="461"/>
      <c r="DQ15" s="461"/>
      <c r="DR15" s="461"/>
      <c r="DS15" s="461"/>
      <c r="DT15" s="461"/>
      <c r="DU15" s="461"/>
      <c r="DV15" s="461"/>
      <c r="DW15" s="461"/>
      <c r="DX15" s="461"/>
      <c r="DY15" s="461"/>
      <c r="DZ15" s="461"/>
      <c r="EA15" s="461"/>
      <c r="EB15" s="461"/>
      <c r="EC15" s="461"/>
      <c r="ED15" s="461"/>
      <c r="EE15" s="461"/>
      <c r="EF15" s="461"/>
      <c r="EG15" s="461"/>
      <c r="EH15" s="461"/>
      <c r="EI15" s="461"/>
      <c r="EJ15" s="461"/>
      <c r="EK15" s="461"/>
      <c r="EL15" s="461"/>
      <c r="EM15" s="461"/>
      <c r="EN15" s="461"/>
      <c r="EO15" s="461"/>
      <c r="EP15" s="461"/>
      <c r="EQ15" s="461"/>
      <c r="ER15" s="461"/>
      <c r="ES15" s="461"/>
      <c r="ET15" s="461"/>
      <c r="EU15" s="461"/>
      <c r="EV15" s="461"/>
      <c r="EW15" s="461"/>
      <c r="EX15" s="461"/>
      <c r="EY15" s="461"/>
      <c r="EZ15" s="461"/>
      <c r="FA15" s="461"/>
      <c r="FB15" s="461"/>
      <c r="FC15" s="461"/>
      <c r="FD15" s="461"/>
      <c r="FE15" s="461"/>
      <c r="FF15" s="461"/>
      <c r="FG15" s="461"/>
      <c r="FH15" s="461"/>
      <c r="FI15" s="461"/>
      <c r="FJ15" s="461"/>
      <c r="FK15" s="461"/>
      <c r="FL15" s="461"/>
      <c r="FM15" s="461"/>
      <c r="FN15" s="461"/>
      <c r="FO15" s="461"/>
      <c r="FP15" s="461"/>
      <c r="FQ15" s="461"/>
      <c r="FR15" s="461"/>
      <c r="FS15" s="461"/>
      <c r="FT15" s="461"/>
      <c r="FU15" s="461"/>
      <c r="FV15" s="461"/>
      <c r="FW15" s="461"/>
      <c r="FX15" s="461"/>
      <c r="FY15" s="461"/>
      <c r="FZ15" s="461"/>
      <c r="GA15" s="461"/>
      <c r="GB15" s="461"/>
      <c r="GC15" s="461"/>
      <c r="GD15" s="461"/>
      <c r="GE15" s="461"/>
      <c r="GF15" s="461"/>
      <c r="GG15" s="461"/>
      <c r="GH15" s="461"/>
      <c r="GI15" s="461"/>
      <c r="GJ15" s="461"/>
      <c r="GK15" s="461"/>
      <c r="GL15" s="461"/>
      <c r="GM15" s="461"/>
      <c r="GN15" s="461"/>
      <c r="GO15" s="461"/>
      <c r="GP15" s="461"/>
      <c r="GQ15" s="461"/>
      <c r="GR15" s="461"/>
      <c r="GS15" s="461"/>
      <c r="GT15" s="461"/>
      <c r="GU15" s="461"/>
      <c r="GV15" s="461"/>
      <c r="GW15" s="461"/>
      <c r="GX15" s="461"/>
      <c r="GY15" s="461"/>
      <c r="GZ15" s="461"/>
      <c r="HA15" s="461"/>
      <c r="HB15" s="461"/>
      <c r="HC15" s="461"/>
      <c r="HD15" s="461"/>
      <c r="HE15" s="461"/>
      <c r="HF15" s="461"/>
      <c r="HG15" s="461"/>
      <c r="HH15" s="461"/>
      <c r="HI15" s="461"/>
      <c r="HJ15" s="461"/>
      <c r="HK15" s="461"/>
      <c r="HL15" s="461"/>
      <c r="HM15" s="461"/>
      <c r="HN15" s="461"/>
      <c r="HO15" s="461"/>
      <c r="HP15" s="461"/>
      <c r="HQ15" s="461"/>
      <c r="HR15" s="461"/>
      <c r="HS15" s="461"/>
      <c r="HT15" s="461"/>
      <c r="HU15" s="461"/>
      <c r="HV15" s="461"/>
      <c r="HW15" s="461"/>
      <c r="HX15" s="461"/>
      <c r="HY15" s="461"/>
      <c r="HZ15" s="461"/>
      <c r="IA15" s="461"/>
      <c r="IB15" s="461"/>
      <c r="IC15" s="461"/>
      <c r="ID15" s="461"/>
      <c r="IE15" s="461"/>
      <c r="IF15" s="461"/>
      <c r="IG15" s="461"/>
      <c r="IH15" s="461"/>
      <c r="II15" s="461"/>
      <c r="IJ15" s="461"/>
      <c r="IK15" s="461"/>
      <c r="IL15" s="461"/>
      <c r="IM15" s="461"/>
      <c r="IN15" s="461"/>
      <c r="IO15" s="461"/>
      <c r="IP15" s="461"/>
      <c r="IQ15" s="461"/>
      <c r="IR15" s="461"/>
      <c r="IS15" s="461"/>
      <c r="IT15" s="461"/>
      <c r="IU15" s="461"/>
      <c r="IV15" s="461"/>
      <c r="IW15" s="461"/>
      <c r="IX15" s="461"/>
      <c r="IY15" s="461"/>
      <c r="IZ15" s="461"/>
      <c r="JA15" s="461"/>
      <c r="JB15" s="461"/>
      <c r="JC15" s="461"/>
      <c r="JD15" s="461"/>
      <c r="JE15" s="461"/>
      <c r="JF15" s="461"/>
      <c r="JG15" s="461"/>
      <c r="JH15" s="461"/>
      <c r="JI15" s="461"/>
      <c r="JJ15" s="461"/>
      <c r="JK15" s="461"/>
      <c r="JL15" s="461"/>
      <c r="JM15" s="461"/>
      <c r="JN15" s="461"/>
      <c r="JO15" s="461"/>
      <c r="JP15" s="461"/>
      <c r="JQ15" s="461"/>
      <c r="JR15" s="461"/>
      <c r="JS15" s="461"/>
      <c r="JT15" s="461"/>
      <c r="JU15" s="461"/>
      <c r="JV15" s="461"/>
      <c r="JW15" s="461"/>
      <c r="JX15" s="461"/>
      <c r="JY15" s="461"/>
      <c r="JZ15" s="461"/>
      <c r="KA15" s="461"/>
      <c r="KB15" s="461"/>
      <c r="KC15" s="461"/>
      <c r="KD15" s="461"/>
      <c r="KE15" s="461"/>
      <c r="KF15" s="461"/>
      <c r="KG15" s="461"/>
      <c r="KH15" s="461"/>
      <c r="KI15" s="461"/>
      <c r="KJ15" s="461"/>
      <c r="KK15" s="461"/>
      <c r="KL15" s="461"/>
      <c r="KM15" s="461"/>
      <c r="KN15" s="461"/>
      <c r="KO15" s="461"/>
      <c r="KP15" s="461"/>
      <c r="KQ15" s="461"/>
      <c r="KR15" s="461"/>
      <c r="KS15" s="461"/>
      <c r="KT15" s="461"/>
      <c r="KU15" s="461"/>
      <c r="KV15" s="461"/>
      <c r="KW15" s="461"/>
      <c r="KX15" s="461"/>
      <c r="KY15" s="461"/>
      <c r="KZ15" s="461"/>
      <c r="LA15" s="461"/>
      <c r="LB15" s="461"/>
      <c r="LC15" s="461"/>
      <c r="LD15" s="461"/>
      <c r="LE15" s="461"/>
      <c r="LF15" s="461"/>
      <c r="LG15" s="461"/>
      <c r="LH15" s="461"/>
      <c r="LI15" s="461"/>
      <c r="LJ15" s="461"/>
      <c r="LK15" s="461"/>
      <c r="LL15" s="461"/>
      <c r="LM15" s="461"/>
      <c r="LN15" s="461"/>
      <c r="LO15" s="461"/>
      <c r="LP15" s="461"/>
      <c r="LQ15" s="461"/>
      <c r="LR15" s="461"/>
      <c r="LS15" s="461"/>
      <c r="LT15" s="461"/>
      <c r="LU15" s="461"/>
      <c r="LV15" s="461"/>
      <c r="LW15" s="461"/>
      <c r="LX15" s="461"/>
      <c r="LY15" s="461"/>
      <c r="LZ15" s="461"/>
      <c r="MA15" s="461"/>
      <c r="MB15" s="461"/>
      <c r="MC15" s="461"/>
      <c r="MD15" s="461"/>
      <c r="ME15" s="461"/>
      <c r="MF15" s="461"/>
      <c r="MG15" s="461"/>
      <c r="MH15" s="461"/>
      <c r="MI15" s="461"/>
      <c r="MJ15" s="461"/>
      <c r="MK15" s="461"/>
      <c r="ML15" s="461"/>
      <c r="MM15" s="461"/>
      <c r="MN15" s="461"/>
      <c r="MO15" s="461"/>
      <c r="MP15" s="461"/>
      <c r="MQ15" s="461"/>
      <c r="MR15" s="461"/>
      <c r="MS15" s="461"/>
      <c r="MT15" s="461"/>
      <c r="MU15" s="461"/>
      <c r="MV15" s="461"/>
      <c r="MW15" s="461"/>
      <c r="MX15" s="461"/>
      <c r="MY15" s="461"/>
      <c r="MZ15" s="461"/>
      <c r="NA15" s="461"/>
      <c r="NB15" s="461"/>
      <c r="NC15" s="461"/>
      <c r="ND15" s="461"/>
      <c r="NE15" s="461"/>
      <c r="NF15" s="461"/>
      <c r="NG15" s="461"/>
      <c r="NH15" s="461"/>
      <c r="NI15" s="461"/>
      <c r="NJ15" s="461"/>
      <c r="NK15" s="461"/>
      <c r="NL15" s="461"/>
      <c r="NM15" s="461"/>
      <c r="NN15" s="461"/>
      <c r="NO15" s="461"/>
      <c r="NP15" s="461"/>
      <c r="NQ15" s="461"/>
      <c r="NR15" s="461"/>
      <c r="NS15" s="461"/>
      <c r="NT15" s="461"/>
      <c r="NU15" s="461"/>
      <c r="NV15" s="461"/>
      <c r="NW15" s="461"/>
      <c r="NX15" s="461"/>
      <c r="NY15" s="461"/>
      <c r="NZ15" s="461"/>
      <c r="OA15" s="461"/>
      <c r="OB15" s="461"/>
      <c r="OC15" s="461"/>
      <c r="OD15" s="461"/>
      <c r="OE15" s="461"/>
      <c r="OF15" s="461"/>
      <c r="OG15" s="461"/>
      <c r="OH15" s="461"/>
      <c r="OI15" s="461"/>
      <c r="OJ15" s="461"/>
      <c r="OK15" s="461"/>
      <c r="OL15" s="461"/>
      <c r="OM15" s="461"/>
      <c r="ON15" s="461"/>
      <c r="OO15" s="461"/>
      <c r="OP15" s="461"/>
      <c r="OQ15" s="461"/>
      <c r="OR15" s="461"/>
      <c r="OS15" s="461"/>
      <c r="OT15" s="461"/>
      <c r="OU15" s="461"/>
      <c r="OV15" s="461"/>
      <c r="OW15" s="461"/>
      <c r="OX15" s="461"/>
      <c r="OY15" s="461"/>
      <c r="OZ15" s="461"/>
      <c r="PA15" s="461"/>
      <c r="PB15" s="461"/>
      <c r="PC15" s="461"/>
      <c r="PD15" s="461"/>
      <c r="PE15" s="461"/>
      <c r="PF15" s="461"/>
      <c r="PG15" s="461"/>
      <c r="PH15" s="461"/>
      <c r="PI15" s="461"/>
      <c r="PJ15" s="461"/>
      <c r="PK15" s="461"/>
      <c r="PL15" s="461"/>
      <c r="PM15" s="461"/>
      <c r="PN15" s="461"/>
      <c r="PO15" s="461"/>
      <c r="PP15" s="461"/>
      <c r="PQ15" s="461"/>
      <c r="PR15" s="461"/>
      <c r="PS15" s="461"/>
      <c r="PT15" s="461"/>
      <c r="PU15" s="461"/>
      <c r="PV15" s="461"/>
      <c r="PW15" s="461"/>
      <c r="PX15" s="461"/>
      <c r="PY15" s="461"/>
      <c r="PZ15" s="461"/>
      <c r="QA15" s="461"/>
      <c r="QB15" s="461"/>
      <c r="QC15" s="461"/>
      <c r="QD15" s="461"/>
      <c r="QE15" s="461"/>
      <c r="QF15" s="461"/>
      <c r="QG15" s="461"/>
      <c r="QH15" s="461"/>
      <c r="QI15" s="461"/>
      <c r="QJ15" s="461"/>
      <c r="QK15" s="461"/>
      <c r="QL15" s="461"/>
      <c r="QM15" s="461"/>
      <c r="QN15" s="461"/>
      <c r="QO15" s="461"/>
      <c r="QP15" s="461"/>
      <c r="QQ15" s="461"/>
      <c r="QR15" s="461"/>
      <c r="QS15" s="461"/>
      <c r="QT15" s="461"/>
      <c r="QU15" s="461"/>
      <c r="QV15" s="461"/>
      <c r="QW15" s="461"/>
      <c r="QX15" s="461"/>
      <c r="QY15" s="461"/>
      <c r="QZ15" s="461"/>
      <c r="RA15" s="461"/>
      <c r="RB15" s="461"/>
      <c r="RC15" s="461"/>
      <c r="RD15" s="461"/>
      <c r="RE15" s="461"/>
      <c r="RF15" s="461"/>
      <c r="RG15" s="461"/>
      <c r="RH15" s="461"/>
      <c r="RI15" s="461"/>
      <c r="RJ15" s="461"/>
      <c r="RK15" s="461"/>
      <c r="RL15" s="461"/>
      <c r="RM15" s="461"/>
      <c r="RN15" s="461"/>
      <c r="RO15" s="461"/>
      <c r="RP15" s="461"/>
      <c r="RQ15" s="461"/>
      <c r="RR15" s="461"/>
      <c r="RS15" s="461"/>
      <c r="RT15" s="461"/>
      <c r="RU15" s="461"/>
      <c r="RV15" s="461"/>
      <c r="RW15" s="461"/>
      <c r="RX15" s="461"/>
      <c r="RY15" s="461"/>
      <c r="RZ15" s="461"/>
      <c r="SA15" s="461"/>
      <c r="SB15" s="461"/>
      <c r="SC15" s="461"/>
      <c r="SD15" s="461"/>
      <c r="SE15" s="461"/>
      <c r="SF15" s="461"/>
      <c r="SG15" s="461"/>
      <c r="SH15" s="461"/>
      <c r="SI15" s="461"/>
      <c r="SJ15" s="461"/>
      <c r="SK15" s="461"/>
      <c r="SL15" s="461"/>
      <c r="SM15" s="461"/>
      <c r="SN15" s="461"/>
      <c r="SO15" s="461"/>
      <c r="SP15" s="461"/>
      <c r="SQ15" s="461"/>
      <c r="SR15" s="461"/>
      <c r="SS15" s="461"/>
      <c r="ST15" s="461"/>
      <c r="SU15" s="461"/>
      <c r="SV15" s="461"/>
      <c r="SW15" s="461"/>
      <c r="SX15" s="461"/>
      <c r="SY15" s="461"/>
      <c r="SZ15" s="461"/>
      <c r="TA15" s="461"/>
      <c r="TB15" s="461"/>
      <c r="TC15" s="461"/>
      <c r="TD15" s="461"/>
      <c r="TE15" s="461"/>
      <c r="TF15" s="461"/>
      <c r="TG15" s="461"/>
      <c r="TH15" s="461"/>
      <c r="TI15" s="461"/>
      <c r="TJ15" s="461"/>
      <c r="TK15" s="461"/>
      <c r="TL15" s="461"/>
      <c r="TM15" s="461"/>
      <c r="TN15" s="461"/>
      <c r="TO15" s="461"/>
      <c r="TP15" s="461"/>
      <c r="TQ15" s="461"/>
      <c r="TR15" s="461"/>
      <c r="TS15" s="461"/>
      <c r="TT15" s="461"/>
      <c r="TU15" s="461"/>
      <c r="TV15" s="461"/>
      <c r="TW15" s="461"/>
      <c r="TX15" s="461"/>
      <c r="TY15" s="461"/>
      <c r="TZ15" s="461"/>
      <c r="UA15" s="461"/>
      <c r="UB15" s="461"/>
      <c r="UC15" s="461"/>
      <c r="UD15" s="461"/>
      <c r="UE15" s="461"/>
      <c r="UF15" s="461"/>
      <c r="UG15" s="461"/>
      <c r="UH15" s="461"/>
      <c r="UI15" s="461"/>
      <c r="UJ15" s="461"/>
      <c r="UK15" s="461"/>
      <c r="UL15" s="461"/>
      <c r="UM15" s="461"/>
      <c r="UN15" s="461"/>
      <c r="UO15" s="461"/>
      <c r="UP15" s="461"/>
      <c r="UQ15" s="461"/>
      <c r="UR15" s="461"/>
      <c r="US15" s="461"/>
      <c r="UT15" s="461"/>
      <c r="UU15" s="461"/>
      <c r="UV15" s="461"/>
      <c r="UW15" s="461"/>
      <c r="UX15" s="461"/>
      <c r="UY15" s="461"/>
      <c r="UZ15" s="461"/>
      <c r="VA15" s="461"/>
      <c r="VB15" s="461"/>
      <c r="VC15" s="461"/>
      <c r="VD15" s="461"/>
      <c r="VE15" s="461"/>
      <c r="VF15" s="461"/>
      <c r="VG15" s="461"/>
      <c r="VH15" s="461"/>
      <c r="VI15" s="461"/>
      <c r="VJ15" s="461"/>
      <c r="VK15" s="461"/>
      <c r="VL15" s="461"/>
      <c r="VM15" s="461"/>
      <c r="VN15" s="461"/>
      <c r="VO15" s="461"/>
      <c r="VP15" s="461"/>
      <c r="VQ15" s="461"/>
      <c r="VR15" s="461"/>
      <c r="VS15" s="461"/>
      <c r="VT15" s="461"/>
      <c r="VU15" s="461"/>
      <c r="VV15" s="461"/>
      <c r="VW15" s="461"/>
      <c r="VX15" s="461"/>
      <c r="VY15" s="461"/>
      <c r="VZ15" s="461"/>
      <c r="WA15" s="461"/>
      <c r="WB15" s="461"/>
      <c r="WC15" s="461"/>
      <c r="WD15" s="461"/>
      <c r="WE15" s="461"/>
      <c r="WF15" s="461"/>
      <c r="WG15" s="461"/>
      <c r="WH15" s="461"/>
      <c r="WI15" s="461"/>
      <c r="WJ15" s="461"/>
      <c r="WK15" s="461"/>
      <c r="WL15" s="461"/>
      <c r="WM15" s="461"/>
      <c r="WN15" s="461"/>
      <c r="WO15" s="461"/>
      <c r="WP15" s="461"/>
      <c r="WQ15" s="461"/>
      <c r="WR15" s="461"/>
      <c r="WS15" s="461"/>
      <c r="WT15" s="461"/>
      <c r="WU15" s="461"/>
      <c r="WV15" s="461"/>
      <c r="WW15" s="461"/>
      <c r="WX15" s="461"/>
      <c r="WY15" s="461"/>
      <c r="WZ15" s="461"/>
      <c r="XA15" s="461"/>
      <c r="XB15" s="461"/>
      <c r="XC15" s="461"/>
      <c r="XD15" s="461"/>
      <c r="XE15" s="461"/>
      <c r="XF15" s="461"/>
      <c r="XG15" s="461"/>
      <c r="XH15" s="461"/>
      <c r="XI15" s="461"/>
      <c r="XJ15" s="461"/>
      <c r="XK15" s="461"/>
      <c r="XL15" s="461"/>
      <c r="XM15" s="461"/>
      <c r="XN15" s="461"/>
      <c r="XO15" s="461"/>
      <c r="XP15" s="461"/>
      <c r="XQ15" s="461"/>
      <c r="XR15" s="461"/>
      <c r="XS15" s="461"/>
      <c r="XT15" s="461"/>
      <c r="XU15" s="461"/>
      <c r="XV15" s="461"/>
      <c r="XW15" s="461"/>
      <c r="XX15" s="461"/>
      <c r="XY15" s="461"/>
      <c r="XZ15" s="461"/>
      <c r="YA15" s="461"/>
      <c r="YB15" s="461"/>
      <c r="YC15" s="461"/>
      <c r="YD15" s="461"/>
      <c r="YE15" s="461"/>
      <c r="YF15" s="461"/>
      <c r="YG15" s="461"/>
      <c r="YH15" s="461"/>
      <c r="YI15" s="461"/>
      <c r="YJ15" s="461"/>
      <c r="YK15" s="461"/>
      <c r="YL15" s="461"/>
      <c r="YM15" s="461"/>
      <c r="YN15" s="461"/>
      <c r="YO15" s="461"/>
      <c r="YP15" s="461"/>
      <c r="YQ15" s="461"/>
      <c r="YR15" s="461"/>
      <c r="YS15" s="461"/>
      <c r="YT15" s="461"/>
      <c r="YU15" s="461"/>
      <c r="YV15" s="461"/>
      <c r="YW15" s="461"/>
      <c r="YX15" s="461"/>
      <c r="YY15" s="461"/>
      <c r="YZ15" s="461"/>
      <c r="ZA15" s="461"/>
      <c r="ZB15" s="461"/>
      <c r="ZC15" s="461"/>
      <c r="ZD15" s="461"/>
      <c r="ZE15" s="461"/>
      <c r="ZF15" s="461"/>
      <c r="ZG15" s="461"/>
      <c r="ZH15" s="461"/>
      <c r="ZI15" s="461"/>
      <c r="ZJ15" s="461"/>
      <c r="ZK15" s="461"/>
      <c r="ZL15" s="461"/>
      <c r="ZM15" s="461"/>
      <c r="ZN15" s="461"/>
      <c r="ZO15" s="461"/>
      <c r="ZP15" s="461"/>
      <c r="ZQ15" s="461"/>
      <c r="ZR15" s="461"/>
      <c r="ZS15" s="461"/>
      <c r="ZT15" s="461"/>
      <c r="ZU15" s="461"/>
      <c r="ZV15" s="461"/>
      <c r="ZW15" s="461"/>
      <c r="ZX15" s="461"/>
      <c r="ZY15" s="461"/>
      <c r="ZZ15" s="461"/>
      <c r="AAA15" s="461"/>
      <c r="AAB15" s="461"/>
      <c r="AAC15" s="461"/>
      <c r="AAD15" s="461"/>
      <c r="AAE15" s="461"/>
      <c r="AAF15" s="461"/>
      <c r="AAG15" s="461"/>
      <c r="AAH15" s="461"/>
      <c r="AAI15" s="461"/>
      <c r="AAJ15" s="461"/>
      <c r="AAK15" s="461"/>
      <c r="AAL15" s="461"/>
      <c r="AAM15" s="461"/>
      <c r="AAN15" s="461"/>
      <c r="AAO15" s="461"/>
      <c r="AAP15" s="461"/>
      <c r="AAQ15" s="461"/>
      <c r="AAR15" s="461"/>
      <c r="AAS15" s="461"/>
      <c r="AAT15" s="461"/>
      <c r="AAU15" s="461"/>
      <c r="AAV15" s="461"/>
      <c r="AAW15" s="461"/>
      <c r="AAX15" s="461"/>
      <c r="AAY15" s="461"/>
      <c r="AAZ15" s="461"/>
      <c r="ABA15" s="461"/>
      <c r="ABB15" s="461"/>
      <c r="ABC15" s="461"/>
      <c r="ABD15" s="461"/>
      <c r="ABE15" s="461"/>
      <c r="ABF15" s="461"/>
      <c r="ABG15" s="461"/>
      <c r="ABH15" s="461"/>
      <c r="ABI15" s="461"/>
      <c r="ABJ15" s="461"/>
      <c r="ABK15" s="461"/>
      <c r="ABL15" s="461"/>
      <c r="ABM15" s="461"/>
      <c r="ABN15" s="461"/>
      <c r="ABO15" s="461"/>
      <c r="ABP15" s="461"/>
      <c r="ABQ15" s="461"/>
      <c r="ABR15" s="461"/>
      <c r="ABS15" s="461"/>
      <c r="ABT15" s="461"/>
      <c r="ABU15" s="461"/>
      <c r="ABV15" s="461"/>
      <c r="ABW15" s="461"/>
      <c r="ABX15" s="461"/>
      <c r="ABY15" s="461"/>
      <c r="ABZ15" s="461"/>
      <c r="ACA15" s="461"/>
      <c r="ACB15" s="461"/>
      <c r="ACC15" s="461"/>
      <c r="ACD15" s="461"/>
      <c r="ACE15" s="461"/>
      <c r="ACF15" s="461"/>
      <c r="ACG15" s="461"/>
      <c r="ACH15" s="461"/>
      <c r="ACI15" s="461"/>
      <c r="ACJ15" s="461"/>
      <c r="ACK15" s="461"/>
      <c r="ACL15" s="461"/>
      <c r="ACM15" s="461"/>
      <c r="ACN15" s="461"/>
      <c r="ACO15" s="461"/>
      <c r="ACP15" s="461"/>
      <c r="ACQ15" s="461"/>
      <c r="ACR15" s="461"/>
      <c r="ACS15" s="461"/>
      <c r="ACT15" s="461"/>
      <c r="ACU15" s="461"/>
      <c r="ACV15" s="461"/>
      <c r="ACW15" s="461"/>
      <c r="ACX15" s="461"/>
      <c r="ACY15" s="461"/>
      <c r="ACZ15" s="461"/>
      <c r="ADA15" s="461"/>
      <c r="ADB15" s="461"/>
      <c r="ADC15" s="461"/>
      <c r="ADD15" s="461"/>
      <c r="ADE15" s="461"/>
      <c r="ADF15" s="461"/>
      <c r="ADG15" s="461"/>
      <c r="ADH15" s="461"/>
      <c r="ADI15" s="461"/>
      <c r="ADJ15" s="461"/>
      <c r="ADK15" s="461"/>
      <c r="ADL15" s="461"/>
      <c r="ADM15" s="461"/>
      <c r="ADN15" s="461"/>
      <c r="ADO15" s="461"/>
      <c r="ADP15" s="461"/>
      <c r="ADQ15" s="461"/>
      <c r="ADR15" s="461"/>
      <c r="ADS15" s="461"/>
      <c r="ADT15" s="461"/>
      <c r="ADU15" s="461"/>
      <c r="ADV15" s="461"/>
      <c r="ADW15" s="461"/>
      <c r="ADX15" s="461"/>
      <c r="ADY15" s="461"/>
      <c r="ADZ15" s="461"/>
      <c r="AEA15" s="461"/>
      <c r="AEB15" s="461"/>
      <c r="AEC15" s="461"/>
      <c r="AED15" s="461"/>
      <c r="AEE15" s="461"/>
      <c r="AEF15" s="461"/>
      <c r="AEG15" s="461"/>
      <c r="AEH15" s="461"/>
      <c r="AEI15" s="461"/>
      <c r="AEJ15" s="461"/>
      <c r="AEK15" s="461"/>
      <c r="AEL15" s="461"/>
      <c r="AEM15" s="461"/>
      <c r="AEN15" s="461"/>
      <c r="AEO15" s="461"/>
      <c r="AEP15" s="461"/>
      <c r="AEQ15" s="461"/>
      <c r="AER15" s="461"/>
      <c r="AES15" s="461"/>
      <c r="AET15" s="461"/>
      <c r="AEU15" s="461"/>
      <c r="AEV15" s="461"/>
      <c r="AEW15" s="461"/>
      <c r="AEX15" s="461"/>
      <c r="AEY15" s="461"/>
      <c r="AEZ15" s="461"/>
      <c r="AFA15" s="461"/>
      <c r="AFB15" s="461"/>
      <c r="AFC15" s="461"/>
      <c r="AFD15" s="461"/>
      <c r="AFE15" s="461"/>
      <c r="AFF15" s="461"/>
      <c r="AFG15" s="461"/>
      <c r="AFH15" s="461"/>
      <c r="AFI15" s="461"/>
      <c r="AFJ15" s="461"/>
      <c r="AFK15" s="461"/>
      <c r="AFL15" s="461"/>
      <c r="AFM15" s="461"/>
      <c r="AFN15" s="461"/>
      <c r="AFO15" s="461"/>
      <c r="AFP15" s="461"/>
      <c r="AFQ15" s="461"/>
      <c r="AFR15" s="461"/>
      <c r="AFS15" s="461"/>
      <c r="AFT15" s="461"/>
      <c r="AFU15" s="461"/>
      <c r="AFV15" s="461"/>
      <c r="AFW15" s="461"/>
      <c r="AFX15" s="461"/>
      <c r="AFY15" s="461"/>
      <c r="AFZ15" s="461"/>
      <c r="AGA15" s="461"/>
      <c r="AGB15" s="461"/>
      <c r="AGC15" s="461"/>
      <c r="AGD15" s="461"/>
      <c r="AGE15" s="461"/>
      <c r="AGF15" s="461"/>
      <c r="AGG15" s="461"/>
      <c r="AGH15" s="461"/>
      <c r="AGI15" s="461"/>
      <c r="AGJ15" s="461"/>
      <c r="AGK15" s="461"/>
      <c r="AGL15" s="461"/>
      <c r="AGM15" s="461"/>
      <c r="AGN15" s="461"/>
      <c r="AGO15" s="461"/>
      <c r="AGP15" s="461"/>
      <c r="AGQ15" s="461"/>
      <c r="AGR15" s="461"/>
      <c r="AGS15" s="461"/>
      <c r="AGT15" s="461"/>
      <c r="AGU15" s="461"/>
      <c r="AGV15" s="461"/>
      <c r="AGW15" s="461"/>
      <c r="AGX15" s="461"/>
      <c r="AGY15" s="461"/>
      <c r="AGZ15" s="461"/>
      <c r="AHA15" s="461"/>
      <c r="AHB15" s="461"/>
      <c r="AHC15" s="461"/>
      <c r="AHD15" s="461"/>
      <c r="AHE15" s="461"/>
      <c r="AHF15" s="461"/>
      <c r="AHG15" s="461"/>
      <c r="AHH15" s="461"/>
      <c r="AHI15" s="461"/>
      <c r="AHJ15" s="461"/>
      <c r="AHK15" s="461"/>
      <c r="AHL15" s="461"/>
      <c r="AHM15" s="461"/>
      <c r="AHN15" s="461"/>
      <c r="AHO15" s="461"/>
      <c r="AHP15" s="461"/>
      <c r="AHQ15" s="461"/>
      <c r="AHR15" s="461"/>
      <c r="AHS15" s="461"/>
      <c r="AHT15" s="461"/>
      <c r="AHU15" s="461"/>
      <c r="AHV15" s="461"/>
      <c r="AHW15" s="461"/>
      <c r="AHX15" s="461"/>
      <c r="AHY15" s="461"/>
      <c r="AHZ15" s="461"/>
      <c r="AIA15" s="461"/>
      <c r="AIB15" s="461"/>
      <c r="AIC15" s="461"/>
      <c r="AID15" s="461"/>
      <c r="AIE15" s="461"/>
      <c r="AIF15" s="461"/>
      <c r="AIG15" s="461"/>
      <c r="AIH15" s="461"/>
      <c r="AII15" s="461"/>
      <c r="AIJ15" s="461"/>
      <c r="AIK15" s="461"/>
      <c r="AIL15" s="461"/>
      <c r="AIM15" s="461"/>
      <c r="AIN15" s="461"/>
      <c r="AIO15" s="461"/>
      <c r="AIP15" s="461"/>
      <c r="AIQ15" s="461"/>
      <c r="AIR15" s="461"/>
      <c r="AIS15" s="461"/>
      <c r="AIT15" s="461"/>
      <c r="AIU15" s="461"/>
      <c r="AIV15" s="461"/>
      <c r="AIW15" s="461"/>
      <c r="AIX15" s="461"/>
      <c r="AIY15" s="461"/>
      <c r="AIZ15" s="461"/>
      <c r="AJA15" s="461"/>
      <c r="AJB15" s="461"/>
      <c r="AJC15" s="461"/>
      <c r="AJD15" s="461"/>
      <c r="AJE15" s="461"/>
      <c r="AJF15" s="461"/>
      <c r="AJG15" s="461"/>
      <c r="AJH15" s="461"/>
      <c r="AJI15" s="461"/>
      <c r="AJJ15" s="461"/>
      <c r="AJK15" s="461"/>
      <c r="AJL15" s="461"/>
      <c r="AJM15" s="461"/>
      <c r="AJN15" s="461"/>
      <c r="AJO15" s="461"/>
      <c r="AJP15" s="461"/>
      <c r="AJQ15" s="461"/>
      <c r="AJR15" s="461"/>
      <c r="AJS15" s="461"/>
      <c r="AJT15" s="461"/>
      <c r="AJU15" s="461"/>
      <c r="AJV15" s="461"/>
      <c r="AJW15" s="461"/>
      <c r="AJX15" s="461"/>
      <c r="AJY15" s="461"/>
      <c r="AJZ15" s="461"/>
      <c r="AKA15" s="461"/>
      <c r="AKB15" s="461"/>
      <c r="AKC15" s="461"/>
      <c r="AKD15" s="461"/>
      <c r="AKE15" s="461"/>
      <c r="AKF15" s="461"/>
      <c r="AKG15" s="461"/>
      <c r="AKH15" s="461"/>
      <c r="AKI15" s="461"/>
      <c r="AKJ15" s="461"/>
      <c r="AKK15" s="461"/>
      <c r="AKL15" s="461"/>
      <c r="AKM15" s="461"/>
      <c r="AKN15" s="461"/>
      <c r="AKO15" s="461"/>
      <c r="AKP15" s="461"/>
      <c r="AKQ15" s="461"/>
      <c r="AKR15" s="461"/>
      <c r="AKS15" s="461"/>
      <c r="AKT15" s="461"/>
      <c r="AKU15" s="461"/>
      <c r="AKV15" s="461"/>
      <c r="AKW15" s="461"/>
      <c r="AKX15" s="461"/>
      <c r="AKY15" s="461"/>
      <c r="AKZ15" s="461"/>
      <c r="ALA15" s="461"/>
      <c r="ALB15" s="461"/>
      <c r="ALC15" s="461"/>
      <c r="ALD15" s="461"/>
      <c r="ALE15" s="461"/>
      <c r="ALF15" s="461"/>
      <c r="ALG15" s="461"/>
      <c r="ALH15" s="461"/>
      <c r="ALI15" s="461"/>
      <c r="ALJ15" s="461"/>
      <c r="ALK15" s="461"/>
      <c r="ALL15" s="461"/>
      <c r="ALM15" s="461"/>
      <c r="ALN15" s="461"/>
      <c r="ALO15" s="461"/>
      <c r="ALP15" s="461"/>
      <c r="ALQ15" s="461"/>
      <c r="ALR15" s="461"/>
      <c r="ALS15" s="461"/>
      <c r="ALT15" s="461"/>
      <c r="ALU15" s="461"/>
      <c r="ALV15" s="461"/>
      <c r="ALW15" s="461"/>
      <c r="ALX15" s="461"/>
      <c r="ALY15" s="461"/>
      <c r="ALZ15" s="461"/>
      <c r="AMA15" s="461"/>
      <c r="AMB15" s="461"/>
      <c r="AMC15" s="461"/>
      <c r="AMD15" s="461"/>
      <c r="AME15" s="461"/>
      <c r="AMF15" s="461"/>
      <c r="AMG15" s="461"/>
      <c r="AMH15" s="461"/>
    </row>
    <row r="16" spans="1:1022">
      <c r="A16" s="456"/>
      <c r="B16" s="468" t="s">
        <v>36507</v>
      </c>
      <c r="C16" s="469"/>
      <c r="D16" s="469"/>
      <c r="E16" s="469"/>
      <c r="F16" s="470" t="s">
        <v>36508</v>
      </c>
      <c r="G16" s="471">
        <v>0.03</v>
      </c>
      <c r="H16" s="472"/>
      <c r="I16" s="473">
        <v>0.03</v>
      </c>
      <c r="J16" s="474">
        <v>5.5E-2</v>
      </c>
      <c r="K16" s="475"/>
      <c r="L16" s="461"/>
      <c r="M16" s="461"/>
      <c r="N16" s="461"/>
      <c r="O16" s="461"/>
      <c r="P16" s="461"/>
      <c r="Q16" s="461"/>
      <c r="R16" s="461"/>
      <c r="S16" s="461"/>
      <c r="T16" s="461"/>
      <c r="U16" s="461"/>
      <c r="V16" s="461"/>
      <c r="W16" s="461"/>
      <c r="X16" s="461"/>
      <c r="Y16" s="461"/>
      <c r="Z16" s="461"/>
      <c r="AA16" s="461"/>
      <c r="AB16" s="461"/>
      <c r="AC16" s="461"/>
      <c r="AD16" s="461"/>
      <c r="AE16" s="461"/>
      <c r="AF16" s="461"/>
      <c r="AG16" s="461"/>
      <c r="AH16" s="461"/>
      <c r="AI16" s="461"/>
      <c r="AJ16" s="461"/>
      <c r="AK16" s="461"/>
      <c r="AL16" s="461"/>
      <c r="AM16" s="461"/>
      <c r="AN16" s="461"/>
      <c r="AO16" s="461"/>
      <c r="AP16" s="461"/>
      <c r="AQ16" s="461"/>
      <c r="AR16" s="461"/>
      <c r="AS16" s="461"/>
      <c r="AT16" s="461"/>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461"/>
      <c r="CF16" s="461"/>
      <c r="CG16" s="461"/>
      <c r="CH16" s="461"/>
      <c r="CI16" s="461"/>
      <c r="CJ16" s="461"/>
      <c r="CK16" s="461"/>
      <c r="CL16" s="461"/>
      <c r="CM16" s="461"/>
      <c r="CN16" s="461"/>
      <c r="CO16" s="461"/>
      <c r="CP16" s="461"/>
      <c r="CQ16" s="461"/>
      <c r="CR16" s="461"/>
      <c r="CS16" s="461"/>
      <c r="CT16" s="461"/>
      <c r="CU16" s="461"/>
      <c r="CV16" s="461"/>
      <c r="CW16" s="461"/>
      <c r="CX16" s="461"/>
      <c r="CY16" s="461"/>
      <c r="CZ16" s="461"/>
      <c r="DA16" s="461"/>
      <c r="DB16" s="461"/>
      <c r="DC16" s="461"/>
      <c r="DD16" s="461"/>
      <c r="DE16" s="461"/>
      <c r="DF16" s="461"/>
      <c r="DG16" s="461"/>
      <c r="DH16" s="461"/>
      <c r="DI16" s="461"/>
      <c r="DJ16" s="461"/>
      <c r="DK16" s="461"/>
      <c r="DL16" s="461"/>
      <c r="DM16" s="461"/>
      <c r="DN16" s="461"/>
      <c r="DO16" s="461"/>
      <c r="DP16" s="461"/>
      <c r="DQ16" s="461"/>
      <c r="DR16" s="461"/>
      <c r="DS16" s="461"/>
      <c r="DT16" s="461"/>
      <c r="DU16" s="461"/>
      <c r="DV16" s="461"/>
      <c r="DW16" s="461"/>
      <c r="DX16" s="461"/>
      <c r="DY16" s="461"/>
      <c r="DZ16" s="461"/>
      <c r="EA16" s="461"/>
      <c r="EB16" s="461"/>
      <c r="EC16" s="461"/>
      <c r="ED16" s="461"/>
      <c r="EE16" s="461"/>
      <c r="EF16" s="461"/>
      <c r="EG16" s="461"/>
      <c r="EH16" s="461"/>
      <c r="EI16" s="461"/>
      <c r="EJ16" s="461"/>
      <c r="EK16" s="461"/>
      <c r="EL16" s="461"/>
      <c r="EM16" s="461"/>
      <c r="EN16" s="461"/>
      <c r="EO16" s="461"/>
      <c r="EP16" s="461"/>
      <c r="EQ16" s="461"/>
      <c r="ER16" s="461"/>
      <c r="ES16" s="461"/>
      <c r="ET16" s="461"/>
      <c r="EU16" s="461"/>
      <c r="EV16" s="461"/>
      <c r="EW16" s="461"/>
      <c r="EX16" s="461"/>
      <c r="EY16" s="461"/>
      <c r="EZ16" s="461"/>
      <c r="FA16" s="461"/>
      <c r="FB16" s="461"/>
      <c r="FC16" s="461"/>
      <c r="FD16" s="461"/>
      <c r="FE16" s="461"/>
      <c r="FF16" s="461"/>
      <c r="FG16" s="461"/>
      <c r="FH16" s="461"/>
      <c r="FI16" s="461"/>
      <c r="FJ16" s="461"/>
      <c r="FK16" s="461"/>
      <c r="FL16" s="461"/>
      <c r="FM16" s="461"/>
      <c r="FN16" s="461"/>
      <c r="FO16" s="461"/>
      <c r="FP16" s="461"/>
      <c r="FQ16" s="461"/>
      <c r="FR16" s="461"/>
      <c r="FS16" s="461"/>
      <c r="FT16" s="461"/>
      <c r="FU16" s="461"/>
      <c r="FV16" s="461"/>
      <c r="FW16" s="461"/>
      <c r="FX16" s="461"/>
      <c r="FY16" s="461"/>
      <c r="FZ16" s="461"/>
      <c r="GA16" s="461"/>
      <c r="GB16" s="461"/>
      <c r="GC16" s="461"/>
      <c r="GD16" s="461"/>
      <c r="GE16" s="461"/>
      <c r="GF16" s="461"/>
      <c r="GG16" s="461"/>
      <c r="GH16" s="461"/>
      <c r="GI16" s="461"/>
      <c r="GJ16" s="461"/>
      <c r="GK16" s="461"/>
      <c r="GL16" s="461"/>
      <c r="GM16" s="461"/>
      <c r="GN16" s="461"/>
      <c r="GO16" s="461"/>
      <c r="GP16" s="461"/>
      <c r="GQ16" s="461"/>
      <c r="GR16" s="461"/>
      <c r="GS16" s="461"/>
      <c r="GT16" s="461"/>
      <c r="GU16" s="461"/>
      <c r="GV16" s="461"/>
      <c r="GW16" s="461"/>
      <c r="GX16" s="461"/>
      <c r="GY16" s="461"/>
      <c r="GZ16" s="461"/>
      <c r="HA16" s="461"/>
      <c r="HB16" s="461"/>
      <c r="HC16" s="461"/>
      <c r="HD16" s="461"/>
      <c r="HE16" s="461"/>
      <c r="HF16" s="461"/>
      <c r="HG16" s="461"/>
      <c r="HH16" s="461"/>
      <c r="HI16" s="461"/>
      <c r="HJ16" s="461"/>
      <c r="HK16" s="461"/>
      <c r="HL16" s="461"/>
      <c r="HM16" s="461"/>
      <c r="HN16" s="461"/>
      <c r="HO16" s="461"/>
      <c r="HP16" s="461"/>
      <c r="HQ16" s="461"/>
      <c r="HR16" s="461"/>
      <c r="HS16" s="461"/>
      <c r="HT16" s="461"/>
      <c r="HU16" s="461"/>
      <c r="HV16" s="461"/>
      <c r="HW16" s="461"/>
      <c r="HX16" s="461"/>
      <c r="HY16" s="461"/>
      <c r="HZ16" s="461"/>
      <c r="IA16" s="461"/>
      <c r="IB16" s="461"/>
      <c r="IC16" s="461"/>
      <c r="ID16" s="461"/>
      <c r="IE16" s="461"/>
      <c r="IF16" s="461"/>
      <c r="IG16" s="461"/>
      <c r="IH16" s="461"/>
      <c r="II16" s="461"/>
      <c r="IJ16" s="461"/>
      <c r="IK16" s="461"/>
      <c r="IL16" s="461"/>
      <c r="IM16" s="461"/>
      <c r="IN16" s="461"/>
      <c r="IO16" s="461"/>
      <c r="IP16" s="461"/>
      <c r="IQ16" s="461"/>
      <c r="IR16" s="461"/>
      <c r="IS16" s="461"/>
      <c r="IT16" s="461"/>
      <c r="IU16" s="461"/>
      <c r="IV16" s="461"/>
      <c r="IW16" s="461"/>
      <c r="IX16" s="461"/>
      <c r="IY16" s="461"/>
      <c r="IZ16" s="461"/>
      <c r="JA16" s="461"/>
      <c r="JB16" s="461"/>
      <c r="JC16" s="461"/>
      <c r="JD16" s="461"/>
      <c r="JE16" s="461"/>
      <c r="JF16" s="461"/>
      <c r="JG16" s="461"/>
      <c r="JH16" s="461"/>
      <c r="JI16" s="461"/>
      <c r="JJ16" s="461"/>
      <c r="JK16" s="461"/>
      <c r="JL16" s="461"/>
      <c r="JM16" s="461"/>
      <c r="JN16" s="461"/>
      <c r="JO16" s="461"/>
      <c r="JP16" s="461"/>
      <c r="JQ16" s="461"/>
      <c r="JR16" s="461"/>
      <c r="JS16" s="461"/>
      <c r="JT16" s="461"/>
      <c r="JU16" s="461"/>
      <c r="JV16" s="461"/>
      <c r="JW16" s="461"/>
      <c r="JX16" s="461"/>
      <c r="JY16" s="461"/>
      <c r="JZ16" s="461"/>
      <c r="KA16" s="461"/>
      <c r="KB16" s="461"/>
      <c r="KC16" s="461"/>
      <c r="KD16" s="461"/>
      <c r="KE16" s="461"/>
      <c r="KF16" s="461"/>
      <c r="KG16" s="461"/>
      <c r="KH16" s="461"/>
      <c r="KI16" s="461"/>
      <c r="KJ16" s="461"/>
      <c r="KK16" s="461"/>
      <c r="KL16" s="461"/>
      <c r="KM16" s="461"/>
      <c r="KN16" s="461"/>
      <c r="KO16" s="461"/>
      <c r="KP16" s="461"/>
      <c r="KQ16" s="461"/>
      <c r="KR16" s="461"/>
      <c r="KS16" s="461"/>
      <c r="KT16" s="461"/>
      <c r="KU16" s="461"/>
      <c r="KV16" s="461"/>
      <c r="KW16" s="461"/>
      <c r="KX16" s="461"/>
      <c r="KY16" s="461"/>
      <c r="KZ16" s="461"/>
      <c r="LA16" s="461"/>
      <c r="LB16" s="461"/>
      <c r="LC16" s="461"/>
      <c r="LD16" s="461"/>
      <c r="LE16" s="461"/>
      <c r="LF16" s="461"/>
      <c r="LG16" s="461"/>
      <c r="LH16" s="461"/>
      <c r="LI16" s="461"/>
      <c r="LJ16" s="461"/>
      <c r="LK16" s="461"/>
      <c r="LL16" s="461"/>
      <c r="LM16" s="461"/>
      <c r="LN16" s="461"/>
      <c r="LO16" s="461"/>
      <c r="LP16" s="461"/>
      <c r="LQ16" s="461"/>
      <c r="LR16" s="461"/>
      <c r="LS16" s="461"/>
      <c r="LT16" s="461"/>
      <c r="LU16" s="461"/>
      <c r="LV16" s="461"/>
      <c r="LW16" s="461"/>
      <c r="LX16" s="461"/>
      <c r="LY16" s="461"/>
      <c r="LZ16" s="461"/>
      <c r="MA16" s="461"/>
      <c r="MB16" s="461"/>
      <c r="MC16" s="461"/>
      <c r="MD16" s="461"/>
      <c r="ME16" s="461"/>
      <c r="MF16" s="461"/>
      <c r="MG16" s="461"/>
      <c r="MH16" s="461"/>
      <c r="MI16" s="461"/>
      <c r="MJ16" s="461"/>
      <c r="MK16" s="461"/>
      <c r="ML16" s="461"/>
      <c r="MM16" s="461"/>
      <c r="MN16" s="461"/>
      <c r="MO16" s="461"/>
      <c r="MP16" s="461"/>
      <c r="MQ16" s="461"/>
      <c r="MR16" s="461"/>
      <c r="MS16" s="461"/>
      <c r="MT16" s="461"/>
      <c r="MU16" s="461"/>
      <c r="MV16" s="461"/>
      <c r="MW16" s="461"/>
      <c r="MX16" s="461"/>
      <c r="MY16" s="461"/>
      <c r="MZ16" s="461"/>
      <c r="NA16" s="461"/>
      <c r="NB16" s="461"/>
      <c r="NC16" s="461"/>
      <c r="ND16" s="461"/>
      <c r="NE16" s="461"/>
      <c r="NF16" s="461"/>
      <c r="NG16" s="461"/>
      <c r="NH16" s="461"/>
      <c r="NI16" s="461"/>
      <c r="NJ16" s="461"/>
      <c r="NK16" s="461"/>
      <c r="NL16" s="461"/>
      <c r="NM16" s="461"/>
      <c r="NN16" s="461"/>
      <c r="NO16" s="461"/>
      <c r="NP16" s="461"/>
      <c r="NQ16" s="461"/>
      <c r="NR16" s="461"/>
      <c r="NS16" s="461"/>
      <c r="NT16" s="461"/>
      <c r="NU16" s="461"/>
      <c r="NV16" s="461"/>
      <c r="NW16" s="461"/>
      <c r="NX16" s="461"/>
      <c r="NY16" s="461"/>
      <c r="NZ16" s="461"/>
      <c r="OA16" s="461"/>
      <c r="OB16" s="461"/>
      <c r="OC16" s="461"/>
      <c r="OD16" s="461"/>
      <c r="OE16" s="461"/>
      <c r="OF16" s="461"/>
      <c r="OG16" s="461"/>
      <c r="OH16" s="461"/>
      <c r="OI16" s="461"/>
      <c r="OJ16" s="461"/>
      <c r="OK16" s="461"/>
      <c r="OL16" s="461"/>
      <c r="OM16" s="461"/>
      <c r="ON16" s="461"/>
      <c r="OO16" s="461"/>
      <c r="OP16" s="461"/>
      <c r="OQ16" s="461"/>
      <c r="OR16" s="461"/>
      <c r="OS16" s="461"/>
      <c r="OT16" s="461"/>
      <c r="OU16" s="461"/>
      <c r="OV16" s="461"/>
      <c r="OW16" s="461"/>
      <c r="OX16" s="461"/>
      <c r="OY16" s="461"/>
      <c r="OZ16" s="461"/>
      <c r="PA16" s="461"/>
      <c r="PB16" s="461"/>
      <c r="PC16" s="461"/>
      <c r="PD16" s="461"/>
      <c r="PE16" s="461"/>
      <c r="PF16" s="461"/>
      <c r="PG16" s="461"/>
      <c r="PH16" s="461"/>
      <c r="PI16" s="461"/>
      <c r="PJ16" s="461"/>
      <c r="PK16" s="461"/>
      <c r="PL16" s="461"/>
      <c r="PM16" s="461"/>
      <c r="PN16" s="461"/>
      <c r="PO16" s="461"/>
      <c r="PP16" s="461"/>
      <c r="PQ16" s="461"/>
      <c r="PR16" s="461"/>
      <c r="PS16" s="461"/>
      <c r="PT16" s="461"/>
      <c r="PU16" s="461"/>
      <c r="PV16" s="461"/>
      <c r="PW16" s="461"/>
      <c r="PX16" s="461"/>
      <c r="PY16" s="461"/>
      <c r="PZ16" s="461"/>
      <c r="QA16" s="461"/>
      <c r="QB16" s="461"/>
      <c r="QC16" s="461"/>
      <c r="QD16" s="461"/>
      <c r="QE16" s="461"/>
      <c r="QF16" s="461"/>
      <c r="QG16" s="461"/>
      <c r="QH16" s="461"/>
      <c r="QI16" s="461"/>
      <c r="QJ16" s="461"/>
      <c r="QK16" s="461"/>
      <c r="QL16" s="461"/>
      <c r="QM16" s="461"/>
      <c r="QN16" s="461"/>
      <c r="QO16" s="461"/>
      <c r="QP16" s="461"/>
      <c r="QQ16" s="461"/>
      <c r="QR16" s="461"/>
      <c r="QS16" s="461"/>
      <c r="QT16" s="461"/>
      <c r="QU16" s="461"/>
      <c r="QV16" s="461"/>
      <c r="QW16" s="461"/>
      <c r="QX16" s="461"/>
      <c r="QY16" s="461"/>
      <c r="QZ16" s="461"/>
      <c r="RA16" s="461"/>
      <c r="RB16" s="461"/>
      <c r="RC16" s="461"/>
      <c r="RD16" s="461"/>
      <c r="RE16" s="461"/>
      <c r="RF16" s="461"/>
      <c r="RG16" s="461"/>
      <c r="RH16" s="461"/>
      <c r="RI16" s="461"/>
      <c r="RJ16" s="461"/>
      <c r="RK16" s="461"/>
      <c r="RL16" s="461"/>
      <c r="RM16" s="461"/>
      <c r="RN16" s="461"/>
      <c r="RO16" s="461"/>
      <c r="RP16" s="461"/>
      <c r="RQ16" s="461"/>
      <c r="RR16" s="461"/>
      <c r="RS16" s="461"/>
      <c r="RT16" s="461"/>
      <c r="RU16" s="461"/>
      <c r="RV16" s="461"/>
      <c r="RW16" s="461"/>
      <c r="RX16" s="461"/>
      <c r="RY16" s="461"/>
      <c r="RZ16" s="461"/>
      <c r="SA16" s="461"/>
      <c r="SB16" s="461"/>
      <c r="SC16" s="461"/>
      <c r="SD16" s="461"/>
      <c r="SE16" s="461"/>
      <c r="SF16" s="461"/>
      <c r="SG16" s="461"/>
      <c r="SH16" s="461"/>
      <c r="SI16" s="461"/>
      <c r="SJ16" s="461"/>
      <c r="SK16" s="461"/>
      <c r="SL16" s="461"/>
      <c r="SM16" s="461"/>
      <c r="SN16" s="461"/>
      <c r="SO16" s="461"/>
      <c r="SP16" s="461"/>
      <c r="SQ16" s="461"/>
      <c r="SR16" s="461"/>
      <c r="SS16" s="461"/>
      <c r="ST16" s="461"/>
      <c r="SU16" s="461"/>
      <c r="SV16" s="461"/>
      <c r="SW16" s="461"/>
      <c r="SX16" s="461"/>
      <c r="SY16" s="461"/>
      <c r="SZ16" s="461"/>
      <c r="TA16" s="461"/>
      <c r="TB16" s="461"/>
      <c r="TC16" s="461"/>
      <c r="TD16" s="461"/>
      <c r="TE16" s="461"/>
      <c r="TF16" s="461"/>
      <c r="TG16" s="461"/>
      <c r="TH16" s="461"/>
      <c r="TI16" s="461"/>
      <c r="TJ16" s="461"/>
      <c r="TK16" s="461"/>
      <c r="TL16" s="461"/>
      <c r="TM16" s="461"/>
      <c r="TN16" s="461"/>
      <c r="TO16" s="461"/>
      <c r="TP16" s="461"/>
      <c r="TQ16" s="461"/>
      <c r="TR16" s="461"/>
      <c r="TS16" s="461"/>
      <c r="TT16" s="461"/>
      <c r="TU16" s="461"/>
      <c r="TV16" s="461"/>
      <c r="TW16" s="461"/>
      <c r="TX16" s="461"/>
      <c r="TY16" s="461"/>
      <c r="TZ16" s="461"/>
      <c r="UA16" s="461"/>
      <c r="UB16" s="461"/>
      <c r="UC16" s="461"/>
      <c r="UD16" s="461"/>
      <c r="UE16" s="461"/>
      <c r="UF16" s="461"/>
      <c r="UG16" s="461"/>
      <c r="UH16" s="461"/>
      <c r="UI16" s="461"/>
      <c r="UJ16" s="461"/>
      <c r="UK16" s="461"/>
      <c r="UL16" s="461"/>
      <c r="UM16" s="461"/>
      <c r="UN16" s="461"/>
      <c r="UO16" s="461"/>
      <c r="UP16" s="461"/>
      <c r="UQ16" s="461"/>
      <c r="UR16" s="461"/>
      <c r="US16" s="461"/>
      <c r="UT16" s="461"/>
      <c r="UU16" s="461"/>
      <c r="UV16" s="461"/>
      <c r="UW16" s="461"/>
      <c r="UX16" s="461"/>
      <c r="UY16" s="461"/>
      <c r="UZ16" s="461"/>
      <c r="VA16" s="461"/>
      <c r="VB16" s="461"/>
      <c r="VC16" s="461"/>
      <c r="VD16" s="461"/>
      <c r="VE16" s="461"/>
      <c r="VF16" s="461"/>
      <c r="VG16" s="461"/>
      <c r="VH16" s="461"/>
      <c r="VI16" s="461"/>
      <c r="VJ16" s="461"/>
      <c r="VK16" s="461"/>
      <c r="VL16" s="461"/>
      <c r="VM16" s="461"/>
      <c r="VN16" s="461"/>
      <c r="VO16" s="461"/>
      <c r="VP16" s="461"/>
      <c r="VQ16" s="461"/>
      <c r="VR16" s="461"/>
      <c r="VS16" s="461"/>
      <c r="VT16" s="461"/>
      <c r="VU16" s="461"/>
      <c r="VV16" s="461"/>
      <c r="VW16" s="461"/>
      <c r="VX16" s="461"/>
      <c r="VY16" s="461"/>
      <c r="VZ16" s="461"/>
      <c r="WA16" s="461"/>
      <c r="WB16" s="461"/>
      <c r="WC16" s="461"/>
      <c r="WD16" s="461"/>
      <c r="WE16" s="461"/>
      <c r="WF16" s="461"/>
      <c r="WG16" s="461"/>
      <c r="WH16" s="461"/>
      <c r="WI16" s="461"/>
      <c r="WJ16" s="461"/>
      <c r="WK16" s="461"/>
      <c r="WL16" s="461"/>
      <c r="WM16" s="461"/>
      <c r="WN16" s="461"/>
      <c r="WO16" s="461"/>
      <c r="WP16" s="461"/>
      <c r="WQ16" s="461"/>
      <c r="WR16" s="461"/>
      <c r="WS16" s="461"/>
      <c r="WT16" s="461"/>
      <c r="WU16" s="461"/>
      <c r="WV16" s="461"/>
      <c r="WW16" s="461"/>
      <c r="WX16" s="461"/>
      <c r="WY16" s="461"/>
      <c r="WZ16" s="461"/>
      <c r="XA16" s="461"/>
      <c r="XB16" s="461"/>
      <c r="XC16" s="461"/>
      <c r="XD16" s="461"/>
      <c r="XE16" s="461"/>
      <c r="XF16" s="461"/>
      <c r="XG16" s="461"/>
      <c r="XH16" s="461"/>
      <c r="XI16" s="461"/>
      <c r="XJ16" s="461"/>
      <c r="XK16" s="461"/>
      <c r="XL16" s="461"/>
      <c r="XM16" s="461"/>
      <c r="XN16" s="461"/>
      <c r="XO16" s="461"/>
      <c r="XP16" s="461"/>
      <c r="XQ16" s="461"/>
      <c r="XR16" s="461"/>
      <c r="XS16" s="461"/>
      <c r="XT16" s="461"/>
      <c r="XU16" s="461"/>
      <c r="XV16" s="461"/>
      <c r="XW16" s="461"/>
      <c r="XX16" s="461"/>
      <c r="XY16" s="461"/>
      <c r="XZ16" s="461"/>
      <c r="YA16" s="461"/>
      <c r="YB16" s="461"/>
      <c r="YC16" s="461"/>
      <c r="YD16" s="461"/>
      <c r="YE16" s="461"/>
      <c r="YF16" s="461"/>
      <c r="YG16" s="461"/>
      <c r="YH16" s="461"/>
      <c r="YI16" s="461"/>
      <c r="YJ16" s="461"/>
      <c r="YK16" s="461"/>
      <c r="YL16" s="461"/>
      <c r="YM16" s="461"/>
      <c r="YN16" s="461"/>
      <c r="YO16" s="461"/>
      <c r="YP16" s="461"/>
      <c r="YQ16" s="461"/>
      <c r="YR16" s="461"/>
      <c r="YS16" s="461"/>
      <c r="YT16" s="461"/>
      <c r="YU16" s="461"/>
      <c r="YV16" s="461"/>
      <c r="YW16" s="461"/>
      <c r="YX16" s="461"/>
      <c r="YY16" s="461"/>
      <c r="YZ16" s="461"/>
      <c r="ZA16" s="461"/>
      <c r="ZB16" s="461"/>
      <c r="ZC16" s="461"/>
      <c r="ZD16" s="461"/>
      <c r="ZE16" s="461"/>
      <c r="ZF16" s="461"/>
      <c r="ZG16" s="461"/>
      <c r="ZH16" s="461"/>
      <c r="ZI16" s="461"/>
      <c r="ZJ16" s="461"/>
      <c r="ZK16" s="461"/>
      <c r="ZL16" s="461"/>
      <c r="ZM16" s="461"/>
      <c r="ZN16" s="461"/>
      <c r="ZO16" s="461"/>
      <c r="ZP16" s="461"/>
      <c r="ZQ16" s="461"/>
      <c r="ZR16" s="461"/>
      <c r="ZS16" s="461"/>
      <c r="ZT16" s="461"/>
      <c r="ZU16" s="461"/>
      <c r="ZV16" s="461"/>
      <c r="ZW16" s="461"/>
      <c r="ZX16" s="461"/>
      <c r="ZY16" s="461"/>
      <c r="ZZ16" s="461"/>
      <c r="AAA16" s="461"/>
      <c r="AAB16" s="461"/>
      <c r="AAC16" s="461"/>
      <c r="AAD16" s="461"/>
      <c r="AAE16" s="461"/>
      <c r="AAF16" s="461"/>
      <c r="AAG16" s="461"/>
      <c r="AAH16" s="461"/>
      <c r="AAI16" s="461"/>
      <c r="AAJ16" s="461"/>
      <c r="AAK16" s="461"/>
      <c r="AAL16" s="461"/>
      <c r="AAM16" s="461"/>
      <c r="AAN16" s="461"/>
      <c r="AAO16" s="461"/>
      <c r="AAP16" s="461"/>
      <c r="AAQ16" s="461"/>
      <c r="AAR16" s="461"/>
      <c r="AAS16" s="461"/>
      <c r="AAT16" s="461"/>
      <c r="AAU16" s="461"/>
      <c r="AAV16" s="461"/>
      <c r="AAW16" s="461"/>
      <c r="AAX16" s="461"/>
      <c r="AAY16" s="461"/>
      <c r="AAZ16" s="461"/>
      <c r="ABA16" s="461"/>
      <c r="ABB16" s="461"/>
      <c r="ABC16" s="461"/>
      <c r="ABD16" s="461"/>
      <c r="ABE16" s="461"/>
      <c r="ABF16" s="461"/>
      <c r="ABG16" s="461"/>
      <c r="ABH16" s="461"/>
      <c r="ABI16" s="461"/>
      <c r="ABJ16" s="461"/>
      <c r="ABK16" s="461"/>
      <c r="ABL16" s="461"/>
      <c r="ABM16" s="461"/>
      <c r="ABN16" s="461"/>
      <c r="ABO16" s="461"/>
      <c r="ABP16" s="461"/>
      <c r="ABQ16" s="461"/>
      <c r="ABR16" s="461"/>
      <c r="ABS16" s="461"/>
      <c r="ABT16" s="461"/>
      <c r="ABU16" s="461"/>
      <c r="ABV16" s="461"/>
      <c r="ABW16" s="461"/>
      <c r="ABX16" s="461"/>
      <c r="ABY16" s="461"/>
      <c r="ABZ16" s="461"/>
      <c r="ACA16" s="461"/>
      <c r="ACB16" s="461"/>
      <c r="ACC16" s="461"/>
      <c r="ACD16" s="461"/>
      <c r="ACE16" s="461"/>
      <c r="ACF16" s="461"/>
      <c r="ACG16" s="461"/>
      <c r="ACH16" s="461"/>
      <c r="ACI16" s="461"/>
      <c r="ACJ16" s="461"/>
      <c r="ACK16" s="461"/>
      <c r="ACL16" s="461"/>
      <c r="ACM16" s="461"/>
      <c r="ACN16" s="461"/>
      <c r="ACO16" s="461"/>
      <c r="ACP16" s="461"/>
      <c r="ACQ16" s="461"/>
      <c r="ACR16" s="461"/>
      <c r="ACS16" s="461"/>
      <c r="ACT16" s="461"/>
      <c r="ACU16" s="461"/>
      <c r="ACV16" s="461"/>
      <c r="ACW16" s="461"/>
      <c r="ACX16" s="461"/>
      <c r="ACY16" s="461"/>
      <c r="ACZ16" s="461"/>
      <c r="ADA16" s="461"/>
      <c r="ADB16" s="461"/>
      <c r="ADC16" s="461"/>
      <c r="ADD16" s="461"/>
      <c r="ADE16" s="461"/>
      <c r="ADF16" s="461"/>
      <c r="ADG16" s="461"/>
      <c r="ADH16" s="461"/>
      <c r="ADI16" s="461"/>
      <c r="ADJ16" s="461"/>
      <c r="ADK16" s="461"/>
      <c r="ADL16" s="461"/>
      <c r="ADM16" s="461"/>
      <c r="ADN16" s="461"/>
      <c r="ADO16" s="461"/>
      <c r="ADP16" s="461"/>
      <c r="ADQ16" s="461"/>
      <c r="ADR16" s="461"/>
      <c r="ADS16" s="461"/>
      <c r="ADT16" s="461"/>
      <c r="ADU16" s="461"/>
      <c r="ADV16" s="461"/>
      <c r="ADW16" s="461"/>
      <c r="ADX16" s="461"/>
      <c r="ADY16" s="461"/>
      <c r="ADZ16" s="461"/>
      <c r="AEA16" s="461"/>
      <c r="AEB16" s="461"/>
      <c r="AEC16" s="461"/>
      <c r="AED16" s="461"/>
      <c r="AEE16" s="461"/>
      <c r="AEF16" s="461"/>
      <c r="AEG16" s="461"/>
      <c r="AEH16" s="461"/>
      <c r="AEI16" s="461"/>
      <c r="AEJ16" s="461"/>
      <c r="AEK16" s="461"/>
      <c r="AEL16" s="461"/>
      <c r="AEM16" s="461"/>
      <c r="AEN16" s="461"/>
      <c r="AEO16" s="461"/>
      <c r="AEP16" s="461"/>
      <c r="AEQ16" s="461"/>
      <c r="AER16" s="461"/>
      <c r="AES16" s="461"/>
      <c r="AET16" s="461"/>
      <c r="AEU16" s="461"/>
      <c r="AEV16" s="461"/>
      <c r="AEW16" s="461"/>
      <c r="AEX16" s="461"/>
      <c r="AEY16" s="461"/>
      <c r="AEZ16" s="461"/>
      <c r="AFA16" s="461"/>
      <c r="AFB16" s="461"/>
      <c r="AFC16" s="461"/>
      <c r="AFD16" s="461"/>
      <c r="AFE16" s="461"/>
      <c r="AFF16" s="461"/>
      <c r="AFG16" s="461"/>
      <c r="AFH16" s="461"/>
      <c r="AFI16" s="461"/>
      <c r="AFJ16" s="461"/>
      <c r="AFK16" s="461"/>
      <c r="AFL16" s="461"/>
      <c r="AFM16" s="461"/>
      <c r="AFN16" s="461"/>
      <c r="AFO16" s="461"/>
      <c r="AFP16" s="461"/>
      <c r="AFQ16" s="461"/>
      <c r="AFR16" s="461"/>
      <c r="AFS16" s="461"/>
      <c r="AFT16" s="461"/>
      <c r="AFU16" s="461"/>
      <c r="AFV16" s="461"/>
      <c r="AFW16" s="461"/>
      <c r="AFX16" s="461"/>
      <c r="AFY16" s="461"/>
      <c r="AFZ16" s="461"/>
      <c r="AGA16" s="461"/>
      <c r="AGB16" s="461"/>
      <c r="AGC16" s="461"/>
      <c r="AGD16" s="461"/>
      <c r="AGE16" s="461"/>
      <c r="AGF16" s="461"/>
      <c r="AGG16" s="461"/>
      <c r="AGH16" s="461"/>
      <c r="AGI16" s="461"/>
      <c r="AGJ16" s="461"/>
      <c r="AGK16" s="461"/>
      <c r="AGL16" s="461"/>
      <c r="AGM16" s="461"/>
      <c r="AGN16" s="461"/>
      <c r="AGO16" s="461"/>
      <c r="AGP16" s="461"/>
      <c r="AGQ16" s="461"/>
      <c r="AGR16" s="461"/>
      <c r="AGS16" s="461"/>
      <c r="AGT16" s="461"/>
      <c r="AGU16" s="461"/>
      <c r="AGV16" s="461"/>
      <c r="AGW16" s="461"/>
      <c r="AGX16" s="461"/>
      <c r="AGY16" s="461"/>
      <c r="AGZ16" s="461"/>
      <c r="AHA16" s="461"/>
      <c r="AHB16" s="461"/>
      <c r="AHC16" s="461"/>
      <c r="AHD16" s="461"/>
      <c r="AHE16" s="461"/>
      <c r="AHF16" s="461"/>
      <c r="AHG16" s="461"/>
      <c r="AHH16" s="461"/>
      <c r="AHI16" s="461"/>
      <c r="AHJ16" s="461"/>
      <c r="AHK16" s="461"/>
      <c r="AHL16" s="461"/>
      <c r="AHM16" s="461"/>
      <c r="AHN16" s="461"/>
      <c r="AHO16" s="461"/>
      <c r="AHP16" s="461"/>
      <c r="AHQ16" s="461"/>
      <c r="AHR16" s="461"/>
      <c r="AHS16" s="461"/>
      <c r="AHT16" s="461"/>
      <c r="AHU16" s="461"/>
      <c r="AHV16" s="461"/>
      <c r="AHW16" s="461"/>
      <c r="AHX16" s="461"/>
      <c r="AHY16" s="461"/>
      <c r="AHZ16" s="461"/>
      <c r="AIA16" s="461"/>
      <c r="AIB16" s="461"/>
      <c r="AIC16" s="461"/>
      <c r="AID16" s="461"/>
      <c r="AIE16" s="461"/>
      <c r="AIF16" s="461"/>
      <c r="AIG16" s="461"/>
      <c r="AIH16" s="461"/>
      <c r="AII16" s="461"/>
      <c r="AIJ16" s="461"/>
      <c r="AIK16" s="461"/>
      <c r="AIL16" s="461"/>
      <c r="AIM16" s="461"/>
      <c r="AIN16" s="461"/>
      <c r="AIO16" s="461"/>
      <c r="AIP16" s="461"/>
      <c r="AIQ16" s="461"/>
      <c r="AIR16" s="461"/>
      <c r="AIS16" s="461"/>
      <c r="AIT16" s="461"/>
      <c r="AIU16" s="461"/>
      <c r="AIV16" s="461"/>
      <c r="AIW16" s="461"/>
      <c r="AIX16" s="461"/>
      <c r="AIY16" s="461"/>
      <c r="AIZ16" s="461"/>
      <c r="AJA16" s="461"/>
      <c r="AJB16" s="461"/>
      <c r="AJC16" s="461"/>
      <c r="AJD16" s="461"/>
      <c r="AJE16" s="461"/>
      <c r="AJF16" s="461"/>
      <c r="AJG16" s="461"/>
      <c r="AJH16" s="461"/>
      <c r="AJI16" s="461"/>
      <c r="AJJ16" s="461"/>
      <c r="AJK16" s="461"/>
      <c r="AJL16" s="461"/>
      <c r="AJM16" s="461"/>
      <c r="AJN16" s="461"/>
      <c r="AJO16" s="461"/>
      <c r="AJP16" s="461"/>
      <c r="AJQ16" s="461"/>
      <c r="AJR16" s="461"/>
      <c r="AJS16" s="461"/>
      <c r="AJT16" s="461"/>
      <c r="AJU16" s="461"/>
      <c r="AJV16" s="461"/>
      <c r="AJW16" s="461"/>
      <c r="AJX16" s="461"/>
      <c r="AJY16" s="461"/>
      <c r="AJZ16" s="461"/>
      <c r="AKA16" s="461"/>
      <c r="AKB16" s="461"/>
      <c r="AKC16" s="461"/>
      <c r="AKD16" s="461"/>
      <c r="AKE16" s="461"/>
      <c r="AKF16" s="461"/>
      <c r="AKG16" s="461"/>
      <c r="AKH16" s="461"/>
      <c r="AKI16" s="461"/>
      <c r="AKJ16" s="461"/>
      <c r="AKK16" s="461"/>
      <c r="AKL16" s="461"/>
      <c r="AKM16" s="461"/>
      <c r="AKN16" s="461"/>
      <c r="AKO16" s="461"/>
      <c r="AKP16" s="461"/>
      <c r="AKQ16" s="461"/>
      <c r="AKR16" s="461"/>
      <c r="AKS16" s="461"/>
      <c r="AKT16" s="461"/>
      <c r="AKU16" s="461"/>
      <c r="AKV16" s="461"/>
      <c r="AKW16" s="461"/>
      <c r="AKX16" s="461"/>
      <c r="AKY16" s="461"/>
      <c r="AKZ16" s="461"/>
      <c r="ALA16" s="461"/>
      <c r="ALB16" s="461"/>
      <c r="ALC16" s="461"/>
      <c r="ALD16" s="461"/>
      <c r="ALE16" s="461"/>
      <c r="ALF16" s="461"/>
      <c r="ALG16" s="461"/>
      <c r="ALH16" s="461"/>
      <c r="ALI16" s="461"/>
      <c r="ALJ16" s="461"/>
      <c r="ALK16" s="461"/>
      <c r="ALL16" s="461"/>
      <c r="ALM16" s="461"/>
      <c r="ALN16" s="461"/>
      <c r="ALO16" s="461"/>
      <c r="ALP16" s="461"/>
      <c r="ALQ16" s="461"/>
      <c r="ALR16" s="461"/>
      <c r="ALS16" s="461"/>
      <c r="ALT16" s="461"/>
      <c r="ALU16" s="461"/>
      <c r="ALV16" s="461"/>
      <c r="ALW16" s="461"/>
      <c r="ALX16" s="461"/>
      <c r="ALY16" s="461"/>
      <c r="ALZ16" s="461"/>
      <c r="AMA16" s="461"/>
      <c r="AMB16" s="461"/>
      <c r="AMC16" s="461"/>
      <c r="AMD16" s="461"/>
      <c r="AME16" s="461"/>
      <c r="AMF16" s="461"/>
      <c r="AMG16" s="461"/>
      <c r="AMH16" s="461"/>
    </row>
    <row r="17" spans="1:1022">
      <c r="A17" s="456"/>
      <c r="B17" s="476" t="s">
        <v>36509</v>
      </c>
      <c r="C17" s="477"/>
      <c r="D17" s="477"/>
      <c r="E17" s="477"/>
      <c r="F17" s="478" t="s">
        <v>36510</v>
      </c>
      <c r="G17" s="479">
        <v>8.0000000000000002E-3</v>
      </c>
      <c r="H17" s="472"/>
      <c r="I17" s="480">
        <v>8.0000000000000002E-3</v>
      </c>
      <c r="J17" s="481">
        <v>0.01</v>
      </c>
      <c r="K17" s="475"/>
      <c r="L17" s="461"/>
      <c r="M17" s="461"/>
      <c r="N17" s="461"/>
      <c r="O17" s="461"/>
      <c r="P17" s="461"/>
      <c r="Q17" s="461"/>
      <c r="R17" s="461"/>
      <c r="S17" s="461"/>
      <c r="T17" s="461"/>
      <c r="U17" s="461"/>
      <c r="V17" s="461"/>
      <c r="W17" s="461"/>
      <c r="X17" s="461"/>
      <c r="Y17" s="461"/>
      <c r="Z17" s="461"/>
      <c r="AA17" s="461"/>
      <c r="AB17" s="461"/>
      <c r="AC17" s="461"/>
      <c r="AD17" s="461"/>
      <c r="AE17" s="461"/>
      <c r="AF17" s="461"/>
      <c r="AG17" s="461"/>
      <c r="AH17" s="461"/>
      <c r="AI17" s="461"/>
      <c r="AJ17" s="461"/>
      <c r="AK17" s="461"/>
      <c r="AL17" s="461"/>
      <c r="AM17" s="461"/>
      <c r="AN17" s="461"/>
      <c r="AO17" s="461"/>
      <c r="AP17" s="461"/>
      <c r="AQ17" s="461"/>
      <c r="AR17" s="461"/>
      <c r="AS17" s="461"/>
      <c r="AT17" s="461"/>
      <c r="AU17" s="461"/>
      <c r="AV17" s="461"/>
      <c r="AW17" s="461"/>
      <c r="AX17" s="461"/>
      <c r="AY17" s="461"/>
      <c r="AZ17" s="461"/>
      <c r="BA17" s="461"/>
      <c r="BB17" s="461"/>
      <c r="BC17" s="461"/>
      <c r="BD17" s="461"/>
      <c r="BE17" s="461"/>
      <c r="BF17" s="461"/>
      <c r="BG17" s="461"/>
      <c r="BH17" s="461"/>
      <c r="BI17" s="461"/>
      <c r="BJ17" s="461"/>
      <c r="BK17" s="461"/>
      <c r="BL17" s="461"/>
      <c r="BM17" s="461"/>
      <c r="BN17" s="461"/>
      <c r="BO17" s="461"/>
      <c r="BP17" s="461"/>
      <c r="BQ17" s="461"/>
      <c r="BR17" s="461"/>
      <c r="BS17" s="461"/>
      <c r="BT17" s="461"/>
      <c r="BU17" s="461"/>
      <c r="BV17" s="461"/>
      <c r="BW17" s="461"/>
      <c r="BX17" s="461"/>
      <c r="BY17" s="461"/>
      <c r="BZ17" s="461"/>
      <c r="CA17" s="461"/>
      <c r="CB17" s="461"/>
      <c r="CC17" s="461"/>
      <c r="CD17" s="461"/>
      <c r="CE17" s="461"/>
      <c r="CF17" s="461"/>
      <c r="CG17" s="461"/>
      <c r="CH17" s="461"/>
      <c r="CI17" s="461"/>
      <c r="CJ17" s="461"/>
      <c r="CK17" s="461"/>
      <c r="CL17" s="461"/>
      <c r="CM17" s="461"/>
      <c r="CN17" s="461"/>
      <c r="CO17" s="461"/>
      <c r="CP17" s="461"/>
      <c r="CQ17" s="461"/>
      <c r="CR17" s="461"/>
      <c r="CS17" s="461"/>
      <c r="CT17" s="461"/>
      <c r="CU17" s="461"/>
      <c r="CV17" s="461"/>
      <c r="CW17" s="461"/>
      <c r="CX17" s="461"/>
      <c r="CY17" s="461"/>
      <c r="CZ17" s="461"/>
      <c r="DA17" s="461"/>
      <c r="DB17" s="461"/>
      <c r="DC17" s="461"/>
      <c r="DD17" s="461"/>
      <c r="DE17" s="461"/>
      <c r="DF17" s="461"/>
      <c r="DG17" s="461"/>
      <c r="DH17" s="461"/>
      <c r="DI17" s="461"/>
      <c r="DJ17" s="461"/>
      <c r="DK17" s="461"/>
      <c r="DL17" s="461"/>
      <c r="DM17" s="461"/>
      <c r="DN17" s="461"/>
      <c r="DO17" s="461"/>
      <c r="DP17" s="461"/>
      <c r="DQ17" s="461"/>
      <c r="DR17" s="461"/>
      <c r="DS17" s="461"/>
      <c r="DT17" s="461"/>
      <c r="DU17" s="461"/>
      <c r="DV17" s="461"/>
      <c r="DW17" s="461"/>
      <c r="DX17" s="461"/>
      <c r="DY17" s="461"/>
      <c r="DZ17" s="461"/>
      <c r="EA17" s="461"/>
      <c r="EB17" s="461"/>
      <c r="EC17" s="461"/>
      <c r="ED17" s="461"/>
      <c r="EE17" s="461"/>
      <c r="EF17" s="461"/>
      <c r="EG17" s="461"/>
      <c r="EH17" s="461"/>
      <c r="EI17" s="461"/>
      <c r="EJ17" s="461"/>
      <c r="EK17" s="461"/>
      <c r="EL17" s="461"/>
      <c r="EM17" s="461"/>
      <c r="EN17" s="461"/>
      <c r="EO17" s="461"/>
      <c r="EP17" s="461"/>
      <c r="EQ17" s="461"/>
      <c r="ER17" s="461"/>
      <c r="ES17" s="461"/>
      <c r="ET17" s="461"/>
      <c r="EU17" s="461"/>
      <c r="EV17" s="461"/>
      <c r="EW17" s="461"/>
      <c r="EX17" s="461"/>
      <c r="EY17" s="461"/>
      <c r="EZ17" s="461"/>
      <c r="FA17" s="461"/>
      <c r="FB17" s="461"/>
      <c r="FC17" s="461"/>
      <c r="FD17" s="461"/>
      <c r="FE17" s="461"/>
      <c r="FF17" s="461"/>
      <c r="FG17" s="461"/>
      <c r="FH17" s="461"/>
      <c r="FI17" s="461"/>
      <c r="FJ17" s="461"/>
      <c r="FK17" s="461"/>
      <c r="FL17" s="461"/>
      <c r="FM17" s="461"/>
      <c r="FN17" s="461"/>
      <c r="FO17" s="461"/>
      <c r="FP17" s="461"/>
      <c r="FQ17" s="461"/>
      <c r="FR17" s="461"/>
      <c r="FS17" s="461"/>
      <c r="FT17" s="461"/>
      <c r="FU17" s="461"/>
      <c r="FV17" s="461"/>
      <c r="FW17" s="461"/>
      <c r="FX17" s="461"/>
      <c r="FY17" s="461"/>
      <c r="FZ17" s="461"/>
      <c r="GA17" s="461"/>
      <c r="GB17" s="461"/>
      <c r="GC17" s="461"/>
      <c r="GD17" s="461"/>
      <c r="GE17" s="461"/>
      <c r="GF17" s="461"/>
      <c r="GG17" s="461"/>
      <c r="GH17" s="461"/>
      <c r="GI17" s="461"/>
      <c r="GJ17" s="461"/>
      <c r="GK17" s="461"/>
      <c r="GL17" s="461"/>
      <c r="GM17" s="461"/>
      <c r="GN17" s="461"/>
      <c r="GO17" s="461"/>
      <c r="GP17" s="461"/>
      <c r="GQ17" s="461"/>
      <c r="GR17" s="461"/>
      <c r="GS17" s="461"/>
      <c r="GT17" s="461"/>
      <c r="GU17" s="461"/>
      <c r="GV17" s="461"/>
      <c r="GW17" s="461"/>
      <c r="GX17" s="461"/>
      <c r="GY17" s="461"/>
      <c r="GZ17" s="461"/>
      <c r="HA17" s="461"/>
      <c r="HB17" s="461"/>
      <c r="HC17" s="461"/>
      <c r="HD17" s="461"/>
      <c r="HE17" s="461"/>
      <c r="HF17" s="461"/>
      <c r="HG17" s="461"/>
      <c r="HH17" s="461"/>
      <c r="HI17" s="461"/>
      <c r="HJ17" s="461"/>
      <c r="HK17" s="461"/>
      <c r="HL17" s="461"/>
      <c r="HM17" s="461"/>
      <c r="HN17" s="461"/>
      <c r="HO17" s="461"/>
      <c r="HP17" s="461"/>
      <c r="HQ17" s="461"/>
      <c r="HR17" s="461"/>
      <c r="HS17" s="461"/>
      <c r="HT17" s="461"/>
      <c r="HU17" s="461"/>
      <c r="HV17" s="461"/>
      <c r="HW17" s="461"/>
      <c r="HX17" s="461"/>
      <c r="HY17" s="461"/>
      <c r="HZ17" s="461"/>
      <c r="IA17" s="461"/>
      <c r="IB17" s="461"/>
      <c r="IC17" s="461"/>
      <c r="ID17" s="461"/>
      <c r="IE17" s="461"/>
      <c r="IF17" s="461"/>
      <c r="IG17" s="461"/>
      <c r="IH17" s="461"/>
      <c r="II17" s="461"/>
      <c r="IJ17" s="461"/>
      <c r="IK17" s="461"/>
      <c r="IL17" s="461"/>
      <c r="IM17" s="461"/>
      <c r="IN17" s="461"/>
      <c r="IO17" s="461"/>
      <c r="IP17" s="461"/>
      <c r="IQ17" s="461"/>
      <c r="IR17" s="461"/>
      <c r="IS17" s="461"/>
      <c r="IT17" s="461"/>
      <c r="IU17" s="461"/>
      <c r="IV17" s="461"/>
      <c r="IW17" s="461"/>
      <c r="IX17" s="461"/>
      <c r="IY17" s="461"/>
      <c r="IZ17" s="461"/>
      <c r="JA17" s="461"/>
      <c r="JB17" s="461"/>
      <c r="JC17" s="461"/>
      <c r="JD17" s="461"/>
      <c r="JE17" s="461"/>
      <c r="JF17" s="461"/>
      <c r="JG17" s="461"/>
      <c r="JH17" s="461"/>
      <c r="JI17" s="461"/>
      <c r="JJ17" s="461"/>
      <c r="JK17" s="461"/>
      <c r="JL17" s="461"/>
      <c r="JM17" s="461"/>
      <c r="JN17" s="461"/>
      <c r="JO17" s="461"/>
      <c r="JP17" s="461"/>
      <c r="JQ17" s="461"/>
      <c r="JR17" s="461"/>
      <c r="JS17" s="461"/>
      <c r="JT17" s="461"/>
      <c r="JU17" s="461"/>
      <c r="JV17" s="461"/>
      <c r="JW17" s="461"/>
      <c r="JX17" s="461"/>
      <c r="JY17" s="461"/>
      <c r="JZ17" s="461"/>
      <c r="KA17" s="461"/>
      <c r="KB17" s="461"/>
      <c r="KC17" s="461"/>
      <c r="KD17" s="461"/>
      <c r="KE17" s="461"/>
      <c r="KF17" s="461"/>
      <c r="KG17" s="461"/>
      <c r="KH17" s="461"/>
      <c r="KI17" s="461"/>
      <c r="KJ17" s="461"/>
      <c r="KK17" s="461"/>
      <c r="KL17" s="461"/>
      <c r="KM17" s="461"/>
      <c r="KN17" s="461"/>
      <c r="KO17" s="461"/>
      <c r="KP17" s="461"/>
      <c r="KQ17" s="461"/>
      <c r="KR17" s="461"/>
      <c r="KS17" s="461"/>
      <c r="KT17" s="461"/>
      <c r="KU17" s="461"/>
      <c r="KV17" s="461"/>
      <c r="KW17" s="461"/>
      <c r="KX17" s="461"/>
      <c r="KY17" s="461"/>
      <c r="KZ17" s="461"/>
      <c r="LA17" s="461"/>
      <c r="LB17" s="461"/>
      <c r="LC17" s="461"/>
      <c r="LD17" s="461"/>
      <c r="LE17" s="461"/>
      <c r="LF17" s="461"/>
      <c r="LG17" s="461"/>
      <c r="LH17" s="461"/>
      <c r="LI17" s="461"/>
      <c r="LJ17" s="461"/>
      <c r="LK17" s="461"/>
      <c r="LL17" s="461"/>
      <c r="LM17" s="461"/>
      <c r="LN17" s="461"/>
      <c r="LO17" s="461"/>
      <c r="LP17" s="461"/>
      <c r="LQ17" s="461"/>
      <c r="LR17" s="461"/>
      <c r="LS17" s="461"/>
      <c r="LT17" s="461"/>
      <c r="LU17" s="461"/>
      <c r="LV17" s="461"/>
      <c r="LW17" s="461"/>
      <c r="LX17" s="461"/>
      <c r="LY17" s="461"/>
      <c r="LZ17" s="461"/>
      <c r="MA17" s="461"/>
      <c r="MB17" s="461"/>
      <c r="MC17" s="461"/>
      <c r="MD17" s="461"/>
      <c r="ME17" s="461"/>
      <c r="MF17" s="461"/>
      <c r="MG17" s="461"/>
      <c r="MH17" s="461"/>
      <c r="MI17" s="461"/>
      <c r="MJ17" s="461"/>
      <c r="MK17" s="461"/>
      <c r="ML17" s="461"/>
      <c r="MM17" s="461"/>
      <c r="MN17" s="461"/>
      <c r="MO17" s="461"/>
      <c r="MP17" s="461"/>
      <c r="MQ17" s="461"/>
      <c r="MR17" s="461"/>
      <c r="MS17" s="461"/>
      <c r="MT17" s="461"/>
      <c r="MU17" s="461"/>
      <c r="MV17" s="461"/>
      <c r="MW17" s="461"/>
      <c r="MX17" s="461"/>
      <c r="MY17" s="461"/>
      <c r="MZ17" s="461"/>
      <c r="NA17" s="461"/>
      <c r="NB17" s="461"/>
      <c r="NC17" s="461"/>
      <c r="ND17" s="461"/>
      <c r="NE17" s="461"/>
      <c r="NF17" s="461"/>
      <c r="NG17" s="461"/>
      <c r="NH17" s="461"/>
      <c r="NI17" s="461"/>
      <c r="NJ17" s="461"/>
      <c r="NK17" s="461"/>
      <c r="NL17" s="461"/>
      <c r="NM17" s="461"/>
      <c r="NN17" s="461"/>
      <c r="NO17" s="461"/>
      <c r="NP17" s="461"/>
      <c r="NQ17" s="461"/>
      <c r="NR17" s="461"/>
      <c r="NS17" s="461"/>
      <c r="NT17" s="461"/>
      <c r="NU17" s="461"/>
      <c r="NV17" s="461"/>
      <c r="NW17" s="461"/>
      <c r="NX17" s="461"/>
      <c r="NY17" s="461"/>
      <c r="NZ17" s="461"/>
      <c r="OA17" s="461"/>
      <c r="OB17" s="461"/>
      <c r="OC17" s="461"/>
      <c r="OD17" s="461"/>
      <c r="OE17" s="461"/>
      <c r="OF17" s="461"/>
      <c r="OG17" s="461"/>
      <c r="OH17" s="461"/>
      <c r="OI17" s="461"/>
      <c r="OJ17" s="461"/>
      <c r="OK17" s="461"/>
      <c r="OL17" s="461"/>
      <c r="OM17" s="461"/>
      <c r="ON17" s="461"/>
      <c r="OO17" s="461"/>
      <c r="OP17" s="461"/>
      <c r="OQ17" s="461"/>
      <c r="OR17" s="461"/>
      <c r="OS17" s="461"/>
      <c r="OT17" s="461"/>
      <c r="OU17" s="461"/>
      <c r="OV17" s="461"/>
      <c r="OW17" s="461"/>
      <c r="OX17" s="461"/>
      <c r="OY17" s="461"/>
      <c r="OZ17" s="461"/>
      <c r="PA17" s="461"/>
      <c r="PB17" s="461"/>
      <c r="PC17" s="461"/>
      <c r="PD17" s="461"/>
      <c r="PE17" s="461"/>
      <c r="PF17" s="461"/>
      <c r="PG17" s="461"/>
      <c r="PH17" s="461"/>
      <c r="PI17" s="461"/>
      <c r="PJ17" s="461"/>
      <c r="PK17" s="461"/>
      <c r="PL17" s="461"/>
      <c r="PM17" s="461"/>
      <c r="PN17" s="461"/>
      <c r="PO17" s="461"/>
      <c r="PP17" s="461"/>
      <c r="PQ17" s="461"/>
      <c r="PR17" s="461"/>
      <c r="PS17" s="461"/>
      <c r="PT17" s="461"/>
      <c r="PU17" s="461"/>
      <c r="PV17" s="461"/>
      <c r="PW17" s="461"/>
      <c r="PX17" s="461"/>
      <c r="PY17" s="461"/>
      <c r="PZ17" s="461"/>
      <c r="QA17" s="461"/>
      <c r="QB17" s="461"/>
      <c r="QC17" s="461"/>
      <c r="QD17" s="461"/>
      <c r="QE17" s="461"/>
      <c r="QF17" s="461"/>
      <c r="QG17" s="461"/>
      <c r="QH17" s="461"/>
      <c r="QI17" s="461"/>
      <c r="QJ17" s="461"/>
      <c r="QK17" s="461"/>
      <c r="QL17" s="461"/>
      <c r="QM17" s="461"/>
      <c r="QN17" s="461"/>
      <c r="QO17" s="461"/>
      <c r="QP17" s="461"/>
      <c r="QQ17" s="461"/>
      <c r="QR17" s="461"/>
      <c r="QS17" s="461"/>
      <c r="QT17" s="461"/>
      <c r="QU17" s="461"/>
      <c r="QV17" s="461"/>
      <c r="QW17" s="461"/>
      <c r="QX17" s="461"/>
      <c r="QY17" s="461"/>
      <c r="QZ17" s="461"/>
      <c r="RA17" s="461"/>
      <c r="RB17" s="461"/>
      <c r="RC17" s="461"/>
      <c r="RD17" s="461"/>
      <c r="RE17" s="461"/>
      <c r="RF17" s="461"/>
      <c r="RG17" s="461"/>
      <c r="RH17" s="461"/>
      <c r="RI17" s="461"/>
      <c r="RJ17" s="461"/>
      <c r="RK17" s="461"/>
      <c r="RL17" s="461"/>
      <c r="RM17" s="461"/>
      <c r="RN17" s="461"/>
      <c r="RO17" s="461"/>
      <c r="RP17" s="461"/>
      <c r="RQ17" s="461"/>
      <c r="RR17" s="461"/>
      <c r="RS17" s="461"/>
      <c r="RT17" s="461"/>
      <c r="RU17" s="461"/>
      <c r="RV17" s="461"/>
      <c r="RW17" s="461"/>
      <c r="RX17" s="461"/>
      <c r="RY17" s="461"/>
      <c r="RZ17" s="461"/>
      <c r="SA17" s="461"/>
      <c r="SB17" s="461"/>
      <c r="SC17" s="461"/>
      <c r="SD17" s="461"/>
      <c r="SE17" s="461"/>
      <c r="SF17" s="461"/>
      <c r="SG17" s="461"/>
      <c r="SH17" s="461"/>
      <c r="SI17" s="461"/>
      <c r="SJ17" s="461"/>
      <c r="SK17" s="461"/>
      <c r="SL17" s="461"/>
      <c r="SM17" s="461"/>
      <c r="SN17" s="461"/>
      <c r="SO17" s="461"/>
      <c r="SP17" s="461"/>
      <c r="SQ17" s="461"/>
      <c r="SR17" s="461"/>
      <c r="SS17" s="461"/>
      <c r="ST17" s="461"/>
      <c r="SU17" s="461"/>
      <c r="SV17" s="461"/>
      <c r="SW17" s="461"/>
      <c r="SX17" s="461"/>
      <c r="SY17" s="461"/>
      <c r="SZ17" s="461"/>
      <c r="TA17" s="461"/>
      <c r="TB17" s="461"/>
      <c r="TC17" s="461"/>
      <c r="TD17" s="461"/>
      <c r="TE17" s="461"/>
      <c r="TF17" s="461"/>
      <c r="TG17" s="461"/>
      <c r="TH17" s="461"/>
      <c r="TI17" s="461"/>
      <c r="TJ17" s="461"/>
      <c r="TK17" s="461"/>
      <c r="TL17" s="461"/>
      <c r="TM17" s="461"/>
      <c r="TN17" s="461"/>
      <c r="TO17" s="461"/>
      <c r="TP17" s="461"/>
      <c r="TQ17" s="461"/>
      <c r="TR17" s="461"/>
      <c r="TS17" s="461"/>
      <c r="TT17" s="461"/>
      <c r="TU17" s="461"/>
      <c r="TV17" s="461"/>
      <c r="TW17" s="461"/>
      <c r="TX17" s="461"/>
      <c r="TY17" s="461"/>
      <c r="TZ17" s="461"/>
      <c r="UA17" s="461"/>
      <c r="UB17" s="461"/>
      <c r="UC17" s="461"/>
      <c r="UD17" s="461"/>
      <c r="UE17" s="461"/>
      <c r="UF17" s="461"/>
      <c r="UG17" s="461"/>
      <c r="UH17" s="461"/>
      <c r="UI17" s="461"/>
      <c r="UJ17" s="461"/>
      <c r="UK17" s="461"/>
      <c r="UL17" s="461"/>
      <c r="UM17" s="461"/>
      <c r="UN17" s="461"/>
      <c r="UO17" s="461"/>
      <c r="UP17" s="461"/>
      <c r="UQ17" s="461"/>
      <c r="UR17" s="461"/>
      <c r="US17" s="461"/>
      <c r="UT17" s="461"/>
      <c r="UU17" s="461"/>
      <c r="UV17" s="461"/>
      <c r="UW17" s="461"/>
      <c r="UX17" s="461"/>
      <c r="UY17" s="461"/>
      <c r="UZ17" s="461"/>
      <c r="VA17" s="461"/>
      <c r="VB17" s="461"/>
      <c r="VC17" s="461"/>
      <c r="VD17" s="461"/>
      <c r="VE17" s="461"/>
      <c r="VF17" s="461"/>
      <c r="VG17" s="461"/>
      <c r="VH17" s="461"/>
      <c r="VI17" s="461"/>
      <c r="VJ17" s="461"/>
      <c r="VK17" s="461"/>
      <c r="VL17" s="461"/>
      <c r="VM17" s="461"/>
      <c r="VN17" s="461"/>
      <c r="VO17" s="461"/>
      <c r="VP17" s="461"/>
      <c r="VQ17" s="461"/>
      <c r="VR17" s="461"/>
      <c r="VS17" s="461"/>
      <c r="VT17" s="461"/>
      <c r="VU17" s="461"/>
      <c r="VV17" s="461"/>
      <c r="VW17" s="461"/>
      <c r="VX17" s="461"/>
      <c r="VY17" s="461"/>
      <c r="VZ17" s="461"/>
      <c r="WA17" s="461"/>
      <c r="WB17" s="461"/>
      <c r="WC17" s="461"/>
      <c r="WD17" s="461"/>
      <c r="WE17" s="461"/>
      <c r="WF17" s="461"/>
      <c r="WG17" s="461"/>
      <c r="WH17" s="461"/>
      <c r="WI17" s="461"/>
      <c r="WJ17" s="461"/>
      <c r="WK17" s="461"/>
      <c r="WL17" s="461"/>
      <c r="WM17" s="461"/>
      <c r="WN17" s="461"/>
      <c r="WO17" s="461"/>
      <c r="WP17" s="461"/>
      <c r="WQ17" s="461"/>
      <c r="WR17" s="461"/>
      <c r="WS17" s="461"/>
      <c r="WT17" s="461"/>
      <c r="WU17" s="461"/>
      <c r="WV17" s="461"/>
      <c r="WW17" s="461"/>
      <c r="WX17" s="461"/>
      <c r="WY17" s="461"/>
      <c r="WZ17" s="461"/>
      <c r="XA17" s="461"/>
      <c r="XB17" s="461"/>
      <c r="XC17" s="461"/>
      <c r="XD17" s="461"/>
      <c r="XE17" s="461"/>
      <c r="XF17" s="461"/>
      <c r="XG17" s="461"/>
      <c r="XH17" s="461"/>
      <c r="XI17" s="461"/>
      <c r="XJ17" s="461"/>
      <c r="XK17" s="461"/>
      <c r="XL17" s="461"/>
      <c r="XM17" s="461"/>
      <c r="XN17" s="461"/>
      <c r="XO17" s="461"/>
      <c r="XP17" s="461"/>
      <c r="XQ17" s="461"/>
      <c r="XR17" s="461"/>
      <c r="XS17" s="461"/>
      <c r="XT17" s="461"/>
      <c r="XU17" s="461"/>
      <c r="XV17" s="461"/>
      <c r="XW17" s="461"/>
      <c r="XX17" s="461"/>
      <c r="XY17" s="461"/>
      <c r="XZ17" s="461"/>
      <c r="YA17" s="461"/>
      <c r="YB17" s="461"/>
      <c r="YC17" s="461"/>
      <c r="YD17" s="461"/>
      <c r="YE17" s="461"/>
      <c r="YF17" s="461"/>
      <c r="YG17" s="461"/>
      <c r="YH17" s="461"/>
      <c r="YI17" s="461"/>
      <c r="YJ17" s="461"/>
      <c r="YK17" s="461"/>
      <c r="YL17" s="461"/>
      <c r="YM17" s="461"/>
      <c r="YN17" s="461"/>
      <c r="YO17" s="461"/>
      <c r="YP17" s="461"/>
      <c r="YQ17" s="461"/>
      <c r="YR17" s="461"/>
      <c r="YS17" s="461"/>
      <c r="YT17" s="461"/>
      <c r="YU17" s="461"/>
      <c r="YV17" s="461"/>
      <c r="YW17" s="461"/>
      <c r="YX17" s="461"/>
      <c r="YY17" s="461"/>
      <c r="YZ17" s="461"/>
      <c r="ZA17" s="461"/>
      <c r="ZB17" s="461"/>
      <c r="ZC17" s="461"/>
      <c r="ZD17" s="461"/>
      <c r="ZE17" s="461"/>
      <c r="ZF17" s="461"/>
      <c r="ZG17" s="461"/>
      <c r="ZH17" s="461"/>
      <c r="ZI17" s="461"/>
      <c r="ZJ17" s="461"/>
      <c r="ZK17" s="461"/>
      <c r="ZL17" s="461"/>
      <c r="ZM17" s="461"/>
      <c r="ZN17" s="461"/>
      <c r="ZO17" s="461"/>
      <c r="ZP17" s="461"/>
      <c r="ZQ17" s="461"/>
      <c r="ZR17" s="461"/>
      <c r="ZS17" s="461"/>
      <c r="ZT17" s="461"/>
      <c r="ZU17" s="461"/>
      <c r="ZV17" s="461"/>
      <c r="ZW17" s="461"/>
      <c r="ZX17" s="461"/>
      <c r="ZY17" s="461"/>
      <c r="ZZ17" s="461"/>
      <c r="AAA17" s="461"/>
      <c r="AAB17" s="461"/>
      <c r="AAC17" s="461"/>
      <c r="AAD17" s="461"/>
      <c r="AAE17" s="461"/>
      <c r="AAF17" s="461"/>
      <c r="AAG17" s="461"/>
      <c r="AAH17" s="461"/>
      <c r="AAI17" s="461"/>
      <c r="AAJ17" s="461"/>
      <c r="AAK17" s="461"/>
      <c r="AAL17" s="461"/>
      <c r="AAM17" s="461"/>
      <c r="AAN17" s="461"/>
      <c r="AAO17" s="461"/>
      <c r="AAP17" s="461"/>
      <c r="AAQ17" s="461"/>
      <c r="AAR17" s="461"/>
      <c r="AAS17" s="461"/>
      <c r="AAT17" s="461"/>
      <c r="AAU17" s="461"/>
      <c r="AAV17" s="461"/>
      <c r="AAW17" s="461"/>
      <c r="AAX17" s="461"/>
      <c r="AAY17" s="461"/>
      <c r="AAZ17" s="461"/>
      <c r="ABA17" s="461"/>
      <c r="ABB17" s="461"/>
      <c r="ABC17" s="461"/>
      <c r="ABD17" s="461"/>
      <c r="ABE17" s="461"/>
      <c r="ABF17" s="461"/>
      <c r="ABG17" s="461"/>
      <c r="ABH17" s="461"/>
      <c r="ABI17" s="461"/>
      <c r="ABJ17" s="461"/>
      <c r="ABK17" s="461"/>
      <c r="ABL17" s="461"/>
      <c r="ABM17" s="461"/>
      <c r="ABN17" s="461"/>
      <c r="ABO17" s="461"/>
      <c r="ABP17" s="461"/>
      <c r="ABQ17" s="461"/>
      <c r="ABR17" s="461"/>
      <c r="ABS17" s="461"/>
      <c r="ABT17" s="461"/>
      <c r="ABU17" s="461"/>
      <c r="ABV17" s="461"/>
      <c r="ABW17" s="461"/>
      <c r="ABX17" s="461"/>
      <c r="ABY17" s="461"/>
      <c r="ABZ17" s="461"/>
      <c r="ACA17" s="461"/>
      <c r="ACB17" s="461"/>
      <c r="ACC17" s="461"/>
      <c r="ACD17" s="461"/>
      <c r="ACE17" s="461"/>
      <c r="ACF17" s="461"/>
      <c r="ACG17" s="461"/>
      <c r="ACH17" s="461"/>
      <c r="ACI17" s="461"/>
      <c r="ACJ17" s="461"/>
      <c r="ACK17" s="461"/>
      <c r="ACL17" s="461"/>
      <c r="ACM17" s="461"/>
      <c r="ACN17" s="461"/>
      <c r="ACO17" s="461"/>
      <c r="ACP17" s="461"/>
      <c r="ACQ17" s="461"/>
      <c r="ACR17" s="461"/>
      <c r="ACS17" s="461"/>
      <c r="ACT17" s="461"/>
      <c r="ACU17" s="461"/>
      <c r="ACV17" s="461"/>
      <c r="ACW17" s="461"/>
      <c r="ACX17" s="461"/>
      <c r="ACY17" s="461"/>
      <c r="ACZ17" s="461"/>
      <c r="ADA17" s="461"/>
      <c r="ADB17" s="461"/>
      <c r="ADC17" s="461"/>
      <c r="ADD17" s="461"/>
      <c r="ADE17" s="461"/>
      <c r="ADF17" s="461"/>
      <c r="ADG17" s="461"/>
      <c r="ADH17" s="461"/>
      <c r="ADI17" s="461"/>
      <c r="ADJ17" s="461"/>
      <c r="ADK17" s="461"/>
      <c r="ADL17" s="461"/>
      <c r="ADM17" s="461"/>
      <c r="ADN17" s="461"/>
      <c r="ADO17" s="461"/>
      <c r="ADP17" s="461"/>
      <c r="ADQ17" s="461"/>
      <c r="ADR17" s="461"/>
      <c r="ADS17" s="461"/>
      <c r="ADT17" s="461"/>
      <c r="ADU17" s="461"/>
      <c r="ADV17" s="461"/>
      <c r="ADW17" s="461"/>
      <c r="ADX17" s="461"/>
      <c r="ADY17" s="461"/>
      <c r="ADZ17" s="461"/>
      <c r="AEA17" s="461"/>
      <c r="AEB17" s="461"/>
      <c r="AEC17" s="461"/>
      <c r="AED17" s="461"/>
      <c r="AEE17" s="461"/>
      <c r="AEF17" s="461"/>
      <c r="AEG17" s="461"/>
      <c r="AEH17" s="461"/>
      <c r="AEI17" s="461"/>
      <c r="AEJ17" s="461"/>
      <c r="AEK17" s="461"/>
      <c r="AEL17" s="461"/>
      <c r="AEM17" s="461"/>
      <c r="AEN17" s="461"/>
      <c r="AEO17" s="461"/>
      <c r="AEP17" s="461"/>
      <c r="AEQ17" s="461"/>
      <c r="AER17" s="461"/>
      <c r="AES17" s="461"/>
      <c r="AET17" s="461"/>
      <c r="AEU17" s="461"/>
      <c r="AEV17" s="461"/>
      <c r="AEW17" s="461"/>
      <c r="AEX17" s="461"/>
      <c r="AEY17" s="461"/>
      <c r="AEZ17" s="461"/>
      <c r="AFA17" s="461"/>
      <c r="AFB17" s="461"/>
      <c r="AFC17" s="461"/>
      <c r="AFD17" s="461"/>
      <c r="AFE17" s="461"/>
      <c r="AFF17" s="461"/>
      <c r="AFG17" s="461"/>
      <c r="AFH17" s="461"/>
      <c r="AFI17" s="461"/>
      <c r="AFJ17" s="461"/>
      <c r="AFK17" s="461"/>
      <c r="AFL17" s="461"/>
      <c r="AFM17" s="461"/>
      <c r="AFN17" s="461"/>
      <c r="AFO17" s="461"/>
      <c r="AFP17" s="461"/>
      <c r="AFQ17" s="461"/>
      <c r="AFR17" s="461"/>
      <c r="AFS17" s="461"/>
      <c r="AFT17" s="461"/>
      <c r="AFU17" s="461"/>
      <c r="AFV17" s="461"/>
      <c r="AFW17" s="461"/>
      <c r="AFX17" s="461"/>
      <c r="AFY17" s="461"/>
      <c r="AFZ17" s="461"/>
      <c r="AGA17" s="461"/>
      <c r="AGB17" s="461"/>
      <c r="AGC17" s="461"/>
      <c r="AGD17" s="461"/>
      <c r="AGE17" s="461"/>
      <c r="AGF17" s="461"/>
      <c r="AGG17" s="461"/>
      <c r="AGH17" s="461"/>
      <c r="AGI17" s="461"/>
      <c r="AGJ17" s="461"/>
      <c r="AGK17" s="461"/>
      <c r="AGL17" s="461"/>
      <c r="AGM17" s="461"/>
      <c r="AGN17" s="461"/>
      <c r="AGO17" s="461"/>
      <c r="AGP17" s="461"/>
      <c r="AGQ17" s="461"/>
      <c r="AGR17" s="461"/>
      <c r="AGS17" s="461"/>
      <c r="AGT17" s="461"/>
      <c r="AGU17" s="461"/>
      <c r="AGV17" s="461"/>
      <c r="AGW17" s="461"/>
      <c r="AGX17" s="461"/>
      <c r="AGY17" s="461"/>
      <c r="AGZ17" s="461"/>
      <c r="AHA17" s="461"/>
      <c r="AHB17" s="461"/>
      <c r="AHC17" s="461"/>
      <c r="AHD17" s="461"/>
      <c r="AHE17" s="461"/>
      <c r="AHF17" s="461"/>
      <c r="AHG17" s="461"/>
      <c r="AHH17" s="461"/>
      <c r="AHI17" s="461"/>
      <c r="AHJ17" s="461"/>
      <c r="AHK17" s="461"/>
      <c r="AHL17" s="461"/>
      <c r="AHM17" s="461"/>
      <c r="AHN17" s="461"/>
      <c r="AHO17" s="461"/>
      <c r="AHP17" s="461"/>
      <c r="AHQ17" s="461"/>
      <c r="AHR17" s="461"/>
      <c r="AHS17" s="461"/>
      <c r="AHT17" s="461"/>
      <c r="AHU17" s="461"/>
      <c r="AHV17" s="461"/>
      <c r="AHW17" s="461"/>
      <c r="AHX17" s="461"/>
      <c r="AHY17" s="461"/>
      <c r="AHZ17" s="461"/>
      <c r="AIA17" s="461"/>
      <c r="AIB17" s="461"/>
      <c r="AIC17" s="461"/>
      <c r="AID17" s="461"/>
      <c r="AIE17" s="461"/>
      <c r="AIF17" s="461"/>
      <c r="AIG17" s="461"/>
      <c r="AIH17" s="461"/>
      <c r="AII17" s="461"/>
      <c r="AIJ17" s="461"/>
      <c r="AIK17" s="461"/>
      <c r="AIL17" s="461"/>
      <c r="AIM17" s="461"/>
      <c r="AIN17" s="461"/>
      <c r="AIO17" s="461"/>
      <c r="AIP17" s="461"/>
      <c r="AIQ17" s="461"/>
      <c r="AIR17" s="461"/>
      <c r="AIS17" s="461"/>
      <c r="AIT17" s="461"/>
      <c r="AIU17" s="461"/>
      <c r="AIV17" s="461"/>
      <c r="AIW17" s="461"/>
      <c r="AIX17" s="461"/>
      <c r="AIY17" s="461"/>
      <c r="AIZ17" s="461"/>
      <c r="AJA17" s="461"/>
      <c r="AJB17" s="461"/>
      <c r="AJC17" s="461"/>
      <c r="AJD17" s="461"/>
      <c r="AJE17" s="461"/>
      <c r="AJF17" s="461"/>
      <c r="AJG17" s="461"/>
      <c r="AJH17" s="461"/>
      <c r="AJI17" s="461"/>
      <c r="AJJ17" s="461"/>
      <c r="AJK17" s="461"/>
      <c r="AJL17" s="461"/>
      <c r="AJM17" s="461"/>
      <c r="AJN17" s="461"/>
      <c r="AJO17" s="461"/>
      <c r="AJP17" s="461"/>
      <c r="AJQ17" s="461"/>
      <c r="AJR17" s="461"/>
      <c r="AJS17" s="461"/>
      <c r="AJT17" s="461"/>
      <c r="AJU17" s="461"/>
      <c r="AJV17" s="461"/>
      <c r="AJW17" s="461"/>
      <c r="AJX17" s="461"/>
      <c r="AJY17" s="461"/>
      <c r="AJZ17" s="461"/>
      <c r="AKA17" s="461"/>
      <c r="AKB17" s="461"/>
      <c r="AKC17" s="461"/>
      <c r="AKD17" s="461"/>
      <c r="AKE17" s="461"/>
      <c r="AKF17" s="461"/>
      <c r="AKG17" s="461"/>
      <c r="AKH17" s="461"/>
      <c r="AKI17" s="461"/>
      <c r="AKJ17" s="461"/>
      <c r="AKK17" s="461"/>
      <c r="AKL17" s="461"/>
      <c r="AKM17" s="461"/>
      <c r="AKN17" s="461"/>
      <c r="AKO17" s="461"/>
      <c r="AKP17" s="461"/>
      <c r="AKQ17" s="461"/>
      <c r="AKR17" s="461"/>
      <c r="AKS17" s="461"/>
      <c r="AKT17" s="461"/>
      <c r="AKU17" s="461"/>
      <c r="AKV17" s="461"/>
      <c r="AKW17" s="461"/>
      <c r="AKX17" s="461"/>
      <c r="AKY17" s="461"/>
      <c r="AKZ17" s="461"/>
      <c r="ALA17" s="461"/>
      <c r="ALB17" s="461"/>
      <c r="ALC17" s="461"/>
      <c r="ALD17" s="461"/>
      <c r="ALE17" s="461"/>
      <c r="ALF17" s="461"/>
      <c r="ALG17" s="461"/>
      <c r="ALH17" s="461"/>
      <c r="ALI17" s="461"/>
      <c r="ALJ17" s="461"/>
      <c r="ALK17" s="461"/>
      <c r="ALL17" s="461"/>
      <c r="ALM17" s="461"/>
      <c r="ALN17" s="461"/>
      <c r="ALO17" s="461"/>
      <c r="ALP17" s="461"/>
      <c r="ALQ17" s="461"/>
      <c r="ALR17" s="461"/>
      <c r="ALS17" s="461"/>
      <c r="ALT17" s="461"/>
      <c r="ALU17" s="461"/>
      <c r="ALV17" s="461"/>
      <c r="ALW17" s="461"/>
      <c r="ALX17" s="461"/>
      <c r="ALY17" s="461"/>
      <c r="ALZ17" s="461"/>
      <c r="AMA17" s="461"/>
      <c r="AMB17" s="461"/>
      <c r="AMC17" s="461"/>
      <c r="AMD17" s="461"/>
      <c r="AME17" s="461"/>
      <c r="AMF17" s="461"/>
      <c r="AMG17" s="461"/>
      <c r="AMH17" s="461"/>
    </row>
    <row r="18" spans="1:1022">
      <c r="A18" s="456"/>
      <c r="B18" s="476" t="s">
        <v>36511</v>
      </c>
      <c r="C18" s="477"/>
      <c r="D18" s="477"/>
      <c r="E18" s="477"/>
      <c r="F18" s="478" t="s">
        <v>36512</v>
      </c>
      <c r="G18" s="479">
        <v>9.7000000000000003E-3</v>
      </c>
      <c r="H18" s="472"/>
      <c r="I18" s="480">
        <v>9.7000000000000003E-3</v>
      </c>
      <c r="J18" s="481">
        <v>1.2699999999999999E-2</v>
      </c>
      <c r="K18" s="475"/>
      <c r="L18" s="461"/>
      <c r="M18" s="461"/>
      <c r="N18" s="461"/>
      <c r="O18" s="461"/>
      <c r="P18" s="461"/>
      <c r="Q18" s="461"/>
      <c r="R18" s="461"/>
      <c r="S18" s="461"/>
      <c r="T18" s="461"/>
      <c r="U18" s="461"/>
      <c r="V18" s="461"/>
      <c r="W18" s="461"/>
      <c r="X18" s="461"/>
      <c r="Y18" s="461"/>
      <c r="Z18" s="461"/>
      <c r="AA18" s="461"/>
      <c r="AB18" s="461"/>
      <c r="AC18" s="461"/>
      <c r="AD18" s="461"/>
      <c r="AE18" s="461"/>
      <c r="AF18" s="461"/>
      <c r="AG18" s="461"/>
      <c r="AH18" s="461"/>
      <c r="AI18" s="461"/>
      <c r="AJ18" s="461"/>
      <c r="AK18" s="461"/>
      <c r="AL18" s="461"/>
      <c r="AM18" s="461"/>
      <c r="AN18" s="461"/>
      <c r="AO18" s="461"/>
      <c r="AP18" s="461"/>
      <c r="AQ18" s="461"/>
      <c r="AR18" s="461"/>
      <c r="AS18" s="461"/>
      <c r="AT18" s="461"/>
      <c r="AU18" s="461"/>
      <c r="AV18" s="461"/>
      <c r="AW18" s="461"/>
      <c r="AX18" s="461"/>
      <c r="AY18" s="461"/>
      <c r="AZ18" s="461"/>
      <c r="BA18" s="461"/>
      <c r="BB18" s="461"/>
      <c r="BC18" s="461"/>
      <c r="BD18" s="461"/>
      <c r="BE18" s="461"/>
      <c r="BF18" s="461"/>
      <c r="BG18" s="461"/>
      <c r="BH18" s="461"/>
      <c r="BI18" s="461"/>
      <c r="BJ18" s="461"/>
      <c r="BK18" s="461"/>
      <c r="BL18" s="461"/>
      <c r="BM18" s="461"/>
      <c r="BN18" s="461"/>
      <c r="BO18" s="461"/>
      <c r="BP18" s="461"/>
      <c r="BQ18" s="461"/>
      <c r="BR18" s="461"/>
      <c r="BS18" s="461"/>
      <c r="BT18" s="461"/>
      <c r="BU18" s="461"/>
      <c r="BV18" s="461"/>
      <c r="BW18" s="461"/>
      <c r="BX18" s="461"/>
      <c r="BY18" s="461"/>
      <c r="BZ18" s="461"/>
      <c r="CA18" s="461"/>
      <c r="CB18" s="461"/>
      <c r="CC18" s="461"/>
      <c r="CD18" s="461"/>
      <c r="CE18" s="461"/>
      <c r="CF18" s="461"/>
      <c r="CG18" s="461"/>
      <c r="CH18" s="461"/>
      <c r="CI18" s="461"/>
      <c r="CJ18" s="461"/>
      <c r="CK18" s="461"/>
      <c r="CL18" s="461"/>
      <c r="CM18" s="461"/>
      <c r="CN18" s="461"/>
      <c r="CO18" s="461"/>
      <c r="CP18" s="461"/>
      <c r="CQ18" s="461"/>
      <c r="CR18" s="461"/>
      <c r="CS18" s="461"/>
      <c r="CT18" s="461"/>
      <c r="CU18" s="461"/>
      <c r="CV18" s="461"/>
      <c r="CW18" s="461"/>
      <c r="CX18" s="461"/>
      <c r="CY18" s="461"/>
      <c r="CZ18" s="461"/>
      <c r="DA18" s="461"/>
      <c r="DB18" s="461"/>
      <c r="DC18" s="461"/>
      <c r="DD18" s="461"/>
      <c r="DE18" s="461"/>
      <c r="DF18" s="461"/>
      <c r="DG18" s="461"/>
      <c r="DH18" s="461"/>
      <c r="DI18" s="461"/>
      <c r="DJ18" s="461"/>
      <c r="DK18" s="461"/>
      <c r="DL18" s="461"/>
      <c r="DM18" s="461"/>
      <c r="DN18" s="461"/>
      <c r="DO18" s="461"/>
      <c r="DP18" s="461"/>
      <c r="DQ18" s="461"/>
      <c r="DR18" s="461"/>
      <c r="DS18" s="461"/>
      <c r="DT18" s="461"/>
      <c r="DU18" s="461"/>
      <c r="DV18" s="461"/>
      <c r="DW18" s="461"/>
      <c r="DX18" s="461"/>
      <c r="DY18" s="461"/>
      <c r="DZ18" s="461"/>
      <c r="EA18" s="461"/>
      <c r="EB18" s="461"/>
      <c r="EC18" s="461"/>
      <c r="ED18" s="461"/>
      <c r="EE18" s="461"/>
      <c r="EF18" s="461"/>
      <c r="EG18" s="461"/>
      <c r="EH18" s="461"/>
      <c r="EI18" s="461"/>
      <c r="EJ18" s="461"/>
      <c r="EK18" s="461"/>
      <c r="EL18" s="461"/>
      <c r="EM18" s="461"/>
      <c r="EN18" s="461"/>
      <c r="EO18" s="461"/>
      <c r="EP18" s="461"/>
      <c r="EQ18" s="461"/>
      <c r="ER18" s="461"/>
      <c r="ES18" s="461"/>
      <c r="ET18" s="461"/>
      <c r="EU18" s="461"/>
      <c r="EV18" s="461"/>
      <c r="EW18" s="461"/>
      <c r="EX18" s="461"/>
      <c r="EY18" s="461"/>
      <c r="EZ18" s="461"/>
      <c r="FA18" s="461"/>
      <c r="FB18" s="461"/>
      <c r="FC18" s="461"/>
      <c r="FD18" s="461"/>
      <c r="FE18" s="461"/>
      <c r="FF18" s="461"/>
      <c r="FG18" s="461"/>
      <c r="FH18" s="461"/>
      <c r="FI18" s="461"/>
      <c r="FJ18" s="461"/>
      <c r="FK18" s="461"/>
      <c r="FL18" s="461"/>
      <c r="FM18" s="461"/>
      <c r="FN18" s="461"/>
      <c r="FO18" s="461"/>
      <c r="FP18" s="461"/>
      <c r="FQ18" s="461"/>
      <c r="FR18" s="461"/>
      <c r="FS18" s="461"/>
      <c r="FT18" s="461"/>
      <c r="FU18" s="461"/>
      <c r="FV18" s="461"/>
      <c r="FW18" s="461"/>
      <c r="FX18" s="461"/>
      <c r="FY18" s="461"/>
      <c r="FZ18" s="461"/>
      <c r="GA18" s="461"/>
      <c r="GB18" s="461"/>
      <c r="GC18" s="461"/>
      <c r="GD18" s="461"/>
      <c r="GE18" s="461"/>
      <c r="GF18" s="461"/>
      <c r="GG18" s="461"/>
      <c r="GH18" s="461"/>
      <c r="GI18" s="461"/>
      <c r="GJ18" s="461"/>
      <c r="GK18" s="461"/>
      <c r="GL18" s="461"/>
      <c r="GM18" s="461"/>
      <c r="GN18" s="461"/>
      <c r="GO18" s="461"/>
      <c r="GP18" s="461"/>
      <c r="GQ18" s="461"/>
      <c r="GR18" s="461"/>
      <c r="GS18" s="461"/>
      <c r="GT18" s="461"/>
      <c r="GU18" s="461"/>
      <c r="GV18" s="461"/>
      <c r="GW18" s="461"/>
      <c r="GX18" s="461"/>
      <c r="GY18" s="461"/>
      <c r="GZ18" s="461"/>
      <c r="HA18" s="461"/>
      <c r="HB18" s="461"/>
      <c r="HC18" s="461"/>
      <c r="HD18" s="461"/>
      <c r="HE18" s="461"/>
      <c r="HF18" s="461"/>
      <c r="HG18" s="461"/>
      <c r="HH18" s="461"/>
      <c r="HI18" s="461"/>
      <c r="HJ18" s="461"/>
      <c r="HK18" s="461"/>
      <c r="HL18" s="461"/>
      <c r="HM18" s="461"/>
      <c r="HN18" s="461"/>
      <c r="HO18" s="461"/>
      <c r="HP18" s="461"/>
      <c r="HQ18" s="461"/>
      <c r="HR18" s="461"/>
      <c r="HS18" s="461"/>
      <c r="HT18" s="461"/>
      <c r="HU18" s="461"/>
      <c r="HV18" s="461"/>
      <c r="HW18" s="461"/>
      <c r="HX18" s="461"/>
      <c r="HY18" s="461"/>
      <c r="HZ18" s="461"/>
      <c r="IA18" s="461"/>
      <c r="IB18" s="461"/>
      <c r="IC18" s="461"/>
      <c r="ID18" s="461"/>
      <c r="IE18" s="461"/>
      <c r="IF18" s="461"/>
      <c r="IG18" s="461"/>
      <c r="IH18" s="461"/>
      <c r="II18" s="461"/>
      <c r="IJ18" s="461"/>
      <c r="IK18" s="461"/>
      <c r="IL18" s="461"/>
      <c r="IM18" s="461"/>
      <c r="IN18" s="461"/>
      <c r="IO18" s="461"/>
      <c r="IP18" s="461"/>
      <c r="IQ18" s="461"/>
      <c r="IR18" s="461"/>
      <c r="IS18" s="461"/>
      <c r="IT18" s="461"/>
      <c r="IU18" s="461"/>
      <c r="IV18" s="461"/>
      <c r="IW18" s="461"/>
      <c r="IX18" s="461"/>
      <c r="IY18" s="461"/>
      <c r="IZ18" s="461"/>
      <c r="JA18" s="461"/>
      <c r="JB18" s="461"/>
      <c r="JC18" s="461"/>
      <c r="JD18" s="461"/>
      <c r="JE18" s="461"/>
      <c r="JF18" s="461"/>
      <c r="JG18" s="461"/>
      <c r="JH18" s="461"/>
      <c r="JI18" s="461"/>
      <c r="JJ18" s="461"/>
      <c r="JK18" s="461"/>
      <c r="JL18" s="461"/>
      <c r="JM18" s="461"/>
      <c r="JN18" s="461"/>
      <c r="JO18" s="461"/>
      <c r="JP18" s="461"/>
      <c r="JQ18" s="461"/>
      <c r="JR18" s="461"/>
      <c r="JS18" s="461"/>
      <c r="JT18" s="461"/>
      <c r="JU18" s="461"/>
      <c r="JV18" s="461"/>
      <c r="JW18" s="461"/>
      <c r="JX18" s="461"/>
      <c r="JY18" s="461"/>
      <c r="JZ18" s="461"/>
      <c r="KA18" s="461"/>
      <c r="KB18" s="461"/>
      <c r="KC18" s="461"/>
      <c r="KD18" s="461"/>
      <c r="KE18" s="461"/>
      <c r="KF18" s="461"/>
      <c r="KG18" s="461"/>
      <c r="KH18" s="461"/>
      <c r="KI18" s="461"/>
      <c r="KJ18" s="461"/>
      <c r="KK18" s="461"/>
      <c r="KL18" s="461"/>
      <c r="KM18" s="461"/>
      <c r="KN18" s="461"/>
      <c r="KO18" s="461"/>
      <c r="KP18" s="461"/>
      <c r="KQ18" s="461"/>
      <c r="KR18" s="461"/>
      <c r="KS18" s="461"/>
      <c r="KT18" s="461"/>
      <c r="KU18" s="461"/>
      <c r="KV18" s="461"/>
      <c r="KW18" s="461"/>
      <c r="KX18" s="461"/>
      <c r="KY18" s="461"/>
      <c r="KZ18" s="461"/>
      <c r="LA18" s="461"/>
      <c r="LB18" s="461"/>
      <c r="LC18" s="461"/>
      <c r="LD18" s="461"/>
      <c r="LE18" s="461"/>
      <c r="LF18" s="461"/>
      <c r="LG18" s="461"/>
      <c r="LH18" s="461"/>
      <c r="LI18" s="461"/>
      <c r="LJ18" s="461"/>
      <c r="LK18" s="461"/>
      <c r="LL18" s="461"/>
      <c r="LM18" s="461"/>
      <c r="LN18" s="461"/>
      <c r="LO18" s="461"/>
      <c r="LP18" s="461"/>
      <c r="LQ18" s="461"/>
      <c r="LR18" s="461"/>
      <c r="LS18" s="461"/>
      <c r="LT18" s="461"/>
      <c r="LU18" s="461"/>
      <c r="LV18" s="461"/>
      <c r="LW18" s="461"/>
      <c r="LX18" s="461"/>
      <c r="LY18" s="461"/>
      <c r="LZ18" s="461"/>
      <c r="MA18" s="461"/>
      <c r="MB18" s="461"/>
      <c r="MC18" s="461"/>
      <c r="MD18" s="461"/>
      <c r="ME18" s="461"/>
      <c r="MF18" s="461"/>
      <c r="MG18" s="461"/>
      <c r="MH18" s="461"/>
      <c r="MI18" s="461"/>
      <c r="MJ18" s="461"/>
      <c r="MK18" s="461"/>
      <c r="ML18" s="461"/>
      <c r="MM18" s="461"/>
      <c r="MN18" s="461"/>
      <c r="MO18" s="461"/>
      <c r="MP18" s="461"/>
      <c r="MQ18" s="461"/>
      <c r="MR18" s="461"/>
      <c r="MS18" s="461"/>
      <c r="MT18" s="461"/>
      <c r="MU18" s="461"/>
      <c r="MV18" s="461"/>
      <c r="MW18" s="461"/>
      <c r="MX18" s="461"/>
      <c r="MY18" s="461"/>
      <c r="MZ18" s="461"/>
      <c r="NA18" s="461"/>
      <c r="NB18" s="461"/>
      <c r="NC18" s="461"/>
      <c r="ND18" s="461"/>
      <c r="NE18" s="461"/>
      <c r="NF18" s="461"/>
      <c r="NG18" s="461"/>
      <c r="NH18" s="461"/>
      <c r="NI18" s="461"/>
      <c r="NJ18" s="461"/>
      <c r="NK18" s="461"/>
      <c r="NL18" s="461"/>
      <c r="NM18" s="461"/>
      <c r="NN18" s="461"/>
      <c r="NO18" s="461"/>
      <c r="NP18" s="461"/>
      <c r="NQ18" s="461"/>
      <c r="NR18" s="461"/>
      <c r="NS18" s="461"/>
      <c r="NT18" s="461"/>
      <c r="NU18" s="461"/>
      <c r="NV18" s="461"/>
      <c r="NW18" s="461"/>
      <c r="NX18" s="461"/>
      <c r="NY18" s="461"/>
      <c r="NZ18" s="461"/>
      <c r="OA18" s="461"/>
      <c r="OB18" s="461"/>
      <c r="OC18" s="461"/>
      <c r="OD18" s="461"/>
      <c r="OE18" s="461"/>
      <c r="OF18" s="461"/>
      <c r="OG18" s="461"/>
      <c r="OH18" s="461"/>
      <c r="OI18" s="461"/>
      <c r="OJ18" s="461"/>
      <c r="OK18" s="461"/>
      <c r="OL18" s="461"/>
      <c r="OM18" s="461"/>
      <c r="ON18" s="461"/>
      <c r="OO18" s="461"/>
      <c r="OP18" s="461"/>
      <c r="OQ18" s="461"/>
      <c r="OR18" s="461"/>
      <c r="OS18" s="461"/>
      <c r="OT18" s="461"/>
      <c r="OU18" s="461"/>
      <c r="OV18" s="461"/>
      <c r="OW18" s="461"/>
      <c r="OX18" s="461"/>
      <c r="OY18" s="461"/>
      <c r="OZ18" s="461"/>
      <c r="PA18" s="461"/>
      <c r="PB18" s="461"/>
      <c r="PC18" s="461"/>
      <c r="PD18" s="461"/>
      <c r="PE18" s="461"/>
      <c r="PF18" s="461"/>
      <c r="PG18" s="461"/>
      <c r="PH18" s="461"/>
      <c r="PI18" s="461"/>
      <c r="PJ18" s="461"/>
      <c r="PK18" s="461"/>
      <c r="PL18" s="461"/>
      <c r="PM18" s="461"/>
      <c r="PN18" s="461"/>
      <c r="PO18" s="461"/>
      <c r="PP18" s="461"/>
      <c r="PQ18" s="461"/>
      <c r="PR18" s="461"/>
      <c r="PS18" s="461"/>
      <c r="PT18" s="461"/>
      <c r="PU18" s="461"/>
      <c r="PV18" s="461"/>
      <c r="PW18" s="461"/>
      <c r="PX18" s="461"/>
      <c r="PY18" s="461"/>
      <c r="PZ18" s="461"/>
      <c r="QA18" s="461"/>
      <c r="QB18" s="461"/>
      <c r="QC18" s="461"/>
      <c r="QD18" s="461"/>
      <c r="QE18" s="461"/>
      <c r="QF18" s="461"/>
      <c r="QG18" s="461"/>
      <c r="QH18" s="461"/>
      <c r="QI18" s="461"/>
      <c r="QJ18" s="461"/>
      <c r="QK18" s="461"/>
      <c r="QL18" s="461"/>
      <c r="QM18" s="461"/>
      <c r="QN18" s="461"/>
      <c r="QO18" s="461"/>
      <c r="QP18" s="461"/>
      <c r="QQ18" s="461"/>
      <c r="QR18" s="461"/>
      <c r="QS18" s="461"/>
      <c r="QT18" s="461"/>
      <c r="QU18" s="461"/>
      <c r="QV18" s="461"/>
      <c r="QW18" s="461"/>
      <c r="QX18" s="461"/>
      <c r="QY18" s="461"/>
      <c r="QZ18" s="461"/>
      <c r="RA18" s="461"/>
      <c r="RB18" s="461"/>
      <c r="RC18" s="461"/>
      <c r="RD18" s="461"/>
      <c r="RE18" s="461"/>
      <c r="RF18" s="461"/>
      <c r="RG18" s="461"/>
      <c r="RH18" s="461"/>
      <c r="RI18" s="461"/>
      <c r="RJ18" s="461"/>
      <c r="RK18" s="461"/>
      <c r="RL18" s="461"/>
      <c r="RM18" s="461"/>
      <c r="RN18" s="461"/>
      <c r="RO18" s="461"/>
      <c r="RP18" s="461"/>
      <c r="RQ18" s="461"/>
      <c r="RR18" s="461"/>
      <c r="RS18" s="461"/>
      <c r="RT18" s="461"/>
      <c r="RU18" s="461"/>
      <c r="RV18" s="461"/>
      <c r="RW18" s="461"/>
      <c r="RX18" s="461"/>
      <c r="RY18" s="461"/>
      <c r="RZ18" s="461"/>
      <c r="SA18" s="461"/>
      <c r="SB18" s="461"/>
      <c r="SC18" s="461"/>
      <c r="SD18" s="461"/>
      <c r="SE18" s="461"/>
      <c r="SF18" s="461"/>
      <c r="SG18" s="461"/>
      <c r="SH18" s="461"/>
      <c r="SI18" s="461"/>
      <c r="SJ18" s="461"/>
      <c r="SK18" s="461"/>
      <c r="SL18" s="461"/>
      <c r="SM18" s="461"/>
      <c r="SN18" s="461"/>
      <c r="SO18" s="461"/>
      <c r="SP18" s="461"/>
      <c r="SQ18" s="461"/>
      <c r="SR18" s="461"/>
      <c r="SS18" s="461"/>
      <c r="ST18" s="461"/>
      <c r="SU18" s="461"/>
      <c r="SV18" s="461"/>
      <c r="SW18" s="461"/>
      <c r="SX18" s="461"/>
      <c r="SY18" s="461"/>
      <c r="SZ18" s="461"/>
      <c r="TA18" s="461"/>
      <c r="TB18" s="461"/>
      <c r="TC18" s="461"/>
      <c r="TD18" s="461"/>
      <c r="TE18" s="461"/>
      <c r="TF18" s="461"/>
      <c r="TG18" s="461"/>
      <c r="TH18" s="461"/>
      <c r="TI18" s="461"/>
      <c r="TJ18" s="461"/>
      <c r="TK18" s="461"/>
      <c r="TL18" s="461"/>
      <c r="TM18" s="461"/>
      <c r="TN18" s="461"/>
      <c r="TO18" s="461"/>
      <c r="TP18" s="461"/>
      <c r="TQ18" s="461"/>
      <c r="TR18" s="461"/>
      <c r="TS18" s="461"/>
      <c r="TT18" s="461"/>
      <c r="TU18" s="461"/>
      <c r="TV18" s="461"/>
      <c r="TW18" s="461"/>
      <c r="TX18" s="461"/>
      <c r="TY18" s="461"/>
      <c r="TZ18" s="461"/>
      <c r="UA18" s="461"/>
      <c r="UB18" s="461"/>
      <c r="UC18" s="461"/>
      <c r="UD18" s="461"/>
      <c r="UE18" s="461"/>
      <c r="UF18" s="461"/>
      <c r="UG18" s="461"/>
      <c r="UH18" s="461"/>
      <c r="UI18" s="461"/>
      <c r="UJ18" s="461"/>
      <c r="UK18" s="461"/>
      <c r="UL18" s="461"/>
      <c r="UM18" s="461"/>
      <c r="UN18" s="461"/>
      <c r="UO18" s="461"/>
      <c r="UP18" s="461"/>
      <c r="UQ18" s="461"/>
      <c r="UR18" s="461"/>
      <c r="US18" s="461"/>
      <c r="UT18" s="461"/>
      <c r="UU18" s="461"/>
      <c r="UV18" s="461"/>
      <c r="UW18" s="461"/>
      <c r="UX18" s="461"/>
      <c r="UY18" s="461"/>
      <c r="UZ18" s="461"/>
      <c r="VA18" s="461"/>
      <c r="VB18" s="461"/>
      <c r="VC18" s="461"/>
      <c r="VD18" s="461"/>
      <c r="VE18" s="461"/>
      <c r="VF18" s="461"/>
      <c r="VG18" s="461"/>
      <c r="VH18" s="461"/>
      <c r="VI18" s="461"/>
      <c r="VJ18" s="461"/>
      <c r="VK18" s="461"/>
      <c r="VL18" s="461"/>
      <c r="VM18" s="461"/>
      <c r="VN18" s="461"/>
      <c r="VO18" s="461"/>
      <c r="VP18" s="461"/>
      <c r="VQ18" s="461"/>
      <c r="VR18" s="461"/>
      <c r="VS18" s="461"/>
      <c r="VT18" s="461"/>
      <c r="VU18" s="461"/>
      <c r="VV18" s="461"/>
      <c r="VW18" s="461"/>
      <c r="VX18" s="461"/>
      <c r="VY18" s="461"/>
      <c r="VZ18" s="461"/>
      <c r="WA18" s="461"/>
      <c r="WB18" s="461"/>
      <c r="WC18" s="461"/>
      <c r="WD18" s="461"/>
      <c r="WE18" s="461"/>
      <c r="WF18" s="461"/>
      <c r="WG18" s="461"/>
      <c r="WH18" s="461"/>
      <c r="WI18" s="461"/>
      <c r="WJ18" s="461"/>
      <c r="WK18" s="461"/>
      <c r="WL18" s="461"/>
      <c r="WM18" s="461"/>
      <c r="WN18" s="461"/>
      <c r="WO18" s="461"/>
      <c r="WP18" s="461"/>
      <c r="WQ18" s="461"/>
      <c r="WR18" s="461"/>
      <c r="WS18" s="461"/>
      <c r="WT18" s="461"/>
      <c r="WU18" s="461"/>
      <c r="WV18" s="461"/>
      <c r="WW18" s="461"/>
      <c r="WX18" s="461"/>
      <c r="WY18" s="461"/>
      <c r="WZ18" s="461"/>
      <c r="XA18" s="461"/>
      <c r="XB18" s="461"/>
      <c r="XC18" s="461"/>
      <c r="XD18" s="461"/>
      <c r="XE18" s="461"/>
      <c r="XF18" s="461"/>
      <c r="XG18" s="461"/>
      <c r="XH18" s="461"/>
      <c r="XI18" s="461"/>
      <c r="XJ18" s="461"/>
      <c r="XK18" s="461"/>
      <c r="XL18" s="461"/>
      <c r="XM18" s="461"/>
      <c r="XN18" s="461"/>
      <c r="XO18" s="461"/>
      <c r="XP18" s="461"/>
      <c r="XQ18" s="461"/>
      <c r="XR18" s="461"/>
      <c r="XS18" s="461"/>
      <c r="XT18" s="461"/>
      <c r="XU18" s="461"/>
      <c r="XV18" s="461"/>
      <c r="XW18" s="461"/>
      <c r="XX18" s="461"/>
      <c r="XY18" s="461"/>
      <c r="XZ18" s="461"/>
      <c r="YA18" s="461"/>
      <c r="YB18" s="461"/>
      <c r="YC18" s="461"/>
      <c r="YD18" s="461"/>
      <c r="YE18" s="461"/>
      <c r="YF18" s="461"/>
      <c r="YG18" s="461"/>
      <c r="YH18" s="461"/>
      <c r="YI18" s="461"/>
      <c r="YJ18" s="461"/>
      <c r="YK18" s="461"/>
      <c r="YL18" s="461"/>
      <c r="YM18" s="461"/>
      <c r="YN18" s="461"/>
      <c r="YO18" s="461"/>
      <c r="YP18" s="461"/>
      <c r="YQ18" s="461"/>
      <c r="YR18" s="461"/>
      <c r="YS18" s="461"/>
      <c r="YT18" s="461"/>
      <c r="YU18" s="461"/>
      <c r="YV18" s="461"/>
      <c r="YW18" s="461"/>
      <c r="YX18" s="461"/>
      <c r="YY18" s="461"/>
      <c r="YZ18" s="461"/>
      <c r="ZA18" s="461"/>
      <c r="ZB18" s="461"/>
      <c r="ZC18" s="461"/>
      <c r="ZD18" s="461"/>
      <c r="ZE18" s="461"/>
      <c r="ZF18" s="461"/>
      <c r="ZG18" s="461"/>
      <c r="ZH18" s="461"/>
      <c r="ZI18" s="461"/>
      <c r="ZJ18" s="461"/>
      <c r="ZK18" s="461"/>
      <c r="ZL18" s="461"/>
      <c r="ZM18" s="461"/>
      <c r="ZN18" s="461"/>
      <c r="ZO18" s="461"/>
      <c r="ZP18" s="461"/>
      <c r="ZQ18" s="461"/>
      <c r="ZR18" s="461"/>
      <c r="ZS18" s="461"/>
      <c r="ZT18" s="461"/>
      <c r="ZU18" s="461"/>
      <c r="ZV18" s="461"/>
      <c r="ZW18" s="461"/>
      <c r="ZX18" s="461"/>
      <c r="ZY18" s="461"/>
      <c r="ZZ18" s="461"/>
      <c r="AAA18" s="461"/>
      <c r="AAB18" s="461"/>
      <c r="AAC18" s="461"/>
      <c r="AAD18" s="461"/>
      <c r="AAE18" s="461"/>
      <c r="AAF18" s="461"/>
      <c r="AAG18" s="461"/>
      <c r="AAH18" s="461"/>
      <c r="AAI18" s="461"/>
      <c r="AAJ18" s="461"/>
      <c r="AAK18" s="461"/>
      <c r="AAL18" s="461"/>
      <c r="AAM18" s="461"/>
      <c r="AAN18" s="461"/>
      <c r="AAO18" s="461"/>
      <c r="AAP18" s="461"/>
      <c r="AAQ18" s="461"/>
      <c r="AAR18" s="461"/>
      <c r="AAS18" s="461"/>
      <c r="AAT18" s="461"/>
      <c r="AAU18" s="461"/>
      <c r="AAV18" s="461"/>
      <c r="AAW18" s="461"/>
      <c r="AAX18" s="461"/>
      <c r="AAY18" s="461"/>
      <c r="AAZ18" s="461"/>
      <c r="ABA18" s="461"/>
      <c r="ABB18" s="461"/>
      <c r="ABC18" s="461"/>
      <c r="ABD18" s="461"/>
      <c r="ABE18" s="461"/>
      <c r="ABF18" s="461"/>
      <c r="ABG18" s="461"/>
      <c r="ABH18" s="461"/>
      <c r="ABI18" s="461"/>
      <c r="ABJ18" s="461"/>
      <c r="ABK18" s="461"/>
      <c r="ABL18" s="461"/>
      <c r="ABM18" s="461"/>
      <c r="ABN18" s="461"/>
      <c r="ABO18" s="461"/>
      <c r="ABP18" s="461"/>
      <c r="ABQ18" s="461"/>
      <c r="ABR18" s="461"/>
      <c r="ABS18" s="461"/>
      <c r="ABT18" s="461"/>
      <c r="ABU18" s="461"/>
      <c r="ABV18" s="461"/>
      <c r="ABW18" s="461"/>
      <c r="ABX18" s="461"/>
      <c r="ABY18" s="461"/>
      <c r="ABZ18" s="461"/>
      <c r="ACA18" s="461"/>
      <c r="ACB18" s="461"/>
      <c r="ACC18" s="461"/>
      <c r="ACD18" s="461"/>
      <c r="ACE18" s="461"/>
      <c r="ACF18" s="461"/>
      <c r="ACG18" s="461"/>
      <c r="ACH18" s="461"/>
      <c r="ACI18" s="461"/>
      <c r="ACJ18" s="461"/>
      <c r="ACK18" s="461"/>
      <c r="ACL18" s="461"/>
      <c r="ACM18" s="461"/>
      <c r="ACN18" s="461"/>
      <c r="ACO18" s="461"/>
      <c r="ACP18" s="461"/>
      <c r="ACQ18" s="461"/>
      <c r="ACR18" s="461"/>
      <c r="ACS18" s="461"/>
      <c r="ACT18" s="461"/>
      <c r="ACU18" s="461"/>
      <c r="ACV18" s="461"/>
      <c r="ACW18" s="461"/>
      <c r="ACX18" s="461"/>
      <c r="ACY18" s="461"/>
      <c r="ACZ18" s="461"/>
      <c r="ADA18" s="461"/>
      <c r="ADB18" s="461"/>
      <c r="ADC18" s="461"/>
      <c r="ADD18" s="461"/>
      <c r="ADE18" s="461"/>
      <c r="ADF18" s="461"/>
      <c r="ADG18" s="461"/>
      <c r="ADH18" s="461"/>
      <c r="ADI18" s="461"/>
      <c r="ADJ18" s="461"/>
      <c r="ADK18" s="461"/>
      <c r="ADL18" s="461"/>
      <c r="ADM18" s="461"/>
      <c r="ADN18" s="461"/>
      <c r="ADO18" s="461"/>
      <c r="ADP18" s="461"/>
      <c r="ADQ18" s="461"/>
      <c r="ADR18" s="461"/>
      <c r="ADS18" s="461"/>
      <c r="ADT18" s="461"/>
      <c r="ADU18" s="461"/>
      <c r="ADV18" s="461"/>
      <c r="ADW18" s="461"/>
      <c r="ADX18" s="461"/>
      <c r="ADY18" s="461"/>
      <c r="ADZ18" s="461"/>
      <c r="AEA18" s="461"/>
      <c r="AEB18" s="461"/>
      <c r="AEC18" s="461"/>
      <c r="AED18" s="461"/>
      <c r="AEE18" s="461"/>
      <c r="AEF18" s="461"/>
      <c r="AEG18" s="461"/>
      <c r="AEH18" s="461"/>
      <c r="AEI18" s="461"/>
      <c r="AEJ18" s="461"/>
      <c r="AEK18" s="461"/>
      <c r="AEL18" s="461"/>
      <c r="AEM18" s="461"/>
      <c r="AEN18" s="461"/>
      <c r="AEO18" s="461"/>
      <c r="AEP18" s="461"/>
      <c r="AEQ18" s="461"/>
      <c r="AER18" s="461"/>
      <c r="AES18" s="461"/>
      <c r="AET18" s="461"/>
      <c r="AEU18" s="461"/>
      <c r="AEV18" s="461"/>
      <c r="AEW18" s="461"/>
      <c r="AEX18" s="461"/>
      <c r="AEY18" s="461"/>
      <c r="AEZ18" s="461"/>
      <c r="AFA18" s="461"/>
      <c r="AFB18" s="461"/>
      <c r="AFC18" s="461"/>
      <c r="AFD18" s="461"/>
      <c r="AFE18" s="461"/>
      <c r="AFF18" s="461"/>
      <c r="AFG18" s="461"/>
      <c r="AFH18" s="461"/>
      <c r="AFI18" s="461"/>
      <c r="AFJ18" s="461"/>
      <c r="AFK18" s="461"/>
      <c r="AFL18" s="461"/>
      <c r="AFM18" s="461"/>
      <c r="AFN18" s="461"/>
      <c r="AFO18" s="461"/>
      <c r="AFP18" s="461"/>
      <c r="AFQ18" s="461"/>
      <c r="AFR18" s="461"/>
      <c r="AFS18" s="461"/>
      <c r="AFT18" s="461"/>
      <c r="AFU18" s="461"/>
      <c r="AFV18" s="461"/>
      <c r="AFW18" s="461"/>
      <c r="AFX18" s="461"/>
      <c r="AFY18" s="461"/>
      <c r="AFZ18" s="461"/>
      <c r="AGA18" s="461"/>
      <c r="AGB18" s="461"/>
      <c r="AGC18" s="461"/>
      <c r="AGD18" s="461"/>
      <c r="AGE18" s="461"/>
      <c r="AGF18" s="461"/>
      <c r="AGG18" s="461"/>
      <c r="AGH18" s="461"/>
      <c r="AGI18" s="461"/>
      <c r="AGJ18" s="461"/>
      <c r="AGK18" s="461"/>
      <c r="AGL18" s="461"/>
      <c r="AGM18" s="461"/>
      <c r="AGN18" s="461"/>
      <c r="AGO18" s="461"/>
      <c r="AGP18" s="461"/>
      <c r="AGQ18" s="461"/>
      <c r="AGR18" s="461"/>
      <c r="AGS18" s="461"/>
      <c r="AGT18" s="461"/>
      <c r="AGU18" s="461"/>
      <c r="AGV18" s="461"/>
      <c r="AGW18" s="461"/>
      <c r="AGX18" s="461"/>
      <c r="AGY18" s="461"/>
      <c r="AGZ18" s="461"/>
      <c r="AHA18" s="461"/>
      <c r="AHB18" s="461"/>
      <c r="AHC18" s="461"/>
      <c r="AHD18" s="461"/>
      <c r="AHE18" s="461"/>
      <c r="AHF18" s="461"/>
      <c r="AHG18" s="461"/>
      <c r="AHH18" s="461"/>
      <c r="AHI18" s="461"/>
      <c r="AHJ18" s="461"/>
      <c r="AHK18" s="461"/>
      <c r="AHL18" s="461"/>
      <c r="AHM18" s="461"/>
      <c r="AHN18" s="461"/>
      <c r="AHO18" s="461"/>
      <c r="AHP18" s="461"/>
      <c r="AHQ18" s="461"/>
      <c r="AHR18" s="461"/>
      <c r="AHS18" s="461"/>
      <c r="AHT18" s="461"/>
      <c r="AHU18" s="461"/>
      <c r="AHV18" s="461"/>
      <c r="AHW18" s="461"/>
      <c r="AHX18" s="461"/>
      <c r="AHY18" s="461"/>
      <c r="AHZ18" s="461"/>
      <c r="AIA18" s="461"/>
      <c r="AIB18" s="461"/>
      <c r="AIC18" s="461"/>
      <c r="AID18" s="461"/>
      <c r="AIE18" s="461"/>
      <c r="AIF18" s="461"/>
      <c r="AIG18" s="461"/>
      <c r="AIH18" s="461"/>
      <c r="AII18" s="461"/>
      <c r="AIJ18" s="461"/>
      <c r="AIK18" s="461"/>
      <c r="AIL18" s="461"/>
      <c r="AIM18" s="461"/>
      <c r="AIN18" s="461"/>
      <c r="AIO18" s="461"/>
      <c r="AIP18" s="461"/>
      <c r="AIQ18" s="461"/>
      <c r="AIR18" s="461"/>
      <c r="AIS18" s="461"/>
      <c r="AIT18" s="461"/>
      <c r="AIU18" s="461"/>
      <c r="AIV18" s="461"/>
      <c r="AIW18" s="461"/>
      <c r="AIX18" s="461"/>
      <c r="AIY18" s="461"/>
      <c r="AIZ18" s="461"/>
      <c r="AJA18" s="461"/>
      <c r="AJB18" s="461"/>
      <c r="AJC18" s="461"/>
      <c r="AJD18" s="461"/>
      <c r="AJE18" s="461"/>
      <c r="AJF18" s="461"/>
      <c r="AJG18" s="461"/>
      <c r="AJH18" s="461"/>
      <c r="AJI18" s="461"/>
      <c r="AJJ18" s="461"/>
      <c r="AJK18" s="461"/>
      <c r="AJL18" s="461"/>
      <c r="AJM18" s="461"/>
      <c r="AJN18" s="461"/>
      <c r="AJO18" s="461"/>
      <c r="AJP18" s="461"/>
      <c r="AJQ18" s="461"/>
      <c r="AJR18" s="461"/>
      <c r="AJS18" s="461"/>
      <c r="AJT18" s="461"/>
      <c r="AJU18" s="461"/>
      <c r="AJV18" s="461"/>
      <c r="AJW18" s="461"/>
      <c r="AJX18" s="461"/>
      <c r="AJY18" s="461"/>
      <c r="AJZ18" s="461"/>
      <c r="AKA18" s="461"/>
      <c r="AKB18" s="461"/>
      <c r="AKC18" s="461"/>
      <c r="AKD18" s="461"/>
      <c r="AKE18" s="461"/>
      <c r="AKF18" s="461"/>
      <c r="AKG18" s="461"/>
      <c r="AKH18" s="461"/>
      <c r="AKI18" s="461"/>
      <c r="AKJ18" s="461"/>
      <c r="AKK18" s="461"/>
      <c r="AKL18" s="461"/>
      <c r="AKM18" s="461"/>
      <c r="AKN18" s="461"/>
      <c r="AKO18" s="461"/>
      <c r="AKP18" s="461"/>
      <c r="AKQ18" s="461"/>
      <c r="AKR18" s="461"/>
      <c r="AKS18" s="461"/>
      <c r="AKT18" s="461"/>
      <c r="AKU18" s="461"/>
      <c r="AKV18" s="461"/>
      <c r="AKW18" s="461"/>
      <c r="AKX18" s="461"/>
      <c r="AKY18" s="461"/>
      <c r="AKZ18" s="461"/>
      <c r="ALA18" s="461"/>
      <c r="ALB18" s="461"/>
      <c r="ALC18" s="461"/>
      <c r="ALD18" s="461"/>
      <c r="ALE18" s="461"/>
      <c r="ALF18" s="461"/>
      <c r="ALG18" s="461"/>
      <c r="ALH18" s="461"/>
      <c r="ALI18" s="461"/>
      <c r="ALJ18" s="461"/>
      <c r="ALK18" s="461"/>
      <c r="ALL18" s="461"/>
      <c r="ALM18" s="461"/>
      <c r="ALN18" s="461"/>
      <c r="ALO18" s="461"/>
      <c r="ALP18" s="461"/>
      <c r="ALQ18" s="461"/>
      <c r="ALR18" s="461"/>
      <c r="ALS18" s="461"/>
      <c r="ALT18" s="461"/>
      <c r="ALU18" s="461"/>
      <c r="ALV18" s="461"/>
      <c r="ALW18" s="461"/>
      <c r="ALX18" s="461"/>
      <c r="ALY18" s="461"/>
      <c r="ALZ18" s="461"/>
      <c r="AMA18" s="461"/>
      <c r="AMB18" s="461"/>
      <c r="AMC18" s="461"/>
      <c r="AMD18" s="461"/>
      <c r="AME18" s="461"/>
      <c r="AMF18" s="461"/>
      <c r="AMG18" s="461"/>
      <c r="AMH18" s="461"/>
    </row>
    <row r="19" spans="1:1022">
      <c r="A19" s="456"/>
      <c r="B19" s="476" t="s">
        <v>36513</v>
      </c>
      <c r="C19" s="477"/>
      <c r="D19" s="477"/>
      <c r="E19" s="477"/>
      <c r="F19" s="478" t="s">
        <v>36514</v>
      </c>
      <c r="G19" s="479">
        <v>5.8999999999999999E-3</v>
      </c>
      <c r="H19" s="472"/>
      <c r="I19" s="480">
        <v>5.8999999999999999E-3</v>
      </c>
      <c r="J19" s="481">
        <v>1.3899999999999999E-2</v>
      </c>
      <c r="K19" s="475"/>
      <c r="L19" s="461"/>
      <c r="M19" s="461"/>
      <c r="N19" s="461"/>
      <c r="O19" s="461"/>
      <c r="P19" s="461"/>
      <c r="Q19" s="461"/>
      <c r="R19" s="461"/>
      <c r="S19" s="461"/>
      <c r="T19" s="461"/>
      <c r="U19" s="461"/>
      <c r="V19" s="461"/>
      <c r="W19" s="461"/>
      <c r="X19" s="461"/>
      <c r="Y19" s="461"/>
      <c r="Z19" s="461"/>
      <c r="AA19" s="461"/>
      <c r="AB19" s="461"/>
      <c r="AC19" s="461"/>
      <c r="AD19" s="461"/>
      <c r="AE19" s="461"/>
      <c r="AF19" s="461"/>
      <c r="AG19" s="461"/>
      <c r="AH19" s="461"/>
      <c r="AI19" s="461"/>
      <c r="AJ19" s="461"/>
      <c r="AK19" s="461"/>
      <c r="AL19" s="461"/>
      <c r="AM19" s="461"/>
      <c r="AN19" s="461"/>
      <c r="AO19" s="461"/>
      <c r="AP19" s="461"/>
      <c r="AQ19" s="461"/>
      <c r="AR19" s="461"/>
      <c r="AS19" s="461"/>
      <c r="AT19" s="461"/>
      <c r="AU19" s="461"/>
      <c r="AV19" s="461"/>
      <c r="AW19" s="461"/>
      <c r="AX19" s="461"/>
      <c r="AY19" s="461"/>
      <c r="AZ19" s="461"/>
      <c r="BA19" s="461"/>
      <c r="BB19" s="461"/>
      <c r="BC19" s="461"/>
      <c r="BD19" s="461"/>
      <c r="BE19" s="461"/>
      <c r="BF19" s="461"/>
      <c r="BG19" s="461"/>
      <c r="BH19" s="461"/>
      <c r="BI19" s="461"/>
      <c r="BJ19" s="461"/>
      <c r="BK19" s="461"/>
      <c r="BL19" s="461"/>
      <c r="BM19" s="461"/>
      <c r="BN19" s="461"/>
      <c r="BO19" s="461"/>
      <c r="BP19" s="461"/>
      <c r="BQ19" s="461"/>
      <c r="BR19" s="461"/>
      <c r="BS19" s="461"/>
      <c r="BT19" s="461"/>
      <c r="BU19" s="461"/>
      <c r="BV19" s="461"/>
      <c r="BW19" s="461"/>
      <c r="BX19" s="461"/>
      <c r="BY19" s="461"/>
      <c r="BZ19" s="461"/>
      <c r="CA19" s="461"/>
      <c r="CB19" s="461"/>
      <c r="CC19" s="461"/>
      <c r="CD19" s="461"/>
      <c r="CE19" s="461"/>
      <c r="CF19" s="461"/>
      <c r="CG19" s="461"/>
      <c r="CH19" s="461"/>
      <c r="CI19" s="461"/>
      <c r="CJ19" s="461"/>
      <c r="CK19" s="461"/>
      <c r="CL19" s="461"/>
      <c r="CM19" s="461"/>
      <c r="CN19" s="461"/>
      <c r="CO19" s="461"/>
      <c r="CP19" s="461"/>
      <c r="CQ19" s="461"/>
      <c r="CR19" s="461"/>
      <c r="CS19" s="461"/>
      <c r="CT19" s="461"/>
      <c r="CU19" s="461"/>
      <c r="CV19" s="461"/>
      <c r="CW19" s="461"/>
      <c r="CX19" s="461"/>
      <c r="CY19" s="461"/>
      <c r="CZ19" s="461"/>
      <c r="DA19" s="461"/>
      <c r="DB19" s="461"/>
      <c r="DC19" s="461"/>
      <c r="DD19" s="461"/>
      <c r="DE19" s="461"/>
      <c r="DF19" s="461"/>
      <c r="DG19" s="461"/>
      <c r="DH19" s="461"/>
      <c r="DI19" s="461"/>
      <c r="DJ19" s="461"/>
      <c r="DK19" s="461"/>
      <c r="DL19" s="461"/>
      <c r="DM19" s="461"/>
      <c r="DN19" s="461"/>
      <c r="DO19" s="461"/>
      <c r="DP19" s="461"/>
      <c r="DQ19" s="461"/>
      <c r="DR19" s="461"/>
      <c r="DS19" s="461"/>
      <c r="DT19" s="461"/>
      <c r="DU19" s="461"/>
      <c r="DV19" s="461"/>
      <c r="DW19" s="461"/>
      <c r="DX19" s="461"/>
      <c r="DY19" s="461"/>
      <c r="DZ19" s="461"/>
      <c r="EA19" s="461"/>
      <c r="EB19" s="461"/>
      <c r="EC19" s="461"/>
      <c r="ED19" s="461"/>
      <c r="EE19" s="461"/>
      <c r="EF19" s="461"/>
      <c r="EG19" s="461"/>
      <c r="EH19" s="461"/>
      <c r="EI19" s="461"/>
      <c r="EJ19" s="461"/>
      <c r="EK19" s="461"/>
      <c r="EL19" s="461"/>
      <c r="EM19" s="461"/>
      <c r="EN19" s="461"/>
      <c r="EO19" s="461"/>
      <c r="EP19" s="461"/>
      <c r="EQ19" s="461"/>
      <c r="ER19" s="461"/>
      <c r="ES19" s="461"/>
      <c r="ET19" s="461"/>
      <c r="EU19" s="461"/>
      <c r="EV19" s="461"/>
      <c r="EW19" s="461"/>
      <c r="EX19" s="461"/>
      <c r="EY19" s="461"/>
      <c r="EZ19" s="461"/>
      <c r="FA19" s="461"/>
      <c r="FB19" s="461"/>
      <c r="FC19" s="461"/>
      <c r="FD19" s="461"/>
      <c r="FE19" s="461"/>
      <c r="FF19" s="461"/>
      <c r="FG19" s="461"/>
      <c r="FH19" s="461"/>
      <c r="FI19" s="461"/>
      <c r="FJ19" s="461"/>
      <c r="FK19" s="461"/>
      <c r="FL19" s="461"/>
      <c r="FM19" s="461"/>
      <c r="FN19" s="461"/>
      <c r="FO19" s="461"/>
      <c r="FP19" s="461"/>
      <c r="FQ19" s="461"/>
      <c r="FR19" s="461"/>
      <c r="FS19" s="461"/>
      <c r="FT19" s="461"/>
      <c r="FU19" s="461"/>
      <c r="FV19" s="461"/>
      <c r="FW19" s="461"/>
      <c r="FX19" s="461"/>
      <c r="FY19" s="461"/>
      <c r="FZ19" s="461"/>
      <c r="GA19" s="461"/>
      <c r="GB19" s="461"/>
      <c r="GC19" s="461"/>
      <c r="GD19" s="461"/>
      <c r="GE19" s="461"/>
      <c r="GF19" s="461"/>
      <c r="GG19" s="461"/>
      <c r="GH19" s="461"/>
      <c r="GI19" s="461"/>
      <c r="GJ19" s="461"/>
      <c r="GK19" s="461"/>
      <c r="GL19" s="461"/>
      <c r="GM19" s="461"/>
      <c r="GN19" s="461"/>
      <c r="GO19" s="461"/>
      <c r="GP19" s="461"/>
      <c r="GQ19" s="461"/>
      <c r="GR19" s="461"/>
      <c r="GS19" s="461"/>
      <c r="GT19" s="461"/>
      <c r="GU19" s="461"/>
      <c r="GV19" s="461"/>
      <c r="GW19" s="461"/>
      <c r="GX19" s="461"/>
      <c r="GY19" s="461"/>
      <c r="GZ19" s="461"/>
      <c r="HA19" s="461"/>
      <c r="HB19" s="461"/>
      <c r="HC19" s="461"/>
      <c r="HD19" s="461"/>
      <c r="HE19" s="461"/>
      <c r="HF19" s="461"/>
      <c r="HG19" s="461"/>
      <c r="HH19" s="461"/>
      <c r="HI19" s="461"/>
      <c r="HJ19" s="461"/>
      <c r="HK19" s="461"/>
      <c r="HL19" s="461"/>
      <c r="HM19" s="461"/>
      <c r="HN19" s="461"/>
      <c r="HO19" s="461"/>
      <c r="HP19" s="461"/>
      <c r="HQ19" s="461"/>
      <c r="HR19" s="461"/>
      <c r="HS19" s="461"/>
      <c r="HT19" s="461"/>
      <c r="HU19" s="461"/>
      <c r="HV19" s="461"/>
      <c r="HW19" s="461"/>
      <c r="HX19" s="461"/>
      <c r="HY19" s="461"/>
      <c r="HZ19" s="461"/>
      <c r="IA19" s="461"/>
      <c r="IB19" s="461"/>
      <c r="IC19" s="461"/>
      <c r="ID19" s="461"/>
      <c r="IE19" s="461"/>
      <c r="IF19" s="461"/>
      <c r="IG19" s="461"/>
      <c r="IH19" s="461"/>
      <c r="II19" s="461"/>
      <c r="IJ19" s="461"/>
      <c r="IK19" s="461"/>
      <c r="IL19" s="461"/>
      <c r="IM19" s="461"/>
      <c r="IN19" s="461"/>
      <c r="IO19" s="461"/>
      <c r="IP19" s="461"/>
      <c r="IQ19" s="461"/>
      <c r="IR19" s="461"/>
      <c r="IS19" s="461"/>
      <c r="IT19" s="461"/>
      <c r="IU19" s="461"/>
      <c r="IV19" s="461"/>
      <c r="IW19" s="461"/>
      <c r="IX19" s="461"/>
      <c r="IY19" s="461"/>
      <c r="IZ19" s="461"/>
      <c r="JA19" s="461"/>
      <c r="JB19" s="461"/>
      <c r="JC19" s="461"/>
      <c r="JD19" s="461"/>
      <c r="JE19" s="461"/>
      <c r="JF19" s="461"/>
      <c r="JG19" s="461"/>
      <c r="JH19" s="461"/>
      <c r="JI19" s="461"/>
      <c r="JJ19" s="461"/>
      <c r="JK19" s="461"/>
      <c r="JL19" s="461"/>
      <c r="JM19" s="461"/>
      <c r="JN19" s="461"/>
      <c r="JO19" s="461"/>
      <c r="JP19" s="461"/>
      <c r="JQ19" s="461"/>
      <c r="JR19" s="461"/>
      <c r="JS19" s="461"/>
      <c r="JT19" s="461"/>
      <c r="JU19" s="461"/>
      <c r="JV19" s="461"/>
      <c r="JW19" s="461"/>
      <c r="JX19" s="461"/>
      <c r="JY19" s="461"/>
      <c r="JZ19" s="461"/>
      <c r="KA19" s="461"/>
      <c r="KB19" s="461"/>
      <c r="KC19" s="461"/>
      <c r="KD19" s="461"/>
      <c r="KE19" s="461"/>
      <c r="KF19" s="461"/>
      <c r="KG19" s="461"/>
      <c r="KH19" s="461"/>
      <c r="KI19" s="461"/>
      <c r="KJ19" s="461"/>
      <c r="KK19" s="461"/>
      <c r="KL19" s="461"/>
      <c r="KM19" s="461"/>
      <c r="KN19" s="461"/>
      <c r="KO19" s="461"/>
      <c r="KP19" s="461"/>
      <c r="KQ19" s="461"/>
      <c r="KR19" s="461"/>
      <c r="KS19" s="461"/>
      <c r="KT19" s="461"/>
      <c r="KU19" s="461"/>
      <c r="KV19" s="461"/>
      <c r="KW19" s="461"/>
      <c r="KX19" s="461"/>
      <c r="KY19" s="461"/>
      <c r="KZ19" s="461"/>
      <c r="LA19" s="461"/>
      <c r="LB19" s="461"/>
      <c r="LC19" s="461"/>
      <c r="LD19" s="461"/>
      <c r="LE19" s="461"/>
      <c r="LF19" s="461"/>
      <c r="LG19" s="461"/>
      <c r="LH19" s="461"/>
      <c r="LI19" s="461"/>
      <c r="LJ19" s="461"/>
      <c r="LK19" s="461"/>
      <c r="LL19" s="461"/>
      <c r="LM19" s="461"/>
      <c r="LN19" s="461"/>
      <c r="LO19" s="461"/>
      <c r="LP19" s="461"/>
      <c r="LQ19" s="461"/>
      <c r="LR19" s="461"/>
      <c r="LS19" s="461"/>
      <c r="LT19" s="461"/>
      <c r="LU19" s="461"/>
      <c r="LV19" s="461"/>
      <c r="LW19" s="461"/>
      <c r="LX19" s="461"/>
      <c r="LY19" s="461"/>
      <c r="LZ19" s="461"/>
      <c r="MA19" s="461"/>
      <c r="MB19" s="461"/>
      <c r="MC19" s="461"/>
      <c r="MD19" s="461"/>
      <c r="ME19" s="461"/>
      <c r="MF19" s="461"/>
      <c r="MG19" s="461"/>
      <c r="MH19" s="461"/>
      <c r="MI19" s="461"/>
      <c r="MJ19" s="461"/>
      <c r="MK19" s="461"/>
      <c r="ML19" s="461"/>
      <c r="MM19" s="461"/>
      <c r="MN19" s="461"/>
      <c r="MO19" s="461"/>
      <c r="MP19" s="461"/>
      <c r="MQ19" s="461"/>
      <c r="MR19" s="461"/>
      <c r="MS19" s="461"/>
      <c r="MT19" s="461"/>
      <c r="MU19" s="461"/>
      <c r="MV19" s="461"/>
      <c r="MW19" s="461"/>
      <c r="MX19" s="461"/>
      <c r="MY19" s="461"/>
      <c r="MZ19" s="461"/>
      <c r="NA19" s="461"/>
      <c r="NB19" s="461"/>
      <c r="NC19" s="461"/>
      <c r="ND19" s="461"/>
      <c r="NE19" s="461"/>
      <c r="NF19" s="461"/>
      <c r="NG19" s="461"/>
      <c r="NH19" s="461"/>
      <c r="NI19" s="461"/>
      <c r="NJ19" s="461"/>
      <c r="NK19" s="461"/>
      <c r="NL19" s="461"/>
      <c r="NM19" s="461"/>
      <c r="NN19" s="461"/>
      <c r="NO19" s="461"/>
      <c r="NP19" s="461"/>
      <c r="NQ19" s="461"/>
      <c r="NR19" s="461"/>
      <c r="NS19" s="461"/>
      <c r="NT19" s="461"/>
      <c r="NU19" s="461"/>
      <c r="NV19" s="461"/>
      <c r="NW19" s="461"/>
      <c r="NX19" s="461"/>
      <c r="NY19" s="461"/>
      <c r="NZ19" s="461"/>
      <c r="OA19" s="461"/>
      <c r="OB19" s="461"/>
      <c r="OC19" s="461"/>
      <c r="OD19" s="461"/>
      <c r="OE19" s="461"/>
      <c r="OF19" s="461"/>
      <c r="OG19" s="461"/>
      <c r="OH19" s="461"/>
      <c r="OI19" s="461"/>
      <c r="OJ19" s="461"/>
      <c r="OK19" s="461"/>
      <c r="OL19" s="461"/>
      <c r="OM19" s="461"/>
      <c r="ON19" s="461"/>
      <c r="OO19" s="461"/>
      <c r="OP19" s="461"/>
      <c r="OQ19" s="461"/>
      <c r="OR19" s="461"/>
      <c r="OS19" s="461"/>
      <c r="OT19" s="461"/>
      <c r="OU19" s="461"/>
      <c r="OV19" s="461"/>
      <c r="OW19" s="461"/>
      <c r="OX19" s="461"/>
      <c r="OY19" s="461"/>
      <c r="OZ19" s="461"/>
      <c r="PA19" s="461"/>
      <c r="PB19" s="461"/>
      <c r="PC19" s="461"/>
      <c r="PD19" s="461"/>
      <c r="PE19" s="461"/>
      <c r="PF19" s="461"/>
      <c r="PG19" s="461"/>
      <c r="PH19" s="461"/>
      <c r="PI19" s="461"/>
      <c r="PJ19" s="461"/>
      <c r="PK19" s="461"/>
      <c r="PL19" s="461"/>
      <c r="PM19" s="461"/>
      <c r="PN19" s="461"/>
      <c r="PO19" s="461"/>
      <c r="PP19" s="461"/>
      <c r="PQ19" s="461"/>
      <c r="PR19" s="461"/>
      <c r="PS19" s="461"/>
      <c r="PT19" s="461"/>
      <c r="PU19" s="461"/>
      <c r="PV19" s="461"/>
      <c r="PW19" s="461"/>
      <c r="PX19" s="461"/>
      <c r="PY19" s="461"/>
      <c r="PZ19" s="461"/>
      <c r="QA19" s="461"/>
      <c r="QB19" s="461"/>
      <c r="QC19" s="461"/>
      <c r="QD19" s="461"/>
      <c r="QE19" s="461"/>
      <c r="QF19" s="461"/>
      <c r="QG19" s="461"/>
      <c r="QH19" s="461"/>
      <c r="QI19" s="461"/>
      <c r="QJ19" s="461"/>
      <c r="QK19" s="461"/>
      <c r="QL19" s="461"/>
      <c r="QM19" s="461"/>
      <c r="QN19" s="461"/>
      <c r="QO19" s="461"/>
      <c r="QP19" s="461"/>
      <c r="QQ19" s="461"/>
      <c r="QR19" s="461"/>
      <c r="QS19" s="461"/>
      <c r="QT19" s="461"/>
      <c r="QU19" s="461"/>
      <c r="QV19" s="461"/>
      <c r="QW19" s="461"/>
      <c r="QX19" s="461"/>
      <c r="QY19" s="461"/>
      <c r="QZ19" s="461"/>
      <c r="RA19" s="461"/>
      <c r="RB19" s="461"/>
      <c r="RC19" s="461"/>
      <c r="RD19" s="461"/>
      <c r="RE19" s="461"/>
      <c r="RF19" s="461"/>
      <c r="RG19" s="461"/>
      <c r="RH19" s="461"/>
      <c r="RI19" s="461"/>
      <c r="RJ19" s="461"/>
      <c r="RK19" s="461"/>
      <c r="RL19" s="461"/>
      <c r="RM19" s="461"/>
      <c r="RN19" s="461"/>
      <c r="RO19" s="461"/>
      <c r="RP19" s="461"/>
      <c r="RQ19" s="461"/>
      <c r="RR19" s="461"/>
      <c r="RS19" s="461"/>
      <c r="RT19" s="461"/>
      <c r="RU19" s="461"/>
      <c r="RV19" s="461"/>
      <c r="RW19" s="461"/>
      <c r="RX19" s="461"/>
      <c r="RY19" s="461"/>
      <c r="RZ19" s="461"/>
      <c r="SA19" s="461"/>
      <c r="SB19" s="461"/>
      <c r="SC19" s="461"/>
      <c r="SD19" s="461"/>
      <c r="SE19" s="461"/>
      <c r="SF19" s="461"/>
      <c r="SG19" s="461"/>
      <c r="SH19" s="461"/>
      <c r="SI19" s="461"/>
      <c r="SJ19" s="461"/>
      <c r="SK19" s="461"/>
      <c r="SL19" s="461"/>
      <c r="SM19" s="461"/>
      <c r="SN19" s="461"/>
      <c r="SO19" s="461"/>
      <c r="SP19" s="461"/>
      <c r="SQ19" s="461"/>
      <c r="SR19" s="461"/>
      <c r="SS19" s="461"/>
      <c r="ST19" s="461"/>
      <c r="SU19" s="461"/>
      <c r="SV19" s="461"/>
      <c r="SW19" s="461"/>
      <c r="SX19" s="461"/>
      <c r="SY19" s="461"/>
      <c r="SZ19" s="461"/>
      <c r="TA19" s="461"/>
      <c r="TB19" s="461"/>
      <c r="TC19" s="461"/>
      <c r="TD19" s="461"/>
      <c r="TE19" s="461"/>
      <c r="TF19" s="461"/>
      <c r="TG19" s="461"/>
      <c r="TH19" s="461"/>
      <c r="TI19" s="461"/>
      <c r="TJ19" s="461"/>
      <c r="TK19" s="461"/>
      <c r="TL19" s="461"/>
      <c r="TM19" s="461"/>
      <c r="TN19" s="461"/>
      <c r="TO19" s="461"/>
      <c r="TP19" s="461"/>
      <c r="TQ19" s="461"/>
      <c r="TR19" s="461"/>
      <c r="TS19" s="461"/>
      <c r="TT19" s="461"/>
      <c r="TU19" s="461"/>
      <c r="TV19" s="461"/>
      <c r="TW19" s="461"/>
      <c r="TX19" s="461"/>
      <c r="TY19" s="461"/>
      <c r="TZ19" s="461"/>
      <c r="UA19" s="461"/>
      <c r="UB19" s="461"/>
      <c r="UC19" s="461"/>
      <c r="UD19" s="461"/>
      <c r="UE19" s="461"/>
      <c r="UF19" s="461"/>
      <c r="UG19" s="461"/>
      <c r="UH19" s="461"/>
      <c r="UI19" s="461"/>
      <c r="UJ19" s="461"/>
      <c r="UK19" s="461"/>
      <c r="UL19" s="461"/>
      <c r="UM19" s="461"/>
      <c r="UN19" s="461"/>
      <c r="UO19" s="461"/>
      <c r="UP19" s="461"/>
      <c r="UQ19" s="461"/>
      <c r="UR19" s="461"/>
      <c r="US19" s="461"/>
      <c r="UT19" s="461"/>
      <c r="UU19" s="461"/>
      <c r="UV19" s="461"/>
      <c r="UW19" s="461"/>
      <c r="UX19" s="461"/>
      <c r="UY19" s="461"/>
      <c r="UZ19" s="461"/>
      <c r="VA19" s="461"/>
      <c r="VB19" s="461"/>
      <c r="VC19" s="461"/>
      <c r="VD19" s="461"/>
      <c r="VE19" s="461"/>
      <c r="VF19" s="461"/>
      <c r="VG19" s="461"/>
      <c r="VH19" s="461"/>
      <c r="VI19" s="461"/>
      <c r="VJ19" s="461"/>
      <c r="VK19" s="461"/>
      <c r="VL19" s="461"/>
      <c r="VM19" s="461"/>
      <c r="VN19" s="461"/>
      <c r="VO19" s="461"/>
      <c r="VP19" s="461"/>
      <c r="VQ19" s="461"/>
      <c r="VR19" s="461"/>
      <c r="VS19" s="461"/>
      <c r="VT19" s="461"/>
      <c r="VU19" s="461"/>
      <c r="VV19" s="461"/>
      <c r="VW19" s="461"/>
      <c r="VX19" s="461"/>
      <c r="VY19" s="461"/>
      <c r="VZ19" s="461"/>
      <c r="WA19" s="461"/>
      <c r="WB19" s="461"/>
      <c r="WC19" s="461"/>
      <c r="WD19" s="461"/>
      <c r="WE19" s="461"/>
      <c r="WF19" s="461"/>
      <c r="WG19" s="461"/>
      <c r="WH19" s="461"/>
      <c r="WI19" s="461"/>
      <c r="WJ19" s="461"/>
      <c r="WK19" s="461"/>
      <c r="WL19" s="461"/>
      <c r="WM19" s="461"/>
      <c r="WN19" s="461"/>
      <c r="WO19" s="461"/>
      <c r="WP19" s="461"/>
      <c r="WQ19" s="461"/>
      <c r="WR19" s="461"/>
      <c r="WS19" s="461"/>
      <c r="WT19" s="461"/>
      <c r="WU19" s="461"/>
      <c r="WV19" s="461"/>
      <c r="WW19" s="461"/>
      <c r="WX19" s="461"/>
      <c r="WY19" s="461"/>
      <c r="WZ19" s="461"/>
      <c r="XA19" s="461"/>
      <c r="XB19" s="461"/>
      <c r="XC19" s="461"/>
      <c r="XD19" s="461"/>
      <c r="XE19" s="461"/>
      <c r="XF19" s="461"/>
      <c r="XG19" s="461"/>
      <c r="XH19" s="461"/>
      <c r="XI19" s="461"/>
      <c r="XJ19" s="461"/>
      <c r="XK19" s="461"/>
      <c r="XL19" s="461"/>
      <c r="XM19" s="461"/>
      <c r="XN19" s="461"/>
      <c r="XO19" s="461"/>
      <c r="XP19" s="461"/>
      <c r="XQ19" s="461"/>
      <c r="XR19" s="461"/>
      <c r="XS19" s="461"/>
      <c r="XT19" s="461"/>
      <c r="XU19" s="461"/>
      <c r="XV19" s="461"/>
      <c r="XW19" s="461"/>
      <c r="XX19" s="461"/>
      <c r="XY19" s="461"/>
      <c r="XZ19" s="461"/>
      <c r="YA19" s="461"/>
      <c r="YB19" s="461"/>
      <c r="YC19" s="461"/>
      <c r="YD19" s="461"/>
      <c r="YE19" s="461"/>
      <c r="YF19" s="461"/>
      <c r="YG19" s="461"/>
      <c r="YH19" s="461"/>
      <c r="YI19" s="461"/>
      <c r="YJ19" s="461"/>
      <c r="YK19" s="461"/>
      <c r="YL19" s="461"/>
      <c r="YM19" s="461"/>
      <c r="YN19" s="461"/>
      <c r="YO19" s="461"/>
      <c r="YP19" s="461"/>
      <c r="YQ19" s="461"/>
      <c r="YR19" s="461"/>
      <c r="YS19" s="461"/>
      <c r="YT19" s="461"/>
      <c r="YU19" s="461"/>
      <c r="YV19" s="461"/>
      <c r="YW19" s="461"/>
      <c r="YX19" s="461"/>
      <c r="YY19" s="461"/>
      <c r="YZ19" s="461"/>
      <c r="ZA19" s="461"/>
      <c r="ZB19" s="461"/>
      <c r="ZC19" s="461"/>
      <c r="ZD19" s="461"/>
      <c r="ZE19" s="461"/>
      <c r="ZF19" s="461"/>
      <c r="ZG19" s="461"/>
      <c r="ZH19" s="461"/>
      <c r="ZI19" s="461"/>
      <c r="ZJ19" s="461"/>
      <c r="ZK19" s="461"/>
      <c r="ZL19" s="461"/>
      <c r="ZM19" s="461"/>
      <c r="ZN19" s="461"/>
      <c r="ZO19" s="461"/>
      <c r="ZP19" s="461"/>
      <c r="ZQ19" s="461"/>
      <c r="ZR19" s="461"/>
      <c r="ZS19" s="461"/>
      <c r="ZT19" s="461"/>
      <c r="ZU19" s="461"/>
      <c r="ZV19" s="461"/>
      <c r="ZW19" s="461"/>
      <c r="ZX19" s="461"/>
      <c r="ZY19" s="461"/>
      <c r="ZZ19" s="461"/>
      <c r="AAA19" s="461"/>
      <c r="AAB19" s="461"/>
      <c r="AAC19" s="461"/>
      <c r="AAD19" s="461"/>
      <c r="AAE19" s="461"/>
      <c r="AAF19" s="461"/>
      <c r="AAG19" s="461"/>
      <c r="AAH19" s="461"/>
      <c r="AAI19" s="461"/>
      <c r="AAJ19" s="461"/>
      <c r="AAK19" s="461"/>
      <c r="AAL19" s="461"/>
      <c r="AAM19" s="461"/>
      <c r="AAN19" s="461"/>
      <c r="AAO19" s="461"/>
      <c r="AAP19" s="461"/>
      <c r="AAQ19" s="461"/>
      <c r="AAR19" s="461"/>
      <c r="AAS19" s="461"/>
      <c r="AAT19" s="461"/>
      <c r="AAU19" s="461"/>
      <c r="AAV19" s="461"/>
      <c r="AAW19" s="461"/>
      <c r="AAX19" s="461"/>
      <c r="AAY19" s="461"/>
      <c r="AAZ19" s="461"/>
      <c r="ABA19" s="461"/>
      <c r="ABB19" s="461"/>
      <c r="ABC19" s="461"/>
      <c r="ABD19" s="461"/>
      <c r="ABE19" s="461"/>
      <c r="ABF19" s="461"/>
      <c r="ABG19" s="461"/>
      <c r="ABH19" s="461"/>
      <c r="ABI19" s="461"/>
      <c r="ABJ19" s="461"/>
      <c r="ABK19" s="461"/>
      <c r="ABL19" s="461"/>
      <c r="ABM19" s="461"/>
      <c r="ABN19" s="461"/>
      <c r="ABO19" s="461"/>
      <c r="ABP19" s="461"/>
      <c r="ABQ19" s="461"/>
      <c r="ABR19" s="461"/>
      <c r="ABS19" s="461"/>
      <c r="ABT19" s="461"/>
      <c r="ABU19" s="461"/>
      <c r="ABV19" s="461"/>
      <c r="ABW19" s="461"/>
      <c r="ABX19" s="461"/>
      <c r="ABY19" s="461"/>
      <c r="ABZ19" s="461"/>
      <c r="ACA19" s="461"/>
      <c r="ACB19" s="461"/>
      <c r="ACC19" s="461"/>
      <c r="ACD19" s="461"/>
      <c r="ACE19" s="461"/>
      <c r="ACF19" s="461"/>
      <c r="ACG19" s="461"/>
      <c r="ACH19" s="461"/>
      <c r="ACI19" s="461"/>
      <c r="ACJ19" s="461"/>
      <c r="ACK19" s="461"/>
      <c r="ACL19" s="461"/>
      <c r="ACM19" s="461"/>
      <c r="ACN19" s="461"/>
      <c r="ACO19" s="461"/>
      <c r="ACP19" s="461"/>
      <c r="ACQ19" s="461"/>
      <c r="ACR19" s="461"/>
      <c r="ACS19" s="461"/>
      <c r="ACT19" s="461"/>
      <c r="ACU19" s="461"/>
      <c r="ACV19" s="461"/>
      <c r="ACW19" s="461"/>
      <c r="ACX19" s="461"/>
      <c r="ACY19" s="461"/>
      <c r="ACZ19" s="461"/>
      <c r="ADA19" s="461"/>
      <c r="ADB19" s="461"/>
      <c r="ADC19" s="461"/>
      <c r="ADD19" s="461"/>
      <c r="ADE19" s="461"/>
      <c r="ADF19" s="461"/>
      <c r="ADG19" s="461"/>
      <c r="ADH19" s="461"/>
      <c r="ADI19" s="461"/>
      <c r="ADJ19" s="461"/>
      <c r="ADK19" s="461"/>
      <c r="ADL19" s="461"/>
      <c r="ADM19" s="461"/>
      <c r="ADN19" s="461"/>
      <c r="ADO19" s="461"/>
      <c r="ADP19" s="461"/>
      <c r="ADQ19" s="461"/>
      <c r="ADR19" s="461"/>
      <c r="ADS19" s="461"/>
      <c r="ADT19" s="461"/>
      <c r="ADU19" s="461"/>
      <c r="ADV19" s="461"/>
      <c r="ADW19" s="461"/>
      <c r="ADX19" s="461"/>
      <c r="ADY19" s="461"/>
      <c r="ADZ19" s="461"/>
      <c r="AEA19" s="461"/>
      <c r="AEB19" s="461"/>
      <c r="AEC19" s="461"/>
      <c r="AED19" s="461"/>
      <c r="AEE19" s="461"/>
      <c r="AEF19" s="461"/>
      <c r="AEG19" s="461"/>
      <c r="AEH19" s="461"/>
      <c r="AEI19" s="461"/>
      <c r="AEJ19" s="461"/>
      <c r="AEK19" s="461"/>
      <c r="AEL19" s="461"/>
      <c r="AEM19" s="461"/>
      <c r="AEN19" s="461"/>
      <c r="AEO19" s="461"/>
      <c r="AEP19" s="461"/>
      <c r="AEQ19" s="461"/>
      <c r="AER19" s="461"/>
      <c r="AES19" s="461"/>
      <c r="AET19" s="461"/>
      <c r="AEU19" s="461"/>
      <c r="AEV19" s="461"/>
      <c r="AEW19" s="461"/>
      <c r="AEX19" s="461"/>
      <c r="AEY19" s="461"/>
      <c r="AEZ19" s="461"/>
      <c r="AFA19" s="461"/>
      <c r="AFB19" s="461"/>
      <c r="AFC19" s="461"/>
      <c r="AFD19" s="461"/>
      <c r="AFE19" s="461"/>
      <c r="AFF19" s="461"/>
      <c r="AFG19" s="461"/>
      <c r="AFH19" s="461"/>
      <c r="AFI19" s="461"/>
      <c r="AFJ19" s="461"/>
      <c r="AFK19" s="461"/>
      <c r="AFL19" s="461"/>
      <c r="AFM19" s="461"/>
      <c r="AFN19" s="461"/>
      <c r="AFO19" s="461"/>
      <c r="AFP19" s="461"/>
      <c r="AFQ19" s="461"/>
      <c r="AFR19" s="461"/>
      <c r="AFS19" s="461"/>
      <c r="AFT19" s="461"/>
      <c r="AFU19" s="461"/>
      <c r="AFV19" s="461"/>
      <c r="AFW19" s="461"/>
      <c r="AFX19" s="461"/>
      <c r="AFY19" s="461"/>
      <c r="AFZ19" s="461"/>
      <c r="AGA19" s="461"/>
      <c r="AGB19" s="461"/>
      <c r="AGC19" s="461"/>
      <c r="AGD19" s="461"/>
      <c r="AGE19" s="461"/>
      <c r="AGF19" s="461"/>
      <c r="AGG19" s="461"/>
      <c r="AGH19" s="461"/>
      <c r="AGI19" s="461"/>
      <c r="AGJ19" s="461"/>
      <c r="AGK19" s="461"/>
      <c r="AGL19" s="461"/>
      <c r="AGM19" s="461"/>
      <c r="AGN19" s="461"/>
      <c r="AGO19" s="461"/>
      <c r="AGP19" s="461"/>
      <c r="AGQ19" s="461"/>
      <c r="AGR19" s="461"/>
      <c r="AGS19" s="461"/>
      <c r="AGT19" s="461"/>
      <c r="AGU19" s="461"/>
      <c r="AGV19" s="461"/>
      <c r="AGW19" s="461"/>
      <c r="AGX19" s="461"/>
      <c r="AGY19" s="461"/>
      <c r="AGZ19" s="461"/>
      <c r="AHA19" s="461"/>
      <c r="AHB19" s="461"/>
      <c r="AHC19" s="461"/>
      <c r="AHD19" s="461"/>
      <c r="AHE19" s="461"/>
      <c r="AHF19" s="461"/>
      <c r="AHG19" s="461"/>
      <c r="AHH19" s="461"/>
      <c r="AHI19" s="461"/>
      <c r="AHJ19" s="461"/>
      <c r="AHK19" s="461"/>
      <c r="AHL19" s="461"/>
      <c r="AHM19" s="461"/>
      <c r="AHN19" s="461"/>
      <c r="AHO19" s="461"/>
      <c r="AHP19" s="461"/>
      <c r="AHQ19" s="461"/>
      <c r="AHR19" s="461"/>
      <c r="AHS19" s="461"/>
      <c r="AHT19" s="461"/>
      <c r="AHU19" s="461"/>
      <c r="AHV19" s="461"/>
      <c r="AHW19" s="461"/>
      <c r="AHX19" s="461"/>
      <c r="AHY19" s="461"/>
      <c r="AHZ19" s="461"/>
      <c r="AIA19" s="461"/>
      <c r="AIB19" s="461"/>
      <c r="AIC19" s="461"/>
      <c r="AID19" s="461"/>
      <c r="AIE19" s="461"/>
      <c r="AIF19" s="461"/>
      <c r="AIG19" s="461"/>
      <c r="AIH19" s="461"/>
      <c r="AII19" s="461"/>
      <c r="AIJ19" s="461"/>
      <c r="AIK19" s="461"/>
      <c r="AIL19" s="461"/>
      <c r="AIM19" s="461"/>
      <c r="AIN19" s="461"/>
      <c r="AIO19" s="461"/>
      <c r="AIP19" s="461"/>
      <c r="AIQ19" s="461"/>
      <c r="AIR19" s="461"/>
      <c r="AIS19" s="461"/>
      <c r="AIT19" s="461"/>
      <c r="AIU19" s="461"/>
      <c r="AIV19" s="461"/>
      <c r="AIW19" s="461"/>
      <c r="AIX19" s="461"/>
      <c r="AIY19" s="461"/>
      <c r="AIZ19" s="461"/>
      <c r="AJA19" s="461"/>
      <c r="AJB19" s="461"/>
      <c r="AJC19" s="461"/>
      <c r="AJD19" s="461"/>
      <c r="AJE19" s="461"/>
      <c r="AJF19" s="461"/>
      <c r="AJG19" s="461"/>
      <c r="AJH19" s="461"/>
      <c r="AJI19" s="461"/>
      <c r="AJJ19" s="461"/>
      <c r="AJK19" s="461"/>
      <c r="AJL19" s="461"/>
      <c r="AJM19" s="461"/>
      <c r="AJN19" s="461"/>
      <c r="AJO19" s="461"/>
      <c r="AJP19" s="461"/>
      <c r="AJQ19" s="461"/>
      <c r="AJR19" s="461"/>
      <c r="AJS19" s="461"/>
      <c r="AJT19" s="461"/>
      <c r="AJU19" s="461"/>
      <c r="AJV19" s="461"/>
      <c r="AJW19" s="461"/>
      <c r="AJX19" s="461"/>
      <c r="AJY19" s="461"/>
      <c r="AJZ19" s="461"/>
      <c r="AKA19" s="461"/>
      <c r="AKB19" s="461"/>
      <c r="AKC19" s="461"/>
      <c r="AKD19" s="461"/>
      <c r="AKE19" s="461"/>
      <c r="AKF19" s="461"/>
      <c r="AKG19" s="461"/>
      <c r="AKH19" s="461"/>
      <c r="AKI19" s="461"/>
      <c r="AKJ19" s="461"/>
      <c r="AKK19" s="461"/>
      <c r="AKL19" s="461"/>
      <c r="AKM19" s="461"/>
      <c r="AKN19" s="461"/>
      <c r="AKO19" s="461"/>
      <c r="AKP19" s="461"/>
      <c r="AKQ19" s="461"/>
      <c r="AKR19" s="461"/>
      <c r="AKS19" s="461"/>
      <c r="AKT19" s="461"/>
      <c r="AKU19" s="461"/>
      <c r="AKV19" s="461"/>
      <c r="AKW19" s="461"/>
      <c r="AKX19" s="461"/>
      <c r="AKY19" s="461"/>
      <c r="AKZ19" s="461"/>
      <c r="ALA19" s="461"/>
      <c r="ALB19" s="461"/>
      <c r="ALC19" s="461"/>
      <c r="ALD19" s="461"/>
      <c r="ALE19" s="461"/>
      <c r="ALF19" s="461"/>
      <c r="ALG19" s="461"/>
      <c r="ALH19" s="461"/>
      <c r="ALI19" s="461"/>
      <c r="ALJ19" s="461"/>
      <c r="ALK19" s="461"/>
      <c r="ALL19" s="461"/>
      <c r="ALM19" s="461"/>
      <c r="ALN19" s="461"/>
      <c r="ALO19" s="461"/>
      <c r="ALP19" s="461"/>
      <c r="ALQ19" s="461"/>
      <c r="ALR19" s="461"/>
      <c r="ALS19" s="461"/>
      <c r="ALT19" s="461"/>
      <c r="ALU19" s="461"/>
      <c r="ALV19" s="461"/>
      <c r="ALW19" s="461"/>
      <c r="ALX19" s="461"/>
      <c r="ALY19" s="461"/>
      <c r="ALZ19" s="461"/>
      <c r="AMA19" s="461"/>
      <c r="AMB19" s="461"/>
      <c r="AMC19" s="461"/>
      <c r="AMD19" s="461"/>
      <c r="AME19" s="461"/>
      <c r="AMF19" s="461"/>
      <c r="AMG19" s="461"/>
      <c r="AMH19" s="461"/>
    </row>
    <row r="20" spans="1:1022">
      <c r="A20" s="456"/>
      <c r="B20" s="482" t="s">
        <v>36515</v>
      </c>
      <c r="C20" s="483"/>
      <c r="D20" s="483"/>
      <c r="E20" s="483"/>
      <c r="F20" s="478" t="s">
        <v>61</v>
      </c>
      <c r="G20" s="484">
        <v>6.1600000000000002E-2</v>
      </c>
      <c r="H20" s="472"/>
      <c r="I20" s="485">
        <v>6.1600000000000002E-2</v>
      </c>
      <c r="J20" s="486">
        <v>8.9599999999999999E-2</v>
      </c>
      <c r="K20" s="475"/>
      <c r="L20" s="461"/>
      <c r="M20" s="461"/>
      <c r="N20" s="461"/>
      <c r="O20" s="461"/>
      <c r="P20" s="461"/>
      <c r="Q20" s="461"/>
      <c r="R20" s="461"/>
      <c r="S20" s="461"/>
      <c r="T20" s="461"/>
      <c r="U20" s="461"/>
      <c r="V20" s="461"/>
      <c r="W20" s="461"/>
      <c r="X20" s="461"/>
      <c r="Y20" s="461"/>
      <c r="Z20" s="461"/>
      <c r="AA20" s="461"/>
      <c r="AB20" s="461"/>
      <c r="AC20" s="461"/>
      <c r="AD20" s="461"/>
      <c r="AE20" s="461"/>
      <c r="AF20" s="461"/>
      <c r="AG20" s="461"/>
      <c r="AH20" s="461"/>
      <c r="AI20" s="461"/>
      <c r="AJ20" s="461"/>
      <c r="AK20" s="461"/>
      <c r="AL20" s="461"/>
      <c r="AM20" s="461"/>
      <c r="AN20" s="461"/>
      <c r="AO20" s="461"/>
      <c r="AP20" s="461"/>
      <c r="AQ20" s="461"/>
      <c r="AR20" s="461"/>
      <c r="AS20" s="461"/>
      <c r="AT20" s="461"/>
      <c r="AU20" s="461"/>
      <c r="AV20" s="461"/>
      <c r="AW20" s="461"/>
      <c r="AX20" s="461"/>
      <c r="AY20" s="461"/>
      <c r="AZ20" s="461"/>
      <c r="BA20" s="461"/>
      <c r="BB20" s="461"/>
      <c r="BC20" s="461"/>
      <c r="BD20" s="461"/>
      <c r="BE20" s="461"/>
      <c r="BF20" s="461"/>
      <c r="BG20" s="461"/>
      <c r="BH20" s="461"/>
      <c r="BI20" s="461"/>
      <c r="BJ20" s="461"/>
      <c r="BK20" s="461"/>
      <c r="BL20" s="461"/>
      <c r="BM20" s="461"/>
      <c r="BN20" s="461"/>
      <c r="BO20" s="461"/>
      <c r="BP20" s="461"/>
      <c r="BQ20" s="461"/>
      <c r="BR20" s="461"/>
      <c r="BS20" s="461"/>
      <c r="BT20" s="461"/>
      <c r="BU20" s="461"/>
      <c r="BV20" s="461"/>
      <c r="BW20" s="461"/>
      <c r="BX20" s="461"/>
      <c r="BY20" s="461"/>
      <c r="BZ20" s="461"/>
      <c r="CA20" s="461"/>
      <c r="CB20" s="461"/>
      <c r="CC20" s="461"/>
      <c r="CD20" s="461"/>
      <c r="CE20" s="461"/>
      <c r="CF20" s="461"/>
      <c r="CG20" s="461"/>
      <c r="CH20" s="461"/>
      <c r="CI20" s="461"/>
      <c r="CJ20" s="461"/>
      <c r="CK20" s="461"/>
      <c r="CL20" s="461"/>
      <c r="CM20" s="461"/>
      <c r="CN20" s="461"/>
      <c r="CO20" s="461"/>
      <c r="CP20" s="461"/>
      <c r="CQ20" s="461"/>
      <c r="CR20" s="461"/>
      <c r="CS20" s="461"/>
      <c r="CT20" s="461"/>
      <c r="CU20" s="461"/>
      <c r="CV20" s="461"/>
      <c r="CW20" s="461"/>
      <c r="CX20" s="461"/>
      <c r="CY20" s="461"/>
      <c r="CZ20" s="461"/>
      <c r="DA20" s="461"/>
      <c r="DB20" s="461"/>
      <c r="DC20" s="461"/>
      <c r="DD20" s="461"/>
      <c r="DE20" s="461"/>
      <c r="DF20" s="461"/>
      <c r="DG20" s="461"/>
      <c r="DH20" s="461"/>
      <c r="DI20" s="461"/>
      <c r="DJ20" s="461"/>
      <c r="DK20" s="461"/>
      <c r="DL20" s="461"/>
      <c r="DM20" s="461"/>
      <c r="DN20" s="461"/>
      <c r="DO20" s="461"/>
      <c r="DP20" s="461"/>
      <c r="DQ20" s="461"/>
      <c r="DR20" s="461"/>
      <c r="DS20" s="461"/>
      <c r="DT20" s="461"/>
      <c r="DU20" s="461"/>
      <c r="DV20" s="461"/>
      <c r="DW20" s="461"/>
      <c r="DX20" s="461"/>
      <c r="DY20" s="461"/>
      <c r="DZ20" s="461"/>
      <c r="EA20" s="461"/>
      <c r="EB20" s="461"/>
      <c r="EC20" s="461"/>
      <c r="ED20" s="461"/>
      <c r="EE20" s="461"/>
      <c r="EF20" s="461"/>
      <c r="EG20" s="461"/>
      <c r="EH20" s="461"/>
      <c r="EI20" s="461"/>
      <c r="EJ20" s="461"/>
      <c r="EK20" s="461"/>
      <c r="EL20" s="461"/>
      <c r="EM20" s="461"/>
      <c r="EN20" s="461"/>
      <c r="EO20" s="461"/>
      <c r="EP20" s="461"/>
      <c r="EQ20" s="461"/>
      <c r="ER20" s="461"/>
      <c r="ES20" s="461"/>
      <c r="ET20" s="461"/>
      <c r="EU20" s="461"/>
      <c r="EV20" s="461"/>
      <c r="EW20" s="461"/>
      <c r="EX20" s="461"/>
      <c r="EY20" s="461"/>
      <c r="EZ20" s="461"/>
      <c r="FA20" s="461"/>
      <c r="FB20" s="461"/>
      <c r="FC20" s="461"/>
      <c r="FD20" s="461"/>
      <c r="FE20" s="461"/>
      <c r="FF20" s="461"/>
      <c r="FG20" s="461"/>
      <c r="FH20" s="461"/>
      <c r="FI20" s="461"/>
      <c r="FJ20" s="461"/>
      <c r="FK20" s="461"/>
      <c r="FL20" s="461"/>
      <c r="FM20" s="461"/>
      <c r="FN20" s="461"/>
      <c r="FO20" s="461"/>
      <c r="FP20" s="461"/>
      <c r="FQ20" s="461"/>
      <c r="FR20" s="461"/>
      <c r="FS20" s="461"/>
      <c r="FT20" s="461"/>
      <c r="FU20" s="461"/>
      <c r="FV20" s="461"/>
      <c r="FW20" s="461"/>
      <c r="FX20" s="461"/>
      <c r="FY20" s="461"/>
      <c r="FZ20" s="461"/>
      <c r="GA20" s="461"/>
      <c r="GB20" s="461"/>
      <c r="GC20" s="461"/>
      <c r="GD20" s="461"/>
      <c r="GE20" s="461"/>
      <c r="GF20" s="461"/>
      <c r="GG20" s="461"/>
      <c r="GH20" s="461"/>
      <c r="GI20" s="461"/>
      <c r="GJ20" s="461"/>
      <c r="GK20" s="461"/>
      <c r="GL20" s="461"/>
      <c r="GM20" s="461"/>
      <c r="GN20" s="461"/>
      <c r="GO20" s="461"/>
      <c r="GP20" s="461"/>
      <c r="GQ20" s="461"/>
      <c r="GR20" s="461"/>
      <c r="GS20" s="461"/>
      <c r="GT20" s="461"/>
      <c r="GU20" s="461"/>
      <c r="GV20" s="461"/>
      <c r="GW20" s="461"/>
      <c r="GX20" s="461"/>
      <c r="GY20" s="461"/>
      <c r="GZ20" s="461"/>
      <c r="HA20" s="461"/>
      <c r="HB20" s="461"/>
      <c r="HC20" s="461"/>
      <c r="HD20" s="461"/>
      <c r="HE20" s="461"/>
      <c r="HF20" s="461"/>
      <c r="HG20" s="461"/>
      <c r="HH20" s="461"/>
      <c r="HI20" s="461"/>
      <c r="HJ20" s="461"/>
      <c r="HK20" s="461"/>
      <c r="HL20" s="461"/>
      <c r="HM20" s="461"/>
      <c r="HN20" s="461"/>
      <c r="HO20" s="461"/>
      <c r="HP20" s="461"/>
      <c r="HQ20" s="461"/>
      <c r="HR20" s="461"/>
      <c r="HS20" s="461"/>
      <c r="HT20" s="461"/>
      <c r="HU20" s="461"/>
      <c r="HV20" s="461"/>
      <c r="HW20" s="461"/>
      <c r="HX20" s="461"/>
      <c r="HY20" s="461"/>
      <c r="HZ20" s="461"/>
      <c r="IA20" s="461"/>
      <c r="IB20" s="461"/>
      <c r="IC20" s="461"/>
      <c r="ID20" s="461"/>
      <c r="IE20" s="461"/>
      <c r="IF20" s="461"/>
      <c r="IG20" s="461"/>
      <c r="IH20" s="461"/>
      <c r="II20" s="461"/>
      <c r="IJ20" s="461"/>
      <c r="IK20" s="461"/>
      <c r="IL20" s="461"/>
      <c r="IM20" s="461"/>
      <c r="IN20" s="461"/>
      <c r="IO20" s="461"/>
      <c r="IP20" s="461"/>
      <c r="IQ20" s="461"/>
      <c r="IR20" s="461"/>
      <c r="IS20" s="461"/>
      <c r="IT20" s="461"/>
      <c r="IU20" s="461"/>
      <c r="IV20" s="461"/>
      <c r="IW20" s="461"/>
      <c r="IX20" s="461"/>
      <c r="IY20" s="461"/>
      <c r="IZ20" s="461"/>
      <c r="JA20" s="461"/>
      <c r="JB20" s="461"/>
      <c r="JC20" s="461"/>
      <c r="JD20" s="461"/>
      <c r="JE20" s="461"/>
      <c r="JF20" s="461"/>
      <c r="JG20" s="461"/>
      <c r="JH20" s="461"/>
      <c r="JI20" s="461"/>
      <c r="JJ20" s="461"/>
      <c r="JK20" s="461"/>
      <c r="JL20" s="461"/>
      <c r="JM20" s="461"/>
      <c r="JN20" s="461"/>
      <c r="JO20" s="461"/>
      <c r="JP20" s="461"/>
      <c r="JQ20" s="461"/>
      <c r="JR20" s="461"/>
      <c r="JS20" s="461"/>
      <c r="JT20" s="461"/>
      <c r="JU20" s="461"/>
      <c r="JV20" s="461"/>
      <c r="JW20" s="461"/>
      <c r="JX20" s="461"/>
      <c r="JY20" s="461"/>
      <c r="JZ20" s="461"/>
      <c r="KA20" s="461"/>
      <c r="KB20" s="461"/>
      <c r="KC20" s="461"/>
      <c r="KD20" s="461"/>
      <c r="KE20" s="461"/>
      <c r="KF20" s="461"/>
      <c r="KG20" s="461"/>
      <c r="KH20" s="461"/>
      <c r="KI20" s="461"/>
      <c r="KJ20" s="461"/>
      <c r="KK20" s="461"/>
      <c r="KL20" s="461"/>
      <c r="KM20" s="461"/>
      <c r="KN20" s="461"/>
      <c r="KO20" s="461"/>
      <c r="KP20" s="461"/>
      <c r="KQ20" s="461"/>
      <c r="KR20" s="461"/>
      <c r="KS20" s="461"/>
      <c r="KT20" s="461"/>
      <c r="KU20" s="461"/>
      <c r="KV20" s="461"/>
      <c r="KW20" s="461"/>
      <c r="KX20" s="461"/>
      <c r="KY20" s="461"/>
      <c r="KZ20" s="461"/>
      <c r="LA20" s="461"/>
      <c r="LB20" s="461"/>
      <c r="LC20" s="461"/>
      <c r="LD20" s="461"/>
      <c r="LE20" s="461"/>
      <c r="LF20" s="461"/>
      <c r="LG20" s="461"/>
      <c r="LH20" s="461"/>
      <c r="LI20" s="461"/>
      <c r="LJ20" s="461"/>
      <c r="LK20" s="461"/>
      <c r="LL20" s="461"/>
      <c r="LM20" s="461"/>
      <c r="LN20" s="461"/>
      <c r="LO20" s="461"/>
      <c r="LP20" s="461"/>
      <c r="LQ20" s="461"/>
      <c r="LR20" s="461"/>
      <c r="LS20" s="461"/>
      <c r="LT20" s="461"/>
      <c r="LU20" s="461"/>
      <c r="LV20" s="461"/>
      <c r="LW20" s="461"/>
      <c r="LX20" s="461"/>
      <c r="LY20" s="461"/>
      <c r="LZ20" s="461"/>
      <c r="MA20" s="461"/>
      <c r="MB20" s="461"/>
      <c r="MC20" s="461"/>
      <c r="MD20" s="461"/>
      <c r="ME20" s="461"/>
      <c r="MF20" s="461"/>
      <c r="MG20" s="461"/>
      <c r="MH20" s="461"/>
      <c r="MI20" s="461"/>
      <c r="MJ20" s="461"/>
      <c r="MK20" s="461"/>
      <c r="ML20" s="461"/>
      <c r="MM20" s="461"/>
      <c r="MN20" s="461"/>
      <c r="MO20" s="461"/>
      <c r="MP20" s="461"/>
      <c r="MQ20" s="461"/>
      <c r="MR20" s="461"/>
      <c r="MS20" s="461"/>
      <c r="MT20" s="461"/>
      <c r="MU20" s="461"/>
      <c r="MV20" s="461"/>
      <c r="MW20" s="461"/>
      <c r="MX20" s="461"/>
      <c r="MY20" s="461"/>
      <c r="MZ20" s="461"/>
      <c r="NA20" s="461"/>
      <c r="NB20" s="461"/>
      <c r="NC20" s="461"/>
      <c r="ND20" s="461"/>
      <c r="NE20" s="461"/>
      <c r="NF20" s="461"/>
      <c r="NG20" s="461"/>
      <c r="NH20" s="461"/>
      <c r="NI20" s="461"/>
      <c r="NJ20" s="461"/>
      <c r="NK20" s="461"/>
      <c r="NL20" s="461"/>
      <c r="NM20" s="461"/>
      <c r="NN20" s="461"/>
      <c r="NO20" s="461"/>
      <c r="NP20" s="461"/>
      <c r="NQ20" s="461"/>
      <c r="NR20" s="461"/>
      <c r="NS20" s="461"/>
      <c r="NT20" s="461"/>
      <c r="NU20" s="461"/>
      <c r="NV20" s="461"/>
      <c r="NW20" s="461"/>
      <c r="NX20" s="461"/>
      <c r="NY20" s="461"/>
      <c r="NZ20" s="461"/>
      <c r="OA20" s="461"/>
      <c r="OB20" s="461"/>
      <c r="OC20" s="461"/>
      <c r="OD20" s="461"/>
      <c r="OE20" s="461"/>
      <c r="OF20" s="461"/>
      <c r="OG20" s="461"/>
      <c r="OH20" s="461"/>
      <c r="OI20" s="461"/>
      <c r="OJ20" s="461"/>
      <c r="OK20" s="461"/>
      <c r="OL20" s="461"/>
      <c r="OM20" s="461"/>
      <c r="ON20" s="461"/>
      <c r="OO20" s="461"/>
      <c r="OP20" s="461"/>
      <c r="OQ20" s="461"/>
      <c r="OR20" s="461"/>
      <c r="OS20" s="461"/>
      <c r="OT20" s="461"/>
      <c r="OU20" s="461"/>
      <c r="OV20" s="461"/>
      <c r="OW20" s="461"/>
      <c r="OX20" s="461"/>
      <c r="OY20" s="461"/>
      <c r="OZ20" s="461"/>
      <c r="PA20" s="461"/>
      <c r="PB20" s="461"/>
      <c r="PC20" s="461"/>
      <c r="PD20" s="461"/>
      <c r="PE20" s="461"/>
      <c r="PF20" s="461"/>
      <c r="PG20" s="461"/>
      <c r="PH20" s="461"/>
      <c r="PI20" s="461"/>
      <c r="PJ20" s="461"/>
      <c r="PK20" s="461"/>
      <c r="PL20" s="461"/>
      <c r="PM20" s="461"/>
      <c r="PN20" s="461"/>
      <c r="PO20" s="461"/>
      <c r="PP20" s="461"/>
      <c r="PQ20" s="461"/>
      <c r="PR20" s="461"/>
      <c r="PS20" s="461"/>
      <c r="PT20" s="461"/>
      <c r="PU20" s="461"/>
      <c r="PV20" s="461"/>
      <c r="PW20" s="461"/>
      <c r="PX20" s="461"/>
      <c r="PY20" s="461"/>
      <c r="PZ20" s="461"/>
      <c r="QA20" s="461"/>
      <c r="QB20" s="461"/>
      <c r="QC20" s="461"/>
      <c r="QD20" s="461"/>
      <c r="QE20" s="461"/>
      <c r="QF20" s="461"/>
      <c r="QG20" s="461"/>
      <c r="QH20" s="461"/>
      <c r="QI20" s="461"/>
      <c r="QJ20" s="461"/>
      <c r="QK20" s="461"/>
      <c r="QL20" s="461"/>
      <c r="QM20" s="461"/>
      <c r="QN20" s="461"/>
      <c r="QO20" s="461"/>
      <c r="QP20" s="461"/>
      <c r="QQ20" s="461"/>
      <c r="QR20" s="461"/>
      <c r="QS20" s="461"/>
      <c r="QT20" s="461"/>
      <c r="QU20" s="461"/>
      <c r="QV20" s="461"/>
      <c r="QW20" s="461"/>
      <c r="QX20" s="461"/>
      <c r="QY20" s="461"/>
      <c r="QZ20" s="461"/>
      <c r="RA20" s="461"/>
      <c r="RB20" s="461"/>
      <c r="RC20" s="461"/>
      <c r="RD20" s="461"/>
      <c r="RE20" s="461"/>
      <c r="RF20" s="461"/>
      <c r="RG20" s="461"/>
      <c r="RH20" s="461"/>
      <c r="RI20" s="461"/>
      <c r="RJ20" s="461"/>
      <c r="RK20" s="461"/>
      <c r="RL20" s="461"/>
      <c r="RM20" s="461"/>
      <c r="RN20" s="461"/>
      <c r="RO20" s="461"/>
      <c r="RP20" s="461"/>
      <c r="RQ20" s="461"/>
      <c r="RR20" s="461"/>
      <c r="RS20" s="461"/>
      <c r="RT20" s="461"/>
      <c r="RU20" s="461"/>
      <c r="RV20" s="461"/>
      <c r="RW20" s="461"/>
      <c r="RX20" s="461"/>
      <c r="RY20" s="461"/>
      <c r="RZ20" s="461"/>
      <c r="SA20" s="461"/>
      <c r="SB20" s="461"/>
      <c r="SC20" s="461"/>
      <c r="SD20" s="461"/>
      <c r="SE20" s="461"/>
      <c r="SF20" s="461"/>
      <c r="SG20" s="461"/>
      <c r="SH20" s="461"/>
      <c r="SI20" s="461"/>
      <c r="SJ20" s="461"/>
      <c r="SK20" s="461"/>
      <c r="SL20" s="461"/>
      <c r="SM20" s="461"/>
      <c r="SN20" s="461"/>
      <c r="SO20" s="461"/>
      <c r="SP20" s="461"/>
      <c r="SQ20" s="461"/>
      <c r="SR20" s="461"/>
      <c r="SS20" s="461"/>
      <c r="ST20" s="461"/>
      <c r="SU20" s="461"/>
      <c r="SV20" s="461"/>
      <c r="SW20" s="461"/>
      <c r="SX20" s="461"/>
      <c r="SY20" s="461"/>
      <c r="SZ20" s="461"/>
      <c r="TA20" s="461"/>
      <c r="TB20" s="461"/>
      <c r="TC20" s="461"/>
      <c r="TD20" s="461"/>
      <c r="TE20" s="461"/>
      <c r="TF20" s="461"/>
      <c r="TG20" s="461"/>
      <c r="TH20" s="461"/>
      <c r="TI20" s="461"/>
      <c r="TJ20" s="461"/>
      <c r="TK20" s="461"/>
      <c r="TL20" s="461"/>
      <c r="TM20" s="461"/>
      <c r="TN20" s="461"/>
      <c r="TO20" s="461"/>
      <c r="TP20" s="461"/>
      <c r="TQ20" s="461"/>
      <c r="TR20" s="461"/>
      <c r="TS20" s="461"/>
      <c r="TT20" s="461"/>
      <c r="TU20" s="461"/>
      <c r="TV20" s="461"/>
      <c r="TW20" s="461"/>
      <c r="TX20" s="461"/>
      <c r="TY20" s="461"/>
      <c r="TZ20" s="461"/>
      <c r="UA20" s="461"/>
      <c r="UB20" s="461"/>
      <c r="UC20" s="461"/>
      <c r="UD20" s="461"/>
      <c r="UE20" s="461"/>
      <c r="UF20" s="461"/>
      <c r="UG20" s="461"/>
      <c r="UH20" s="461"/>
      <c r="UI20" s="461"/>
      <c r="UJ20" s="461"/>
      <c r="UK20" s="461"/>
      <c r="UL20" s="461"/>
      <c r="UM20" s="461"/>
      <c r="UN20" s="461"/>
      <c r="UO20" s="461"/>
      <c r="UP20" s="461"/>
      <c r="UQ20" s="461"/>
      <c r="UR20" s="461"/>
      <c r="US20" s="461"/>
      <c r="UT20" s="461"/>
      <c r="UU20" s="461"/>
      <c r="UV20" s="461"/>
      <c r="UW20" s="461"/>
      <c r="UX20" s="461"/>
      <c r="UY20" s="461"/>
      <c r="UZ20" s="461"/>
      <c r="VA20" s="461"/>
      <c r="VB20" s="461"/>
      <c r="VC20" s="461"/>
      <c r="VD20" s="461"/>
      <c r="VE20" s="461"/>
      <c r="VF20" s="461"/>
      <c r="VG20" s="461"/>
      <c r="VH20" s="461"/>
      <c r="VI20" s="461"/>
      <c r="VJ20" s="461"/>
      <c r="VK20" s="461"/>
      <c r="VL20" s="461"/>
      <c r="VM20" s="461"/>
      <c r="VN20" s="461"/>
      <c r="VO20" s="461"/>
      <c r="VP20" s="461"/>
      <c r="VQ20" s="461"/>
      <c r="VR20" s="461"/>
      <c r="VS20" s="461"/>
      <c r="VT20" s="461"/>
      <c r="VU20" s="461"/>
      <c r="VV20" s="461"/>
      <c r="VW20" s="461"/>
      <c r="VX20" s="461"/>
      <c r="VY20" s="461"/>
      <c r="VZ20" s="461"/>
      <c r="WA20" s="461"/>
      <c r="WB20" s="461"/>
      <c r="WC20" s="461"/>
      <c r="WD20" s="461"/>
      <c r="WE20" s="461"/>
      <c r="WF20" s="461"/>
      <c r="WG20" s="461"/>
      <c r="WH20" s="461"/>
      <c r="WI20" s="461"/>
      <c r="WJ20" s="461"/>
      <c r="WK20" s="461"/>
      <c r="WL20" s="461"/>
      <c r="WM20" s="461"/>
      <c r="WN20" s="461"/>
      <c r="WO20" s="461"/>
      <c r="WP20" s="461"/>
      <c r="WQ20" s="461"/>
      <c r="WR20" s="461"/>
      <c r="WS20" s="461"/>
      <c r="WT20" s="461"/>
      <c r="WU20" s="461"/>
      <c r="WV20" s="461"/>
      <c r="WW20" s="461"/>
      <c r="WX20" s="461"/>
      <c r="WY20" s="461"/>
      <c r="WZ20" s="461"/>
      <c r="XA20" s="461"/>
      <c r="XB20" s="461"/>
      <c r="XC20" s="461"/>
      <c r="XD20" s="461"/>
      <c r="XE20" s="461"/>
      <c r="XF20" s="461"/>
      <c r="XG20" s="461"/>
      <c r="XH20" s="461"/>
      <c r="XI20" s="461"/>
      <c r="XJ20" s="461"/>
      <c r="XK20" s="461"/>
      <c r="XL20" s="461"/>
      <c r="XM20" s="461"/>
      <c r="XN20" s="461"/>
      <c r="XO20" s="461"/>
      <c r="XP20" s="461"/>
      <c r="XQ20" s="461"/>
      <c r="XR20" s="461"/>
      <c r="XS20" s="461"/>
      <c r="XT20" s="461"/>
      <c r="XU20" s="461"/>
      <c r="XV20" s="461"/>
      <c r="XW20" s="461"/>
      <c r="XX20" s="461"/>
      <c r="XY20" s="461"/>
      <c r="XZ20" s="461"/>
      <c r="YA20" s="461"/>
      <c r="YB20" s="461"/>
      <c r="YC20" s="461"/>
      <c r="YD20" s="461"/>
      <c r="YE20" s="461"/>
      <c r="YF20" s="461"/>
      <c r="YG20" s="461"/>
      <c r="YH20" s="461"/>
      <c r="YI20" s="461"/>
      <c r="YJ20" s="461"/>
      <c r="YK20" s="461"/>
      <c r="YL20" s="461"/>
      <c r="YM20" s="461"/>
      <c r="YN20" s="461"/>
      <c r="YO20" s="461"/>
      <c r="YP20" s="461"/>
      <c r="YQ20" s="461"/>
      <c r="YR20" s="461"/>
      <c r="YS20" s="461"/>
      <c r="YT20" s="461"/>
      <c r="YU20" s="461"/>
      <c r="YV20" s="461"/>
      <c r="YW20" s="461"/>
      <c r="YX20" s="461"/>
      <c r="YY20" s="461"/>
      <c r="YZ20" s="461"/>
      <c r="ZA20" s="461"/>
      <c r="ZB20" s="461"/>
      <c r="ZC20" s="461"/>
      <c r="ZD20" s="461"/>
      <c r="ZE20" s="461"/>
      <c r="ZF20" s="461"/>
      <c r="ZG20" s="461"/>
      <c r="ZH20" s="461"/>
      <c r="ZI20" s="461"/>
      <c r="ZJ20" s="461"/>
      <c r="ZK20" s="461"/>
      <c r="ZL20" s="461"/>
      <c r="ZM20" s="461"/>
      <c r="ZN20" s="461"/>
      <c r="ZO20" s="461"/>
      <c r="ZP20" s="461"/>
      <c r="ZQ20" s="461"/>
      <c r="ZR20" s="461"/>
      <c r="ZS20" s="461"/>
      <c r="ZT20" s="461"/>
      <c r="ZU20" s="461"/>
      <c r="ZV20" s="461"/>
      <c r="ZW20" s="461"/>
      <c r="ZX20" s="461"/>
      <c r="ZY20" s="461"/>
      <c r="ZZ20" s="461"/>
      <c r="AAA20" s="461"/>
      <c r="AAB20" s="461"/>
      <c r="AAC20" s="461"/>
      <c r="AAD20" s="461"/>
      <c r="AAE20" s="461"/>
      <c r="AAF20" s="461"/>
      <c r="AAG20" s="461"/>
      <c r="AAH20" s="461"/>
      <c r="AAI20" s="461"/>
      <c r="AAJ20" s="461"/>
      <c r="AAK20" s="461"/>
      <c r="AAL20" s="461"/>
      <c r="AAM20" s="461"/>
      <c r="AAN20" s="461"/>
      <c r="AAO20" s="461"/>
      <c r="AAP20" s="461"/>
      <c r="AAQ20" s="461"/>
      <c r="AAR20" s="461"/>
      <c r="AAS20" s="461"/>
      <c r="AAT20" s="461"/>
      <c r="AAU20" s="461"/>
      <c r="AAV20" s="461"/>
      <c r="AAW20" s="461"/>
      <c r="AAX20" s="461"/>
      <c r="AAY20" s="461"/>
      <c r="AAZ20" s="461"/>
      <c r="ABA20" s="461"/>
      <c r="ABB20" s="461"/>
      <c r="ABC20" s="461"/>
      <c r="ABD20" s="461"/>
      <c r="ABE20" s="461"/>
      <c r="ABF20" s="461"/>
      <c r="ABG20" s="461"/>
      <c r="ABH20" s="461"/>
      <c r="ABI20" s="461"/>
      <c r="ABJ20" s="461"/>
      <c r="ABK20" s="461"/>
      <c r="ABL20" s="461"/>
      <c r="ABM20" s="461"/>
      <c r="ABN20" s="461"/>
      <c r="ABO20" s="461"/>
      <c r="ABP20" s="461"/>
      <c r="ABQ20" s="461"/>
      <c r="ABR20" s="461"/>
      <c r="ABS20" s="461"/>
      <c r="ABT20" s="461"/>
      <c r="ABU20" s="461"/>
      <c r="ABV20" s="461"/>
      <c r="ABW20" s="461"/>
      <c r="ABX20" s="461"/>
      <c r="ABY20" s="461"/>
      <c r="ABZ20" s="461"/>
      <c r="ACA20" s="461"/>
      <c r="ACB20" s="461"/>
      <c r="ACC20" s="461"/>
      <c r="ACD20" s="461"/>
      <c r="ACE20" s="461"/>
      <c r="ACF20" s="461"/>
      <c r="ACG20" s="461"/>
      <c r="ACH20" s="461"/>
      <c r="ACI20" s="461"/>
      <c r="ACJ20" s="461"/>
      <c r="ACK20" s="461"/>
      <c r="ACL20" s="461"/>
      <c r="ACM20" s="461"/>
      <c r="ACN20" s="461"/>
      <c r="ACO20" s="461"/>
      <c r="ACP20" s="461"/>
      <c r="ACQ20" s="461"/>
      <c r="ACR20" s="461"/>
      <c r="ACS20" s="461"/>
      <c r="ACT20" s="461"/>
      <c r="ACU20" s="461"/>
      <c r="ACV20" s="461"/>
      <c r="ACW20" s="461"/>
      <c r="ACX20" s="461"/>
      <c r="ACY20" s="461"/>
      <c r="ACZ20" s="461"/>
      <c r="ADA20" s="461"/>
      <c r="ADB20" s="461"/>
      <c r="ADC20" s="461"/>
      <c r="ADD20" s="461"/>
      <c r="ADE20" s="461"/>
      <c r="ADF20" s="461"/>
      <c r="ADG20" s="461"/>
      <c r="ADH20" s="461"/>
      <c r="ADI20" s="461"/>
      <c r="ADJ20" s="461"/>
      <c r="ADK20" s="461"/>
      <c r="ADL20" s="461"/>
      <c r="ADM20" s="461"/>
      <c r="ADN20" s="461"/>
      <c r="ADO20" s="461"/>
      <c r="ADP20" s="461"/>
      <c r="ADQ20" s="461"/>
      <c r="ADR20" s="461"/>
      <c r="ADS20" s="461"/>
      <c r="ADT20" s="461"/>
      <c r="ADU20" s="461"/>
      <c r="ADV20" s="461"/>
      <c r="ADW20" s="461"/>
      <c r="ADX20" s="461"/>
      <c r="ADY20" s="461"/>
      <c r="ADZ20" s="461"/>
      <c r="AEA20" s="461"/>
      <c r="AEB20" s="461"/>
      <c r="AEC20" s="461"/>
      <c r="AED20" s="461"/>
      <c r="AEE20" s="461"/>
      <c r="AEF20" s="461"/>
      <c r="AEG20" s="461"/>
      <c r="AEH20" s="461"/>
      <c r="AEI20" s="461"/>
      <c r="AEJ20" s="461"/>
      <c r="AEK20" s="461"/>
      <c r="AEL20" s="461"/>
      <c r="AEM20" s="461"/>
      <c r="AEN20" s="461"/>
      <c r="AEO20" s="461"/>
      <c r="AEP20" s="461"/>
      <c r="AEQ20" s="461"/>
      <c r="AER20" s="461"/>
      <c r="AES20" s="461"/>
      <c r="AET20" s="461"/>
      <c r="AEU20" s="461"/>
      <c r="AEV20" s="461"/>
      <c r="AEW20" s="461"/>
      <c r="AEX20" s="461"/>
      <c r="AEY20" s="461"/>
      <c r="AEZ20" s="461"/>
      <c r="AFA20" s="461"/>
      <c r="AFB20" s="461"/>
      <c r="AFC20" s="461"/>
      <c r="AFD20" s="461"/>
      <c r="AFE20" s="461"/>
      <c r="AFF20" s="461"/>
      <c r="AFG20" s="461"/>
      <c r="AFH20" s="461"/>
      <c r="AFI20" s="461"/>
      <c r="AFJ20" s="461"/>
      <c r="AFK20" s="461"/>
      <c r="AFL20" s="461"/>
      <c r="AFM20" s="461"/>
      <c r="AFN20" s="461"/>
      <c r="AFO20" s="461"/>
      <c r="AFP20" s="461"/>
      <c r="AFQ20" s="461"/>
      <c r="AFR20" s="461"/>
      <c r="AFS20" s="461"/>
      <c r="AFT20" s="461"/>
      <c r="AFU20" s="461"/>
      <c r="AFV20" s="461"/>
      <c r="AFW20" s="461"/>
      <c r="AFX20" s="461"/>
      <c r="AFY20" s="461"/>
      <c r="AFZ20" s="461"/>
      <c r="AGA20" s="461"/>
      <c r="AGB20" s="461"/>
      <c r="AGC20" s="461"/>
      <c r="AGD20" s="461"/>
      <c r="AGE20" s="461"/>
      <c r="AGF20" s="461"/>
      <c r="AGG20" s="461"/>
      <c r="AGH20" s="461"/>
      <c r="AGI20" s="461"/>
      <c r="AGJ20" s="461"/>
      <c r="AGK20" s="461"/>
      <c r="AGL20" s="461"/>
      <c r="AGM20" s="461"/>
      <c r="AGN20" s="461"/>
      <c r="AGO20" s="461"/>
      <c r="AGP20" s="461"/>
      <c r="AGQ20" s="461"/>
      <c r="AGR20" s="461"/>
      <c r="AGS20" s="461"/>
      <c r="AGT20" s="461"/>
      <c r="AGU20" s="461"/>
      <c r="AGV20" s="461"/>
      <c r="AGW20" s="461"/>
      <c r="AGX20" s="461"/>
      <c r="AGY20" s="461"/>
      <c r="AGZ20" s="461"/>
      <c r="AHA20" s="461"/>
      <c r="AHB20" s="461"/>
      <c r="AHC20" s="461"/>
      <c r="AHD20" s="461"/>
      <c r="AHE20" s="461"/>
      <c r="AHF20" s="461"/>
      <c r="AHG20" s="461"/>
      <c r="AHH20" s="461"/>
      <c r="AHI20" s="461"/>
      <c r="AHJ20" s="461"/>
      <c r="AHK20" s="461"/>
      <c r="AHL20" s="461"/>
      <c r="AHM20" s="461"/>
      <c r="AHN20" s="461"/>
      <c r="AHO20" s="461"/>
      <c r="AHP20" s="461"/>
      <c r="AHQ20" s="461"/>
      <c r="AHR20" s="461"/>
      <c r="AHS20" s="461"/>
      <c r="AHT20" s="461"/>
      <c r="AHU20" s="461"/>
      <c r="AHV20" s="461"/>
      <c r="AHW20" s="461"/>
      <c r="AHX20" s="461"/>
      <c r="AHY20" s="461"/>
      <c r="AHZ20" s="461"/>
      <c r="AIA20" s="461"/>
      <c r="AIB20" s="461"/>
      <c r="AIC20" s="461"/>
      <c r="AID20" s="461"/>
      <c r="AIE20" s="461"/>
      <c r="AIF20" s="461"/>
      <c r="AIG20" s="461"/>
      <c r="AIH20" s="461"/>
      <c r="AII20" s="461"/>
      <c r="AIJ20" s="461"/>
      <c r="AIK20" s="461"/>
      <c r="AIL20" s="461"/>
      <c r="AIM20" s="461"/>
      <c r="AIN20" s="461"/>
      <c r="AIO20" s="461"/>
      <c r="AIP20" s="461"/>
      <c r="AIQ20" s="461"/>
      <c r="AIR20" s="461"/>
      <c r="AIS20" s="461"/>
      <c r="AIT20" s="461"/>
      <c r="AIU20" s="461"/>
      <c r="AIV20" s="461"/>
      <c r="AIW20" s="461"/>
      <c r="AIX20" s="461"/>
      <c r="AIY20" s="461"/>
      <c r="AIZ20" s="461"/>
      <c r="AJA20" s="461"/>
      <c r="AJB20" s="461"/>
      <c r="AJC20" s="461"/>
      <c r="AJD20" s="461"/>
      <c r="AJE20" s="461"/>
      <c r="AJF20" s="461"/>
      <c r="AJG20" s="461"/>
      <c r="AJH20" s="461"/>
      <c r="AJI20" s="461"/>
      <c r="AJJ20" s="461"/>
      <c r="AJK20" s="461"/>
      <c r="AJL20" s="461"/>
      <c r="AJM20" s="461"/>
      <c r="AJN20" s="461"/>
      <c r="AJO20" s="461"/>
      <c r="AJP20" s="461"/>
      <c r="AJQ20" s="461"/>
      <c r="AJR20" s="461"/>
      <c r="AJS20" s="461"/>
      <c r="AJT20" s="461"/>
      <c r="AJU20" s="461"/>
      <c r="AJV20" s="461"/>
      <c r="AJW20" s="461"/>
      <c r="AJX20" s="461"/>
      <c r="AJY20" s="461"/>
      <c r="AJZ20" s="461"/>
      <c r="AKA20" s="461"/>
      <c r="AKB20" s="461"/>
      <c r="AKC20" s="461"/>
      <c r="AKD20" s="461"/>
      <c r="AKE20" s="461"/>
      <c r="AKF20" s="461"/>
      <c r="AKG20" s="461"/>
      <c r="AKH20" s="461"/>
      <c r="AKI20" s="461"/>
      <c r="AKJ20" s="461"/>
      <c r="AKK20" s="461"/>
      <c r="AKL20" s="461"/>
      <c r="AKM20" s="461"/>
      <c r="AKN20" s="461"/>
      <c r="AKO20" s="461"/>
      <c r="AKP20" s="461"/>
      <c r="AKQ20" s="461"/>
      <c r="AKR20" s="461"/>
      <c r="AKS20" s="461"/>
      <c r="AKT20" s="461"/>
      <c r="AKU20" s="461"/>
      <c r="AKV20" s="461"/>
      <c r="AKW20" s="461"/>
      <c r="AKX20" s="461"/>
      <c r="AKY20" s="461"/>
      <c r="AKZ20" s="461"/>
      <c r="ALA20" s="461"/>
      <c r="ALB20" s="461"/>
      <c r="ALC20" s="461"/>
      <c r="ALD20" s="461"/>
      <c r="ALE20" s="461"/>
      <c r="ALF20" s="461"/>
      <c r="ALG20" s="461"/>
      <c r="ALH20" s="461"/>
      <c r="ALI20" s="461"/>
      <c r="ALJ20" s="461"/>
      <c r="ALK20" s="461"/>
      <c r="ALL20" s="461"/>
      <c r="ALM20" s="461"/>
      <c r="ALN20" s="461"/>
      <c r="ALO20" s="461"/>
      <c r="ALP20" s="461"/>
      <c r="ALQ20" s="461"/>
      <c r="ALR20" s="461"/>
      <c r="ALS20" s="461"/>
      <c r="ALT20" s="461"/>
      <c r="ALU20" s="461"/>
      <c r="ALV20" s="461"/>
      <c r="ALW20" s="461"/>
      <c r="ALX20" s="461"/>
      <c r="ALY20" s="461"/>
      <c r="ALZ20" s="461"/>
      <c r="AMA20" s="461"/>
      <c r="AMB20" s="461"/>
      <c r="AMC20" s="461"/>
      <c r="AMD20" s="461"/>
      <c r="AME20" s="461"/>
      <c r="AMF20" s="461"/>
      <c r="AMG20" s="461"/>
      <c r="AMH20" s="461"/>
    </row>
    <row r="21" spans="1:1022">
      <c r="A21" s="456"/>
      <c r="B21" s="482" t="s">
        <v>36516</v>
      </c>
      <c r="C21" s="487" t="s">
        <v>36517</v>
      </c>
      <c r="D21" s="477"/>
      <c r="E21" s="488"/>
      <c r="F21" s="647" t="s">
        <v>36518</v>
      </c>
      <c r="G21" s="484">
        <v>6.4999999999999997E-3</v>
      </c>
      <c r="H21" s="472"/>
      <c r="I21" s="650" t="s">
        <v>36519</v>
      </c>
      <c r="J21" s="650"/>
      <c r="K21" s="475"/>
      <c r="L21" s="461"/>
      <c r="M21" s="461"/>
      <c r="N21" s="461"/>
      <c r="O21" s="461"/>
      <c r="P21" s="461"/>
      <c r="Q21" s="461"/>
      <c r="R21" s="461"/>
      <c r="S21" s="461"/>
      <c r="T21" s="461"/>
      <c r="U21" s="461"/>
      <c r="V21" s="461"/>
      <c r="W21" s="461"/>
      <c r="X21" s="461"/>
      <c r="Y21" s="461"/>
      <c r="Z21" s="461"/>
      <c r="AA21" s="461"/>
      <c r="AB21" s="461"/>
      <c r="AC21" s="461"/>
      <c r="AD21" s="461"/>
      <c r="AE21" s="461"/>
      <c r="AF21" s="461"/>
      <c r="AG21" s="461"/>
      <c r="AH21" s="461"/>
      <c r="AI21" s="461"/>
      <c r="AJ21" s="461"/>
      <c r="AK21" s="461"/>
      <c r="AL21" s="461"/>
      <c r="AM21" s="461"/>
      <c r="AN21" s="461"/>
      <c r="AO21" s="461"/>
      <c r="AP21" s="461"/>
      <c r="AQ21" s="461"/>
      <c r="AR21" s="461"/>
      <c r="AS21" s="461"/>
      <c r="AT21" s="461"/>
      <c r="AU21" s="461"/>
      <c r="AV21" s="461"/>
      <c r="AW21" s="461"/>
      <c r="AX21" s="461"/>
      <c r="AY21" s="461"/>
      <c r="AZ21" s="461"/>
      <c r="BA21" s="461"/>
      <c r="BB21" s="461"/>
      <c r="BC21" s="461"/>
      <c r="BD21" s="461"/>
      <c r="BE21" s="461"/>
      <c r="BF21" s="461"/>
      <c r="BG21" s="461"/>
      <c r="BH21" s="461"/>
      <c r="BI21" s="461"/>
      <c r="BJ21" s="461"/>
      <c r="BK21" s="461"/>
      <c r="BL21" s="461"/>
      <c r="BM21" s="461"/>
      <c r="BN21" s="461"/>
      <c r="BO21" s="461"/>
      <c r="BP21" s="461"/>
      <c r="BQ21" s="461"/>
      <c r="BR21" s="461"/>
      <c r="BS21" s="461"/>
      <c r="BT21" s="461"/>
      <c r="BU21" s="461"/>
      <c r="BV21" s="461"/>
      <c r="BW21" s="461"/>
      <c r="BX21" s="461"/>
      <c r="BY21" s="461"/>
      <c r="BZ21" s="461"/>
      <c r="CA21" s="461"/>
      <c r="CB21" s="461"/>
      <c r="CC21" s="461"/>
      <c r="CD21" s="461"/>
      <c r="CE21" s="461"/>
      <c r="CF21" s="461"/>
      <c r="CG21" s="461"/>
      <c r="CH21" s="461"/>
      <c r="CI21" s="461"/>
      <c r="CJ21" s="461"/>
      <c r="CK21" s="461"/>
      <c r="CL21" s="461"/>
      <c r="CM21" s="461"/>
      <c r="CN21" s="461"/>
      <c r="CO21" s="461"/>
      <c r="CP21" s="461"/>
      <c r="CQ21" s="461"/>
      <c r="CR21" s="461"/>
      <c r="CS21" s="461"/>
      <c r="CT21" s="461"/>
      <c r="CU21" s="461"/>
      <c r="CV21" s="461"/>
      <c r="CW21" s="461"/>
      <c r="CX21" s="461"/>
      <c r="CY21" s="461"/>
      <c r="CZ21" s="461"/>
      <c r="DA21" s="461"/>
      <c r="DB21" s="461"/>
      <c r="DC21" s="461"/>
      <c r="DD21" s="461"/>
      <c r="DE21" s="461"/>
      <c r="DF21" s="461"/>
      <c r="DG21" s="461"/>
      <c r="DH21" s="461"/>
      <c r="DI21" s="461"/>
      <c r="DJ21" s="461"/>
      <c r="DK21" s="461"/>
      <c r="DL21" s="461"/>
      <c r="DM21" s="461"/>
      <c r="DN21" s="461"/>
      <c r="DO21" s="461"/>
      <c r="DP21" s="461"/>
      <c r="DQ21" s="461"/>
      <c r="DR21" s="461"/>
      <c r="DS21" s="461"/>
      <c r="DT21" s="461"/>
      <c r="DU21" s="461"/>
      <c r="DV21" s="461"/>
      <c r="DW21" s="461"/>
      <c r="DX21" s="461"/>
      <c r="DY21" s="461"/>
      <c r="DZ21" s="461"/>
      <c r="EA21" s="461"/>
      <c r="EB21" s="461"/>
      <c r="EC21" s="461"/>
      <c r="ED21" s="461"/>
      <c r="EE21" s="461"/>
      <c r="EF21" s="461"/>
      <c r="EG21" s="461"/>
      <c r="EH21" s="461"/>
      <c r="EI21" s="461"/>
      <c r="EJ21" s="461"/>
      <c r="EK21" s="461"/>
      <c r="EL21" s="461"/>
      <c r="EM21" s="461"/>
      <c r="EN21" s="461"/>
      <c r="EO21" s="461"/>
      <c r="EP21" s="461"/>
      <c r="EQ21" s="461"/>
      <c r="ER21" s="461"/>
      <c r="ES21" s="461"/>
      <c r="ET21" s="461"/>
      <c r="EU21" s="461"/>
      <c r="EV21" s="461"/>
      <c r="EW21" s="461"/>
      <c r="EX21" s="461"/>
      <c r="EY21" s="461"/>
      <c r="EZ21" s="461"/>
      <c r="FA21" s="461"/>
      <c r="FB21" s="461"/>
      <c r="FC21" s="461"/>
      <c r="FD21" s="461"/>
      <c r="FE21" s="461"/>
      <c r="FF21" s="461"/>
      <c r="FG21" s="461"/>
      <c r="FH21" s="461"/>
      <c r="FI21" s="461"/>
      <c r="FJ21" s="461"/>
      <c r="FK21" s="461"/>
      <c r="FL21" s="461"/>
      <c r="FM21" s="461"/>
      <c r="FN21" s="461"/>
      <c r="FO21" s="461"/>
      <c r="FP21" s="461"/>
      <c r="FQ21" s="461"/>
      <c r="FR21" s="461"/>
      <c r="FS21" s="461"/>
      <c r="FT21" s="461"/>
      <c r="FU21" s="461"/>
      <c r="FV21" s="461"/>
      <c r="FW21" s="461"/>
      <c r="FX21" s="461"/>
      <c r="FY21" s="461"/>
      <c r="FZ21" s="461"/>
      <c r="GA21" s="461"/>
      <c r="GB21" s="461"/>
      <c r="GC21" s="461"/>
      <c r="GD21" s="461"/>
      <c r="GE21" s="461"/>
      <c r="GF21" s="461"/>
      <c r="GG21" s="461"/>
      <c r="GH21" s="461"/>
      <c r="GI21" s="461"/>
      <c r="GJ21" s="461"/>
      <c r="GK21" s="461"/>
      <c r="GL21" s="461"/>
      <c r="GM21" s="461"/>
      <c r="GN21" s="461"/>
      <c r="GO21" s="461"/>
      <c r="GP21" s="461"/>
      <c r="GQ21" s="461"/>
      <c r="GR21" s="461"/>
      <c r="GS21" s="461"/>
      <c r="GT21" s="461"/>
      <c r="GU21" s="461"/>
      <c r="GV21" s="461"/>
      <c r="GW21" s="461"/>
      <c r="GX21" s="461"/>
      <c r="GY21" s="461"/>
      <c r="GZ21" s="461"/>
      <c r="HA21" s="461"/>
      <c r="HB21" s="461"/>
      <c r="HC21" s="461"/>
      <c r="HD21" s="461"/>
      <c r="HE21" s="461"/>
      <c r="HF21" s="461"/>
      <c r="HG21" s="461"/>
      <c r="HH21" s="461"/>
      <c r="HI21" s="461"/>
      <c r="HJ21" s="461"/>
      <c r="HK21" s="461"/>
      <c r="HL21" s="461"/>
      <c r="HM21" s="461"/>
      <c r="HN21" s="461"/>
      <c r="HO21" s="461"/>
      <c r="HP21" s="461"/>
      <c r="HQ21" s="461"/>
      <c r="HR21" s="461"/>
      <c r="HS21" s="461"/>
      <c r="HT21" s="461"/>
      <c r="HU21" s="461"/>
      <c r="HV21" s="461"/>
      <c r="HW21" s="461"/>
      <c r="HX21" s="461"/>
      <c r="HY21" s="461"/>
      <c r="HZ21" s="461"/>
      <c r="IA21" s="461"/>
      <c r="IB21" s="461"/>
      <c r="IC21" s="461"/>
      <c r="ID21" s="461"/>
      <c r="IE21" s="461"/>
      <c r="IF21" s="461"/>
      <c r="IG21" s="461"/>
      <c r="IH21" s="461"/>
      <c r="II21" s="461"/>
      <c r="IJ21" s="461"/>
      <c r="IK21" s="461"/>
      <c r="IL21" s="461"/>
      <c r="IM21" s="461"/>
      <c r="IN21" s="461"/>
      <c r="IO21" s="461"/>
      <c r="IP21" s="461"/>
      <c r="IQ21" s="461"/>
      <c r="IR21" s="461"/>
      <c r="IS21" s="461"/>
      <c r="IT21" s="461"/>
      <c r="IU21" s="461"/>
      <c r="IV21" s="461"/>
      <c r="IW21" s="461"/>
      <c r="IX21" s="461"/>
      <c r="IY21" s="461"/>
      <c r="IZ21" s="461"/>
      <c r="JA21" s="461"/>
      <c r="JB21" s="461"/>
      <c r="JC21" s="461"/>
      <c r="JD21" s="461"/>
      <c r="JE21" s="461"/>
      <c r="JF21" s="461"/>
      <c r="JG21" s="461"/>
      <c r="JH21" s="461"/>
      <c r="JI21" s="461"/>
      <c r="JJ21" s="461"/>
      <c r="JK21" s="461"/>
      <c r="JL21" s="461"/>
      <c r="JM21" s="461"/>
      <c r="JN21" s="461"/>
      <c r="JO21" s="461"/>
      <c r="JP21" s="461"/>
      <c r="JQ21" s="461"/>
      <c r="JR21" s="461"/>
      <c r="JS21" s="461"/>
      <c r="JT21" s="461"/>
      <c r="JU21" s="461"/>
      <c r="JV21" s="461"/>
      <c r="JW21" s="461"/>
      <c r="JX21" s="461"/>
      <c r="JY21" s="461"/>
      <c r="JZ21" s="461"/>
      <c r="KA21" s="461"/>
      <c r="KB21" s="461"/>
      <c r="KC21" s="461"/>
      <c r="KD21" s="461"/>
      <c r="KE21" s="461"/>
      <c r="KF21" s="461"/>
      <c r="KG21" s="461"/>
      <c r="KH21" s="461"/>
      <c r="KI21" s="461"/>
      <c r="KJ21" s="461"/>
      <c r="KK21" s="461"/>
      <c r="KL21" s="461"/>
      <c r="KM21" s="461"/>
      <c r="KN21" s="461"/>
      <c r="KO21" s="461"/>
      <c r="KP21" s="461"/>
      <c r="KQ21" s="461"/>
      <c r="KR21" s="461"/>
      <c r="KS21" s="461"/>
      <c r="KT21" s="461"/>
      <c r="KU21" s="461"/>
      <c r="KV21" s="461"/>
      <c r="KW21" s="461"/>
      <c r="KX21" s="461"/>
      <c r="KY21" s="461"/>
      <c r="KZ21" s="461"/>
      <c r="LA21" s="461"/>
      <c r="LB21" s="461"/>
      <c r="LC21" s="461"/>
      <c r="LD21" s="461"/>
      <c r="LE21" s="461"/>
      <c r="LF21" s="461"/>
      <c r="LG21" s="461"/>
      <c r="LH21" s="461"/>
      <c r="LI21" s="461"/>
      <c r="LJ21" s="461"/>
      <c r="LK21" s="461"/>
      <c r="LL21" s="461"/>
      <c r="LM21" s="461"/>
      <c r="LN21" s="461"/>
      <c r="LO21" s="461"/>
      <c r="LP21" s="461"/>
      <c r="LQ21" s="461"/>
      <c r="LR21" s="461"/>
      <c r="LS21" s="461"/>
      <c r="LT21" s="461"/>
      <c r="LU21" s="461"/>
      <c r="LV21" s="461"/>
      <c r="LW21" s="461"/>
      <c r="LX21" s="461"/>
      <c r="LY21" s="461"/>
      <c r="LZ21" s="461"/>
      <c r="MA21" s="461"/>
      <c r="MB21" s="461"/>
      <c r="MC21" s="461"/>
      <c r="MD21" s="461"/>
      <c r="ME21" s="461"/>
      <c r="MF21" s="461"/>
      <c r="MG21" s="461"/>
      <c r="MH21" s="461"/>
      <c r="MI21" s="461"/>
      <c r="MJ21" s="461"/>
      <c r="MK21" s="461"/>
      <c r="ML21" s="461"/>
      <c r="MM21" s="461"/>
      <c r="MN21" s="461"/>
      <c r="MO21" s="461"/>
      <c r="MP21" s="461"/>
      <c r="MQ21" s="461"/>
      <c r="MR21" s="461"/>
      <c r="MS21" s="461"/>
      <c r="MT21" s="461"/>
      <c r="MU21" s="461"/>
      <c r="MV21" s="461"/>
      <c r="MW21" s="461"/>
      <c r="MX21" s="461"/>
      <c r="MY21" s="461"/>
      <c r="MZ21" s="461"/>
      <c r="NA21" s="461"/>
      <c r="NB21" s="461"/>
      <c r="NC21" s="461"/>
      <c r="ND21" s="461"/>
      <c r="NE21" s="461"/>
      <c r="NF21" s="461"/>
      <c r="NG21" s="461"/>
      <c r="NH21" s="461"/>
      <c r="NI21" s="461"/>
      <c r="NJ21" s="461"/>
      <c r="NK21" s="461"/>
      <c r="NL21" s="461"/>
      <c r="NM21" s="461"/>
      <c r="NN21" s="461"/>
      <c r="NO21" s="461"/>
      <c r="NP21" s="461"/>
      <c r="NQ21" s="461"/>
      <c r="NR21" s="461"/>
      <c r="NS21" s="461"/>
      <c r="NT21" s="461"/>
      <c r="NU21" s="461"/>
      <c r="NV21" s="461"/>
      <c r="NW21" s="461"/>
      <c r="NX21" s="461"/>
      <c r="NY21" s="461"/>
      <c r="NZ21" s="461"/>
      <c r="OA21" s="461"/>
      <c r="OB21" s="461"/>
      <c r="OC21" s="461"/>
      <c r="OD21" s="461"/>
      <c r="OE21" s="461"/>
      <c r="OF21" s="461"/>
      <c r="OG21" s="461"/>
      <c r="OH21" s="461"/>
      <c r="OI21" s="461"/>
      <c r="OJ21" s="461"/>
      <c r="OK21" s="461"/>
      <c r="OL21" s="461"/>
      <c r="OM21" s="461"/>
      <c r="ON21" s="461"/>
      <c r="OO21" s="461"/>
      <c r="OP21" s="461"/>
      <c r="OQ21" s="461"/>
      <c r="OR21" s="461"/>
      <c r="OS21" s="461"/>
      <c r="OT21" s="461"/>
      <c r="OU21" s="461"/>
      <c r="OV21" s="461"/>
      <c r="OW21" s="461"/>
      <c r="OX21" s="461"/>
      <c r="OY21" s="461"/>
      <c r="OZ21" s="461"/>
      <c r="PA21" s="461"/>
      <c r="PB21" s="461"/>
      <c r="PC21" s="461"/>
      <c r="PD21" s="461"/>
      <c r="PE21" s="461"/>
      <c r="PF21" s="461"/>
      <c r="PG21" s="461"/>
      <c r="PH21" s="461"/>
      <c r="PI21" s="461"/>
      <c r="PJ21" s="461"/>
      <c r="PK21" s="461"/>
      <c r="PL21" s="461"/>
      <c r="PM21" s="461"/>
      <c r="PN21" s="461"/>
      <c r="PO21" s="461"/>
      <c r="PP21" s="461"/>
      <c r="PQ21" s="461"/>
      <c r="PR21" s="461"/>
      <c r="PS21" s="461"/>
      <c r="PT21" s="461"/>
      <c r="PU21" s="461"/>
      <c r="PV21" s="461"/>
      <c r="PW21" s="461"/>
      <c r="PX21" s="461"/>
      <c r="PY21" s="461"/>
      <c r="PZ21" s="461"/>
      <c r="QA21" s="461"/>
      <c r="QB21" s="461"/>
      <c r="QC21" s="461"/>
      <c r="QD21" s="461"/>
      <c r="QE21" s="461"/>
      <c r="QF21" s="461"/>
      <c r="QG21" s="461"/>
      <c r="QH21" s="461"/>
      <c r="QI21" s="461"/>
      <c r="QJ21" s="461"/>
      <c r="QK21" s="461"/>
      <c r="QL21" s="461"/>
      <c r="QM21" s="461"/>
      <c r="QN21" s="461"/>
      <c r="QO21" s="461"/>
      <c r="QP21" s="461"/>
      <c r="QQ21" s="461"/>
      <c r="QR21" s="461"/>
      <c r="QS21" s="461"/>
      <c r="QT21" s="461"/>
      <c r="QU21" s="461"/>
      <c r="QV21" s="461"/>
      <c r="QW21" s="461"/>
      <c r="QX21" s="461"/>
      <c r="QY21" s="461"/>
      <c r="QZ21" s="461"/>
      <c r="RA21" s="461"/>
      <c r="RB21" s="461"/>
      <c r="RC21" s="461"/>
      <c r="RD21" s="461"/>
      <c r="RE21" s="461"/>
      <c r="RF21" s="461"/>
      <c r="RG21" s="461"/>
      <c r="RH21" s="461"/>
      <c r="RI21" s="461"/>
      <c r="RJ21" s="461"/>
      <c r="RK21" s="461"/>
      <c r="RL21" s="461"/>
      <c r="RM21" s="461"/>
      <c r="RN21" s="461"/>
      <c r="RO21" s="461"/>
      <c r="RP21" s="461"/>
      <c r="RQ21" s="461"/>
      <c r="RR21" s="461"/>
      <c r="RS21" s="461"/>
      <c r="RT21" s="461"/>
      <c r="RU21" s="461"/>
      <c r="RV21" s="461"/>
      <c r="RW21" s="461"/>
      <c r="RX21" s="461"/>
      <c r="RY21" s="461"/>
      <c r="RZ21" s="461"/>
      <c r="SA21" s="461"/>
      <c r="SB21" s="461"/>
      <c r="SC21" s="461"/>
      <c r="SD21" s="461"/>
      <c r="SE21" s="461"/>
      <c r="SF21" s="461"/>
      <c r="SG21" s="461"/>
      <c r="SH21" s="461"/>
      <c r="SI21" s="461"/>
      <c r="SJ21" s="461"/>
      <c r="SK21" s="461"/>
      <c r="SL21" s="461"/>
      <c r="SM21" s="461"/>
      <c r="SN21" s="461"/>
      <c r="SO21" s="461"/>
      <c r="SP21" s="461"/>
      <c r="SQ21" s="461"/>
      <c r="SR21" s="461"/>
      <c r="SS21" s="461"/>
      <c r="ST21" s="461"/>
      <c r="SU21" s="461"/>
      <c r="SV21" s="461"/>
      <c r="SW21" s="461"/>
      <c r="SX21" s="461"/>
      <c r="SY21" s="461"/>
      <c r="SZ21" s="461"/>
      <c r="TA21" s="461"/>
      <c r="TB21" s="461"/>
      <c r="TC21" s="461"/>
      <c r="TD21" s="461"/>
      <c r="TE21" s="461"/>
      <c r="TF21" s="461"/>
      <c r="TG21" s="461"/>
      <c r="TH21" s="461"/>
      <c r="TI21" s="461"/>
      <c r="TJ21" s="461"/>
      <c r="TK21" s="461"/>
      <c r="TL21" s="461"/>
      <c r="TM21" s="461"/>
      <c r="TN21" s="461"/>
      <c r="TO21" s="461"/>
      <c r="TP21" s="461"/>
      <c r="TQ21" s="461"/>
      <c r="TR21" s="461"/>
      <c r="TS21" s="461"/>
      <c r="TT21" s="461"/>
      <c r="TU21" s="461"/>
      <c r="TV21" s="461"/>
      <c r="TW21" s="461"/>
      <c r="TX21" s="461"/>
      <c r="TY21" s="461"/>
      <c r="TZ21" s="461"/>
      <c r="UA21" s="461"/>
      <c r="UB21" s="461"/>
      <c r="UC21" s="461"/>
      <c r="UD21" s="461"/>
      <c r="UE21" s="461"/>
      <c r="UF21" s="461"/>
      <c r="UG21" s="461"/>
      <c r="UH21" s="461"/>
      <c r="UI21" s="461"/>
      <c r="UJ21" s="461"/>
      <c r="UK21" s="461"/>
      <c r="UL21" s="461"/>
      <c r="UM21" s="461"/>
      <c r="UN21" s="461"/>
      <c r="UO21" s="461"/>
      <c r="UP21" s="461"/>
      <c r="UQ21" s="461"/>
      <c r="UR21" s="461"/>
      <c r="US21" s="461"/>
      <c r="UT21" s="461"/>
      <c r="UU21" s="461"/>
      <c r="UV21" s="461"/>
      <c r="UW21" s="461"/>
      <c r="UX21" s="461"/>
      <c r="UY21" s="461"/>
      <c r="UZ21" s="461"/>
      <c r="VA21" s="461"/>
      <c r="VB21" s="461"/>
      <c r="VC21" s="461"/>
      <c r="VD21" s="461"/>
      <c r="VE21" s="461"/>
      <c r="VF21" s="461"/>
      <c r="VG21" s="461"/>
      <c r="VH21" s="461"/>
      <c r="VI21" s="461"/>
      <c r="VJ21" s="461"/>
      <c r="VK21" s="461"/>
      <c r="VL21" s="461"/>
      <c r="VM21" s="461"/>
      <c r="VN21" s="461"/>
      <c r="VO21" s="461"/>
      <c r="VP21" s="461"/>
      <c r="VQ21" s="461"/>
      <c r="VR21" s="461"/>
      <c r="VS21" s="461"/>
      <c r="VT21" s="461"/>
      <c r="VU21" s="461"/>
      <c r="VV21" s="461"/>
      <c r="VW21" s="461"/>
      <c r="VX21" s="461"/>
      <c r="VY21" s="461"/>
      <c r="VZ21" s="461"/>
      <c r="WA21" s="461"/>
      <c r="WB21" s="461"/>
      <c r="WC21" s="461"/>
      <c r="WD21" s="461"/>
      <c r="WE21" s="461"/>
      <c r="WF21" s="461"/>
      <c r="WG21" s="461"/>
      <c r="WH21" s="461"/>
      <c r="WI21" s="461"/>
      <c r="WJ21" s="461"/>
      <c r="WK21" s="461"/>
      <c r="WL21" s="461"/>
      <c r="WM21" s="461"/>
      <c r="WN21" s="461"/>
      <c r="WO21" s="461"/>
      <c r="WP21" s="461"/>
      <c r="WQ21" s="461"/>
      <c r="WR21" s="461"/>
      <c r="WS21" s="461"/>
      <c r="WT21" s="461"/>
      <c r="WU21" s="461"/>
      <c r="WV21" s="461"/>
      <c r="WW21" s="461"/>
      <c r="WX21" s="461"/>
      <c r="WY21" s="461"/>
      <c r="WZ21" s="461"/>
      <c r="XA21" s="461"/>
      <c r="XB21" s="461"/>
      <c r="XC21" s="461"/>
      <c r="XD21" s="461"/>
      <c r="XE21" s="461"/>
      <c r="XF21" s="461"/>
      <c r="XG21" s="461"/>
      <c r="XH21" s="461"/>
      <c r="XI21" s="461"/>
      <c r="XJ21" s="461"/>
      <c r="XK21" s="461"/>
      <c r="XL21" s="461"/>
      <c r="XM21" s="461"/>
      <c r="XN21" s="461"/>
      <c r="XO21" s="461"/>
      <c r="XP21" s="461"/>
      <c r="XQ21" s="461"/>
      <c r="XR21" s="461"/>
      <c r="XS21" s="461"/>
      <c r="XT21" s="461"/>
      <c r="XU21" s="461"/>
      <c r="XV21" s="461"/>
      <c r="XW21" s="461"/>
      <c r="XX21" s="461"/>
      <c r="XY21" s="461"/>
      <c r="XZ21" s="461"/>
      <c r="YA21" s="461"/>
      <c r="YB21" s="461"/>
      <c r="YC21" s="461"/>
      <c r="YD21" s="461"/>
      <c r="YE21" s="461"/>
      <c r="YF21" s="461"/>
      <c r="YG21" s="461"/>
      <c r="YH21" s="461"/>
      <c r="YI21" s="461"/>
      <c r="YJ21" s="461"/>
      <c r="YK21" s="461"/>
      <c r="YL21" s="461"/>
      <c r="YM21" s="461"/>
      <c r="YN21" s="461"/>
      <c r="YO21" s="461"/>
      <c r="YP21" s="461"/>
      <c r="YQ21" s="461"/>
      <c r="YR21" s="461"/>
      <c r="YS21" s="461"/>
      <c r="YT21" s="461"/>
      <c r="YU21" s="461"/>
      <c r="YV21" s="461"/>
      <c r="YW21" s="461"/>
      <c r="YX21" s="461"/>
      <c r="YY21" s="461"/>
      <c r="YZ21" s="461"/>
      <c r="ZA21" s="461"/>
      <c r="ZB21" s="461"/>
      <c r="ZC21" s="461"/>
      <c r="ZD21" s="461"/>
      <c r="ZE21" s="461"/>
      <c r="ZF21" s="461"/>
      <c r="ZG21" s="461"/>
      <c r="ZH21" s="461"/>
      <c r="ZI21" s="461"/>
      <c r="ZJ21" s="461"/>
      <c r="ZK21" s="461"/>
      <c r="ZL21" s="461"/>
      <c r="ZM21" s="461"/>
      <c r="ZN21" s="461"/>
      <c r="ZO21" s="461"/>
      <c r="ZP21" s="461"/>
      <c r="ZQ21" s="461"/>
      <c r="ZR21" s="461"/>
      <c r="ZS21" s="461"/>
      <c r="ZT21" s="461"/>
      <c r="ZU21" s="461"/>
      <c r="ZV21" s="461"/>
      <c r="ZW21" s="461"/>
      <c r="ZX21" s="461"/>
      <c r="ZY21" s="461"/>
      <c r="ZZ21" s="461"/>
      <c r="AAA21" s="461"/>
      <c r="AAB21" s="461"/>
      <c r="AAC21" s="461"/>
      <c r="AAD21" s="461"/>
      <c r="AAE21" s="461"/>
      <c r="AAF21" s="461"/>
      <c r="AAG21" s="461"/>
      <c r="AAH21" s="461"/>
      <c r="AAI21" s="461"/>
      <c r="AAJ21" s="461"/>
      <c r="AAK21" s="461"/>
      <c r="AAL21" s="461"/>
      <c r="AAM21" s="461"/>
      <c r="AAN21" s="461"/>
      <c r="AAO21" s="461"/>
      <c r="AAP21" s="461"/>
      <c r="AAQ21" s="461"/>
      <c r="AAR21" s="461"/>
      <c r="AAS21" s="461"/>
      <c r="AAT21" s="461"/>
      <c r="AAU21" s="461"/>
      <c r="AAV21" s="461"/>
      <c r="AAW21" s="461"/>
      <c r="AAX21" s="461"/>
      <c r="AAY21" s="461"/>
      <c r="AAZ21" s="461"/>
      <c r="ABA21" s="461"/>
      <c r="ABB21" s="461"/>
      <c r="ABC21" s="461"/>
      <c r="ABD21" s="461"/>
      <c r="ABE21" s="461"/>
      <c r="ABF21" s="461"/>
      <c r="ABG21" s="461"/>
      <c r="ABH21" s="461"/>
      <c r="ABI21" s="461"/>
      <c r="ABJ21" s="461"/>
      <c r="ABK21" s="461"/>
      <c r="ABL21" s="461"/>
      <c r="ABM21" s="461"/>
      <c r="ABN21" s="461"/>
      <c r="ABO21" s="461"/>
      <c r="ABP21" s="461"/>
      <c r="ABQ21" s="461"/>
      <c r="ABR21" s="461"/>
      <c r="ABS21" s="461"/>
      <c r="ABT21" s="461"/>
      <c r="ABU21" s="461"/>
      <c r="ABV21" s="461"/>
      <c r="ABW21" s="461"/>
      <c r="ABX21" s="461"/>
      <c r="ABY21" s="461"/>
      <c r="ABZ21" s="461"/>
      <c r="ACA21" s="461"/>
      <c r="ACB21" s="461"/>
      <c r="ACC21" s="461"/>
      <c r="ACD21" s="461"/>
      <c r="ACE21" s="461"/>
      <c r="ACF21" s="461"/>
      <c r="ACG21" s="461"/>
      <c r="ACH21" s="461"/>
      <c r="ACI21" s="461"/>
      <c r="ACJ21" s="461"/>
      <c r="ACK21" s="461"/>
      <c r="ACL21" s="461"/>
      <c r="ACM21" s="461"/>
      <c r="ACN21" s="461"/>
      <c r="ACO21" s="461"/>
      <c r="ACP21" s="461"/>
      <c r="ACQ21" s="461"/>
      <c r="ACR21" s="461"/>
      <c r="ACS21" s="461"/>
      <c r="ACT21" s="461"/>
      <c r="ACU21" s="461"/>
      <c r="ACV21" s="461"/>
      <c r="ACW21" s="461"/>
      <c r="ACX21" s="461"/>
      <c r="ACY21" s="461"/>
      <c r="ACZ21" s="461"/>
      <c r="ADA21" s="461"/>
      <c r="ADB21" s="461"/>
      <c r="ADC21" s="461"/>
      <c r="ADD21" s="461"/>
      <c r="ADE21" s="461"/>
      <c r="ADF21" s="461"/>
      <c r="ADG21" s="461"/>
      <c r="ADH21" s="461"/>
      <c r="ADI21" s="461"/>
      <c r="ADJ21" s="461"/>
      <c r="ADK21" s="461"/>
      <c r="ADL21" s="461"/>
      <c r="ADM21" s="461"/>
      <c r="ADN21" s="461"/>
      <c r="ADO21" s="461"/>
      <c r="ADP21" s="461"/>
      <c r="ADQ21" s="461"/>
      <c r="ADR21" s="461"/>
      <c r="ADS21" s="461"/>
      <c r="ADT21" s="461"/>
      <c r="ADU21" s="461"/>
      <c r="ADV21" s="461"/>
      <c r="ADW21" s="461"/>
      <c r="ADX21" s="461"/>
      <c r="ADY21" s="461"/>
      <c r="ADZ21" s="461"/>
      <c r="AEA21" s="461"/>
      <c r="AEB21" s="461"/>
      <c r="AEC21" s="461"/>
      <c r="AED21" s="461"/>
      <c r="AEE21" s="461"/>
      <c r="AEF21" s="461"/>
      <c r="AEG21" s="461"/>
      <c r="AEH21" s="461"/>
      <c r="AEI21" s="461"/>
      <c r="AEJ21" s="461"/>
      <c r="AEK21" s="461"/>
      <c r="AEL21" s="461"/>
      <c r="AEM21" s="461"/>
      <c r="AEN21" s="461"/>
      <c r="AEO21" s="461"/>
      <c r="AEP21" s="461"/>
      <c r="AEQ21" s="461"/>
      <c r="AER21" s="461"/>
      <c r="AES21" s="461"/>
      <c r="AET21" s="461"/>
      <c r="AEU21" s="461"/>
      <c r="AEV21" s="461"/>
      <c r="AEW21" s="461"/>
      <c r="AEX21" s="461"/>
      <c r="AEY21" s="461"/>
      <c r="AEZ21" s="461"/>
      <c r="AFA21" s="461"/>
      <c r="AFB21" s="461"/>
      <c r="AFC21" s="461"/>
      <c r="AFD21" s="461"/>
      <c r="AFE21" s="461"/>
      <c r="AFF21" s="461"/>
      <c r="AFG21" s="461"/>
      <c r="AFH21" s="461"/>
      <c r="AFI21" s="461"/>
      <c r="AFJ21" s="461"/>
      <c r="AFK21" s="461"/>
      <c r="AFL21" s="461"/>
      <c r="AFM21" s="461"/>
      <c r="AFN21" s="461"/>
      <c r="AFO21" s="461"/>
      <c r="AFP21" s="461"/>
      <c r="AFQ21" s="461"/>
      <c r="AFR21" s="461"/>
      <c r="AFS21" s="461"/>
      <c r="AFT21" s="461"/>
      <c r="AFU21" s="461"/>
      <c r="AFV21" s="461"/>
      <c r="AFW21" s="461"/>
      <c r="AFX21" s="461"/>
      <c r="AFY21" s="461"/>
      <c r="AFZ21" s="461"/>
      <c r="AGA21" s="461"/>
      <c r="AGB21" s="461"/>
      <c r="AGC21" s="461"/>
      <c r="AGD21" s="461"/>
      <c r="AGE21" s="461"/>
      <c r="AGF21" s="461"/>
      <c r="AGG21" s="461"/>
      <c r="AGH21" s="461"/>
      <c r="AGI21" s="461"/>
      <c r="AGJ21" s="461"/>
      <c r="AGK21" s="461"/>
      <c r="AGL21" s="461"/>
      <c r="AGM21" s="461"/>
      <c r="AGN21" s="461"/>
      <c r="AGO21" s="461"/>
      <c r="AGP21" s="461"/>
      <c r="AGQ21" s="461"/>
      <c r="AGR21" s="461"/>
      <c r="AGS21" s="461"/>
      <c r="AGT21" s="461"/>
      <c r="AGU21" s="461"/>
      <c r="AGV21" s="461"/>
      <c r="AGW21" s="461"/>
      <c r="AGX21" s="461"/>
      <c r="AGY21" s="461"/>
      <c r="AGZ21" s="461"/>
      <c r="AHA21" s="461"/>
      <c r="AHB21" s="461"/>
      <c r="AHC21" s="461"/>
      <c r="AHD21" s="461"/>
      <c r="AHE21" s="461"/>
      <c r="AHF21" s="461"/>
      <c r="AHG21" s="461"/>
      <c r="AHH21" s="461"/>
      <c r="AHI21" s="461"/>
      <c r="AHJ21" s="461"/>
      <c r="AHK21" s="461"/>
      <c r="AHL21" s="461"/>
      <c r="AHM21" s="461"/>
      <c r="AHN21" s="461"/>
      <c r="AHO21" s="461"/>
      <c r="AHP21" s="461"/>
      <c r="AHQ21" s="461"/>
      <c r="AHR21" s="461"/>
      <c r="AHS21" s="461"/>
      <c r="AHT21" s="461"/>
      <c r="AHU21" s="461"/>
      <c r="AHV21" s="461"/>
      <c r="AHW21" s="461"/>
      <c r="AHX21" s="461"/>
      <c r="AHY21" s="461"/>
      <c r="AHZ21" s="461"/>
      <c r="AIA21" s="461"/>
      <c r="AIB21" s="461"/>
      <c r="AIC21" s="461"/>
      <c r="AID21" s="461"/>
      <c r="AIE21" s="461"/>
      <c r="AIF21" s="461"/>
      <c r="AIG21" s="461"/>
      <c r="AIH21" s="461"/>
      <c r="AII21" s="461"/>
      <c r="AIJ21" s="461"/>
      <c r="AIK21" s="461"/>
      <c r="AIL21" s="461"/>
      <c r="AIM21" s="461"/>
      <c r="AIN21" s="461"/>
      <c r="AIO21" s="461"/>
      <c r="AIP21" s="461"/>
      <c r="AIQ21" s="461"/>
      <c r="AIR21" s="461"/>
      <c r="AIS21" s="461"/>
      <c r="AIT21" s="461"/>
      <c r="AIU21" s="461"/>
      <c r="AIV21" s="461"/>
      <c r="AIW21" s="461"/>
      <c r="AIX21" s="461"/>
      <c r="AIY21" s="461"/>
      <c r="AIZ21" s="461"/>
      <c r="AJA21" s="461"/>
      <c r="AJB21" s="461"/>
      <c r="AJC21" s="461"/>
      <c r="AJD21" s="461"/>
      <c r="AJE21" s="461"/>
      <c r="AJF21" s="461"/>
      <c r="AJG21" s="461"/>
      <c r="AJH21" s="461"/>
      <c r="AJI21" s="461"/>
      <c r="AJJ21" s="461"/>
      <c r="AJK21" s="461"/>
      <c r="AJL21" s="461"/>
      <c r="AJM21" s="461"/>
      <c r="AJN21" s="461"/>
      <c r="AJO21" s="461"/>
      <c r="AJP21" s="461"/>
      <c r="AJQ21" s="461"/>
      <c r="AJR21" s="461"/>
      <c r="AJS21" s="461"/>
      <c r="AJT21" s="461"/>
      <c r="AJU21" s="461"/>
      <c r="AJV21" s="461"/>
      <c r="AJW21" s="461"/>
      <c r="AJX21" s="461"/>
      <c r="AJY21" s="461"/>
      <c r="AJZ21" s="461"/>
      <c r="AKA21" s="461"/>
      <c r="AKB21" s="461"/>
      <c r="AKC21" s="461"/>
      <c r="AKD21" s="461"/>
      <c r="AKE21" s="461"/>
      <c r="AKF21" s="461"/>
      <c r="AKG21" s="461"/>
      <c r="AKH21" s="461"/>
      <c r="AKI21" s="461"/>
      <c r="AKJ21" s="461"/>
      <c r="AKK21" s="461"/>
      <c r="AKL21" s="461"/>
      <c r="AKM21" s="461"/>
      <c r="AKN21" s="461"/>
      <c r="AKO21" s="461"/>
      <c r="AKP21" s="461"/>
      <c r="AKQ21" s="461"/>
      <c r="AKR21" s="461"/>
      <c r="AKS21" s="461"/>
      <c r="AKT21" s="461"/>
      <c r="AKU21" s="461"/>
      <c r="AKV21" s="461"/>
      <c r="AKW21" s="461"/>
      <c r="AKX21" s="461"/>
      <c r="AKY21" s="461"/>
      <c r="AKZ21" s="461"/>
      <c r="ALA21" s="461"/>
      <c r="ALB21" s="461"/>
      <c r="ALC21" s="461"/>
      <c r="ALD21" s="461"/>
      <c r="ALE21" s="461"/>
      <c r="ALF21" s="461"/>
      <c r="ALG21" s="461"/>
      <c r="ALH21" s="461"/>
      <c r="ALI21" s="461"/>
      <c r="ALJ21" s="461"/>
      <c r="ALK21" s="461"/>
      <c r="ALL21" s="461"/>
      <c r="ALM21" s="461"/>
      <c r="ALN21" s="461"/>
      <c r="ALO21" s="461"/>
      <c r="ALP21" s="461"/>
      <c r="ALQ21" s="461"/>
      <c r="ALR21" s="461"/>
      <c r="ALS21" s="461"/>
      <c r="ALT21" s="461"/>
      <c r="ALU21" s="461"/>
      <c r="ALV21" s="461"/>
      <c r="ALW21" s="461"/>
      <c r="ALX21" s="461"/>
      <c r="ALY21" s="461"/>
      <c r="ALZ21" s="461"/>
      <c r="AMA21" s="461"/>
      <c r="AMB21" s="461"/>
      <c r="AMC21" s="461"/>
      <c r="AMD21" s="461"/>
      <c r="AME21" s="461"/>
      <c r="AMF21" s="461"/>
      <c r="AMG21" s="461"/>
      <c r="AMH21" s="461"/>
    </row>
    <row r="22" spans="1:1022">
      <c r="A22" s="456"/>
      <c r="B22" s="489"/>
      <c r="C22" s="487" t="s">
        <v>36520</v>
      </c>
      <c r="D22" s="477"/>
      <c r="E22" s="488"/>
      <c r="F22" s="648"/>
      <c r="G22" s="484">
        <v>0.03</v>
      </c>
      <c r="H22" s="472"/>
      <c r="I22" s="650"/>
      <c r="J22" s="650"/>
      <c r="K22" s="475"/>
      <c r="L22" s="461"/>
      <c r="M22" s="461"/>
      <c r="N22" s="461"/>
      <c r="O22" s="461"/>
      <c r="P22" s="461"/>
      <c r="Q22" s="461"/>
      <c r="R22" s="461"/>
      <c r="S22" s="461"/>
      <c r="T22" s="461"/>
      <c r="U22" s="461"/>
      <c r="V22" s="461"/>
      <c r="W22" s="461"/>
      <c r="X22" s="461"/>
      <c r="Y22" s="461"/>
      <c r="Z22" s="461"/>
      <c r="AA22" s="461"/>
      <c r="AB22" s="461"/>
      <c r="AC22" s="461"/>
      <c r="AD22" s="461"/>
      <c r="AE22" s="461"/>
      <c r="AF22" s="461"/>
      <c r="AG22" s="461"/>
      <c r="AH22" s="461"/>
      <c r="AI22" s="461"/>
      <c r="AJ22" s="461"/>
      <c r="AK22" s="461"/>
      <c r="AL22" s="461"/>
      <c r="AM22" s="461"/>
      <c r="AN22" s="461"/>
      <c r="AO22" s="461"/>
      <c r="AP22" s="461"/>
      <c r="AQ22" s="461"/>
      <c r="AR22" s="461"/>
      <c r="AS22" s="461"/>
      <c r="AT22" s="461"/>
      <c r="AU22" s="461"/>
      <c r="AV22" s="461"/>
      <c r="AW22" s="461"/>
      <c r="AX22" s="461"/>
      <c r="AY22" s="461"/>
      <c r="AZ22" s="461"/>
      <c r="BA22" s="461"/>
      <c r="BB22" s="461"/>
      <c r="BC22" s="461"/>
      <c r="BD22" s="461"/>
      <c r="BE22" s="461"/>
      <c r="BF22" s="461"/>
      <c r="BG22" s="461"/>
      <c r="BH22" s="461"/>
      <c r="BI22" s="461"/>
      <c r="BJ22" s="461"/>
      <c r="BK22" s="461"/>
      <c r="BL22" s="461"/>
      <c r="BM22" s="461"/>
      <c r="BN22" s="461"/>
      <c r="BO22" s="461"/>
      <c r="BP22" s="461"/>
      <c r="BQ22" s="461"/>
      <c r="BR22" s="461"/>
      <c r="BS22" s="461"/>
      <c r="BT22" s="461"/>
      <c r="BU22" s="461"/>
      <c r="BV22" s="461"/>
      <c r="BW22" s="461"/>
      <c r="BX22" s="461"/>
      <c r="BY22" s="461"/>
      <c r="BZ22" s="461"/>
      <c r="CA22" s="461"/>
      <c r="CB22" s="461"/>
      <c r="CC22" s="461"/>
      <c r="CD22" s="461"/>
      <c r="CE22" s="461"/>
      <c r="CF22" s="461"/>
      <c r="CG22" s="461"/>
      <c r="CH22" s="461"/>
      <c r="CI22" s="461"/>
      <c r="CJ22" s="461"/>
      <c r="CK22" s="461"/>
      <c r="CL22" s="461"/>
      <c r="CM22" s="461"/>
      <c r="CN22" s="461"/>
      <c r="CO22" s="461"/>
      <c r="CP22" s="461"/>
      <c r="CQ22" s="461"/>
      <c r="CR22" s="461"/>
      <c r="CS22" s="461"/>
      <c r="CT22" s="461"/>
      <c r="CU22" s="461"/>
      <c r="CV22" s="461"/>
      <c r="CW22" s="461"/>
      <c r="CX22" s="461"/>
      <c r="CY22" s="461"/>
      <c r="CZ22" s="461"/>
      <c r="DA22" s="461"/>
      <c r="DB22" s="461"/>
      <c r="DC22" s="461"/>
      <c r="DD22" s="461"/>
      <c r="DE22" s="461"/>
      <c r="DF22" s="461"/>
      <c r="DG22" s="461"/>
      <c r="DH22" s="461"/>
      <c r="DI22" s="461"/>
      <c r="DJ22" s="461"/>
      <c r="DK22" s="461"/>
      <c r="DL22" s="461"/>
      <c r="DM22" s="461"/>
      <c r="DN22" s="461"/>
      <c r="DO22" s="461"/>
      <c r="DP22" s="461"/>
      <c r="DQ22" s="461"/>
      <c r="DR22" s="461"/>
      <c r="DS22" s="461"/>
      <c r="DT22" s="461"/>
      <c r="DU22" s="461"/>
      <c r="DV22" s="461"/>
      <c r="DW22" s="461"/>
      <c r="DX22" s="461"/>
      <c r="DY22" s="461"/>
      <c r="DZ22" s="461"/>
      <c r="EA22" s="461"/>
      <c r="EB22" s="461"/>
      <c r="EC22" s="461"/>
      <c r="ED22" s="461"/>
      <c r="EE22" s="461"/>
      <c r="EF22" s="461"/>
      <c r="EG22" s="461"/>
      <c r="EH22" s="461"/>
      <c r="EI22" s="461"/>
      <c r="EJ22" s="461"/>
      <c r="EK22" s="461"/>
      <c r="EL22" s="461"/>
      <c r="EM22" s="461"/>
      <c r="EN22" s="461"/>
      <c r="EO22" s="461"/>
      <c r="EP22" s="461"/>
      <c r="EQ22" s="461"/>
      <c r="ER22" s="461"/>
      <c r="ES22" s="461"/>
      <c r="ET22" s="461"/>
      <c r="EU22" s="461"/>
      <c r="EV22" s="461"/>
      <c r="EW22" s="461"/>
      <c r="EX22" s="461"/>
      <c r="EY22" s="461"/>
      <c r="EZ22" s="461"/>
      <c r="FA22" s="461"/>
      <c r="FB22" s="461"/>
      <c r="FC22" s="461"/>
      <c r="FD22" s="461"/>
      <c r="FE22" s="461"/>
      <c r="FF22" s="461"/>
      <c r="FG22" s="461"/>
      <c r="FH22" s="461"/>
      <c r="FI22" s="461"/>
      <c r="FJ22" s="461"/>
      <c r="FK22" s="461"/>
      <c r="FL22" s="461"/>
      <c r="FM22" s="461"/>
      <c r="FN22" s="461"/>
      <c r="FO22" s="461"/>
      <c r="FP22" s="461"/>
      <c r="FQ22" s="461"/>
      <c r="FR22" s="461"/>
      <c r="FS22" s="461"/>
      <c r="FT22" s="461"/>
      <c r="FU22" s="461"/>
      <c r="FV22" s="461"/>
      <c r="FW22" s="461"/>
      <c r="FX22" s="461"/>
      <c r="FY22" s="461"/>
      <c r="FZ22" s="461"/>
      <c r="GA22" s="461"/>
      <c r="GB22" s="461"/>
      <c r="GC22" s="461"/>
      <c r="GD22" s="461"/>
      <c r="GE22" s="461"/>
      <c r="GF22" s="461"/>
      <c r="GG22" s="461"/>
      <c r="GH22" s="461"/>
      <c r="GI22" s="461"/>
      <c r="GJ22" s="461"/>
      <c r="GK22" s="461"/>
      <c r="GL22" s="461"/>
      <c r="GM22" s="461"/>
      <c r="GN22" s="461"/>
      <c r="GO22" s="461"/>
      <c r="GP22" s="461"/>
      <c r="GQ22" s="461"/>
      <c r="GR22" s="461"/>
      <c r="GS22" s="461"/>
      <c r="GT22" s="461"/>
      <c r="GU22" s="461"/>
      <c r="GV22" s="461"/>
      <c r="GW22" s="461"/>
      <c r="GX22" s="461"/>
      <c r="GY22" s="461"/>
      <c r="GZ22" s="461"/>
      <c r="HA22" s="461"/>
      <c r="HB22" s="461"/>
      <c r="HC22" s="461"/>
      <c r="HD22" s="461"/>
      <c r="HE22" s="461"/>
      <c r="HF22" s="461"/>
      <c r="HG22" s="461"/>
      <c r="HH22" s="461"/>
      <c r="HI22" s="461"/>
      <c r="HJ22" s="461"/>
      <c r="HK22" s="461"/>
      <c r="HL22" s="461"/>
      <c r="HM22" s="461"/>
      <c r="HN22" s="461"/>
      <c r="HO22" s="461"/>
      <c r="HP22" s="461"/>
      <c r="HQ22" s="461"/>
      <c r="HR22" s="461"/>
      <c r="HS22" s="461"/>
      <c r="HT22" s="461"/>
      <c r="HU22" s="461"/>
      <c r="HV22" s="461"/>
      <c r="HW22" s="461"/>
      <c r="HX22" s="461"/>
      <c r="HY22" s="461"/>
      <c r="HZ22" s="461"/>
      <c r="IA22" s="461"/>
      <c r="IB22" s="461"/>
      <c r="IC22" s="461"/>
      <c r="ID22" s="461"/>
      <c r="IE22" s="461"/>
      <c r="IF22" s="461"/>
      <c r="IG22" s="461"/>
      <c r="IH22" s="461"/>
      <c r="II22" s="461"/>
      <c r="IJ22" s="461"/>
      <c r="IK22" s="461"/>
      <c r="IL22" s="461"/>
      <c r="IM22" s="461"/>
      <c r="IN22" s="461"/>
      <c r="IO22" s="461"/>
      <c r="IP22" s="461"/>
      <c r="IQ22" s="461"/>
      <c r="IR22" s="461"/>
      <c r="IS22" s="461"/>
      <c r="IT22" s="461"/>
      <c r="IU22" s="461"/>
      <c r="IV22" s="461"/>
      <c r="IW22" s="461"/>
      <c r="IX22" s="461"/>
      <c r="IY22" s="461"/>
      <c r="IZ22" s="461"/>
      <c r="JA22" s="461"/>
      <c r="JB22" s="461"/>
      <c r="JC22" s="461"/>
      <c r="JD22" s="461"/>
      <c r="JE22" s="461"/>
      <c r="JF22" s="461"/>
      <c r="JG22" s="461"/>
      <c r="JH22" s="461"/>
      <c r="JI22" s="461"/>
      <c r="JJ22" s="461"/>
      <c r="JK22" s="461"/>
      <c r="JL22" s="461"/>
      <c r="JM22" s="461"/>
      <c r="JN22" s="461"/>
      <c r="JO22" s="461"/>
      <c r="JP22" s="461"/>
      <c r="JQ22" s="461"/>
      <c r="JR22" s="461"/>
      <c r="JS22" s="461"/>
      <c r="JT22" s="461"/>
      <c r="JU22" s="461"/>
      <c r="JV22" s="461"/>
      <c r="JW22" s="461"/>
      <c r="JX22" s="461"/>
      <c r="JY22" s="461"/>
      <c r="JZ22" s="461"/>
      <c r="KA22" s="461"/>
      <c r="KB22" s="461"/>
      <c r="KC22" s="461"/>
      <c r="KD22" s="461"/>
      <c r="KE22" s="461"/>
      <c r="KF22" s="461"/>
      <c r="KG22" s="461"/>
      <c r="KH22" s="461"/>
      <c r="KI22" s="461"/>
      <c r="KJ22" s="461"/>
      <c r="KK22" s="461"/>
      <c r="KL22" s="461"/>
      <c r="KM22" s="461"/>
      <c r="KN22" s="461"/>
      <c r="KO22" s="461"/>
      <c r="KP22" s="461"/>
      <c r="KQ22" s="461"/>
      <c r="KR22" s="461"/>
      <c r="KS22" s="461"/>
      <c r="KT22" s="461"/>
      <c r="KU22" s="461"/>
      <c r="KV22" s="461"/>
      <c r="KW22" s="461"/>
      <c r="KX22" s="461"/>
      <c r="KY22" s="461"/>
      <c r="KZ22" s="461"/>
      <c r="LA22" s="461"/>
      <c r="LB22" s="461"/>
      <c r="LC22" s="461"/>
      <c r="LD22" s="461"/>
      <c r="LE22" s="461"/>
      <c r="LF22" s="461"/>
      <c r="LG22" s="461"/>
      <c r="LH22" s="461"/>
      <c r="LI22" s="461"/>
      <c r="LJ22" s="461"/>
      <c r="LK22" s="461"/>
      <c r="LL22" s="461"/>
      <c r="LM22" s="461"/>
      <c r="LN22" s="461"/>
      <c r="LO22" s="461"/>
      <c r="LP22" s="461"/>
      <c r="LQ22" s="461"/>
      <c r="LR22" s="461"/>
      <c r="LS22" s="461"/>
      <c r="LT22" s="461"/>
      <c r="LU22" s="461"/>
      <c r="LV22" s="461"/>
      <c r="LW22" s="461"/>
      <c r="LX22" s="461"/>
      <c r="LY22" s="461"/>
      <c r="LZ22" s="461"/>
      <c r="MA22" s="461"/>
      <c r="MB22" s="461"/>
      <c r="MC22" s="461"/>
      <c r="MD22" s="461"/>
      <c r="ME22" s="461"/>
      <c r="MF22" s="461"/>
      <c r="MG22" s="461"/>
      <c r="MH22" s="461"/>
      <c r="MI22" s="461"/>
      <c r="MJ22" s="461"/>
      <c r="MK22" s="461"/>
      <c r="ML22" s="461"/>
      <c r="MM22" s="461"/>
      <c r="MN22" s="461"/>
      <c r="MO22" s="461"/>
      <c r="MP22" s="461"/>
      <c r="MQ22" s="461"/>
      <c r="MR22" s="461"/>
      <c r="MS22" s="461"/>
      <c r="MT22" s="461"/>
      <c r="MU22" s="461"/>
      <c r="MV22" s="461"/>
      <c r="MW22" s="461"/>
      <c r="MX22" s="461"/>
      <c r="MY22" s="461"/>
      <c r="MZ22" s="461"/>
      <c r="NA22" s="461"/>
      <c r="NB22" s="461"/>
      <c r="NC22" s="461"/>
      <c r="ND22" s="461"/>
      <c r="NE22" s="461"/>
      <c r="NF22" s="461"/>
      <c r="NG22" s="461"/>
      <c r="NH22" s="461"/>
      <c r="NI22" s="461"/>
      <c r="NJ22" s="461"/>
      <c r="NK22" s="461"/>
      <c r="NL22" s="461"/>
      <c r="NM22" s="461"/>
      <c r="NN22" s="461"/>
      <c r="NO22" s="461"/>
      <c r="NP22" s="461"/>
      <c r="NQ22" s="461"/>
      <c r="NR22" s="461"/>
      <c r="NS22" s="461"/>
      <c r="NT22" s="461"/>
      <c r="NU22" s="461"/>
      <c r="NV22" s="461"/>
      <c r="NW22" s="461"/>
      <c r="NX22" s="461"/>
      <c r="NY22" s="461"/>
      <c r="NZ22" s="461"/>
      <c r="OA22" s="461"/>
      <c r="OB22" s="461"/>
      <c r="OC22" s="461"/>
      <c r="OD22" s="461"/>
      <c r="OE22" s="461"/>
      <c r="OF22" s="461"/>
      <c r="OG22" s="461"/>
      <c r="OH22" s="461"/>
      <c r="OI22" s="461"/>
      <c r="OJ22" s="461"/>
      <c r="OK22" s="461"/>
      <c r="OL22" s="461"/>
      <c r="OM22" s="461"/>
      <c r="ON22" s="461"/>
      <c r="OO22" s="461"/>
      <c r="OP22" s="461"/>
      <c r="OQ22" s="461"/>
      <c r="OR22" s="461"/>
      <c r="OS22" s="461"/>
      <c r="OT22" s="461"/>
      <c r="OU22" s="461"/>
      <c r="OV22" s="461"/>
      <c r="OW22" s="461"/>
      <c r="OX22" s="461"/>
      <c r="OY22" s="461"/>
      <c r="OZ22" s="461"/>
      <c r="PA22" s="461"/>
      <c r="PB22" s="461"/>
      <c r="PC22" s="461"/>
      <c r="PD22" s="461"/>
      <c r="PE22" s="461"/>
      <c r="PF22" s="461"/>
      <c r="PG22" s="461"/>
      <c r="PH22" s="461"/>
      <c r="PI22" s="461"/>
      <c r="PJ22" s="461"/>
      <c r="PK22" s="461"/>
      <c r="PL22" s="461"/>
      <c r="PM22" s="461"/>
      <c r="PN22" s="461"/>
      <c r="PO22" s="461"/>
      <c r="PP22" s="461"/>
      <c r="PQ22" s="461"/>
      <c r="PR22" s="461"/>
      <c r="PS22" s="461"/>
      <c r="PT22" s="461"/>
      <c r="PU22" s="461"/>
      <c r="PV22" s="461"/>
      <c r="PW22" s="461"/>
      <c r="PX22" s="461"/>
      <c r="PY22" s="461"/>
      <c r="PZ22" s="461"/>
      <c r="QA22" s="461"/>
      <c r="QB22" s="461"/>
      <c r="QC22" s="461"/>
      <c r="QD22" s="461"/>
      <c r="QE22" s="461"/>
      <c r="QF22" s="461"/>
      <c r="QG22" s="461"/>
      <c r="QH22" s="461"/>
      <c r="QI22" s="461"/>
      <c r="QJ22" s="461"/>
      <c r="QK22" s="461"/>
      <c r="QL22" s="461"/>
      <c r="QM22" s="461"/>
      <c r="QN22" s="461"/>
      <c r="QO22" s="461"/>
      <c r="QP22" s="461"/>
      <c r="QQ22" s="461"/>
      <c r="QR22" s="461"/>
      <c r="QS22" s="461"/>
      <c r="QT22" s="461"/>
      <c r="QU22" s="461"/>
      <c r="QV22" s="461"/>
      <c r="QW22" s="461"/>
      <c r="QX22" s="461"/>
      <c r="QY22" s="461"/>
      <c r="QZ22" s="461"/>
      <c r="RA22" s="461"/>
      <c r="RB22" s="461"/>
      <c r="RC22" s="461"/>
      <c r="RD22" s="461"/>
      <c r="RE22" s="461"/>
      <c r="RF22" s="461"/>
      <c r="RG22" s="461"/>
      <c r="RH22" s="461"/>
      <c r="RI22" s="461"/>
      <c r="RJ22" s="461"/>
      <c r="RK22" s="461"/>
      <c r="RL22" s="461"/>
      <c r="RM22" s="461"/>
      <c r="RN22" s="461"/>
      <c r="RO22" s="461"/>
      <c r="RP22" s="461"/>
      <c r="RQ22" s="461"/>
      <c r="RR22" s="461"/>
      <c r="RS22" s="461"/>
      <c r="RT22" s="461"/>
      <c r="RU22" s="461"/>
      <c r="RV22" s="461"/>
      <c r="RW22" s="461"/>
      <c r="RX22" s="461"/>
      <c r="RY22" s="461"/>
      <c r="RZ22" s="461"/>
      <c r="SA22" s="461"/>
      <c r="SB22" s="461"/>
      <c r="SC22" s="461"/>
      <c r="SD22" s="461"/>
      <c r="SE22" s="461"/>
      <c r="SF22" s="461"/>
      <c r="SG22" s="461"/>
      <c r="SH22" s="461"/>
      <c r="SI22" s="461"/>
      <c r="SJ22" s="461"/>
      <c r="SK22" s="461"/>
      <c r="SL22" s="461"/>
      <c r="SM22" s="461"/>
      <c r="SN22" s="461"/>
      <c r="SO22" s="461"/>
      <c r="SP22" s="461"/>
      <c r="SQ22" s="461"/>
      <c r="SR22" s="461"/>
      <c r="SS22" s="461"/>
      <c r="ST22" s="461"/>
      <c r="SU22" s="461"/>
      <c r="SV22" s="461"/>
      <c r="SW22" s="461"/>
      <c r="SX22" s="461"/>
      <c r="SY22" s="461"/>
      <c r="SZ22" s="461"/>
      <c r="TA22" s="461"/>
      <c r="TB22" s="461"/>
      <c r="TC22" s="461"/>
      <c r="TD22" s="461"/>
      <c r="TE22" s="461"/>
      <c r="TF22" s="461"/>
      <c r="TG22" s="461"/>
      <c r="TH22" s="461"/>
      <c r="TI22" s="461"/>
      <c r="TJ22" s="461"/>
      <c r="TK22" s="461"/>
      <c r="TL22" s="461"/>
      <c r="TM22" s="461"/>
      <c r="TN22" s="461"/>
      <c r="TO22" s="461"/>
      <c r="TP22" s="461"/>
      <c r="TQ22" s="461"/>
      <c r="TR22" s="461"/>
      <c r="TS22" s="461"/>
      <c r="TT22" s="461"/>
      <c r="TU22" s="461"/>
      <c r="TV22" s="461"/>
      <c r="TW22" s="461"/>
      <c r="TX22" s="461"/>
      <c r="TY22" s="461"/>
      <c r="TZ22" s="461"/>
      <c r="UA22" s="461"/>
      <c r="UB22" s="461"/>
      <c r="UC22" s="461"/>
      <c r="UD22" s="461"/>
      <c r="UE22" s="461"/>
      <c r="UF22" s="461"/>
      <c r="UG22" s="461"/>
      <c r="UH22" s="461"/>
      <c r="UI22" s="461"/>
      <c r="UJ22" s="461"/>
      <c r="UK22" s="461"/>
      <c r="UL22" s="461"/>
      <c r="UM22" s="461"/>
      <c r="UN22" s="461"/>
      <c r="UO22" s="461"/>
      <c r="UP22" s="461"/>
      <c r="UQ22" s="461"/>
      <c r="UR22" s="461"/>
      <c r="US22" s="461"/>
      <c r="UT22" s="461"/>
      <c r="UU22" s="461"/>
      <c r="UV22" s="461"/>
      <c r="UW22" s="461"/>
      <c r="UX22" s="461"/>
      <c r="UY22" s="461"/>
      <c r="UZ22" s="461"/>
      <c r="VA22" s="461"/>
      <c r="VB22" s="461"/>
      <c r="VC22" s="461"/>
      <c r="VD22" s="461"/>
      <c r="VE22" s="461"/>
      <c r="VF22" s="461"/>
      <c r="VG22" s="461"/>
      <c r="VH22" s="461"/>
      <c r="VI22" s="461"/>
      <c r="VJ22" s="461"/>
      <c r="VK22" s="461"/>
      <c r="VL22" s="461"/>
      <c r="VM22" s="461"/>
      <c r="VN22" s="461"/>
      <c r="VO22" s="461"/>
      <c r="VP22" s="461"/>
      <c r="VQ22" s="461"/>
      <c r="VR22" s="461"/>
      <c r="VS22" s="461"/>
      <c r="VT22" s="461"/>
      <c r="VU22" s="461"/>
      <c r="VV22" s="461"/>
      <c r="VW22" s="461"/>
      <c r="VX22" s="461"/>
      <c r="VY22" s="461"/>
      <c r="VZ22" s="461"/>
      <c r="WA22" s="461"/>
      <c r="WB22" s="461"/>
      <c r="WC22" s="461"/>
      <c r="WD22" s="461"/>
      <c r="WE22" s="461"/>
      <c r="WF22" s="461"/>
      <c r="WG22" s="461"/>
      <c r="WH22" s="461"/>
      <c r="WI22" s="461"/>
      <c r="WJ22" s="461"/>
      <c r="WK22" s="461"/>
      <c r="WL22" s="461"/>
      <c r="WM22" s="461"/>
      <c r="WN22" s="461"/>
      <c r="WO22" s="461"/>
      <c r="WP22" s="461"/>
      <c r="WQ22" s="461"/>
      <c r="WR22" s="461"/>
      <c r="WS22" s="461"/>
      <c r="WT22" s="461"/>
      <c r="WU22" s="461"/>
      <c r="WV22" s="461"/>
      <c r="WW22" s="461"/>
      <c r="WX22" s="461"/>
      <c r="WY22" s="461"/>
      <c r="WZ22" s="461"/>
      <c r="XA22" s="461"/>
      <c r="XB22" s="461"/>
      <c r="XC22" s="461"/>
      <c r="XD22" s="461"/>
      <c r="XE22" s="461"/>
      <c r="XF22" s="461"/>
      <c r="XG22" s="461"/>
      <c r="XH22" s="461"/>
      <c r="XI22" s="461"/>
      <c r="XJ22" s="461"/>
      <c r="XK22" s="461"/>
      <c r="XL22" s="461"/>
      <c r="XM22" s="461"/>
      <c r="XN22" s="461"/>
      <c r="XO22" s="461"/>
      <c r="XP22" s="461"/>
      <c r="XQ22" s="461"/>
      <c r="XR22" s="461"/>
      <c r="XS22" s="461"/>
      <c r="XT22" s="461"/>
      <c r="XU22" s="461"/>
      <c r="XV22" s="461"/>
      <c r="XW22" s="461"/>
      <c r="XX22" s="461"/>
      <c r="XY22" s="461"/>
      <c r="XZ22" s="461"/>
      <c r="YA22" s="461"/>
      <c r="YB22" s="461"/>
      <c r="YC22" s="461"/>
      <c r="YD22" s="461"/>
      <c r="YE22" s="461"/>
      <c r="YF22" s="461"/>
      <c r="YG22" s="461"/>
      <c r="YH22" s="461"/>
      <c r="YI22" s="461"/>
      <c r="YJ22" s="461"/>
      <c r="YK22" s="461"/>
      <c r="YL22" s="461"/>
      <c r="YM22" s="461"/>
      <c r="YN22" s="461"/>
      <c r="YO22" s="461"/>
      <c r="YP22" s="461"/>
      <c r="YQ22" s="461"/>
      <c r="YR22" s="461"/>
      <c r="YS22" s="461"/>
      <c r="YT22" s="461"/>
      <c r="YU22" s="461"/>
      <c r="YV22" s="461"/>
      <c r="YW22" s="461"/>
      <c r="YX22" s="461"/>
      <c r="YY22" s="461"/>
      <c r="YZ22" s="461"/>
      <c r="ZA22" s="461"/>
      <c r="ZB22" s="461"/>
      <c r="ZC22" s="461"/>
      <c r="ZD22" s="461"/>
      <c r="ZE22" s="461"/>
      <c r="ZF22" s="461"/>
      <c r="ZG22" s="461"/>
      <c r="ZH22" s="461"/>
      <c r="ZI22" s="461"/>
      <c r="ZJ22" s="461"/>
      <c r="ZK22" s="461"/>
      <c r="ZL22" s="461"/>
      <c r="ZM22" s="461"/>
      <c r="ZN22" s="461"/>
      <c r="ZO22" s="461"/>
      <c r="ZP22" s="461"/>
      <c r="ZQ22" s="461"/>
      <c r="ZR22" s="461"/>
      <c r="ZS22" s="461"/>
      <c r="ZT22" s="461"/>
      <c r="ZU22" s="461"/>
      <c r="ZV22" s="461"/>
      <c r="ZW22" s="461"/>
      <c r="ZX22" s="461"/>
      <c r="ZY22" s="461"/>
      <c r="ZZ22" s="461"/>
      <c r="AAA22" s="461"/>
      <c r="AAB22" s="461"/>
      <c r="AAC22" s="461"/>
      <c r="AAD22" s="461"/>
      <c r="AAE22" s="461"/>
      <c r="AAF22" s="461"/>
      <c r="AAG22" s="461"/>
      <c r="AAH22" s="461"/>
      <c r="AAI22" s="461"/>
      <c r="AAJ22" s="461"/>
      <c r="AAK22" s="461"/>
      <c r="AAL22" s="461"/>
      <c r="AAM22" s="461"/>
      <c r="AAN22" s="461"/>
      <c r="AAO22" s="461"/>
      <c r="AAP22" s="461"/>
      <c r="AAQ22" s="461"/>
      <c r="AAR22" s="461"/>
      <c r="AAS22" s="461"/>
      <c r="AAT22" s="461"/>
      <c r="AAU22" s="461"/>
      <c r="AAV22" s="461"/>
      <c r="AAW22" s="461"/>
      <c r="AAX22" s="461"/>
      <c r="AAY22" s="461"/>
      <c r="AAZ22" s="461"/>
      <c r="ABA22" s="461"/>
      <c r="ABB22" s="461"/>
      <c r="ABC22" s="461"/>
      <c r="ABD22" s="461"/>
      <c r="ABE22" s="461"/>
      <c r="ABF22" s="461"/>
      <c r="ABG22" s="461"/>
      <c r="ABH22" s="461"/>
      <c r="ABI22" s="461"/>
      <c r="ABJ22" s="461"/>
      <c r="ABK22" s="461"/>
      <c r="ABL22" s="461"/>
      <c r="ABM22" s="461"/>
      <c r="ABN22" s="461"/>
      <c r="ABO22" s="461"/>
      <c r="ABP22" s="461"/>
      <c r="ABQ22" s="461"/>
      <c r="ABR22" s="461"/>
      <c r="ABS22" s="461"/>
      <c r="ABT22" s="461"/>
      <c r="ABU22" s="461"/>
      <c r="ABV22" s="461"/>
      <c r="ABW22" s="461"/>
      <c r="ABX22" s="461"/>
      <c r="ABY22" s="461"/>
      <c r="ABZ22" s="461"/>
      <c r="ACA22" s="461"/>
      <c r="ACB22" s="461"/>
      <c r="ACC22" s="461"/>
      <c r="ACD22" s="461"/>
      <c r="ACE22" s="461"/>
      <c r="ACF22" s="461"/>
      <c r="ACG22" s="461"/>
      <c r="ACH22" s="461"/>
      <c r="ACI22" s="461"/>
      <c r="ACJ22" s="461"/>
      <c r="ACK22" s="461"/>
      <c r="ACL22" s="461"/>
      <c r="ACM22" s="461"/>
      <c r="ACN22" s="461"/>
      <c r="ACO22" s="461"/>
      <c r="ACP22" s="461"/>
      <c r="ACQ22" s="461"/>
      <c r="ACR22" s="461"/>
      <c r="ACS22" s="461"/>
      <c r="ACT22" s="461"/>
      <c r="ACU22" s="461"/>
      <c r="ACV22" s="461"/>
      <c r="ACW22" s="461"/>
      <c r="ACX22" s="461"/>
      <c r="ACY22" s="461"/>
      <c r="ACZ22" s="461"/>
      <c r="ADA22" s="461"/>
      <c r="ADB22" s="461"/>
      <c r="ADC22" s="461"/>
      <c r="ADD22" s="461"/>
      <c r="ADE22" s="461"/>
      <c r="ADF22" s="461"/>
      <c r="ADG22" s="461"/>
      <c r="ADH22" s="461"/>
      <c r="ADI22" s="461"/>
      <c r="ADJ22" s="461"/>
      <c r="ADK22" s="461"/>
      <c r="ADL22" s="461"/>
      <c r="ADM22" s="461"/>
      <c r="ADN22" s="461"/>
      <c r="ADO22" s="461"/>
      <c r="ADP22" s="461"/>
      <c r="ADQ22" s="461"/>
      <c r="ADR22" s="461"/>
      <c r="ADS22" s="461"/>
      <c r="ADT22" s="461"/>
      <c r="ADU22" s="461"/>
      <c r="ADV22" s="461"/>
      <c r="ADW22" s="461"/>
      <c r="ADX22" s="461"/>
      <c r="ADY22" s="461"/>
      <c r="ADZ22" s="461"/>
      <c r="AEA22" s="461"/>
      <c r="AEB22" s="461"/>
      <c r="AEC22" s="461"/>
      <c r="AED22" s="461"/>
      <c r="AEE22" s="461"/>
      <c r="AEF22" s="461"/>
      <c r="AEG22" s="461"/>
      <c r="AEH22" s="461"/>
      <c r="AEI22" s="461"/>
      <c r="AEJ22" s="461"/>
      <c r="AEK22" s="461"/>
      <c r="AEL22" s="461"/>
      <c r="AEM22" s="461"/>
      <c r="AEN22" s="461"/>
      <c r="AEO22" s="461"/>
      <c r="AEP22" s="461"/>
      <c r="AEQ22" s="461"/>
      <c r="AER22" s="461"/>
      <c r="AES22" s="461"/>
      <c r="AET22" s="461"/>
      <c r="AEU22" s="461"/>
      <c r="AEV22" s="461"/>
      <c r="AEW22" s="461"/>
      <c r="AEX22" s="461"/>
      <c r="AEY22" s="461"/>
      <c r="AEZ22" s="461"/>
      <c r="AFA22" s="461"/>
      <c r="AFB22" s="461"/>
      <c r="AFC22" s="461"/>
      <c r="AFD22" s="461"/>
      <c r="AFE22" s="461"/>
      <c r="AFF22" s="461"/>
      <c r="AFG22" s="461"/>
      <c r="AFH22" s="461"/>
      <c r="AFI22" s="461"/>
      <c r="AFJ22" s="461"/>
      <c r="AFK22" s="461"/>
      <c r="AFL22" s="461"/>
      <c r="AFM22" s="461"/>
      <c r="AFN22" s="461"/>
      <c r="AFO22" s="461"/>
      <c r="AFP22" s="461"/>
      <c r="AFQ22" s="461"/>
      <c r="AFR22" s="461"/>
      <c r="AFS22" s="461"/>
      <c r="AFT22" s="461"/>
      <c r="AFU22" s="461"/>
      <c r="AFV22" s="461"/>
      <c r="AFW22" s="461"/>
      <c r="AFX22" s="461"/>
      <c r="AFY22" s="461"/>
      <c r="AFZ22" s="461"/>
      <c r="AGA22" s="461"/>
      <c r="AGB22" s="461"/>
      <c r="AGC22" s="461"/>
      <c r="AGD22" s="461"/>
      <c r="AGE22" s="461"/>
      <c r="AGF22" s="461"/>
      <c r="AGG22" s="461"/>
      <c r="AGH22" s="461"/>
      <c r="AGI22" s="461"/>
      <c r="AGJ22" s="461"/>
      <c r="AGK22" s="461"/>
      <c r="AGL22" s="461"/>
      <c r="AGM22" s="461"/>
      <c r="AGN22" s="461"/>
      <c r="AGO22" s="461"/>
      <c r="AGP22" s="461"/>
      <c r="AGQ22" s="461"/>
      <c r="AGR22" s="461"/>
      <c r="AGS22" s="461"/>
      <c r="AGT22" s="461"/>
      <c r="AGU22" s="461"/>
      <c r="AGV22" s="461"/>
      <c r="AGW22" s="461"/>
      <c r="AGX22" s="461"/>
      <c r="AGY22" s="461"/>
      <c r="AGZ22" s="461"/>
      <c r="AHA22" s="461"/>
      <c r="AHB22" s="461"/>
      <c r="AHC22" s="461"/>
      <c r="AHD22" s="461"/>
      <c r="AHE22" s="461"/>
      <c r="AHF22" s="461"/>
      <c r="AHG22" s="461"/>
      <c r="AHH22" s="461"/>
      <c r="AHI22" s="461"/>
      <c r="AHJ22" s="461"/>
      <c r="AHK22" s="461"/>
      <c r="AHL22" s="461"/>
      <c r="AHM22" s="461"/>
      <c r="AHN22" s="461"/>
      <c r="AHO22" s="461"/>
      <c r="AHP22" s="461"/>
      <c r="AHQ22" s="461"/>
      <c r="AHR22" s="461"/>
      <c r="AHS22" s="461"/>
      <c r="AHT22" s="461"/>
      <c r="AHU22" s="461"/>
      <c r="AHV22" s="461"/>
      <c r="AHW22" s="461"/>
      <c r="AHX22" s="461"/>
      <c r="AHY22" s="461"/>
      <c r="AHZ22" s="461"/>
      <c r="AIA22" s="461"/>
      <c r="AIB22" s="461"/>
      <c r="AIC22" s="461"/>
      <c r="AID22" s="461"/>
      <c r="AIE22" s="461"/>
      <c r="AIF22" s="461"/>
      <c r="AIG22" s="461"/>
      <c r="AIH22" s="461"/>
      <c r="AII22" s="461"/>
      <c r="AIJ22" s="461"/>
      <c r="AIK22" s="461"/>
      <c r="AIL22" s="461"/>
      <c r="AIM22" s="461"/>
      <c r="AIN22" s="461"/>
      <c r="AIO22" s="461"/>
      <c r="AIP22" s="461"/>
      <c r="AIQ22" s="461"/>
      <c r="AIR22" s="461"/>
      <c r="AIS22" s="461"/>
      <c r="AIT22" s="461"/>
      <c r="AIU22" s="461"/>
      <c r="AIV22" s="461"/>
      <c r="AIW22" s="461"/>
      <c r="AIX22" s="461"/>
      <c r="AIY22" s="461"/>
      <c r="AIZ22" s="461"/>
      <c r="AJA22" s="461"/>
      <c r="AJB22" s="461"/>
      <c r="AJC22" s="461"/>
      <c r="AJD22" s="461"/>
      <c r="AJE22" s="461"/>
      <c r="AJF22" s="461"/>
      <c r="AJG22" s="461"/>
      <c r="AJH22" s="461"/>
      <c r="AJI22" s="461"/>
      <c r="AJJ22" s="461"/>
      <c r="AJK22" s="461"/>
      <c r="AJL22" s="461"/>
      <c r="AJM22" s="461"/>
      <c r="AJN22" s="461"/>
      <c r="AJO22" s="461"/>
      <c r="AJP22" s="461"/>
      <c r="AJQ22" s="461"/>
      <c r="AJR22" s="461"/>
      <c r="AJS22" s="461"/>
      <c r="AJT22" s="461"/>
      <c r="AJU22" s="461"/>
      <c r="AJV22" s="461"/>
      <c r="AJW22" s="461"/>
      <c r="AJX22" s="461"/>
      <c r="AJY22" s="461"/>
      <c r="AJZ22" s="461"/>
      <c r="AKA22" s="461"/>
      <c r="AKB22" s="461"/>
      <c r="AKC22" s="461"/>
      <c r="AKD22" s="461"/>
      <c r="AKE22" s="461"/>
      <c r="AKF22" s="461"/>
      <c r="AKG22" s="461"/>
      <c r="AKH22" s="461"/>
      <c r="AKI22" s="461"/>
      <c r="AKJ22" s="461"/>
      <c r="AKK22" s="461"/>
      <c r="AKL22" s="461"/>
      <c r="AKM22" s="461"/>
      <c r="AKN22" s="461"/>
      <c r="AKO22" s="461"/>
      <c r="AKP22" s="461"/>
      <c r="AKQ22" s="461"/>
      <c r="AKR22" s="461"/>
      <c r="AKS22" s="461"/>
      <c r="AKT22" s="461"/>
      <c r="AKU22" s="461"/>
      <c r="AKV22" s="461"/>
      <c r="AKW22" s="461"/>
      <c r="AKX22" s="461"/>
      <c r="AKY22" s="461"/>
      <c r="AKZ22" s="461"/>
      <c r="ALA22" s="461"/>
      <c r="ALB22" s="461"/>
      <c r="ALC22" s="461"/>
      <c r="ALD22" s="461"/>
      <c r="ALE22" s="461"/>
      <c r="ALF22" s="461"/>
      <c r="ALG22" s="461"/>
      <c r="ALH22" s="461"/>
      <c r="ALI22" s="461"/>
      <c r="ALJ22" s="461"/>
      <c r="ALK22" s="461"/>
      <c r="ALL22" s="461"/>
      <c r="ALM22" s="461"/>
      <c r="ALN22" s="461"/>
      <c r="ALO22" s="461"/>
      <c r="ALP22" s="461"/>
      <c r="ALQ22" s="461"/>
      <c r="ALR22" s="461"/>
      <c r="ALS22" s="461"/>
      <c r="ALT22" s="461"/>
      <c r="ALU22" s="461"/>
      <c r="ALV22" s="461"/>
      <c r="ALW22" s="461"/>
      <c r="ALX22" s="461"/>
      <c r="ALY22" s="461"/>
      <c r="ALZ22" s="461"/>
      <c r="AMA22" s="461"/>
      <c r="AMB22" s="461"/>
      <c r="AMC22" s="461"/>
      <c r="AMD22" s="461"/>
      <c r="AME22" s="461"/>
      <c r="AMF22" s="461"/>
      <c r="AMG22" s="461"/>
      <c r="AMH22" s="461"/>
    </row>
    <row r="23" spans="1:1022">
      <c r="A23" s="456"/>
      <c r="B23" s="489"/>
      <c r="C23" s="487" t="s">
        <v>36521</v>
      </c>
      <c r="D23" s="477"/>
      <c r="E23" s="488"/>
      <c r="F23" s="648"/>
      <c r="G23" s="490">
        <v>0.05</v>
      </c>
      <c r="H23" s="472"/>
      <c r="I23" s="650"/>
      <c r="J23" s="650"/>
      <c r="K23" s="475"/>
      <c r="L23" s="461"/>
      <c r="M23" s="461"/>
      <c r="N23" s="461"/>
      <c r="O23" s="461"/>
      <c r="P23" s="461"/>
      <c r="Q23" s="461"/>
      <c r="R23" s="461"/>
      <c r="S23" s="461"/>
      <c r="T23" s="461"/>
      <c r="U23" s="461"/>
      <c r="V23" s="461"/>
      <c r="W23" s="461"/>
      <c r="X23" s="461"/>
      <c r="Y23" s="461"/>
      <c r="Z23" s="461"/>
      <c r="AA23" s="461"/>
      <c r="AB23" s="461"/>
      <c r="AC23" s="461"/>
      <c r="AD23" s="461"/>
      <c r="AE23" s="461"/>
      <c r="AF23" s="461"/>
      <c r="AG23" s="461"/>
      <c r="AH23" s="461"/>
      <c r="AI23" s="461"/>
      <c r="AJ23" s="461"/>
      <c r="AK23" s="461"/>
      <c r="AL23" s="461"/>
      <c r="AM23" s="461"/>
      <c r="AN23" s="461"/>
      <c r="AO23" s="461"/>
      <c r="AP23" s="461"/>
      <c r="AQ23" s="461"/>
      <c r="AR23" s="461"/>
      <c r="AS23" s="461"/>
      <c r="AT23" s="461"/>
      <c r="AU23" s="461"/>
      <c r="AV23" s="461"/>
      <c r="AW23" s="461"/>
      <c r="AX23" s="461"/>
      <c r="AY23" s="461"/>
      <c r="AZ23" s="461"/>
      <c r="BA23" s="461"/>
      <c r="BB23" s="461"/>
      <c r="BC23" s="461"/>
      <c r="BD23" s="461"/>
      <c r="BE23" s="461"/>
      <c r="BF23" s="461"/>
      <c r="BG23" s="461"/>
      <c r="BH23" s="461"/>
      <c r="BI23" s="461"/>
      <c r="BJ23" s="461"/>
      <c r="BK23" s="461"/>
      <c r="BL23" s="461"/>
      <c r="BM23" s="461"/>
      <c r="BN23" s="461"/>
      <c r="BO23" s="461"/>
      <c r="BP23" s="461"/>
      <c r="BQ23" s="461"/>
      <c r="BR23" s="461"/>
      <c r="BS23" s="461"/>
      <c r="BT23" s="461"/>
      <c r="BU23" s="461"/>
      <c r="BV23" s="461"/>
      <c r="BW23" s="461"/>
      <c r="BX23" s="461"/>
      <c r="BY23" s="461"/>
      <c r="BZ23" s="461"/>
      <c r="CA23" s="461"/>
      <c r="CB23" s="461"/>
      <c r="CC23" s="461"/>
      <c r="CD23" s="461"/>
      <c r="CE23" s="461"/>
      <c r="CF23" s="461"/>
      <c r="CG23" s="461"/>
      <c r="CH23" s="461"/>
      <c r="CI23" s="461"/>
      <c r="CJ23" s="461"/>
      <c r="CK23" s="461"/>
      <c r="CL23" s="461"/>
      <c r="CM23" s="461"/>
      <c r="CN23" s="461"/>
      <c r="CO23" s="461"/>
      <c r="CP23" s="461"/>
      <c r="CQ23" s="461"/>
      <c r="CR23" s="461"/>
      <c r="CS23" s="461"/>
      <c r="CT23" s="461"/>
      <c r="CU23" s="461"/>
      <c r="CV23" s="461"/>
      <c r="CW23" s="461"/>
      <c r="CX23" s="461"/>
      <c r="CY23" s="461"/>
      <c r="CZ23" s="461"/>
      <c r="DA23" s="461"/>
      <c r="DB23" s="461"/>
      <c r="DC23" s="461"/>
      <c r="DD23" s="461"/>
      <c r="DE23" s="461"/>
      <c r="DF23" s="461"/>
      <c r="DG23" s="461"/>
      <c r="DH23" s="461"/>
      <c r="DI23" s="461"/>
      <c r="DJ23" s="461"/>
      <c r="DK23" s="461"/>
      <c r="DL23" s="461"/>
      <c r="DM23" s="461"/>
      <c r="DN23" s="461"/>
      <c r="DO23" s="461"/>
      <c r="DP23" s="461"/>
      <c r="DQ23" s="461"/>
      <c r="DR23" s="461"/>
      <c r="DS23" s="461"/>
      <c r="DT23" s="461"/>
      <c r="DU23" s="461"/>
      <c r="DV23" s="461"/>
      <c r="DW23" s="461"/>
      <c r="DX23" s="461"/>
      <c r="DY23" s="461"/>
      <c r="DZ23" s="461"/>
      <c r="EA23" s="461"/>
      <c r="EB23" s="461"/>
      <c r="EC23" s="461"/>
      <c r="ED23" s="461"/>
      <c r="EE23" s="461"/>
      <c r="EF23" s="461"/>
      <c r="EG23" s="461"/>
      <c r="EH23" s="461"/>
      <c r="EI23" s="461"/>
      <c r="EJ23" s="461"/>
      <c r="EK23" s="461"/>
      <c r="EL23" s="461"/>
      <c r="EM23" s="461"/>
      <c r="EN23" s="461"/>
      <c r="EO23" s="461"/>
      <c r="EP23" s="461"/>
      <c r="EQ23" s="461"/>
      <c r="ER23" s="461"/>
      <c r="ES23" s="461"/>
      <c r="ET23" s="461"/>
      <c r="EU23" s="461"/>
      <c r="EV23" s="461"/>
      <c r="EW23" s="461"/>
      <c r="EX23" s="461"/>
      <c r="EY23" s="461"/>
      <c r="EZ23" s="461"/>
      <c r="FA23" s="461"/>
      <c r="FB23" s="461"/>
      <c r="FC23" s="461"/>
      <c r="FD23" s="461"/>
      <c r="FE23" s="461"/>
      <c r="FF23" s="461"/>
      <c r="FG23" s="461"/>
      <c r="FH23" s="461"/>
      <c r="FI23" s="461"/>
      <c r="FJ23" s="461"/>
      <c r="FK23" s="461"/>
      <c r="FL23" s="461"/>
      <c r="FM23" s="461"/>
      <c r="FN23" s="461"/>
      <c r="FO23" s="461"/>
      <c r="FP23" s="461"/>
      <c r="FQ23" s="461"/>
      <c r="FR23" s="461"/>
      <c r="FS23" s="461"/>
      <c r="FT23" s="461"/>
      <c r="FU23" s="461"/>
      <c r="FV23" s="461"/>
      <c r="FW23" s="461"/>
      <c r="FX23" s="461"/>
      <c r="FY23" s="461"/>
      <c r="FZ23" s="461"/>
      <c r="GA23" s="461"/>
      <c r="GB23" s="461"/>
      <c r="GC23" s="461"/>
      <c r="GD23" s="461"/>
      <c r="GE23" s="461"/>
      <c r="GF23" s="461"/>
      <c r="GG23" s="461"/>
      <c r="GH23" s="461"/>
      <c r="GI23" s="461"/>
      <c r="GJ23" s="461"/>
      <c r="GK23" s="461"/>
      <c r="GL23" s="461"/>
      <c r="GM23" s="461"/>
      <c r="GN23" s="461"/>
      <c r="GO23" s="461"/>
      <c r="GP23" s="461"/>
      <c r="GQ23" s="461"/>
      <c r="GR23" s="461"/>
      <c r="GS23" s="461"/>
      <c r="GT23" s="461"/>
      <c r="GU23" s="461"/>
      <c r="GV23" s="461"/>
      <c r="GW23" s="461"/>
      <c r="GX23" s="461"/>
      <c r="GY23" s="461"/>
      <c r="GZ23" s="461"/>
      <c r="HA23" s="461"/>
      <c r="HB23" s="461"/>
      <c r="HC23" s="461"/>
      <c r="HD23" s="461"/>
      <c r="HE23" s="461"/>
      <c r="HF23" s="461"/>
      <c r="HG23" s="461"/>
      <c r="HH23" s="461"/>
      <c r="HI23" s="461"/>
      <c r="HJ23" s="461"/>
      <c r="HK23" s="461"/>
      <c r="HL23" s="461"/>
      <c r="HM23" s="461"/>
      <c r="HN23" s="461"/>
      <c r="HO23" s="461"/>
      <c r="HP23" s="461"/>
      <c r="HQ23" s="461"/>
      <c r="HR23" s="461"/>
      <c r="HS23" s="461"/>
      <c r="HT23" s="461"/>
      <c r="HU23" s="461"/>
      <c r="HV23" s="461"/>
      <c r="HW23" s="461"/>
      <c r="HX23" s="461"/>
      <c r="HY23" s="461"/>
      <c r="HZ23" s="461"/>
      <c r="IA23" s="461"/>
      <c r="IB23" s="461"/>
      <c r="IC23" s="461"/>
      <c r="ID23" s="461"/>
      <c r="IE23" s="461"/>
      <c r="IF23" s="461"/>
      <c r="IG23" s="461"/>
      <c r="IH23" s="461"/>
      <c r="II23" s="461"/>
      <c r="IJ23" s="461"/>
      <c r="IK23" s="461"/>
      <c r="IL23" s="461"/>
      <c r="IM23" s="461"/>
      <c r="IN23" s="461"/>
      <c r="IO23" s="461"/>
      <c r="IP23" s="461"/>
      <c r="IQ23" s="461"/>
      <c r="IR23" s="461"/>
      <c r="IS23" s="461"/>
      <c r="IT23" s="461"/>
      <c r="IU23" s="461"/>
      <c r="IV23" s="461"/>
      <c r="IW23" s="461"/>
      <c r="IX23" s="461"/>
      <c r="IY23" s="461"/>
      <c r="IZ23" s="461"/>
      <c r="JA23" s="461"/>
      <c r="JB23" s="461"/>
      <c r="JC23" s="461"/>
      <c r="JD23" s="461"/>
      <c r="JE23" s="461"/>
      <c r="JF23" s="461"/>
      <c r="JG23" s="461"/>
      <c r="JH23" s="461"/>
      <c r="JI23" s="461"/>
      <c r="JJ23" s="461"/>
      <c r="JK23" s="461"/>
      <c r="JL23" s="461"/>
      <c r="JM23" s="461"/>
      <c r="JN23" s="461"/>
      <c r="JO23" s="461"/>
      <c r="JP23" s="461"/>
      <c r="JQ23" s="461"/>
      <c r="JR23" s="461"/>
      <c r="JS23" s="461"/>
      <c r="JT23" s="461"/>
      <c r="JU23" s="461"/>
      <c r="JV23" s="461"/>
      <c r="JW23" s="461"/>
      <c r="JX23" s="461"/>
      <c r="JY23" s="461"/>
      <c r="JZ23" s="461"/>
      <c r="KA23" s="461"/>
      <c r="KB23" s="461"/>
      <c r="KC23" s="461"/>
      <c r="KD23" s="461"/>
      <c r="KE23" s="461"/>
      <c r="KF23" s="461"/>
      <c r="KG23" s="461"/>
      <c r="KH23" s="461"/>
      <c r="KI23" s="461"/>
      <c r="KJ23" s="461"/>
      <c r="KK23" s="461"/>
      <c r="KL23" s="461"/>
      <c r="KM23" s="461"/>
      <c r="KN23" s="461"/>
      <c r="KO23" s="461"/>
      <c r="KP23" s="461"/>
      <c r="KQ23" s="461"/>
      <c r="KR23" s="461"/>
      <c r="KS23" s="461"/>
      <c r="KT23" s="461"/>
      <c r="KU23" s="461"/>
      <c r="KV23" s="461"/>
      <c r="KW23" s="461"/>
      <c r="KX23" s="461"/>
      <c r="KY23" s="461"/>
      <c r="KZ23" s="461"/>
      <c r="LA23" s="461"/>
      <c r="LB23" s="461"/>
      <c r="LC23" s="461"/>
      <c r="LD23" s="461"/>
      <c r="LE23" s="461"/>
      <c r="LF23" s="461"/>
      <c r="LG23" s="461"/>
      <c r="LH23" s="461"/>
      <c r="LI23" s="461"/>
      <c r="LJ23" s="461"/>
      <c r="LK23" s="461"/>
      <c r="LL23" s="461"/>
      <c r="LM23" s="461"/>
      <c r="LN23" s="461"/>
      <c r="LO23" s="461"/>
      <c r="LP23" s="461"/>
      <c r="LQ23" s="461"/>
      <c r="LR23" s="461"/>
      <c r="LS23" s="461"/>
      <c r="LT23" s="461"/>
      <c r="LU23" s="461"/>
      <c r="LV23" s="461"/>
      <c r="LW23" s="461"/>
      <c r="LX23" s="461"/>
      <c r="LY23" s="461"/>
      <c r="LZ23" s="461"/>
      <c r="MA23" s="461"/>
      <c r="MB23" s="461"/>
      <c r="MC23" s="461"/>
      <c r="MD23" s="461"/>
      <c r="ME23" s="461"/>
      <c r="MF23" s="461"/>
      <c r="MG23" s="461"/>
      <c r="MH23" s="461"/>
      <c r="MI23" s="461"/>
      <c r="MJ23" s="461"/>
      <c r="MK23" s="461"/>
      <c r="ML23" s="461"/>
      <c r="MM23" s="461"/>
      <c r="MN23" s="461"/>
      <c r="MO23" s="461"/>
      <c r="MP23" s="461"/>
      <c r="MQ23" s="461"/>
      <c r="MR23" s="461"/>
      <c r="MS23" s="461"/>
      <c r="MT23" s="461"/>
      <c r="MU23" s="461"/>
      <c r="MV23" s="461"/>
      <c r="MW23" s="461"/>
      <c r="MX23" s="461"/>
      <c r="MY23" s="461"/>
      <c r="MZ23" s="461"/>
      <c r="NA23" s="461"/>
      <c r="NB23" s="461"/>
      <c r="NC23" s="461"/>
      <c r="ND23" s="461"/>
      <c r="NE23" s="461"/>
      <c r="NF23" s="461"/>
      <c r="NG23" s="461"/>
      <c r="NH23" s="461"/>
      <c r="NI23" s="461"/>
      <c r="NJ23" s="461"/>
      <c r="NK23" s="461"/>
      <c r="NL23" s="461"/>
      <c r="NM23" s="461"/>
      <c r="NN23" s="461"/>
      <c r="NO23" s="461"/>
      <c r="NP23" s="461"/>
      <c r="NQ23" s="461"/>
      <c r="NR23" s="461"/>
      <c r="NS23" s="461"/>
      <c r="NT23" s="461"/>
      <c r="NU23" s="461"/>
      <c r="NV23" s="461"/>
      <c r="NW23" s="461"/>
      <c r="NX23" s="461"/>
      <c r="NY23" s="461"/>
      <c r="NZ23" s="461"/>
      <c r="OA23" s="461"/>
      <c r="OB23" s="461"/>
      <c r="OC23" s="461"/>
      <c r="OD23" s="461"/>
      <c r="OE23" s="461"/>
      <c r="OF23" s="461"/>
      <c r="OG23" s="461"/>
      <c r="OH23" s="461"/>
      <c r="OI23" s="461"/>
      <c r="OJ23" s="461"/>
      <c r="OK23" s="461"/>
      <c r="OL23" s="461"/>
      <c r="OM23" s="461"/>
      <c r="ON23" s="461"/>
      <c r="OO23" s="461"/>
      <c r="OP23" s="461"/>
      <c r="OQ23" s="461"/>
      <c r="OR23" s="461"/>
      <c r="OS23" s="461"/>
      <c r="OT23" s="461"/>
      <c r="OU23" s="461"/>
      <c r="OV23" s="461"/>
      <c r="OW23" s="461"/>
      <c r="OX23" s="461"/>
      <c r="OY23" s="461"/>
      <c r="OZ23" s="461"/>
      <c r="PA23" s="461"/>
      <c r="PB23" s="461"/>
      <c r="PC23" s="461"/>
      <c r="PD23" s="461"/>
      <c r="PE23" s="461"/>
      <c r="PF23" s="461"/>
      <c r="PG23" s="461"/>
      <c r="PH23" s="461"/>
      <c r="PI23" s="461"/>
      <c r="PJ23" s="461"/>
      <c r="PK23" s="461"/>
      <c r="PL23" s="461"/>
      <c r="PM23" s="461"/>
      <c r="PN23" s="461"/>
      <c r="PO23" s="461"/>
      <c r="PP23" s="461"/>
      <c r="PQ23" s="461"/>
      <c r="PR23" s="461"/>
      <c r="PS23" s="461"/>
      <c r="PT23" s="461"/>
      <c r="PU23" s="461"/>
      <c r="PV23" s="461"/>
      <c r="PW23" s="461"/>
      <c r="PX23" s="461"/>
      <c r="PY23" s="461"/>
      <c r="PZ23" s="461"/>
      <c r="QA23" s="461"/>
      <c r="QB23" s="461"/>
      <c r="QC23" s="461"/>
      <c r="QD23" s="461"/>
      <c r="QE23" s="461"/>
      <c r="QF23" s="461"/>
      <c r="QG23" s="461"/>
      <c r="QH23" s="461"/>
      <c r="QI23" s="461"/>
      <c r="QJ23" s="461"/>
      <c r="QK23" s="461"/>
      <c r="QL23" s="461"/>
      <c r="QM23" s="461"/>
      <c r="QN23" s="461"/>
      <c r="QO23" s="461"/>
      <c r="QP23" s="461"/>
      <c r="QQ23" s="461"/>
      <c r="QR23" s="461"/>
      <c r="QS23" s="461"/>
      <c r="QT23" s="461"/>
      <c r="QU23" s="461"/>
      <c r="QV23" s="461"/>
      <c r="QW23" s="461"/>
      <c r="QX23" s="461"/>
      <c r="QY23" s="461"/>
      <c r="QZ23" s="461"/>
      <c r="RA23" s="461"/>
      <c r="RB23" s="461"/>
      <c r="RC23" s="461"/>
      <c r="RD23" s="461"/>
      <c r="RE23" s="461"/>
      <c r="RF23" s="461"/>
      <c r="RG23" s="461"/>
      <c r="RH23" s="461"/>
      <c r="RI23" s="461"/>
      <c r="RJ23" s="461"/>
      <c r="RK23" s="461"/>
      <c r="RL23" s="461"/>
      <c r="RM23" s="461"/>
      <c r="RN23" s="461"/>
      <c r="RO23" s="461"/>
      <c r="RP23" s="461"/>
      <c r="RQ23" s="461"/>
      <c r="RR23" s="461"/>
      <c r="RS23" s="461"/>
      <c r="RT23" s="461"/>
      <c r="RU23" s="461"/>
      <c r="RV23" s="461"/>
      <c r="RW23" s="461"/>
      <c r="RX23" s="461"/>
      <c r="RY23" s="461"/>
      <c r="RZ23" s="461"/>
      <c r="SA23" s="461"/>
      <c r="SB23" s="461"/>
      <c r="SC23" s="461"/>
      <c r="SD23" s="461"/>
      <c r="SE23" s="461"/>
      <c r="SF23" s="461"/>
      <c r="SG23" s="461"/>
      <c r="SH23" s="461"/>
      <c r="SI23" s="461"/>
      <c r="SJ23" s="461"/>
      <c r="SK23" s="461"/>
      <c r="SL23" s="461"/>
      <c r="SM23" s="461"/>
      <c r="SN23" s="461"/>
      <c r="SO23" s="461"/>
      <c r="SP23" s="461"/>
      <c r="SQ23" s="461"/>
      <c r="SR23" s="461"/>
      <c r="SS23" s="461"/>
      <c r="ST23" s="461"/>
      <c r="SU23" s="461"/>
      <c r="SV23" s="461"/>
      <c r="SW23" s="461"/>
      <c r="SX23" s="461"/>
      <c r="SY23" s="461"/>
      <c r="SZ23" s="461"/>
      <c r="TA23" s="461"/>
      <c r="TB23" s="461"/>
      <c r="TC23" s="461"/>
      <c r="TD23" s="461"/>
      <c r="TE23" s="461"/>
      <c r="TF23" s="461"/>
      <c r="TG23" s="461"/>
      <c r="TH23" s="461"/>
      <c r="TI23" s="461"/>
      <c r="TJ23" s="461"/>
      <c r="TK23" s="461"/>
      <c r="TL23" s="461"/>
      <c r="TM23" s="461"/>
      <c r="TN23" s="461"/>
      <c r="TO23" s="461"/>
      <c r="TP23" s="461"/>
      <c r="TQ23" s="461"/>
      <c r="TR23" s="461"/>
      <c r="TS23" s="461"/>
      <c r="TT23" s="461"/>
      <c r="TU23" s="461"/>
      <c r="TV23" s="461"/>
      <c r="TW23" s="461"/>
      <c r="TX23" s="461"/>
      <c r="TY23" s="461"/>
      <c r="TZ23" s="461"/>
      <c r="UA23" s="461"/>
      <c r="UB23" s="461"/>
      <c r="UC23" s="461"/>
      <c r="UD23" s="461"/>
      <c r="UE23" s="461"/>
      <c r="UF23" s="461"/>
      <c r="UG23" s="461"/>
      <c r="UH23" s="461"/>
      <c r="UI23" s="461"/>
      <c r="UJ23" s="461"/>
      <c r="UK23" s="461"/>
      <c r="UL23" s="461"/>
      <c r="UM23" s="461"/>
      <c r="UN23" s="461"/>
      <c r="UO23" s="461"/>
      <c r="UP23" s="461"/>
      <c r="UQ23" s="461"/>
      <c r="UR23" s="461"/>
      <c r="US23" s="461"/>
      <c r="UT23" s="461"/>
      <c r="UU23" s="461"/>
      <c r="UV23" s="461"/>
      <c r="UW23" s="461"/>
      <c r="UX23" s="461"/>
      <c r="UY23" s="461"/>
      <c r="UZ23" s="461"/>
      <c r="VA23" s="461"/>
      <c r="VB23" s="461"/>
      <c r="VC23" s="461"/>
      <c r="VD23" s="461"/>
      <c r="VE23" s="461"/>
      <c r="VF23" s="461"/>
      <c r="VG23" s="461"/>
      <c r="VH23" s="461"/>
      <c r="VI23" s="461"/>
      <c r="VJ23" s="461"/>
      <c r="VK23" s="461"/>
      <c r="VL23" s="461"/>
      <c r="VM23" s="461"/>
      <c r="VN23" s="461"/>
      <c r="VO23" s="461"/>
      <c r="VP23" s="461"/>
      <c r="VQ23" s="461"/>
      <c r="VR23" s="461"/>
      <c r="VS23" s="461"/>
      <c r="VT23" s="461"/>
      <c r="VU23" s="461"/>
      <c r="VV23" s="461"/>
      <c r="VW23" s="461"/>
      <c r="VX23" s="461"/>
      <c r="VY23" s="461"/>
      <c r="VZ23" s="461"/>
      <c r="WA23" s="461"/>
      <c r="WB23" s="461"/>
      <c r="WC23" s="461"/>
      <c r="WD23" s="461"/>
      <c r="WE23" s="461"/>
      <c r="WF23" s="461"/>
      <c r="WG23" s="461"/>
      <c r="WH23" s="461"/>
      <c r="WI23" s="461"/>
      <c r="WJ23" s="461"/>
      <c r="WK23" s="461"/>
      <c r="WL23" s="461"/>
      <c r="WM23" s="461"/>
      <c r="WN23" s="461"/>
      <c r="WO23" s="461"/>
      <c r="WP23" s="461"/>
      <c r="WQ23" s="461"/>
      <c r="WR23" s="461"/>
      <c r="WS23" s="461"/>
      <c r="WT23" s="461"/>
      <c r="WU23" s="461"/>
      <c r="WV23" s="461"/>
      <c r="WW23" s="461"/>
      <c r="WX23" s="461"/>
      <c r="WY23" s="461"/>
      <c r="WZ23" s="461"/>
      <c r="XA23" s="461"/>
      <c r="XB23" s="461"/>
      <c r="XC23" s="461"/>
      <c r="XD23" s="461"/>
      <c r="XE23" s="461"/>
      <c r="XF23" s="461"/>
      <c r="XG23" s="461"/>
      <c r="XH23" s="461"/>
      <c r="XI23" s="461"/>
      <c r="XJ23" s="461"/>
      <c r="XK23" s="461"/>
      <c r="XL23" s="461"/>
      <c r="XM23" s="461"/>
      <c r="XN23" s="461"/>
      <c r="XO23" s="461"/>
      <c r="XP23" s="461"/>
      <c r="XQ23" s="461"/>
      <c r="XR23" s="461"/>
      <c r="XS23" s="461"/>
      <c r="XT23" s="461"/>
      <c r="XU23" s="461"/>
      <c r="XV23" s="461"/>
      <c r="XW23" s="461"/>
      <c r="XX23" s="461"/>
      <c r="XY23" s="461"/>
      <c r="XZ23" s="461"/>
      <c r="YA23" s="461"/>
      <c r="YB23" s="461"/>
      <c r="YC23" s="461"/>
      <c r="YD23" s="461"/>
      <c r="YE23" s="461"/>
      <c r="YF23" s="461"/>
      <c r="YG23" s="461"/>
      <c r="YH23" s="461"/>
      <c r="YI23" s="461"/>
      <c r="YJ23" s="461"/>
      <c r="YK23" s="461"/>
      <c r="YL23" s="461"/>
      <c r="YM23" s="461"/>
      <c r="YN23" s="461"/>
      <c r="YO23" s="461"/>
      <c r="YP23" s="461"/>
      <c r="YQ23" s="461"/>
      <c r="YR23" s="461"/>
      <c r="YS23" s="461"/>
      <c r="YT23" s="461"/>
      <c r="YU23" s="461"/>
      <c r="YV23" s="461"/>
      <c r="YW23" s="461"/>
      <c r="YX23" s="461"/>
      <c r="YY23" s="461"/>
      <c r="YZ23" s="461"/>
      <c r="ZA23" s="461"/>
      <c r="ZB23" s="461"/>
      <c r="ZC23" s="461"/>
      <c r="ZD23" s="461"/>
      <c r="ZE23" s="461"/>
      <c r="ZF23" s="461"/>
      <c r="ZG23" s="461"/>
      <c r="ZH23" s="461"/>
      <c r="ZI23" s="461"/>
      <c r="ZJ23" s="461"/>
      <c r="ZK23" s="461"/>
      <c r="ZL23" s="461"/>
      <c r="ZM23" s="461"/>
      <c r="ZN23" s="461"/>
      <c r="ZO23" s="461"/>
      <c r="ZP23" s="461"/>
      <c r="ZQ23" s="461"/>
      <c r="ZR23" s="461"/>
      <c r="ZS23" s="461"/>
      <c r="ZT23" s="461"/>
      <c r="ZU23" s="461"/>
      <c r="ZV23" s="461"/>
      <c r="ZW23" s="461"/>
      <c r="ZX23" s="461"/>
      <c r="ZY23" s="461"/>
      <c r="ZZ23" s="461"/>
      <c r="AAA23" s="461"/>
      <c r="AAB23" s="461"/>
      <c r="AAC23" s="461"/>
      <c r="AAD23" s="461"/>
      <c r="AAE23" s="461"/>
      <c r="AAF23" s="461"/>
      <c r="AAG23" s="461"/>
      <c r="AAH23" s="461"/>
      <c r="AAI23" s="461"/>
      <c r="AAJ23" s="461"/>
      <c r="AAK23" s="461"/>
      <c r="AAL23" s="461"/>
      <c r="AAM23" s="461"/>
      <c r="AAN23" s="461"/>
      <c r="AAO23" s="461"/>
      <c r="AAP23" s="461"/>
      <c r="AAQ23" s="461"/>
      <c r="AAR23" s="461"/>
      <c r="AAS23" s="461"/>
      <c r="AAT23" s="461"/>
      <c r="AAU23" s="461"/>
      <c r="AAV23" s="461"/>
      <c r="AAW23" s="461"/>
      <c r="AAX23" s="461"/>
      <c r="AAY23" s="461"/>
      <c r="AAZ23" s="461"/>
      <c r="ABA23" s="461"/>
      <c r="ABB23" s="461"/>
      <c r="ABC23" s="461"/>
      <c r="ABD23" s="461"/>
      <c r="ABE23" s="461"/>
      <c r="ABF23" s="461"/>
      <c r="ABG23" s="461"/>
      <c r="ABH23" s="461"/>
      <c r="ABI23" s="461"/>
      <c r="ABJ23" s="461"/>
      <c r="ABK23" s="461"/>
      <c r="ABL23" s="461"/>
      <c r="ABM23" s="461"/>
      <c r="ABN23" s="461"/>
      <c r="ABO23" s="461"/>
      <c r="ABP23" s="461"/>
      <c r="ABQ23" s="461"/>
      <c r="ABR23" s="461"/>
      <c r="ABS23" s="461"/>
      <c r="ABT23" s="461"/>
      <c r="ABU23" s="461"/>
      <c r="ABV23" s="461"/>
      <c r="ABW23" s="461"/>
      <c r="ABX23" s="461"/>
      <c r="ABY23" s="461"/>
      <c r="ABZ23" s="461"/>
      <c r="ACA23" s="461"/>
      <c r="ACB23" s="461"/>
      <c r="ACC23" s="461"/>
      <c r="ACD23" s="461"/>
      <c r="ACE23" s="461"/>
      <c r="ACF23" s="461"/>
      <c r="ACG23" s="461"/>
      <c r="ACH23" s="461"/>
      <c r="ACI23" s="461"/>
      <c r="ACJ23" s="461"/>
      <c r="ACK23" s="461"/>
      <c r="ACL23" s="461"/>
      <c r="ACM23" s="461"/>
      <c r="ACN23" s="461"/>
      <c r="ACO23" s="461"/>
      <c r="ACP23" s="461"/>
      <c r="ACQ23" s="461"/>
      <c r="ACR23" s="461"/>
      <c r="ACS23" s="461"/>
      <c r="ACT23" s="461"/>
      <c r="ACU23" s="461"/>
      <c r="ACV23" s="461"/>
      <c r="ACW23" s="461"/>
      <c r="ACX23" s="461"/>
      <c r="ACY23" s="461"/>
      <c r="ACZ23" s="461"/>
      <c r="ADA23" s="461"/>
      <c r="ADB23" s="461"/>
      <c r="ADC23" s="461"/>
      <c r="ADD23" s="461"/>
      <c r="ADE23" s="461"/>
      <c r="ADF23" s="461"/>
      <c r="ADG23" s="461"/>
      <c r="ADH23" s="461"/>
      <c r="ADI23" s="461"/>
      <c r="ADJ23" s="461"/>
      <c r="ADK23" s="461"/>
      <c r="ADL23" s="461"/>
      <c r="ADM23" s="461"/>
      <c r="ADN23" s="461"/>
      <c r="ADO23" s="461"/>
      <c r="ADP23" s="461"/>
      <c r="ADQ23" s="461"/>
      <c r="ADR23" s="461"/>
      <c r="ADS23" s="461"/>
      <c r="ADT23" s="461"/>
      <c r="ADU23" s="461"/>
      <c r="ADV23" s="461"/>
      <c r="ADW23" s="461"/>
      <c r="ADX23" s="461"/>
      <c r="ADY23" s="461"/>
      <c r="ADZ23" s="461"/>
      <c r="AEA23" s="461"/>
      <c r="AEB23" s="461"/>
      <c r="AEC23" s="461"/>
      <c r="AED23" s="461"/>
      <c r="AEE23" s="461"/>
      <c r="AEF23" s="461"/>
      <c r="AEG23" s="461"/>
      <c r="AEH23" s="461"/>
      <c r="AEI23" s="461"/>
      <c r="AEJ23" s="461"/>
      <c r="AEK23" s="461"/>
      <c r="AEL23" s="461"/>
      <c r="AEM23" s="461"/>
      <c r="AEN23" s="461"/>
      <c r="AEO23" s="461"/>
      <c r="AEP23" s="461"/>
      <c r="AEQ23" s="461"/>
      <c r="AER23" s="461"/>
      <c r="AES23" s="461"/>
      <c r="AET23" s="461"/>
      <c r="AEU23" s="461"/>
      <c r="AEV23" s="461"/>
      <c r="AEW23" s="461"/>
      <c r="AEX23" s="461"/>
      <c r="AEY23" s="461"/>
      <c r="AEZ23" s="461"/>
      <c r="AFA23" s="461"/>
      <c r="AFB23" s="461"/>
      <c r="AFC23" s="461"/>
      <c r="AFD23" s="461"/>
      <c r="AFE23" s="461"/>
      <c r="AFF23" s="461"/>
      <c r="AFG23" s="461"/>
      <c r="AFH23" s="461"/>
      <c r="AFI23" s="461"/>
      <c r="AFJ23" s="461"/>
      <c r="AFK23" s="461"/>
      <c r="AFL23" s="461"/>
      <c r="AFM23" s="461"/>
      <c r="AFN23" s="461"/>
      <c r="AFO23" s="461"/>
      <c r="AFP23" s="461"/>
      <c r="AFQ23" s="461"/>
      <c r="AFR23" s="461"/>
      <c r="AFS23" s="461"/>
      <c r="AFT23" s="461"/>
      <c r="AFU23" s="461"/>
      <c r="AFV23" s="461"/>
      <c r="AFW23" s="461"/>
      <c r="AFX23" s="461"/>
      <c r="AFY23" s="461"/>
      <c r="AFZ23" s="461"/>
      <c r="AGA23" s="461"/>
      <c r="AGB23" s="461"/>
      <c r="AGC23" s="461"/>
      <c r="AGD23" s="461"/>
      <c r="AGE23" s="461"/>
      <c r="AGF23" s="461"/>
      <c r="AGG23" s="461"/>
      <c r="AGH23" s="461"/>
      <c r="AGI23" s="461"/>
      <c r="AGJ23" s="461"/>
      <c r="AGK23" s="461"/>
      <c r="AGL23" s="461"/>
      <c r="AGM23" s="461"/>
      <c r="AGN23" s="461"/>
      <c r="AGO23" s="461"/>
      <c r="AGP23" s="461"/>
      <c r="AGQ23" s="461"/>
      <c r="AGR23" s="461"/>
      <c r="AGS23" s="461"/>
      <c r="AGT23" s="461"/>
      <c r="AGU23" s="461"/>
      <c r="AGV23" s="461"/>
      <c r="AGW23" s="461"/>
      <c r="AGX23" s="461"/>
      <c r="AGY23" s="461"/>
      <c r="AGZ23" s="461"/>
      <c r="AHA23" s="461"/>
      <c r="AHB23" s="461"/>
      <c r="AHC23" s="461"/>
      <c r="AHD23" s="461"/>
      <c r="AHE23" s="461"/>
      <c r="AHF23" s="461"/>
      <c r="AHG23" s="461"/>
      <c r="AHH23" s="461"/>
      <c r="AHI23" s="461"/>
      <c r="AHJ23" s="461"/>
      <c r="AHK23" s="461"/>
      <c r="AHL23" s="461"/>
      <c r="AHM23" s="461"/>
      <c r="AHN23" s="461"/>
      <c r="AHO23" s="461"/>
      <c r="AHP23" s="461"/>
      <c r="AHQ23" s="461"/>
      <c r="AHR23" s="461"/>
      <c r="AHS23" s="461"/>
      <c r="AHT23" s="461"/>
      <c r="AHU23" s="461"/>
      <c r="AHV23" s="461"/>
      <c r="AHW23" s="461"/>
      <c r="AHX23" s="461"/>
      <c r="AHY23" s="461"/>
      <c r="AHZ23" s="461"/>
      <c r="AIA23" s="461"/>
      <c r="AIB23" s="461"/>
      <c r="AIC23" s="461"/>
      <c r="AID23" s="461"/>
      <c r="AIE23" s="461"/>
      <c r="AIF23" s="461"/>
      <c r="AIG23" s="461"/>
      <c r="AIH23" s="461"/>
      <c r="AII23" s="461"/>
      <c r="AIJ23" s="461"/>
      <c r="AIK23" s="461"/>
      <c r="AIL23" s="461"/>
      <c r="AIM23" s="461"/>
      <c r="AIN23" s="461"/>
      <c r="AIO23" s="461"/>
      <c r="AIP23" s="461"/>
      <c r="AIQ23" s="461"/>
      <c r="AIR23" s="461"/>
      <c r="AIS23" s="461"/>
      <c r="AIT23" s="461"/>
      <c r="AIU23" s="461"/>
      <c r="AIV23" s="461"/>
      <c r="AIW23" s="461"/>
      <c r="AIX23" s="461"/>
      <c r="AIY23" s="461"/>
      <c r="AIZ23" s="461"/>
      <c r="AJA23" s="461"/>
      <c r="AJB23" s="461"/>
      <c r="AJC23" s="461"/>
      <c r="AJD23" s="461"/>
      <c r="AJE23" s="461"/>
      <c r="AJF23" s="461"/>
      <c r="AJG23" s="461"/>
      <c r="AJH23" s="461"/>
      <c r="AJI23" s="461"/>
      <c r="AJJ23" s="461"/>
      <c r="AJK23" s="461"/>
      <c r="AJL23" s="461"/>
      <c r="AJM23" s="461"/>
      <c r="AJN23" s="461"/>
      <c r="AJO23" s="461"/>
      <c r="AJP23" s="461"/>
      <c r="AJQ23" s="461"/>
      <c r="AJR23" s="461"/>
      <c r="AJS23" s="461"/>
      <c r="AJT23" s="461"/>
      <c r="AJU23" s="461"/>
      <c r="AJV23" s="461"/>
      <c r="AJW23" s="461"/>
      <c r="AJX23" s="461"/>
      <c r="AJY23" s="461"/>
      <c r="AJZ23" s="461"/>
      <c r="AKA23" s="461"/>
      <c r="AKB23" s="461"/>
      <c r="AKC23" s="461"/>
      <c r="AKD23" s="461"/>
      <c r="AKE23" s="461"/>
      <c r="AKF23" s="461"/>
      <c r="AKG23" s="461"/>
      <c r="AKH23" s="461"/>
      <c r="AKI23" s="461"/>
      <c r="AKJ23" s="461"/>
      <c r="AKK23" s="461"/>
      <c r="AKL23" s="461"/>
      <c r="AKM23" s="461"/>
      <c r="AKN23" s="461"/>
      <c r="AKO23" s="461"/>
      <c r="AKP23" s="461"/>
      <c r="AKQ23" s="461"/>
      <c r="AKR23" s="461"/>
      <c r="AKS23" s="461"/>
      <c r="AKT23" s="461"/>
      <c r="AKU23" s="461"/>
      <c r="AKV23" s="461"/>
      <c r="AKW23" s="461"/>
      <c r="AKX23" s="461"/>
      <c r="AKY23" s="461"/>
      <c r="AKZ23" s="461"/>
      <c r="ALA23" s="461"/>
      <c r="ALB23" s="461"/>
      <c r="ALC23" s="461"/>
      <c r="ALD23" s="461"/>
      <c r="ALE23" s="461"/>
      <c r="ALF23" s="461"/>
      <c r="ALG23" s="461"/>
      <c r="ALH23" s="461"/>
      <c r="ALI23" s="461"/>
      <c r="ALJ23" s="461"/>
      <c r="ALK23" s="461"/>
      <c r="ALL23" s="461"/>
      <c r="ALM23" s="461"/>
      <c r="ALN23" s="461"/>
      <c r="ALO23" s="461"/>
      <c r="ALP23" s="461"/>
      <c r="ALQ23" s="461"/>
      <c r="ALR23" s="461"/>
      <c r="ALS23" s="461"/>
      <c r="ALT23" s="461"/>
      <c r="ALU23" s="461"/>
      <c r="ALV23" s="461"/>
      <c r="ALW23" s="461"/>
      <c r="ALX23" s="461"/>
      <c r="ALY23" s="461"/>
      <c r="ALZ23" s="461"/>
      <c r="AMA23" s="461"/>
      <c r="AMB23" s="461"/>
      <c r="AMC23" s="461"/>
      <c r="AMD23" s="461"/>
      <c r="AME23" s="461"/>
      <c r="AMF23" s="461"/>
      <c r="AMG23" s="461"/>
      <c r="AMH23" s="461"/>
    </row>
    <row r="24" spans="1:1022">
      <c r="A24" s="456"/>
      <c r="B24" s="489"/>
      <c r="C24" s="491" t="s">
        <v>36522</v>
      </c>
      <c r="D24" s="456"/>
      <c r="E24" s="492"/>
      <c r="F24" s="649"/>
      <c r="G24" s="493"/>
      <c r="H24" s="472"/>
      <c r="I24" s="650"/>
      <c r="J24" s="650"/>
      <c r="K24" s="475"/>
      <c r="L24" s="461"/>
      <c r="M24" s="461"/>
      <c r="N24" s="461"/>
      <c r="O24" s="461"/>
      <c r="P24" s="461"/>
      <c r="Q24" s="461"/>
      <c r="R24" s="461"/>
      <c r="S24" s="461"/>
      <c r="T24" s="461"/>
      <c r="U24" s="461"/>
      <c r="V24" s="461"/>
      <c r="W24" s="461"/>
      <c r="X24" s="461"/>
      <c r="Y24" s="461"/>
      <c r="Z24" s="461"/>
      <c r="AA24" s="461"/>
      <c r="AB24" s="461"/>
      <c r="AC24" s="461"/>
      <c r="AD24" s="461"/>
      <c r="AE24" s="461"/>
      <c r="AF24" s="461"/>
      <c r="AG24" s="461"/>
      <c r="AH24" s="461"/>
      <c r="AI24" s="461"/>
      <c r="AJ24" s="461"/>
      <c r="AK24" s="461"/>
      <c r="AL24" s="461"/>
      <c r="AM24" s="461"/>
      <c r="AN24" s="461"/>
      <c r="AO24" s="461"/>
      <c r="AP24" s="461"/>
      <c r="AQ24" s="461"/>
      <c r="AR24" s="461"/>
      <c r="AS24" s="461"/>
      <c r="AT24" s="461"/>
      <c r="AU24" s="461"/>
      <c r="AV24" s="461"/>
      <c r="AW24" s="461"/>
      <c r="AX24" s="461"/>
      <c r="AY24" s="461"/>
      <c r="AZ24" s="461"/>
      <c r="BA24" s="461"/>
      <c r="BB24" s="461"/>
      <c r="BC24" s="461"/>
      <c r="BD24" s="461"/>
      <c r="BE24" s="461"/>
      <c r="BF24" s="461"/>
      <c r="BG24" s="461"/>
      <c r="BH24" s="461"/>
      <c r="BI24" s="461"/>
      <c r="BJ24" s="461"/>
      <c r="BK24" s="461"/>
      <c r="BL24" s="461"/>
      <c r="BM24" s="461"/>
      <c r="BN24" s="461"/>
      <c r="BO24" s="461"/>
      <c r="BP24" s="461"/>
      <c r="BQ24" s="461"/>
      <c r="BR24" s="461"/>
      <c r="BS24" s="461"/>
      <c r="BT24" s="461"/>
      <c r="BU24" s="461"/>
      <c r="BV24" s="461"/>
      <c r="BW24" s="461"/>
      <c r="BX24" s="461"/>
      <c r="BY24" s="461"/>
      <c r="BZ24" s="461"/>
      <c r="CA24" s="461"/>
      <c r="CB24" s="461"/>
      <c r="CC24" s="461"/>
      <c r="CD24" s="461"/>
      <c r="CE24" s="461"/>
      <c r="CF24" s="461"/>
      <c r="CG24" s="461"/>
      <c r="CH24" s="461"/>
      <c r="CI24" s="461"/>
      <c r="CJ24" s="461"/>
      <c r="CK24" s="461"/>
      <c r="CL24" s="461"/>
      <c r="CM24" s="461"/>
      <c r="CN24" s="461"/>
      <c r="CO24" s="461"/>
      <c r="CP24" s="461"/>
      <c r="CQ24" s="461"/>
      <c r="CR24" s="461"/>
      <c r="CS24" s="461"/>
      <c r="CT24" s="461"/>
      <c r="CU24" s="461"/>
      <c r="CV24" s="461"/>
      <c r="CW24" s="461"/>
      <c r="CX24" s="461"/>
      <c r="CY24" s="461"/>
      <c r="CZ24" s="461"/>
      <c r="DA24" s="461"/>
      <c r="DB24" s="461"/>
      <c r="DC24" s="461"/>
      <c r="DD24" s="461"/>
      <c r="DE24" s="461"/>
      <c r="DF24" s="461"/>
      <c r="DG24" s="461"/>
      <c r="DH24" s="461"/>
      <c r="DI24" s="461"/>
      <c r="DJ24" s="461"/>
      <c r="DK24" s="461"/>
      <c r="DL24" s="461"/>
      <c r="DM24" s="461"/>
      <c r="DN24" s="461"/>
      <c r="DO24" s="461"/>
      <c r="DP24" s="461"/>
      <c r="DQ24" s="461"/>
      <c r="DR24" s="461"/>
      <c r="DS24" s="461"/>
      <c r="DT24" s="461"/>
      <c r="DU24" s="461"/>
      <c r="DV24" s="461"/>
      <c r="DW24" s="461"/>
      <c r="DX24" s="461"/>
      <c r="DY24" s="461"/>
      <c r="DZ24" s="461"/>
      <c r="EA24" s="461"/>
      <c r="EB24" s="461"/>
      <c r="EC24" s="461"/>
      <c r="ED24" s="461"/>
      <c r="EE24" s="461"/>
      <c r="EF24" s="461"/>
      <c r="EG24" s="461"/>
      <c r="EH24" s="461"/>
      <c r="EI24" s="461"/>
      <c r="EJ24" s="461"/>
      <c r="EK24" s="461"/>
      <c r="EL24" s="461"/>
      <c r="EM24" s="461"/>
      <c r="EN24" s="461"/>
      <c r="EO24" s="461"/>
      <c r="EP24" s="461"/>
      <c r="EQ24" s="461"/>
      <c r="ER24" s="461"/>
      <c r="ES24" s="461"/>
      <c r="ET24" s="461"/>
      <c r="EU24" s="461"/>
      <c r="EV24" s="461"/>
      <c r="EW24" s="461"/>
      <c r="EX24" s="461"/>
      <c r="EY24" s="461"/>
      <c r="EZ24" s="461"/>
      <c r="FA24" s="461"/>
      <c r="FB24" s="461"/>
      <c r="FC24" s="461"/>
      <c r="FD24" s="461"/>
      <c r="FE24" s="461"/>
      <c r="FF24" s="461"/>
      <c r="FG24" s="461"/>
      <c r="FH24" s="461"/>
      <c r="FI24" s="461"/>
      <c r="FJ24" s="461"/>
      <c r="FK24" s="461"/>
      <c r="FL24" s="461"/>
      <c r="FM24" s="461"/>
      <c r="FN24" s="461"/>
      <c r="FO24" s="461"/>
      <c r="FP24" s="461"/>
      <c r="FQ24" s="461"/>
      <c r="FR24" s="461"/>
      <c r="FS24" s="461"/>
      <c r="FT24" s="461"/>
      <c r="FU24" s="461"/>
      <c r="FV24" s="461"/>
      <c r="FW24" s="461"/>
      <c r="FX24" s="461"/>
      <c r="FY24" s="461"/>
      <c r="FZ24" s="461"/>
      <c r="GA24" s="461"/>
      <c r="GB24" s="461"/>
      <c r="GC24" s="461"/>
      <c r="GD24" s="461"/>
      <c r="GE24" s="461"/>
      <c r="GF24" s="461"/>
      <c r="GG24" s="461"/>
      <c r="GH24" s="461"/>
      <c r="GI24" s="461"/>
      <c r="GJ24" s="461"/>
      <c r="GK24" s="461"/>
      <c r="GL24" s="461"/>
      <c r="GM24" s="461"/>
      <c r="GN24" s="461"/>
      <c r="GO24" s="461"/>
      <c r="GP24" s="461"/>
      <c r="GQ24" s="461"/>
      <c r="GR24" s="461"/>
      <c r="GS24" s="461"/>
      <c r="GT24" s="461"/>
      <c r="GU24" s="461"/>
      <c r="GV24" s="461"/>
      <c r="GW24" s="461"/>
      <c r="GX24" s="461"/>
      <c r="GY24" s="461"/>
      <c r="GZ24" s="461"/>
      <c r="HA24" s="461"/>
      <c r="HB24" s="461"/>
      <c r="HC24" s="461"/>
      <c r="HD24" s="461"/>
      <c r="HE24" s="461"/>
      <c r="HF24" s="461"/>
      <c r="HG24" s="461"/>
      <c r="HH24" s="461"/>
      <c r="HI24" s="461"/>
      <c r="HJ24" s="461"/>
      <c r="HK24" s="461"/>
      <c r="HL24" s="461"/>
      <c r="HM24" s="461"/>
      <c r="HN24" s="461"/>
      <c r="HO24" s="461"/>
      <c r="HP24" s="461"/>
      <c r="HQ24" s="461"/>
      <c r="HR24" s="461"/>
      <c r="HS24" s="461"/>
      <c r="HT24" s="461"/>
      <c r="HU24" s="461"/>
      <c r="HV24" s="461"/>
      <c r="HW24" s="461"/>
      <c r="HX24" s="461"/>
      <c r="HY24" s="461"/>
      <c r="HZ24" s="461"/>
      <c r="IA24" s="461"/>
      <c r="IB24" s="461"/>
      <c r="IC24" s="461"/>
      <c r="ID24" s="461"/>
      <c r="IE24" s="461"/>
      <c r="IF24" s="461"/>
      <c r="IG24" s="461"/>
      <c r="IH24" s="461"/>
      <c r="II24" s="461"/>
      <c r="IJ24" s="461"/>
      <c r="IK24" s="461"/>
      <c r="IL24" s="461"/>
      <c r="IM24" s="461"/>
      <c r="IN24" s="461"/>
      <c r="IO24" s="461"/>
      <c r="IP24" s="461"/>
      <c r="IQ24" s="461"/>
      <c r="IR24" s="461"/>
      <c r="IS24" s="461"/>
      <c r="IT24" s="461"/>
      <c r="IU24" s="461"/>
      <c r="IV24" s="461"/>
      <c r="IW24" s="461"/>
      <c r="IX24" s="461"/>
      <c r="IY24" s="461"/>
      <c r="IZ24" s="461"/>
      <c r="JA24" s="461"/>
      <c r="JB24" s="461"/>
      <c r="JC24" s="461"/>
      <c r="JD24" s="461"/>
      <c r="JE24" s="461"/>
      <c r="JF24" s="461"/>
      <c r="JG24" s="461"/>
      <c r="JH24" s="461"/>
      <c r="JI24" s="461"/>
      <c r="JJ24" s="461"/>
      <c r="JK24" s="461"/>
      <c r="JL24" s="461"/>
      <c r="JM24" s="461"/>
      <c r="JN24" s="461"/>
      <c r="JO24" s="461"/>
      <c r="JP24" s="461"/>
      <c r="JQ24" s="461"/>
      <c r="JR24" s="461"/>
      <c r="JS24" s="461"/>
      <c r="JT24" s="461"/>
      <c r="JU24" s="461"/>
      <c r="JV24" s="461"/>
      <c r="JW24" s="461"/>
      <c r="JX24" s="461"/>
      <c r="JY24" s="461"/>
      <c r="JZ24" s="461"/>
      <c r="KA24" s="461"/>
      <c r="KB24" s="461"/>
      <c r="KC24" s="461"/>
      <c r="KD24" s="461"/>
      <c r="KE24" s="461"/>
      <c r="KF24" s="461"/>
      <c r="KG24" s="461"/>
      <c r="KH24" s="461"/>
      <c r="KI24" s="461"/>
      <c r="KJ24" s="461"/>
      <c r="KK24" s="461"/>
      <c r="KL24" s="461"/>
      <c r="KM24" s="461"/>
      <c r="KN24" s="461"/>
      <c r="KO24" s="461"/>
      <c r="KP24" s="461"/>
      <c r="KQ24" s="461"/>
      <c r="KR24" s="461"/>
      <c r="KS24" s="461"/>
      <c r="KT24" s="461"/>
      <c r="KU24" s="461"/>
      <c r="KV24" s="461"/>
      <c r="KW24" s="461"/>
      <c r="KX24" s="461"/>
      <c r="KY24" s="461"/>
      <c r="KZ24" s="461"/>
      <c r="LA24" s="461"/>
      <c r="LB24" s="461"/>
      <c r="LC24" s="461"/>
      <c r="LD24" s="461"/>
      <c r="LE24" s="461"/>
      <c r="LF24" s="461"/>
      <c r="LG24" s="461"/>
      <c r="LH24" s="461"/>
      <c r="LI24" s="461"/>
      <c r="LJ24" s="461"/>
      <c r="LK24" s="461"/>
      <c r="LL24" s="461"/>
      <c r="LM24" s="461"/>
      <c r="LN24" s="461"/>
      <c r="LO24" s="461"/>
      <c r="LP24" s="461"/>
      <c r="LQ24" s="461"/>
      <c r="LR24" s="461"/>
      <c r="LS24" s="461"/>
      <c r="LT24" s="461"/>
      <c r="LU24" s="461"/>
      <c r="LV24" s="461"/>
      <c r="LW24" s="461"/>
      <c r="LX24" s="461"/>
      <c r="LY24" s="461"/>
      <c r="LZ24" s="461"/>
      <c r="MA24" s="461"/>
      <c r="MB24" s="461"/>
      <c r="MC24" s="461"/>
      <c r="MD24" s="461"/>
      <c r="ME24" s="461"/>
      <c r="MF24" s="461"/>
      <c r="MG24" s="461"/>
      <c r="MH24" s="461"/>
      <c r="MI24" s="461"/>
      <c r="MJ24" s="461"/>
      <c r="MK24" s="461"/>
      <c r="ML24" s="461"/>
      <c r="MM24" s="461"/>
      <c r="MN24" s="461"/>
      <c r="MO24" s="461"/>
      <c r="MP24" s="461"/>
      <c r="MQ24" s="461"/>
      <c r="MR24" s="461"/>
      <c r="MS24" s="461"/>
      <c r="MT24" s="461"/>
      <c r="MU24" s="461"/>
      <c r="MV24" s="461"/>
      <c r="MW24" s="461"/>
      <c r="MX24" s="461"/>
      <c r="MY24" s="461"/>
      <c r="MZ24" s="461"/>
      <c r="NA24" s="461"/>
      <c r="NB24" s="461"/>
      <c r="NC24" s="461"/>
      <c r="ND24" s="461"/>
      <c r="NE24" s="461"/>
      <c r="NF24" s="461"/>
      <c r="NG24" s="461"/>
      <c r="NH24" s="461"/>
      <c r="NI24" s="461"/>
      <c r="NJ24" s="461"/>
      <c r="NK24" s="461"/>
      <c r="NL24" s="461"/>
      <c r="NM24" s="461"/>
      <c r="NN24" s="461"/>
      <c r="NO24" s="461"/>
      <c r="NP24" s="461"/>
      <c r="NQ24" s="461"/>
      <c r="NR24" s="461"/>
      <c r="NS24" s="461"/>
      <c r="NT24" s="461"/>
      <c r="NU24" s="461"/>
      <c r="NV24" s="461"/>
      <c r="NW24" s="461"/>
      <c r="NX24" s="461"/>
      <c r="NY24" s="461"/>
      <c r="NZ24" s="461"/>
      <c r="OA24" s="461"/>
      <c r="OB24" s="461"/>
      <c r="OC24" s="461"/>
      <c r="OD24" s="461"/>
      <c r="OE24" s="461"/>
      <c r="OF24" s="461"/>
      <c r="OG24" s="461"/>
      <c r="OH24" s="461"/>
      <c r="OI24" s="461"/>
      <c r="OJ24" s="461"/>
      <c r="OK24" s="461"/>
      <c r="OL24" s="461"/>
      <c r="OM24" s="461"/>
      <c r="ON24" s="461"/>
      <c r="OO24" s="461"/>
      <c r="OP24" s="461"/>
      <c r="OQ24" s="461"/>
      <c r="OR24" s="461"/>
      <c r="OS24" s="461"/>
      <c r="OT24" s="461"/>
      <c r="OU24" s="461"/>
      <c r="OV24" s="461"/>
      <c r="OW24" s="461"/>
      <c r="OX24" s="461"/>
      <c r="OY24" s="461"/>
      <c r="OZ24" s="461"/>
      <c r="PA24" s="461"/>
      <c r="PB24" s="461"/>
      <c r="PC24" s="461"/>
      <c r="PD24" s="461"/>
      <c r="PE24" s="461"/>
      <c r="PF24" s="461"/>
      <c r="PG24" s="461"/>
      <c r="PH24" s="461"/>
      <c r="PI24" s="461"/>
      <c r="PJ24" s="461"/>
      <c r="PK24" s="461"/>
      <c r="PL24" s="461"/>
      <c r="PM24" s="461"/>
      <c r="PN24" s="461"/>
      <c r="PO24" s="461"/>
      <c r="PP24" s="461"/>
      <c r="PQ24" s="461"/>
      <c r="PR24" s="461"/>
      <c r="PS24" s="461"/>
      <c r="PT24" s="461"/>
      <c r="PU24" s="461"/>
      <c r="PV24" s="461"/>
      <c r="PW24" s="461"/>
      <c r="PX24" s="461"/>
      <c r="PY24" s="461"/>
      <c r="PZ24" s="461"/>
      <c r="QA24" s="461"/>
      <c r="QB24" s="461"/>
      <c r="QC24" s="461"/>
      <c r="QD24" s="461"/>
      <c r="QE24" s="461"/>
      <c r="QF24" s="461"/>
      <c r="QG24" s="461"/>
      <c r="QH24" s="461"/>
      <c r="QI24" s="461"/>
      <c r="QJ24" s="461"/>
      <c r="QK24" s="461"/>
      <c r="QL24" s="461"/>
      <c r="QM24" s="461"/>
      <c r="QN24" s="461"/>
      <c r="QO24" s="461"/>
      <c r="QP24" s="461"/>
      <c r="QQ24" s="461"/>
      <c r="QR24" s="461"/>
      <c r="QS24" s="461"/>
      <c r="QT24" s="461"/>
      <c r="QU24" s="461"/>
      <c r="QV24" s="461"/>
      <c r="QW24" s="461"/>
      <c r="QX24" s="461"/>
      <c r="QY24" s="461"/>
      <c r="QZ24" s="461"/>
      <c r="RA24" s="461"/>
      <c r="RB24" s="461"/>
      <c r="RC24" s="461"/>
      <c r="RD24" s="461"/>
      <c r="RE24" s="461"/>
      <c r="RF24" s="461"/>
      <c r="RG24" s="461"/>
      <c r="RH24" s="461"/>
      <c r="RI24" s="461"/>
      <c r="RJ24" s="461"/>
      <c r="RK24" s="461"/>
      <c r="RL24" s="461"/>
      <c r="RM24" s="461"/>
      <c r="RN24" s="461"/>
      <c r="RO24" s="461"/>
      <c r="RP24" s="461"/>
      <c r="RQ24" s="461"/>
      <c r="RR24" s="461"/>
      <c r="RS24" s="461"/>
      <c r="RT24" s="461"/>
      <c r="RU24" s="461"/>
      <c r="RV24" s="461"/>
      <c r="RW24" s="461"/>
      <c r="RX24" s="461"/>
      <c r="RY24" s="461"/>
      <c r="RZ24" s="461"/>
      <c r="SA24" s="461"/>
      <c r="SB24" s="461"/>
      <c r="SC24" s="461"/>
      <c r="SD24" s="461"/>
      <c r="SE24" s="461"/>
      <c r="SF24" s="461"/>
      <c r="SG24" s="461"/>
      <c r="SH24" s="461"/>
      <c r="SI24" s="461"/>
      <c r="SJ24" s="461"/>
      <c r="SK24" s="461"/>
      <c r="SL24" s="461"/>
      <c r="SM24" s="461"/>
      <c r="SN24" s="461"/>
      <c r="SO24" s="461"/>
      <c r="SP24" s="461"/>
      <c r="SQ24" s="461"/>
      <c r="SR24" s="461"/>
      <c r="SS24" s="461"/>
      <c r="ST24" s="461"/>
      <c r="SU24" s="461"/>
      <c r="SV24" s="461"/>
      <c r="SW24" s="461"/>
      <c r="SX24" s="461"/>
      <c r="SY24" s="461"/>
      <c r="SZ24" s="461"/>
      <c r="TA24" s="461"/>
      <c r="TB24" s="461"/>
      <c r="TC24" s="461"/>
      <c r="TD24" s="461"/>
      <c r="TE24" s="461"/>
      <c r="TF24" s="461"/>
      <c r="TG24" s="461"/>
      <c r="TH24" s="461"/>
      <c r="TI24" s="461"/>
      <c r="TJ24" s="461"/>
      <c r="TK24" s="461"/>
      <c r="TL24" s="461"/>
      <c r="TM24" s="461"/>
      <c r="TN24" s="461"/>
      <c r="TO24" s="461"/>
      <c r="TP24" s="461"/>
      <c r="TQ24" s="461"/>
      <c r="TR24" s="461"/>
      <c r="TS24" s="461"/>
      <c r="TT24" s="461"/>
      <c r="TU24" s="461"/>
      <c r="TV24" s="461"/>
      <c r="TW24" s="461"/>
      <c r="TX24" s="461"/>
      <c r="TY24" s="461"/>
      <c r="TZ24" s="461"/>
      <c r="UA24" s="461"/>
      <c r="UB24" s="461"/>
      <c r="UC24" s="461"/>
      <c r="UD24" s="461"/>
      <c r="UE24" s="461"/>
      <c r="UF24" s="461"/>
      <c r="UG24" s="461"/>
      <c r="UH24" s="461"/>
      <c r="UI24" s="461"/>
      <c r="UJ24" s="461"/>
      <c r="UK24" s="461"/>
      <c r="UL24" s="461"/>
      <c r="UM24" s="461"/>
      <c r="UN24" s="461"/>
      <c r="UO24" s="461"/>
      <c r="UP24" s="461"/>
      <c r="UQ24" s="461"/>
      <c r="UR24" s="461"/>
      <c r="US24" s="461"/>
      <c r="UT24" s="461"/>
      <c r="UU24" s="461"/>
      <c r="UV24" s="461"/>
      <c r="UW24" s="461"/>
      <c r="UX24" s="461"/>
      <c r="UY24" s="461"/>
      <c r="UZ24" s="461"/>
      <c r="VA24" s="461"/>
      <c r="VB24" s="461"/>
      <c r="VC24" s="461"/>
      <c r="VD24" s="461"/>
      <c r="VE24" s="461"/>
      <c r="VF24" s="461"/>
      <c r="VG24" s="461"/>
      <c r="VH24" s="461"/>
      <c r="VI24" s="461"/>
      <c r="VJ24" s="461"/>
      <c r="VK24" s="461"/>
      <c r="VL24" s="461"/>
      <c r="VM24" s="461"/>
      <c r="VN24" s="461"/>
      <c r="VO24" s="461"/>
      <c r="VP24" s="461"/>
      <c r="VQ24" s="461"/>
      <c r="VR24" s="461"/>
      <c r="VS24" s="461"/>
      <c r="VT24" s="461"/>
      <c r="VU24" s="461"/>
      <c r="VV24" s="461"/>
      <c r="VW24" s="461"/>
      <c r="VX24" s="461"/>
      <c r="VY24" s="461"/>
      <c r="VZ24" s="461"/>
      <c r="WA24" s="461"/>
      <c r="WB24" s="461"/>
      <c r="WC24" s="461"/>
      <c r="WD24" s="461"/>
      <c r="WE24" s="461"/>
      <c r="WF24" s="461"/>
      <c r="WG24" s="461"/>
      <c r="WH24" s="461"/>
      <c r="WI24" s="461"/>
      <c r="WJ24" s="461"/>
      <c r="WK24" s="461"/>
      <c r="WL24" s="461"/>
      <c r="WM24" s="461"/>
      <c r="WN24" s="461"/>
      <c r="WO24" s="461"/>
      <c r="WP24" s="461"/>
      <c r="WQ24" s="461"/>
      <c r="WR24" s="461"/>
      <c r="WS24" s="461"/>
      <c r="WT24" s="461"/>
      <c r="WU24" s="461"/>
      <c r="WV24" s="461"/>
      <c r="WW24" s="461"/>
      <c r="WX24" s="461"/>
      <c r="WY24" s="461"/>
      <c r="WZ24" s="461"/>
      <c r="XA24" s="461"/>
      <c r="XB24" s="461"/>
      <c r="XC24" s="461"/>
      <c r="XD24" s="461"/>
      <c r="XE24" s="461"/>
      <c r="XF24" s="461"/>
      <c r="XG24" s="461"/>
      <c r="XH24" s="461"/>
      <c r="XI24" s="461"/>
      <c r="XJ24" s="461"/>
      <c r="XK24" s="461"/>
      <c r="XL24" s="461"/>
      <c r="XM24" s="461"/>
      <c r="XN24" s="461"/>
      <c r="XO24" s="461"/>
      <c r="XP24" s="461"/>
      <c r="XQ24" s="461"/>
      <c r="XR24" s="461"/>
      <c r="XS24" s="461"/>
      <c r="XT24" s="461"/>
      <c r="XU24" s="461"/>
      <c r="XV24" s="461"/>
      <c r="XW24" s="461"/>
      <c r="XX24" s="461"/>
      <c r="XY24" s="461"/>
      <c r="XZ24" s="461"/>
      <c r="YA24" s="461"/>
      <c r="YB24" s="461"/>
      <c r="YC24" s="461"/>
      <c r="YD24" s="461"/>
      <c r="YE24" s="461"/>
      <c r="YF24" s="461"/>
      <c r="YG24" s="461"/>
      <c r="YH24" s="461"/>
      <c r="YI24" s="461"/>
      <c r="YJ24" s="461"/>
      <c r="YK24" s="461"/>
      <c r="YL24" s="461"/>
      <c r="YM24" s="461"/>
      <c r="YN24" s="461"/>
      <c r="YO24" s="461"/>
      <c r="YP24" s="461"/>
      <c r="YQ24" s="461"/>
      <c r="YR24" s="461"/>
      <c r="YS24" s="461"/>
      <c r="YT24" s="461"/>
      <c r="YU24" s="461"/>
      <c r="YV24" s="461"/>
      <c r="YW24" s="461"/>
      <c r="YX24" s="461"/>
      <c r="YY24" s="461"/>
      <c r="YZ24" s="461"/>
      <c r="ZA24" s="461"/>
      <c r="ZB24" s="461"/>
      <c r="ZC24" s="461"/>
      <c r="ZD24" s="461"/>
      <c r="ZE24" s="461"/>
      <c r="ZF24" s="461"/>
      <c r="ZG24" s="461"/>
      <c r="ZH24" s="461"/>
      <c r="ZI24" s="461"/>
      <c r="ZJ24" s="461"/>
      <c r="ZK24" s="461"/>
      <c r="ZL24" s="461"/>
      <c r="ZM24" s="461"/>
      <c r="ZN24" s="461"/>
      <c r="ZO24" s="461"/>
      <c r="ZP24" s="461"/>
      <c r="ZQ24" s="461"/>
      <c r="ZR24" s="461"/>
      <c r="ZS24" s="461"/>
      <c r="ZT24" s="461"/>
      <c r="ZU24" s="461"/>
      <c r="ZV24" s="461"/>
      <c r="ZW24" s="461"/>
      <c r="ZX24" s="461"/>
      <c r="ZY24" s="461"/>
      <c r="ZZ24" s="461"/>
      <c r="AAA24" s="461"/>
      <c r="AAB24" s="461"/>
      <c r="AAC24" s="461"/>
      <c r="AAD24" s="461"/>
      <c r="AAE24" s="461"/>
      <c r="AAF24" s="461"/>
      <c r="AAG24" s="461"/>
      <c r="AAH24" s="461"/>
      <c r="AAI24" s="461"/>
      <c r="AAJ24" s="461"/>
      <c r="AAK24" s="461"/>
      <c r="AAL24" s="461"/>
      <c r="AAM24" s="461"/>
      <c r="AAN24" s="461"/>
      <c r="AAO24" s="461"/>
      <c r="AAP24" s="461"/>
      <c r="AAQ24" s="461"/>
      <c r="AAR24" s="461"/>
      <c r="AAS24" s="461"/>
      <c r="AAT24" s="461"/>
      <c r="AAU24" s="461"/>
      <c r="AAV24" s="461"/>
      <c r="AAW24" s="461"/>
      <c r="AAX24" s="461"/>
      <c r="AAY24" s="461"/>
      <c r="AAZ24" s="461"/>
      <c r="ABA24" s="461"/>
      <c r="ABB24" s="461"/>
      <c r="ABC24" s="461"/>
      <c r="ABD24" s="461"/>
      <c r="ABE24" s="461"/>
      <c r="ABF24" s="461"/>
      <c r="ABG24" s="461"/>
      <c r="ABH24" s="461"/>
      <c r="ABI24" s="461"/>
      <c r="ABJ24" s="461"/>
      <c r="ABK24" s="461"/>
      <c r="ABL24" s="461"/>
      <c r="ABM24" s="461"/>
      <c r="ABN24" s="461"/>
      <c r="ABO24" s="461"/>
      <c r="ABP24" s="461"/>
      <c r="ABQ24" s="461"/>
      <c r="ABR24" s="461"/>
      <c r="ABS24" s="461"/>
      <c r="ABT24" s="461"/>
      <c r="ABU24" s="461"/>
      <c r="ABV24" s="461"/>
      <c r="ABW24" s="461"/>
      <c r="ABX24" s="461"/>
      <c r="ABY24" s="461"/>
      <c r="ABZ24" s="461"/>
      <c r="ACA24" s="461"/>
      <c r="ACB24" s="461"/>
      <c r="ACC24" s="461"/>
      <c r="ACD24" s="461"/>
      <c r="ACE24" s="461"/>
      <c r="ACF24" s="461"/>
      <c r="ACG24" s="461"/>
      <c r="ACH24" s="461"/>
      <c r="ACI24" s="461"/>
      <c r="ACJ24" s="461"/>
      <c r="ACK24" s="461"/>
      <c r="ACL24" s="461"/>
      <c r="ACM24" s="461"/>
      <c r="ACN24" s="461"/>
      <c r="ACO24" s="461"/>
      <c r="ACP24" s="461"/>
      <c r="ACQ24" s="461"/>
      <c r="ACR24" s="461"/>
      <c r="ACS24" s="461"/>
      <c r="ACT24" s="461"/>
      <c r="ACU24" s="461"/>
      <c r="ACV24" s="461"/>
      <c r="ACW24" s="461"/>
      <c r="ACX24" s="461"/>
      <c r="ACY24" s="461"/>
      <c r="ACZ24" s="461"/>
      <c r="ADA24" s="461"/>
      <c r="ADB24" s="461"/>
      <c r="ADC24" s="461"/>
      <c r="ADD24" s="461"/>
      <c r="ADE24" s="461"/>
      <c r="ADF24" s="461"/>
      <c r="ADG24" s="461"/>
      <c r="ADH24" s="461"/>
      <c r="ADI24" s="461"/>
      <c r="ADJ24" s="461"/>
      <c r="ADK24" s="461"/>
      <c r="ADL24" s="461"/>
      <c r="ADM24" s="461"/>
      <c r="ADN24" s="461"/>
      <c r="ADO24" s="461"/>
      <c r="ADP24" s="461"/>
      <c r="ADQ24" s="461"/>
      <c r="ADR24" s="461"/>
      <c r="ADS24" s="461"/>
      <c r="ADT24" s="461"/>
      <c r="ADU24" s="461"/>
      <c r="ADV24" s="461"/>
      <c r="ADW24" s="461"/>
      <c r="ADX24" s="461"/>
      <c r="ADY24" s="461"/>
      <c r="ADZ24" s="461"/>
      <c r="AEA24" s="461"/>
      <c r="AEB24" s="461"/>
      <c r="AEC24" s="461"/>
      <c r="AED24" s="461"/>
      <c r="AEE24" s="461"/>
      <c r="AEF24" s="461"/>
      <c r="AEG24" s="461"/>
      <c r="AEH24" s="461"/>
      <c r="AEI24" s="461"/>
      <c r="AEJ24" s="461"/>
      <c r="AEK24" s="461"/>
      <c r="AEL24" s="461"/>
      <c r="AEM24" s="461"/>
      <c r="AEN24" s="461"/>
      <c r="AEO24" s="461"/>
      <c r="AEP24" s="461"/>
      <c r="AEQ24" s="461"/>
      <c r="AER24" s="461"/>
      <c r="AES24" s="461"/>
      <c r="AET24" s="461"/>
      <c r="AEU24" s="461"/>
      <c r="AEV24" s="461"/>
      <c r="AEW24" s="461"/>
      <c r="AEX24" s="461"/>
      <c r="AEY24" s="461"/>
      <c r="AEZ24" s="461"/>
      <c r="AFA24" s="461"/>
      <c r="AFB24" s="461"/>
      <c r="AFC24" s="461"/>
      <c r="AFD24" s="461"/>
      <c r="AFE24" s="461"/>
      <c r="AFF24" s="461"/>
      <c r="AFG24" s="461"/>
      <c r="AFH24" s="461"/>
      <c r="AFI24" s="461"/>
      <c r="AFJ24" s="461"/>
      <c r="AFK24" s="461"/>
      <c r="AFL24" s="461"/>
      <c r="AFM24" s="461"/>
      <c r="AFN24" s="461"/>
      <c r="AFO24" s="461"/>
      <c r="AFP24" s="461"/>
      <c r="AFQ24" s="461"/>
      <c r="AFR24" s="461"/>
      <c r="AFS24" s="461"/>
      <c r="AFT24" s="461"/>
      <c r="AFU24" s="461"/>
      <c r="AFV24" s="461"/>
      <c r="AFW24" s="461"/>
      <c r="AFX24" s="461"/>
      <c r="AFY24" s="461"/>
      <c r="AFZ24" s="461"/>
      <c r="AGA24" s="461"/>
      <c r="AGB24" s="461"/>
      <c r="AGC24" s="461"/>
      <c r="AGD24" s="461"/>
      <c r="AGE24" s="461"/>
      <c r="AGF24" s="461"/>
      <c r="AGG24" s="461"/>
      <c r="AGH24" s="461"/>
      <c r="AGI24" s="461"/>
      <c r="AGJ24" s="461"/>
      <c r="AGK24" s="461"/>
      <c r="AGL24" s="461"/>
      <c r="AGM24" s="461"/>
      <c r="AGN24" s="461"/>
      <c r="AGO24" s="461"/>
      <c r="AGP24" s="461"/>
      <c r="AGQ24" s="461"/>
      <c r="AGR24" s="461"/>
      <c r="AGS24" s="461"/>
      <c r="AGT24" s="461"/>
      <c r="AGU24" s="461"/>
      <c r="AGV24" s="461"/>
      <c r="AGW24" s="461"/>
      <c r="AGX24" s="461"/>
      <c r="AGY24" s="461"/>
      <c r="AGZ24" s="461"/>
      <c r="AHA24" s="461"/>
      <c r="AHB24" s="461"/>
      <c r="AHC24" s="461"/>
      <c r="AHD24" s="461"/>
      <c r="AHE24" s="461"/>
      <c r="AHF24" s="461"/>
      <c r="AHG24" s="461"/>
      <c r="AHH24" s="461"/>
      <c r="AHI24" s="461"/>
      <c r="AHJ24" s="461"/>
      <c r="AHK24" s="461"/>
      <c r="AHL24" s="461"/>
      <c r="AHM24" s="461"/>
      <c r="AHN24" s="461"/>
      <c r="AHO24" s="461"/>
      <c r="AHP24" s="461"/>
      <c r="AHQ24" s="461"/>
      <c r="AHR24" s="461"/>
      <c r="AHS24" s="461"/>
      <c r="AHT24" s="461"/>
      <c r="AHU24" s="461"/>
      <c r="AHV24" s="461"/>
      <c r="AHW24" s="461"/>
      <c r="AHX24" s="461"/>
      <c r="AHY24" s="461"/>
      <c r="AHZ24" s="461"/>
      <c r="AIA24" s="461"/>
      <c r="AIB24" s="461"/>
      <c r="AIC24" s="461"/>
      <c r="AID24" s="461"/>
      <c r="AIE24" s="461"/>
      <c r="AIF24" s="461"/>
      <c r="AIG24" s="461"/>
      <c r="AIH24" s="461"/>
      <c r="AII24" s="461"/>
      <c r="AIJ24" s="461"/>
      <c r="AIK24" s="461"/>
      <c r="AIL24" s="461"/>
      <c r="AIM24" s="461"/>
      <c r="AIN24" s="461"/>
      <c r="AIO24" s="461"/>
      <c r="AIP24" s="461"/>
      <c r="AIQ24" s="461"/>
      <c r="AIR24" s="461"/>
      <c r="AIS24" s="461"/>
      <c r="AIT24" s="461"/>
      <c r="AIU24" s="461"/>
      <c r="AIV24" s="461"/>
      <c r="AIW24" s="461"/>
      <c r="AIX24" s="461"/>
      <c r="AIY24" s="461"/>
      <c r="AIZ24" s="461"/>
      <c r="AJA24" s="461"/>
      <c r="AJB24" s="461"/>
      <c r="AJC24" s="461"/>
      <c r="AJD24" s="461"/>
      <c r="AJE24" s="461"/>
      <c r="AJF24" s="461"/>
      <c r="AJG24" s="461"/>
      <c r="AJH24" s="461"/>
      <c r="AJI24" s="461"/>
      <c r="AJJ24" s="461"/>
      <c r="AJK24" s="461"/>
      <c r="AJL24" s="461"/>
      <c r="AJM24" s="461"/>
      <c r="AJN24" s="461"/>
      <c r="AJO24" s="461"/>
      <c r="AJP24" s="461"/>
      <c r="AJQ24" s="461"/>
      <c r="AJR24" s="461"/>
      <c r="AJS24" s="461"/>
      <c r="AJT24" s="461"/>
      <c r="AJU24" s="461"/>
      <c r="AJV24" s="461"/>
      <c r="AJW24" s="461"/>
      <c r="AJX24" s="461"/>
      <c r="AJY24" s="461"/>
      <c r="AJZ24" s="461"/>
      <c r="AKA24" s="461"/>
      <c r="AKB24" s="461"/>
      <c r="AKC24" s="461"/>
      <c r="AKD24" s="461"/>
      <c r="AKE24" s="461"/>
      <c r="AKF24" s="461"/>
      <c r="AKG24" s="461"/>
      <c r="AKH24" s="461"/>
      <c r="AKI24" s="461"/>
      <c r="AKJ24" s="461"/>
      <c r="AKK24" s="461"/>
      <c r="AKL24" s="461"/>
      <c r="AKM24" s="461"/>
      <c r="AKN24" s="461"/>
      <c r="AKO24" s="461"/>
      <c r="AKP24" s="461"/>
      <c r="AKQ24" s="461"/>
      <c r="AKR24" s="461"/>
      <c r="AKS24" s="461"/>
      <c r="AKT24" s="461"/>
      <c r="AKU24" s="461"/>
      <c r="AKV24" s="461"/>
      <c r="AKW24" s="461"/>
      <c r="AKX24" s="461"/>
      <c r="AKY24" s="461"/>
      <c r="AKZ24" s="461"/>
      <c r="ALA24" s="461"/>
      <c r="ALB24" s="461"/>
      <c r="ALC24" s="461"/>
      <c r="ALD24" s="461"/>
      <c r="ALE24" s="461"/>
      <c r="ALF24" s="461"/>
      <c r="ALG24" s="461"/>
      <c r="ALH24" s="461"/>
      <c r="ALI24" s="461"/>
      <c r="ALJ24" s="461"/>
      <c r="ALK24" s="461"/>
      <c r="ALL24" s="461"/>
      <c r="ALM24" s="461"/>
      <c r="ALN24" s="461"/>
      <c r="ALO24" s="461"/>
      <c r="ALP24" s="461"/>
      <c r="ALQ24" s="461"/>
      <c r="ALR24" s="461"/>
      <c r="ALS24" s="461"/>
      <c r="ALT24" s="461"/>
      <c r="ALU24" s="461"/>
      <c r="ALV24" s="461"/>
      <c r="ALW24" s="461"/>
      <c r="ALX24" s="461"/>
      <c r="ALY24" s="461"/>
      <c r="ALZ24" s="461"/>
      <c r="AMA24" s="461"/>
      <c r="AMB24" s="461"/>
      <c r="AMC24" s="461"/>
      <c r="AMD24" s="461"/>
      <c r="AME24" s="461"/>
      <c r="AMF24" s="461"/>
      <c r="AMG24" s="461"/>
      <c r="AMH24" s="461"/>
    </row>
    <row r="25" spans="1:1022">
      <c r="A25" s="456"/>
      <c r="B25" s="494" t="s">
        <v>36523</v>
      </c>
      <c r="C25" s="494"/>
      <c r="D25" s="494"/>
      <c r="E25" s="494"/>
      <c r="F25" s="494"/>
      <c r="G25" s="495">
        <f>ROUND((((1+SUM(G$16:G$18))*(1+G$19)*(1+G$20))/(1-SUM(G$21:G$23)))-1,4)</f>
        <v>0.22470000000000001</v>
      </c>
      <c r="H25" s="472"/>
      <c r="I25" s="496">
        <v>0.2034</v>
      </c>
      <c r="J25" s="496">
        <v>0.25</v>
      </c>
      <c r="K25" s="456"/>
      <c r="L25" s="461"/>
      <c r="M25" s="461"/>
      <c r="N25" s="461"/>
      <c r="O25" s="461"/>
      <c r="P25" s="461"/>
      <c r="Q25" s="461"/>
      <c r="R25" s="461"/>
      <c r="S25" s="461"/>
      <c r="T25" s="461"/>
      <c r="U25" s="461"/>
      <c r="V25" s="461"/>
      <c r="W25" s="461"/>
      <c r="X25" s="461"/>
      <c r="Y25" s="461"/>
      <c r="Z25" s="461"/>
      <c r="AA25" s="461"/>
      <c r="AB25" s="461"/>
      <c r="AC25" s="461"/>
      <c r="AD25" s="461"/>
      <c r="AE25" s="461"/>
      <c r="AF25" s="461"/>
      <c r="AG25" s="461"/>
      <c r="AH25" s="461"/>
      <c r="AI25" s="461"/>
      <c r="AJ25" s="461"/>
      <c r="AK25" s="461"/>
      <c r="AL25" s="461"/>
      <c r="AM25" s="461"/>
      <c r="AN25" s="461"/>
      <c r="AO25" s="461"/>
      <c r="AP25" s="461"/>
      <c r="AQ25" s="461"/>
      <c r="AR25" s="461"/>
      <c r="AS25" s="461"/>
      <c r="AT25" s="461"/>
      <c r="AU25" s="461"/>
      <c r="AV25" s="461"/>
      <c r="AW25" s="461"/>
      <c r="AX25" s="461"/>
      <c r="AY25" s="461"/>
      <c r="AZ25" s="461"/>
      <c r="BA25" s="461"/>
      <c r="BB25" s="461"/>
      <c r="BC25" s="461"/>
      <c r="BD25" s="461"/>
      <c r="BE25" s="461"/>
      <c r="BF25" s="461"/>
      <c r="BG25" s="461"/>
      <c r="BH25" s="461"/>
      <c r="BI25" s="461"/>
      <c r="BJ25" s="461"/>
      <c r="BK25" s="461"/>
      <c r="BL25" s="461"/>
      <c r="BM25" s="461"/>
      <c r="BN25" s="461"/>
      <c r="BO25" s="461"/>
      <c r="BP25" s="461"/>
      <c r="BQ25" s="461"/>
      <c r="BR25" s="461"/>
      <c r="BS25" s="461"/>
      <c r="BT25" s="461"/>
      <c r="BU25" s="461"/>
      <c r="BV25" s="461"/>
      <c r="BW25" s="461"/>
      <c r="BX25" s="461"/>
      <c r="BY25" s="461"/>
      <c r="BZ25" s="461"/>
      <c r="CA25" s="461"/>
      <c r="CB25" s="461"/>
      <c r="CC25" s="461"/>
      <c r="CD25" s="461"/>
      <c r="CE25" s="461"/>
      <c r="CF25" s="461"/>
      <c r="CG25" s="461"/>
      <c r="CH25" s="461"/>
      <c r="CI25" s="461"/>
      <c r="CJ25" s="461"/>
      <c r="CK25" s="461"/>
      <c r="CL25" s="461"/>
      <c r="CM25" s="461"/>
      <c r="CN25" s="461"/>
      <c r="CO25" s="461"/>
      <c r="CP25" s="461"/>
      <c r="CQ25" s="461"/>
      <c r="CR25" s="461"/>
      <c r="CS25" s="461"/>
      <c r="CT25" s="461"/>
      <c r="CU25" s="461"/>
      <c r="CV25" s="461"/>
      <c r="CW25" s="461"/>
      <c r="CX25" s="461"/>
      <c r="CY25" s="461"/>
      <c r="CZ25" s="461"/>
      <c r="DA25" s="461"/>
      <c r="DB25" s="461"/>
      <c r="DC25" s="461"/>
      <c r="DD25" s="461"/>
      <c r="DE25" s="461"/>
      <c r="DF25" s="461"/>
      <c r="DG25" s="461"/>
      <c r="DH25" s="461"/>
      <c r="DI25" s="461"/>
      <c r="DJ25" s="461"/>
      <c r="DK25" s="461"/>
      <c r="DL25" s="461"/>
      <c r="DM25" s="461"/>
      <c r="DN25" s="461"/>
      <c r="DO25" s="461"/>
      <c r="DP25" s="461"/>
      <c r="DQ25" s="461"/>
      <c r="DR25" s="461"/>
      <c r="DS25" s="461"/>
      <c r="DT25" s="461"/>
      <c r="DU25" s="461"/>
      <c r="DV25" s="461"/>
      <c r="DW25" s="461"/>
      <c r="DX25" s="461"/>
      <c r="DY25" s="461"/>
      <c r="DZ25" s="461"/>
      <c r="EA25" s="461"/>
      <c r="EB25" s="461"/>
      <c r="EC25" s="461"/>
      <c r="ED25" s="461"/>
      <c r="EE25" s="461"/>
      <c r="EF25" s="461"/>
      <c r="EG25" s="461"/>
      <c r="EH25" s="461"/>
      <c r="EI25" s="461"/>
      <c r="EJ25" s="461"/>
      <c r="EK25" s="461"/>
      <c r="EL25" s="461"/>
      <c r="EM25" s="461"/>
      <c r="EN25" s="461"/>
      <c r="EO25" s="461"/>
      <c r="EP25" s="461"/>
      <c r="EQ25" s="461"/>
      <c r="ER25" s="461"/>
      <c r="ES25" s="461"/>
      <c r="ET25" s="461"/>
      <c r="EU25" s="461"/>
      <c r="EV25" s="461"/>
      <c r="EW25" s="461"/>
      <c r="EX25" s="461"/>
      <c r="EY25" s="461"/>
      <c r="EZ25" s="461"/>
      <c r="FA25" s="461"/>
      <c r="FB25" s="461"/>
      <c r="FC25" s="461"/>
      <c r="FD25" s="461"/>
      <c r="FE25" s="461"/>
      <c r="FF25" s="461"/>
      <c r="FG25" s="461"/>
      <c r="FH25" s="461"/>
      <c r="FI25" s="461"/>
      <c r="FJ25" s="461"/>
      <c r="FK25" s="461"/>
      <c r="FL25" s="461"/>
      <c r="FM25" s="461"/>
      <c r="FN25" s="461"/>
      <c r="FO25" s="461"/>
      <c r="FP25" s="461"/>
      <c r="FQ25" s="461"/>
      <c r="FR25" s="461"/>
      <c r="FS25" s="461"/>
      <c r="FT25" s="461"/>
      <c r="FU25" s="461"/>
      <c r="FV25" s="461"/>
      <c r="FW25" s="461"/>
      <c r="FX25" s="461"/>
      <c r="FY25" s="461"/>
      <c r="FZ25" s="461"/>
      <c r="GA25" s="461"/>
      <c r="GB25" s="461"/>
      <c r="GC25" s="461"/>
      <c r="GD25" s="461"/>
      <c r="GE25" s="461"/>
      <c r="GF25" s="461"/>
      <c r="GG25" s="461"/>
      <c r="GH25" s="461"/>
      <c r="GI25" s="461"/>
      <c r="GJ25" s="461"/>
      <c r="GK25" s="461"/>
      <c r="GL25" s="461"/>
      <c r="GM25" s="461"/>
      <c r="GN25" s="461"/>
      <c r="GO25" s="461"/>
      <c r="GP25" s="461"/>
      <c r="GQ25" s="461"/>
      <c r="GR25" s="461"/>
      <c r="GS25" s="461"/>
      <c r="GT25" s="461"/>
      <c r="GU25" s="461"/>
      <c r="GV25" s="461"/>
      <c r="GW25" s="461"/>
      <c r="GX25" s="461"/>
      <c r="GY25" s="461"/>
      <c r="GZ25" s="461"/>
      <c r="HA25" s="461"/>
      <c r="HB25" s="461"/>
      <c r="HC25" s="461"/>
      <c r="HD25" s="461"/>
      <c r="HE25" s="461"/>
      <c r="HF25" s="461"/>
      <c r="HG25" s="461"/>
      <c r="HH25" s="461"/>
      <c r="HI25" s="461"/>
      <c r="HJ25" s="461"/>
      <c r="HK25" s="461"/>
      <c r="HL25" s="461"/>
      <c r="HM25" s="461"/>
      <c r="HN25" s="461"/>
      <c r="HO25" s="461"/>
      <c r="HP25" s="461"/>
      <c r="HQ25" s="461"/>
      <c r="HR25" s="461"/>
      <c r="HS25" s="461"/>
      <c r="HT25" s="461"/>
      <c r="HU25" s="461"/>
      <c r="HV25" s="461"/>
      <c r="HW25" s="461"/>
      <c r="HX25" s="461"/>
      <c r="HY25" s="461"/>
      <c r="HZ25" s="461"/>
      <c r="IA25" s="461"/>
      <c r="IB25" s="461"/>
      <c r="IC25" s="461"/>
      <c r="ID25" s="461"/>
      <c r="IE25" s="461"/>
      <c r="IF25" s="461"/>
      <c r="IG25" s="461"/>
      <c r="IH25" s="461"/>
      <c r="II25" s="461"/>
      <c r="IJ25" s="461"/>
      <c r="IK25" s="461"/>
      <c r="IL25" s="461"/>
      <c r="IM25" s="461"/>
      <c r="IN25" s="461"/>
      <c r="IO25" s="461"/>
      <c r="IP25" s="461"/>
      <c r="IQ25" s="461"/>
      <c r="IR25" s="461"/>
      <c r="IS25" s="461"/>
      <c r="IT25" s="461"/>
      <c r="IU25" s="461"/>
      <c r="IV25" s="461"/>
      <c r="IW25" s="461"/>
      <c r="IX25" s="461"/>
      <c r="IY25" s="461"/>
      <c r="IZ25" s="461"/>
      <c r="JA25" s="461"/>
      <c r="JB25" s="461"/>
      <c r="JC25" s="461"/>
      <c r="JD25" s="461"/>
      <c r="JE25" s="461"/>
      <c r="JF25" s="461"/>
      <c r="JG25" s="461"/>
      <c r="JH25" s="461"/>
      <c r="JI25" s="461"/>
      <c r="JJ25" s="461"/>
      <c r="JK25" s="461"/>
      <c r="JL25" s="461"/>
      <c r="JM25" s="461"/>
      <c r="JN25" s="461"/>
      <c r="JO25" s="461"/>
      <c r="JP25" s="461"/>
      <c r="JQ25" s="461"/>
      <c r="JR25" s="461"/>
      <c r="JS25" s="461"/>
      <c r="JT25" s="461"/>
      <c r="JU25" s="461"/>
      <c r="JV25" s="461"/>
      <c r="JW25" s="461"/>
      <c r="JX25" s="461"/>
      <c r="JY25" s="461"/>
      <c r="JZ25" s="461"/>
      <c r="KA25" s="461"/>
      <c r="KB25" s="461"/>
      <c r="KC25" s="461"/>
      <c r="KD25" s="461"/>
      <c r="KE25" s="461"/>
      <c r="KF25" s="461"/>
      <c r="KG25" s="461"/>
      <c r="KH25" s="461"/>
      <c r="KI25" s="461"/>
      <c r="KJ25" s="461"/>
      <c r="KK25" s="461"/>
      <c r="KL25" s="461"/>
      <c r="KM25" s="461"/>
      <c r="KN25" s="461"/>
      <c r="KO25" s="461"/>
      <c r="KP25" s="461"/>
      <c r="KQ25" s="461"/>
      <c r="KR25" s="461"/>
      <c r="KS25" s="461"/>
      <c r="KT25" s="461"/>
      <c r="KU25" s="461"/>
      <c r="KV25" s="461"/>
      <c r="KW25" s="461"/>
      <c r="KX25" s="461"/>
      <c r="KY25" s="461"/>
      <c r="KZ25" s="461"/>
      <c r="LA25" s="461"/>
      <c r="LB25" s="461"/>
      <c r="LC25" s="461"/>
      <c r="LD25" s="461"/>
      <c r="LE25" s="461"/>
      <c r="LF25" s="461"/>
      <c r="LG25" s="461"/>
      <c r="LH25" s="461"/>
      <c r="LI25" s="461"/>
      <c r="LJ25" s="461"/>
      <c r="LK25" s="461"/>
      <c r="LL25" s="461"/>
      <c r="LM25" s="461"/>
      <c r="LN25" s="461"/>
      <c r="LO25" s="461"/>
      <c r="LP25" s="461"/>
      <c r="LQ25" s="461"/>
      <c r="LR25" s="461"/>
      <c r="LS25" s="461"/>
      <c r="LT25" s="461"/>
      <c r="LU25" s="461"/>
      <c r="LV25" s="461"/>
      <c r="LW25" s="461"/>
      <c r="LX25" s="461"/>
      <c r="LY25" s="461"/>
      <c r="LZ25" s="461"/>
      <c r="MA25" s="461"/>
      <c r="MB25" s="461"/>
      <c r="MC25" s="461"/>
      <c r="MD25" s="461"/>
      <c r="ME25" s="461"/>
      <c r="MF25" s="461"/>
      <c r="MG25" s="461"/>
      <c r="MH25" s="461"/>
      <c r="MI25" s="461"/>
      <c r="MJ25" s="461"/>
      <c r="MK25" s="461"/>
      <c r="ML25" s="461"/>
      <c r="MM25" s="461"/>
      <c r="MN25" s="461"/>
      <c r="MO25" s="461"/>
      <c r="MP25" s="461"/>
      <c r="MQ25" s="461"/>
      <c r="MR25" s="461"/>
      <c r="MS25" s="461"/>
      <c r="MT25" s="461"/>
      <c r="MU25" s="461"/>
      <c r="MV25" s="461"/>
      <c r="MW25" s="461"/>
      <c r="MX25" s="461"/>
      <c r="MY25" s="461"/>
      <c r="MZ25" s="461"/>
      <c r="NA25" s="461"/>
      <c r="NB25" s="461"/>
      <c r="NC25" s="461"/>
      <c r="ND25" s="461"/>
      <c r="NE25" s="461"/>
      <c r="NF25" s="461"/>
      <c r="NG25" s="461"/>
      <c r="NH25" s="461"/>
      <c r="NI25" s="461"/>
      <c r="NJ25" s="461"/>
      <c r="NK25" s="461"/>
      <c r="NL25" s="461"/>
      <c r="NM25" s="461"/>
      <c r="NN25" s="461"/>
      <c r="NO25" s="461"/>
      <c r="NP25" s="461"/>
      <c r="NQ25" s="461"/>
      <c r="NR25" s="461"/>
      <c r="NS25" s="461"/>
      <c r="NT25" s="461"/>
      <c r="NU25" s="461"/>
      <c r="NV25" s="461"/>
      <c r="NW25" s="461"/>
      <c r="NX25" s="461"/>
      <c r="NY25" s="461"/>
      <c r="NZ25" s="461"/>
      <c r="OA25" s="461"/>
      <c r="OB25" s="461"/>
      <c r="OC25" s="461"/>
      <c r="OD25" s="461"/>
      <c r="OE25" s="461"/>
      <c r="OF25" s="461"/>
      <c r="OG25" s="461"/>
      <c r="OH25" s="461"/>
      <c r="OI25" s="461"/>
      <c r="OJ25" s="461"/>
      <c r="OK25" s="461"/>
      <c r="OL25" s="461"/>
      <c r="OM25" s="461"/>
      <c r="ON25" s="461"/>
      <c r="OO25" s="461"/>
      <c r="OP25" s="461"/>
      <c r="OQ25" s="461"/>
      <c r="OR25" s="461"/>
      <c r="OS25" s="461"/>
      <c r="OT25" s="461"/>
      <c r="OU25" s="461"/>
      <c r="OV25" s="461"/>
      <c r="OW25" s="461"/>
      <c r="OX25" s="461"/>
      <c r="OY25" s="461"/>
      <c r="OZ25" s="461"/>
      <c r="PA25" s="461"/>
      <c r="PB25" s="461"/>
      <c r="PC25" s="461"/>
      <c r="PD25" s="461"/>
      <c r="PE25" s="461"/>
      <c r="PF25" s="461"/>
      <c r="PG25" s="461"/>
      <c r="PH25" s="461"/>
      <c r="PI25" s="461"/>
      <c r="PJ25" s="461"/>
      <c r="PK25" s="461"/>
      <c r="PL25" s="461"/>
      <c r="PM25" s="461"/>
      <c r="PN25" s="461"/>
      <c r="PO25" s="461"/>
      <c r="PP25" s="461"/>
      <c r="PQ25" s="461"/>
      <c r="PR25" s="461"/>
      <c r="PS25" s="461"/>
      <c r="PT25" s="461"/>
      <c r="PU25" s="461"/>
      <c r="PV25" s="461"/>
      <c r="PW25" s="461"/>
      <c r="PX25" s="461"/>
      <c r="PY25" s="461"/>
      <c r="PZ25" s="461"/>
      <c r="QA25" s="461"/>
      <c r="QB25" s="461"/>
      <c r="QC25" s="461"/>
      <c r="QD25" s="461"/>
      <c r="QE25" s="461"/>
      <c r="QF25" s="461"/>
      <c r="QG25" s="461"/>
      <c r="QH25" s="461"/>
      <c r="QI25" s="461"/>
      <c r="QJ25" s="461"/>
      <c r="QK25" s="461"/>
      <c r="QL25" s="461"/>
      <c r="QM25" s="461"/>
      <c r="QN25" s="461"/>
      <c r="QO25" s="461"/>
      <c r="QP25" s="461"/>
      <c r="QQ25" s="461"/>
      <c r="QR25" s="461"/>
      <c r="QS25" s="461"/>
      <c r="QT25" s="461"/>
      <c r="QU25" s="461"/>
      <c r="QV25" s="461"/>
      <c r="QW25" s="461"/>
      <c r="QX25" s="461"/>
      <c r="QY25" s="461"/>
      <c r="QZ25" s="461"/>
      <c r="RA25" s="461"/>
      <c r="RB25" s="461"/>
      <c r="RC25" s="461"/>
      <c r="RD25" s="461"/>
      <c r="RE25" s="461"/>
      <c r="RF25" s="461"/>
      <c r="RG25" s="461"/>
      <c r="RH25" s="461"/>
      <c r="RI25" s="461"/>
      <c r="RJ25" s="461"/>
      <c r="RK25" s="461"/>
      <c r="RL25" s="461"/>
      <c r="RM25" s="461"/>
      <c r="RN25" s="461"/>
      <c r="RO25" s="461"/>
      <c r="RP25" s="461"/>
      <c r="RQ25" s="461"/>
      <c r="RR25" s="461"/>
      <c r="RS25" s="461"/>
      <c r="RT25" s="461"/>
      <c r="RU25" s="461"/>
      <c r="RV25" s="461"/>
      <c r="RW25" s="461"/>
      <c r="RX25" s="461"/>
      <c r="RY25" s="461"/>
      <c r="RZ25" s="461"/>
      <c r="SA25" s="461"/>
      <c r="SB25" s="461"/>
      <c r="SC25" s="461"/>
      <c r="SD25" s="461"/>
      <c r="SE25" s="461"/>
      <c r="SF25" s="461"/>
      <c r="SG25" s="461"/>
      <c r="SH25" s="461"/>
      <c r="SI25" s="461"/>
      <c r="SJ25" s="461"/>
      <c r="SK25" s="461"/>
      <c r="SL25" s="461"/>
      <c r="SM25" s="461"/>
      <c r="SN25" s="461"/>
      <c r="SO25" s="461"/>
      <c r="SP25" s="461"/>
      <c r="SQ25" s="461"/>
      <c r="SR25" s="461"/>
      <c r="SS25" s="461"/>
      <c r="ST25" s="461"/>
      <c r="SU25" s="461"/>
      <c r="SV25" s="461"/>
      <c r="SW25" s="461"/>
      <c r="SX25" s="461"/>
      <c r="SY25" s="461"/>
      <c r="SZ25" s="461"/>
      <c r="TA25" s="461"/>
      <c r="TB25" s="461"/>
      <c r="TC25" s="461"/>
      <c r="TD25" s="461"/>
      <c r="TE25" s="461"/>
      <c r="TF25" s="461"/>
      <c r="TG25" s="461"/>
      <c r="TH25" s="461"/>
      <c r="TI25" s="461"/>
      <c r="TJ25" s="461"/>
      <c r="TK25" s="461"/>
      <c r="TL25" s="461"/>
      <c r="TM25" s="461"/>
      <c r="TN25" s="461"/>
      <c r="TO25" s="461"/>
      <c r="TP25" s="461"/>
      <c r="TQ25" s="461"/>
      <c r="TR25" s="461"/>
      <c r="TS25" s="461"/>
      <c r="TT25" s="461"/>
      <c r="TU25" s="461"/>
      <c r="TV25" s="461"/>
      <c r="TW25" s="461"/>
      <c r="TX25" s="461"/>
      <c r="TY25" s="461"/>
      <c r="TZ25" s="461"/>
      <c r="UA25" s="461"/>
      <c r="UB25" s="461"/>
      <c r="UC25" s="461"/>
      <c r="UD25" s="461"/>
      <c r="UE25" s="461"/>
      <c r="UF25" s="461"/>
      <c r="UG25" s="461"/>
      <c r="UH25" s="461"/>
      <c r="UI25" s="461"/>
      <c r="UJ25" s="461"/>
      <c r="UK25" s="461"/>
      <c r="UL25" s="461"/>
      <c r="UM25" s="461"/>
      <c r="UN25" s="461"/>
      <c r="UO25" s="461"/>
      <c r="UP25" s="461"/>
      <c r="UQ25" s="461"/>
      <c r="UR25" s="461"/>
      <c r="US25" s="461"/>
      <c r="UT25" s="461"/>
      <c r="UU25" s="461"/>
      <c r="UV25" s="461"/>
      <c r="UW25" s="461"/>
      <c r="UX25" s="461"/>
      <c r="UY25" s="461"/>
      <c r="UZ25" s="461"/>
      <c r="VA25" s="461"/>
      <c r="VB25" s="461"/>
      <c r="VC25" s="461"/>
      <c r="VD25" s="461"/>
      <c r="VE25" s="461"/>
      <c r="VF25" s="461"/>
      <c r="VG25" s="461"/>
      <c r="VH25" s="461"/>
      <c r="VI25" s="461"/>
      <c r="VJ25" s="461"/>
      <c r="VK25" s="461"/>
      <c r="VL25" s="461"/>
      <c r="VM25" s="461"/>
      <c r="VN25" s="461"/>
      <c r="VO25" s="461"/>
      <c r="VP25" s="461"/>
      <c r="VQ25" s="461"/>
      <c r="VR25" s="461"/>
      <c r="VS25" s="461"/>
      <c r="VT25" s="461"/>
      <c r="VU25" s="461"/>
      <c r="VV25" s="461"/>
      <c r="VW25" s="461"/>
      <c r="VX25" s="461"/>
      <c r="VY25" s="461"/>
      <c r="VZ25" s="461"/>
      <c r="WA25" s="461"/>
      <c r="WB25" s="461"/>
      <c r="WC25" s="461"/>
      <c r="WD25" s="461"/>
      <c r="WE25" s="461"/>
      <c r="WF25" s="461"/>
      <c r="WG25" s="461"/>
      <c r="WH25" s="461"/>
      <c r="WI25" s="461"/>
      <c r="WJ25" s="461"/>
      <c r="WK25" s="461"/>
      <c r="WL25" s="461"/>
      <c r="WM25" s="461"/>
      <c r="WN25" s="461"/>
      <c r="WO25" s="461"/>
      <c r="WP25" s="461"/>
      <c r="WQ25" s="461"/>
      <c r="WR25" s="461"/>
      <c r="WS25" s="461"/>
      <c r="WT25" s="461"/>
      <c r="WU25" s="461"/>
      <c r="WV25" s="461"/>
      <c r="WW25" s="461"/>
      <c r="WX25" s="461"/>
      <c r="WY25" s="461"/>
      <c r="WZ25" s="461"/>
      <c r="XA25" s="461"/>
      <c r="XB25" s="461"/>
      <c r="XC25" s="461"/>
      <c r="XD25" s="461"/>
      <c r="XE25" s="461"/>
      <c r="XF25" s="461"/>
      <c r="XG25" s="461"/>
      <c r="XH25" s="461"/>
      <c r="XI25" s="461"/>
      <c r="XJ25" s="461"/>
      <c r="XK25" s="461"/>
      <c r="XL25" s="461"/>
      <c r="XM25" s="461"/>
      <c r="XN25" s="461"/>
      <c r="XO25" s="461"/>
      <c r="XP25" s="461"/>
      <c r="XQ25" s="461"/>
      <c r="XR25" s="461"/>
      <c r="XS25" s="461"/>
      <c r="XT25" s="461"/>
      <c r="XU25" s="461"/>
      <c r="XV25" s="461"/>
      <c r="XW25" s="461"/>
      <c r="XX25" s="461"/>
      <c r="XY25" s="461"/>
      <c r="XZ25" s="461"/>
      <c r="YA25" s="461"/>
      <c r="YB25" s="461"/>
      <c r="YC25" s="461"/>
      <c r="YD25" s="461"/>
      <c r="YE25" s="461"/>
      <c r="YF25" s="461"/>
      <c r="YG25" s="461"/>
      <c r="YH25" s="461"/>
      <c r="YI25" s="461"/>
      <c r="YJ25" s="461"/>
      <c r="YK25" s="461"/>
      <c r="YL25" s="461"/>
      <c r="YM25" s="461"/>
      <c r="YN25" s="461"/>
      <c r="YO25" s="461"/>
      <c r="YP25" s="461"/>
      <c r="YQ25" s="461"/>
      <c r="YR25" s="461"/>
      <c r="YS25" s="461"/>
      <c r="YT25" s="461"/>
      <c r="YU25" s="461"/>
      <c r="YV25" s="461"/>
      <c r="YW25" s="461"/>
      <c r="YX25" s="461"/>
      <c r="YY25" s="461"/>
      <c r="YZ25" s="461"/>
      <c r="ZA25" s="461"/>
      <c r="ZB25" s="461"/>
      <c r="ZC25" s="461"/>
      <c r="ZD25" s="461"/>
      <c r="ZE25" s="461"/>
      <c r="ZF25" s="461"/>
      <c r="ZG25" s="461"/>
      <c r="ZH25" s="461"/>
      <c r="ZI25" s="461"/>
      <c r="ZJ25" s="461"/>
      <c r="ZK25" s="461"/>
      <c r="ZL25" s="461"/>
      <c r="ZM25" s="461"/>
      <c r="ZN25" s="461"/>
      <c r="ZO25" s="461"/>
      <c r="ZP25" s="461"/>
      <c r="ZQ25" s="461"/>
      <c r="ZR25" s="461"/>
      <c r="ZS25" s="461"/>
      <c r="ZT25" s="461"/>
      <c r="ZU25" s="461"/>
      <c r="ZV25" s="461"/>
      <c r="ZW25" s="461"/>
      <c r="ZX25" s="461"/>
      <c r="ZY25" s="461"/>
      <c r="ZZ25" s="461"/>
      <c r="AAA25" s="461"/>
      <c r="AAB25" s="461"/>
      <c r="AAC25" s="461"/>
      <c r="AAD25" s="461"/>
      <c r="AAE25" s="461"/>
      <c r="AAF25" s="461"/>
      <c r="AAG25" s="461"/>
      <c r="AAH25" s="461"/>
      <c r="AAI25" s="461"/>
      <c r="AAJ25" s="461"/>
      <c r="AAK25" s="461"/>
      <c r="AAL25" s="461"/>
      <c r="AAM25" s="461"/>
      <c r="AAN25" s="461"/>
      <c r="AAO25" s="461"/>
      <c r="AAP25" s="461"/>
      <c r="AAQ25" s="461"/>
      <c r="AAR25" s="461"/>
      <c r="AAS25" s="461"/>
      <c r="AAT25" s="461"/>
      <c r="AAU25" s="461"/>
      <c r="AAV25" s="461"/>
      <c r="AAW25" s="461"/>
      <c r="AAX25" s="461"/>
      <c r="AAY25" s="461"/>
      <c r="AAZ25" s="461"/>
      <c r="ABA25" s="461"/>
      <c r="ABB25" s="461"/>
      <c r="ABC25" s="461"/>
      <c r="ABD25" s="461"/>
      <c r="ABE25" s="461"/>
      <c r="ABF25" s="461"/>
      <c r="ABG25" s="461"/>
      <c r="ABH25" s="461"/>
      <c r="ABI25" s="461"/>
      <c r="ABJ25" s="461"/>
      <c r="ABK25" s="461"/>
      <c r="ABL25" s="461"/>
      <c r="ABM25" s="461"/>
      <c r="ABN25" s="461"/>
      <c r="ABO25" s="461"/>
      <c r="ABP25" s="461"/>
      <c r="ABQ25" s="461"/>
      <c r="ABR25" s="461"/>
      <c r="ABS25" s="461"/>
      <c r="ABT25" s="461"/>
      <c r="ABU25" s="461"/>
      <c r="ABV25" s="461"/>
      <c r="ABW25" s="461"/>
      <c r="ABX25" s="461"/>
      <c r="ABY25" s="461"/>
      <c r="ABZ25" s="461"/>
      <c r="ACA25" s="461"/>
      <c r="ACB25" s="461"/>
      <c r="ACC25" s="461"/>
      <c r="ACD25" s="461"/>
      <c r="ACE25" s="461"/>
      <c r="ACF25" s="461"/>
      <c r="ACG25" s="461"/>
      <c r="ACH25" s="461"/>
      <c r="ACI25" s="461"/>
      <c r="ACJ25" s="461"/>
      <c r="ACK25" s="461"/>
      <c r="ACL25" s="461"/>
      <c r="ACM25" s="461"/>
      <c r="ACN25" s="461"/>
      <c r="ACO25" s="461"/>
      <c r="ACP25" s="461"/>
      <c r="ACQ25" s="461"/>
      <c r="ACR25" s="461"/>
      <c r="ACS25" s="461"/>
      <c r="ACT25" s="461"/>
      <c r="ACU25" s="461"/>
      <c r="ACV25" s="461"/>
      <c r="ACW25" s="461"/>
      <c r="ACX25" s="461"/>
      <c r="ACY25" s="461"/>
      <c r="ACZ25" s="461"/>
      <c r="ADA25" s="461"/>
      <c r="ADB25" s="461"/>
      <c r="ADC25" s="461"/>
      <c r="ADD25" s="461"/>
      <c r="ADE25" s="461"/>
      <c r="ADF25" s="461"/>
      <c r="ADG25" s="461"/>
      <c r="ADH25" s="461"/>
      <c r="ADI25" s="461"/>
      <c r="ADJ25" s="461"/>
      <c r="ADK25" s="461"/>
      <c r="ADL25" s="461"/>
      <c r="ADM25" s="461"/>
      <c r="ADN25" s="461"/>
      <c r="ADO25" s="461"/>
      <c r="ADP25" s="461"/>
      <c r="ADQ25" s="461"/>
      <c r="ADR25" s="461"/>
      <c r="ADS25" s="461"/>
      <c r="ADT25" s="461"/>
      <c r="ADU25" s="461"/>
      <c r="ADV25" s="461"/>
      <c r="ADW25" s="461"/>
      <c r="ADX25" s="461"/>
      <c r="ADY25" s="461"/>
      <c r="ADZ25" s="461"/>
      <c r="AEA25" s="461"/>
      <c r="AEB25" s="461"/>
      <c r="AEC25" s="461"/>
      <c r="AED25" s="461"/>
      <c r="AEE25" s="461"/>
      <c r="AEF25" s="461"/>
      <c r="AEG25" s="461"/>
      <c r="AEH25" s="461"/>
      <c r="AEI25" s="461"/>
      <c r="AEJ25" s="461"/>
      <c r="AEK25" s="461"/>
      <c r="AEL25" s="461"/>
      <c r="AEM25" s="461"/>
      <c r="AEN25" s="461"/>
      <c r="AEO25" s="461"/>
      <c r="AEP25" s="461"/>
      <c r="AEQ25" s="461"/>
      <c r="AER25" s="461"/>
      <c r="AES25" s="461"/>
      <c r="AET25" s="461"/>
      <c r="AEU25" s="461"/>
      <c r="AEV25" s="461"/>
      <c r="AEW25" s="461"/>
      <c r="AEX25" s="461"/>
      <c r="AEY25" s="461"/>
      <c r="AEZ25" s="461"/>
      <c r="AFA25" s="461"/>
      <c r="AFB25" s="461"/>
      <c r="AFC25" s="461"/>
      <c r="AFD25" s="461"/>
      <c r="AFE25" s="461"/>
      <c r="AFF25" s="461"/>
      <c r="AFG25" s="461"/>
      <c r="AFH25" s="461"/>
      <c r="AFI25" s="461"/>
      <c r="AFJ25" s="461"/>
      <c r="AFK25" s="461"/>
      <c r="AFL25" s="461"/>
      <c r="AFM25" s="461"/>
      <c r="AFN25" s="461"/>
      <c r="AFO25" s="461"/>
      <c r="AFP25" s="461"/>
      <c r="AFQ25" s="461"/>
      <c r="AFR25" s="461"/>
      <c r="AFS25" s="461"/>
      <c r="AFT25" s="461"/>
      <c r="AFU25" s="461"/>
      <c r="AFV25" s="461"/>
      <c r="AFW25" s="461"/>
      <c r="AFX25" s="461"/>
      <c r="AFY25" s="461"/>
      <c r="AFZ25" s="461"/>
      <c r="AGA25" s="461"/>
      <c r="AGB25" s="461"/>
      <c r="AGC25" s="461"/>
      <c r="AGD25" s="461"/>
      <c r="AGE25" s="461"/>
      <c r="AGF25" s="461"/>
      <c r="AGG25" s="461"/>
      <c r="AGH25" s="461"/>
      <c r="AGI25" s="461"/>
      <c r="AGJ25" s="461"/>
      <c r="AGK25" s="461"/>
      <c r="AGL25" s="461"/>
      <c r="AGM25" s="461"/>
      <c r="AGN25" s="461"/>
      <c r="AGO25" s="461"/>
      <c r="AGP25" s="461"/>
      <c r="AGQ25" s="461"/>
      <c r="AGR25" s="461"/>
      <c r="AGS25" s="461"/>
      <c r="AGT25" s="461"/>
      <c r="AGU25" s="461"/>
      <c r="AGV25" s="461"/>
      <c r="AGW25" s="461"/>
      <c r="AGX25" s="461"/>
      <c r="AGY25" s="461"/>
      <c r="AGZ25" s="461"/>
      <c r="AHA25" s="461"/>
      <c r="AHB25" s="461"/>
      <c r="AHC25" s="461"/>
      <c r="AHD25" s="461"/>
      <c r="AHE25" s="461"/>
      <c r="AHF25" s="461"/>
      <c r="AHG25" s="461"/>
      <c r="AHH25" s="461"/>
      <c r="AHI25" s="461"/>
      <c r="AHJ25" s="461"/>
      <c r="AHK25" s="461"/>
      <c r="AHL25" s="461"/>
      <c r="AHM25" s="461"/>
      <c r="AHN25" s="461"/>
      <c r="AHO25" s="461"/>
      <c r="AHP25" s="461"/>
      <c r="AHQ25" s="461"/>
      <c r="AHR25" s="461"/>
      <c r="AHS25" s="461"/>
      <c r="AHT25" s="461"/>
      <c r="AHU25" s="461"/>
      <c r="AHV25" s="461"/>
      <c r="AHW25" s="461"/>
      <c r="AHX25" s="461"/>
      <c r="AHY25" s="461"/>
      <c r="AHZ25" s="461"/>
      <c r="AIA25" s="461"/>
      <c r="AIB25" s="461"/>
      <c r="AIC25" s="461"/>
      <c r="AID25" s="461"/>
      <c r="AIE25" s="461"/>
      <c r="AIF25" s="461"/>
      <c r="AIG25" s="461"/>
      <c r="AIH25" s="461"/>
      <c r="AII25" s="461"/>
      <c r="AIJ25" s="461"/>
      <c r="AIK25" s="461"/>
      <c r="AIL25" s="461"/>
      <c r="AIM25" s="461"/>
      <c r="AIN25" s="461"/>
      <c r="AIO25" s="461"/>
      <c r="AIP25" s="461"/>
      <c r="AIQ25" s="461"/>
      <c r="AIR25" s="461"/>
      <c r="AIS25" s="461"/>
      <c r="AIT25" s="461"/>
      <c r="AIU25" s="461"/>
      <c r="AIV25" s="461"/>
      <c r="AIW25" s="461"/>
      <c r="AIX25" s="461"/>
      <c r="AIY25" s="461"/>
      <c r="AIZ25" s="461"/>
      <c r="AJA25" s="461"/>
      <c r="AJB25" s="461"/>
      <c r="AJC25" s="461"/>
      <c r="AJD25" s="461"/>
      <c r="AJE25" s="461"/>
      <c r="AJF25" s="461"/>
      <c r="AJG25" s="461"/>
      <c r="AJH25" s="461"/>
      <c r="AJI25" s="461"/>
      <c r="AJJ25" s="461"/>
      <c r="AJK25" s="461"/>
      <c r="AJL25" s="461"/>
      <c r="AJM25" s="461"/>
      <c r="AJN25" s="461"/>
      <c r="AJO25" s="461"/>
      <c r="AJP25" s="461"/>
      <c r="AJQ25" s="461"/>
      <c r="AJR25" s="461"/>
      <c r="AJS25" s="461"/>
      <c r="AJT25" s="461"/>
      <c r="AJU25" s="461"/>
      <c r="AJV25" s="461"/>
      <c r="AJW25" s="461"/>
      <c r="AJX25" s="461"/>
      <c r="AJY25" s="461"/>
      <c r="AJZ25" s="461"/>
      <c r="AKA25" s="461"/>
      <c r="AKB25" s="461"/>
      <c r="AKC25" s="461"/>
      <c r="AKD25" s="461"/>
      <c r="AKE25" s="461"/>
      <c r="AKF25" s="461"/>
      <c r="AKG25" s="461"/>
      <c r="AKH25" s="461"/>
      <c r="AKI25" s="461"/>
      <c r="AKJ25" s="461"/>
      <c r="AKK25" s="461"/>
      <c r="AKL25" s="461"/>
      <c r="AKM25" s="461"/>
      <c r="AKN25" s="461"/>
      <c r="AKO25" s="461"/>
      <c r="AKP25" s="461"/>
      <c r="AKQ25" s="461"/>
      <c r="AKR25" s="461"/>
      <c r="AKS25" s="461"/>
      <c r="AKT25" s="461"/>
      <c r="AKU25" s="461"/>
      <c r="AKV25" s="461"/>
      <c r="AKW25" s="461"/>
      <c r="AKX25" s="461"/>
      <c r="AKY25" s="461"/>
      <c r="AKZ25" s="461"/>
      <c r="ALA25" s="461"/>
      <c r="ALB25" s="461"/>
      <c r="ALC25" s="461"/>
      <c r="ALD25" s="461"/>
      <c r="ALE25" s="461"/>
      <c r="ALF25" s="461"/>
      <c r="ALG25" s="461"/>
      <c r="ALH25" s="461"/>
      <c r="ALI25" s="461"/>
      <c r="ALJ25" s="461"/>
      <c r="ALK25" s="461"/>
      <c r="ALL25" s="461"/>
      <c r="ALM25" s="461"/>
      <c r="ALN25" s="461"/>
      <c r="ALO25" s="461"/>
      <c r="ALP25" s="461"/>
      <c r="ALQ25" s="461"/>
      <c r="ALR25" s="461"/>
      <c r="ALS25" s="461"/>
      <c r="ALT25" s="461"/>
      <c r="ALU25" s="461"/>
      <c r="ALV25" s="461"/>
      <c r="ALW25" s="461"/>
      <c r="ALX25" s="461"/>
      <c r="ALY25" s="461"/>
      <c r="ALZ25" s="461"/>
      <c r="AMA25" s="461"/>
      <c r="AMB25" s="461"/>
      <c r="AMC25" s="461"/>
      <c r="AMD25" s="461"/>
      <c r="AME25" s="461"/>
      <c r="AMF25" s="461"/>
      <c r="AMG25" s="461"/>
      <c r="AMH25" s="461"/>
    </row>
    <row r="26" spans="1:1022">
      <c r="A26" s="456"/>
      <c r="B26" s="497" t="s">
        <v>36524</v>
      </c>
      <c r="C26" s="498"/>
      <c r="D26" s="498"/>
      <c r="E26" s="498"/>
      <c r="F26" s="498"/>
      <c r="G26" s="499">
        <f>ROUND((((1+SUM(G$16:G$18))*(1+G$19)*(1+G$20))/(1-SUM(G$21:G$24)))-1,4)</f>
        <v>0.22470000000000001</v>
      </c>
      <c r="H26" s="472"/>
      <c r="I26" s="500"/>
      <c r="J26" s="500"/>
      <c r="K26" s="475"/>
      <c r="L26" s="461"/>
      <c r="M26" s="461"/>
      <c r="N26" s="461"/>
      <c r="O26" s="461"/>
      <c r="P26" s="461"/>
      <c r="Q26" s="461"/>
      <c r="R26" s="461"/>
      <c r="S26" s="461"/>
      <c r="T26" s="461"/>
      <c r="U26" s="461"/>
      <c r="V26" s="461"/>
      <c r="W26" s="461"/>
      <c r="X26" s="461"/>
      <c r="Y26" s="461"/>
      <c r="Z26" s="461"/>
      <c r="AA26" s="461"/>
      <c r="AB26" s="461"/>
      <c r="AC26" s="461"/>
      <c r="AD26" s="461"/>
      <c r="AE26" s="461"/>
      <c r="AF26" s="461"/>
      <c r="AG26" s="461"/>
      <c r="AH26" s="461"/>
      <c r="AI26" s="461"/>
      <c r="AJ26" s="461"/>
      <c r="AK26" s="461"/>
      <c r="AL26" s="461"/>
      <c r="AM26" s="461"/>
      <c r="AN26" s="461"/>
      <c r="AO26" s="461"/>
      <c r="AP26" s="461"/>
      <c r="AQ26" s="461"/>
      <c r="AR26" s="461"/>
      <c r="AS26" s="461"/>
      <c r="AT26" s="461"/>
      <c r="AU26" s="461"/>
      <c r="AV26" s="461"/>
      <c r="AW26" s="461"/>
      <c r="AX26" s="461"/>
      <c r="AY26" s="461"/>
      <c r="AZ26" s="461"/>
      <c r="BA26" s="461"/>
      <c r="BB26" s="461"/>
      <c r="BC26" s="461"/>
      <c r="BD26" s="461"/>
      <c r="BE26" s="461"/>
      <c r="BF26" s="461"/>
      <c r="BG26" s="461"/>
      <c r="BH26" s="461"/>
      <c r="BI26" s="461"/>
      <c r="BJ26" s="461"/>
      <c r="BK26" s="461"/>
      <c r="BL26" s="461"/>
      <c r="BM26" s="461"/>
      <c r="BN26" s="461"/>
      <c r="BO26" s="461"/>
      <c r="BP26" s="461"/>
      <c r="BQ26" s="461"/>
      <c r="BR26" s="461"/>
      <c r="BS26" s="461"/>
      <c r="BT26" s="461"/>
      <c r="BU26" s="461"/>
      <c r="BV26" s="461"/>
      <c r="BW26" s="461"/>
      <c r="BX26" s="461"/>
      <c r="BY26" s="461"/>
      <c r="BZ26" s="461"/>
      <c r="CA26" s="461"/>
      <c r="CB26" s="461"/>
      <c r="CC26" s="461"/>
      <c r="CD26" s="461"/>
      <c r="CE26" s="461"/>
      <c r="CF26" s="461"/>
      <c r="CG26" s="461"/>
      <c r="CH26" s="461"/>
      <c r="CI26" s="461"/>
      <c r="CJ26" s="461"/>
      <c r="CK26" s="461"/>
      <c r="CL26" s="461"/>
      <c r="CM26" s="461"/>
      <c r="CN26" s="461"/>
      <c r="CO26" s="461"/>
      <c r="CP26" s="461"/>
      <c r="CQ26" s="461"/>
      <c r="CR26" s="461"/>
      <c r="CS26" s="461"/>
      <c r="CT26" s="461"/>
      <c r="CU26" s="461"/>
      <c r="CV26" s="461"/>
      <c r="CW26" s="461"/>
      <c r="CX26" s="461"/>
      <c r="CY26" s="461"/>
      <c r="CZ26" s="461"/>
      <c r="DA26" s="461"/>
      <c r="DB26" s="461"/>
      <c r="DC26" s="461"/>
      <c r="DD26" s="461"/>
      <c r="DE26" s="461"/>
      <c r="DF26" s="461"/>
      <c r="DG26" s="461"/>
      <c r="DH26" s="461"/>
      <c r="DI26" s="461"/>
      <c r="DJ26" s="461"/>
      <c r="DK26" s="461"/>
      <c r="DL26" s="461"/>
      <c r="DM26" s="461"/>
      <c r="DN26" s="461"/>
      <c r="DO26" s="461"/>
      <c r="DP26" s="461"/>
      <c r="DQ26" s="461"/>
      <c r="DR26" s="461"/>
      <c r="DS26" s="461"/>
      <c r="DT26" s="461"/>
      <c r="DU26" s="461"/>
      <c r="DV26" s="461"/>
      <c r="DW26" s="461"/>
      <c r="DX26" s="461"/>
      <c r="DY26" s="461"/>
      <c r="DZ26" s="461"/>
      <c r="EA26" s="461"/>
      <c r="EB26" s="461"/>
      <c r="EC26" s="461"/>
      <c r="ED26" s="461"/>
      <c r="EE26" s="461"/>
      <c r="EF26" s="461"/>
      <c r="EG26" s="461"/>
      <c r="EH26" s="461"/>
      <c r="EI26" s="461"/>
      <c r="EJ26" s="461"/>
      <c r="EK26" s="461"/>
      <c r="EL26" s="461"/>
      <c r="EM26" s="461"/>
      <c r="EN26" s="461"/>
      <c r="EO26" s="461"/>
      <c r="EP26" s="461"/>
      <c r="EQ26" s="461"/>
      <c r="ER26" s="461"/>
      <c r="ES26" s="461"/>
      <c r="ET26" s="461"/>
      <c r="EU26" s="461"/>
      <c r="EV26" s="461"/>
      <c r="EW26" s="461"/>
      <c r="EX26" s="461"/>
      <c r="EY26" s="461"/>
      <c r="EZ26" s="461"/>
      <c r="FA26" s="461"/>
      <c r="FB26" s="461"/>
      <c r="FC26" s="461"/>
      <c r="FD26" s="461"/>
      <c r="FE26" s="461"/>
      <c r="FF26" s="461"/>
      <c r="FG26" s="461"/>
      <c r="FH26" s="461"/>
      <c r="FI26" s="461"/>
      <c r="FJ26" s="461"/>
      <c r="FK26" s="461"/>
      <c r="FL26" s="461"/>
      <c r="FM26" s="461"/>
      <c r="FN26" s="461"/>
      <c r="FO26" s="461"/>
      <c r="FP26" s="461"/>
      <c r="FQ26" s="461"/>
      <c r="FR26" s="461"/>
      <c r="FS26" s="461"/>
      <c r="FT26" s="461"/>
      <c r="FU26" s="461"/>
      <c r="FV26" s="461"/>
      <c r="FW26" s="461"/>
      <c r="FX26" s="461"/>
      <c r="FY26" s="461"/>
      <c r="FZ26" s="461"/>
      <c r="GA26" s="461"/>
      <c r="GB26" s="461"/>
      <c r="GC26" s="461"/>
      <c r="GD26" s="461"/>
      <c r="GE26" s="461"/>
      <c r="GF26" s="461"/>
      <c r="GG26" s="461"/>
      <c r="GH26" s="461"/>
      <c r="GI26" s="461"/>
      <c r="GJ26" s="461"/>
      <c r="GK26" s="461"/>
      <c r="GL26" s="461"/>
      <c r="GM26" s="461"/>
      <c r="GN26" s="461"/>
      <c r="GO26" s="461"/>
      <c r="GP26" s="461"/>
      <c r="GQ26" s="461"/>
      <c r="GR26" s="461"/>
      <c r="GS26" s="461"/>
      <c r="GT26" s="461"/>
      <c r="GU26" s="461"/>
      <c r="GV26" s="461"/>
      <c r="GW26" s="461"/>
      <c r="GX26" s="461"/>
      <c r="GY26" s="461"/>
      <c r="GZ26" s="461"/>
      <c r="HA26" s="461"/>
      <c r="HB26" s="461"/>
      <c r="HC26" s="461"/>
      <c r="HD26" s="461"/>
      <c r="HE26" s="461"/>
      <c r="HF26" s="461"/>
      <c r="HG26" s="461"/>
      <c r="HH26" s="461"/>
      <c r="HI26" s="461"/>
      <c r="HJ26" s="461"/>
      <c r="HK26" s="461"/>
      <c r="HL26" s="461"/>
      <c r="HM26" s="461"/>
      <c r="HN26" s="461"/>
      <c r="HO26" s="461"/>
      <c r="HP26" s="461"/>
      <c r="HQ26" s="461"/>
      <c r="HR26" s="461"/>
      <c r="HS26" s="461"/>
      <c r="HT26" s="461"/>
      <c r="HU26" s="461"/>
      <c r="HV26" s="461"/>
      <c r="HW26" s="461"/>
      <c r="HX26" s="461"/>
      <c r="HY26" s="461"/>
      <c r="HZ26" s="461"/>
      <c r="IA26" s="461"/>
      <c r="IB26" s="461"/>
      <c r="IC26" s="461"/>
      <c r="ID26" s="461"/>
      <c r="IE26" s="461"/>
      <c r="IF26" s="461"/>
      <c r="IG26" s="461"/>
      <c r="IH26" s="461"/>
      <c r="II26" s="461"/>
      <c r="IJ26" s="461"/>
      <c r="IK26" s="461"/>
      <c r="IL26" s="461"/>
      <c r="IM26" s="461"/>
      <c r="IN26" s="461"/>
      <c r="IO26" s="461"/>
      <c r="IP26" s="461"/>
      <c r="IQ26" s="461"/>
      <c r="IR26" s="461"/>
      <c r="IS26" s="461"/>
      <c r="IT26" s="461"/>
      <c r="IU26" s="461"/>
      <c r="IV26" s="461"/>
      <c r="IW26" s="461"/>
      <c r="IX26" s="461"/>
      <c r="IY26" s="461"/>
      <c r="IZ26" s="461"/>
      <c r="JA26" s="461"/>
      <c r="JB26" s="461"/>
      <c r="JC26" s="461"/>
      <c r="JD26" s="461"/>
      <c r="JE26" s="461"/>
      <c r="JF26" s="461"/>
      <c r="JG26" s="461"/>
      <c r="JH26" s="461"/>
      <c r="JI26" s="461"/>
      <c r="JJ26" s="461"/>
      <c r="JK26" s="461"/>
      <c r="JL26" s="461"/>
      <c r="JM26" s="461"/>
      <c r="JN26" s="461"/>
      <c r="JO26" s="461"/>
      <c r="JP26" s="461"/>
      <c r="JQ26" s="461"/>
      <c r="JR26" s="461"/>
      <c r="JS26" s="461"/>
      <c r="JT26" s="461"/>
      <c r="JU26" s="461"/>
      <c r="JV26" s="461"/>
      <c r="JW26" s="461"/>
      <c r="JX26" s="461"/>
      <c r="JY26" s="461"/>
      <c r="JZ26" s="461"/>
      <c r="KA26" s="461"/>
      <c r="KB26" s="461"/>
      <c r="KC26" s="461"/>
      <c r="KD26" s="461"/>
      <c r="KE26" s="461"/>
      <c r="KF26" s="461"/>
      <c r="KG26" s="461"/>
      <c r="KH26" s="461"/>
      <c r="KI26" s="461"/>
      <c r="KJ26" s="461"/>
      <c r="KK26" s="461"/>
      <c r="KL26" s="461"/>
      <c r="KM26" s="461"/>
      <c r="KN26" s="461"/>
      <c r="KO26" s="461"/>
      <c r="KP26" s="461"/>
      <c r="KQ26" s="461"/>
      <c r="KR26" s="461"/>
      <c r="KS26" s="461"/>
      <c r="KT26" s="461"/>
      <c r="KU26" s="461"/>
      <c r="KV26" s="461"/>
      <c r="KW26" s="461"/>
      <c r="KX26" s="461"/>
      <c r="KY26" s="461"/>
      <c r="KZ26" s="461"/>
      <c r="LA26" s="461"/>
      <c r="LB26" s="461"/>
      <c r="LC26" s="461"/>
      <c r="LD26" s="461"/>
      <c r="LE26" s="461"/>
      <c r="LF26" s="461"/>
      <c r="LG26" s="461"/>
      <c r="LH26" s="461"/>
      <c r="LI26" s="461"/>
      <c r="LJ26" s="461"/>
      <c r="LK26" s="461"/>
      <c r="LL26" s="461"/>
      <c r="LM26" s="461"/>
      <c r="LN26" s="461"/>
      <c r="LO26" s="461"/>
      <c r="LP26" s="461"/>
      <c r="LQ26" s="461"/>
      <c r="LR26" s="461"/>
      <c r="LS26" s="461"/>
      <c r="LT26" s="461"/>
      <c r="LU26" s="461"/>
      <c r="LV26" s="461"/>
      <c r="LW26" s="461"/>
      <c r="LX26" s="461"/>
      <c r="LY26" s="461"/>
      <c r="LZ26" s="461"/>
      <c r="MA26" s="461"/>
      <c r="MB26" s="461"/>
      <c r="MC26" s="461"/>
      <c r="MD26" s="461"/>
      <c r="ME26" s="461"/>
      <c r="MF26" s="461"/>
      <c r="MG26" s="461"/>
      <c r="MH26" s="461"/>
      <c r="MI26" s="461"/>
      <c r="MJ26" s="461"/>
      <c r="MK26" s="461"/>
      <c r="ML26" s="461"/>
      <c r="MM26" s="461"/>
      <c r="MN26" s="461"/>
      <c r="MO26" s="461"/>
      <c r="MP26" s="461"/>
      <c r="MQ26" s="461"/>
      <c r="MR26" s="461"/>
      <c r="MS26" s="461"/>
      <c r="MT26" s="461"/>
      <c r="MU26" s="461"/>
      <c r="MV26" s="461"/>
      <c r="MW26" s="461"/>
      <c r="MX26" s="461"/>
      <c r="MY26" s="461"/>
      <c r="MZ26" s="461"/>
      <c r="NA26" s="461"/>
      <c r="NB26" s="461"/>
      <c r="NC26" s="461"/>
      <c r="ND26" s="461"/>
      <c r="NE26" s="461"/>
      <c r="NF26" s="461"/>
      <c r="NG26" s="461"/>
      <c r="NH26" s="461"/>
      <c r="NI26" s="461"/>
      <c r="NJ26" s="461"/>
      <c r="NK26" s="461"/>
      <c r="NL26" s="461"/>
      <c r="NM26" s="461"/>
      <c r="NN26" s="461"/>
      <c r="NO26" s="461"/>
      <c r="NP26" s="461"/>
      <c r="NQ26" s="461"/>
      <c r="NR26" s="461"/>
      <c r="NS26" s="461"/>
      <c r="NT26" s="461"/>
      <c r="NU26" s="461"/>
      <c r="NV26" s="461"/>
      <c r="NW26" s="461"/>
      <c r="NX26" s="461"/>
      <c r="NY26" s="461"/>
      <c r="NZ26" s="461"/>
      <c r="OA26" s="461"/>
      <c r="OB26" s="461"/>
      <c r="OC26" s="461"/>
      <c r="OD26" s="461"/>
      <c r="OE26" s="461"/>
      <c r="OF26" s="461"/>
      <c r="OG26" s="461"/>
      <c r="OH26" s="461"/>
      <c r="OI26" s="461"/>
      <c r="OJ26" s="461"/>
      <c r="OK26" s="461"/>
      <c r="OL26" s="461"/>
      <c r="OM26" s="461"/>
      <c r="ON26" s="461"/>
      <c r="OO26" s="461"/>
      <c r="OP26" s="461"/>
      <c r="OQ26" s="461"/>
      <c r="OR26" s="461"/>
      <c r="OS26" s="461"/>
      <c r="OT26" s="461"/>
      <c r="OU26" s="461"/>
      <c r="OV26" s="461"/>
      <c r="OW26" s="461"/>
      <c r="OX26" s="461"/>
      <c r="OY26" s="461"/>
      <c r="OZ26" s="461"/>
      <c r="PA26" s="461"/>
      <c r="PB26" s="461"/>
      <c r="PC26" s="461"/>
      <c r="PD26" s="461"/>
      <c r="PE26" s="461"/>
      <c r="PF26" s="461"/>
      <c r="PG26" s="461"/>
      <c r="PH26" s="461"/>
      <c r="PI26" s="461"/>
      <c r="PJ26" s="461"/>
      <c r="PK26" s="461"/>
      <c r="PL26" s="461"/>
      <c r="PM26" s="461"/>
      <c r="PN26" s="461"/>
      <c r="PO26" s="461"/>
      <c r="PP26" s="461"/>
      <c r="PQ26" s="461"/>
      <c r="PR26" s="461"/>
      <c r="PS26" s="461"/>
      <c r="PT26" s="461"/>
      <c r="PU26" s="461"/>
      <c r="PV26" s="461"/>
      <c r="PW26" s="461"/>
      <c r="PX26" s="461"/>
      <c r="PY26" s="461"/>
      <c r="PZ26" s="461"/>
      <c r="QA26" s="461"/>
      <c r="QB26" s="461"/>
      <c r="QC26" s="461"/>
      <c r="QD26" s="461"/>
      <c r="QE26" s="461"/>
      <c r="QF26" s="461"/>
      <c r="QG26" s="461"/>
      <c r="QH26" s="461"/>
      <c r="QI26" s="461"/>
      <c r="QJ26" s="461"/>
      <c r="QK26" s="461"/>
      <c r="QL26" s="461"/>
      <c r="QM26" s="461"/>
      <c r="QN26" s="461"/>
      <c r="QO26" s="461"/>
      <c r="QP26" s="461"/>
      <c r="QQ26" s="461"/>
      <c r="QR26" s="461"/>
      <c r="QS26" s="461"/>
      <c r="QT26" s="461"/>
      <c r="QU26" s="461"/>
      <c r="QV26" s="461"/>
      <c r="QW26" s="461"/>
      <c r="QX26" s="461"/>
      <c r="QY26" s="461"/>
      <c r="QZ26" s="461"/>
      <c r="RA26" s="461"/>
      <c r="RB26" s="461"/>
      <c r="RC26" s="461"/>
      <c r="RD26" s="461"/>
      <c r="RE26" s="461"/>
      <c r="RF26" s="461"/>
      <c r="RG26" s="461"/>
      <c r="RH26" s="461"/>
      <c r="RI26" s="461"/>
      <c r="RJ26" s="461"/>
      <c r="RK26" s="461"/>
      <c r="RL26" s="461"/>
      <c r="RM26" s="461"/>
      <c r="RN26" s="461"/>
      <c r="RO26" s="461"/>
      <c r="RP26" s="461"/>
      <c r="RQ26" s="461"/>
      <c r="RR26" s="461"/>
      <c r="RS26" s="461"/>
      <c r="RT26" s="461"/>
      <c r="RU26" s="461"/>
      <c r="RV26" s="461"/>
      <c r="RW26" s="461"/>
      <c r="RX26" s="461"/>
      <c r="RY26" s="461"/>
      <c r="RZ26" s="461"/>
      <c r="SA26" s="461"/>
      <c r="SB26" s="461"/>
      <c r="SC26" s="461"/>
      <c r="SD26" s="461"/>
      <c r="SE26" s="461"/>
      <c r="SF26" s="461"/>
      <c r="SG26" s="461"/>
      <c r="SH26" s="461"/>
      <c r="SI26" s="461"/>
      <c r="SJ26" s="461"/>
      <c r="SK26" s="461"/>
      <c r="SL26" s="461"/>
      <c r="SM26" s="461"/>
      <c r="SN26" s="461"/>
      <c r="SO26" s="461"/>
      <c r="SP26" s="461"/>
      <c r="SQ26" s="461"/>
      <c r="SR26" s="461"/>
      <c r="SS26" s="461"/>
      <c r="ST26" s="461"/>
      <c r="SU26" s="461"/>
      <c r="SV26" s="461"/>
      <c r="SW26" s="461"/>
      <c r="SX26" s="461"/>
      <c r="SY26" s="461"/>
      <c r="SZ26" s="461"/>
      <c r="TA26" s="461"/>
      <c r="TB26" s="461"/>
      <c r="TC26" s="461"/>
      <c r="TD26" s="461"/>
      <c r="TE26" s="461"/>
      <c r="TF26" s="461"/>
      <c r="TG26" s="461"/>
      <c r="TH26" s="461"/>
      <c r="TI26" s="461"/>
      <c r="TJ26" s="461"/>
      <c r="TK26" s="461"/>
      <c r="TL26" s="461"/>
      <c r="TM26" s="461"/>
      <c r="TN26" s="461"/>
      <c r="TO26" s="461"/>
      <c r="TP26" s="461"/>
      <c r="TQ26" s="461"/>
      <c r="TR26" s="461"/>
      <c r="TS26" s="461"/>
      <c r="TT26" s="461"/>
      <c r="TU26" s="461"/>
      <c r="TV26" s="461"/>
      <c r="TW26" s="461"/>
      <c r="TX26" s="461"/>
      <c r="TY26" s="461"/>
      <c r="TZ26" s="461"/>
      <c r="UA26" s="461"/>
      <c r="UB26" s="461"/>
      <c r="UC26" s="461"/>
      <c r="UD26" s="461"/>
      <c r="UE26" s="461"/>
      <c r="UF26" s="461"/>
      <c r="UG26" s="461"/>
      <c r="UH26" s="461"/>
      <c r="UI26" s="461"/>
      <c r="UJ26" s="461"/>
      <c r="UK26" s="461"/>
      <c r="UL26" s="461"/>
      <c r="UM26" s="461"/>
      <c r="UN26" s="461"/>
      <c r="UO26" s="461"/>
      <c r="UP26" s="461"/>
      <c r="UQ26" s="461"/>
      <c r="UR26" s="461"/>
      <c r="US26" s="461"/>
      <c r="UT26" s="461"/>
      <c r="UU26" s="461"/>
      <c r="UV26" s="461"/>
      <c r="UW26" s="461"/>
      <c r="UX26" s="461"/>
      <c r="UY26" s="461"/>
      <c r="UZ26" s="461"/>
      <c r="VA26" s="461"/>
      <c r="VB26" s="461"/>
      <c r="VC26" s="461"/>
      <c r="VD26" s="461"/>
      <c r="VE26" s="461"/>
      <c r="VF26" s="461"/>
      <c r="VG26" s="461"/>
      <c r="VH26" s="461"/>
      <c r="VI26" s="461"/>
      <c r="VJ26" s="461"/>
      <c r="VK26" s="461"/>
      <c r="VL26" s="461"/>
      <c r="VM26" s="461"/>
      <c r="VN26" s="461"/>
      <c r="VO26" s="461"/>
      <c r="VP26" s="461"/>
      <c r="VQ26" s="461"/>
      <c r="VR26" s="461"/>
      <c r="VS26" s="461"/>
      <c r="VT26" s="461"/>
      <c r="VU26" s="461"/>
      <c r="VV26" s="461"/>
      <c r="VW26" s="461"/>
      <c r="VX26" s="461"/>
      <c r="VY26" s="461"/>
      <c r="VZ26" s="461"/>
      <c r="WA26" s="461"/>
      <c r="WB26" s="461"/>
      <c r="WC26" s="461"/>
      <c r="WD26" s="461"/>
      <c r="WE26" s="461"/>
      <c r="WF26" s="461"/>
      <c r="WG26" s="461"/>
      <c r="WH26" s="461"/>
      <c r="WI26" s="461"/>
      <c r="WJ26" s="461"/>
      <c r="WK26" s="461"/>
      <c r="WL26" s="461"/>
      <c r="WM26" s="461"/>
      <c r="WN26" s="461"/>
      <c r="WO26" s="461"/>
      <c r="WP26" s="461"/>
      <c r="WQ26" s="461"/>
      <c r="WR26" s="461"/>
      <c r="WS26" s="461"/>
      <c r="WT26" s="461"/>
      <c r="WU26" s="461"/>
      <c r="WV26" s="461"/>
      <c r="WW26" s="461"/>
      <c r="WX26" s="461"/>
      <c r="WY26" s="461"/>
      <c r="WZ26" s="461"/>
      <c r="XA26" s="461"/>
      <c r="XB26" s="461"/>
      <c r="XC26" s="461"/>
      <c r="XD26" s="461"/>
      <c r="XE26" s="461"/>
      <c r="XF26" s="461"/>
      <c r="XG26" s="461"/>
      <c r="XH26" s="461"/>
      <c r="XI26" s="461"/>
      <c r="XJ26" s="461"/>
      <c r="XK26" s="461"/>
      <c r="XL26" s="461"/>
      <c r="XM26" s="461"/>
      <c r="XN26" s="461"/>
      <c r="XO26" s="461"/>
      <c r="XP26" s="461"/>
      <c r="XQ26" s="461"/>
      <c r="XR26" s="461"/>
      <c r="XS26" s="461"/>
      <c r="XT26" s="461"/>
      <c r="XU26" s="461"/>
      <c r="XV26" s="461"/>
      <c r="XW26" s="461"/>
      <c r="XX26" s="461"/>
      <c r="XY26" s="461"/>
      <c r="XZ26" s="461"/>
      <c r="YA26" s="461"/>
      <c r="YB26" s="461"/>
      <c r="YC26" s="461"/>
      <c r="YD26" s="461"/>
      <c r="YE26" s="461"/>
      <c r="YF26" s="461"/>
      <c r="YG26" s="461"/>
      <c r="YH26" s="461"/>
      <c r="YI26" s="461"/>
      <c r="YJ26" s="461"/>
      <c r="YK26" s="461"/>
      <c r="YL26" s="461"/>
      <c r="YM26" s="461"/>
      <c r="YN26" s="461"/>
      <c r="YO26" s="461"/>
      <c r="YP26" s="461"/>
      <c r="YQ26" s="461"/>
      <c r="YR26" s="461"/>
      <c r="YS26" s="461"/>
      <c r="YT26" s="461"/>
      <c r="YU26" s="461"/>
      <c r="YV26" s="461"/>
      <c r="YW26" s="461"/>
      <c r="YX26" s="461"/>
      <c r="YY26" s="461"/>
      <c r="YZ26" s="461"/>
      <c r="ZA26" s="461"/>
      <c r="ZB26" s="461"/>
      <c r="ZC26" s="461"/>
      <c r="ZD26" s="461"/>
      <c r="ZE26" s="461"/>
      <c r="ZF26" s="461"/>
      <c r="ZG26" s="461"/>
      <c r="ZH26" s="461"/>
      <c r="ZI26" s="461"/>
      <c r="ZJ26" s="461"/>
      <c r="ZK26" s="461"/>
      <c r="ZL26" s="461"/>
      <c r="ZM26" s="461"/>
      <c r="ZN26" s="461"/>
      <c r="ZO26" s="461"/>
      <c r="ZP26" s="461"/>
      <c r="ZQ26" s="461"/>
      <c r="ZR26" s="461"/>
      <c r="ZS26" s="461"/>
      <c r="ZT26" s="461"/>
      <c r="ZU26" s="461"/>
      <c r="ZV26" s="461"/>
      <c r="ZW26" s="461"/>
      <c r="ZX26" s="461"/>
      <c r="ZY26" s="461"/>
      <c r="ZZ26" s="461"/>
      <c r="AAA26" s="461"/>
      <c r="AAB26" s="461"/>
      <c r="AAC26" s="461"/>
      <c r="AAD26" s="461"/>
      <c r="AAE26" s="461"/>
      <c r="AAF26" s="461"/>
      <c r="AAG26" s="461"/>
      <c r="AAH26" s="461"/>
      <c r="AAI26" s="461"/>
      <c r="AAJ26" s="461"/>
      <c r="AAK26" s="461"/>
      <c r="AAL26" s="461"/>
      <c r="AAM26" s="461"/>
      <c r="AAN26" s="461"/>
      <c r="AAO26" s="461"/>
      <c r="AAP26" s="461"/>
      <c r="AAQ26" s="461"/>
      <c r="AAR26" s="461"/>
      <c r="AAS26" s="461"/>
      <c r="AAT26" s="461"/>
      <c r="AAU26" s="461"/>
      <c r="AAV26" s="461"/>
      <c r="AAW26" s="461"/>
      <c r="AAX26" s="461"/>
      <c r="AAY26" s="461"/>
      <c r="AAZ26" s="461"/>
      <c r="ABA26" s="461"/>
      <c r="ABB26" s="461"/>
      <c r="ABC26" s="461"/>
      <c r="ABD26" s="461"/>
      <c r="ABE26" s="461"/>
      <c r="ABF26" s="461"/>
      <c r="ABG26" s="461"/>
      <c r="ABH26" s="461"/>
      <c r="ABI26" s="461"/>
      <c r="ABJ26" s="461"/>
      <c r="ABK26" s="461"/>
      <c r="ABL26" s="461"/>
      <c r="ABM26" s="461"/>
      <c r="ABN26" s="461"/>
      <c r="ABO26" s="461"/>
      <c r="ABP26" s="461"/>
      <c r="ABQ26" s="461"/>
      <c r="ABR26" s="461"/>
      <c r="ABS26" s="461"/>
      <c r="ABT26" s="461"/>
      <c r="ABU26" s="461"/>
      <c r="ABV26" s="461"/>
      <c r="ABW26" s="461"/>
      <c r="ABX26" s="461"/>
      <c r="ABY26" s="461"/>
      <c r="ABZ26" s="461"/>
      <c r="ACA26" s="461"/>
      <c r="ACB26" s="461"/>
      <c r="ACC26" s="461"/>
      <c r="ACD26" s="461"/>
      <c r="ACE26" s="461"/>
      <c r="ACF26" s="461"/>
      <c r="ACG26" s="461"/>
      <c r="ACH26" s="461"/>
      <c r="ACI26" s="461"/>
      <c r="ACJ26" s="461"/>
      <c r="ACK26" s="461"/>
      <c r="ACL26" s="461"/>
      <c r="ACM26" s="461"/>
      <c r="ACN26" s="461"/>
      <c r="ACO26" s="461"/>
      <c r="ACP26" s="461"/>
      <c r="ACQ26" s="461"/>
      <c r="ACR26" s="461"/>
      <c r="ACS26" s="461"/>
      <c r="ACT26" s="461"/>
      <c r="ACU26" s="461"/>
      <c r="ACV26" s="461"/>
      <c r="ACW26" s="461"/>
      <c r="ACX26" s="461"/>
      <c r="ACY26" s="461"/>
      <c r="ACZ26" s="461"/>
      <c r="ADA26" s="461"/>
      <c r="ADB26" s="461"/>
      <c r="ADC26" s="461"/>
      <c r="ADD26" s="461"/>
      <c r="ADE26" s="461"/>
      <c r="ADF26" s="461"/>
      <c r="ADG26" s="461"/>
      <c r="ADH26" s="461"/>
      <c r="ADI26" s="461"/>
      <c r="ADJ26" s="461"/>
      <c r="ADK26" s="461"/>
      <c r="ADL26" s="461"/>
      <c r="ADM26" s="461"/>
      <c r="ADN26" s="461"/>
      <c r="ADO26" s="461"/>
      <c r="ADP26" s="461"/>
      <c r="ADQ26" s="461"/>
      <c r="ADR26" s="461"/>
      <c r="ADS26" s="461"/>
      <c r="ADT26" s="461"/>
      <c r="ADU26" s="461"/>
      <c r="ADV26" s="461"/>
      <c r="ADW26" s="461"/>
      <c r="ADX26" s="461"/>
      <c r="ADY26" s="461"/>
      <c r="ADZ26" s="461"/>
      <c r="AEA26" s="461"/>
      <c r="AEB26" s="461"/>
      <c r="AEC26" s="461"/>
      <c r="AED26" s="461"/>
      <c r="AEE26" s="461"/>
      <c r="AEF26" s="461"/>
      <c r="AEG26" s="461"/>
      <c r="AEH26" s="461"/>
      <c r="AEI26" s="461"/>
      <c r="AEJ26" s="461"/>
      <c r="AEK26" s="461"/>
      <c r="AEL26" s="461"/>
      <c r="AEM26" s="461"/>
      <c r="AEN26" s="461"/>
      <c r="AEO26" s="461"/>
      <c r="AEP26" s="461"/>
      <c r="AEQ26" s="461"/>
      <c r="AER26" s="461"/>
      <c r="AES26" s="461"/>
      <c r="AET26" s="461"/>
      <c r="AEU26" s="461"/>
      <c r="AEV26" s="461"/>
      <c r="AEW26" s="461"/>
      <c r="AEX26" s="461"/>
      <c r="AEY26" s="461"/>
      <c r="AEZ26" s="461"/>
      <c r="AFA26" s="461"/>
      <c r="AFB26" s="461"/>
      <c r="AFC26" s="461"/>
      <c r="AFD26" s="461"/>
      <c r="AFE26" s="461"/>
      <c r="AFF26" s="461"/>
      <c r="AFG26" s="461"/>
      <c r="AFH26" s="461"/>
      <c r="AFI26" s="461"/>
      <c r="AFJ26" s="461"/>
      <c r="AFK26" s="461"/>
      <c r="AFL26" s="461"/>
      <c r="AFM26" s="461"/>
      <c r="AFN26" s="461"/>
      <c r="AFO26" s="461"/>
      <c r="AFP26" s="461"/>
      <c r="AFQ26" s="461"/>
      <c r="AFR26" s="461"/>
      <c r="AFS26" s="461"/>
      <c r="AFT26" s="461"/>
      <c r="AFU26" s="461"/>
      <c r="AFV26" s="461"/>
      <c r="AFW26" s="461"/>
      <c r="AFX26" s="461"/>
      <c r="AFY26" s="461"/>
      <c r="AFZ26" s="461"/>
      <c r="AGA26" s="461"/>
      <c r="AGB26" s="461"/>
      <c r="AGC26" s="461"/>
      <c r="AGD26" s="461"/>
      <c r="AGE26" s="461"/>
      <c r="AGF26" s="461"/>
      <c r="AGG26" s="461"/>
      <c r="AGH26" s="461"/>
      <c r="AGI26" s="461"/>
      <c r="AGJ26" s="461"/>
      <c r="AGK26" s="461"/>
      <c r="AGL26" s="461"/>
      <c r="AGM26" s="461"/>
      <c r="AGN26" s="461"/>
      <c r="AGO26" s="461"/>
      <c r="AGP26" s="461"/>
      <c r="AGQ26" s="461"/>
      <c r="AGR26" s="461"/>
      <c r="AGS26" s="461"/>
      <c r="AGT26" s="461"/>
      <c r="AGU26" s="461"/>
      <c r="AGV26" s="461"/>
      <c r="AGW26" s="461"/>
      <c r="AGX26" s="461"/>
      <c r="AGY26" s="461"/>
      <c r="AGZ26" s="461"/>
      <c r="AHA26" s="461"/>
      <c r="AHB26" s="461"/>
      <c r="AHC26" s="461"/>
      <c r="AHD26" s="461"/>
      <c r="AHE26" s="461"/>
      <c r="AHF26" s="461"/>
      <c r="AHG26" s="461"/>
      <c r="AHH26" s="461"/>
      <c r="AHI26" s="461"/>
      <c r="AHJ26" s="461"/>
      <c r="AHK26" s="461"/>
      <c r="AHL26" s="461"/>
      <c r="AHM26" s="461"/>
      <c r="AHN26" s="461"/>
      <c r="AHO26" s="461"/>
      <c r="AHP26" s="461"/>
      <c r="AHQ26" s="461"/>
      <c r="AHR26" s="461"/>
      <c r="AHS26" s="461"/>
      <c r="AHT26" s="461"/>
      <c r="AHU26" s="461"/>
      <c r="AHV26" s="461"/>
      <c r="AHW26" s="461"/>
      <c r="AHX26" s="461"/>
      <c r="AHY26" s="461"/>
      <c r="AHZ26" s="461"/>
      <c r="AIA26" s="461"/>
      <c r="AIB26" s="461"/>
      <c r="AIC26" s="461"/>
      <c r="AID26" s="461"/>
      <c r="AIE26" s="461"/>
      <c r="AIF26" s="461"/>
      <c r="AIG26" s="461"/>
      <c r="AIH26" s="461"/>
      <c r="AII26" s="461"/>
      <c r="AIJ26" s="461"/>
      <c r="AIK26" s="461"/>
      <c r="AIL26" s="461"/>
      <c r="AIM26" s="461"/>
      <c r="AIN26" s="461"/>
      <c r="AIO26" s="461"/>
      <c r="AIP26" s="461"/>
      <c r="AIQ26" s="461"/>
      <c r="AIR26" s="461"/>
      <c r="AIS26" s="461"/>
      <c r="AIT26" s="461"/>
      <c r="AIU26" s="461"/>
      <c r="AIV26" s="461"/>
      <c r="AIW26" s="461"/>
      <c r="AIX26" s="461"/>
      <c r="AIY26" s="461"/>
      <c r="AIZ26" s="461"/>
      <c r="AJA26" s="461"/>
      <c r="AJB26" s="461"/>
      <c r="AJC26" s="461"/>
      <c r="AJD26" s="461"/>
      <c r="AJE26" s="461"/>
      <c r="AJF26" s="461"/>
      <c r="AJG26" s="461"/>
      <c r="AJH26" s="461"/>
      <c r="AJI26" s="461"/>
      <c r="AJJ26" s="461"/>
      <c r="AJK26" s="461"/>
      <c r="AJL26" s="461"/>
      <c r="AJM26" s="461"/>
      <c r="AJN26" s="461"/>
      <c r="AJO26" s="461"/>
      <c r="AJP26" s="461"/>
      <c r="AJQ26" s="461"/>
      <c r="AJR26" s="461"/>
      <c r="AJS26" s="461"/>
      <c r="AJT26" s="461"/>
      <c r="AJU26" s="461"/>
      <c r="AJV26" s="461"/>
      <c r="AJW26" s="461"/>
      <c r="AJX26" s="461"/>
      <c r="AJY26" s="461"/>
      <c r="AJZ26" s="461"/>
      <c r="AKA26" s="461"/>
      <c r="AKB26" s="461"/>
      <c r="AKC26" s="461"/>
      <c r="AKD26" s="461"/>
      <c r="AKE26" s="461"/>
      <c r="AKF26" s="461"/>
      <c r="AKG26" s="461"/>
      <c r="AKH26" s="461"/>
      <c r="AKI26" s="461"/>
      <c r="AKJ26" s="461"/>
      <c r="AKK26" s="461"/>
      <c r="AKL26" s="461"/>
      <c r="AKM26" s="461"/>
      <c r="AKN26" s="461"/>
      <c r="AKO26" s="461"/>
      <c r="AKP26" s="461"/>
      <c r="AKQ26" s="461"/>
      <c r="AKR26" s="461"/>
      <c r="AKS26" s="461"/>
      <c r="AKT26" s="461"/>
      <c r="AKU26" s="461"/>
      <c r="AKV26" s="461"/>
      <c r="AKW26" s="461"/>
      <c r="AKX26" s="461"/>
      <c r="AKY26" s="461"/>
      <c r="AKZ26" s="461"/>
      <c r="ALA26" s="461"/>
      <c r="ALB26" s="461"/>
      <c r="ALC26" s="461"/>
      <c r="ALD26" s="461"/>
      <c r="ALE26" s="461"/>
      <c r="ALF26" s="461"/>
      <c r="ALG26" s="461"/>
      <c r="ALH26" s="461"/>
      <c r="ALI26" s="461"/>
      <c r="ALJ26" s="461"/>
      <c r="ALK26" s="461"/>
      <c r="ALL26" s="461"/>
      <c r="ALM26" s="461"/>
      <c r="ALN26" s="461"/>
      <c r="ALO26" s="461"/>
      <c r="ALP26" s="461"/>
      <c r="ALQ26" s="461"/>
      <c r="ALR26" s="461"/>
      <c r="ALS26" s="461"/>
      <c r="ALT26" s="461"/>
      <c r="ALU26" s="461"/>
      <c r="ALV26" s="461"/>
      <c r="ALW26" s="461"/>
      <c r="ALX26" s="461"/>
      <c r="ALY26" s="461"/>
      <c r="ALZ26" s="461"/>
      <c r="AMA26" s="461"/>
      <c r="AMB26" s="461"/>
      <c r="AMC26" s="461"/>
      <c r="AMD26" s="461"/>
      <c r="AME26" s="461"/>
      <c r="AMF26" s="461"/>
      <c r="AMG26" s="461"/>
      <c r="AMH26" s="461"/>
    </row>
    <row r="27" spans="1:1022">
      <c r="A27" s="456"/>
      <c r="B27" s="456"/>
      <c r="C27" s="456"/>
      <c r="D27" s="456"/>
      <c r="E27" s="456"/>
      <c r="F27" s="456"/>
      <c r="G27" s="456"/>
      <c r="H27" s="460"/>
      <c r="I27" s="500"/>
      <c r="J27" s="500"/>
      <c r="K27" s="456"/>
      <c r="L27" s="461"/>
      <c r="M27" s="461"/>
      <c r="N27" s="461"/>
      <c r="O27" s="461"/>
      <c r="P27" s="461"/>
      <c r="Q27" s="461"/>
      <c r="R27" s="461"/>
      <c r="S27" s="461"/>
      <c r="T27" s="461"/>
      <c r="U27" s="461"/>
      <c r="V27" s="461"/>
      <c r="W27" s="461"/>
      <c r="X27" s="461"/>
      <c r="Y27" s="461"/>
      <c r="Z27" s="461"/>
      <c r="AA27" s="461"/>
      <c r="AB27" s="461"/>
      <c r="AC27" s="461"/>
      <c r="AD27" s="461"/>
      <c r="AE27" s="461"/>
      <c r="AF27" s="461"/>
      <c r="AG27" s="461"/>
      <c r="AH27" s="461"/>
      <c r="AI27" s="461"/>
      <c r="AJ27" s="461"/>
      <c r="AK27" s="461"/>
      <c r="AL27" s="461"/>
      <c r="AM27" s="461"/>
      <c r="AN27" s="461"/>
      <c r="AO27" s="461"/>
      <c r="AP27" s="461"/>
      <c r="AQ27" s="461"/>
      <c r="AR27" s="461"/>
      <c r="AS27" s="461"/>
      <c r="AT27" s="461"/>
      <c r="AU27" s="461"/>
      <c r="AV27" s="461"/>
      <c r="AW27" s="461"/>
      <c r="AX27" s="461"/>
      <c r="AY27" s="461"/>
      <c r="AZ27" s="461"/>
      <c r="BA27" s="461"/>
      <c r="BB27" s="461"/>
      <c r="BC27" s="461"/>
      <c r="BD27" s="461"/>
      <c r="BE27" s="461"/>
      <c r="BF27" s="461"/>
      <c r="BG27" s="461"/>
      <c r="BH27" s="461"/>
      <c r="BI27" s="461"/>
      <c r="BJ27" s="461"/>
      <c r="BK27" s="461"/>
      <c r="BL27" s="461"/>
      <c r="BM27" s="461"/>
      <c r="BN27" s="461"/>
      <c r="BO27" s="461"/>
      <c r="BP27" s="461"/>
      <c r="BQ27" s="461"/>
      <c r="BR27" s="461"/>
      <c r="BS27" s="461"/>
      <c r="BT27" s="461"/>
      <c r="BU27" s="461"/>
      <c r="BV27" s="461"/>
      <c r="BW27" s="461"/>
      <c r="BX27" s="461"/>
      <c r="BY27" s="461"/>
      <c r="BZ27" s="461"/>
      <c r="CA27" s="461"/>
      <c r="CB27" s="461"/>
      <c r="CC27" s="461"/>
      <c r="CD27" s="461"/>
      <c r="CE27" s="461"/>
      <c r="CF27" s="461"/>
      <c r="CG27" s="461"/>
      <c r="CH27" s="461"/>
      <c r="CI27" s="461"/>
      <c r="CJ27" s="461"/>
      <c r="CK27" s="461"/>
      <c r="CL27" s="461"/>
      <c r="CM27" s="461"/>
      <c r="CN27" s="461"/>
      <c r="CO27" s="461"/>
      <c r="CP27" s="461"/>
      <c r="CQ27" s="461"/>
      <c r="CR27" s="461"/>
      <c r="CS27" s="461"/>
      <c r="CT27" s="461"/>
      <c r="CU27" s="461"/>
      <c r="CV27" s="461"/>
      <c r="CW27" s="461"/>
      <c r="CX27" s="461"/>
      <c r="CY27" s="461"/>
      <c r="CZ27" s="461"/>
      <c r="DA27" s="461"/>
      <c r="DB27" s="461"/>
      <c r="DC27" s="461"/>
      <c r="DD27" s="461"/>
      <c r="DE27" s="461"/>
      <c r="DF27" s="461"/>
      <c r="DG27" s="461"/>
      <c r="DH27" s="461"/>
      <c r="DI27" s="461"/>
      <c r="DJ27" s="461"/>
      <c r="DK27" s="461"/>
      <c r="DL27" s="461"/>
      <c r="DM27" s="461"/>
      <c r="DN27" s="461"/>
      <c r="DO27" s="461"/>
      <c r="DP27" s="461"/>
      <c r="DQ27" s="461"/>
      <c r="DR27" s="461"/>
      <c r="DS27" s="461"/>
      <c r="DT27" s="461"/>
      <c r="DU27" s="461"/>
      <c r="DV27" s="461"/>
      <c r="DW27" s="461"/>
      <c r="DX27" s="461"/>
      <c r="DY27" s="461"/>
      <c r="DZ27" s="461"/>
      <c r="EA27" s="461"/>
      <c r="EB27" s="461"/>
      <c r="EC27" s="461"/>
      <c r="ED27" s="461"/>
      <c r="EE27" s="461"/>
      <c r="EF27" s="461"/>
      <c r="EG27" s="461"/>
      <c r="EH27" s="461"/>
      <c r="EI27" s="461"/>
      <c r="EJ27" s="461"/>
      <c r="EK27" s="461"/>
      <c r="EL27" s="461"/>
      <c r="EM27" s="461"/>
      <c r="EN27" s="461"/>
      <c r="EO27" s="461"/>
      <c r="EP27" s="461"/>
      <c r="EQ27" s="461"/>
      <c r="ER27" s="461"/>
      <c r="ES27" s="461"/>
      <c r="ET27" s="461"/>
      <c r="EU27" s="461"/>
      <c r="EV27" s="461"/>
      <c r="EW27" s="461"/>
      <c r="EX27" s="461"/>
      <c r="EY27" s="461"/>
      <c r="EZ27" s="461"/>
      <c r="FA27" s="461"/>
      <c r="FB27" s="461"/>
      <c r="FC27" s="461"/>
      <c r="FD27" s="461"/>
      <c r="FE27" s="461"/>
      <c r="FF27" s="461"/>
      <c r="FG27" s="461"/>
      <c r="FH27" s="461"/>
      <c r="FI27" s="461"/>
      <c r="FJ27" s="461"/>
      <c r="FK27" s="461"/>
      <c r="FL27" s="461"/>
      <c r="FM27" s="461"/>
      <c r="FN27" s="461"/>
      <c r="FO27" s="461"/>
      <c r="FP27" s="461"/>
      <c r="FQ27" s="461"/>
      <c r="FR27" s="461"/>
      <c r="FS27" s="461"/>
      <c r="FT27" s="461"/>
      <c r="FU27" s="461"/>
      <c r="FV27" s="461"/>
      <c r="FW27" s="461"/>
      <c r="FX27" s="461"/>
      <c r="FY27" s="461"/>
      <c r="FZ27" s="461"/>
      <c r="GA27" s="461"/>
      <c r="GB27" s="461"/>
      <c r="GC27" s="461"/>
      <c r="GD27" s="461"/>
      <c r="GE27" s="461"/>
      <c r="GF27" s="461"/>
      <c r="GG27" s="461"/>
      <c r="GH27" s="461"/>
      <c r="GI27" s="461"/>
      <c r="GJ27" s="461"/>
      <c r="GK27" s="461"/>
      <c r="GL27" s="461"/>
      <c r="GM27" s="461"/>
      <c r="GN27" s="461"/>
      <c r="GO27" s="461"/>
      <c r="GP27" s="461"/>
      <c r="GQ27" s="461"/>
      <c r="GR27" s="461"/>
      <c r="GS27" s="461"/>
      <c r="GT27" s="461"/>
      <c r="GU27" s="461"/>
      <c r="GV27" s="461"/>
      <c r="GW27" s="461"/>
      <c r="GX27" s="461"/>
      <c r="GY27" s="461"/>
      <c r="GZ27" s="461"/>
      <c r="HA27" s="461"/>
      <c r="HB27" s="461"/>
      <c r="HC27" s="461"/>
      <c r="HD27" s="461"/>
      <c r="HE27" s="461"/>
      <c r="HF27" s="461"/>
      <c r="HG27" s="461"/>
      <c r="HH27" s="461"/>
      <c r="HI27" s="461"/>
      <c r="HJ27" s="461"/>
      <c r="HK27" s="461"/>
      <c r="HL27" s="461"/>
      <c r="HM27" s="461"/>
      <c r="HN27" s="461"/>
      <c r="HO27" s="461"/>
      <c r="HP27" s="461"/>
      <c r="HQ27" s="461"/>
      <c r="HR27" s="461"/>
      <c r="HS27" s="461"/>
      <c r="HT27" s="461"/>
      <c r="HU27" s="461"/>
      <c r="HV27" s="461"/>
      <c r="HW27" s="461"/>
      <c r="HX27" s="461"/>
      <c r="HY27" s="461"/>
      <c r="HZ27" s="461"/>
      <c r="IA27" s="461"/>
      <c r="IB27" s="461"/>
      <c r="IC27" s="461"/>
      <c r="ID27" s="461"/>
      <c r="IE27" s="461"/>
      <c r="IF27" s="461"/>
      <c r="IG27" s="461"/>
      <c r="IH27" s="461"/>
      <c r="II27" s="461"/>
      <c r="IJ27" s="461"/>
      <c r="IK27" s="461"/>
      <c r="IL27" s="461"/>
      <c r="IM27" s="461"/>
      <c r="IN27" s="461"/>
      <c r="IO27" s="461"/>
      <c r="IP27" s="461"/>
      <c r="IQ27" s="461"/>
      <c r="IR27" s="461"/>
      <c r="IS27" s="461"/>
      <c r="IT27" s="461"/>
      <c r="IU27" s="461"/>
      <c r="IV27" s="461"/>
      <c r="IW27" s="461"/>
      <c r="IX27" s="461"/>
      <c r="IY27" s="461"/>
      <c r="IZ27" s="461"/>
      <c r="JA27" s="461"/>
      <c r="JB27" s="461"/>
      <c r="JC27" s="461"/>
      <c r="JD27" s="461"/>
      <c r="JE27" s="461"/>
      <c r="JF27" s="461"/>
      <c r="JG27" s="461"/>
      <c r="JH27" s="461"/>
      <c r="JI27" s="461"/>
      <c r="JJ27" s="461"/>
      <c r="JK27" s="461"/>
      <c r="JL27" s="461"/>
      <c r="JM27" s="461"/>
      <c r="JN27" s="461"/>
      <c r="JO27" s="461"/>
      <c r="JP27" s="461"/>
      <c r="JQ27" s="461"/>
      <c r="JR27" s="461"/>
      <c r="JS27" s="461"/>
      <c r="JT27" s="461"/>
      <c r="JU27" s="461"/>
      <c r="JV27" s="461"/>
      <c r="JW27" s="461"/>
      <c r="JX27" s="461"/>
      <c r="JY27" s="461"/>
      <c r="JZ27" s="461"/>
      <c r="KA27" s="461"/>
      <c r="KB27" s="461"/>
      <c r="KC27" s="461"/>
      <c r="KD27" s="461"/>
      <c r="KE27" s="461"/>
      <c r="KF27" s="461"/>
      <c r="KG27" s="461"/>
      <c r="KH27" s="461"/>
      <c r="KI27" s="461"/>
      <c r="KJ27" s="461"/>
      <c r="KK27" s="461"/>
      <c r="KL27" s="461"/>
      <c r="KM27" s="461"/>
      <c r="KN27" s="461"/>
      <c r="KO27" s="461"/>
      <c r="KP27" s="461"/>
      <c r="KQ27" s="461"/>
      <c r="KR27" s="461"/>
      <c r="KS27" s="461"/>
      <c r="KT27" s="461"/>
      <c r="KU27" s="461"/>
      <c r="KV27" s="461"/>
      <c r="KW27" s="461"/>
      <c r="KX27" s="461"/>
      <c r="KY27" s="461"/>
      <c r="KZ27" s="461"/>
      <c r="LA27" s="461"/>
      <c r="LB27" s="461"/>
      <c r="LC27" s="461"/>
      <c r="LD27" s="461"/>
      <c r="LE27" s="461"/>
      <c r="LF27" s="461"/>
      <c r="LG27" s="461"/>
      <c r="LH27" s="461"/>
      <c r="LI27" s="461"/>
      <c r="LJ27" s="461"/>
      <c r="LK27" s="461"/>
      <c r="LL27" s="461"/>
      <c r="LM27" s="461"/>
      <c r="LN27" s="461"/>
      <c r="LO27" s="461"/>
      <c r="LP27" s="461"/>
      <c r="LQ27" s="461"/>
      <c r="LR27" s="461"/>
      <c r="LS27" s="461"/>
      <c r="LT27" s="461"/>
      <c r="LU27" s="461"/>
      <c r="LV27" s="461"/>
      <c r="LW27" s="461"/>
      <c r="LX27" s="461"/>
      <c r="LY27" s="461"/>
      <c r="LZ27" s="461"/>
      <c r="MA27" s="461"/>
      <c r="MB27" s="461"/>
      <c r="MC27" s="461"/>
      <c r="MD27" s="461"/>
      <c r="ME27" s="461"/>
      <c r="MF27" s="461"/>
      <c r="MG27" s="461"/>
      <c r="MH27" s="461"/>
      <c r="MI27" s="461"/>
      <c r="MJ27" s="461"/>
      <c r="MK27" s="461"/>
      <c r="ML27" s="461"/>
      <c r="MM27" s="461"/>
      <c r="MN27" s="461"/>
      <c r="MO27" s="461"/>
      <c r="MP27" s="461"/>
      <c r="MQ27" s="461"/>
      <c r="MR27" s="461"/>
      <c r="MS27" s="461"/>
      <c r="MT27" s="461"/>
      <c r="MU27" s="461"/>
      <c r="MV27" s="461"/>
      <c r="MW27" s="461"/>
      <c r="MX27" s="461"/>
      <c r="MY27" s="461"/>
      <c r="MZ27" s="461"/>
      <c r="NA27" s="461"/>
      <c r="NB27" s="461"/>
      <c r="NC27" s="461"/>
      <c r="ND27" s="461"/>
      <c r="NE27" s="461"/>
      <c r="NF27" s="461"/>
      <c r="NG27" s="461"/>
      <c r="NH27" s="461"/>
      <c r="NI27" s="461"/>
      <c r="NJ27" s="461"/>
      <c r="NK27" s="461"/>
      <c r="NL27" s="461"/>
      <c r="NM27" s="461"/>
      <c r="NN27" s="461"/>
      <c r="NO27" s="461"/>
      <c r="NP27" s="461"/>
      <c r="NQ27" s="461"/>
      <c r="NR27" s="461"/>
      <c r="NS27" s="461"/>
      <c r="NT27" s="461"/>
      <c r="NU27" s="461"/>
      <c r="NV27" s="461"/>
      <c r="NW27" s="461"/>
      <c r="NX27" s="461"/>
      <c r="NY27" s="461"/>
      <c r="NZ27" s="461"/>
      <c r="OA27" s="461"/>
      <c r="OB27" s="461"/>
      <c r="OC27" s="461"/>
      <c r="OD27" s="461"/>
      <c r="OE27" s="461"/>
      <c r="OF27" s="461"/>
      <c r="OG27" s="461"/>
      <c r="OH27" s="461"/>
      <c r="OI27" s="461"/>
      <c r="OJ27" s="461"/>
      <c r="OK27" s="461"/>
      <c r="OL27" s="461"/>
      <c r="OM27" s="461"/>
      <c r="ON27" s="461"/>
      <c r="OO27" s="461"/>
      <c r="OP27" s="461"/>
      <c r="OQ27" s="461"/>
      <c r="OR27" s="461"/>
      <c r="OS27" s="461"/>
      <c r="OT27" s="461"/>
      <c r="OU27" s="461"/>
      <c r="OV27" s="461"/>
      <c r="OW27" s="461"/>
      <c r="OX27" s="461"/>
      <c r="OY27" s="461"/>
      <c r="OZ27" s="461"/>
      <c r="PA27" s="461"/>
      <c r="PB27" s="461"/>
      <c r="PC27" s="461"/>
      <c r="PD27" s="461"/>
      <c r="PE27" s="461"/>
      <c r="PF27" s="461"/>
      <c r="PG27" s="461"/>
      <c r="PH27" s="461"/>
      <c r="PI27" s="461"/>
      <c r="PJ27" s="461"/>
      <c r="PK27" s="461"/>
      <c r="PL27" s="461"/>
      <c r="PM27" s="461"/>
      <c r="PN27" s="461"/>
      <c r="PO27" s="461"/>
      <c r="PP27" s="461"/>
      <c r="PQ27" s="461"/>
      <c r="PR27" s="461"/>
      <c r="PS27" s="461"/>
      <c r="PT27" s="461"/>
      <c r="PU27" s="461"/>
      <c r="PV27" s="461"/>
      <c r="PW27" s="461"/>
      <c r="PX27" s="461"/>
      <c r="PY27" s="461"/>
      <c r="PZ27" s="461"/>
      <c r="QA27" s="461"/>
      <c r="QB27" s="461"/>
      <c r="QC27" s="461"/>
      <c r="QD27" s="461"/>
      <c r="QE27" s="461"/>
      <c r="QF27" s="461"/>
      <c r="QG27" s="461"/>
      <c r="QH27" s="461"/>
      <c r="QI27" s="461"/>
      <c r="QJ27" s="461"/>
      <c r="QK27" s="461"/>
      <c r="QL27" s="461"/>
      <c r="QM27" s="461"/>
      <c r="QN27" s="461"/>
      <c r="QO27" s="461"/>
      <c r="QP27" s="461"/>
      <c r="QQ27" s="461"/>
      <c r="QR27" s="461"/>
      <c r="QS27" s="461"/>
      <c r="QT27" s="461"/>
      <c r="QU27" s="461"/>
      <c r="QV27" s="461"/>
      <c r="QW27" s="461"/>
      <c r="QX27" s="461"/>
      <c r="QY27" s="461"/>
      <c r="QZ27" s="461"/>
      <c r="RA27" s="461"/>
      <c r="RB27" s="461"/>
      <c r="RC27" s="461"/>
      <c r="RD27" s="461"/>
      <c r="RE27" s="461"/>
      <c r="RF27" s="461"/>
      <c r="RG27" s="461"/>
      <c r="RH27" s="461"/>
      <c r="RI27" s="461"/>
      <c r="RJ27" s="461"/>
      <c r="RK27" s="461"/>
      <c r="RL27" s="461"/>
      <c r="RM27" s="461"/>
      <c r="RN27" s="461"/>
      <c r="RO27" s="461"/>
      <c r="RP27" s="461"/>
      <c r="RQ27" s="461"/>
      <c r="RR27" s="461"/>
      <c r="RS27" s="461"/>
      <c r="RT27" s="461"/>
      <c r="RU27" s="461"/>
      <c r="RV27" s="461"/>
      <c r="RW27" s="461"/>
      <c r="RX27" s="461"/>
      <c r="RY27" s="461"/>
      <c r="RZ27" s="461"/>
      <c r="SA27" s="461"/>
      <c r="SB27" s="461"/>
      <c r="SC27" s="461"/>
      <c r="SD27" s="461"/>
      <c r="SE27" s="461"/>
      <c r="SF27" s="461"/>
      <c r="SG27" s="461"/>
      <c r="SH27" s="461"/>
      <c r="SI27" s="461"/>
      <c r="SJ27" s="461"/>
      <c r="SK27" s="461"/>
      <c r="SL27" s="461"/>
      <c r="SM27" s="461"/>
      <c r="SN27" s="461"/>
      <c r="SO27" s="461"/>
      <c r="SP27" s="461"/>
      <c r="SQ27" s="461"/>
      <c r="SR27" s="461"/>
      <c r="SS27" s="461"/>
      <c r="ST27" s="461"/>
      <c r="SU27" s="461"/>
      <c r="SV27" s="461"/>
      <c r="SW27" s="461"/>
      <c r="SX27" s="461"/>
      <c r="SY27" s="461"/>
      <c r="SZ27" s="461"/>
      <c r="TA27" s="461"/>
      <c r="TB27" s="461"/>
      <c r="TC27" s="461"/>
      <c r="TD27" s="461"/>
      <c r="TE27" s="461"/>
      <c r="TF27" s="461"/>
      <c r="TG27" s="461"/>
      <c r="TH27" s="461"/>
      <c r="TI27" s="461"/>
      <c r="TJ27" s="461"/>
      <c r="TK27" s="461"/>
      <c r="TL27" s="461"/>
      <c r="TM27" s="461"/>
      <c r="TN27" s="461"/>
      <c r="TO27" s="461"/>
      <c r="TP27" s="461"/>
      <c r="TQ27" s="461"/>
      <c r="TR27" s="461"/>
      <c r="TS27" s="461"/>
      <c r="TT27" s="461"/>
      <c r="TU27" s="461"/>
      <c r="TV27" s="461"/>
      <c r="TW27" s="461"/>
      <c r="TX27" s="461"/>
      <c r="TY27" s="461"/>
      <c r="TZ27" s="461"/>
      <c r="UA27" s="461"/>
      <c r="UB27" s="461"/>
      <c r="UC27" s="461"/>
      <c r="UD27" s="461"/>
      <c r="UE27" s="461"/>
      <c r="UF27" s="461"/>
      <c r="UG27" s="461"/>
      <c r="UH27" s="461"/>
      <c r="UI27" s="461"/>
      <c r="UJ27" s="461"/>
      <c r="UK27" s="461"/>
      <c r="UL27" s="461"/>
      <c r="UM27" s="461"/>
      <c r="UN27" s="461"/>
      <c r="UO27" s="461"/>
      <c r="UP27" s="461"/>
      <c r="UQ27" s="461"/>
      <c r="UR27" s="461"/>
      <c r="US27" s="461"/>
      <c r="UT27" s="461"/>
      <c r="UU27" s="461"/>
      <c r="UV27" s="461"/>
      <c r="UW27" s="461"/>
      <c r="UX27" s="461"/>
      <c r="UY27" s="461"/>
      <c r="UZ27" s="461"/>
      <c r="VA27" s="461"/>
      <c r="VB27" s="461"/>
      <c r="VC27" s="461"/>
      <c r="VD27" s="461"/>
      <c r="VE27" s="461"/>
      <c r="VF27" s="461"/>
      <c r="VG27" s="461"/>
      <c r="VH27" s="461"/>
      <c r="VI27" s="461"/>
      <c r="VJ27" s="461"/>
      <c r="VK27" s="461"/>
      <c r="VL27" s="461"/>
      <c r="VM27" s="461"/>
      <c r="VN27" s="461"/>
      <c r="VO27" s="461"/>
      <c r="VP27" s="461"/>
      <c r="VQ27" s="461"/>
      <c r="VR27" s="461"/>
      <c r="VS27" s="461"/>
      <c r="VT27" s="461"/>
      <c r="VU27" s="461"/>
      <c r="VV27" s="461"/>
      <c r="VW27" s="461"/>
      <c r="VX27" s="461"/>
      <c r="VY27" s="461"/>
      <c r="VZ27" s="461"/>
      <c r="WA27" s="461"/>
      <c r="WB27" s="461"/>
      <c r="WC27" s="461"/>
      <c r="WD27" s="461"/>
      <c r="WE27" s="461"/>
      <c r="WF27" s="461"/>
      <c r="WG27" s="461"/>
      <c r="WH27" s="461"/>
      <c r="WI27" s="461"/>
      <c r="WJ27" s="461"/>
      <c r="WK27" s="461"/>
      <c r="WL27" s="461"/>
      <c r="WM27" s="461"/>
      <c r="WN27" s="461"/>
      <c r="WO27" s="461"/>
      <c r="WP27" s="461"/>
      <c r="WQ27" s="461"/>
      <c r="WR27" s="461"/>
      <c r="WS27" s="461"/>
      <c r="WT27" s="461"/>
      <c r="WU27" s="461"/>
      <c r="WV27" s="461"/>
      <c r="WW27" s="461"/>
      <c r="WX27" s="461"/>
      <c r="WY27" s="461"/>
      <c r="WZ27" s="461"/>
      <c r="XA27" s="461"/>
      <c r="XB27" s="461"/>
      <c r="XC27" s="461"/>
      <c r="XD27" s="461"/>
      <c r="XE27" s="461"/>
      <c r="XF27" s="461"/>
      <c r="XG27" s="461"/>
      <c r="XH27" s="461"/>
      <c r="XI27" s="461"/>
      <c r="XJ27" s="461"/>
      <c r="XK27" s="461"/>
      <c r="XL27" s="461"/>
      <c r="XM27" s="461"/>
      <c r="XN27" s="461"/>
      <c r="XO27" s="461"/>
      <c r="XP27" s="461"/>
      <c r="XQ27" s="461"/>
      <c r="XR27" s="461"/>
      <c r="XS27" s="461"/>
      <c r="XT27" s="461"/>
      <c r="XU27" s="461"/>
      <c r="XV27" s="461"/>
      <c r="XW27" s="461"/>
      <c r="XX27" s="461"/>
      <c r="XY27" s="461"/>
      <c r="XZ27" s="461"/>
      <c r="YA27" s="461"/>
      <c r="YB27" s="461"/>
      <c r="YC27" s="461"/>
      <c r="YD27" s="461"/>
      <c r="YE27" s="461"/>
      <c r="YF27" s="461"/>
      <c r="YG27" s="461"/>
      <c r="YH27" s="461"/>
      <c r="YI27" s="461"/>
      <c r="YJ27" s="461"/>
      <c r="YK27" s="461"/>
      <c r="YL27" s="461"/>
      <c r="YM27" s="461"/>
      <c r="YN27" s="461"/>
      <c r="YO27" s="461"/>
      <c r="YP27" s="461"/>
      <c r="YQ27" s="461"/>
      <c r="YR27" s="461"/>
      <c r="YS27" s="461"/>
      <c r="YT27" s="461"/>
      <c r="YU27" s="461"/>
      <c r="YV27" s="461"/>
      <c r="YW27" s="461"/>
      <c r="YX27" s="461"/>
      <c r="YY27" s="461"/>
      <c r="YZ27" s="461"/>
      <c r="ZA27" s="461"/>
      <c r="ZB27" s="461"/>
      <c r="ZC27" s="461"/>
      <c r="ZD27" s="461"/>
      <c r="ZE27" s="461"/>
      <c r="ZF27" s="461"/>
      <c r="ZG27" s="461"/>
      <c r="ZH27" s="461"/>
      <c r="ZI27" s="461"/>
      <c r="ZJ27" s="461"/>
      <c r="ZK27" s="461"/>
      <c r="ZL27" s="461"/>
      <c r="ZM27" s="461"/>
      <c r="ZN27" s="461"/>
      <c r="ZO27" s="461"/>
      <c r="ZP27" s="461"/>
      <c r="ZQ27" s="461"/>
      <c r="ZR27" s="461"/>
      <c r="ZS27" s="461"/>
      <c r="ZT27" s="461"/>
      <c r="ZU27" s="461"/>
      <c r="ZV27" s="461"/>
      <c r="ZW27" s="461"/>
      <c r="ZX27" s="461"/>
      <c r="ZY27" s="461"/>
      <c r="ZZ27" s="461"/>
      <c r="AAA27" s="461"/>
      <c r="AAB27" s="461"/>
      <c r="AAC27" s="461"/>
      <c r="AAD27" s="461"/>
      <c r="AAE27" s="461"/>
      <c r="AAF27" s="461"/>
      <c r="AAG27" s="461"/>
      <c r="AAH27" s="461"/>
      <c r="AAI27" s="461"/>
      <c r="AAJ27" s="461"/>
      <c r="AAK27" s="461"/>
      <c r="AAL27" s="461"/>
      <c r="AAM27" s="461"/>
      <c r="AAN27" s="461"/>
      <c r="AAO27" s="461"/>
      <c r="AAP27" s="461"/>
      <c r="AAQ27" s="461"/>
      <c r="AAR27" s="461"/>
      <c r="AAS27" s="461"/>
      <c r="AAT27" s="461"/>
      <c r="AAU27" s="461"/>
      <c r="AAV27" s="461"/>
      <c r="AAW27" s="461"/>
      <c r="AAX27" s="461"/>
      <c r="AAY27" s="461"/>
      <c r="AAZ27" s="461"/>
      <c r="ABA27" s="461"/>
      <c r="ABB27" s="461"/>
      <c r="ABC27" s="461"/>
      <c r="ABD27" s="461"/>
      <c r="ABE27" s="461"/>
      <c r="ABF27" s="461"/>
      <c r="ABG27" s="461"/>
      <c r="ABH27" s="461"/>
      <c r="ABI27" s="461"/>
      <c r="ABJ27" s="461"/>
      <c r="ABK27" s="461"/>
      <c r="ABL27" s="461"/>
      <c r="ABM27" s="461"/>
      <c r="ABN27" s="461"/>
      <c r="ABO27" s="461"/>
      <c r="ABP27" s="461"/>
      <c r="ABQ27" s="461"/>
      <c r="ABR27" s="461"/>
      <c r="ABS27" s="461"/>
      <c r="ABT27" s="461"/>
      <c r="ABU27" s="461"/>
      <c r="ABV27" s="461"/>
      <c r="ABW27" s="461"/>
      <c r="ABX27" s="461"/>
      <c r="ABY27" s="461"/>
      <c r="ABZ27" s="461"/>
      <c r="ACA27" s="461"/>
      <c r="ACB27" s="461"/>
      <c r="ACC27" s="461"/>
      <c r="ACD27" s="461"/>
      <c r="ACE27" s="461"/>
      <c r="ACF27" s="461"/>
      <c r="ACG27" s="461"/>
      <c r="ACH27" s="461"/>
      <c r="ACI27" s="461"/>
      <c r="ACJ27" s="461"/>
      <c r="ACK27" s="461"/>
      <c r="ACL27" s="461"/>
      <c r="ACM27" s="461"/>
      <c r="ACN27" s="461"/>
      <c r="ACO27" s="461"/>
      <c r="ACP27" s="461"/>
      <c r="ACQ27" s="461"/>
      <c r="ACR27" s="461"/>
      <c r="ACS27" s="461"/>
      <c r="ACT27" s="461"/>
      <c r="ACU27" s="461"/>
      <c r="ACV27" s="461"/>
      <c r="ACW27" s="461"/>
      <c r="ACX27" s="461"/>
      <c r="ACY27" s="461"/>
      <c r="ACZ27" s="461"/>
      <c r="ADA27" s="461"/>
      <c r="ADB27" s="461"/>
      <c r="ADC27" s="461"/>
      <c r="ADD27" s="461"/>
      <c r="ADE27" s="461"/>
      <c r="ADF27" s="461"/>
      <c r="ADG27" s="461"/>
      <c r="ADH27" s="461"/>
      <c r="ADI27" s="461"/>
      <c r="ADJ27" s="461"/>
      <c r="ADK27" s="461"/>
      <c r="ADL27" s="461"/>
      <c r="ADM27" s="461"/>
      <c r="ADN27" s="461"/>
      <c r="ADO27" s="461"/>
      <c r="ADP27" s="461"/>
      <c r="ADQ27" s="461"/>
      <c r="ADR27" s="461"/>
      <c r="ADS27" s="461"/>
      <c r="ADT27" s="461"/>
      <c r="ADU27" s="461"/>
      <c r="ADV27" s="461"/>
      <c r="ADW27" s="461"/>
      <c r="ADX27" s="461"/>
      <c r="ADY27" s="461"/>
      <c r="ADZ27" s="461"/>
      <c r="AEA27" s="461"/>
      <c r="AEB27" s="461"/>
      <c r="AEC27" s="461"/>
      <c r="AED27" s="461"/>
      <c r="AEE27" s="461"/>
      <c r="AEF27" s="461"/>
      <c r="AEG27" s="461"/>
      <c r="AEH27" s="461"/>
      <c r="AEI27" s="461"/>
      <c r="AEJ27" s="461"/>
      <c r="AEK27" s="461"/>
      <c r="AEL27" s="461"/>
      <c r="AEM27" s="461"/>
      <c r="AEN27" s="461"/>
      <c r="AEO27" s="461"/>
      <c r="AEP27" s="461"/>
      <c r="AEQ27" s="461"/>
      <c r="AER27" s="461"/>
      <c r="AES27" s="461"/>
      <c r="AET27" s="461"/>
      <c r="AEU27" s="461"/>
      <c r="AEV27" s="461"/>
      <c r="AEW27" s="461"/>
      <c r="AEX27" s="461"/>
      <c r="AEY27" s="461"/>
      <c r="AEZ27" s="461"/>
      <c r="AFA27" s="461"/>
      <c r="AFB27" s="461"/>
      <c r="AFC27" s="461"/>
      <c r="AFD27" s="461"/>
      <c r="AFE27" s="461"/>
      <c r="AFF27" s="461"/>
      <c r="AFG27" s="461"/>
      <c r="AFH27" s="461"/>
      <c r="AFI27" s="461"/>
      <c r="AFJ27" s="461"/>
      <c r="AFK27" s="461"/>
      <c r="AFL27" s="461"/>
      <c r="AFM27" s="461"/>
      <c r="AFN27" s="461"/>
      <c r="AFO27" s="461"/>
      <c r="AFP27" s="461"/>
      <c r="AFQ27" s="461"/>
      <c r="AFR27" s="461"/>
      <c r="AFS27" s="461"/>
      <c r="AFT27" s="461"/>
      <c r="AFU27" s="461"/>
      <c r="AFV27" s="461"/>
      <c r="AFW27" s="461"/>
      <c r="AFX27" s="461"/>
      <c r="AFY27" s="461"/>
      <c r="AFZ27" s="461"/>
      <c r="AGA27" s="461"/>
      <c r="AGB27" s="461"/>
      <c r="AGC27" s="461"/>
      <c r="AGD27" s="461"/>
      <c r="AGE27" s="461"/>
      <c r="AGF27" s="461"/>
      <c r="AGG27" s="461"/>
      <c r="AGH27" s="461"/>
      <c r="AGI27" s="461"/>
      <c r="AGJ27" s="461"/>
      <c r="AGK27" s="461"/>
      <c r="AGL27" s="461"/>
      <c r="AGM27" s="461"/>
      <c r="AGN27" s="461"/>
      <c r="AGO27" s="461"/>
      <c r="AGP27" s="461"/>
      <c r="AGQ27" s="461"/>
      <c r="AGR27" s="461"/>
      <c r="AGS27" s="461"/>
      <c r="AGT27" s="461"/>
      <c r="AGU27" s="461"/>
      <c r="AGV27" s="461"/>
      <c r="AGW27" s="461"/>
      <c r="AGX27" s="461"/>
      <c r="AGY27" s="461"/>
      <c r="AGZ27" s="461"/>
      <c r="AHA27" s="461"/>
      <c r="AHB27" s="461"/>
      <c r="AHC27" s="461"/>
      <c r="AHD27" s="461"/>
      <c r="AHE27" s="461"/>
      <c r="AHF27" s="461"/>
      <c r="AHG27" s="461"/>
      <c r="AHH27" s="461"/>
      <c r="AHI27" s="461"/>
      <c r="AHJ27" s="461"/>
      <c r="AHK27" s="461"/>
      <c r="AHL27" s="461"/>
      <c r="AHM27" s="461"/>
      <c r="AHN27" s="461"/>
      <c r="AHO27" s="461"/>
      <c r="AHP27" s="461"/>
      <c r="AHQ27" s="461"/>
      <c r="AHR27" s="461"/>
      <c r="AHS27" s="461"/>
      <c r="AHT27" s="461"/>
      <c r="AHU27" s="461"/>
      <c r="AHV27" s="461"/>
      <c r="AHW27" s="461"/>
      <c r="AHX27" s="461"/>
      <c r="AHY27" s="461"/>
      <c r="AHZ27" s="461"/>
      <c r="AIA27" s="461"/>
      <c r="AIB27" s="461"/>
      <c r="AIC27" s="461"/>
      <c r="AID27" s="461"/>
      <c r="AIE27" s="461"/>
      <c r="AIF27" s="461"/>
      <c r="AIG27" s="461"/>
      <c r="AIH27" s="461"/>
      <c r="AII27" s="461"/>
      <c r="AIJ27" s="461"/>
      <c r="AIK27" s="461"/>
      <c r="AIL27" s="461"/>
      <c r="AIM27" s="461"/>
      <c r="AIN27" s="461"/>
      <c r="AIO27" s="461"/>
      <c r="AIP27" s="461"/>
      <c r="AIQ27" s="461"/>
      <c r="AIR27" s="461"/>
      <c r="AIS27" s="461"/>
      <c r="AIT27" s="461"/>
      <c r="AIU27" s="461"/>
      <c r="AIV27" s="461"/>
      <c r="AIW27" s="461"/>
      <c r="AIX27" s="461"/>
      <c r="AIY27" s="461"/>
      <c r="AIZ27" s="461"/>
      <c r="AJA27" s="461"/>
      <c r="AJB27" s="461"/>
      <c r="AJC27" s="461"/>
      <c r="AJD27" s="461"/>
      <c r="AJE27" s="461"/>
      <c r="AJF27" s="461"/>
      <c r="AJG27" s="461"/>
      <c r="AJH27" s="461"/>
      <c r="AJI27" s="461"/>
      <c r="AJJ27" s="461"/>
      <c r="AJK27" s="461"/>
      <c r="AJL27" s="461"/>
      <c r="AJM27" s="461"/>
      <c r="AJN27" s="461"/>
      <c r="AJO27" s="461"/>
      <c r="AJP27" s="461"/>
      <c r="AJQ27" s="461"/>
      <c r="AJR27" s="461"/>
      <c r="AJS27" s="461"/>
      <c r="AJT27" s="461"/>
      <c r="AJU27" s="461"/>
      <c r="AJV27" s="461"/>
      <c r="AJW27" s="461"/>
      <c r="AJX27" s="461"/>
      <c r="AJY27" s="461"/>
      <c r="AJZ27" s="461"/>
      <c r="AKA27" s="461"/>
      <c r="AKB27" s="461"/>
      <c r="AKC27" s="461"/>
      <c r="AKD27" s="461"/>
      <c r="AKE27" s="461"/>
      <c r="AKF27" s="461"/>
      <c r="AKG27" s="461"/>
      <c r="AKH27" s="461"/>
      <c r="AKI27" s="461"/>
      <c r="AKJ27" s="461"/>
      <c r="AKK27" s="461"/>
      <c r="AKL27" s="461"/>
      <c r="AKM27" s="461"/>
      <c r="AKN27" s="461"/>
      <c r="AKO27" s="461"/>
      <c r="AKP27" s="461"/>
      <c r="AKQ27" s="461"/>
      <c r="AKR27" s="461"/>
      <c r="AKS27" s="461"/>
      <c r="AKT27" s="461"/>
      <c r="AKU27" s="461"/>
      <c r="AKV27" s="461"/>
      <c r="AKW27" s="461"/>
      <c r="AKX27" s="461"/>
      <c r="AKY27" s="461"/>
      <c r="AKZ27" s="461"/>
      <c r="ALA27" s="461"/>
      <c r="ALB27" s="461"/>
      <c r="ALC27" s="461"/>
      <c r="ALD27" s="461"/>
      <c r="ALE27" s="461"/>
      <c r="ALF27" s="461"/>
      <c r="ALG27" s="461"/>
      <c r="ALH27" s="461"/>
      <c r="ALI27" s="461"/>
      <c r="ALJ27" s="461"/>
      <c r="ALK27" s="461"/>
      <c r="ALL27" s="461"/>
      <c r="ALM27" s="461"/>
      <c r="ALN27" s="461"/>
      <c r="ALO27" s="461"/>
      <c r="ALP27" s="461"/>
      <c r="ALQ27" s="461"/>
      <c r="ALR27" s="461"/>
      <c r="ALS27" s="461"/>
      <c r="ALT27" s="461"/>
      <c r="ALU27" s="461"/>
      <c r="ALV27" s="461"/>
      <c r="ALW27" s="461"/>
      <c r="ALX27" s="461"/>
      <c r="ALY27" s="461"/>
      <c r="ALZ27" s="461"/>
      <c r="AMA27" s="461"/>
      <c r="AMB27" s="461"/>
      <c r="AMC27" s="461"/>
      <c r="AMD27" s="461"/>
      <c r="AME27" s="461"/>
      <c r="AMF27" s="461"/>
      <c r="AMG27" s="461"/>
      <c r="AMH27" s="461"/>
    </row>
    <row r="28" spans="1:1022">
      <c r="A28" s="456"/>
      <c r="B28" s="456" t="s">
        <v>36525</v>
      </c>
      <c r="C28" s="456"/>
      <c r="D28" s="456"/>
      <c r="E28" s="456"/>
      <c r="F28" s="456"/>
      <c r="G28" s="501"/>
      <c r="H28" s="460"/>
      <c r="I28" s="456"/>
      <c r="J28" s="456"/>
      <c r="K28" s="456"/>
      <c r="L28" s="461"/>
      <c r="M28" s="461"/>
      <c r="N28" s="461"/>
      <c r="O28" s="461"/>
      <c r="P28" s="461"/>
      <c r="Q28" s="461"/>
      <c r="R28" s="461"/>
      <c r="S28" s="461"/>
      <c r="T28" s="461"/>
      <c r="U28" s="461"/>
      <c r="V28" s="461"/>
      <c r="W28" s="461"/>
      <c r="X28" s="461"/>
      <c r="Y28" s="461"/>
      <c r="Z28" s="461"/>
      <c r="AA28" s="461"/>
      <c r="AB28" s="461"/>
      <c r="AC28" s="461"/>
      <c r="AD28" s="461"/>
      <c r="AE28" s="461"/>
      <c r="AF28" s="461"/>
      <c r="AG28" s="461"/>
      <c r="AH28" s="461"/>
      <c r="AI28" s="461"/>
      <c r="AJ28" s="461"/>
      <c r="AK28" s="461"/>
      <c r="AL28" s="461"/>
      <c r="AM28" s="461"/>
      <c r="AN28" s="461"/>
      <c r="AO28" s="461"/>
      <c r="AP28" s="461"/>
      <c r="AQ28" s="461"/>
      <c r="AR28" s="461"/>
      <c r="AS28" s="461"/>
      <c r="AT28" s="461"/>
      <c r="AU28" s="461"/>
      <c r="AV28" s="461"/>
      <c r="AW28" s="461"/>
      <c r="AX28" s="461"/>
      <c r="AY28" s="461"/>
      <c r="AZ28" s="461"/>
      <c r="BA28" s="461"/>
      <c r="BB28" s="461"/>
      <c r="BC28" s="461"/>
      <c r="BD28" s="461"/>
      <c r="BE28" s="461"/>
      <c r="BF28" s="461"/>
      <c r="BG28" s="461"/>
      <c r="BH28" s="461"/>
      <c r="BI28" s="461"/>
      <c r="BJ28" s="461"/>
      <c r="BK28" s="461"/>
      <c r="BL28" s="461"/>
      <c r="BM28" s="461"/>
      <c r="BN28" s="461"/>
      <c r="BO28" s="461"/>
      <c r="BP28" s="461"/>
      <c r="BQ28" s="461"/>
      <c r="BR28" s="461"/>
      <c r="BS28" s="461"/>
      <c r="BT28" s="461"/>
      <c r="BU28" s="461"/>
      <c r="BV28" s="461"/>
      <c r="BW28" s="461"/>
      <c r="BX28" s="461"/>
      <c r="BY28" s="461"/>
      <c r="BZ28" s="461"/>
      <c r="CA28" s="461"/>
      <c r="CB28" s="461"/>
      <c r="CC28" s="461"/>
      <c r="CD28" s="461"/>
      <c r="CE28" s="461"/>
      <c r="CF28" s="461"/>
      <c r="CG28" s="461"/>
      <c r="CH28" s="461"/>
      <c r="CI28" s="461"/>
      <c r="CJ28" s="461"/>
      <c r="CK28" s="461"/>
      <c r="CL28" s="461"/>
      <c r="CM28" s="461"/>
      <c r="CN28" s="461"/>
      <c r="CO28" s="461"/>
      <c r="CP28" s="461"/>
      <c r="CQ28" s="461"/>
      <c r="CR28" s="461"/>
      <c r="CS28" s="461"/>
      <c r="CT28" s="461"/>
      <c r="CU28" s="461"/>
      <c r="CV28" s="461"/>
      <c r="CW28" s="461"/>
      <c r="CX28" s="461"/>
      <c r="CY28" s="461"/>
      <c r="CZ28" s="461"/>
      <c r="DA28" s="461"/>
      <c r="DB28" s="461"/>
      <c r="DC28" s="461"/>
      <c r="DD28" s="461"/>
      <c r="DE28" s="461"/>
      <c r="DF28" s="461"/>
      <c r="DG28" s="461"/>
      <c r="DH28" s="461"/>
      <c r="DI28" s="461"/>
      <c r="DJ28" s="461"/>
      <c r="DK28" s="461"/>
      <c r="DL28" s="461"/>
      <c r="DM28" s="461"/>
      <c r="DN28" s="461"/>
      <c r="DO28" s="461"/>
      <c r="DP28" s="461"/>
      <c r="DQ28" s="461"/>
      <c r="DR28" s="461"/>
      <c r="DS28" s="461"/>
      <c r="DT28" s="461"/>
      <c r="DU28" s="461"/>
      <c r="DV28" s="461"/>
      <c r="DW28" s="461"/>
      <c r="DX28" s="461"/>
      <c r="DY28" s="461"/>
      <c r="DZ28" s="461"/>
      <c r="EA28" s="461"/>
      <c r="EB28" s="461"/>
      <c r="EC28" s="461"/>
      <c r="ED28" s="461"/>
      <c r="EE28" s="461"/>
      <c r="EF28" s="461"/>
      <c r="EG28" s="461"/>
      <c r="EH28" s="461"/>
      <c r="EI28" s="461"/>
      <c r="EJ28" s="461"/>
      <c r="EK28" s="461"/>
      <c r="EL28" s="461"/>
      <c r="EM28" s="461"/>
      <c r="EN28" s="461"/>
      <c r="EO28" s="461"/>
      <c r="EP28" s="461"/>
      <c r="EQ28" s="461"/>
      <c r="ER28" s="461"/>
      <c r="ES28" s="461"/>
      <c r="ET28" s="461"/>
      <c r="EU28" s="461"/>
      <c r="EV28" s="461"/>
      <c r="EW28" s="461"/>
      <c r="EX28" s="461"/>
      <c r="EY28" s="461"/>
      <c r="EZ28" s="461"/>
      <c r="FA28" s="461"/>
      <c r="FB28" s="461"/>
      <c r="FC28" s="461"/>
      <c r="FD28" s="461"/>
      <c r="FE28" s="461"/>
      <c r="FF28" s="461"/>
      <c r="FG28" s="461"/>
      <c r="FH28" s="461"/>
      <c r="FI28" s="461"/>
      <c r="FJ28" s="461"/>
      <c r="FK28" s="461"/>
      <c r="FL28" s="461"/>
      <c r="FM28" s="461"/>
      <c r="FN28" s="461"/>
      <c r="FO28" s="461"/>
      <c r="FP28" s="461"/>
      <c r="FQ28" s="461"/>
      <c r="FR28" s="461"/>
      <c r="FS28" s="461"/>
      <c r="FT28" s="461"/>
      <c r="FU28" s="461"/>
      <c r="FV28" s="461"/>
      <c r="FW28" s="461"/>
      <c r="FX28" s="461"/>
      <c r="FY28" s="461"/>
      <c r="FZ28" s="461"/>
      <c r="GA28" s="461"/>
      <c r="GB28" s="461"/>
      <c r="GC28" s="461"/>
      <c r="GD28" s="461"/>
      <c r="GE28" s="461"/>
      <c r="GF28" s="461"/>
      <c r="GG28" s="461"/>
      <c r="GH28" s="461"/>
      <c r="GI28" s="461"/>
      <c r="GJ28" s="461"/>
      <c r="GK28" s="461"/>
      <c r="GL28" s="461"/>
      <c r="GM28" s="461"/>
      <c r="GN28" s="461"/>
      <c r="GO28" s="461"/>
      <c r="GP28" s="461"/>
      <c r="GQ28" s="461"/>
      <c r="GR28" s="461"/>
      <c r="GS28" s="461"/>
      <c r="GT28" s="461"/>
      <c r="GU28" s="461"/>
      <c r="GV28" s="461"/>
      <c r="GW28" s="461"/>
      <c r="GX28" s="461"/>
      <c r="GY28" s="461"/>
      <c r="GZ28" s="461"/>
      <c r="HA28" s="461"/>
      <c r="HB28" s="461"/>
      <c r="HC28" s="461"/>
      <c r="HD28" s="461"/>
      <c r="HE28" s="461"/>
      <c r="HF28" s="461"/>
      <c r="HG28" s="461"/>
      <c r="HH28" s="461"/>
      <c r="HI28" s="461"/>
      <c r="HJ28" s="461"/>
      <c r="HK28" s="461"/>
      <c r="HL28" s="461"/>
      <c r="HM28" s="461"/>
      <c r="HN28" s="461"/>
      <c r="HO28" s="461"/>
      <c r="HP28" s="461"/>
      <c r="HQ28" s="461"/>
      <c r="HR28" s="461"/>
      <c r="HS28" s="461"/>
      <c r="HT28" s="461"/>
      <c r="HU28" s="461"/>
      <c r="HV28" s="461"/>
      <c r="HW28" s="461"/>
      <c r="HX28" s="461"/>
      <c r="HY28" s="461"/>
      <c r="HZ28" s="461"/>
      <c r="IA28" s="461"/>
      <c r="IB28" s="461"/>
      <c r="IC28" s="461"/>
      <c r="ID28" s="461"/>
      <c r="IE28" s="461"/>
      <c r="IF28" s="461"/>
      <c r="IG28" s="461"/>
      <c r="IH28" s="461"/>
      <c r="II28" s="461"/>
      <c r="IJ28" s="461"/>
      <c r="IK28" s="461"/>
      <c r="IL28" s="461"/>
      <c r="IM28" s="461"/>
      <c r="IN28" s="461"/>
      <c r="IO28" s="461"/>
      <c r="IP28" s="461"/>
      <c r="IQ28" s="461"/>
      <c r="IR28" s="461"/>
      <c r="IS28" s="461"/>
      <c r="IT28" s="461"/>
      <c r="IU28" s="461"/>
      <c r="IV28" s="461"/>
      <c r="IW28" s="461"/>
      <c r="IX28" s="461"/>
      <c r="IY28" s="461"/>
      <c r="IZ28" s="461"/>
      <c r="JA28" s="461"/>
      <c r="JB28" s="461"/>
      <c r="JC28" s="461"/>
      <c r="JD28" s="461"/>
      <c r="JE28" s="461"/>
      <c r="JF28" s="461"/>
      <c r="JG28" s="461"/>
      <c r="JH28" s="461"/>
      <c r="JI28" s="461"/>
      <c r="JJ28" s="461"/>
      <c r="JK28" s="461"/>
      <c r="JL28" s="461"/>
      <c r="JM28" s="461"/>
      <c r="JN28" s="461"/>
      <c r="JO28" s="461"/>
      <c r="JP28" s="461"/>
      <c r="JQ28" s="461"/>
      <c r="JR28" s="461"/>
      <c r="JS28" s="461"/>
      <c r="JT28" s="461"/>
      <c r="JU28" s="461"/>
      <c r="JV28" s="461"/>
      <c r="JW28" s="461"/>
      <c r="JX28" s="461"/>
      <c r="JY28" s="461"/>
      <c r="JZ28" s="461"/>
      <c r="KA28" s="461"/>
      <c r="KB28" s="461"/>
      <c r="KC28" s="461"/>
      <c r="KD28" s="461"/>
      <c r="KE28" s="461"/>
      <c r="KF28" s="461"/>
      <c r="KG28" s="461"/>
      <c r="KH28" s="461"/>
      <c r="KI28" s="461"/>
      <c r="KJ28" s="461"/>
      <c r="KK28" s="461"/>
      <c r="KL28" s="461"/>
      <c r="KM28" s="461"/>
      <c r="KN28" s="461"/>
      <c r="KO28" s="461"/>
      <c r="KP28" s="461"/>
      <c r="KQ28" s="461"/>
      <c r="KR28" s="461"/>
      <c r="KS28" s="461"/>
      <c r="KT28" s="461"/>
      <c r="KU28" s="461"/>
      <c r="KV28" s="461"/>
      <c r="KW28" s="461"/>
      <c r="KX28" s="461"/>
      <c r="KY28" s="461"/>
      <c r="KZ28" s="461"/>
      <c r="LA28" s="461"/>
      <c r="LB28" s="461"/>
      <c r="LC28" s="461"/>
      <c r="LD28" s="461"/>
      <c r="LE28" s="461"/>
      <c r="LF28" s="461"/>
      <c r="LG28" s="461"/>
      <c r="LH28" s="461"/>
      <c r="LI28" s="461"/>
      <c r="LJ28" s="461"/>
      <c r="LK28" s="461"/>
      <c r="LL28" s="461"/>
      <c r="LM28" s="461"/>
      <c r="LN28" s="461"/>
      <c r="LO28" s="461"/>
      <c r="LP28" s="461"/>
      <c r="LQ28" s="461"/>
      <c r="LR28" s="461"/>
      <c r="LS28" s="461"/>
      <c r="LT28" s="461"/>
      <c r="LU28" s="461"/>
      <c r="LV28" s="461"/>
      <c r="LW28" s="461"/>
      <c r="LX28" s="461"/>
      <c r="LY28" s="461"/>
      <c r="LZ28" s="461"/>
      <c r="MA28" s="461"/>
      <c r="MB28" s="461"/>
      <c r="MC28" s="461"/>
      <c r="MD28" s="461"/>
      <c r="ME28" s="461"/>
      <c r="MF28" s="461"/>
      <c r="MG28" s="461"/>
      <c r="MH28" s="461"/>
      <c r="MI28" s="461"/>
      <c r="MJ28" s="461"/>
      <c r="MK28" s="461"/>
      <c r="ML28" s="461"/>
      <c r="MM28" s="461"/>
      <c r="MN28" s="461"/>
      <c r="MO28" s="461"/>
      <c r="MP28" s="461"/>
      <c r="MQ28" s="461"/>
      <c r="MR28" s="461"/>
      <c r="MS28" s="461"/>
      <c r="MT28" s="461"/>
      <c r="MU28" s="461"/>
      <c r="MV28" s="461"/>
      <c r="MW28" s="461"/>
      <c r="MX28" s="461"/>
      <c r="MY28" s="461"/>
      <c r="MZ28" s="461"/>
      <c r="NA28" s="461"/>
      <c r="NB28" s="461"/>
      <c r="NC28" s="461"/>
      <c r="ND28" s="461"/>
      <c r="NE28" s="461"/>
      <c r="NF28" s="461"/>
      <c r="NG28" s="461"/>
      <c r="NH28" s="461"/>
      <c r="NI28" s="461"/>
      <c r="NJ28" s="461"/>
      <c r="NK28" s="461"/>
      <c r="NL28" s="461"/>
      <c r="NM28" s="461"/>
      <c r="NN28" s="461"/>
      <c r="NO28" s="461"/>
      <c r="NP28" s="461"/>
      <c r="NQ28" s="461"/>
      <c r="NR28" s="461"/>
      <c r="NS28" s="461"/>
      <c r="NT28" s="461"/>
      <c r="NU28" s="461"/>
      <c r="NV28" s="461"/>
      <c r="NW28" s="461"/>
      <c r="NX28" s="461"/>
      <c r="NY28" s="461"/>
      <c r="NZ28" s="461"/>
      <c r="OA28" s="461"/>
      <c r="OB28" s="461"/>
      <c r="OC28" s="461"/>
      <c r="OD28" s="461"/>
      <c r="OE28" s="461"/>
      <c r="OF28" s="461"/>
      <c r="OG28" s="461"/>
      <c r="OH28" s="461"/>
      <c r="OI28" s="461"/>
      <c r="OJ28" s="461"/>
      <c r="OK28" s="461"/>
      <c r="OL28" s="461"/>
      <c r="OM28" s="461"/>
      <c r="ON28" s="461"/>
      <c r="OO28" s="461"/>
      <c r="OP28" s="461"/>
      <c r="OQ28" s="461"/>
      <c r="OR28" s="461"/>
      <c r="OS28" s="461"/>
      <c r="OT28" s="461"/>
      <c r="OU28" s="461"/>
      <c r="OV28" s="461"/>
      <c r="OW28" s="461"/>
      <c r="OX28" s="461"/>
      <c r="OY28" s="461"/>
      <c r="OZ28" s="461"/>
      <c r="PA28" s="461"/>
      <c r="PB28" s="461"/>
      <c r="PC28" s="461"/>
      <c r="PD28" s="461"/>
      <c r="PE28" s="461"/>
      <c r="PF28" s="461"/>
      <c r="PG28" s="461"/>
      <c r="PH28" s="461"/>
      <c r="PI28" s="461"/>
      <c r="PJ28" s="461"/>
      <c r="PK28" s="461"/>
      <c r="PL28" s="461"/>
      <c r="PM28" s="461"/>
      <c r="PN28" s="461"/>
      <c r="PO28" s="461"/>
      <c r="PP28" s="461"/>
      <c r="PQ28" s="461"/>
      <c r="PR28" s="461"/>
      <c r="PS28" s="461"/>
      <c r="PT28" s="461"/>
      <c r="PU28" s="461"/>
      <c r="PV28" s="461"/>
      <c r="PW28" s="461"/>
      <c r="PX28" s="461"/>
      <c r="PY28" s="461"/>
      <c r="PZ28" s="461"/>
      <c r="QA28" s="461"/>
      <c r="QB28" s="461"/>
      <c r="QC28" s="461"/>
      <c r="QD28" s="461"/>
      <c r="QE28" s="461"/>
      <c r="QF28" s="461"/>
      <c r="QG28" s="461"/>
      <c r="QH28" s="461"/>
      <c r="QI28" s="461"/>
      <c r="QJ28" s="461"/>
      <c r="QK28" s="461"/>
      <c r="QL28" s="461"/>
      <c r="QM28" s="461"/>
      <c r="QN28" s="461"/>
      <c r="QO28" s="461"/>
      <c r="QP28" s="461"/>
      <c r="QQ28" s="461"/>
      <c r="QR28" s="461"/>
      <c r="QS28" s="461"/>
      <c r="QT28" s="461"/>
      <c r="QU28" s="461"/>
      <c r="QV28" s="461"/>
      <c r="QW28" s="461"/>
      <c r="QX28" s="461"/>
      <c r="QY28" s="461"/>
      <c r="QZ28" s="461"/>
      <c r="RA28" s="461"/>
      <c r="RB28" s="461"/>
      <c r="RC28" s="461"/>
      <c r="RD28" s="461"/>
      <c r="RE28" s="461"/>
      <c r="RF28" s="461"/>
      <c r="RG28" s="461"/>
      <c r="RH28" s="461"/>
      <c r="RI28" s="461"/>
      <c r="RJ28" s="461"/>
      <c r="RK28" s="461"/>
      <c r="RL28" s="461"/>
      <c r="RM28" s="461"/>
      <c r="RN28" s="461"/>
      <c r="RO28" s="461"/>
      <c r="RP28" s="461"/>
      <c r="RQ28" s="461"/>
      <c r="RR28" s="461"/>
      <c r="RS28" s="461"/>
      <c r="RT28" s="461"/>
      <c r="RU28" s="461"/>
      <c r="RV28" s="461"/>
      <c r="RW28" s="461"/>
      <c r="RX28" s="461"/>
      <c r="RY28" s="461"/>
      <c r="RZ28" s="461"/>
      <c r="SA28" s="461"/>
      <c r="SB28" s="461"/>
      <c r="SC28" s="461"/>
      <c r="SD28" s="461"/>
      <c r="SE28" s="461"/>
      <c r="SF28" s="461"/>
      <c r="SG28" s="461"/>
      <c r="SH28" s="461"/>
      <c r="SI28" s="461"/>
      <c r="SJ28" s="461"/>
      <c r="SK28" s="461"/>
      <c r="SL28" s="461"/>
      <c r="SM28" s="461"/>
      <c r="SN28" s="461"/>
      <c r="SO28" s="461"/>
      <c r="SP28" s="461"/>
      <c r="SQ28" s="461"/>
      <c r="SR28" s="461"/>
      <c r="SS28" s="461"/>
      <c r="ST28" s="461"/>
      <c r="SU28" s="461"/>
      <c r="SV28" s="461"/>
      <c r="SW28" s="461"/>
      <c r="SX28" s="461"/>
      <c r="SY28" s="461"/>
      <c r="SZ28" s="461"/>
      <c r="TA28" s="461"/>
      <c r="TB28" s="461"/>
      <c r="TC28" s="461"/>
      <c r="TD28" s="461"/>
      <c r="TE28" s="461"/>
      <c r="TF28" s="461"/>
      <c r="TG28" s="461"/>
      <c r="TH28" s="461"/>
      <c r="TI28" s="461"/>
      <c r="TJ28" s="461"/>
      <c r="TK28" s="461"/>
      <c r="TL28" s="461"/>
      <c r="TM28" s="461"/>
      <c r="TN28" s="461"/>
      <c r="TO28" s="461"/>
      <c r="TP28" s="461"/>
      <c r="TQ28" s="461"/>
      <c r="TR28" s="461"/>
      <c r="TS28" s="461"/>
      <c r="TT28" s="461"/>
      <c r="TU28" s="461"/>
      <c r="TV28" s="461"/>
      <c r="TW28" s="461"/>
      <c r="TX28" s="461"/>
      <c r="TY28" s="461"/>
      <c r="TZ28" s="461"/>
      <c r="UA28" s="461"/>
      <c r="UB28" s="461"/>
      <c r="UC28" s="461"/>
      <c r="UD28" s="461"/>
      <c r="UE28" s="461"/>
      <c r="UF28" s="461"/>
      <c r="UG28" s="461"/>
      <c r="UH28" s="461"/>
      <c r="UI28" s="461"/>
      <c r="UJ28" s="461"/>
      <c r="UK28" s="461"/>
      <c r="UL28" s="461"/>
      <c r="UM28" s="461"/>
      <c r="UN28" s="461"/>
      <c r="UO28" s="461"/>
      <c r="UP28" s="461"/>
      <c r="UQ28" s="461"/>
      <c r="UR28" s="461"/>
      <c r="US28" s="461"/>
      <c r="UT28" s="461"/>
      <c r="UU28" s="461"/>
      <c r="UV28" s="461"/>
      <c r="UW28" s="461"/>
      <c r="UX28" s="461"/>
      <c r="UY28" s="461"/>
      <c r="UZ28" s="461"/>
      <c r="VA28" s="461"/>
      <c r="VB28" s="461"/>
      <c r="VC28" s="461"/>
      <c r="VD28" s="461"/>
      <c r="VE28" s="461"/>
      <c r="VF28" s="461"/>
      <c r="VG28" s="461"/>
      <c r="VH28" s="461"/>
      <c r="VI28" s="461"/>
      <c r="VJ28" s="461"/>
      <c r="VK28" s="461"/>
      <c r="VL28" s="461"/>
      <c r="VM28" s="461"/>
      <c r="VN28" s="461"/>
      <c r="VO28" s="461"/>
      <c r="VP28" s="461"/>
      <c r="VQ28" s="461"/>
      <c r="VR28" s="461"/>
      <c r="VS28" s="461"/>
      <c r="VT28" s="461"/>
      <c r="VU28" s="461"/>
      <c r="VV28" s="461"/>
      <c r="VW28" s="461"/>
      <c r="VX28" s="461"/>
      <c r="VY28" s="461"/>
      <c r="VZ28" s="461"/>
      <c r="WA28" s="461"/>
      <c r="WB28" s="461"/>
      <c r="WC28" s="461"/>
      <c r="WD28" s="461"/>
      <c r="WE28" s="461"/>
      <c r="WF28" s="461"/>
      <c r="WG28" s="461"/>
      <c r="WH28" s="461"/>
      <c r="WI28" s="461"/>
      <c r="WJ28" s="461"/>
      <c r="WK28" s="461"/>
      <c r="WL28" s="461"/>
      <c r="WM28" s="461"/>
      <c r="WN28" s="461"/>
      <c r="WO28" s="461"/>
      <c r="WP28" s="461"/>
      <c r="WQ28" s="461"/>
      <c r="WR28" s="461"/>
      <c r="WS28" s="461"/>
      <c r="WT28" s="461"/>
      <c r="WU28" s="461"/>
      <c r="WV28" s="461"/>
      <c r="WW28" s="461"/>
      <c r="WX28" s="461"/>
      <c r="WY28" s="461"/>
      <c r="WZ28" s="461"/>
      <c r="XA28" s="461"/>
      <c r="XB28" s="461"/>
      <c r="XC28" s="461"/>
      <c r="XD28" s="461"/>
      <c r="XE28" s="461"/>
      <c r="XF28" s="461"/>
      <c r="XG28" s="461"/>
      <c r="XH28" s="461"/>
      <c r="XI28" s="461"/>
      <c r="XJ28" s="461"/>
      <c r="XK28" s="461"/>
      <c r="XL28" s="461"/>
      <c r="XM28" s="461"/>
      <c r="XN28" s="461"/>
      <c r="XO28" s="461"/>
      <c r="XP28" s="461"/>
      <c r="XQ28" s="461"/>
      <c r="XR28" s="461"/>
      <c r="XS28" s="461"/>
      <c r="XT28" s="461"/>
      <c r="XU28" s="461"/>
      <c r="XV28" s="461"/>
      <c r="XW28" s="461"/>
      <c r="XX28" s="461"/>
      <c r="XY28" s="461"/>
      <c r="XZ28" s="461"/>
      <c r="YA28" s="461"/>
      <c r="YB28" s="461"/>
      <c r="YC28" s="461"/>
      <c r="YD28" s="461"/>
      <c r="YE28" s="461"/>
      <c r="YF28" s="461"/>
      <c r="YG28" s="461"/>
      <c r="YH28" s="461"/>
      <c r="YI28" s="461"/>
      <c r="YJ28" s="461"/>
      <c r="YK28" s="461"/>
      <c r="YL28" s="461"/>
      <c r="YM28" s="461"/>
      <c r="YN28" s="461"/>
      <c r="YO28" s="461"/>
      <c r="YP28" s="461"/>
      <c r="YQ28" s="461"/>
      <c r="YR28" s="461"/>
      <c r="YS28" s="461"/>
      <c r="YT28" s="461"/>
      <c r="YU28" s="461"/>
      <c r="YV28" s="461"/>
      <c r="YW28" s="461"/>
      <c r="YX28" s="461"/>
      <c r="YY28" s="461"/>
      <c r="YZ28" s="461"/>
      <c r="ZA28" s="461"/>
      <c r="ZB28" s="461"/>
      <c r="ZC28" s="461"/>
      <c r="ZD28" s="461"/>
      <c r="ZE28" s="461"/>
      <c r="ZF28" s="461"/>
      <c r="ZG28" s="461"/>
      <c r="ZH28" s="461"/>
      <c r="ZI28" s="461"/>
      <c r="ZJ28" s="461"/>
      <c r="ZK28" s="461"/>
      <c r="ZL28" s="461"/>
      <c r="ZM28" s="461"/>
      <c r="ZN28" s="461"/>
      <c r="ZO28" s="461"/>
      <c r="ZP28" s="461"/>
      <c r="ZQ28" s="461"/>
      <c r="ZR28" s="461"/>
      <c r="ZS28" s="461"/>
      <c r="ZT28" s="461"/>
      <c r="ZU28" s="461"/>
      <c r="ZV28" s="461"/>
      <c r="ZW28" s="461"/>
      <c r="ZX28" s="461"/>
      <c r="ZY28" s="461"/>
      <c r="ZZ28" s="461"/>
      <c r="AAA28" s="461"/>
      <c r="AAB28" s="461"/>
      <c r="AAC28" s="461"/>
      <c r="AAD28" s="461"/>
      <c r="AAE28" s="461"/>
      <c r="AAF28" s="461"/>
      <c r="AAG28" s="461"/>
      <c r="AAH28" s="461"/>
      <c r="AAI28" s="461"/>
      <c r="AAJ28" s="461"/>
      <c r="AAK28" s="461"/>
      <c r="AAL28" s="461"/>
      <c r="AAM28" s="461"/>
      <c r="AAN28" s="461"/>
      <c r="AAO28" s="461"/>
      <c r="AAP28" s="461"/>
      <c r="AAQ28" s="461"/>
      <c r="AAR28" s="461"/>
      <c r="AAS28" s="461"/>
      <c r="AAT28" s="461"/>
      <c r="AAU28" s="461"/>
      <c r="AAV28" s="461"/>
      <c r="AAW28" s="461"/>
      <c r="AAX28" s="461"/>
      <c r="AAY28" s="461"/>
      <c r="AAZ28" s="461"/>
      <c r="ABA28" s="461"/>
      <c r="ABB28" s="461"/>
      <c r="ABC28" s="461"/>
      <c r="ABD28" s="461"/>
      <c r="ABE28" s="461"/>
      <c r="ABF28" s="461"/>
      <c r="ABG28" s="461"/>
      <c r="ABH28" s="461"/>
      <c r="ABI28" s="461"/>
      <c r="ABJ28" s="461"/>
      <c r="ABK28" s="461"/>
      <c r="ABL28" s="461"/>
      <c r="ABM28" s="461"/>
      <c r="ABN28" s="461"/>
      <c r="ABO28" s="461"/>
      <c r="ABP28" s="461"/>
      <c r="ABQ28" s="461"/>
      <c r="ABR28" s="461"/>
      <c r="ABS28" s="461"/>
      <c r="ABT28" s="461"/>
      <c r="ABU28" s="461"/>
      <c r="ABV28" s="461"/>
      <c r="ABW28" s="461"/>
      <c r="ABX28" s="461"/>
      <c r="ABY28" s="461"/>
      <c r="ABZ28" s="461"/>
      <c r="ACA28" s="461"/>
      <c r="ACB28" s="461"/>
      <c r="ACC28" s="461"/>
      <c r="ACD28" s="461"/>
      <c r="ACE28" s="461"/>
      <c r="ACF28" s="461"/>
      <c r="ACG28" s="461"/>
      <c r="ACH28" s="461"/>
      <c r="ACI28" s="461"/>
      <c r="ACJ28" s="461"/>
      <c r="ACK28" s="461"/>
      <c r="ACL28" s="461"/>
      <c r="ACM28" s="461"/>
      <c r="ACN28" s="461"/>
      <c r="ACO28" s="461"/>
      <c r="ACP28" s="461"/>
      <c r="ACQ28" s="461"/>
      <c r="ACR28" s="461"/>
      <c r="ACS28" s="461"/>
      <c r="ACT28" s="461"/>
      <c r="ACU28" s="461"/>
      <c r="ACV28" s="461"/>
      <c r="ACW28" s="461"/>
      <c r="ACX28" s="461"/>
      <c r="ACY28" s="461"/>
      <c r="ACZ28" s="461"/>
      <c r="ADA28" s="461"/>
      <c r="ADB28" s="461"/>
      <c r="ADC28" s="461"/>
      <c r="ADD28" s="461"/>
      <c r="ADE28" s="461"/>
      <c r="ADF28" s="461"/>
      <c r="ADG28" s="461"/>
      <c r="ADH28" s="461"/>
      <c r="ADI28" s="461"/>
      <c r="ADJ28" s="461"/>
      <c r="ADK28" s="461"/>
      <c r="ADL28" s="461"/>
      <c r="ADM28" s="461"/>
      <c r="ADN28" s="461"/>
      <c r="ADO28" s="461"/>
      <c r="ADP28" s="461"/>
      <c r="ADQ28" s="461"/>
      <c r="ADR28" s="461"/>
      <c r="ADS28" s="461"/>
      <c r="ADT28" s="461"/>
      <c r="ADU28" s="461"/>
      <c r="ADV28" s="461"/>
      <c r="ADW28" s="461"/>
      <c r="ADX28" s="461"/>
      <c r="ADY28" s="461"/>
      <c r="ADZ28" s="461"/>
      <c r="AEA28" s="461"/>
      <c r="AEB28" s="461"/>
      <c r="AEC28" s="461"/>
      <c r="AED28" s="461"/>
      <c r="AEE28" s="461"/>
      <c r="AEF28" s="461"/>
      <c r="AEG28" s="461"/>
      <c r="AEH28" s="461"/>
      <c r="AEI28" s="461"/>
      <c r="AEJ28" s="461"/>
      <c r="AEK28" s="461"/>
      <c r="AEL28" s="461"/>
      <c r="AEM28" s="461"/>
      <c r="AEN28" s="461"/>
      <c r="AEO28" s="461"/>
      <c r="AEP28" s="461"/>
      <c r="AEQ28" s="461"/>
      <c r="AER28" s="461"/>
      <c r="AES28" s="461"/>
      <c r="AET28" s="461"/>
      <c r="AEU28" s="461"/>
      <c r="AEV28" s="461"/>
      <c r="AEW28" s="461"/>
      <c r="AEX28" s="461"/>
      <c r="AEY28" s="461"/>
      <c r="AEZ28" s="461"/>
      <c r="AFA28" s="461"/>
      <c r="AFB28" s="461"/>
      <c r="AFC28" s="461"/>
      <c r="AFD28" s="461"/>
      <c r="AFE28" s="461"/>
      <c r="AFF28" s="461"/>
      <c r="AFG28" s="461"/>
      <c r="AFH28" s="461"/>
      <c r="AFI28" s="461"/>
      <c r="AFJ28" s="461"/>
      <c r="AFK28" s="461"/>
      <c r="AFL28" s="461"/>
      <c r="AFM28" s="461"/>
      <c r="AFN28" s="461"/>
      <c r="AFO28" s="461"/>
      <c r="AFP28" s="461"/>
      <c r="AFQ28" s="461"/>
      <c r="AFR28" s="461"/>
      <c r="AFS28" s="461"/>
      <c r="AFT28" s="461"/>
      <c r="AFU28" s="461"/>
      <c r="AFV28" s="461"/>
      <c r="AFW28" s="461"/>
      <c r="AFX28" s="461"/>
      <c r="AFY28" s="461"/>
      <c r="AFZ28" s="461"/>
      <c r="AGA28" s="461"/>
      <c r="AGB28" s="461"/>
      <c r="AGC28" s="461"/>
      <c r="AGD28" s="461"/>
      <c r="AGE28" s="461"/>
      <c r="AGF28" s="461"/>
      <c r="AGG28" s="461"/>
      <c r="AGH28" s="461"/>
      <c r="AGI28" s="461"/>
      <c r="AGJ28" s="461"/>
      <c r="AGK28" s="461"/>
      <c r="AGL28" s="461"/>
      <c r="AGM28" s="461"/>
      <c r="AGN28" s="461"/>
      <c r="AGO28" s="461"/>
      <c r="AGP28" s="461"/>
      <c r="AGQ28" s="461"/>
      <c r="AGR28" s="461"/>
      <c r="AGS28" s="461"/>
      <c r="AGT28" s="461"/>
      <c r="AGU28" s="461"/>
      <c r="AGV28" s="461"/>
      <c r="AGW28" s="461"/>
      <c r="AGX28" s="461"/>
      <c r="AGY28" s="461"/>
      <c r="AGZ28" s="461"/>
      <c r="AHA28" s="461"/>
      <c r="AHB28" s="461"/>
      <c r="AHC28" s="461"/>
      <c r="AHD28" s="461"/>
      <c r="AHE28" s="461"/>
      <c r="AHF28" s="461"/>
      <c r="AHG28" s="461"/>
      <c r="AHH28" s="461"/>
      <c r="AHI28" s="461"/>
      <c r="AHJ28" s="461"/>
      <c r="AHK28" s="461"/>
      <c r="AHL28" s="461"/>
      <c r="AHM28" s="461"/>
      <c r="AHN28" s="461"/>
      <c r="AHO28" s="461"/>
      <c r="AHP28" s="461"/>
      <c r="AHQ28" s="461"/>
      <c r="AHR28" s="461"/>
      <c r="AHS28" s="461"/>
      <c r="AHT28" s="461"/>
      <c r="AHU28" s="461"/>
      <c r="AHV28" s="461"/>
      <c r="AHW28" s="461"/>
      <c r="AHX28" s="461"/>
      <c r="AHY28" s="461"/>
      <c r="AHZ28" s="461"/>
      <c r="AIA28" s="461"/>
      <c r="AIB28" s="461"/>
      <c r="AIC28" s="461"/>
      <c r="AID28" s="461"/>
      <c r="AIE28" s="461"/>
      <c r="AIF28" s="461"/>
      <c r="AIG28" s="461"/>
      <c r="AIH28" s="461"/>
      <c r="AII28" s="461"/>
      <c r="AIJ28" s="461"/>
      <c r="AIK28" s="461"/>
      <c r="AIL28" s="461"/>
      <c r="AIM28" s="461"/>
      <c r="AIN28" s="461"/>
      <c r="AIO28" s="461"/>
      <c r="AIP28" s="461"/>
      <c r="AIQ28" s="461"/>
      <c r="AIR28" s="461"/>
      <c r="AIS28" s="461"/>
      <c r="AIT28" s="461"/>
      <c r="AIU28" s="461"/>
      <c r="AIV28" s="461"/>
      <c r="AIW28" s="461"/>
      <c r="AIX28" s="461"/>
      <c r="AIY28" s="461"/>
      <c r="AIZ28" s="461"/>
      <c r="AJA28" s="461"/>
      <c r="AJB28" s="461"/>
      <c r="AJC28" s="461"/>
      <c r="AJD28" s="461"/>
      <c r="AJE28" s="461"/>
      <c r="AJF28" s="461"/>
      <c r="AJG28" s="461"/>
      <c r="AJH28" s="461"/>
      <c r="AJI28" s="461"/>
      <c r="AJJ28" s="461"/>
      <c r="AJK28" s="461"/>
      <c r="AJL28" s="461"/>
      <c r="AJM28" s="461"/>
      <c r="AJN28" s="461"/>
      <c r="AJO28" s="461"/>
      <c r="AJP28" s="461"/>
      <c r="AJQ28" s="461"/>
      <c r="AJR28" s="461"/>
      <c r="AJS28" s="461"/>
      <c r="AJT28" s="461"/>
      <c r="AJU28" s="461"/>
      <c r="AJV28" s="461"/>
      <c r="AJW28" s="461"/>
      <c r="AJX28" s="461"/>
      <c r="AJY28" s="461"/>
      <c r="AJZ28" s="461"/>
      <c r="AKA28" s="461"/>
      <c r="AKB28" s="461"/>
      <c r="AKC28" s="461"/>
      <c r="AKD28" s="461"/>
      <c r="AKE28" s="461"/>
      <c r="AKF28" s="461"/>
      <c r="AKG28" s="461"/>
      <c r="AKH28" s="461"/>
      <c r="AKI28" s="461"/>
      <c r="AKJ28" s="461"/>
      <c r="AKK28" s="461"/>
      <c r="AKL28" s="461"/>
      <c r="AKM28" s="461"/>
      <c r="AKN28" s="461"/>
      <c r="AKO28" s="461"/>
      <c r="AKP28" s="461"/>
      <c r="AKQ28" s="461"/>
      <c r="AKR28" s="461"/>
      <c r="AKS28" s="461"/>
      <c r="AKT28" s="461"/>
      <c r="AKU28" s="461"/>
      <c r="AKV28" s="461"/>
      <c r="AKW28" s="461"/>
      <c r="AKX28" s="461"/>
      <c r="AKY28" s="461"/>
      <c r="AKZ28" s="461"/>
      <c r="ALA28" s="461"/>
      <c r="ALB28" s="461"/>
      <c r="ALC28" s="461"/>
      <c r="ALD28" s="461"/>
      <c r="ALE28" s="461"/>
      <c r="ALF28" s="461"/>
      <c r="ALG28" s="461"/>
      <c r="ALH28" s="461"/>
      <c r="ALI28" s="461"/>
      <c r="ALJ28" s="461"/>
      <c r="ALK28" s="461"/>
      <c r="ALL28" s="461"/>
      <c r="ALM28" s="461"/>
      <c r="ALN28" s="461"/>
      <c r="ALO28" s="461"/>
      <c r="ALP28" s="461"/>
      <c r="ALQ28" s="461"/>
      <c r="ALR28" s="461"/>
      <c r="ALS28" s="461"/>
      <c r="ALT28" s="461"/>
      <c r="ALU28" s="461"/>
      <c r="ALV28" s="461"/>
      <c r="ALW28" s="461"/>
      <c r="ALX28" s="461"/>
      <c r="ALY28" s="461"/>
      <c r="ALZ28" s="461"/>
      <c r="AMA28" s="461"/>
      <c r="AMB28" s="461"/>
      <c r="AMC28" s="461"/>
      <c r="AMD28" s="461"/>
      <c r="AME28" s="461"/>
      <c r="AMF28" s="461"/>
      <c r="AMG28" s="461"/>
      <c r="AMH28" s="461"/>
    </row>
    <row r="29" spans="1:1022">
      <c r="A29" s="456"/>
      <c r="B29" s="456"/>
      <c r="C29" s="456"/>
      <c r="D29" s="456"/>
      <c r="E29" s="456"/>
      <c r="F29" s="456"/>
      <c r="G29" s="456"/>
      <c r="H29" s="460"/>
      <c r="I29" s="459"/>
      <c r="J29" s="459"/>
      <c r="K29" s="456"/>
      <c r="L29" s="461"/>
      <c r="M29" s="461"/>
      <c r="N29" s="461"/>
      <c r="O29" s="461"/>
      <c r="P29" s="461"/>
      <c r="Q29" s="461"/>
      <c r="R29" s="461"/>
      <c r="S29" s="461"/>
      <c r="T29" s="461"/>
      <c r="U29" s="461"/>
      <c r="V29" s="461"/>
      <c r="W29" s="461"/>
      <c r="X29" s="461"/>
      <c r="Y29" s="461"/>
      <c r="Z29" s="461"/>
      <c r="AA29" s="461"/>
      <c r="AB29" s="461"/>
      <c r="AC29" s="461"/>
      <c r="AD29" s="461"/>
      <c r="AE29" s="461"/>
      <c r="AF29" s="461"/>
      <c r="AG29" s="461"/>
      <c r="AH29" s="461"/>
      <c r="AI29" s="461"/>
      <c r="AJ29" s="461"/>
      <c r="AK29" s="461"/>
      <c r="AL29" s="461"/>
      <c r="AM29" s="461"/>
      <c r="AN29" s="461"/>
      <c r="AO29" s="461"/>
      <c r="AP29" s="461"/>
      <c r="AQ29" s="461"/>
      <c r="AR29" s="461"/>
      <c r="AS29" s="461"/>
      <c r="AT29" s="461"/>
      <c r="AU29" s="461"/>
      <c r="AV29" s="461"/>
      <c r="AW29" s="461"/>
      <c r="AX29" s="461"/>
      <c r="AY29" s="461"/>
      <c r="AZ29" s="461"/>
      <c r="BA29" s="461"/>
      <c r="BB29" s="461"/>
      <c r="BC29" s="461"/>
      <c r="BD29" s="461"/>
      <c r="BE29" s="461"/>
      <c r="BF29" s="461"/>
      <c r="BG29" s="461"/>
      <c r="BH29" s="461"/>
      <c r="BI29" s="461"/>
      <c r="BJ29" s="461"/>
      <c r="BK29" s="461"/>
      <c r="BL29" s="461"/>
      <c r="BM29" s="461"/>
      <c r="BN29" s="461"/>
      <c r="BO29" s="461"/>
      <c r="BP29" s="461"/>
      <c r="BQ29" s="461"/>
      <c r="BR29" s="461"/>
      <c r="BS29" s="461"/>
      <c r="BT29" s="461"/>
      <c r="BU29" s="461"/>
      <c r="BV29" s="461"/>
      <c r="BW29" s="461"/>
      <c r="BX29" s="461"/>
      <c r="BY29" s="461"/>
      <c r="BZ29" s="461"/>
      <c r="CA29" s="461"/>
      <c r="CB29" s="461"/>
      <c r="CC29" s="461"/>
      <c r="CD29" s="461"/>
      <c r="CE29" s="461"/>
      <c r="CF29" s="461"/>
      <c r="CG29" s="461"/>
      <c r="CH29" s="461"/>
      <c r="CI29" s="461"/>
      <c r="CJ29" s="461"/>
      <c r="CK29" s="461"/>
      <c r="CL29" s="461"/>
      <c r="CM29" s="461"/>
      <c r="CN29" s="461"/>
      <c r="CO29" s="461"/>
      <c r="CP29" s="461"/>
      <c r="CQ29" s="461"/>
      <c r="CR29" s="461"/>
      <c r="CS29" s="461"/>
      <c r="CT29" s="461"/>
      <c r="CU29" s="461"/>
      <c r="CV29" s="461"/>
      <c r="CW29" s="461"/>
      <c r="CX29" s="461"/>
      <c r="CY29" s="461"/>
      <c r="CZ29" s="461"/>
      <c r="DA29" s="461"/>
      <c r="DB29" s="461"/>
      <c r="DC29" s="461"/>
      <c r="DD29" s="461"/>
      <c r="DE29" s="461"/>
      <c r="DF29" s="461"/>
      <c r="DG29" s="461"/>
      <c r="DH29" s="461"/>
      <c r="DI29" s="461"/>
      <c r="DJ29" s="461"/>
      <c r="DK29" s="461"/>
      <c r="DL29" s="461"/>
      <c r="DM29" s="461"/>
      <c r="DN29" s="461"/>
      <c r="DO29" s="461"/>
      <c r="DP29" s="461"/>
      <c r="DQ29" s="461"/>
      <c r="DR29" s="461"/>
      <c r="DS29" s="461"/>
      <c r="DT29" s="461"/>
      <c r="DU29" s="461"/>
      <c r="DV29" s="461"/>
      <c r="DW29" s="461"/>
      <c r="DX29" s="461"/>
      <c r="DY29" s="461"/>
      <c r="DZ29" s="461"/>
      <c r="EA29" s="461"/>
      <c r="EB29" s="461"/>
      <c r="EC29" s="461"/>
      <c r="ED29" s="461"/>
      <c r="EE29" s="461"/>
      <c r="EF29" s="461"/>
      <c r="EG29" s="461"/>
      <c r="EH29" s="461"/>
      <c r="EI29" s="461"/>
      <c r="EJ29" s="461"/>
      <c r="EK29" s="461"/>
      <c r="EL29" s="461"/>
      <c r="EM29" s="461"/>
      <c r="EN29" s="461"/>
      <c r="EO29" s="461"/>
      <c r="EP29" s="461"/>
      <c r="EQ29" s="461"/>
      <c r="ER29" s="461"/>
      <c r="ES29" s="461"/>
      <c r="ET29" s="461"/>
      <c r="EU29" s="461"/>
      <c r="EV29" s="461"/>
      <c r="EW29" s="461"/>
      <c r="EX29" s="461"/>
      <c r="EY29" s="461"/>
      <c r="EZ29" s="461"/>
      <c r="FA29" s="461"/>
      <c r="FB29" s="461"/>
      <c r="FC29" s="461"/>
      <c r="FD29" s="461"/>
      <c r="FE29" s="461"/>
      <c r="FF29" s="461"/>
      <c r="FG29" s="461"/>
      <c r="FH29" s="461"/>
      <c r="FI29" s="461"/>
      <c r="FJ29" s="461"/>
      <c r="FK29" s="461"/>
      <c r="FL29" s="461"/>
      <c r="FM29" s="461"/>
      <c r="FN29" s="461"/>
      <c r="FO29" s="461"/>
      <c r="FP29" s="461"/>
      <c r="FQ29" s="461"/>
      <c r="FR29" s="461"/>
      <c r="FS29" s="461"/>
      <c r="FT29" s="461"/>
      <c r="FU29" s="461"/>
      <c r="FV29" s="461"/>
      <c r="FW29" s="461"/>
      <c r="FX29" s="461"/>
      <c r="FY29" s="461"/>
      <c r="FZ29" s="461"/>
      <c r="GA29" s="461"/>
      <c r="GB29" s="461"/>
      <c r="GC29" s="461"/>
      <c r="GD29" s="461"/>
      <c r="GE29" s="461"/>
      <c r="GF29" s="461"/>
      <c r="GG29" s="461"/>
      <c r="GH29" s="461"/>
      <c r="GI29" s="461"/>
      <c r="GJ29" s="461"/>
      <c r="GK29" s="461"/>
      <c r="GL29" s="461"/>
      <c r="GM29" s="461"/>
      <c r="GN29" s="461"/>
      <c r="GO29" s="461"/>
      <c r="GP29" s="461"/>
      <c r="GQ29" s="461"/>
      <c r="GR29" s="461"/>
      <c r="GS29" s="461"/>
      <c r="GT29" s="461"/>
      <c r="GU29" s="461"/>
      <c r="GV29" s="461"/>
      <c r="GW29" s="461"/>
      <c r="GX29" s="461"/>
      <c r="GY29" s="461"/>
      <c r="GZ29" s="461"/>
      <c r="HA29" s="461"/>
      <c r="HB29" s="461"/>
      <c r="HC29" s="461"/>
      <c r="HD29" s="461"/>
      <c r="HE29" s="461"/>
      <c r="HF29" s="461"/>
      <c r="HG29" s="461"/>
      <c r="HH29" s="461"/>
      <c r="HI29" s="461"/>
      <c r="HJ29" s="461"/>
      <c r="HK29" s="461"/>
      <c r="HL29" s="461"/>
      <c r="HM29" s="461"/>
      <c r="HN29" s="461"/>
      <c r="HO29" s="461"/>
      <c r="HP29" s="461"/>
      <c r="HQ29" s="461"/>
      <c r="HR29" s="461"/>
      <c r="HS29" s="461"/>
      <c r="HT29" s="461"/>
      <c r="HU29" s="461"/>
      <c r="HV29" s="461"/>
      <c r="HW29" s="461"/>
      <c r="HX29" s="461"/>
      <c r="HY29" s="461"/>
      <c r="HZ29" s="461"/>
      <c r="IA29" s="461"/>
      <c r="IB29" s="461"/>
      <c r="IC29" s="461"/>
      <c r="ID29" s="461"/>
      <c r="IE29" s="461"/>
      <c r="IF29" s="461"/>
      <c r="IG29" s="461"/>
      <c r="IH29" s="461"/>
      <c r="II29" s="461"/>
      <c r="IJ29" s="461"/>
      <c r="IK29" s="461"/>
      <c r="IL29" s="461"/>
      <c r="IM29" s="461"/>
      <c r="IN29" s="461"/>
      <c r="IO29" s="461"/>
      <c r="IP29" s="461"/>
      <c r="IQ29" s="461"/>
      <c r="IR29" s="461"/>
      <c r="IS29" s="461"/>
      <c r="IT29" s="461"/>
      <c r="IU29" s="461"/>
      <c r="IV29" s="461"/>
      <c r="IW29" s="461"/>
      <c r="IX29" s="461"/>
      <c r="IY29" s="461"/>
      <c r="IZ29" s="461"/>
      <c r="JA29" s="461"/>
      <c r="JB29" s="461"/>
      <c r="JC29" s="461"/>
      <c r="JD29" s="461"/>
      <c r="JE29" s="461"/>
      <c r="JF29" s="461"/>
      <c r="JG29" s="461"/>
      <c r="JH29" s="461"/>
      <c r="JI29" s="461"/>
      <c r="JJ29" s="461"/>
      <c r="JK29" s="461"/>
      <c r="JL29" s="461"/>
      <c r="JM29" s="461"/>
      <c r="JN29" s="461"/>
      <c r="JO29" s="461"/>
      <c r="JP29" s="461"/>
      <c r="JQ29" s="461"/>
      <c r="JR29" s="461"/>
      <c r="JS29" s="461"/>
      <c r="JT29" s="461"/>
      <c r="JU29" s="461"/>
      <c r="JV29" s="461"/>
      <c r="JW29" s="461"/>
      <c r="JX29" s="461"/>
      <c r="JY29" s="461"/>
      <c r="JZ29" s="461"/>
      <c r="KA29" s="461"/>
      <c r="KB29" s="461"/>
      <c r="KC29" s="461"/>
      <c r="KD29" s="461"/>
      <c r="KE29" s="461"/>
      <c r="KF29" s="461"/>
      <c r="KG29" s="461"/>
      <c r="KH29" s="461"/>
      <c r="KI29" s="461"/>
      <c r="KJ29" s="461"/>
      <c r="KK29" s="461"/>
      <c r="KL29" s="461"/>
      <c r="KM29" s="461"/>
      <c r="KN29" s="461"/>
      <c r="KO29" s="461"/>
      <c r="KP29" s="461"/>
      <c r="KQ29" s="461"/>
      <c r="KR29" s="461"/>
      <c r="KS29" s="461"/>
      <c r="KT29" s="461"/>
      <c r="KU29" s="461"/>
      <c r="KV29" s="461"/>
      <c r="KW29" s="461"/>
      <c r="KX29" s="461"/>
      <c r="KY29" s="461"/>
      <c r="KZ29" s="461"/>
      <c r="LA29" s="461"/>
      <c r="LB29" s="461"/>
      <c r="LC29" s="461"/>
      <c r="LD29" s="461"/>
      <c r="LE29" s="461"/>
      <c r="LF29" s="461"/>
      <c r="LG29" s="461"/>
      <c r="LH29" s="461"/>
      <c r="LI29" s="461"/>
      <c r="LJ29" s="461"/>
      <c r="LK29" s="461"/>
      <c r="LL29" s="461"/>
      <c r="LM29" s="461"/>
      <c r="LN29" s="461"/>
      <c r="LO29" s="461"/>
      <c r="LP29" s="461"/>
      <c r="LQ29" s="461"/>
      <c r="LR29" s="461"/>
      <c r="LS29" s="461"/>
      <c r="LT29" s="461"/>
      <c r="LU29" s="461"/>
      <c r="LV29" s="461"/>
      <c r="LW29" s="461"/>
      <c r="LX29" s="461"/>
      <c r="LY29" s="461"/>
      <c r="LZ29" s="461"/>
      <c r="MA29" s="461"/>
      <c r="MB29" s="461"/>
      <c r="MC29" s="461"/>
      <c r="MD29" s="461"/>
      <c r="ME29" s="461"/>
      <c r="MF29" s="461"/>
      <c r="MG29" s="461"/>
      <c r="MH29" s="461"/>
      <c r="MI29" s="461"/>
      <c r="MJ29" s="461"/>
      <c r="MK29" s="461"/>
      <c r="ML29" s="461"/>
      <c r="MM29" s="461"/>
      <c r="MN29" s="461"/>
      <c r="MO29" s="461"/>
      <c r="MP29" s="461"/>
      <c r="MQ29" s="461"/>
      <c r="MR29" s="461"/>
      <c r="MS29" s="461"/>
      <c r="MT29" s="461"/>
      <c r="MU29" s="461"/>
      <c r="MV29" s="461"/>
      <c r="MW29" s="461"/>
      <c r="MX29" s="461"/>
      <c r="MY29" s="461"/>
      <c r="MZ29" s="461"/>
      <c r="NA29" s="461"/>
      <c r="NB29" s="461"/>
      <c r="NC29" s="461"/>
      <c r="ND29" s="461"/>
      <c r="NE29" s="461"/>
      <c r="NF29" s="461"/>
      <c r="NG29" s="461"/>
      <c r="NH29" s="461"/>
      <c r="NI29" s="461"/>
      <c r="NJ29" s="461"/>
      <c r="NK29" s="461"/>
      <c r="NL29" s="461"/>
      <c r="NM29" s="461"/>
      <c r="NN29" s="461"/>
      <c r="NO29" s="461"/>
      <c r="NP29" s="461"/>
      <c r="NQ29" s="461"/>
      <c r="NR29" s="461"/>
      <c r="NS29" s="461"/>
      <c r="NT29" s="461"/>
      <c r="NU29" s="461"/>
      <c r="NV29" s="461"/>
      <c r="NW29" s="461"/>
      <c r="NX29" s="461"/>
      <c r="NY29" s="461"/>
      <c r="NZ29" s="461"/>
      <c r="OA29" s="461"/>
      <c r="OB29" s="461"/>
      <c r="OC29" s="461"/>
      <c r="OD29" s="461"/>
      <c r="OE29" s="461"/>
      <c r="OF29" s="461"/>
      <c r="OG29" s="461"/>
      <c r="OH29" s="461"/>
      <c r="OI29" s="461"/>
      <c r="OJ29" s="461"/>
      <c r="OK29" s="461"/>
      <c r="OL29" s="461"/>
      <c r="OM29" s="461"/>
      <c r="ON29" s="461"/>
      <c r="OO29" s="461"/>
      <c r="OP29" s="461"/>
      <c r="OQ29" s="461"/>
      <c r="OR29" s="461"/>
      <c r="OS29" s="461"/>
      <c r="OT29" s="461"/>
      <c r="OU29" s="461"/>
      <c r="OV29" s="461"/>
      <c r="OW29" s="461"/>
      <c r="OX29" s="461"/>
      <c r="OY29" s="461"/>
      <c r="OZ29" s="461"/>
      <c r="PA29" s="461"/>
      <c r="PB29" s="461"/>
      <c r="PC29" s="461"/>
      <c r="PD29" s="461"/>
      <c r="PE29" s="461"/>
      <c r="PF29" s="461"/>
      <c r="PG29" s="461"/>
      <c r="PH29" s="461"/>
      <c r="PI29" s="461"/>
      <c r="PJ29" s="461"/>
      <c r="PK29" s="461"/>
      <c r="PL29" s="461"/>
      <c r="PM29" s="461"/>
      <c r="PN29" s="461"/>
      <c r="PO29" s="461"/>
      <c r="PP29" s="461"/>
      <c r="PQ29" s="461"/>
      <c r="PR29" s="461"/>
      <c r="PS29" s="461"/>
      <c r="PT29" s="461"/>
      <c r="PU29" s="461"/>
      <c r="PV29" s="461"/>
      <c r="PW29" s="461"/>
      <c r="PX29" s="461"/>
      <c r="PY29" s="461"/>
      <c r="PZ29" s="461"/>
      <c r="QA29" s="461"/>
      <c r="QB29" s="461"/>
      <c r="QC29" s="461"/>
      <c r="QD29" s="461"/>
      <c r="QE29" s="461"/>
      <c r="QF29" s="461"/>
      <c r="QG29" s="461"/>
      <c r="QH29" s="461"/>
      <c r="QI29" s="461"/>
      <c r="QJ29" s="461"/>
      <c r="QK29" s="461"/>
      <c r="QL29" s="461"/>
      <c r="QM29" s="461"/>
      <c r="QN29" s="461"/>
      <c r="QO29" s="461"/>
      <c r="QP29" s="461"/>
      <c r="QQ29" s="461"/>
      <c r="QR29" s="461"/>
      <c r="QS29" s="461"/>
      <c r="QT29" s="461"/>
      <c r="QU29" s="461"/>
      <c r="QV29" s="461"/>
      <c r="QW29" s="461"/>
      <c r="QX29" s="461"/>
      <c r="QY29" s="461"/>
      <c r="QZ29" s="461"/>
      <c r="RA29" s="461"/>
      <c r="RB29" s="461"/>
      <c r="RC29" s="461"/>
      <c r="RD29" s="461"/>
      <c r="RE29" s="461"/>
      <c r="RF29" s="461"/>
      <c r="RG29" s="461"/>
      <c r="RH29" s="461"/>
      <c r="RI29" s="461"/>
      <c r="RJ29" s="461"/>
      <c r="RK29" s="461"/>
      <c r="RL29" s="461"/>
      <c r="RM29" s="461"/>
      <c r="RN29" s="461"/>
      <c r="RO29" s="461"/>
      <c r="RP29" s="461"/>
      <c r="RQ29" s="461"/>
      <c r="RR29" s="461"/>
      <c r="RS29" s="461"/>
      <c r="RT29" s="461"/>
      <c r="RU29" s="461"/>
      <c r="RV29" s="461"/>
      <c r="RW29" s="461"/>
      <c r="RX29" s="461"/>
      <c r="RY29" s="461"/>
      <c r="RZ29" s="461"/>
      <c r="SA29" s="461"/>
      <c r="SB29" s="461"/>
      <c r="SC29" s="461"/>
      <c r="SD29" s="461"/>
      <c r="SE29" s="461"/>
      <c r="SF29" s="461"/>
      <c r="SG29" s="461"/>
      <c r="SH29" s="461"/>
      <c r="SI29" s="461"/>
      <c r="SJ29" s="461"/>
      <c r="SK29" s="461"/>
      <c r="SL29" s="461"/>
      <c r="SM29" s="461"/>
      <c r="SN29" s="461"/>
      <c r="SO29" s="461"/>
      <c r="SP29" s="461"/>
      <c r="SQ29" s="461"/>
      <c r="SR29" s="461"/>
      <c r="SS29" s="461"/>
      <c r="ST29" s="461"/>
      <c r="SU29" s="461"/>
      <c r="SV29" s="461"/>
      <c r="SW29" s="461"/>
      <c r="SX29" s="461"/>
      <c r="SY29" s="461"/>
      <c r="SZ29" s="461"/>
      <c r="TA29" s="461"/>
      <c r="TB29" s="461"/>
      <c r="TC29" s="461"/>
      <c r="TD29" s="461"/>
      <c r="TE29" s="461"/>
      <c r="TF29" s="461"/>
      <c r="TG29" s="461"/>
      <c r="TH29" s="461"/>
      <c r="TI29" s="461"/>
      <c r="TJ29" s="461"/>
      <c r="TK29" s="461"/>
      <c r="TL29" s="461"/>
      <c r="TM29" s="461"/>
      <c r="TN29" s="461"/>
      <c r="TO29" s="461"/>
      <c r="TP29" s="461"/>
      <c r="TQ29" s="461"/>
      <c r="TR29" s="461"/>
      <c r="TS29" s="461"/>
      <c r="TT29" s="461"/>
      <c r="TU29" s="461"/>
      <c r="TV29" s="461"/>
      <c r="TW29" s="461"/>
      <c r="TX29" s="461"/>
      <c r="TY29" s="461"/>
      <c r="TZ29" s="461"/>
      <c r="UA29" s="461"/>
      <c r="UB29" s="461"/>
      <c r="UC29" s="461"/>
      <c r="UD29" s="461"/>
      <c r="UE29" s="461"/>
      <c r="UF29" s="461"/>
      <c r="UG29" s="461"/>
      <c r="UH29" s="461"/>
      <c r="UI29" s="461"/>
      <c r="UJ29" s="461"/>
      <c r="UK29" s="461"/>
      <c r="UL29" s="461"/>
      <c r="UM29" s="461"/>
      <c r="UN29" s="461"/>
      <c r="UO29" s="461"/>
      <c r="UP29" s="461"/>
      <c r="UQ29" s="461"/>
      <c r="UR29" s="461"/>
      <c r="US29" s="461"/>
      <c r="UT29" s="461"/>
      <c r="UU29" s="461"/>
      <c r="UV29" s="461"/>
      <c r="UW29" s="461"/>
      <c r="UX29" s="461"/>
      <c r="UY29" s="461"/>
      <c r="UZ29" s="461"/>
      <c r="VA29" s="461"/>
      <c r="VB29" s="461"/>
      <c r="VC29" s="461"/>
      <c r="VD29" s="461"/>
      <c r="VE29" s="461"/>
      <c r="VF29" s="461"/>
      <c r="VG29" s="461"/>
      <c r="VH29" s="461"/>
      <c r="VI29" s="461"/>
      <c r="VJ29" s="461"/>
      <c r="VK29" s="461"/>
      <c r="VL29" s="461"/>
      <c r="VM29" s="461"/>
      <c r="VN29" s="461"/>
      <c r="VO29" s="461"/>
      <c r="VP29" s="461"/>
      <c r="VQ29" s="461"/>
      <c r="VR29" s="461"/>
      <c r="VS29" s="461"/>
      <c r="VT29" s="461"/>
      <c r="VU29" s="461"/>
      <c r="VV29" s="461"/>
      <c r="VW29" s="461"/>
      <c r="VX29" s="461"/>
      <c r="VY29" s="461"/>
      <c r="VZ29" s="461"/>
      <c r="WA29" s="461"/>
      <c r="WB29" s="461"/>
      <c r="WC29" s="461"/>
      <c r="WD29" s="461"/>
      <c r="WE29" s="461"/>
      <c r="WF29" s="461"/>
      <c r="WG29" s="461"/>
      <c r="WH29" s="461"/>
      <c r="WI29" s="461"/>
      <c r="WJ29" s="461"/>
      <c r="WK29" s="461"/>
      <c r="WL29" s="461"/>
      <c r="WM29" s="461"/>
      <c r="WN29" s="461"/>
      <c r="WO29" s="461"/>
      <c r="WP29" s="461"/>
      <c r="WQ29" s="461"/>
      <c r="WR29" s="461"/>
      <c r="WS29" s="461"/>
      <c r="WT29" s="461"/>
      <c r="WU29" s="461"/>
      <c r="WV29" s="461"/>
      <c r="WW29" s="461"/>
      <c r="WX29" s="461"/>
      <c r="WY29" s="461"/>
      <c r="WZ29" s="461"/>
      <c r="XA29" s="461"/>
      <c r="XB29" s="461"/>
      <c r="XC29" s="461"/>
      <c r="XD29" s="461"/>
      <c r="XE29" s="461"/>
      <c r="XF29" s="461"/>
      <c r="XG29" s="461"/>
      <c r="XH29" s="461"/>
      <c r="XI29" s="461"/>
      <c r="XJ29" s="461"/>
      <c r="XK29" s="461"/>
      <c r="XL29" s="461"/>
      <c r="XM29" s="461"/>
      <c r="XN29" s="461"/>
      <c r="XO29" s="461"/>
      <c r="XP29" s="461"/>
      <c r="XQ29" s="461"/>
      <c r="XR29" s="461"/>
      <c r="XS29" s="461"/>
      <c r="XT29" s="461"/>
      <c r="XU29" s="461"/>
      <c r="XV29" s="461"/>
      <c r="XW29" s="461"/>
      <c r="XX29" s="461"/>
      <c r="XY29" s="461"/>
      <c r="XZ29" s="461"/>
      <c r="YA29" s="461"/>
      <c r="YB29" s="461"/>
      <c r="YC29" s="461"/>
      <c r="YD29" s="461"/>
      <c r="YE29" s="461"/>
      <c r="YF29" s="461"/>
      <c r="YG29" s="461"/>
      <c r="YH29" s="461"/>
      <c r="YI29" s="461"/>
      <c r="YJ29" s="461"/>
      <c r="YK29" s="461"/>
      <c r="YL29" s="461"/>
      <c r="YM29" s="461"/>
      <c r="YN29" s="461"/>
      <c r="YO29" s="461"/>
      <c r="YP29" s="461"/>
      <c r="YQ29" s="461"/>
      <c r="YR29" s="461"/>
      <c r="YS29" s="461"/>
      <c r="YT29" s="461"/>
      <c r="YU29" s="461"/>
      <c r="YV29" s="461"/>
      <c r="YW29" s="461"/>
      <c r="YX29" s="461"/>
      <c r="YY29" s="461"/>
      <c r="YZ29" s="461"/>
      <c r="ZA29" s="461"/>
      <c r="ZB29" s="461"/>
      <c r="ZC29" s="461"/>
      <c r="ZD29" s="461"/>
      <c r="ZE29" s="461"/>
      <c r="ZF29" s="461"/>
      <c r="ZG29" s="461"/>
      <c r="ZH29" s="461"/>
      <c r="ZI29" s="461"/>
      <c r="ZJ29" s="461"/>
      <c r="ZK29" s="461"/>
      <c r="ZL29" s="461"/>
      <c r="ZM29" s="461"/>
      <c r="ZN29" s="461"/>
      <c r="ZO29" s="461"/>
      <c r="ZP29" s="461"/>
      <c r="ZQ29" s="461"/>
      <c r="ZR29" s="461"/>
      <c r="ZS29" s="461"/>
      <c r="ZT29" s="461"/>
      <c r="ZU29" s="461"/>
      <c r="ZV29" s="461"/>
      <c r="ZW29" s="461"/>
      <c r="ZX29" s="461"/>
      <c r="ZY29" s="461"/>
      <c r="ZZ29" s="461"/>
      <c r="AAA29" s="461"/>
      <c r="AAB29" s="461"/>
      <c r="AAC29" s="461"/>
      <c r="AAD29" s="461"/>
      <c r="AAE29" s="461"/>
      <c r="AAF29" s="461"/>
      <c r="AAG29" s="461"/>
      <c r="AAH29" s="461"/>
      <c r="AAI29" s="461"/>
      <c r="AAJ29" s="461"/>
      <c r="AAK29" s="461"/>
      <c r="AAL29" s="461"/>
      <c r="AAM29" s="461"/>
      <c r="AAN29" s="461"/>
      <c r="AAO29" s="461"/>
      <c r="AAP29" s="461"/>
      <c r="AAQ29" s="461"/>
      <c r="AAR29" s="461"/>
      <c r="AAS29" s="461"/>
      <c r="AAT29" s="461"/>
      <c r="AAU29" s="461"/>
      <c r="AAV29" s="461"/>
      <c r="AAW29" s="461"/>
      <c r="AAX29" s="461"/>
      <c r="AAY29" s="461"/>
      <c r="AAZ29" s="461"/>
      <c r="ABA29" s="461"/>
      <c r="ABB29" s="461"/>
      <c r="ABC29" s="461"/>
      <c r="ABD29" s="461"/>
      <c r="ABE29" s="461"/>
      <c r="ABF29" s="461"/>
      <c r="ABG29" s="461"/>
      <c r="ABH29" s="461"/>
      <c r="ABI29" s="461"/>
      <c r="ABJ29" s="461"/>
      <c r="ABK29" s="461"/>
      <c r="ABL29" s="461"/>
      <c r="ABM29" s="461"/>
      <c r="ABN29" s="461"/>
      <c r="ABO29" s="461"/>
      <c r="ABP29" s="461"/>
      <c r="ABQ29" s="461"/>
      <c r="ABR29" s="461"/>
      <c r="ABS29" s="461"/>
      <c r="ABT29" s="461"/>
      <c r="ABU29" s="461"/>
      <c r="ABV29" s="461"/>
      <c r="ABW29" s="461"/>
      <c r="ABX29" s="461"/>
      <c r="ABY29" s="461"/>
      <c r="ABZ29" s="461"/>
      <c r="ACA29" s="461"/>
      <c r="ACB29" s="461"/>
      <c r="ACC29" s="461"/>
      <c r="ACD29" s="461"/>
      <c r="ACE29" s="461"/>
      <c r="ACF29" s="461"/>
      <c r="ACG29" s="461"/>
      <c r="ACH29" s="461"/>
      <c r="ACI29" s="461"/>
      <c r="ACJ29" s="461"/>
      <c r="ACK29" s="461"/>
      <c r="ACL29" s="461"/>
      <c r="ACM29" s="461"/>
      <c r="ACN29" s="461"/>
      <c r="ACO29" s="461"/>
      <c r="ACP29" s="461"/>
      <c r="ACQ29" s="461"/>
      <c r="ACR29" s="461"/>
      <c r="ACS29" s="461"/>
      <c r="ACT29" s="461"/>
      <c r="ACU29" s="461"/>
      <c r="ACV29" s="461"/>
      <c r="ACW29" s="461"/>
      <c r="ACX29" s="461"/>
      <c r="ACY29" s="461"/>
      <c r="ACZ29" s="461"/>
      <c r="ADA29" s="461"/>
      <c r="ADB29" s="461"/>
      <c r="ADC29" s="461"/>
      <c r="ADD29" s="461"/>
      <c r="ADE29" s="461"/>
      <c r="ADF29" s="461"/>
      <c r="ADG29" s="461"/>
      <c r="ADH29" s="461"/>
      <c r="ADI29" s="461"/>
      <c r="ADJ29" s="461"/>
      <c r="ADK29" s="461"/>
      <c r="ADL29" s="461"/>
      <c r="ADM29" s="461"/>
      <c r="ADN29" s="461"/>
      <c r="ADO29" s="461"/>
      <c r="ADP29" s="461"/>
      <c r="ADQ29" s="461"/>
      <c r="ADR29" s="461"/>
      <c r="ADS29" s="461"/>
      <c r="ADT29" s="461"/>
      <c r="ADU29" s="461"/>
      <c r="ADV29" s="461"/>
      <c r="ADW29" s="461"/>
      <c r="ADX29" s="461"/>
      <c r="ADY29" s="461"/>
      <c r="ADZ29" s="461"/>
      <c r="AEA29" s="461"/>
      <c r="AEB29" s="461"/>
      <c r="AEC29" s="461"/>
      <c r="AED29" s="461"/>
      <c r="AEE29" s="461"/>
      <c r="AEF29" s="461"/>
      <c r="AEG29" s="461"/>
      <c r="AEH29" s="461"/>
      <c r="AEI29" s="461"/>
      <c r="AEJ29" s="461"/>
      <c r="AEK29" s="461"/>
      <c r="AEL29" s="461"/>
      <c r="AEM29" s="461"/>
      <c r="AEN29" s="461"/>
      <c r="AEO29" s="461"/>
      <c r="AEP29" s="461"/>
      <c r="AEQ29" s="461"/>
      <c r="AER29" s="461"/>
      <c r="AES29" s="461"/>
      <c r="AET29" s="461"/>
      <c r="AEU29" s="461"/>
      <c r="AEV29" s="461"/>
      <c r="AEW29" s="461"/>
      <c r="AEX29" s="461"/>
      <c r="AEY29" s="461"/>
      <c r="AEZ29" s="461"/>
      <c r="AFA29" s="461"/>
      <c r="AFB29" s="461"/>
      <c r="AFC29" s="461"/>
      <c r="AFD29" s="461"/>
      <c r="AFE29" s="461"/>
      <c r="AFF29" s="461"/>
      <c r="AFG29" s="461"/>
      <c r="AFH29" s="461"/>
      <c r="AFI29" s="461"/>
      <c r="AFJ29" s="461"/>
      <c r="AFK29" s="461"/>
      <c r="AFL29" s="461"/>
      <c r="AFM29" s="461"/>
      <c r="AFN29" s="461"/>
      <c r="AFO29" s="461"/>
      <c r="AFP29" s="461"/>
      <c r="AFQ29" s="461"/>
      <c r="AFR29" s="461"/>
      <c r="AFS29" s="461"/>
      <c r="AFT29" s="461"/>
      <c r="AFU29" s="461"/>
      <c r="AFV29" s="461"/>
      <c r="AFW29" s="461"/>
      <c r="AFX29" s="461"/>
      <c r="AFY29" s="461"/>
      <c r="AFZ29" s="461"/>
      <c r="AGA29" s="461"/>
      <c r="AGB29" s="461"/>
      <c r="AGC29" s="461"/>
      <c r="AGD29" s="461"/>
      <c r="AGE29" s="461"/>
      <c r="AGF29" s="461"/>
      <c r="AGG29" s="461"/>
      <c r="AGH29" s="461"/>
      <c r="AGI29" s="461"/>
      <c r="AGJ29" s="461"/>
      <c r="AGK29" s="461"/>
      <c r="AGL29" s="461"/>
      <c r="AGM29" s="461"/>
      <c r="AGN29" s="461"/>
      <c r="AGO29" s="461"/>
      <c r="AGP29" s="461"/>
      <c r="AGQ29" s="461"/>
      <c r="AGR29" s="461"/>
      <c r="AGS29" s="461"/>
      <c r="AGT29" s="461"/>
      <c r="AGU29" s="461"/>
      <c r="AGV29" s="461"/>
      <c r="AGW29" s="461"/>
      <c r="AGX29" s="461"/>
      <c r="AGY29" s="461"/>
      <c r="AGZ29" s="461"/>
      <c r="AHA29" s="461"/>
      <c r="AHB29" s="461"/>
      <c r="AHC29" s="461"/>
      <c r="AHD29" s="461"/>
      <c r="AHE29" s="461"/>
      <c r="AHF29" s="461"/>
      <c r="AHG29" s="461"/>
      <c r="AHH29" s="461"/>
      <c r="AHI29" s="461"/>
      <c r="AHJ29" s="461"/>
      <c r="AHK29" s="461"/>
      <c r="AHL29" s="461"/>
      <c r="AHM29" s="461"/>
      <c r="AHN29" s="461"/>
      <c r="AHO29" s="461"/>
      <c r="AHP29" s="461"/>
      <c r="AHQ29" s="461"/>
      <c r="AHR29" s="461"/>
      <c r="AHS29" s="461"/>
      <c r="AHT29" s="461"/>
      <c r="AHU29" s="461"/>
      <c r="AHV29" s="461"/>
      <c r="AHW29" s="461"/>
      <c r="AHX29" s="461"/>
      <c r="AHY29" s="461"/>
      <c r="AHZ29" s="461"/>
      <c r="AIA29" s="461"/>
      <c r="AIB29" s="461"/>
      <c r="AIC29" s="461"/>
      <c r="AID29" s="461"/>
      <c r="AIE29" s="461"/>
      <c r="AIF29" s="461"/>
      <c r="AIG29" s="461"/>
      <c r="AIH29" s="461"/>
      <c r="AII29" s="461"/>
      <c r="AIJ29" s="461"/>
      <c r="AIK29" s="461"/>
      <c r="AIL29" s="461"/>
      <c r="AIM29" s="461"/>
      <c r="AIN29" s="461"/>
      <c r="AIO29" s="461"/>
      <c r="AIP29" s="461"/>
      <c r="AIQ29" s="461"/>
      <c r="AIR29" s="461"/>
      <c r="AIS29" s="461"/>
      <c r="AIT29" s="461"/>
      <c r="AIU29" s="461"/>
      <c r="AIV29" s="461"/>
      <c r="AIW29" s="461"/>
      <c r="AIX29" s="461"/>
      <c r="AIY29" s="461"/>
      <c r="AIZ29" s="461"/>
      <c r="AJA29" s="461"/>
      <c r="AJB29" s="461"/>
      <c r="AJC29" s="461"/>
      <c r="AJD29" s="461"/>
      <c r="AJE29" s="461"/>
      <c r="AJF29" s="461"/>
      <c r="AJG29" s="461"/>
      <c r="AJH29" s="461"/>
      <c r="AJI29" s="461"/>
      <c r="AJJ29" s="461"/>
      <c r="AJK29" s="461"/>
      <c r="AJL29" s="461"/>
      <c r="AJM29" s="461"/>
      <c r="AJN29" s="461"/>
      <c r="AJO29" s="461"/>
      <c r="AJP29" s="461"/>
      <c r="AJQ29" s="461"/>
      <c r="AJR29" s="461"/>
      <c r="AJS29" s="461"/>
      <c r="AJT29" s="461"/>
      <c r="AJU29" s="461"/>
      <c r="AJV29" s="461"/>
      <c r="AJW29" s="461"/>
      <c r="AJX29" s="461"/>
      <c r="AJY29" s="461"/>
      <c r="AJZ29" s="461"/>
      <c r="AKA29" s="461"/>
      <c r="AKB29" s="461"/>
      <c r="AKC29" s="461"/>
      <c r="AKD29" s="461"/>
      <c r="AKE29" s="461"/>
      <c r="AKF29" s="461"/>
      <c r="AKG29" s="461"/>
      <c r="AKH29" s="461"/>
      <c r="AKI29" s="461"/>
      <c r="AKJ29" s="461"/>
      <c r="AKK29" s="461"/>
      <c r="AKL29" s="461"/>
      <c r="AKM29" s="461"/>
      <c r="AKN29" s="461"/>
      <c r="AKO29" s="461"/>
      <c r="AKP29" s="461"/>
      <c r="AKQ29" s="461"/>
      <c r="AKR29" s="461"/>
      <c r="AKS29" s="461"/>
      <c r="AKT29" s="461"/>
      <c r="AKU29" s="461"/>
      <c r="AKV29" s="461"/>
      <c r="AKW29" s="461"/>
      <c r="AKX29" s="461"/>
      <c r="AKY29" s="461"/>
      <c r="AKZ29" s="461"/>
      <c r="ALA29" s="461"/>
      <c r="ALB29" s="461"/>
      <c r="ALC29" s="461"/>
      <c r="ALD29" s="461"/>
      <c r="ALE29" s="461"/>
      <c r="ALF29" s="461"/>
      <c r="ALG29" s="461"/>
      <c r="ALH29" s="461"/>
      <c r="ALI29" s="461"/>
      <c r="ALJ29" s="461"/>
      <c r="ALK29" s="461"/>
      <c r="ALL29" s="461"/>
      <c r="ALM29" s="461"/>
      <c r="ALN29" s="461"/>
      <c r="ALO29" s="461"/>
      <c r="ALP29" s="461"/>
      <c r="ALQ29" s="461"/>
      <c r="ALR29" s="461"/>
      <c r="ALS29" s="461"/>
      <c r="ALT29" s="461"/>
      <c r="ALU29" s="461"/>
      <c r="ALV29" s="461"/>
      <c r="ALW29" s="461"/>
      <c r="ALX29" s="461"/>
      <c r="ALY29" s="461"/>
      <c r="ALZ29" s="461"/>
      <c r="AMA29" s="461"/>
      <c r="AMB29" s="461"/>
      <c r="AMC29" s="461"/>
      <c r="AMD29" s="461"/>
      <c r="AME29" s="461"/>
      <c r="AMF29" s="461"/>
      <c r="AMG29" s="461"/>
      <c r="AMH29" s="461"/>
    </row>
  </sheetData>
  <mergeCells count="14">
    <mergeCell ref="B6:D6"/>
    <mergeCell ref="B1:D1"/>
    <mergeCell ref="B2:D2"/>
    <mergeCell ref="B3:D3"/>
    <mergeCell ref="B4:D4"/>
    <mergeCell ref="B5:D5"/>
    <mergeCell ref="F21:F24"/>
    <mergeCell ref="I21:J24"/>
    <mergeCell ref="A7:E7"/>
    <mergeCell ref="A8:E8"/>
    <mergeCell ref="A9:E9"/>
    <mergeCell ref="B11:G11"/>
    <mergeCell ref="B13:G13"/>
    <mergeCell ref="I14:J14"/>
  </mergeCells>
  <pageMargins left="0.51181102362204722" right="0.51181102362204722" top="0.78740157480314965" bottom="0.78740157480314965" header="0.31496062992125984" footer="0.31496062992125984"/>
  <pageSetup paperSize="9" scale="97" orientation="landscape" r:id="rId1"/>
  <drawing r:id="rId2"/>
</worksheet>
</file>

<file path=xl/worksheets/sheet5.xml><?xml version="1.0" encoding="utf-8"?>
<worksheet xmlns="http://schemas.openxmlformats.org/spreadsheetml/2006/main" xmlns:r="http://schemas.openxmlformats.org/officeDocument/2006/relationships">
  <sheetPr>
    <pageSetUpPr fitToPage="1"/>
  </sheetPr>
  <dimension ref="A1:S2407"/>
  <sheetViews>
    <sheetView view="pageBreakPreview" topLeftCell="A19" zoomScale="40" zoomScaleNormal="40" zoomScaleSheetLayoutView="40" workbookViewId="0">
      <selection activeCell="F204" sqref="F204"/>
    </sheetView>
  </sheetViews>
  <sheetFormatPr defaultRowHeight="15"/>
  <cols>
    <col min="2" max="2" width="30.140625" style="2" bestFit="1" customWidth="1"/>
    <col min="3" max="3" width="64.28515625" customWidth="1"/>
    <col min="4" max="4" width="17.140625" customWidth="1"/>
    <col min="5" max="5" width="12.7109375" customWidth="1"/>
    <col min="6" max="6" width="25.7109375" customWidth="1"/>
    <col min="7" max="7" width="4.5703125" customWidth="1"/>
    <col min="8" max="8" width="30" customWidth="1"/>
    <col min="9" max="9" width="5.42578125" customWidth="1"/>
    <col min="10" max="10" width="41.5703125" customWidth="1"/>
    <col min="11" max="11" width="12" bestFit="1" customWidth="1"/>
    <col min="12" max="12" width="27.7109375" bestFit="1" customWidth="1"/>
    <col min="13" max="13" width="28.7109375" customWidth="1"/>
    <col min="14" max="14" width="22.5703125" customWidth="1"/>
    <col min="15" max="15" width="40.85546875" customWidth="1"/>
    <col min="16" max="16" width="27.140625" style="115" customWidth="1"/>
    <col min="17" max="17" width="35.85546875" style="115" bestFit="1" customWidth="1"/>
    <col min="18" max="18" width="27.140625" style="115" customWidth="1"/>
    <col min="19" max="19" width="35.85546875" style="115" bestFit="1" customWidth="1"/>
  </cols>
  <sheetData>
    <row r="1" spans="2:19" ht="22.5">
      <c r="B1" s="92"/>
      <c r="C1" s="49"/>
      <c r="D1" s="49"/>
      <c r="E1" s="49"/>
      <c r="F1" s="49"/>
      <c r="G1" s="49"/>
      <c r="H1" s="49"/>
      <c r="I1" s="49"/>
      <c r="J1" s="49"/>
      <c r="K1" s="49"/>
      <c r="L1" s="49"/>
      <c r="M1" s="50"/>
      <c r="N1" s="50"/>
      <c r="O1" s="50"/>
      <c r="P1" s="107"/>
      <c r="Q1" s="107"/>
      <c r="R1" s="107"/>
      <c r="S1" s="107"/>
    </row>
    <row r="2" spans="2:19" ht="57.75" customHeight="1">
      <c r="B2" s="679" t="s">
        <v>305</v>
      </c>
      <c r="C2" s="681" t="s">
        <v>754</v>
      </c>
      <c r="D2" s="681"/>
      <c r="E2" s="681"/>
      <c r="F2" s="681"/>
      <c r="G2" s="681"/>
      <c r="H2" s="681"/>
      <c r="I2" s="681"/>
      <c r="J2" s="681"/>
      <c r="K2" s="681"/>
      <c r="L2" s="681"/>
      <c r="M2" s="174"/>
      <c r="N2" s="85"/>
      <c r="O2" s="86"/>
      <c r="P2" s="671"/>
      <c r="Q2" s="671"/>
      <c r="R2" s="671"/>
      <c r="S2" s="675"/>
    </row>
    <row r="3" spans="2:19" ht="22.5" customHeight="1">
      <c r="B3" s="680"/>
      <c r="C3" s="682"/>
      <c r="D3" s="682"/>
      <c r="E3" s="682"/>
      <c r="F3" s="682"/>
      <c r="G3" s="682"/>
      <c r="H3" s="682"/>
      <c r="I3" s="682"/>
      <c r="J3" s="682"/>
      <c r="K3" s="682"/>
      <c r="L3" s="682"/>
      <c r="M3" s="175"/>
      <c r="N3" s="78"/>
      <c r="O3" s="76"/>
      <c r="P3" s="672"/>
      <c r="Q3" s="673"/>
      <c r="R3" s="672"/>
      <c r="S3" s="676"/>
    </row>
    <row r="4" spans="2:19" ht="47.25" customHeight="1">
      <c r="B4" s="173" t="s">
        <v>306</v>
      </c>
      <c r="C4" s="674" t="s">
        <v>611</v>
      </c>
      <c r="D4" s="674"/>
      <c r="E4" s="674"/>
      <c r="F4" s="674"/>
      <c r="G4" s="674"/>
      <c r="H4" s="674"/>
      <c r="I4" s="674"/>
      <c r="J4" s="674"/>
      <c r="K4" s="674"/>
      <c r="L4" s="674"/>
      <c r="M4" s="76"/>
      <c r="N4" s="77"/>
      <c r="O4" s="76"/>
      <c r="P4" s="108"/>
      <c r="Q4" s="109"/>
      <c r="R4" s="108"/>
      <c r="S4" s="110"/>
    </row>
    <row r="5" spans="2:19" ht="47.25" customHeight="1">
      <c r="B5" s="81"/>
      <c r="C5" s="82"/>
      <c r="D5" s="82"/>
      <c r="E5" s="82"/>
      <c r="F5" s="82"/>
      <c r="G5" s="82"/>
      <c r="H5" s="82"/>
      <c r="I5" s="82"/>
      <c r="J5" s="82"/>
      <c r="K5" s="82"/>
      <c r="L5" s="82"/>
      <c r="M5" s="83"/>
      <c r="N5" s="84"/>
      <c r="O5" s="83"/>
      <c r="P5" s="398"/>
      <c r="Q5" s="399"/>
      <c r="R5" s="398"/>
      <c r="S5" s="400"/>
    </row>
    <row r="6" spans="2:19" ht="58.5" customHeight="1">
      <c r="B6" s="683" t="s">
        <v>31</v>
      </c>
      <c r="C6" s="678" t="s">
        <v>314</v>
      </c>
      <c r="D6" s="678"/>
      <c r="E6" s="678"/>
      <c r="F6" s="678"/>
      <c r="G6" s="678"/>
      <c r="H6" s="678"/>
      <c r="I6" s="678"/>
      <c r="J6" s="678"/>
      <c r="K6" s="678"/>
      <c r="L6" s="678"/>
      <c r="M6" s="678" t="s">
        <v>307</v>
      </c>
      <c r="N6" s="678"/>
      <c r="O6" s="678" t="s">
        <v>32</v>
      </c>
      <c r="P6" s="677" t="s">
        <v>396</v>
      </c>
      <c r="Q6" s="677"/>
      <c r="R6" s="677" t="s">
        <v>397</v>
      </c>
      <c r="S6" s="677"/>
    </row>
    <row r="7" spans="2:19" ht="36.75" customHeight="1">
      <c r="B7" s="683"/>
      <c r="C7" s="678"/>
      <c r="D7" s="678"/>
      <c r="E7" s="678"/>
      <c r="F7" s="678"/>
      <c r="G7" s="678"/>
      <c r="H7" s="678"/>
      <c r="I7" s="678"/>
      <c r="J7" s="678"/>
      <c r="K7" s="678"/>
      <c r="L7" s="678"/>
      <c r="M7" s="172" t="s">
        <v>308</v>
      </c>
      <c r="N7" s="172" t="s">
        <v>40</v>
      </c>
      <c r="O7" s="678"/>
      <c r="P7" s="80" t="s">
        <v>309</v>
      </c>
      <c r="Q7" s="80" t="s">
        <v>40</v>
      </c>
      <c r="R7" s="80" t="s">
        <v>309</v>
      </c>
      <c r="S7" s="80" t="s">
        <v>40</v>
      </c>
    </row>
    <row r="8" spans="2:19" ht="22.5" customHeight="1">
      <c r="B8" s="187"/>
      <c r="C8" s="178"/>
      <c r="D8" s="178"/>
      <c r="E8" s="178"/>
      <c r="F8" s="178"/>
      <c r="G8" s="178"/>
      <c r="H8" s="178"/>
      <c r="I8" s="178"/>
      <c r="J8" s="178"/>
      <c r="K8" s="178"/>
      <c r="L8" s="178"/>
      <c r="M8" s="75"/>
      <c r="N8" s="75"/>
      <c r="O8" s="75"/>
      <c r="P8" s="75"/>
      <c r="Q8" s="188"/>
      <c r="R8" s="188"/>
      <c r="S8" s="189"/>
    </row>
    <row r="9" spans="2:19" ht="28.5" customHeight="1">
      <c r="B9" s="668" t="s">
        <v>315</v>
      </c>
      <c r="C9" s="669"/>
      <c r="D9" s="669"/>
      <c r="E9" s="669"/>
      <c r="F9" s="669"/>
      <c r="G9" s="669"/>
      <c r="H9" s="669"/>
      <c r="I9" s="669"/>
      <c r="J9" s="669"/>
      <c r="K9" s="669"/>
      <c r="L9" s="669"/>
      <c r="M9" s="669"/>
      <c r="N9" s="670"/>
      <c r="O9" s="75"/>
      <c r="P9" s="113"/>
      <c r="Q9" s="114"/>
      <c r="R9" s="113"/>
      <c r="S9" s="190"/>
    </row>
    <row r="10" spans="2:19" ht="28.5" customHeight="1">
      <c r="B10" s="191"/>
      <c r="C10" s="74"/>
      <c r="D10" s="74"/>
      <c r="E10" s="74"/>
      <c r="F10" s="74"/>
      <c r="G10" s="74"/>
      <c r="H10" s="74"/>
      <c r="I10" s="74"/>
      <c r="J10" s="74"/>
      <c r="K10" s="74"/>
      <c r="L10" s="74"/>
      <c r="M10" s="75"/>
      <c r="N10" s="75"/>
      <c r="O10" s="75"/>
      <c r="P10" s="75"/>
      <c r="Q10" s="94"/>
      <c r="R10" s="75"/>
      <c r="S10" s="192"/>
    </row>
    <row r="11" spans="2:19" ht="23.25" customHeight="1">
      <c r="B11" s="187"/>
      <c r="C11" s="178"/>
      <c r="D11" s="178"/>
      <c r="E11" s="178"/>
      <c r="F11" s="178"/>
      <c r="G11" s="178"/>
      <c r="H11" s="178"/>
      <c r="I11" s="178"/>
      <c r="J11" s="178"/>
      <c r="K11" s="178"/>
      <c r="L11" s="178"/>
      <c r="M11" s="75"/>
      <c r="N11" s="75"/>
      <c r="O11" s="75"/>
      <c r="P11" s="75"/>
      <c r="Q11" s="51"/>
      <c r="R11" s="75"/>
      <c r="S11" s="193"/>
    </row>
    <row r="12" spans="2:19" ht="23.25">
      <c r="B12" s="194" t="s">
        <v>316</v>
      </c>
      <c r="C12" s="660" t="str">
        <f>UPPER(IFERROR(VLOOKUP(B12,SIN!$A$7:$F$7554,2,0),IFERROR(VLOOKUP('MEMÓRIA DE CÁLCULO'!B12,INFRA!$A$4:$F$848,2,0),IFERROR(VLOOKUP('MEMÓRIA DE CÁLCULO'!B12,EDIF!#REF!,2,0),IFERROR(VLOOKUP('MEMÓRIA DE CÁLCULO'!B12,CDHU!$A$9:$F$4122,2,0),IFERROR(VLOOKUP('MEMÓRIA DE CÁLCULO'!B12,FDE!$A$4:$F$3179,2,0),""))))))</f>
        <v>TAPUME COM COMPENSADO DE MADEIRA. AF_03/2024</v>
      </c>
      <c r="D12" s="660"/>
      <c r="E12" s="660"/>
      <c r="F12" s="660"/>
      <c r="G12" s="660"/>
      <c r="H12" s="660"/>
      <c r="I12" s="660"/>
      <c r="J12" s="660"/>
      <c r="K12" s="660"/>
      <c r="L12" s="660"/>
      <c r="M12" s="53" t="str">
        <f>UPPER(IFERROR(VLOOKUP(B12,SIN!$A$7:$F$7554,3,0),IFERROR(VLOOKUP('MEMÓRIA DE CÁLCULO'!B12,INFRA!$A$4:$F$848,3,0),IFERROR(VLOOKUP('MEMÓRIA DE CÁLCULO'!B12,EDIF!#REF!,3,0),IFERROR(VLOOKUP('MEMÓRIA DE CÁLCULO'!B12,CDHU!$A$9:$F$4122,3,0),IFERROR(VLOOKUP('MEMÓRIA DE CÁLCULO'!B12,FDE!$A$4:$F$3179,3,0),""))))))</f>
        <v>M2</v>
      </c>
      <c r="N12" s="54">
        <f>L18</f>
        <v>316.8</v>
      </c>
      <c r="O12" s="55" t="str">
        <f>UPPER(IFERROR(VLOOKUP(B12,SIN!$A$7:$F$7554,6,0),IFERROR(VLOOKUP('MEMÓRIA DE CÁLCULO'!B12,INFRA!$A$4:$F$848,6,0),IFERROR(VLOOKUP('MEMÓRIA DE CÁLCULO'!B12,EDIF!#REF!,6,0),IFERROR(VLOOKUP('MEMÓRIA DE CÁLCULO'!B12,CDHU!$A$9:$F$4122,6,0),IFERROR(VLOOKUP('MEMÓRIA DE CÁLCULO'!B12,FDE!$A$4:$F$3179,6,0),""))))))</f>
        <v>SINAPI 03/2024</v>
      </c>
      <c r="P12" s="112" t="str">
        <f>UPPER(IFERROR(VLOOKUP(B12,SIN!$A$7:$F$7554,4,0),IFERROR(VLOOKUP('MEMÓRIA DE CÁLCULO'!B12,INFRA!$A$4:$F$848,4,0),IFERROR(VLOOKUP('MEMÓRIA DE CÁLCULO'!B12,EDIF!#REF!,4,0),IFERROR(VLOOKUP('MEMÓRIA DE CÁLCULO'!B12,CDHU!$A$9:$F$4122,4,0),IFERROR(VLOOKUP('MEMÓRIA DE CÁLCULO'!B12,FDE!$A$4:$F$3179,5,0),""))))))</f>
        <v>93,3</v>
      </c>
      <c r="Q12" s="111">
        <f>IF(B12&lt;&gt;0,TRUNC(P12*N12,2),"")</f>
        <v>29557.439999999999</v>
      </c>
      <c r="R12" s="112" t="str">
        <f>UPPER(IFERROR(VLOOKUP(B12,SIN!$A$7:$F$7554,5,0),IFERROR(VLOOKUP('MEMÓRIA DE CÁLCULO'!B12,INFRA!$A$4:$F$848,5,0),IFERROR(VLOOKUP('MEMÓRIA DE CÁLCULO'!B12,EDIF!#REF!,5,0),IFERROR(VLOOKUP('MEMÓRIA DE CÁLCULO'!B12,CDHU!$A$9:$F$4122,5,0),IFERROR(VLOOKUP('MEMÓRIA DE CÁLCULO'!B12,FDE!$A$4:$F$3179,5,0),""))))))</f>
        <v>88,89</v>
      </c>
      <c r="S12" s="195">
        <f>IF(B12&lt;&gt;0,TRUNC(R12*N12,2),"")</f>
        <v>28160.35</v>
      </c>
    </row>
    <row r="13" spans="2:19" ht="23.25" customHeight="1">
      <c r="B13" s="196"/>
      <c r="C13" s="661"/>
      <c r="D13" s="661"/>
      <c r="E13" s="661"/>
      <c r="F13" s="661"/>
      <c r="G13" s="661"/>
      <c r="H13" s="661"/>
      <c r="I13" s="661"/>
      <c r="J13" s="661"/>
      <c r="K13" s="661"/>
      <c r="L13" s="661"/>
      <c r="M13" s="56"/>
      <c r="N13" s="90"/>
      <c r="O13" s="56"/>
      <c r="P13" s="57"/>
      <c r="Q13" s="58"/>
      <c r="R13" s="57"/>
      <c r="S13" s="197"/>
    </row>
    <row r="14" spans="2:19" ht="23.25" customHeight="1">
      <c r="B14" s="196"/>
      <c r="C14" s="198"/>
      <c r="D14" s="198"/>
      <c r="E14" s="198"/>
      <c r="F14" s="198"/>
      <c r="G14" s="198"/>
      <c r="H14" s="198"/>
      <c r="I14" s="198"/>
      <c r="J14" s="198"/>
      <c r="K14" s="198"/>
      <c r="L14" s="198"/>
      <c r="M14" s="56" t="s">
        <v>310</v>
      </c>
      <c r="N14" s="90"/>
      <c r="O14" s="56"/>
      <c r="P14" s="57"/>
      <c r="Q14" s="58"/>
      <c r="R14" s="57"/>
      <c r="S14" s="197"/>
    </row>
    <row r="15" spans="2:19" ht="26.25" customHeight="1">
      <c r="B15" s="196"/>
      <c r="C15" s="87"/>
      <c r="D15" s="199"/>
      <c r="E15" s="199"/>
      <c r="F15" s="88"/>
      <c r="G15" s="88"/>
      <c r="H15" s="88" t="s">
        <v>311</v>
      </c>
      <c r="I15" s="88"/>
      <c r="J15" s="88" t="s">
        <v>312</v>
      </c>
      <c r="K15" s="88"/>
      <c r="L15" s="88" t="s">
        <v>40</v>
      </c>
      <c r="M15" s="59"/>
      <c r="N15" s="90"/>
      <c r="O15" s="56"/>
      <c r="P15" s="60"/>
      <c r="Q15" s="58"/>
      <c r="R15" s="60"/>
      <c r="S15" s="197"/>
    </row>
    <row r="16" spans="2:19" ht="102.75" customHeight="1">
      <c r="B16" s="196"/>
      <c r="C16" s="205" t="s">
        <v>778</v>
      </c>
      <c r="D16" s="199"/>
      <c r="E16" s="199"/>
      <c r="F16" s="88"/>
      <c r="G16" s="88"/>
      <c r="H16" s="88">
        <f>(39+8)*2</f>
        <v>94</v>
      </c>
      <c r="I16" s="88" t="s">
        <v>29</v>
      </c>
      <c r="J16" s="88">
        <v>2.2000000000000002</v>
      </c>
      <c r="K16" s="88" t="s">
        <v>30</v>
      </c>
      <c r="L16" s="88">
        <f>H16*J16</f>
        <v>206.8</v>
      </c>
      <c r="M16" s="59"/>
      <c r="N16" s="90"/>
      <c r="O16" s="56"/>
      <c r="P16" s="60"/>
      <c r="Q16" s="58"/>
      <c r="R16" s="60"/>
      <c r="S16" s="197"/>
    </row>
    <row r="17" spans="2:19" ht="23.25" customHeight="1">
      <c r="B17" s="196"/>
      <c r="C17" s="200" t="s">
        <v>777</v>
      </c>
      <c r="D17" s="199"/>
      <c r="E17" s="199"/>
      <c r="F17" s="88"/>
      <c r="G17" s="88"/>
      <c r="H17" s="88">
        <v>50</v>
      </c>
      <c r="I17" s="88" t="s">
        <v>29</v>
      </c>
      <c r="J17" s="88">
        <v>2.2000000000000002</v>
      </c>
      <c r="K17" s="88" t="s">
        <v>30</v>
      </c>
      <c r="L17" s="88">
        <f>H17*J17</f>
        <v>110.00000000000001</v>
      </c>
      <c r="M17" s="59"/>
      <c r="N17" s="90"/>
      <c r="O17" s="56"/>
      <c r="P17" s="60"/>
      <c r="Q17" s="58"/>
      <c r="R17" s="60"/>
      <c r="S17" s="197"/>
    </row>
    <row r="18" spans="2:19" ht="22.5" customHeight="1">
      <c r="B18" s="196"/>
      <c r="C18" s="87"/>
      <c r="D18" s="88"/>
      <c r="E18" s="88"/>
      <c r="F18" s="88"/>
      <c r="G18" s="88"/>
      <c r="H18" s="88"/>
      <c r="I18" s="88"/>
      <c r="J18" s="88"/>
      <c r="K18" s="88"/>
      <c r="L18" s="61">
        <f>SUM(L16:L17)</f>
        <v>316.8</v>
      </c>
      <c r="M18" s="59"/>
      <c r="N18" s="90"/>
      <c r="O18" s="56"/>
      <c r="P18" s="60"/>
      <c r="Q18" s="58"/>
      <c r="R18" s="60"/>
      <c r="S18" s="197"/>
    </row>
    <row r="19" spans="2:19" ht="22.5" customHeight="1">
      <c r="B19" s="196"/>
      <c r="C19" s="87"/>
      <c r="D19" s="88"/>
      <c r="E19" s="88"/>
      <c r="F19" s="88"/>
      <c r="G19" s="88"/>
      <c r="H19" s="88"/>
      <c r="I19" s="88"/>
      <c r="J19" s="88"/>
      <c r="K19" s="88"/>
      <c r="L19" s="88"/>
      <c r="M19" s="59"/>
      <c r="N19" s="90"/>
      <c r="O19" s="56"/>
      <c r="P19" s="60"/>
      <c r="Q19" s="58"/>
      <c r="R19" s="60"/>
      <c r="S19" s="197"/>
    </row>
    <row r="20" spans="2:19" s="1" customFormat="1" ht="22.5" customHeight="1">
      <c r="B20" s="201"/>
      <c r="C20" s="62"/>
      <c r="D20" s="63"/>
      <c r="E20" s="63"/>
      <c r="F20" s="63"/>
      <c r="G20" s="63"/>
      <c r="H20" s="63"/>
      <c r="I20" s="63"/>
      <c r="J20" s="63"/>
      <c r="K20" s="63"/>
      <c r="L20" s="63"/>
      <c r="M20" s="64"/>
      <c r="N20" s="65"/>
      <c r="O20" s="66"/>
      <c r="P20" s="67"/>
      <c r="Q20" s="68"/>
      <c r="R20" s="67"/>
      <c r="S20" s="202"/>
    </row>
    <row r="21" spans="2:19" ht="23.25" customHeight="1">
      <c r="B21" s="187"/>
      <c r="C21" s="178"/>
      <c r="D21" s="178"/>
      <c r="E21" s="178"/>
      <c r="F21" s="178"/>
      <c r="G21" s="178"/>
      <c r="H21" s="178"/>
      <c r="I21" s="178"/>
      <c r="J21" s="178"/>
      <c r="K21" s="178"/>
      <c r="L21" s="178"/>
      <c r="M21" s="75"/>
      <c r="N21" s="75"/>
      <c r="O21" s="75"/>
      <c r="P21" s="75"/>
      <c r="Q21" s="51"/>
      <c r="R21" s="75"/>
      <c r="S21" s="193"/>
    </row>
    <row r="22" spans="2:19" ht="23.25" customHeight="1">
      <c r="B22" s="194" t="s">
        <v>388</v>
      </c>
      <c r="C22" s="660" t="str">
        <f>UPPER(IFERROR(VLOOKUP(B22,SIN!$A$7:$F$7554,2,0),IFERROR(VLOOKUP('MEMÓRIA DE CÁLCULO'!B22,INFRA!$A$4:$F$848,2,0),IFERROR(VLOOKUP('MEMÓRIA DE CÁLCULO'!B22,EDIF!#REF!,2,0),IFERROR(VLOOKUP('MEMÓRIA DE CÁLCULO'!B22,CDHU!$A$9:$F$4122,2,0),IFERROR(VLOOKUP('MEMÓRIA DE CÁLCULO'!B22,FDE!$A$4:$F$3179,2,0),""))))))</f>
        <v>REMOÇÃO DE TAPUME/ CHAPAS METÁLICAS E DE MADEIRA, DE FORMA MANUAL, SEM REAPROVEITAMENTO. AF_09/2023</v>
      </c>
      <c r="D22" s="660"/>
      <c r="E22" s="660"/>
      <c r="F22" s="660"/>
      <c r="G22" s="660"/>
      <c r="H22" s="660"/>
      <c r="I22" s="660"/>
      <c r="J22" s="660"/>
      <c r="K22" s="660"/>
      <c r="L22" s="660"/>
      <c r="M22" s="53" t="str">
        <f>UPPER(IFERROR(VLOOKUP(B22,SIN!$A$7:$F$7554,3,0),IFERROR(VLOOKUP('MEMÓRIA DE CÁLCULO'!B22,INFRA!$A$4:$F$848,3,0),IFERROR(VLOOKUP('MEMÓRIA DE CÁLCULO'!B22,EDIF!#REF!,3,0),IFERROR(VLOOKUP('MEMÓRIA DE CÁLCULO'!B22,CDHU!$A$9:$F$4122,3,0),IFERROR(VLOOKUP('MEMÓRIA DE CÁLCULO'!B22,FDE!$A$4:$F$3179,3,0),""))))))</f>
        <v>M2</v>
      </c>
      <c r="N22" s="54">
        <f>L27</f>
        <v>316.8</v>
      </c>
      <c r="O22" s="55" t="str">
        <f>UPPER(IFERROR(VLOOKUP(B22,SIN!$A$7:$F$7554,6,0),IFERROR(VLOOKUP('MEMÓRIA DE CÁLCULO'!B22,INFRA!$A$4:$F$848,6,0),IFERROR(VLOOKUP('MEMÓRIA DE CÁLCULO'!B22,EDIF!#REF!,6,0),IFERROR(VLOOKUP('MEMÓRIA DE CÁLCULO'!B22,CDHU!$A$9:$F$4122,6,0),IFERROR(VLOOKUP('MEMÓRIA DE CÁLCULO'!B22,FDE!$A$4:$F$3179,6,0),""))))))</f>
        <v>SINAPI 03/2024</v>
      </c>
      <c r="P22" s="112" t="str">
        <f>UPPER(IFERROR(VLOOKUP(B22,SIN!$A$7:$F$7554,4,0),IFERROR(VLOOKUP('MEMÓRIA DE CÁLCULO'!B22,INFRA!$A$4:$F$848,4,0),IFERROR(VLOOKUP('MEMÓRIA DE CÁLCULO'!B22,EDIF!#REF!,4,0),IFERROR(VLOOKUP('MEMÓRIA DE CÁLCULO'!B22,CDHU!$A$9:$F$4122,4,0),IFERROR(VLOOKUP('MEMÓRIA DE CÁLCULO'!B22,FDE!$A$4:$F$3179,5,0),""))))))</f>
        <v>3,62</v>
      </c>
      <c r="Q22" s="111">
        <f>IF(B22&lt;&gt;0,TRUNC(P22*N22,2),"")</f>
        <v>1146.81</v>
      </c>
      <c r="R22" s="112" t="str">
        <f>UPPER(IFERROR(VLOOKUP(B22,SIN!$A$7:$F$7554,5,0),IFERROR(VLOOKUP('MEMÓRIA DE CÁLCULO'!B22,INFRA!$A$4:$F$848,5,0),IFERROR(VLOOKUP('MEMÓRIA DE CÁLCULO'!B22,EDIF!#REF!,5,0),IFERROR(VLOOKUP('MEMÓRIA DE CÁLCULO'!B22,CDHU!$A$9:$F$4122,5,0),IFERROR(VLOOKUP('MEMÓRIA DE CÁLCULO'!B22,FDE!$A$4:$F$3179,5,0),""))))))</f>
        <v>3,26</v>
      </c>
      <c r="S22" s="195">
        <f>IF(B22&lt;&gt;0,TRUNC(R22*N22,2),"")</f>
        <v>1032.76</v>
      </c>
    </row>
    <row r="23" spans="2:19" ht="23.25" customHeight="1">
      <c r="B23" s="196"/>
      <c r="C23" s="661"/>
      <c r="D23" s="661"/>
      <c r="E23" s="661"/>
      <c r="F23" s="661"/>
      <c r="G23" s="661"/>
      <c r="H23" s="661"/>
      <c r="I23" s="661"/>
      <c r="J23" s="661"/>
      <c r="K23" s="661"/>
      <c r="L23" s="661"/>
      <c r="M23" s="56"/>
      <c r="N23" s="90"/>
      <c r="O23" s="56"/>
      <c r="P23" s="57"/>
      <c r="Q23" s="58"/>
      <c r="R23" s="57"/>
      <c r="S23" s="197"/>
    </row>
    <row r="24" spans="2:19" ht="23.25" customHeight="1">
      <c r="B24" s="196"/>
      <c r="C24" s="198"/>
      <c r="D24" s="198"/>
      <c r="E24" s="198"/>
      <c r="F24" s="198"/>
      <c r="G24" s="198"/>
      <c r="H24" s="198"/>
      <c r="I24" s="198"/>
      <c r="J24" s="198"/>
      <c r="K24" s="198"/>
      <c r="L24" s="198"/>
      <c r="M24" s="56" t="s">
        <v>310</v>
      </c>
      <c r="N24" s="90"/>
      <c r="O24" s="56"/>
      <c r="P24" s="57"/>
      <c r="Q24" s="58"/>
      <c r="R24" s="57"/>
      <c r="S24" s="197"/>
    </row>
    <row r="25" spans="2:19" ht="26.25" customHeight="1">
      <c r="B25" s="196"/>
      <c r="C25" s="87"/>
      <c r="D25" s="199"/>
      <c r="E25" s="199"/>
      <c r="F25" s="88"/>
      <c r="G25" s="88"/>
      <c r="H25" s="88"/>
      <c r="I25" s="88"/>
      <c r="J25" s="88"/>
      <c r="K25" s="88"/>
      <c r="L25" s="88" t="s">
        <v>40</v>
      </c>
      <c r="M25" s="59"/>
      <c r="N25" s="90"/>
      <c r="O25" s="56"/>
      <c r="P25" s="60"/>
      <c r="Q25" s="58"/>
      <c r="R25" s="60"/>
      <c r="S25" s="197"/>
    </row>
    <row r="26" spans="2:19" ht="23.25" customHeight="1">
      <c r="B26" s="196"/>
      <c r="C26" s="200" t="s">
        <v>398</v>
      </c>
      <c r="D26" s="199"/>
      <c r="E26" s="199"/>
      <c r="F26" s="88"/>
      <c r="G26" s="88"/>
      <c r="H26" s="88"/>
      <c r="I26" s="88"/>
      <c r="J26" s="88"/>
      <c r="K26" s="88"/>
      <c r="L26" s="88">
        <f>N12</f>
        <v>316.8</v>
      </c>
      <c r="M26" s="59"/>
      <c r="N26" s="90"/>
      <c r="O26" s="56"/>
      <c r="P26" s="60"/>
      <c r="Q26" s="58"/>
      <c r="R26" s="60"/>
      <c r="S26" s="197"/>
    </row>
    <row r="27" spans="2:19" ht="22.5" customHeight="1">
      <c r="B27" s="196"/>
      <c r="C27" s="87"/>
      <c r="D27" s="88"/>
      <c r="E27" s="88"/>
      <c r="F27" s="88"/>
      <c r="G27" s="88"/>
      <c r="H27" s="88"/>
      <c r="I27" s="88"/>
      <c r="J27" s="88"/>
      <c r="K27" s="88"/>
      <c r="L27" s="61">
        <f>SUM(L26:L26)</f>
        <v>316.8</v>
      </c>
      <c r="M27" s="59"/>
      <c r="N27" s="90"/>
      <c r="O27" s="56"/>
      <c r="P27" s="60"/>
      <c r="Q27" s="58"/>
      <c r="R27" s="60"/>
      <c r="S27" s="197"/>
    </row>
    <row r="28" spans="2:19" ht="22.5" customHeight="1">
      <c r="B28" s="196"/>
      <c r="C28" s="87"/>
      <c r="D28" s="88"/>
      <c r="E28" s="88"/>
      <c r="F28" s="88"/>
      <c r="G28" s="88"/>
      <c r="H28" s="88"/>
      <c r="I28" s="88"/>
      <c r="J28" s="88"/>
      <c r="K28" s="88"/>
      <c r="L28" s="88"/>
      <c r="M28" s="59"/>
      <c r="N28" s="90"/>
      <c r="O28" s="56"/>
      <c r="P28" s="60"/>
      <c r="Q28" s="58"/>
      <c r="R28" s="60"/>
      <c r="S28" s="197"/>
    </row>
    <row r="29" spans="2:19" s="1" customFormat="1" ht="22.5" customHeight="1">
      <c r="B29" s="201"/>
      <c r="C29" s="62"/>
      <c r="D29" s="63"/>
      <c r="E29" s="63"/>
      <c r="F29" s="63"/>
      <c r="G29" s="63"/>
      <c r="H29" s="63"/>
      <c r="I29" s="63"/>
      <c r="J29" s="63"/>
      <c r="K29" s="63"/>
      <c r="L29" s="63"/>
      <c r="M29" s="64"/>
      <c r="N29" s="65"/>
      <c r="O29" s="66"/>
      <c r="P29" s="67"/>
      <c r="Q29" s="68"/>
      <c r="R29" s="67"/>
      <c r="S29" s="202"/>
    </row>
    <row r="30" spans="2:19" ht="23.25" customHeight="1">
      <c r="B30" s="187"/>
      <c r="C30" s="178"/>
      <c r="D30" s="178"/>
      <c r="E30" s="178"/>
      <c r="F30" s="178"/>
      <c r="G30" s="178"/>
      <c r="H30" s="178"/>
      <c r="I30" s="178"/>
      <c r="J30" s="178"/>
      <c r="K30" s="178"/>
      <c r="L30" s="178"/>
      <c r="M30" s="75"/>
      <c r="N30" s="75"/>
      <c r="O30" s="75"/>
      <c r="P30" s="75"/>
      <c r="Q30" s="51"/>
      <c r="R30" s="75"/>
      <c r="S30" s="193"/>
    </row>
    <row r="31" spans="2:19" ht="23.25" customHeight="1">
      <c r="B31" s="203" t="s">
        <v>74</v>
      </c>
      <c r="C31" s="660" t="s">
        <v>75</v>
      </c>
      <c r="D31" s="660"/>
      <c r="E31" s="660"/>
      <c r="F31" s="660"/>
      <c r="G31" s="660"/>
      <c r="H31" s="660"/>
      <c r="I31" s="660"/>
      <c r="J31" s="660"/>
      <c r="K31" s="660"/>
      <c r="L31" s="660"/>
      <c r="M31" s="53" t="str">
        <f>UPPER(IFERROR(VLOOKUP(B31,SIN!$A$7:$F$7554,3,0),IFERROR(VLOOKUP('MEMÓRIA DE CÁLCULO'!B31,INFRA!$A$4:$F$848,3,0),IFERROR(VLOOKUP('MEMÓRIA DE CÁLCULO'!B31,EDIF!#REF!,3,0),IFERROR(VLOOKUP('MEMÓRIA DE CÁLCULO'!B31,CDHU!$A$9:$F$4122,3,0),IFERROR(VLOOKUP('MEMÓRIA DE CÁLCULO'!B31,FDE!$A$4:$F$3179,3,0),""))))))</f>
        <v/>
      </c>
      <c r="N31" s="54">
        <f>L36</f>
        <v>1222.6799999999998</v>
      </c>
      <c r="O31" s="55" t="str">
        <f>UPPER(IFERROR(VLOOKUP(B31,SIN!$A$7:$F$7554,6,0),IFERROR(VLOOKUP('MEMÓRIA DE CÁLCULO'!B31,INFRA!$A$4:$F$848,6,0),IFERROR(VLOOKUP('MEMÓRIA DE CÁLCULO'!B31,EDIF!#REF!,6,0),IFERROR(VLOOKUP('MEMÓRIA DE CÁLCULO'!B31,CDHU!$A$9:$F$4122,6,0),IFERROR(VLOOKUP('MEMÓRIA DE CÁLCULO'!B31,FDE!$A$4:$F$3179,6,0),""))))))</f>
        <v/>
      </c>
      <c r="P31" s="112" t="str">
        <f>UPPER(IFERROR(VLOOKUP(B31,SIN!$A$7:$F$7554,4,0),IFERROR(VLOOKUP('MEMÓRIA DE CÁLCULO'!B31,INFRA!$A$4:$F$848,4,0),IFERROR(VLOOKUP('MEMÓRIA DE CÁLCULO'!B31,EDIF!#REF!,4,0),IFERROR(VLOOKUP('MEMÓRIA DE CÁLCULO'!B31,CDHU!$A$9:$F$4122,4,0),IFERROR(VLOOKUP('MEMÓRIA DE CÁLCULO'!B31,FDE!$A$4:$F$3179,5,0),""))))))</f>
        <v/>
      </c>
      <c r="Q31" s="111" t="e">
        <f>IF(B31&lt;&gt;0,TRUNC(P31*N31,2),"")</f>
        <v>#VALUE!</v>
      </c>
      <c r="R31" s="112" t="str">
        <f>UPPER(IFERROR(VLOOKUP(B31,SIN!$A$7:$F$7554,5,0),IFERROR(VLOOKUP('MEMÓRIA DE CÁLCULO'!B31,INFRA!$A$4:$F$848,5,0),IFERROR(VLOOKUP('MEMÓRIA DE CÁLCULO'!B31,EDIF!#REF!,5,0),IFERROR(VLOOKUP('MEMÓRIA DE CÁLCULO'!B31,CDHU!$A$9:$F$4122,5,0),IFERROR(VLOOKUP('MEMÓRIA DE CÁLCULO'!B31,FDE!$A$4:$F$3179,5,0),""))))))</f>
        <v/>
      </c>
      <c r="S31" s="195" t="e">
        <f>IF(B31&lt;&gt;0,TRUNC(R31*N31,2),"")</f>
        <v>#VALUE!</v>
      </c>
    </row>
    <row r="32" spans="2:19" ht="23.25" customHeight="1">
      <c r="B32" s="196"/>
      <c r="C32" s="661"/>
      <c r="D32" s="661"/>
      <c r="E32" s="661"/>
      <c r="F32" s="661"/>
      <c r="G32" s="661"/>
      <c r="H32" s="661"/>
      <c r="I32" s="661"/>
      <c r="J32" s="661"/>
      <c r="K32" s="661"/>
      <c r="L32" s="661"/>
      <c r="M32" s="56"/>
      <c r="N32" s="90"/>
      <c r="O32" s="56"/>
      <c r="P32" s="57"/>
      <c r="Q32" s="58"/>
      <c r="R32" s="57"/>
      <c r="S32" s="197"/>
    </row>
    <row r="33" spans="2:19" ht="23.25" customHeight="1">
      <c r="B33" s="196"/>
      <c r="C33" s="198"/>
      <c r="D33" s="198"/>
      <c r="E33" s="198"/>
      <c r="F33" s="198"/>
      <c r="G33" s="198"/>
      <c r="H33" s="198"/>
      <c r="I33" s="198"/>
      <c r="J33" s="198"/>
      <c r="K33" s="198"/>
      <c r="L33" s="198"/>
      <c r="M33" s="56" t="s">
        <v>310</v>
      </c>
      <c r="N33" s="90"/>
      <c r="O33" s="56"/>
      <c r="P33" s="57"/>
      <c r="Q33" s="58"/>
      <c r="R33" s="57"/>
      <c r="S33" s="197"/>
    </row>
    <row r="34" spans="2:19" ht="26.25" customHeight="1">
      <c r="B34" s="196"/>
      <c r="C34" s="87"/>
      <c r="D34" s="199"/>
      <c r="E34" s="199"/>
      <c r="F34" s="88"/>
      <c r="G34" s="88"/>
      <c r="H34" s="88"/>
      <c r="I34" s="88"/>
      <c r="J34" s="88"/>
      <c r="K34" s="88"/>
      <c r="L34" s="88" t="s">
        <v>40</v>
      </c>
      <c r="M34" s="59"/>
      <c r="N34" s="90"/>
      <c r="O34" s="56"/>
      <c r="P34" s="60"/>
      <c r="Q34" s="58"/>
      <c r="R34" s="60"/>
      <c r="S34" s="197"/>
    </row>
    <row r="35" spans="2:19" ht="23.25" customHeight="1">
      <c r="B35" s="196"/>
      <c r="C35" s="200" t="s">
        <v>594</v>
      </c>
      <c r="D35" s="199"/>
      <c r="E35" s="199"/>
      <c r="F35" s="88"/>
      <c r="G35" s="88"/>
      <c r="H35" s="88"/>
      <c r="I35" s="88"/>
      <c r="J35" s="88"/>
      <c r="K35" s="88"/>
      <c r="L35" s="88">
        <f>282.96+365.56+355.55+94.43+41.02+4.31+6.97+7.07+64.81</f>
        <v>1222.6799999999998</v>
      </c>
      <c r="M35" s="59"/>
      <c r="N35" s="90"/>
      <c r="O35" s="56"/>
      <c r="P35" s="60"/>
      <c r="Q35" s="58"/>
      <c r="R35" s="60"/>
      <c r="S35" s="197"/>
    </row>
    <row r="36" spans="2:19" ht="22.5" customHeight="1">
      <c r="B36" s="196"/>
      <c r="C36" s="87"/>
      <c r="D36" s="88"/>
      <c r="E36" s="88"/>
      <c r="F36" s="88"/>
      <c r="G36" s="88"/>
      <c r="H36" s="88"/>
      <c r="I36" s="88"/>
      <c r="J36" s="88"/>
      <c r="K36" s="88"/>
      <c r="L36" s="61">
        <f>SUM(L35:L35)</f>
        <v>1222.6799999999998</v>
      </c>
      <c r="M36" s="59"/>
      <c r="N36" s="90"/>
      <c r="O36" s="56"/>
      <c r="P36" s="60"/>
      <c r="Q36" s="58"/>
      <c r="R36" s="60"/>
      <c r="S36" s="197"/>
    </row>
    <row r="37" spans="2:19" ht="22.5" customHeight="1">
      <c r="B37" s="196"/>
      <c r="C37" s="87"/>
      <c r="D37" s="88"/>
      <c r="E37" s="88"/>
      <c r="F37" s="88"/>
      <c r="G37" s="88"/>
      <c r="H37" s="88"/>
      <c r="I37" s="88"/>
      <c r="J37" s="88"/>
      <c r="K37" s="88"/>
      <c r="L37" s="88"/>
      <c r="M37" s="59"/>
      <c r="N37" s="90"/>
      <c r="O37" s="56"/>
      <c r="P37" s="60"/>
      <c r="Q37" s="58"/>
      <c r="R37" s="60"/>
      <c r="S37" s="197"/>
    </row>
    <row r="38" spans="2:19" s="1" customFormat="1" ht="22.5" customHeight="1">
      <c r="B38" s="201"/>
      <c r="C38" s="62"/>
      <c r="D38" s="63"/>
      <c r="E38" s="63"/>
      <c r="F38" s="63"/>
      <c r="G38" s="63"/>
      <c r="H38" s="63"/>
      <c r="I38" s="63"/>
      <c r="J38" s="63"/>
      <c r="K38" s="63"/>
      <c r="L38" s="63"/>
      <c r="M38" s="64"/>
      <c r="N38" s="65"/>
      <c r="O38" s="66"/>
      <c r="P38" s="67"/>
      <c r="Q38" s="68"/>
      <c r="R38" s="67"/>
      <c r="S38" s="202"/>
    </row>
    <row r="39" spans="2:19" ht="23.25" customHeight="1">
      <c r="B39" s="187"/>
      <c r="C39" s="178"/>
      <c r="D39" s="178"/>
      <c r="E39" s="178"/>
      <c r="F39" s="178"/>
      <c r="G39" s="178"/>
      <c r="H39" s="178"/>
      <c r="I39" s="178"/>
      <c r="J39" s="178"/>
      <c r="K39" s="178"/>
      <c r="L39" s="178"/>
      <c r="M39" s="75"/>
      <c r="N39" s="75"/>
      <c r="O39" s="75"/>
      <c r="P39" s="75"/>
      <c r="Q39" s="51"/>
      <c r="R39" s="75"/>
      <c r="S39" s="193"/>
    </row>
    <row r="40" spans="2:19" ht="23.25" customHeight="1">
      <c r="B40" s="194" t="s">
        <v>92</v>
      </c>
      <c r="C40" s="660" t="s">
        <v>93</v>
      </c>
      <c r="D40" s="660"/>
      <c r="E40" s="660"/>
      <c r="F40" s="660"/>
      <c r="G40" s="660"/>
      <c r="H40" s="660"/>
      <c r="I40" s="660"/>
      <c r="J40" s="660"/>
      <c r="K40" s="660"/>
      <c r="L40" s="660"/>
      <c r="M40" s="53" t="str">
        <f>UPPER(IFERROR(VLOOKUP(B40,SIN!$A$7:$F$7554,3,0),IFERROR(VLOOKUP('MEMÓRIA DE CÁLCULO'!B40,INFRA!$A$4:$F$848,3,0),IFERROR(VLOOKUP('MEMÓRIA DE CÁLCULO'!B40,EDIF!#REF!,3,0),IFERROR(VLOOKUP('MEMÓRIA DE CÁLCULO'!B40,CDHU!$A$9:$F$4122,3,0),IFERROR(VLOOKUP('MEMÓRIA DE CÁLCULO'!B40,FDE!$A$4:$F$3179,3,0),""))))))</f>
        <v/>
      </c>
      <c r="N40" s="54">
        <f>L45</f>
        <v>10</v>
      </c>
      <c r="O40" s="55" t="str">
        <f>UPPER(IFERROR(VLOOKUP(B40,SIN!$A$7:$F$7554,6,0),IFERROR(VLOOKUP('MEMÓRIA DE CÁLCULO'!B40,INFRA!$A$4:$F$848,6,0),IFERROR(VLOOKUP('MEMÓRIA DE CÁLCULO'!B40,EDIF!#REF!,6,0),IFERROR(VLOOKUP('MEMÓRIA DE CÁLCULO'!B40,CDHU!$A$9:$F$4122,6,0),IFERROR(VLOOKUP('MEMÓRIA DE CÁLCULO'!B40,FDE!$A$4:$F$3179,6,0),""))))))</f>
        <v/>
      </c>
      <c r="P40" s="112" t="str">
        <f>UPPER(IFERROR(VLOOKUP(B40,SIN!$A$7:$F$7554,4,0),IFERROR(VLOOKUP('MEMÓRIA DE CÁLCULO'!B40,INFRA!$A$4:$F$848,4,0),IFERROR(VLOOKUP('MEMÓRIA DE CÁLCULO'!B40,EDIF!#REF!,4,0),IFERROR(VLOOKUP('MEMÓRIA DE CÁLCULO'!B40,CDHU!$A$9:$F$4122,4,0),IFERROR(VLOOKUP('MEMÓRIA DE CÁLCULO'!B40,FDE!$A$4:$F$3179,5,0),""))))))</f>
        <v/>
      </c>
      <c r="Q40" s="111" t="e">
        <f>IF(B40&lt;&gt;0,TRUNC(P40*N40,2),"")</f>
        <v>#VALUE!</v>
      </c>
      <c r="R40" s="112" t="str">
        <f>UPPER(IFERROR(VLOOKUP(B40,SIN!$A$7:$F$7554,5,0),IFERROR(VLOOKUP('MEMÓRIA DE CÁLCULO'!B40,INFRA!$A$4:$F$848,5,0),IFERROR(VLOOKUP('MEMÓRIA DE CÁLCULO'!B40,EDIF!#REF!,5,0),IFERROR(VLOOKUP('MEMÓRIA DE CÁLCULO'!B40,CDHU!$A$9:$F$4122,5,0),IFERROR(VLOOKUP('MEMÓRIA DE CÁLCULO'!B40,FDE!$A$4:$F$3179,5,0),""))))))</f>
        <v/>
      </c>
      <c r="S40" s="195" t="e">
        <f>IF(B40&lt;&gt;0,TRUNC(R40*N40,2),"")</f>
        <v>#VALUE!</v>
      </c>
    </row>
    <row r="41" spans="2:19" ht="23.25" customHeight="1">
      <c r="B41" s="196"/>
      <c r="C41" s="661"/>
      <c r="D41" s="661"/>
      <c r="E41" s="661"/>
      <c r="F41" s="661"/>
      <c r="G41" s="661"/>
      <c r="H41" s="661"/>
      <c r="I41" s="661"/>
      <c r="J41" s="661"/>
      <c r="K41" s="661"/>
      <c r="L41" s="661"/>
      <c r="M41" s="56"/>
      <c r="N41" s="90"/>
      <c r="O41" s="56"/>
      <c r="P41" s="57"/>
      <c r="Q41" s="58"/>
      <c r="R41" s="57"/>
      <c r="S41" s="197"/>
    </row>
    <row r="42" spans="2:19" ht="23.25" customHeight="1">
      <c r="B42" s="196"/>
      <c r="C42" s="198"/>
      <c r="D42" s="198"/>
      <c r="E42" s="198"/>
      <c r="F42" s="198"/>
      <c r="G42" s="198"/>
      <c r="H42" s="198"/>
      <c r="I42" s="198"/>
      <c r="J42" s="198"/>
      <c r="K42" s="198"/>
      <c r="L42" s="198"/>
      <c r="M42" s="56" t="s">
        <v>310</v>
      </c>
      <c r="N42" s="90"/>
      <c r="O42" s="56"/>
      <c r="P42" s="57"/>
      <c r="Q42" s="58"/>
      <c r="R42" s="57"/>
      <c r="S42" s="197"/>
    </row>
    <row r="43" spans="2:19" ht="26.25" customHeight="1">
      <c r="B43" s="196"/>
      <c r="C43" s="87"/>
      <c r="D43" s="199"/>
      <c r="E43" s="199"/>
      <c r="F43" s="88"/>
      <c r="G43" s="88"/>
      <c r="H43" s="88" t="s">
        <v>399</v>
      </c>
      <c r="I43" s="88"/>
      <c r="J43" s="88" t="s">
        <v>312</v>
      </c>
      <c r="K43" s="88"/>
      <c r="L43" s="88" t="s">
        <v>40</v>
      </c>
      <c r="M43" s="59"/>
      <c r="N43" s="90"/>
      <c r="O43" s="56"/>
      <c r="P43" s="60"/>
      <c r="Q43" s="58"/>
      <c r="R43" s="60"/>
      <c r="S43" s="197"/>
    </row>
    <row r="44" spans="2:19" ht="23.25" customHeight="1">
      <c r="B44" s="196"/>
      <c r="C44" s="200"/>
      <c r="D44" s="199"/>
      <c r="E44" s="199"/>
      <c r="F44" s="88"/>
      <c r="G44" s="88"/>
      <c r="H44" s="88">
        <v>5</v>
      </c>
      <c r="I44" s="88" t="s">
        <v>29</v>
      </c>
      <c r="J44" s="88">
        <v>2</v>
      </c>
      <c r="K44" s="88" t="s">
        <v>30</v>
      </c>
      <c r="L44" s="88">
        <f>H44*J44</f>
        <v>10</v>
      </c>
      <c r="M44" s="59"/>
      <c r="N44" s="90"/>
      <c r="O44" s="56"/>
      <c r="P44" s="60"/>
      <c r="Q44" s="58"/>
      <c r="R44" s="60"/>
      <c r="S44" s="197"/>
    </row>
    <row r="45" spans="2:19" ht="22.5" customHeight="1">
      <c r="B45" s="196"/>
      <c r="C45" s="87"/>
      <c r="D45" s="88"/>
      <c r="E45" s="88"/>
      <c r="F45" s="88"/>
      <c r="G45" s="88"/>
      <c r="H45" s="88"/>
      <c r="I45" s="88"/>
      <c r="J45" s="88"/>
      <c r="K45" s="88"/>
      <c r="L45" s="61">
        <f>SUM(L44:L44)</f>
        <v>10</v>
      </c>
      <c r="M45" s="59"/>
      <c r="N45" s="90"/>
      <c r="O45" s="56"/>
      <c r="P45" s="60"/>
      <c r="Q45" s="58"/>
      <c r="R45" s="60"/>
      <c r="S45" s="197"/>
    </row>
    <row r="46" spans="2:19" ht="22.5" customHeight="1">
      <c r="B46" s="196"/>
      <c r="C46" s="87"/>
      <c r="D46" s="88"/>
      <c r="E46" s="88"/>
      <c r="F46" s="88"/>
      <c r="G46" s="88"/>
      <c r="H46" s="88"/>
      <c r="I46" s="88"/>
      <c r="J46" s="88"/>
      <c r="K46" s="88"/>
      <c r="L46" s="88"/>
      <c r="M46" s="59"/>
      <c r="N46" s="90"/>
      <c r="O46" s="56"/>
      <c r="P46" s="60"/>
      <c r="Q46" s="58"/>
      <c r="R46" s="60"/>
      <c r="S46" s="197"/>
    </row>
    <row r="47" spans="2:19" s="1" customFormat="1" ht="22.5" customHeight="1">
      <c r="B47" s="201"/>
      <c r="C47" s="62"/>
      <c r="D47" s="63"/>
      <c r="E47" s="63"/>
      <c r="F47" s="63"/>
      <c r="G47" s="63"/>
      <c r="H47" s="63"/>
      <c r="I47" s="63"/>
      <c r="J47" s="63"/>
      <c r="K47" s="63"/>
      <c r="L47" s="63"/>
      <c r="M47" s="64"/>
      <c r="N47" s="65"/>
      <c r="O47" s="66"/>
      <c r="P47" s="67"/>
      <c r="Q47" s="68"/>
      <c r="R47" s="67"/>
      <c r="S47" s="202"/>
    </row>
    <row r="48" spans="2:19" ht="23.25" customHeight="1">
      <c r="B48" s="187"/>
      <c r="C48" s="178"/>
      <c r="D48" s="178"/>
      <c r="E48" s="178"/>
      <c r="F48" s="178"/>
      <c r="G48" s="178"/>
      <c r="H48" s="178"/>
      <c r="I48" s="178"/>
      <c r="J48" s="178"/>
      <c r="K48" s="178"/>
      <c r="L48" s="178"/>
      <c r="M48" s="75"/>
      <c r="N48" s="75"/>
      <c r="O48" s="75"/>
      <c r="P48" s="75"/>
      <c r="Q48" s="51"/>
      <c r="R48" s="75"/>
      <c r="S48" s="193"/>
    </row>
    <row r="49" spans="2:19" ht="23.25" customHeight="1">
      <c r="B49" s="194" t="s">
        <v>94</v>
      </c>
      <c r="C49" s="660" t="s">
        <v>95</v>
      </c>
      <c r="D49" s="660"/>
      <c r="E49" s="660"/>
      <c r="F49" s="660"/>
      <c r="G49" s="660"/>
      <c r="H49" s="660"/>
      <c r="I49" s="660"/>
      <c r="J49" s="660"/>
      <c r="K49" s="660"/>
      <c r="L49" s="660"/>
      <c r="M49" s="53" t="str">
        <f>UPPER(IFERROR(VLOOKUP(B49,SIN!$A$7:$F$7554,3,0),IFERROR(VLOOKUP('MEMÓRIA DE CÁLCULO'!B49,INFRA!$A$4:$F$848,3,0),IFERROR(VLOOKUP('MEMÓRIA DE CÁLCULO'!B49,EDIF!#REF!,3,0),IFERROR(VLOOKUP('MEMÓRIA DE CÁLCULO'!B49,CDHU!$A$9:$F$4122,3,0),IFERROR(VLOOKUP('MEMÓRIA DE CÁLCULO'!B49,FDE!$A$4:$F$3179,3,0),""))))))</f>
        <v/>
      </c>
      <c r="N49" s="54">
        <f>L54</f>
        <v>1.8</v>
      </c>
      <c r="O49" s="55" t="str">
        <f>UPPER(IFERROR(VLOOKUP(B49,SIN!$A$7:$F$7554,6,0),IFERROR(VLOOKUP('MEMÓRIA DE CÁLCULO'!B49,INFRA!$A$4:$F$848,6,0),IFERROR(VLOOKUP('MEMÓRIA DE CÁLCULO'!B49,EDIF!#REF!,6,0),IFERROR(VLOOKUP('MEMÓRIA DE CÁLCULO'!B49,CDHU!$A$9:$F$4122,6,0),IFERROR(VLOOKUP('MEMÓRIA DE CÁLCULO'!B49,FDE!$A$4:$F$3179,6,0),""))))))</f>
        <v/>
      </c>
      <c r="P49" s="112" t="str">
        <f>UPPER(IFERROR(VLOOKUP(B49,SIN!$A$7:$F$7554,4,0),IFERROR(VLOOKUP('MEMÓRIA DE CÁLCULO'!B49,INFRA!$A$4:$F$848,4,0),IFERROR(VLOOKUP('MEMÓRIA DE CÁLCULO'!B49,EDIF!#REF!,4,0),IFERROR(VLOOKUP('MEMÓRIA DE CÁLCULO'!B49,CDHU!$A$9:$F$4122,4,0),IFERROR(VLOOKUP('MEMÓRIA DE CÁLCULO'!B49,FDE!$A$4:$F$3179,5,0),""))))))</f>
        <v/>
      </c>
      <c r="Q49" s="111" t="e">
        <f>IF(B49&lt;&gt;0,TRUNC(P49*N49,2),"")</f>
        <v>#VALUE!</v>
      </c>
      <c r="R49" s="112" t="str">
        <f>UPPER(IFERROR(VLOOKUP(B49,SIN!$A$7:$F$7554,5,0),IFERROR(VLOOKUP('MEMÓRIA DE CÁLCULO'!B49,INFRA!$A$4:$F$848,5,0),IFERROR(VLOOKUP('MEMÓRIA DE CÁLCULO'!B49,EDIF!#REF!,5,0),IFERROR(VLOOKUP('MEMÓRIA DE CÁLCULO'!B49,CDHU!$A$9:$F$4122,5,0),IFERROR(VLOOKUP('MEMÓRIA DE CÁLCULO'!B49,FDE!$A$4:$F$3179,5,0),""))))))</f>
        <v/>
      </c>
      <c r="S49" s="195" t="e">
        <f>IF(B49&lt;&gt;0,TRUNC(R49*N49,2),"")</f>
        <v>#VALUE!</v>
      </c>
    </row>
    <row r="50" spans="2:19" ht="23.25" customHeight="1">
      <c r="B50" s="196"/>
      <c r="C50" s="661"/>
      <c r="D50" s="661"/>
      <c r="E50" s="661"/>
      <c r="F50" s="661"/>
      <c r="G50" s="661"/>
      <c r="H50" s="661"/>
      <c r="I50" s="661"/>
      <c r="J50" s="661"/>
      <c r="K50" s="661"/>
      <c r="L50" s="661"/>
      <c r="M50" s="56"/>
      <c r="N50" s="90"/>
      <c r="O50" s="56"/>
      <c r="P50" s="57"/>
      <c r="Q50" s="58"/>
      <c r="R50" s="57"/>
      <c r="S50" s="197"/>
    </row>
    <row r="51" spans="2:19" ht="23.25" customHeight="1">
      <c r="B51" s="196"/>
      <c r="C51" s="198"/>
      <c r="D51" s="198"/>
      <c r="E51" s="198"/>
      <c r="F51" s="198"/>
      <c r="G51" s="198"/>
      <c r="H51" s="198"/>
      <c r="I51" s="198"/>
      <c r="J51" s="198"/>
      <c r="K51" s="198"/>
      <c r="L51" s="198"/>
      <c r="M51" s="56" t="s">
        <v>310</v>
      </c>
      <c r="N51" s="90"/>
      <c r="O51" s="56"/>
      <c r="P51" s="57"/>
      <c r="Q51" s="58"/>
      <c r="R51" s="57"/>
      <c r="S51" s="197"/>
    </row>
    <row r="52" spans="2:19" ht="26.25" customHeight="1">
      <c r="B52" s="196"/>
      <c r="C52" s="87"/>
      <c r="D52" s="199"/>
      <c r="E52" s="199"/>
      <c r="F52" s="88"/>
      <c r="G52" s="88"/>
      <c r="H52" s="88" t="s">
        <v>399</v>
      </c>
      <c r="I52" s="88"/>
      <c r="J52" s="88" t="s">
        <v>312</v>
      </c>
      <c r="K52" s="88"/>
      <c r="L52" s="88" t="s">
        <v>40</v>
      </c>
      <c r="M52" s="59"/>
      <c r="N52" s="90"/>
      <c r="O52" s="56"/>
      <c r="P52" s="60"/>
      <c r="Q52" s="58"/>
      <c r="R52" s="60"/>
      <c r="S52" s="197"/>
    </row>
    <row r="53" spans="2:19" ht="23.25" customHeight="1">
      <c r="B53" s="196"/>
      <c r="C53" s="200"/>
      <c r="D53" s="199"/>
      <c r="E53" s="199"/>
      <c r="F53" s="88"/>
      <c r="G53" s="88"/>
      <c r="H53" s="88">
        <v>0.9</v>
      </c>
      <c r="I53" s="88" t="s">
        <v>29</v>
      </c>
      <c r="J53" s="88">
        <v>2</v>
      </c>
      <c r="K53" s="88" t="s">
        <v>30</v>
      </c>
      <c r="L53" s="88">
        <f>H53*J53</f>
        <v>1.8</v>
      </c>
      <c r="M53" s="59"/>
      <c r="N53" s="90"/>
      <c r="O53" s="56"/>
      <c r="P53" s="60"/>
      <c r="Q53" s="58"/>
      <c r="R53" s="60"/>
      <c r="S53" s="197"/>
    </row>
    <row r="54" spans="2:19" ht="22.5" customHeight="1">
      <c r="B54" s="196"/>
      <c r="C54" s="87"/>
      <c r="D54" s="88"/>
      <c r="E54" s="88"/>
      <c r="F54" s="88"/>
      <c r="G54" s="88"/>
      <c r="H54" s="88"/>
      <c r="I54" s="88"/>
      <c r="J54" s="88"/>
      <c r="K54" s="88"/>
      <c r="L54" s="61">
        <f>SUM(L53:L53)</f>
        <v>1.8</v>
      </c>
      <c r="M54" s="59"/>
      <c r="N54" s="90"/>
      <c r="O54" s="56"/>
      <c r="P54" s="60"/>
      <c r="Q54" s="58"/>
      <c r="R54" s="60"/>
      <c r="S54" s="197"/>
    </row>
    <row r="55" spans="2:19" ht="22.5" customHeight="1">
      <c r="B55" s="196"/>
      <c r="C55" s="87"/>
      <c r="D55" s="88"/>
      <c r="E55" s="88"/>
      <c r="F55" s="88"/>
      <c r="G55" s="88"/>
      <c r="H55" s="88"/>
      <c r="I55" s="88"/>
      <c r="J55" s="88"/>
      <c r="K55" s="88"/>
      <c r="L55" s="88"/>
      <c r="M55" s="59"/>
      <c r="N55" s="90"/>
      <c r="O55" s="56"/>
      <c r="P55" s="60"/>
      <c r="Q55" s="58"/>
      <c r="R55" s="60"/>
      <c r="S55" s="197"/>
    </row>
    <row r="56" spans="2:19" s="1" customFormat="1" ht="22.5" customHeight="1">
      <c r="B56" s="201"/>
      <c r="C56" s="62"/>
      <c r="D56" s="63"/>
      <c r="E56" s="63"/>
      <c r="F56" s="63"/>
      <c r="G56" s="63"/>
      <c r="H56" s="63"/>
      <c r="I56" s="63"/>
      <c r="J56" s="63"/>
      <c r="K56" s="63"/>
      <c r="L56" s="63"/>
      <c r="M56" s="64"/>
      <c r="N56" s="65"/>
      <c r="O56" s="66"/>
      <c r="P56" s="67"/>
      <c r="Q56" s="68"/>
      <c r="R56" s="67"/>
      <c r="S56" s="202"/>
    </row>
    <row r="57" spans="2:19" ht="23.25" customHeight="1">
      <c r="B57" s="187"/>
      <c r="C57" s="178"/>
      <c r="D57" s="178"/>
      <c r="E57" s="178"/>
      <c r="F57" s="178"/>
      <c r="G57" s="178"/>
      <c r="H57" s="178"/>
      <c r="I57" s="178"/>
      <c r="J57" s="178"/>
      <c r="K57" s="178"/>
      <c r="L57" s="178"/>
      <c r="M57" s="75"/>
      <c r="N57" s="75"/>
      <c r="O57" s="75"/>
      <c r="P57" s="75"/>
      <c r="Q57" s="51"/>
      <c r="R57" s="75"/>
      <c r="S57" s="193"/>
    </row>
    <row r="58" spans="2:19" ht="23.25" customHeight="1">
      <c r="B58" s="194" t="s">
        <v>186</v>
      </c>
      <c r="C58" s="660" t="s">
        <v>2</v>
      </c>
      <c r="D58" s="660"/>
      <c r="E58" s="660"/>
      <c r="F58" s="660"/>
      <c r="G58" s="660"/>
      <c r="H58" s="660"/>
      <c r="I58" s="660"/>
      <c r="J58" s="660"/>
      <c r="K58" s="660"/>
      <c r="L58" s="660"/>
      <c r="M58" s="53" t="str">
        <f>UPPER(IFERROR(VLOOKUP(B58,SIN!$A$7:$F$7554,3,0),IFERROR(VLOOKUP('MEMÓRIA DE CÁLCULO'!B58,INFRA!$A$4:$F$848,3,0),IFERROR(VLOOKUP('MEMÓRIA DE CÁLCULO'!B58,EDIF!#REF!,3,0),IFERROR(VLOOKUP('MEMÓRIA DE CÁLCULO'!B58,CDHU!$A$9:$F$4122,3,0),IFERROR(VLOOKUP('MEMÓRIA DE CÁLCULO'!B58,FDE!$A$4:$F$3179,3,0),""))))))</f>
        <v/>
      </c>
      <c r="N58" s="54">
        <f>L63</f>
        <v>18</v>
      </c>
      <c r="O58" s="55" t="str">
        <f>UPPER(IFERROR(VLOOKUP(B58,SIN!$A$7:$F$7554,6,0),IFERROR(VLOOKUP('MEMÓRIA DE CÁLCULO'!B58,INFRA!$A$4:$F$848,6,0),IFERROR(VLOOKUP('MEMÓRIA DE CÁLCULO'!B58,EDIF!#REF!,6,0),IFERROR(VLOOKUP('MEMÓRIA DE CÁLCULO'!B58,CDHU!$A$9:$F$4122,6,0),IFERROR(VLOOKUP('MEMÓRIA DE CÁLCULO'!B58,FDE!$A$4:$F$3179,6,0),""))))))</f>
        <v/>
      </c>
      <c r="P58" s="112" t="str">
        <f>UPPER(IFERROR(VLOOKUP(B58,SIN!$A$7:$F$7554,4,0),IFERROR(VLOOKUP('MEMÓRIA DE CÁLCULO'!B58,INFRA!$A$4:$F$848,4,0),IFERROR(VLOOKUP('MEMÓRIA DE CÁLCULO'!B58,EDIF!#REF!,4,0),IFERROR(VLOOKUP('MEMÓRIA DE CÁLCULO'!B58,CDHU!$A$9:$F$4122,4,0),IFERROR(VLOOKUP('MEMÓRIA DE CÁLCULO'!B58,FDE!$A$4:$F$3179,5,0),""))))))</f>
        <v/>
      </c>
      <c r="Q58" s="111" t="e">
        <f>IF(B58&lt;&gt;0,TRUNC(P58*N58,2),"")</f>
        <v>#VALUE!</v>
      </c>
      <c r="R58" s="112" t="str">
        <f>UPPER(IFERROR(VLOOKUP(B58,SIN!$A$7:$F$7554,5,0),IFERROR(VLOOKUP('MEMÓRIA DE CÁLCULO'!B58,INFRA!$A$4:$F$848,5,0),IFERROR(VLOOKUP('MEMÓRIA DE CÁLCULO'!B58,EDIF!#REF!,5,0),IFERROR(VLOOKUP('MEMÓRIA DE CÁLCULO'!B58,CDHU!$A$9:$F$4122,5,0),IFERROR(VLOOKUP('MEMÓRIA DE CÁLCULO'!B58,FDE!$A$4:$F$3179,5,0),""))))))</f>
        <v/>
      </c>
      <c r="S58" s="195" t="e">
        <f>IF(B58&lt;&gt;0,TRUNC(R58*N58,2),"")</f>
        <v>#VALUE!</v>
      </c>
    </row>
    <row r="59" spans="2:19" ht="23.25" customHeight="1">
      <c r="B59" s="196"/>
      <c r="C59" s="661"/>
      <c r="D59" s="661"/>
      <c r="E59" s="661"/>
      <c r="F59" s="661"/>
      <c r="G59" s="661"/>
      <c r="H59" s="661"/>
      <c r="I59" s="661"/>
      <c r="J59" s="661"/>
      <c r="K59" s="661"/>
      <c r="L59" s="661"/>
      <c r="M59" s="56"/>
      <c r="N59" s="90"/>
      <c r="O59" s="56"/>
      <c r="P59" s="57"/>
      <c r="Q59" s="58"/>
      <c r="R59" s="57"/>
      <c r="S59" s="197"/>
    </row>
    <row r="60" spans="2:19" ht="23.25" customHeight="1">
      <c r="B60" s="196"/>
      <c r="C60" s="198"/>
      <c r="D60" s="198"/>
      <c r="E60" s="198"/>
      <c r="F60" s="198"/>
      <c r="G60" s="198"/>
      <c r="H60" s="198"/>
      <c r="I60" s="198"/>
      <c r="J60" s="198"/>
      <c r="K60" s="198"/>
      <c r="L60" s="198"/>
      <c r="M60" s="56" t="s">
        <v>310</v>
      </c>
      <c r="N60" s="90"/>
      <c r="O60" s="56"/>
      <c r="P60" s="57"/>
      <c r="Q60" s="58"/>
      <c r="R60" s="57"/>
      <c r="S60" s="197"/>
    </row>
    <row r="61" spans="2:19" ht="26.25" customHeight="1">
      <c r="B61" s="196"/>
      <c r="C61" s="87"/>
      <c r="D61" s="199"/>
      <c r="E61" s="199"/>
      <c r="F61" s="88"/>
      <c r="G61" s="88"/>
      <c r="H61" s="88" t="s">
        <v>399</v>
      </c>
      <c r="I61" s="88"/>
      <c r="J61" s="88" t="s">
        <v>312</v>
      </c>
      <c r="K61" s="88"/>
      <c r="L61" s="88" t="s">
        <v>40</v>
      </c>
      <c r="M61" s="59"/>
      <c r="N61" s="90"/>
      <c r="O61" s="56"/>
      <c r="P61" s="60"/>
      <c r="Q61" s="58"/>
      <c r="R61" s="60"/>
      <c r="S61" s="197"/>
    </row>
    <row r="62" spans="2:19" ht="23.25" customHeight="1">
      <c r="B62" s="196"/>
      <c r="C62" s="200"/>
      <c r="D62" s="199"/>
      <c r="E62" s="199"/>
      <c r="F62" s="88"/>
      <c r="G62" s="88"/>
      <c r="H62" s="88">
        <v>6</v>
      </c>
      <c r="I62" s="88" t="s">
        <v>29</v>
      </c>
      <c r="J62" s="88">
        <v>3</v>
      </c>
      <c r="K62" s="88" t="s">
        <v>30</v>
      </c>
      <c r="L62" s="88">
        <f>H62*J62</f>
        <v>18</v>
      </c>
      <c r="M62" s="59"/>
      <c r="N62" s="90"/>
      <c r="O62" s="56"/>
      <c r="P62" s="60"/>
      <c r="Q62" s="58"/>
      <c r="R62" s="60"/>
      <c r="S62" s="197"/>
    </row>
    <row r="63" spans="2:19" ht="22.5" customHeight="1">
      <c r="B63" s="196"/>
      <c r="C63" s="87"/>
      <c r="D63" s="88"/>
      <c r="E63" s="88"/>
      <c r="F63" s="88"/>
      <c r="G63" s="88"/>
      <c r="H63" s="88"/>
      <c r="I63" s="88"/>
      <c r="J63" s="88"/>
      <c r="K63" s="88"/>
      <c r="L63" s="61">
        <f>SUM(L62:L62)</f>
        <v>18</v>
      </c>
      <c r="M63" s="59"/>
      <c r="N63" s="90"/>
      <c r="O63" s="56"/>
      <c r="P63" s="60"/>
      <c r="Q63" s="58"/>
      <c r="R63" s="60"/>
      <c r="S63" s="197"/>
    </row>
    <row r="64" spans="2:19" ht="22.5" customHeight="1">
      <c r="B64" s="196"/>
      <c r="C64" s="87"/>
      <c r="D64" s="88"/>
      <c r="E64" s="88"/>
      <c r="F64" s="88"/>
      <c r="G64" s="88"/>
      <c r="H64" s="88"/>
      <c r="I64" s="88"/>
      <c r="J64" s="88"/>
      <c r="K64" s="88"/>
      <c r="L64" s="88"/>
      <c r="M64" s="59"/>
      <c r="N64" s="90"/>
      <c r="O64" s="56"/>
      <c r="P64" s="60"/>
      <c r="Q64" s="58"/>
      <c r="R64" s="60"/>
      <c r="S64" s="197"/>
    </row>
    <row r="65" spans="2:19" s="1" customFormat="1" ht="22.5" customHeight="1">
      <c r="B65" s="201"/>
      <c r="C65" s="62"/>
      <c r="D65" s="63"/>
      <c r="E65" s="63"/>
      <c r="F65" s="63"/>
      <c r="G65" s="63"/>
      <c r="H65" s="63"/>
      <c r="I65" s="63"/>
      <c r="J65" s="63"/>
      <c r="K65" s="63"/>
      <c r="L65" s="63"/>
      <c r="M65" s="64"/>
      <c r="N65" s="65"/>
      <c r="O65" s="66"/>
      <c r="P65" s="67"/>
      <c r="Q65" s="68"/>
      <c r="R65" s="67"/>
      <c r="S65" s="202"/>
    </row>
    <row r="66" spans="2:19" ht="23.25" customHeight="1">
      <c r="B66" s="187"/>
      <c r="C66" s="178"/>
      <c r="D66" s="178"/>
      <c r="E66" s="178"/>
      <c r="F66" s="178"/>
      <c r="G66" s="178"/>
      <c r="H66" s="178"/>
      <c r="I66" s="178"/>
      <c r="J66" s="178"/>
      <c r="K66" s="178"/>
      <c r="L66" s="178"/>
      <c r="M66" s="75"/>
      <c r="N66" s="75"/>
      <c r="O66" s="75"/>
      <c r="P66" s="75"/>
      <c r="Q66" s="51"/>
      <c r="R66" s="75"/>
      <c r="S66" s="193"/>
    </row>
    <row r="67" spans="2:19" ht="23.25" customHeight="1">
      <c r="B67" s="194" t="s">
        <v>55</v>
      </c>
      <c r="C67" s="660" t="str">
        <f>UPPER(IFERROR(VLOOKUP(B67,SIN!$A$7:$F$7554,2,0),IFERROR(VLOOKUP('MEMÓRIA DE CÁLCULO'!B67,INFRA!$A$4:$F$848,2,0),IFERROR(VLOOKUP('MEMÓRIA DE CÁLCULO'!B67,EDIF!#REF!,2,0),IFERROR(VLOOKUP('MEMÓRIA DE CÁLCULO'!B67,CDHU!$A$9:$F$4122,2,0),IFERROR(VLOOKUP('MEMÓRIA DE CÁLCULO'!B67,FDE!$A$4:$F$3179,2,0),""))))))</f>
        <v>LOCAÇÃO DE CONTAINER TIPO ESCRITÓRIO COM 1 VASO SANITÁRIO, 1 LAVATÓRIO E 1 PONTO PARA CHUVEIRO - ÁREA MÍNIMA DE 13,80 M²</v>
      </c>
      <c r="D67" s="660"/>
      <c r="E67" s="660"/>
      <c r="F67" s="660"/>
      <c r="G67" s="660"/>
      <c r="H67" s="660"/>
      <c r="I67" s="660"/>
      <c r="J67" s="660"/>
      <c r="K67" s="660"/>
      <c r="L67" s="660"/>
      <c r="M67" s="53" t="str">
        <f>UPPER(IFERROR(VLOOKUP(B67,SIN!$A$7:$F$7554,3,0),IFERROR(VLOOKUP('MEMÓRIA DE CÁLCULO'!B67,INFRA!$A$4:$F$848,3,0),IFERROR(VLOOKUP('MEMÓRIA DE CÁLCULO'!B67,EDIF!#REF!,3,0),IFERROR(VLOOKUP('MEMÓRIA DE CÁLCULO'!B67,CDHU!$A$9:$F$4122,3,0),IFERROR(VLOOKUP('MEMÓRIA DE CÁLCULO'!B67,FDE!$A$4:$F$3179,3,0),""))))))</f>
        <v>UNMES</v>
      </c>
      <c r="N67" s="54">
        <f>L72</f>
        <v>4</v>
      </c>
      <c r="O67" s="55" t="str">
        <f>UPPER(IFERROR(VLOOKUP(B67,SIN!$A$7:$F$7554,6,0),IFERROR(VLOOKUP('MEMÓRIA DE CÁLCULO'!B67,INFRA!$A$4:$F$848,6,0),IFERROR(VLOOKUP('MEMÓRIA DE CÁLCULO'!B67,EDIF!#REF!,6,0),IFERROR(VLOOKUP('MEMÓRIA DE CÁLCULO'!B67,CDHU!$A$9:$F$4122,6,0),IFERROR(VLOOKUP('MEMÓRIA DE CÁLCULO'!B67,FDE!$A$4:$F$3179,6,0),""))))))</f>
        <v>CDHU 02/2024</v>
      </c>
      <c r="P67" s="112" t="str">
        <f>UPPER(IFERROR(VLOOKUP(B67,SIN!$A$7:$F$7554,4,0),IFERROR(VLOOKUP('MEMÓRIA DE CÁLCULO'!B67,INFRA!$A$4:$F$848,4,0),IFERROR(VLOOKUP('MEMÓRIA DE CÁLCULO'!B67,EDIF!#REF!,4,0),IFERROR(VLOOKUP('MEMÓRIA DE CÁLCULO'!B67,CDHU!$A$9:$F$4122,4,0),IFERROR(VLOOKUP('MEMÓRIA DE CÁLCULO'!B67,FDE!$A$4:$F$3179,5,0),""))))))</f>
        <v>1451,79</v>
      </c>
      <c r="Q67" s="111">
        <f>IF(B67&lt;&gt;0,TRUNC(P67*N67,2),"")</f>
        <v>5807.16</v>
      </c>
      <c r="R67" s="112" t="str">
        <f>UPPER(IFERROR(VLOOKUP(B67,SIN!$A$7:$F$7554,5,0),IFERROR(VLOOKUP('MEMÓRIA DE CÁLCULO'!B67,INFRA!$A$4:$F$848,5,0),IFERROR(VLOOKUP('MEMÓRIA DE CÁLCULO'!B67,EDIF!#REF!,5,0),IFERROR(VLOOKUP('MEMÓRIA DE CÁLCULO'!B67,CDHU!$A$9:$F$4122,5,0),IFERROR(VLOOKUP('MEMÓRIA DE CÁLCULO'!B67,FDE!$A$4:$F$3179,5,0),""))))))</f>
        <v>1433,15</v>
      </c>
      <c r="S67" s="195">
        <f>IF(B67&lt;&gt;0,TRUNC(R67*N67,2),"")</f>
        <v>5732.6</v>
      </c>
    </row>
    <row r="68" spans="2:19" ht="23.25" customHeight="1">
      <c r="B68" s="196"/>
      <c r="C68" s="661"/>
      <c r="D68" s="661"/>
      <c r="E68" s="661"/>
      <c r="F68" s="661"/>
      <c r="G68" s="661"/>
      <c r="H68" s="661"/>
      <c r="I68" s="661"/>
      <c r="J68" s="661"/>
      <c r="K68" s="661"/>
      <c r="L68" s="661"/>
      <c r="M68" s="56"/>
      <c r="N68" s="90"/>
      <c r="O68" s="56"/>
      <c r="P68" s="57"/>
      <c r="Q68" s="58"/>
      <c r="R68" s="57"/>
      <c r="S68" s="197"/>
    </row>
    <row r="69" spans="2:19" ht="23.25" customHeight="1">
      <c r="B69" s="196"/>
      <c r="C69" s="198"/>
      <c r="D69" s="198"/>
      <c r="E69" s="198"/>
      <c r="F69" s="198"/>
      <c r="G69" s="198"/>
      <c r="H69" s="198"/>
      <c r="I69" s="198"/>
      <c r="J69" s="198"/>
      <c r="K69" s="198"/>
      <c r="L69" s="198"/>
      <c r="M69" s="56" t="s">
        <v>310</v>
      </c>
      <c r="N69" s="90"/>
      <c r="O69" s="56"/>
      <c r="P69" s="57"/>
      <c r="Q69" s="58"/>
      <c r="R69" s="57"/>
      <c r="S69" s="197"/>
    </row>
    <row r="70" spans="2:19" ht="26.25" customHeight="1">
      <c r="B70" s="196"/>
      <c r="C70" s="87"/>
      <c r="D70" s="199"/>
      <c r="E70" s="199"/>
      <c r="F70" s="88"/>
      <c r="G70" s="88"/>
      <c r="H70" s="88" t="s">
        <v>313</v>
      </c>
      <c r="I70" s="88"/>
      <c r="J70" s="88" t="s">
        <v>400</v>
      </c>
      <c r="K70" s="88"/>
      <c r="L70" s="88" t="s">
        <v>40</v>
      </c>
      <c r="M70" s="59"/>
      <c r="N70" s="90"/>
      <c r="O70" s="56"/>
      <c r="P70" s="60"/>
      <c r="Q70" s="58"/>
      <c r="R70" s="60"/>
      <c r="S70" s="197"/>
    </row>
    <row r="71" spans="2:19" ht="23.25" customHeight="1">
      <c r="B71" s="196"/>
      <c r="C71" s="200"/>
      <c r="D71" s="199"/>
      <c r="E71" s="199"/>
      <c r="F71" s="88"/>
      <c r="G71" s="88"/>
      <c r="H71" s="88">
        <v>1</v>
      </c>
      <c r="I71" s="88" t="s">
        <v>29</v>
      </c>
      <c r="J71" s="88">
        <v>4</v>
      </c>
      <c r="K71" s="88" t="s">
        <v>30</v>
      </c>
      <c r="L71" s="88">
        <f>H71*J71</f>
        <v>4</v>
      </c>
      <c r="M71" s="59"/>
      <c r="N71" s="90"/>
      <c r="O71" s="56"/>
      <c r="P71" s="60"/>
      <c r="Q71" s="58"/>
      <c r="R71" s="60"/>
      <c r="S71" s="197"/>
    </row>
    <row r="72" spans="2:19" ht="22.5" customHeight="1">
      <c r="B72" s="196"/>
      <c r="C72" s="87"/>
      <c r="D72" s="88"/>
      <c r="E72" s="88"/>
      <c r="F72" s="88"/>
      <c r="G72" s="88"/>
      <c r="H72" s="88"/>
      <c r="I72" s="88"/>
      <c r="J72" s="88"/>
      <c r="K72" s="88"/>
      <c r="L72" s="61">
        <f>SUM(L71:L71)</f>
        <v>4</v>
      </c>
      <c r="M72" s="59"/>
      <c r="N72" s="90"/>
      <c r="O72" s="56"/>
      <c r="P72" s="60"/>
      <c r="Q72" s="58"/>
      <c r="R72" s="60"/>
      <c r="S72" s="197"/>
    </row>
    <row r="73" spans="2:19" ht="22.5" customHeight="1">
      <c r="B73" s="196"/>
      <c r="C73" s="87"/>
      <c r="D73" s="88"/>
      <c r="E73" s="88"/>
      <c r="F73" s="88"/>
      <c r="G73" s="88"/>
      <c r="H73" s="88"/>
      <c r="I73" s="88"/>
      <c r="J73" s="88"/>
      <c r="K73" s="88"/>
      <c r="L73" s="88"/>
      <c r="M73" s="59"/>
      <c r="N73" s="90"/>
      <c r="O73" s="56"/>
      <c r="P73" s="60"/>
      <c r="Q73" s="58"/>
      <c r="R73" s="60"/>
      <c r="S73" s="197"/>
    </row>
    <row r="74" spans="2:19" s="1" customFormat="1" ht="22.5" customHeight="1">
      <c r="B74" s="201"/>
      <c r="C74" s="62"/>
      <c r="D74" s="63"/>
      <c r="E74" s="63"/>
      <c r="F74" s="63"/>
      <c r="G74" s="63"/>
      <c r="H74" s="63"/>
      <c r="I74" s="63"/>
      <c r="J74" s="63"/>
      <c r="K74" s="63"/>
      <c r="L74" s="63"/>
      <c r="M74" s="64"/>
      <c r="N74" s="65"/>
      <c r="O74" s="66"/>
      <c r="P74" s="67"/>
      <c r="Q74" s="68"/>
      <c r="R74" s="67"/>
      <c r="S74" s="202"/>
    </row>
    <row r="75" spans="2:19" ht="23.25" customHeight="1">
      <c r="B75" s="187"/>
      <c r="C75" s="178"/>
      <c r="D75" s="178"/>
      <c r="E75" s="178"/>
      <c r="F75" s="178"/>
      <c r="G75" s="178"/>
      <c r="H75" s="178"/>
      <c r="I75" s="178"/>
      <c r="J75" s="178"/>
      <c r="K75" s="178"/>
      <c r="L75" s="178"/>
      <c r="M75" s="75"/>
      <c r="N75" s="75"/>
      <c r="O75" s="75"/>
      <c r="P75" s="75"/>
      <c r="Q75" s="51"/>
      <c r="R75" s="75"/>
      <c r="S75" s="193"/>
    </row>
    <row r="76" spans="2:19" ht="23.25" customHeight="1">
      <c r="B76" s="194" t="s">
        <v>56</v>
      </c>
      <c r="C76" s="660" t="str">
        <f>UPPER(IFERROR(VLOOKUP(B76,SIN!$A$7:$F$7554,2,0),IFERROR(VLOOKUP('MEMÓRIA DE CÁLCULO'!B76,INFRA!$A$4:$F$848,2,0),IFERROR(VLOOKUP('MEMÓRIA DE CÁLCULO'!B76,EDIF!#REF!,2,0),IFERROR(VLOOKUP('MEMÓRIA DE CÁLCULO'!B76,CDHU!$A$9:$F$4122,2,0),IFERROR(VLOOKUP('MEMÓRIA DE CÁLCULO'!B76,FDE!$A$4:$F$3179,2,0),""))))))</f>
        <v>LOCAÇÃO DE CONTAINER TIPO SANITÁRIO COM 2 VASOS SANITÁRIOS, 2 LAVATÓRIOS, 2 MICTÓRIOS E 4 PONTOS PARA CHUVEIRO - ÁREA MÍNIMA DE 13,80 M²</v>
      </c>
      <c r="D76" s="660"/>
      <c r="E76" s="660"/>
      <c r="F76" s="660"/>
      <c r="G76" s="660"/>
      <c r="H76" s="660"/>
      <c r="I76" s="660"/>
      <c r="J76" s="660"/>
      <c r="K76" s="660"/>
      <c r="L76" s="660"/>
      <c r="M76" s="53" t="str">
        <f>UPPER(IFERROR(VLOOKUP(B76,SIN!$A$7:$F$7554,3,0),IFERROR(VLOOKUP('MEMÓRIA DE CÁLCULO'!B76,INFRA!$A$4:$F$848,3,0),IFERROR(VLOOKUP('MEMÓRIA DE CÁLCULO'!B76,EDIF!#REF!,3,0),IFERROR(VLOOKUP('MEMÓRIA DE CÁLCULO'!B76,CDHU!$A$9:$F$4122,3,0),IFERROR(VLOOKUP('MEMÓRIA DE CÁLCULO'!B76,FDE!$A$4:$F$3179,3,0),""))))))</f>
        <v>UNMES</v>
      </c>
      <c r="N76" s="54">
        <f>L81</f>
        <v>4</v>
      </c>
      <c r="O76" s="55" t="str">
        <f>UPPER(IFERROR(VLOOKUP(B76,SIN!$A$7:$F$7554,6,0),IFERROR(VLOOKUP('MEMÓRIA DE CÁLCULO'!B76,INFRA!$A$4:$F$848,6,0),IFERROR(VLOOKUP('MEMÓRIA DE CÁLCULO'!B76,EDIF!#REF!,6,0),IFERROR(VLOOKUP('MEMÓRIA DE CÁLCULO'!B76,CDHU!$A$9:$F$4122,6,0),IFERROR(VLOOKUP('MEMÓRIA DE CÁLCULO'!B76,FDE!$A$4:$F$3179,6,0),""))))))</f>
        <v>CDHU 02/2024</v>
      </c>
      <c r="P76" s="112" t="str">
        <f>UPPER(IFERROR(VLOOKUP(B76,SIN!$A$7:$F$7554,4,0),IFERROR(VLOOKUP('MEMÓRIA DE CÁLCULO'!B76,INFRA!$A$4:$F$848,4,0),IFERROR(VLOOKUP('MEMÓRIA DE CÁLCULO'!B76,EDIF!#REF!,4,0),IFERROR(VLOOKUP('MEMÓRIA DE CÁLCULO'!B76,CDHU!$A$9:$F$4122,4,0),IFERROR(VLOOKUP('MEMÓRIA DE CÁLCULO'!B76,FDE!$A$4:$F$3179,5,0),""))))))</f>
        <v>1319,4</v>
      </c>
      <c r="Q76" s="111">
        <f>IF(B76&lt;&gt;0,TRUNC(P76*N76,2),"")</f>
        <v>5277.6</v>
      </c>
      <c r="R76" s="112" t="str">
        <f>UPPER(IFERROR(VLOOKUP(B76,SIN!$A$7:$F$7554,5,0),IFERROR(VLOOKUP('MEMÓRIA DE CÁLCULO'!B76,INFRA!$A$4:$F$848,5,0),IFERROR(VLOOKUP('MEMÓRIA DE CÁLCULO'!B76,EDIF!#REF!,5,0),IFERROR(VLOOKUP('MEMÓRIA DE CÁLCULO'!B76,CDHU!$A$9:$F$4122,5,0),IFERROR(VLOOKUP('MEMÓRIA DE CÁLCULO'!B76,FDE!$A$4:$F$3179,5,0),""))))))</f>
        <v>1300,76</v>
      </c>
      <c r="S76" s="195">
        <f>IF(B76&lt;&gt;0,TRUNC(R76*N76,2),"")</f>
        <v>5203.04</v>
      </c>
    </row>
    <row r="77" spans="2:19" ht="23.25" customHeight="1">
      <c r="B77" s="196"/>
      <c r="C77" s="661"/>
      <c r="D77" s="661"/>
      <c r="E77" s="661"/>
      <c r="F77" s="661"/>
      <c r="G77" s="661"/>
      <c r="H77" s="661"/>
      <c r="I77" s="661"/>
      <c r="J77" s="661"/>
      <c r="K77" s="661"/>
      <c r="L77" s="661"/>
      <c r="M77" s="56"/>
      <c r="N77" s="90"/>
      <c r="O77" s="56"/>
      <c r="P77" s="57"/>
      <c r="Q77" s="58"/>
      <c r="R77" s="57"/>
      <c r="S77" s="197"/>
    </row>
    <row r="78" spans="2:19" ht="23.25" customHeight="1">
      <c r="B78" s="196"/>
      <c r="C78" s="198"/>
      <c r="D78" s="198"/>
      <c r="E78" s="198"/>
      <c r="F78" s="198"/>
      <c r="G78" s="198"/>
      <c r="H78" s="198"/>
      <c r="I78" s="198"/>
      <c r="J78" s="198"/>
      <c r="K78" s="198"/>
      <c r="L78" s="198"/>
      <c r="M78" s="56" t="s">
        <v>310</v>
      </c>
      <c r="N78" s="90"/>
      <c r="O78" s="56"/>
      <c r="P78" s="57"/>
      <c r="Q78" s="58"/>
      <c r="R78" s="57"/>
      <c r="S78" s="197"/>
    </row>
    <row r="79" spans="2:19" ht="51" customHeight="1">
      <c r="B79" s="196"/>
      <c r="C79" s="87"/>
      <c r="D79" s="199"/>
      <c r="E79" s="199"/>
      <c r="F79" s="88"/>
      <c r="G79" s="88"/>
      <c r="H79" s="88" t="s">
        <v>313</v>
      </c>
      <c r="I79" s="88"/>
      <c r="J79" s="88" t="s">
        <v>400</v>
      </c>
      <c r="K79" s="88"/>
      <c r="L79" s="88" t="s">
        <v>40</v>
      </c>
      <c r="M79" s="59"/>
      <c r="N79" s="90"/>
      <c r="O79" s="56"/>
      <c r="P79" s="60"/>
      <c r="Q79" s="58"/>
      <c r="R79" s="60"/>
      <c r="S79" s="197"/>
    </row>
    <row r="80" spans="2:19" ht="23.25" customHeight="1">
      <c r="B80" s="196"/>
      <c r="C80" s="200"/>
      <c r="D80" s="199"/>
      <c r="E80" s="199"/>
      <c r="F80" s="88"/>
      <c r="G80" s="88"/>
      <c r="H80" s="88">
        <v>1</v>
      </c>
      <c r="I80" s="88" t="s">
        <v>29</v>
      </c>
      <c r="J80" s="88">
        <v>4</v>
      </c>
      <c r="K80" s="88" t="s">
        <v>30</v>
      </c>
      <c r="L80" s="88">
        <f>H80*J80</f>
        <v>4</v>
      </c>
      <c r="M80" s="59"/>
      <c r="N80" s="90"/>
      <c r="O80" s="56"/>
      <c r="P80" s="60"/>
      <c r="Q80" s="58"/>
      <c r="R80" s="60"/>
      <c r="S80" s="197"/>
    </row>
    <row r="81" spans="2:19" ht="22.5" customHeight="1">
      <c r="B81" s="196"/>
      <c r="C81" s="87"/>
      <c r="D81" s="88"/>
      <c r="E81" s="88"/>
      <c r="F81" s="88"/>
      <c r="G81" s="88"/>
      <c r="H81" s="88"/>
      <c r="I81" s="88"/>
      <c r="J81" s="88"/>
      <c r="K81" s="88"/>
      <c r="L81" s="61">
        <f>SUM(L80:L80)</f>
        <v>4</v>
      </c>
      <c r="M81" s="59"/>
      <c r="N81" s="90"/>
      <c r="O81" s="56"/>
      <c r="P81" s="60"/>
      <c r="Q81" s="58"/>
      <c r="R81" s="60"/>
      <c r="S81" s="197"/>
    </row>
    <row r="82" spans="2:19" ht="22.5" customHeight="1">
      <c r="B82" s="196"/>
      <c r="C82" s="87"/>
      <c r="D82" s="88"/>
      <c r="E82" s="88"/>
      <c r="F82" s="88"/>
      <c r="G82" s="88"/>
      <c r="H82" s="88"/>
      <c r="I82" s="88"/>
      <c r="J82" s="88"/>
      <c r="K82" s="88"/>
      <c r="L82" s="88"/>
      <c r="M82" s="59"/>
      <c r="N82" s="90"/>
      <c r="O82" s="56"/>
      <c r="P82" s="60"/>
      <c r="Q82" s="58"/>
      <c r="R82" s="60"/>
      <c r="S82" s="197"/>
    </row>
    <row r="83" spans="2:19" s="1" customFormat="1" ht="22.5" customHeight="1">
      <c r="B83" s="201"/>
      <c r="C83" s="62"/>
      <c r="D83" s="63"/>
      <c r="E83" s="63"/>
      <c r="F83" s="63"/>
      <c r="G83" s="63"/>
      <c r="H83" s="63"/>
      <c r="I83" s="63"/>
      <c r="J83" s="63"/>
      <c r="K83" s="63"/>
      <c r="L83" s="63"/>
      <c r="M83" s="64"/>
      <c r="N83" s="65"/>
      <c r="O83" s="66"/>
      <c r="P83" s="67"/>
      <c r="Q83" s="68"/>
      <c r="R83" s="67"/>
      <c r="S83" s="202"/>
    </row>
    <row r="84" spans="2:19" ht="23.25" customHeight="1">
      <c r="B84" s="187"/>
      <c r="C84" s="178"/>
      <c r="D84" s="178"/>
      <c r="E84" s="178"/>
      <c r="F84" s="178"/>
      <c r="G84" s="178"/>
      <c r="H84" s="178"/>
      <c r="I84" s="178"/>
      <c r="J84" s="178"/>
      <c r="K84" s="178"/>
      <c r="L84" s="178"/>
      <c r="M84" s="75"/>
      <c r="N84" s="75"/>
      <c r="O84" s="75"/>
      <c r="P84" s="75"/>
      <c r="Q84" s="51"/>
      <c r="R84" s="75"/>
      <c r="S84" s="193"/>
    </row>
    <row r="85" spans="2:19" ht="23.25" customHeight="1">
      <c r="B85" s="194" t="s">
        <v>57</v>
      </c>
      <c r="C85" s="660" t="str">
        <f>UPPER(IFERROR(VLOOKUP(B85,SIN!$A$7:$F$7554,2,0),IFERROR(VLOOKUP('MEMÓRIA DE CÁLCULO'!B85,INFRA!$A$4:$F$848,2,0),IFERROR(VLOOKUP('MEMÓRIA DE CÁLCULO'!B85,EDIF!#REF!,2,0),IFERROR(VLOOKUP('MEMÓRIA DE CÁLCULO'!B85,CDHU!$A$9:$F$4122,2,0),IFERROR(VLOOKUP('MEMÓRIA DE CÁLCULO'!B85,FDE!$A$4:$F$3179,2,0),""))))))</f>
        <v>LOCAÇÃO DE CONTAINER TIPO DEPÓSITO - ÁREA MÍNIMA DE 13,80 M²</v>
      </c>
      <c r="D85" s="660"/>
      <c r="E85" s="660"/>
      <c r="F85" s="660"/>
      <c r="G85" s="660"/>
      <c r="H85" s="660"/>
      <c r="I85" s="660"/>
      <c r="J85" s="660"/>
      <c r="K85" s="660"/>
      <c r="L85" s="660"/>
      <c r="M85" s="53" t="str">
        <f>UPPER(IFERROR(VLOOKUP(B85,SIN!$A$7:$F$7554,3,0),IFERROR(VLOOKUP('MEMÓRIA DE CÁLCULO'!B85,INFRA!$A$4:$F$848,3,0),IFERROR(VLOOKUP('MEMÓRIA DE CÁLCULO'!B85,EDIF!#REF!,3,0),IFERROR(VLOOKUP('MEMÓRIA DE CÁLCULO'!B85,CDHU!$A$9:$F$4122,3,0),IFERROR(VLOOKUP('MEMÓRIA DE CÁLCULO'!B85,FDE!$A$4:$F$3179,3,0),""))))))</f>
        <v>UNMES</v>
      </c>
      <c r="N85" s="54">
        <f>L90</f>
        <v>4</v>
      </c>
      <c r="O85" s="55" t="str">
        <f>UPPER(IFERROR(VLOOKUP(B85,SIN!$A$7:$F$7554,6,0),IFERROR(VLOOKUP('MEMÓRIA DE CÁLCULO'!B85,INFRA!$A$4:$F$848,6,0),IFERROR(VLOOKUP('MEMÓRIA DE CÁLCULO'!B85,EDIF!#REF!,6,0),IFERROR(VLOOKUP('MEMÓRIA DE CÁLCULO'!B85,CDHU!$A$9:$F$4122,6,0),IFERROR(VLOOKUP('MEMÓRIA DE CÁLCULO'!B85,FDE!$A$4:$F$3179,6,0),""))))))</f>
        <v>CDHU 02/2024</v>
      </c>
      <c r="P85" s="112" t="str">
        <f>UPPER(IFERROR(VLOOKUP(B85,SIN!$A$7:$F$7554,4,0),IFERROR(VLOOKUP('MEMÓRIA DE CÁLCULO'!B85,INFRA!$A$4:$F$848,4,0),IFERROR(VLOOKUP('MEMÓRIA DE CÁLCULO'!B85,EDIF!#REF!,4,0),IFERROR(VLOOKUP('MEMÓRIA DE CÁLCULO'!B85,CDHU!$A$9:$F$4122,4,0),IFERROR(VLOOKUP('MEMÓRIA DE CÁLCULO'!B85,FDE!$A$4:$F$3179,5,0),""))))))</f>
        <v>879,78</v>
      </c>
      <c r="Q85" s="111">
        <f>IF(B85&lt;&gt;0,TRUNC(P85*N85,2),"")</f>
        <v>3519.12</v>
      </c>
      <c r="R85" s="112" t="str">
        <f>UPPER(IFERROR(VLOOKUP(B85,SIN!$A$7:$F$7554,5,0),IFERROR(VLOOKUP('MEMÓRIA DE CÁLCULO'!B85,INFRA!$A$4:$F$848,5,0),IFERROR(VLOOKUP('MEMÓRIA DE CÁLCULO'!B85,EDIF!#REF!,5,0),IFERROR(VLOOKUP('MEMÓRIA DE CÁLCULO'!B85,CDHU!$A$9:$F$4122,5,0),IFERROR(VLOOKUP('MEMÓRIA DE CÁLCULO'!B85,FDE!$A$4:$F$3179,5,0),""))))))</f>
        <v>868,66</v>
      </c>
      <c r="S85" s="195">
        <f>IF(B85&lt;&gt;0,TRUNC(R85*N85,2),"")</f>
        <v>3474.64</v>
      </c>
    </row>
    <row r="86" spans="2:19" ht="23.25" customHeight="1">
      <c r="B86" s="196"/>
      <c r="C86" s="661"/>
      <c r="D86" s="661"/>
      <c r="E86" s="661"/>
      <c r="F86" s="661"/>
      <c r="G86" s="661"/>
      <c r="H86" s="661"/>
      <c r="I86" s="661"/>
      <c r="J86" s="661"/>
      <c r="K86" s="661"/>
      <c r="L86" s="661"/>
      <c r="M86" s="56"/>
      <c r="N86" s="90"/>
      <c r="O86" s="56"/>
      <c r="P86" s="57"/>
      <c r="Q86" s="58"/>
      <c r="R86" s="57"/>
      <c r="S86" s="197"/>
    </row>
    <row r="87" spans="2:19" ht="23.25" customHeight="1">
      <c r="B87" s="196"/>
      <c r="C87" s="198"/>
      <c r="D87" s="198"/>
      <c r="E87" s="198"/>
      <c r="F87" s="198"/>
      <c r="G87" s="198"/>
      <c r="H87" s="198"/>
      <c r="I87" s="198"/>
      <c r="J87" s="198"/>
      <c r="K87" s="198"/>
      <c r="L87" s="198"/>
      <c r="M87" s="56" t="s">
        <v>310</v>
      </c>
      <c r="N87" s="90"/>
      <c r="O87" s="56"/>
      <c r="P87" s="57"/>
      <c r="Q87" s="58"/>
      <c r="R87" s="57"/>
      <c r="S87" s="197"/>
    </row>
    <row r="88" spans="2:19" ht="23.25">
      <c r="B88" s="196"/>
      <c r="C88" s="87"/>
      <c r="D88" s="199"/>
      <c r="E88" s="199"/>
      <c r="F88" s="88"/>
      <c r="G88" s="88"/>
      <c r="H88" s="88" t="s">
        <v>313</v>
      </c>
      <c r="I88" s="88"/>
      <c r="J88" s="88" t="s">
        <v>400</v>
      </c>
      <c r="K88" s="88"/>
      <c r="L88" s="88" t="s">
        <v>40</v>
      </c>
      <c r="M88" s="59"/>
      <c r="N88" s="90"/>
      <c r="O88" s="56"/>
      <c r="P88" s="60"/>
      <c r="Q88" s="58"/>
      <c r="R88" s="60"/>
      <c r="S88" s="197"/>
    </row>
    <row r="89" spans="2:19" ht="23.25" customHeight="1">
      <c r="B89" s="196"/>
      <c r="C89" s="200"/>
      <c r="D89" s="199"/>
      <c r="E89" s="199"/>
      <c r="F89" s="88"/>
      <c r="G89" s="88"/>
      <c r="H89" s="88">
        <v>1</v>
      </c>
      <c r="I89" s="88" t="s">
        <v>29</v>
      </c>
      <c r="J89" s="88">
        <v>4</v>
      </c>
      <c r="K89" s="88" t="s">
        <v>30</v>
      </c>
      <c r="L89" s="88">
        <f>H89*J89</f>
        <v>4</v>
      </c>
      <c r="M89" s="59"/>
      <c r="N89" s="90"/>
      <c r="O89" s="56"/>
      <c r="P89" s="60"/>
      <c r="Q89" s="58"/>
      <c r="R89" s="60"/>
      <c r="S89" s="197"/>
    </row>
    <row r="90" spans="2:19" ht="22.5" customHeight="1">
      <c r="B90" s="196"/>
      <c r="C90" s="87"/>
      <c r="D90" s="88"/>
      <c r="E90" s="88"/>
      <c r="F90" s="88"/>
      <c r="G90" s="88"/>
      <c r="H90" s="88"/>
      <c r="I90" s="88"/>
      <c r="J90" s="88"/>
      <c r="K90" s="88"/>
      <c r="L90" s="61">
        <f>SUM(L89:L89)</f>
        <v>4</v>
      </c>
      <c r="M90" s="59"/>
      <c r="N90" s="90"/>
      <c r="O90" s="56"/>
      <c r="P90" s="60"/>
      <c r="Q90" s="58"/>
      <c r="R90" s="60"/>
      <c r="S90" s="197"/>
    </row>
    <row r="91" spans="2:19" ht="22.5" customHeight="1">
      <c r="B91" s="196"/>
      <c r="C91" s="87"/>
      <c r="D91" s="88"/>
      <c r="E91" s="88"/>
      <c r="F91" s="88"/>
      <c r="G91" s="88"/>
      <c r="H91" s="88"/>
      <c r="I91" s="88"/>
      <c r="J91" s="88"/>
      <c r="K91" s="88"/>
      <c r="L91" s="88"/>
      <c r="M91" s="59"/>
      <c r="N91" s="90"/>
      <c r="O91" s="56"/>
      <c r="P91" s="60"/>
      <c r="Q91" s="58"/>
      <c r="R91" s="60"/>
      <c r="S91" s="197"/>
    </row>
    <row r="92" spans="2:19" s="1" customFormat="1" ht="22.5" customHeight="1">
      <c r="B92" s="201"/>
      <c r="C92" s="62"/>
      <c r="D92" s="63"/>
      <c r="E92" s="63"/>
      <c r="F92" s="63"/>
      <c r="G92" s="63"/>
      <c r="H92" s="63"/>
      <c r="I92" s="63"/>
      <c r="J92" s="63"/>
      <c r="K92" s="63"/>
      <c r="L92" s="63"/>
      <c r="M92" s="64"/>
      <c r="N92" s="65"/>
      <c r="O92" s="66"/>
      <c r="P92" s="67"/>
      <c r="Q92" s="68"/>
      <c r="R92" s="67"/>
      <c r="S92" s="202"/>
    </row>
    <row r="93" spans="2:19" ht="23.25" customHeight="1">
      <c r="B93" s="187"/>
      <c r="C93" s="178"/>
      <c r="D93" s="178"/>
      <c r="E93" s="178"/>
      <c r="F93" s="178"/>
      <c r="G93" s="178"/>
      <c r="H93" s="178"/>
      <c r="I93" s="178"/>
      <c r="J93" s="178"/>
      <c r="K93" s="178"/>
      <c r="L93" s="178"/>
      <c r="M93" s="75"/>
      <c r="N93" s="75"/>
      <c r="O93" s="75"/>
      <c r="P93" s="75"/>
      <c r="Q93" s="51"/>
      <c r="R93" s="75"/>
      <c r="S93" s="193"/>
    </row>
    <row r="94" spans="2:19" ht="23.25" customHeight="1">
      <c r="B94" s="194" t="s">
        <v>58</v>
      </c>
      <c r="C94" s="660" t="str">
        <f>UPPER(IFERROR(VLOOKUP(B94,SIN!$A$7:$F$7554,2,0),IFERROR(VLOOKUP('MEMÓRIA DE CÁLCULO'!B94,INFRA!$A$4:$F$848,2,0),IFERROR(VLOOKUP('MEMÓRIA DE CÁLCULO'!B94,EDIF!#REF!,2,0),IFERROR(VLOOKUP('MEMÓRIA DE CÁLCULO'!B94,CDHU!$A$9:$F$4122,2,0),IFERROR(VLOOKUP('MEMÓRIA DE CÁLCULO'!B94,FDE!$A$4:$F$3179,2,0),""))))))</f>
        <v>LOCAÇÃO DE CONTAINER TIPO GUARITA - ÁREA MÍNIMA DE 4,60 M²</v>
      </c>
      <c r="D94" s="660"/>
      <c r="E94" s="660"/>
      <c r="F94" s="660"/>
      <c r="G94" s="660"/>
      <c r="H94" s="660"/>
      <c r="I94" s="660"/>
      <c r="J94" s="660"/>
      <c r="K94" s="660"/>
      <c r="L94" s="660"/>
      <c r="M94" s="53" t="str">
        <f>UPPER(IFERROR(VLOOKUP(B94,SIN!$A$7:$F$7554,3,0),IFERROR(VLOOKUP('MEMÓRIA DE CÁLCULO'!B94,INFRA!$A$4:$F$848,3,0),IFERROR(VLOOKUP('MEMÓRIA DE CÁLCULO'!B94,EDIF!#REF!,3,0),IFERROR(VLOOKUP('MEMÓRIA DE CÁLCULO'!B94,CDHU!$A$9:$F$4122,3,0),IFERROR(VLOOKUP('MEMÓRIA DE CÁLCULO'!B94,FDE!$A$4:$F$3179,3,0),""))))))</f>
        <v>UNMES</v>
      </c>
      <c r="N94" s="54">
        <f>L99</f>
        <v>4</v>
      </c>
      <c r="O94" s="55" t="str">
        <f>UPPER(IFERROR(VLOOKUP(B94,SIN!$A$7:$F$7554,6,0),IFERROR(VLOOKUP('MEMÓRIA DE CÁLCULO'!B94,INFRA!$A$4:$F$848,6,0),IFERROR(VLOOKUP('MEMÓRIA DE CÁLCULO'!B94,EDIF!#REF!,6,0),IFERROR(VLOOKUP('MEMÓRIA DE CÁLCULO'!B94,CDHU!$A$9:$F$4122,6,0),IFERROR(VLOOKUP('MEMÓRIA DE CÁLCULO'!B94,FDE!$A$4:$F$3179,6,0),""))))))</f>
        <v>CDHU 02/2024</v>
      </c>
      <c r="P94" s="112" t="str">
        <f>UPPER(IFERROR(VLOOKUP(B94,SIN!$A$7:$F$7554,4,0),IFERROR(VLOOKUP('MEMÓRIA DE CÁLCULO'!B94,INFRA!$A$4:$F$848,4,0),IFERROR(VLOOKUP('MEMÓRIA DE CÁLCULO'!B94,EDIF!#REF!,4,0),IFERROR(VLOOKUP('MEMÓRIA DE CÁLCULO'!B94,CDHU!$A$9:$F$4122,4,0),IFERROR(VLOOKUP('MEMÓRIA DE CÁLCULO'!B94,FDE!$A$4:$F$3179,5,0),""))))))</f>
        <v>871,63</v>
      </c>
      <c r="Q94" s="111">
        <f>IF(B94&lt;&gt;0,TRUNC(P94*N94,2),"")</f>
        <v>3486.52</v>
      </c>
      <c r="R94" s="112" t="str">
        <f>UPPER(IFERROR(VLOOKUP(B94,SIN!$A$7:$F$7554,5,0),IFERROR(VLOOKUP('MEMÓRIA DE CÁLCULO'!B94,INFRA!$A$4:$F$848,5,0),IFERROR(VLOOKUP('MEMÓRIA DE CÁLCULO'!B94,EDIF!#REF!,5,0),IFERROR(VLOOKUP('MEMÓRIA DE CÁLCULO'!B94,CDHU!$A$9:$F$4122,5,0),IFERROR(VLOOKUP('MEMÓRIA DE CÁLCULO'!B94,FDE!$A$4:$F$3179,5,0),""))))))</f>
        <v>867,92</v>
      </c>
      <c r="S94" s="195">
        <f>IF(B94&lt;&gt;0,TRUNC(R94*N94,2),"")</f>
        <v>3471.68</v>
      </c>
    </row>
    <row r="95" spans="2:19" ht="23.25" customHeight="1">
      <c r="B95" s="196"/>
      <c r="C95" s="661"/>
      <c r="D95" s="661"/>
      <c r="E95" s="661"/>
      <c r="F95" s="661"/>
      <c r="G95" s="661"/>
      <c r="H95" s="661"/>
      <c r="I95" s="661"/>
      <c r="J95" s="661"/>
      <c r="K95" s="661"/>
      <c r="L95" s="661"/>
      <c r="M95" s="56"/>
      <c r="N95" s="90"/>
      <c r="O95" s="56"/>
      <c r="P95" s="57"/>
      <c r="Q95" s="58"/>
      <c r="R95" s="57"/>
      <c r="S95" s="197"/>
    </row>
    <row r="96" spans="2:19" ht="23.25" customHeight="1">
      <c r="B96" s="196"/>
      <c r="C96" s="198"/>
      <c r="D96" s="198"/>
      <c r="E96" s="198"/>
      <c r="F96" s="198"/>
      <c r="G96" s="198"/>
      <c r="H96" s="198"/>
      <c r="I96" s="198"/>
      <c r="J96" s="198"/>
      <c r="K96" s="198"/>
      <c r="L96" s="198"/>
      <c r="M96" s="56" t="s">
        <v>310</v>
      </c>
      <c r="N96" s="90"/>
      <c r="O96" s="56"/>
      <c r="P96" s="57"/>
      <c r="Q96" s="58"/>
      <c r="R96" s="57"/>
      <c r="S96" s="197"/>
    </row>
    <row r="97" spans="2:19" ht="26.25" customHeight="1">
      <c r="B97" s="196"/>
      <c r="C97" s="87"/>
      <c r="D97" s="199"/>
      <c r="E97" s="199"/>
      <c r="F97" s="88"/>
      <c r="G97" s="88"/>
      <c r="H97" s="88" t="s">
        <v>313</v>
      </c>
      <c r="I97" s="88"/>
      <c r="J97" s="88" t="s">
        <v>400</v>
      </c>
      <c r="K97" s="88"/>
      <c r="L97" s="88" t="s">
        <v>40</v>
      </c>
      <c r="M97" s="59"/>
      <c r="N97" s="90"/>
      <c r="O97" s="56"/>
      <c r="P97" s="60"/>
      <c r="Q97" s="58"/>
      <c r="R97" s="60"/>
      <c r="S97" s="197"/>
    </row>
    <row r="98" spans="2:19" ht="23.25" customHeight="1">
      <c r="B98" s="196"/>
      <c r="C98" s="200"/>
      <c r="D98" s="199"/>
      <c r="E98" s="199"/>
      <c r="F98" s="88"/>
      <c r="G98" s="88"/>
      <c r="H98" s="88">
        <v>1</v>
      </c>
      <c r="I98" s="88" t="s">
        <v>29</v>
      </c>
      <c r="J98" s="88">
        <v>4</v>
      </c>
      <c r="K98" s="88" t="s">
        <v>30</v>
      </c>
      <c r="L98" s="88">
        <f>H98*J98</f>
        <v>4</v>
      </c>
      <c r="M98" s="59"/>
      <c r="N98" s="90"/>
      <c r="O98" s="56"/>
      <c r="P98" s="60"/>
      <c r="Q98" s="58"/>
      <c r="R98" s="60"/>
      <c r="S98" s="197"/>
    </row>
    <row r="99" spans="2:19" ht="22.5" customHeight="1">
      <c r="B99" s="196"/>
      <c r="C99" s="87"/>
      <c r="D99" s="88"/>
      <c r="E99" s="88"/>
      <c r="F99" s="88"/>
      <c r="G99" s="88"/>
      <c r="H99" s="88"/>
      <c r="I99" s="88"/>
      <c r="J99" s="88"/>
      <c r="K99" s="88"/>
      <c r="L99" s="61">
        <f>SUM(L98:L98)</f>
        <v>4</v>
      </c>
      <c r="M99" s="59"/>
      <c r="N99" s="90"/>
      <c r="O99" s="56"/>
      <c r="P99" s="60"/>
      <c r="Q99" s="58"/>
      <c r="R99" s="60"/>
      <c r="S99" s="197"/>
    </row>
    <row r="100" spans="2:19" ht="22.5" customHeight="1">
      <c r="B100" s="196"/>
      <c r="C100" s="87"/>
      <c r="D100" s="88"/>
      <c r="E100" s="88"/>
      <c r="F100" s="88"/>
      <c r="G100" s="88"/>
      <c r="H100" s="88"/>
      <c r="I100" s="88"/>
      <c r="J100" s="88"/>
      <c r="K100" s="88"/>
      <c r="L100" s="88"/>
      <c r="M100" s="59"/>
      <c r="N100" s="90"/>
      <c r="O100" s="56"/>
      <c r="P100" s="60"/>
      <c r="Q100" s="58"/>
      <c r="R100" s="60"/>
      <c r="S100" s="197"/>
    </row>
    <row r="101" spans="2:19" s="1" customFormat="1" ht="22.5" customHeight="1">
      <c r="B101" s="201"/>
      <c r="C101" s="62"/>
      <c r="D101" s="63"/>
      <c r="E101" s="63"/>
      <c r="F101" s="63"/>
      <c r="G101" s="63"/>
      <c r="H101" s="63"/>
      <c r="I101" s="63"/>
      <c r="J101" s="63"/>
      <c r="K101" s="63"/>
      <c r="L101" s="63"/>
      <c r="M101" s="64"/>
      <c r="N101" s="65"/>
      <c r="O101" s="66"/>
      <c r="P101" s="67"/>
      <c r="Q101" s="68"/>
      <c r="R101" s="67"/>
      <c r="S101" s="202"/>
    </row>
    <row r="102" spans="2:19" ht="23.25" customHeight="1">
      <c r="B102" s="187"/>
      <c r="C102" s="178"/>
      <c r="D102" s="178"/>
      <c r="E102" s="178"/>
      <c r="F102" s="178"/>
      <c r="G102" s="178"/>
      <c r="H102" s="178"/>
      <c r="I102" s="178"/>
      <c r="J102" s="178"/>
      <c r="K102" s="178"/>
      <c r="L102" s="178"/>
      <c r="M102" s="75"/>
      <c r="N102" s="75"/>
      <c r="O102" s="75"/>
      <c r="P102" s="75"/>
      <c r="Q102" s="51"/>
      <c r="R102" s="75"/>
      <c r="S102" s="193"/>
    </row>
    <row r="103" spans="2:19" ht="23.25" customHeight="1">
      <c r="B103" s="194" t="s">
        <v>214</v>
      </c>
      <c r="C103" s="660" t="s">
        <v>215</v>
      </c>
      <c r="D103" s="660"/>
      <c r="E103" s="660"/>
      <c r="F103" s="660"/>
      <c r="G103" s="660"/>
      <c r="H103" s="660"/>
      <c r="I103" s="660"/>
      <c r="J103" s="660"/>
      <c r="K103" s="660"/>
      <c r="L103" s="660"/>
      <c r="M103" s="53" t="str">
        <f>UPPER(IFERROR(VLOOKUP(B103,SIN!$A$7:$F$7554,3,0),IFERROR(VLOOKUP('MEMÓRIA DE CÁLCULO'!B103,INFRA!$A$4:$F$848,3,0),IFERROR(VLOOKUP('MEMÓRIA DE CÁLCULO'!B103,EDIF!#REF!,3,0),IFERROR(VLOOKUP('MEMÓRIA DE CÁLCULO'!B103,CDHU!$A$9:$F$4122,3,0),IFERROR(VLOOKUP('MEMÓRIA DE CÁLCULO'!B103,FDE!$A$4:$F$3179,3,0),""))))))</f>
        <v/>
      </c>
      <c r="N103" s="54">
        <f>L108</f>
        <v>8</v>
      </c>
      <c r="O103" s="55" t="str">
        <f>UPPER(IFERROR(VLOOKUP(B103,SIN!$A$7:$F$7554,6,0),IFERROR(VLOOKUP('MEMÓRIA DE CÁLCULO'!B103,INFRA!$A$4:$F$848,6,0),IFERROR(VLOOKUP('MEMÓRIA DE CÁLCULO'!B103,EDIF!#REF!,6,0),IFERROR(VLOOKUP('MEMÓRIA DE CÁLCULO'!B103,CDHU!$A$9:$F$4122,6,0),IFERROR(VLOOKUP('MEMÓRIA DE CÁLCULO'!B103,FDE!$A$4:$F$3179,6,0),""))))))</f>
        <v/>
      </c>
      <c r="P103" s="112" t="str">
        <f>UPPER(IFERROR(VLOOKUP(B103,SIN!$A$7:$F$7554,4,0),IFERROR(VLOOKUP('MEMÓRIA DE CÁLCULO'!B103,INFRA!$A$4:$F$848,4,0),IFERROR(VLOOKUP('MEMÓRIA DE CÁLCULO'!B103,EDIF!#REF!,4,0),IFERROR(VLOOKUP('MEMÓRIA DE CÁLCULO'!B103,CDHU!$A$9:$F$4122,4,0),IFERROR(VLOOKUP('MEMÓRIA DE CÁLCULO'!B103,FDE!$A$4:$F$3179,5,0),""))))))</f>
        <v/>
      </c>
      <c r="Q103" s="111" t="e">
        <f>IF(B103&lt;&gt;0,TRUNC(P103*N103,2),"")</f>
        <v>#VALUE!</v>
      </c>
      <c r="R103" s="112" t="str">
        <f>UPPER(IFERROR(VLOOKUP(B103,SIN!$A$7:$F$7554,5,0),IFERROR(VLOOKUP('MEMÓRIA DE CÁLCULO'!B103,INFRA!$A$4:$F$848,5,0),IFERROR(VLOOKUP('MEMÓRIA DE CÁLCULO'!B103,EDIF!#REF!,5,0),IFERROR(VLOOKUP('MEMÓRIA DE CÁLCULO'!B103,CDHU!$A$9:$F$4122,5,0),IFERROR(VLOOKUP('MEMÓRIA DE CÁLCULO'!B103,FDE!$A$4:$F$3179,5,0),""))))))</f>
        <v/>
      </c>
      <c r="S103" s="195" t="e">
        <f>IF(B103&lt;&gt;0,TRUNC(R103*N103,2),"")</f>
        <v>#VALUE!</v>
      </c>
    </row>
    <row r="104" spans="2:19" ht="23.25" customHeight="1">
      <c r="B104" s="196"/>
      <c r="C104" s="661"/>
      <c r="D104" s="661"/>
      <c r="E104" s="661"/>
      <c r="F104" s="661"/>
      <c r="G104" s="661"/>
      <c r="H104" s="661"/>
      <c r="I104" s="661"/>
      <c r="J104" s="661"/>
      <c r="K104" s="661"/>
      <c r="L104" s="661"/>
      <c r="M104" s="56"/>
      <c r="N104" s="90"/>
      <c r="O104" s="56"/>
      <c r="P104" s="57"/>
      <c r="Q104" s="58"/>
      <c r="R104" s="57"/>
      <c r="S104" s="197"/>
    </row>
    <row r="105" spans="2:19" ht="23.25" customHeight="1">
      <c r="B105" s="196"/>
      <c r="C105" s="198"/>
      <c r="D105" s="198"/>
      <c r="E105" s="198"/>
      <c r="F105" s="198"/>
      <c r="G105" s="198"/>
      <c r="H105" s="198"/>
      <c r="I105" s="198"/>
      <c r="J105" s="198"/>
      <c r="K105" s="198"/>
      <c r="L105" s="198"/>
      <c r="M105" s="56" t="s">
        <v>310</v>
      </c>
      <c r="N105" s="90"/>
      <c r="O105" s="56"/>
      <c r="P105" s="57"/>
      <c r="Q105" s="58"/>
      <c r="R105" s="57"/>
      <c r="S105" s="197"/>
    </row>
    <row r="106" spans="2:19" ht="26.25" customHeight="1">
      <c r="B106" s="196"/>
      <c r="C106" s="87"/>
      <c r="D106" s="199"/>
      <c r="E106" s="199"/>
      <c r="F106" s="88"/>
      <c r="G106" s="88"/>
      <c r="H106" s="88"/>
      <c r="I106" s="88"/>
      <c r="J106" s="88"/>
      <c r="K106" s="88"/>
      <c r="L106" s="88" t="s">
        <v>40</v>
      </c>
      <c r="M106" s="59"/>
      <c r="N106" s="90"/>
      <c r="O106" s="56"/>
      <c r="P106" s="60"/>
      <c r="Q106" s="58"/>
      <c r="R106" s="60"/>
      <c r="S106" s="197"/>
    </row>
    <row r="107" spans="2:19" ht="23.25" customHeight="1">
      <c r="B107" s="196"/>
      <c r="C107" s="200"/>
      <c r="D107" s="199"/>
      <c r="E107" s="199"/>
      <c r="F107" s="88"/>
      <c r="G107" s="88"/>
      <c r="H107" s="88"/>
      <c r="I107" s="88"/>
      <c r="J107" s="88"/>
      <c r="K107" s="88"/>
      <c r="L107" s="88">
        <v>8</v>
      </c>
      <c r="M107" s="59"/>
      <c r="N107" s="90"/>
      <c r="O107" s="56"/>
      <c r="P107" s="60"/>
      <c r="Q107" s="58"/>
      <c r="R107" s="60"/>
      <c r="S107" s="197"/>
    </row>
    <row r="108" spans="2:19" ht="22.5" customHeight="1">
      <c r="B108" s="196"/>
      <c r="C108" s="87"/>
      <c r="D108" s="88"/>
      <c r="E108" s="88"/>
      <c r="F108" s="88"/>
      <c r="G108" s="88"/>
      <c r="H108" s="88"/>
      <c r="I108" s="88"/>
      <c r="J108" s="88"/>
      <c r="K108" s="88"/>
      <c r="L108" s="61">
        <f>SUM(L107:L107)</f>
        <v>8</v>
      </c>
      <c r="M108" s="59"/>
      <c r="N108" s="90"/>
      <c r="O108" s="56"/>
      <c r="P108" s="60"/>
      <c r="Q108" s="58"/>
      <c r="R108" s="60"/>
      <c r="S108" s="197"/>
    </row>
    <row r="109" spans="2:19" ht="22.5" customHeight="1">
      <c r="B109" s="196"/>
      <c r="C109" s="87"/>
      <c r="D109" s="88"/>
      <c r="E109" s="88"/>
      <c r="F109" s="88"/>
      <c r="G109" s="88"/>
      <c r="H109" s="88"/>
      <c r="I109" s="88"/>
      <c r="J109" s="88"/>
      <c r="K109" s="88"/>
      <c r="L109" s="88"/>
      <c r="M109" s="59"/>
      <c r="N109" s="90"/>
      <c r="O109" s="56"/>
      <c r="P109" s="60"/>
      <c r="Q109" s="58"/>
      <c r="R109" s="60"/>
      <c r="S109" s="197"/>
    </row>
    <row r="110" spans="2:19" s="1" customFormat="1" ht="22.5" customHeight="1">
      <c r="B110" s="201"/>
      <c r="C110" s="62"/>
      <c r="D110" s="63"/>
      <c r="E110" s="63"/>
      <c r="F110" s="63"/>
      <c r="G110" s="63"/>
      <c r="H110" s="63"/>
      <c r="I110" s="63"/>
      <c r="J110" s="63"/>
      <c r="K110" s="63"/>
      <c r="L110" s="63"/>
      <c r="M110" s="64"/>
      <c r="N110" s="65"/>
      <c r="O110" s="66"/>
      <c r="P110" s="67"/>
      <c r="Q110" s="68"/>
      <c r="R110" s="67"/>
      <c r="S110" s="202"/>
    </row>
    <row r="111" spans="2:19" ht="23.25" customHeight="1">
      <c r="B111" s="187"/>
      <c r="C111" s="178"/>
      <c r="D111" s="178"/>
      <c r="E111" s="178"/>
      <c r="F111" s="178"/>
      <c r="G111" s="178"/>
      <c r="H111" s="178"/>
      <c r="I111" s="178"/>
      <c r="J111" s="178"/>
      <c r="K111" s="178"/>
      <c r="L111" s="178"/>
      <c r="M111" s="75"/>
      <c r="N111" s="75"/>
      <c r="O111" s="75"/>
      <c r="P111" s="75"/>
      <c r="Q111" s="51"/>
      <c r="R111" s="75"/>
      <c r="S111" s="193"/>
    </row>
    <row r="112" spans="2:19" ht="23.25" customHeight="1">
      <c r="B112" s="194" t="s">
        <v>187</v>
      </c>
      <c r="C112" s="660" t="s">
        <v>188</v>
      </c>
      <c r="D112" s="660"/>
      <c r="E112" s="660"/>
      <c r="F112" s="660"/>
      <c r="G112" s="660"/>
      <c r="H112" s="660"/>
      <c r="I112" s="660"/>
      <c r="J112" s="660"/>
      <c r="K112" s="660"/>
      <c r="L112" s="660"/>
      <c r="M112" s="53" t="str">
        <f>UPPER(IFERROR(VLOOKUP(B112,SIN!$A$7:$F$7554,3,0),IFERROR(VLOOKUP('MEMÓRIA DE CÁLCULO'!B112,INFRA!$A$4:$F$848,3,0),IFERROR(VLOOKUP('MEMÓRIA DE CÁLCULO'!B112,EDIF!#REF!,3,0),IFERROR(VLOOKUP('MEMÓRIA DE CÁLCULO'!B112,CDHU!$A$9:$F$4122,3,0),IFERROR(VLOOKUP('MEMÓRIA DE CÁLCULO'!B112,FDE!$A$4:$F$3179,3,0),""))))))</f>
        <v/>
      </c>
      <c r="N112" s="54">
        <f>L117</f>
        <v>48</v>
      </c>
      <c r="O112" s="55" t="str">
        <f>UPPER(IFERROR(VLOOKUP(B112,SIN!$A$7:$F$7554,6,0),IFERROR(VLOOKUP('MEMÓRIA DE CÁLCULO'!B112,INFRA!$A$4:$F$848,6,0),IFERROR(VLOOKUP('MEMÓRIA DE CÁLCULO'!B112,EDIF!#REF!,6,0),IFERROR(VLOOKUP('MEMÓRIA DE CÁLCULO'!B112,CDHU!$A$9:$F$4122,6,0),IFERROR(VLOOKUP('MEMÓRIA DE CÁLCULO'!B112,FDE!$A$4:$F$3179,6,0),""))))))</f>
        <v/>
      </c>
      <c r="P112" s="112" t="str">
        <f>UPPER(IFERROR(VLOOKUP(B112,SIN!$A$7:$F$7554,4,0),IFERROR(VLOOKUP('MEMÓRIA DE CÁLCULO'!B112,INFRA!$A$4:$F$848,4,0),IFERROR(VLOOKUP('MEMÓRIA DE CÁLCULO'!B112,EDIF!#REF!,4,0),IFERROR(VLOOKUP('MEMÓRIA DE CÁLCULO'!B112,CDHU!$A$9:$F$4122,4,0),IFERROR(VLOOKUP('MEMÓRIA DE CÁLCULO'!B112,FDE!$A$4:$F$3179,5,0),""))))))</f>
        <v/>
      </c>
      <c r="Q112" s="111" t="e">
        <f>IF(B112&lt;&gt;0,TRUNC(P112*N112,2),"")</f>
        <v>#VALUE!</v>
      </c>
      <c r="R112" s="112" t="str">
        <f>UPPER(IFERROR(VLOOKUP(B112,SIN!$A$7:$F$7554,5,0),IFERROR(VLOOKUP('MEMÓRIA DE CÁLCULO'!B112,INFRA!$A$4:$F$848,5,0),IFERROR(VLOOKUP('MEMÓRIA DE CÁLCULO'!B112,EDIF!#REF!,5,0),IFERROR(VLOOKUP('MEMÓRIA DE CÁLCULO'!B112,CDHU!$A$9:$F$4122,5,0),IFERROR(VLOOKUP('MEMÓRIA DE CÁLCULO'!B112,FDE!$A$4:$F$3179,5,0),""))))))</f>
        <v/>
      </c>
      <c r="S112" s="195" t="e">
        <f>IF(B112&lt;&gt;0,TRUNC(R112*N112,2),"")</f>
        <v>#VALUE!</v>
      </c>
    </row>
    <row r="113" spans="2:19" ht="23.25" customHeight="1">
      <c r="B113" s="196"/>
      <c r="C113" s="661"/>
      <c r="D113" s="661"/>
      <c r="E113" s="661"/>
      <c r="F113" s="661"/>
      <c r="G113" s="661"/>
      <c r="H113" s="661"/>
      <c r="I113" s="661"/>
      <c r="J113" s="661"/>
      <c r="K113" s="661"/>
      <c r="L113" s="661"/>
      <c r="M113" s="56"/>
      <c r="N113" s="90"/>
      <c r="O113" s="56"/>
      <c r="P113" s="57"/>
      <c r="Q113" s="58"/>
      <c r="R113" s="57"/>
      <c r="S113" s="197"/>
    </row>
    <row r="114" spans="2:19" ht="23.25" customHeight="1">
      <c r="B114" s="196"/>
      <c r="C114" s="198"/>
      <c r="D114" s="198"/>
      <c r="E114" s="198"/>
      <c r="F114" s="198"/>
      <c r="G114" s="198"/>
      <c r="H114" s="198"/>
      <c r="I114" s="198"/>
      <c r="J114" s="198"/>
      <c r="K114" s="198"/>
      <c r="L114" s="198"/>
      <c r="M114" s="56" t="s">
        <v>310</v>
      </c>
      <c r="N114" s="90"/>
      <c r="O114" s="56"/>
      <c r="P114" s="57"/>
      <c r="Q114" s="58"/>
      <c r="R114" s="57"/>
      <c r="S114" s="197"/>
    </row>
    <row r="115" spans="2:19" ht="26.25" customHeight="1">
      <c r="B115" s="196"/>
      <c r="C115" s="87"/>
      <c r="D115" s="199" t="s">
        <v>311</v>
      </c>
      <c r="E115" s="199"/>
      <c r="F115" s="88" t="s">
        <v>399</v>
      </c>
      <c r="G115" s="88"/>
      <c r="H115" s="88" t="s">
        <v>312</v>
      </c>
      <c r="I115" s="88"/>
      <c r="J115" s="88" t="s">
        <v>600</v>
      </c>
      <c r="K115" s="88"/>
      <c r="L115" s="88" t="s">
        <v>40</v>
      </c>
      <c r="M115" s="59"/>
      <c r="N115" s="90"/>
      <c r="O115" s="56"/>
      <c r="P115" s="60"/>
      <c r="Q115" s="58"/>
      <c r="R115" s="60"/>
      <c r="S115" s="197"/>
    </row>
    <row r="116" spans="2:19" ht="23.25" customHeight="1">
      <c r="B116" s="196"/>
      <c r="C116" s="200"/>
      <c r="D116" s="88">
        <v>2</v>
      </c>
      <c r="E116" s="199" t="s">
        <v>29</v>
      </c>
      <c r="F116" s="88">
        <v>2</v>
      </c>
      <c r="G116" s="88" t="s">
        <v>29</v>
      </c>
      <c r="H116" s="88">
        <v>3</v>
      </c>
      <c r="I116" s="88" t="s">
        <v>29</v>
      </c>
      <c r="J116" s="88">
        <v>4</v>
      </c>
      <c r="K116" s="88"/>
      <c r="L116" s="88">
        <f>D116*F116*H116*J116</f>
        <v>48</v>
      </c>
      <c r="M116" s="59"/>
      <c r="N116" s="90"/>
      <c r="O116" s="56"/>
      <c r="P116" s="60"/>
      <c r="Q116" s="58"/>
      <c r="R116" s="60"/>
      <c r="S116" s="197"/>
    </row>
    <row r="117" spans="2:19" ht="22.5" customHeight="1">
      <c r="B117" s="196"/>
      <c r="C117" s="87"/>
      <c r="D117" s="88"/>
      <c r="E117" s="88"/>
      <c r="F117" s="88"/>
      <c r="G117" s="88"/>
      <c r="H117" s="88"/>
      <c r="I117" s="88"/>
      <c r="J117" s="88"/>
      <c r="K117" s="88"/>
      <c r="L117" s="61">
        <f>SUM(L116:L116)</f>
        <v>48</v>
      </c>
      <c r="M117" s="59"/>
      <c r="N117" s="90"/>
      <c r="O117" s="56"/>
      <c r="P117" s="60"/>
      <c r="Q117" s="58"/>
      <c r="R117" s="60"/>
      <c r="S117" s="197"/>
    </row>
    <row r="118" spans="2:19" ht="22.5" customHeight="1">
      <c r="B118" s="196"/>
      <c r="C118" s="87"/>
      <c r="D118" s="88"/>
      <c r="E118" s="88"/>
      <c r="F118" s="88"/>
      <c r="G118" s="88"/>
      <c r="H118" s="88"/>
      <c r="I118" s="88"/>
      <c r="J118" s="88"/>
      <c r="K118" s="88"/>
      <c r="L118" s="88"/>
      <c r="M118" s="59"/>
      <c r="N118" s="90"/>
      <c r="O118" s="56"/>
      <c r="P118" s="60"/>
      <c r="Q118" s="58"/>
      <c r="R118" s="60"/>
      <c r="S118" s="197"/>
    </row>
    <row r="119" spans="2:19" s="1" customFormat="1" ht="22.5" customHeight="1">
      <c r="B119" s="201"/>
      <c r="C119" s="62"/>
      <c r="D119" s="63"/>
      <c r="E119" s="63"/>
      <c r="F119" s="63"/>
      <c r="G119" s="63"/>
      <c r="H119" s="63"/>
      <c r="I119" s="63"/>
      <c r="J119" s="63"/>
      <c r="K119" s="63"/>
      <c r="L119" s="63"/>
      <c r="M119" s="64"/>
      <c r="N119" s="65"/>
      <c r="O119" s="66"/>
      <c r="P119" s="67"/>
      <c r="Q119" s="68"/>
      <c r="R119" s="67"/>
      <c r="S119" s="202"/>
    </row>
    <row r="120" spans="2:19" ht="23.25" customHeight="1">
      <c r="B120" s="187"/>
      <c r="C120" s="178"/>
      <c r="D120" s="178"/>
      <c r="E120" s="178"/>
      <c r="F120" s="178"/>
      <c r="G120" s="178"/>
      <c r="H120" s="178"/>
      <c r="I120" s="178"/>
      <c r="J120" s="178"/>
      <c r="K120" s="178"/>
      <c r="L120" s="178"/>
      <c r="M120" s="75"/>
      <c r="N120" s="75"/>
      <c r="O120" s="75"/>
      <c r="P120" s="75"/>
      <c r="Q120" s="51"/>
      <c r="R120" s="75"/>
      <c r="S120" s="193"/>
    </row>
    <row r="121" spans="2:19" ht="23.25" customHeight="1">
      <c r="B121" s="194" t="s">
        <v>189</v>
      </c>
      <c r="C121" s="660" t="s">
        <v>190</v>
      </c>
      <c r="D121" s="660"/>
      <c r="E121" s="660"/>
      <c r="F121" s="660"/>
      <c r="G121" s="660"/>
      <c r="H121" s="660"/>
      <c r="I121" s="660"/>
      <c r="J121" s="660"/>
      <c r="K121" s="660"/>
      <c r="L121" s="660"/>
      <c r="M121" s="53" t="str">
        <f>UPPER(IFERROR(VLOOKUP(B121,SIN!$A$7:$F$7554,3,0),IFERROR(VLOOKUP('MEMÓRIA DE CÁLCULO'!B121,INFRA!$A$4:$F$848,3,0),IFERROR(VLOOKUP('MEMÓRIA DE CÁLCULO'!B121,EDIF!#REF!,3,0),IFERROR(VLOOKUP('MEMÓRIA DE CÁLCULO'!B121,CDHU!$A$9:$F$4122,3,0),IFERROR(VLOOKUP('MEMÓRIA DE CÁLCULO'!B121,FDE!$A$4:$F$3179,3,0),""))))))</f>
        <v/>
      </c>
      <c r="N121" s="54">
        <f>L126</f>
        <v>48</v>
      </c>
      <c r="O121" s="55" t="str">
        <f>UPPER(IFERROR(VLOOKUP(B121,SIN!$A$7:$F$7554,6,0),IFERROR(VLOOKUP('MEMÓRIA DE CÁLCULO'!B121,INFRA!$A$4:$F$848,6,0),IFERROR(VLOOKUP('MEMÓRIA DE CÁLCULO'!B121,EDIF!#REF!,6,0),IFERROR(VLOOKUP('MEMÓRIA DE CÁLCULO'!B121,CDHU!$A$9:$F$4122,6,0),IFERROR(VLOOKUP('MEMÓRIA DE CÁLCULO'!B121,FDE!$A$4:$F$3179,6,0),""))))))</f>
        <v/>
      </c>
      <c r="P121" s="112" t="str">
        <f>UPPER(IFERROR(VLOOKUP(B121,SIN!$A$7:$F$7554,4,0),IFERROR(VLOOKUP('MEMÓRIA DE CÁLCULO'!B121,INFRA!$A$4:$F$848,4,0),IFERROR(VLOOKUP('MEMÓRIA DE CÁLCULO'!B121,EDIF!#REF!,4,0),IFERROR(VLOOKUP('MEMÓRIA DE CÁLCULO'!B121,CDHU!$A$9:$F$4122,4,0),IFERROR(VLOOKUP('MEMÓRIA DE CÁLCULO'!B121,FDE!$A$4:$F$3179,5,0),""))))))</f>
        <v/>
      </c>
      <c r="Q121" s="111" t="e">
        <f>IF(B121&lt;&gt;0,TRUNC(P121*N121,2),"")</f>
        <v>#VALUE!</v>
      </c>
      <c r="R121" s="112" t="str">
        <f>UPPER(IFERROR(VLOOKUP(B121,SIN!$A$7:$F$7554,5,0),IFERROR(VLOOKUP('MEMÓRIA DE CÁLCULO'!B121,INFRA!$A$4:$F$848,5,0),IFERROR(VLOOKUP('MEMÓRIA DE CÁLCULO'!B121,EDIF!#REF!,5,0),IFERROR(VLOOKUP('MEMÓRIA DE CÁLCULO'!B121,CDHU!$A$9:$F$4122,5,0),IFERROR(VLOOKUP('MEMÓRIA DE CÁLCULO'!B121,FDE!$A$4:$F$3179,5,0),""))))))</f>
        <v/>
      </c>
      <c r="S121" s="195" t="e">
        <f>IF(B121&lt;&gt;0,TRUNC(R121*N121,2),"")</f>
        <v>#VALUE!</v>
      </c>
    </row>
    <row r="122" spans="2:19" ht="23.25" customHeight="1">
      <c r="B122" s="196"/>
      <c r="C122" s="661"/>
      <c r="D122" s="661"/>
      <c r="E122" s="661"/>
      <c r="F122" s="661"/>
      <c r="G122" s="661"/>
      <c r="H122" s="661"/>
      <c r="I122" s="661"/>
      <c r="J122" s="661"/>
      <c r="K122" s="661"/>
      <c r="L122" s="661"/>
      <c r="M122" s="56"/>
      <c r="N122" s="90"/>
      <c r="O122" s="56"/>
      <c r="P122" s="57"/>
      <c r="Q122" s="58"/>
      <c r="R122" s="57"/>
      <c r="S122" s="197"/>
    </row>
    <row r="123" spans="2:19" ht="23.25" customHeight="1">
      <c r="B123" s="196"/>
      <c r="C123" s="198"/>
      <c r="D123" s="198"/>
      <c r="E123" s="198"/>
      <c r="F123" s="198"/>
      <c r="G123" s="198"/>
      <c r="H123" s="198"/>
      <c r="I123" s="198"/>
      <c r="J123" s="198"/>
      <c r="K123" s="198"/>
      <c r="L123" s="198"/>
      <c r="M123" s="56" t="s">
        <v>310</v>
      </c>
      <c r="N123" s="90"/>
      <c r="O123" s="56"/>
      <c r="P123" s="57"/>
      <c r="Q123" s="58"/>
      <c r="R123" s="57"/>
      <c r="S123" s="197"/>
    </row>
    <row r="124" spans="2:19" ht="59.45" customHeight="1">
      <c r="B124" s="196"/>
      <c r="C124" s="87"/>
      <c r="D124" s="199"/>
      <c r="E124" s="199"/>
      <c r="F124" s="88"/>
      <c r="G124" s="88"/>
      <c r="H124" s="88" t="s">
        <v>440</v>
      </c>
      <c r="I124" s="88"/>
      <c r="J124" s="88" t="s">
        <v>612</v>
      </c>
      <c r="K124" s="88"/>
      <c r="L124" s="88" t="s">
        <v>40</v>
      </c>
      <c r="M124" s="59"/>
      <c r="N124" s="90"/>
      <c r="O124" s="56"/>
      <c r="P124" s="60"/>
      <c r="Q124" s="58"/>
      <c r="R124" s="60"/>
      <c r="S124" s="197"/>
    </row>
    <row r="125" spans="2:19" ht="23.25" customHeight="1">
      <c r="B125" s="196"/>
      <c r="C125" s="200" t="s">
        <v>613</v>
      </c>
      <c r="D125" s="199"/>
      <c r="E125" s="199"/>
      <c r="F125" s="88"/>
      <c r="G125" s="88"/>
      <c r="H125" s="88">
        <f>D116*F116*H116</f>
        <v>12</v>
      </c>
      <c r="I125" s="88"/>
      <c r="J125" s="88">
        <v>4</v>
      </c>
      <c r="K125" s="88"/>
      <c r="L125" s="88">
        <f>H125*J125</f>
        <v>48</v>
      </c>
      <c r="M125" s="59"/>
      <c r="N125" s="90"/>
      <c r="O125" s="56"/>
      <c r="P125" s="60"/>
      <c r="Q125" s="58"/>
      <c r="R125" s="60"/>
      <c r="S125" s="197"/>
    </row>
    <row r="126" spans="2:19" ht="22.5" customHeight="1">
      <c r="B126" s="196"/>
      <c r="C126" s="87"/>
      <c r="D126" s="88"/>
      <c r="E126" s="88"/>
      <c r="F126" s="88"/>
      <c r="G126" s="88"/>
      <c r="H126" s="88"/>
      <c r="I126" s="88"/>
      <c r="J126" s="88"/>
      <c r="K126" s="88"/>
      <c r="L126" s="61">
        <f>SUM(L125:L125)</f>
        <v>48</v>
      </c>
      <c r="M126" s="59"/>
      <c r="N126" s="90"/>
      <c r="O126" s="56"/>
      <c r="P126" s="60"/>
      <c r="Q126" s="58"/>
      <c r="R126" s="60"/>
      <c r="S126" s="197"/>
    </row>
    <row r="127" spans="2:19" ht="22.5" customHeight="1">
      <c r="B127" s="196"/>
      <c r="C127" s="87"/>
      <c r="D127" s="88"/>
      <c r="E127" s="88"/>
      <c r="F127" s="88"/>
      <c r="G127" s="88"/>
      <c r="H127" s="88"/>
      <c r="I127" s="88"/>
      <c r="J127" s="88"/>
      <c r="K127" s="88"/>
      <c r="L127" s="88"/>
      <c r="M127" s="59"/>
      <c r="N127" s="90"/>
      <c r="O127" s="56"/>
      <c r="P127" s="60"/>
      <c r="Q127" s="58"/>
      <c r="R127" s="60"/>
      <c r="S127" s="197"/>
    </row>
    <row r="128" spans="2:19" s="1" customFormat="1" ht="22.5" customHeight="1">
      <c r="B128" s="201"/>
      <c r="C128" s="62"/>
      <c r="D128" s="63"/>
      <c r="E128" s="63"/>
      <c r="F128" s="63"/>
      <c r="G128" s="63"/>
      <c r="H128" s="63"/>
      <c r="I128" s="63"/>
      <c r="J128" s="63"/>
      <c r="K128" s="63"/>
      <c r="L128" s="63"/>
      <c r="M128" s="64"/>
      <c r="N128" s="65"/>
      <c r="O128" s="66"/>
      <c r="P128" s="67"/>
      <c r="Q128" s="68"/>
      <c r="R128" s="67"/>
      <c r="S128" s="202"/>
    </row>
    <row r="129" spans="2:19" ht="22.5" customHeight="1">
      <c r="B129" s="187"/>
      <c r="C129" s="178"/>
      <c r="D129" s="178"/>
      <c r="E129" s="178"/>
      <c r="F129" s="178"/>
      <c r="G129" s="178"/>
      <c r="H129" s="178"/>
      <c r="I129" s="178"/>
      <c r="J129" s="178"/>
      <c r="K129" s="178"/>
      <c r="L129" s="178"/>
      <c r="M129" s="75"/>
      <c r="N129" s="75"/>
      <c r="O129" s="75"/>
      <c r="P129" s="75"/>
      <c r="Q129" s="95"/>
      <c r="R129" s="75"/>
      <c r="S129" s="193"/>
    </row>
    <row r="130" spans="2:19" ht="22.5" customHeight="1">
      <c r="B130" s="187"/>
      <c r="C130" s="178"/>
      <c r="D130" s="178"/>
      <c r="E130" s="178"/>
      <c r="F130" s="178"/>
      <c r="G130" s="178"/>
      <c r="H130" s="178"/>
      <c r="I130" s="178"/>
      <c r="J130" s="178"/>
      <c r="K130" s="178"/>
      <c r="L130" s="178"/>
      <c r="M130" s="75"/>
      <c r="N130" s="75"/>
      <c r="O130" s="75"/>
      <c r="P130" s="75"/>
      <c r="Q130" s="75"/>
      <c r="R130" s="75"/>
      <c r="S130" s="193"/>
    </row>
    <row r="131" spans="2:19" ht="28.5" customHeight="1">
      <c r="B131" s="668" t="s">
        <v>484</v>
      </c>
      <c r="C131" s="669"/>
      <c r="D131" s="669"/>
      <c r="E131" s="669"/>
      <c r="F131" s="669"/>
      <c r="G131" s="669"/>
      <c r="H131" s="669"/>
      <c r="I131" s="669"/>
      <c r="J131" s="669"/>
      <c r="K131" s="669"/>
      <c r="L131" s="669"/>
      <c r="M131" s="669"/>
      <c r="N131" s="670"/>
      <c r="O131" s="75"/>
      <c r="P131" s="113"/>
      <c r="Q131" s="114"/>
      <c r="R131" s="113"/>
      <c r="S131" s="190"/>
    </row>
    <row r="132" spans="2:19" ht="28.5" customHeight="1">
      <c r="B132" s="187"/>
      <c r="C132" s="74"/>
      <c r="D132" s="74"/>
      <c r="E132" s="74"/>
      <c r="F132" s="74"/>
      <c r="G132" s="74"/>
      <c r="H132" s="74"/>
      <c r="I132" s="74"/>
      <c r="J132" s="74"/>
      <c r="K132" s="74"/>
      <c r="L132" s="74"/>
      <c r="M132" s="75"/>
      <c r="N132" s="75"/>
      <c r="O132" s="75"/>
      <c r="P132" s="75"/>
      <c r="Q132" s="94"/>
      <c r="R132" s="75"/>
      <c r="S132" s="192"/>
    </row>
    <row r="133" spans="2:19" ht="28.5" customHeight="1">
      <c r="B133" s="187"/>
      <c r="C133" s="662" t="s">
        <v>108</v>
      </c>
      <c r="D133" s="662"/>
      <c r="E133" s="662"/>
      <c r="F133" s="662"/>
      <c r="G133" s="662"/>
      <c r="H133" s="662"/>
      <c r="I133" s="662"/>
      <c r="J133" s="662"/>
      <c r="K133" s="662"/>
      <c r="L133" s="662"/>
      <c r="M133" s="75"/>
      <c r="N133" s="75"/>
      <c r="O133" s="75"/>
      <c r="P133" s="75"/>
      <c r="Q133" s="94"/>
      <c r="R133" s="75"/>
      <c r="S133" s="192"/>
    </row>
    <row r="134" spans="2:19" ht="23.25" customHeight="1">
      <c r="B134" s="187"/>
      <c r="C134" s="178"/>
      <c r="D134" s="178"/>
      <c r="E134" s="178"/>
      <c r="F134" s="178"/>
      <c r="G134" s="178"/>
      <c r="H134" s="178"/>
      <c r="I134" s="178"/>
      <c r="J134" s="178"/>
      <c r="K134" s="178"/>
      <c r="L134" s="178"/>
      <c r="M134" s="75"/>
      <c r="N134" s="75"/>
      <c r="O134" s="75"/>
      <c r="P134" s="75"/>
      <c r="Q134" s="96"/>
      <c r="R134" s="75"/>
      <c r="S134" s="193"/>
    </row>
    <row r="135" spans="2:19" ht="23.25" customHeight="1">
      <c r="B135" s="194" t="s">
        <v>191</v>
      </c>
      <c r="C135" s="660" t="s">
        <v>192</v>
      </c>
      <c r="D135" s="660"/>
      <c r="E135" s="660"/>
      <c r="F135" s="660"/>
      <c r="G135" s="660"/>
      <c r="H135" s="660"/>
      <c r="I135" s="660"/>
      <c r="J135" s="660"/>
      <c r="K135" s="660"/>
      <c r="L135" s="660"/>
      <c r="M135" s="53" t="str">
        <f>UPPER(IFERROR(VLOOKUP(B135,SIN!$A$7:$F$7554,3,0),IFERROR(VLOOKUP('MEMÓRIA DE CÁLCULO'!B135,INFRA!$A$4:$F$848,3,0),IFERROR(VLOOKUP('MEMÓRIA DE CÁLCULO'!B135,EDIF!#REF!,3,0),IFERROR(VLOOKUP('MEMÓRIA DE CÁLCULO'!B135,CDHU!$A$9:$F$4122,3,0),IFERROR(VLOOKUP('MEMÓRIA DE CÁLCULO'!B135,FDE!$A$4:$F$3179,3,0),""))))))</f>
        <v/>
      </c>
      <c r="N135" s="54">
        <f>L143</f>
        <v>294.9588</v>
      </c>
      <c r="O135" s="55" t="str">
        <f>UPPER(IFERROR(VLOOKUP(B135,SIN!$A$7:$F$7554,6,0),IFERROR(VLOOKUP('MEMÓRIA DE CÁLCULO'!B135,INFRA!$A$4:$F$848,6,0),IFERROR(VLOOKUP('MEMÓRIA DE CÁLCULO'!B135,EDIF!#REF!,6,0),IFERROR(VLOOKUP('MEMÓRIA DE CÁLCULO'!B135,CDHU!$A$9:$F$4122,6,0),IFERROR(VLOOKUP('MEMÓRIA DE CÁLCULO'!B135,FDE!$A$4:$F$3179,6,0),""))))))</f>
        <v/>
      </c>
      <c r="P135" s="112" t="str">
        <f>UPPER(IFERROR(VLOOKUP(B135,SIN!$A$7:$F$7554,4,0),IFERROR(VLOOKUP('MEMÓRIA DE CÁLCULO'!B135,INFRA!$A$4:$F$848,4,0),IFERROR(VLOOKUP('MEMÓRIA DE CÁLCULO'!B135,EDIF!#REF!,4,0),IFERROR(VLOOKUP('MEMÓRIA DE CÁLCULO'!B135,CDHU!$A$9:$F$4122,4,0),IFERROR(VLOOKUP('MEMÓRIA DE CÁLCULO'!B135,FDE!$A$4:$F$3179,5,0),""))))))</f>
        <v/>
      </c>
      <c r="Q135" s="111" t="e">
        <f>IF(B135&lt;&gt;0,TRUNC(P135*N135,2),"")</f>
        <v>#VALUE!</v>
      </c>
      <c r="R135" s="112" t="str">
        <f>UPPER(IFERROR(VLOOKUP(B135,SIN!$A$7:$F$7554,5,0),IFERROR(VLOOKUP('MEMÓRIA DE CÁLCULO'!B135,INFRA!$A$4:$F$848,5,0),IFERROR(VLOOKUP('MEMÓRIA DE CÁLCULO'!B135,EDIF!#REF!,5,0),IFERROR(VLOOKUP('MEMÓRIA DE CÁLCULO'!B135,CDHU!$A$9:$F$4122,5,0),IFERROR(VLOOKUP('MEMÓRIA DE CÁLCULO'!B135,FDE!$A$4:$F$3179,5,0),""))))))</f>
        <v/>
      </c>
      <c r="S135" s="195" t="e">
        <f>IF(B135&lt;&gt;0,TRUNC(R135*N135,2),"")</f>
        <v>#VALUE!</v>
      </c>
    </row>
    <row r="136" spans="2:19" ht="23.25" customHeight="1">
      <c r="B136" s="196"/>
      <c r="C136" s="661"/>
      <c r="D136" s="661"/>
      <c r="E136" s="661"/>
      <c r="F136" s="661"/>
      <c r="G136" s="661"/>
      <c r="H136" s="661"/>
      <c r="I136" s="661"/>
      <c r="J136" s="661"/>
      <c r="K136" s="661"/>
      <c r="L136" s="661"/>
      <c r="M136" s="56"/>
      <c r="N136" s="90"/>
      <c r="O136" s="56"/>
      <c r="P136" s="57"/>
      <c r="Q136" s="58"/>
      <c r="R136" s="57"/>
      <c r="S136" s="197"/>
    </row>
    <row r="137" spans="2:19" ht="23.25" customHeight="1">
      <c r="B137" s="196"/>
      <c r="C137" s="198"/>
      <c r="D137" s="198"/>
      <c r="E137" s="198"/>
      <c r="F137" s="198"/>
      <c r="G137" s="198"/>
      <c r="H137" s="198"/>
      <c r="I137" s="198"/>
      <c r="J137" s="198"/>
      <c r="K137" s="198"/>
      <c r="L137" s="198"/>
      <c r="M137" s="56" t="s">
        <v>310</v>
      </c>
      <c r="N137" s="90"/>
      <c r="O137" s="56"/>
      <c r="P137" s="57"/>
      <c r="Q137" s="58"/>
      <c r="R137" s="57"/>
      <c r="S137" s="197"/>
    </row>
    <row r="138" spans="2:19" ht="26.25" customHeight="1">
      <c r="B138" s="196"/>
      <c r="C138" s="87"/>
      <c r="D138" s="199"/>
      <c r="E138" s="199"/>
      <c r="F138" s="88"/>
      <c r="G138" s="88"/>
      <c r="H138" s="88" t="s">
        <v>311</v>
      </c>
      <c r="I138" s="88"/>
      <c r="J138" s="88" t="s">
        <v>312</v>
      </c>
      <c r="K138" s="88"/>
      <c r="L138" s="88" t="s">
        <v>40</v>
      </c>
      <c r="M138" s="59"/>
      <c r="N138" s="90"/>
      <c r="O138" s="56"/>
      <c r="P138" s="60"/>
      <c r="Q138" s="58"/>
      <c r="R138" s="60"/>
      <c r="S138" s="197"/>
    </row>
    <row r="139" spans="2:19" ht="23.25" customHeight="1">
      <c r="B139" s="196"/>
      <c r="C139" s="200" t="s">
        <v>434</v>
      </c>
      <c r="D139" s="199"/>
      <c r="E139" s="199"/>
      <c r="F139" s="88"/>
      <c r="G139" s="88"/>
      <c r="H139" s="88">
        <v>22.43</v>
      </c>
      <c r="I139" s="88" t="s">
        <v>29</v>
      </c>
      <c r="J139" s="88">
        <v>4.03</v>
      </c>
      <c r="K139" s="88" t="s">
        <v>30</v>
      </c>
      <c r="L139" s="88">
        <f>H139*J139</f>
        <v>90.392899999999997</v>
      </c>
      <c r="M139" s="59"/>
      <c r="N139" s="90"/>
      <c r="O139" s="56"/>
      <c r="P139" s="60"/>
      <c r="Q139" s="58"/>
      <c r="R139" s="60"/>
      <c r="S139" s="197"/>
    </row>
    <row r="140" spans="2:19" ht="23.25" customHeight="1">
      <c r="B140" s="196"/>
      <c r="C140" s="200" t="s">
        <v>435</v>
      </c>
      <c r="D140" s="199"/>
      <c r="E140" s="199"/>
      <c r="F140" s="88"/>
      <c r="G140" s="88"/>
      <c r="H140" s="88">
        <v>14.07</v>
      </c>
      <c r="I140" s="88" t="s">
        <v>29</v>
      </c>
      <c r="J140" s="88">
        <v>3.97</v>
      </c>
      <c r="K140" s="88" t="s">
        <v>30</v>
      </c>
      <c r="L140" s="88">
        <f>H140*J140</f>
        <v>55.857900000000001</v>
      </c>
      <c r="M140" s="59"/>
      <c r="N140" s="90"/>
      <c r="O140" s="56"/>
      <c r="P140" s="60"/>
      <c r="Q140" s="58"/>
      <c r="R140" s="60"/>
      <c r="S140" s="197"/>
    </row>
    <row r="141" spans="2:19" ht="23.25" customHeight="1">
      <c r="B141" s="196"/>
      <c r="C141" s="200" t="s">
        <v>436</v>
      </c>
      <c r="D141" s="199"/>
      <c r="E141" s="199"/>
      <c r="F141" s="88"/>
      <c r="G141" s="88"/>
      <c r="H141" s="88">
        <v>22.43</v>
      </c>
      <c r="I141" s="88" t="s">
        <v>29</v>
      </c>
      <c r="J141" s="88">
        <v>3.92</v>
      </c>
      <c r="K141" s="88" t="s">
        <v>30</v>
      </c>
      <c r="L141" s="88">
        <f>H141*J141</f>
        <v>87.925600000000003</v>
      </c>
      <c r="M141" s="59"/>
      <c r="N141" s="90"/>
      <c r="O141" s="56"/>
      <c r="P141" s="60"/>
      <c r="Q141" s="58"/>
      <c r="R141" s="60"/>
      <c r="S141" s="197"/>
    </row>
    <row r="142" spans="2:19" ht="23.25" customHeight="1">
      <c r="B142" s="196"/>
      <c r="C142" s="200" t="s">
        <v>437</v>
      </c>
      <c r="D142" s="199"/>
      <c r="E142" s="199"/>
      <c r="F142" s="88"/>
      <c r="G142" s="88"/>
      <c r="H142" s="88">
        <v>14.07</v>
      </c>
      <c r="I142" s="88" t="s">
        <v>29</v>
      </c>
      <c r="J142" s="88">
        <v>4.32</v>
      </c>
      <c r="K142" s="88" t="s">
        <v>30</v>
      </c>
      <c r="L142" s="88">
        <f>H142*J142</f>
        <v>60.782400000000003</v>
      </c>
      <c r="M142" s="59"/>
      <c r="N142" s="90"/>
      <c r="O142" s="56"/>
      <c r="P142" s="60"/>
      <c r="Q142" s="58"/>
      <c r="R142" s="60"/>
      <c r="S142" s="197"/>
    </row>
    <row r="143" spans="2:19" ht="22.5" customHeight="1">
      <c r="B143" s="196"/>
      <c r="C143" s="87"/>
      <c r="D143" s="88"/>
      <c r="E143" s="88"/>
      <c r="F143" s="88"/>
      <c r="G143" s="88"/>
      <c r="H143" s="88"/>
      <c r="I143" s="88"/>
      <c r="J143" s="88"/>
      <c r="K143" s="88"/>
      <c r="L143" s="61">
        <f>SUM(L139:L142)</f>
        <v>294.9588</v>
      </c>
      <c r="M143" s="59"/>
      <c r="N143" s="90"/>
      <c r="O143" s="56"/>
      <c r="P143" s="60"/>
      <c r="Q143" s="58"/>
      <c r="R143" s="60"/>
      <c r="S143" s="197"/>
    </row>
    <row r="144" spans="2:19" ht="22.5" customHeight="1">
      <c r="B144" s="196"/>
      <c r="C144" s="87"/>
      <c r="D144" s="88"/>
      <c r="E144" s="88"/>
      <c r="F144" s="88"/>
      <c r="G144" s="88"/>
      <c r="H144" s="88"/>
      <c r="I144" s="88"/>
      <c r="J144" s="88"/>
      <c r="K144" s="88"/>
      <c r="L144" s="88"/>
      <c r="M144" s="59"/>
      <c r="N144" s="90"/>
      <c r="O144" s="56"/>
      <c r="P144" s="60"/>
      <c r="Q144" s="58"/>
      <c r="R144" s="60"/>
      <c r="S144" s="197"/>
    </row>
    <row r="145" spans="2:19" s="1" customFormat="1" ht="22.5" customHeight="1">
      <c r="B145" s="201"/>
      <c r="C145" s="62"/>
      <c r="D145" s="63"/>
      <c r="E145" s="63"/>
      <c r="F145" s="63"/>
      <c r="G145" s="63"/>
      <c r="H145" s="63"/>
      <c r="I145" s="63"/>
      <c r="J145" s="63"/>
      <c r="K145" s="63"/>
      <c r="L145" s="63"/>
      <c r="M145" s="64"/>
      <c r="N145" s="65"/>
      <c r="O145" s="66"/>
      <c r="P145" s="67"/>
      <c r="Q145" s="68"/>
      <c r="R145" s="67"/>
      <c r="S145" s="202"/>
    </row>
    <row r="146" spans="2:19" ht="23.25" customHeight="1">
      <c r="B146" s="187"/>
      <c r="C146" s="178"/>
      <c r="D146" s="178"/>
      <c r="E146" s="178"/>
      <c r="F146" s="178"/>
      <c r="G146" s="178"/>
      <c r="H146" s="178"/>
      <c r="I146" s="178"/>
      <c r="J146" s="178"/>
      <c r="K146" s="178"/>
      <c r="L146" s="178"/>
      <c r="M146" s="75"/>
      <c r="N146" s="75"/>
      <c r="O146" s="75"/>
      <c r="P146" s="75"/>
      <c r="Q146" s="51"/>
      <c r="R146" s="75"/>
      <c r="S146" s="193"/>
    </row>
    <row r="147" spans="2:19" ht="23.25" customHeight="1">
      <c r="B147" s="194" t="s">
        <v>193</v>
      </c>
      <c r="C147" s="660" t="s">
        <v>194</v>
      </c>
      <c r="D147" s="660"/>
      <c r="E147" s="660"/>
      <c r="F147" s="660"/>
      <c r="G147" s="660"/>
      <c r="H147" s="660"/>
      <c r="I147" s="660"/>
      <c r="J147" s="660"/>
      <c r="K147" s="660"/>
      <c r="L147" s="660"/>
      <c r="M147" s="53" t="str">
        <f>UPPER(IFERROR(VLOOKUP(B147,SIN!$A$7:$F$7554,3,0),IFERROR(VLOOKUP('MEMÓRIA DE CÁLCULO'!B147,INFRA!$A$4:$F$848,3,0),IFERROR(VLOOKUP('MEMÓRIA DE CÁLCULO'!B147,EDIF!#REF!,3,0),IFERROR(VLOOKUP('MEMÓRIA DE CÁLCULO'!B147,CDHU!$A$9:$F$4122,3,0),IFERROR(VLOOKUP('MEMÓRIA DE CÁLCULO'!B147,FDE!$A$4:$F$3179,3,0),""))))))</f>
        <v/>
      </c>
      <c r="N147" s="54">
        <f>L152</f>
        <v>19.009999999999998</v>
      </c>
      <c r="O147" s="55" t="str">
        <f>UPPER(IFERROR(VLOOKUP(B147,SIN!$A$7:$F$7554,6,0),IFERROR(VLOOKUP('MEMÓRIA DE CÁLCULO'!B147,INFRA!$A$4:$F$848,6,0),IFERROR(VLOOKUP('MEMÓRIA DE CÁLCULO'!B147,EDIF!#REF!,6,0),IFERROR(VLOOKUP('MEMÓRIA DE CÁLCULO'!B147,CDHU!$A$9:$F$4122,6,0),IFERROR(VLOOKUP('MEMÓRIA DE CÁLCULO'!B147,FDE!$A$4:$F$3179,6,0),""))))))</f>
        <v/>
      </c>
      <c r="P147" s="112" t="str">
        <f>UPPER(IFERROR(VLOOKUP(B147,SIN!$A$7:$F$7554,4,0),IFERROR(VLOOKUP('MEMÓRIA DE CÁLCULO'!B147,INFRA!$A$4:$F$848,4,0),IFERROR(VLOOKUP('MEMÓRIA DE CÁLCULO'!B147,EDIF!#REF!,4,0),IFERROR(VLOOKUP('MEMÓRIA DE CÁLCULO'!B147,CDHU!$A$9:$F$4122,4,0),IFERROR(VLOOKUP('MEMÓRIA DE CÁLCULO'!B147,FDE!$A$4:$F$3179,5,0),""))))))</f>
        <v/>
      </c>
      <c r="Q147" s="111" t="e">
        <f>IF(B147&lt;&gt;0,TRUNC(P147*N147,2),"")</f>
        <v>#VALUE!</v>
      </c>
      <c r="R147" s="112" t="str">
        <f>UPPER(IFERROR(VLOOKUP(B147,SIN!$A$7:$F$7554,5,0),IFERROR(VLOOKUP('MEMÓRIA DE CÁLCULO'!B147,INFRA!$A$4:$F$848,5,0),IFERROR(VLOOKUP('MEMÓRIA DE CÁLCULO'!B147,EDIF!#REF!,5,0),IFERROR(VLOOKUP('MEMÓRIA DE CÁLCULO'!B147,CDHU!$A$9:$F$4122,5,0),IFERROR(VLOOKUP('MEMÓRIA DE CÁLCULO'!B147,FDE!$A$4:$F$3179,5,0),""))))))</f>
        <v/>
      </c>
      <c r="S147" s="195" t="e">
        <f>IF(B147&lt;&gt;0,TRUNC(R147*N147,2),"")</f>
        <v>#VALUE!</v>
      </c>
    </row>
    <row r="148" spans="2:19" ht="23.25" customHeight="1">
      <c r="B148" s="196"/>
      <c r="C148" s="661"/>
      <c r="D148" s="661"/>
      <c r="E148" s="661"/>
      <c r="F148" s="661"/>
      <c r="G148" s="661"/>
      <c r="H148" s="661"/>
      <c r="I148" s="661"/>
      <c r="J148" s="661"/>
      <c r="K148" s="661"/>
      <c r="L148" s="661"/>
      <c r="M148" s="56"/>
      <c r="N148" s="90"/>
      <c r="O148" s="56"/>
      <c r="P148" s="57"/>
      <c r="Q148" s="58"/>
      <c r="R148" s="57"/>
      <c r="S148" s="197"/>
    </row>
    <row r="149" spans="2:19" ht="23.25" customHeight="1">
      <c r="B149" s="196"/>
      <c r="C149" s="198"/>
      <c r="D149" s="198"/>
      <c r="E149" s="198"/>
      <c r="F149" s="198"/>
      <c r="G149" s="198"/>
      <c r="H149" s="198"/>
      <c r="I149" s="198"/>
      <c r="J149" s="198"/>
      <c r="K149" s="198"/>
      <c r="L149" s="198"/>
      <c r="M149" s="56" t="s">
        <v>310</v>
      </c>
      <c r="N149" s="90"/>
      <c r="O149" s="56"/>
      <c r="P149" s="57"/>
      <c r="Q149" s="58"/>
      <c r="R149" s="57"/>
      <c r="S149" s="197"/>
    </row>
    <row r="150" spans="2:19" ht="26.25" customHeight="1">
      <c r="B150" s="196"/>
      <c r="C150" s="87"/>
      <c r="D150" s="199"/>
      <c r="E150" s="199"/>
      <c r="F150" s="88"/>
      <c r="G150" s="88"/>
      <c r="H150" s="88"/>
      <c r="I150" s="88"/>
      <c r="J150" s="88" t="s">
        <v>311</v>
      </c>
      <c r="K150" s="88"/>
      <c r="L150" s="88" t="s">
        <v>40</v>
      </c>
      <c r="M150" s="59"/>
      <c r="N150" s="90"/>
      <c r="O150" s="56"/>
      <c r="P150" s="60"/>
      <c r="Q150" s="58"/>
      <c r="R150" s="60"/>
      <c r="S150" s="197"/>
    </row>
    <row r="151" spans="2:19" ht="23.25" customHeight="1">
      <c r="B151" s="196"/>
      <c r="C151" s="200" t="s">
        <v>467</v>
      </c>
      <c r="D151" s="199"/>
      <c r="E151" s="199"/>
      <c r="F151" s="88"/>
      <c r="G151" s="88"/>
      <c r="H151" s="88"/>
      <c r="I151" s="88"/>
      <c r="J151" s="88">
        <f>4.58+3.07+11.36</f>
        <v>19.009999999999998</v>
      </c>
      <c r="K151" s="88" t="s">
        <v>30</v>
      </c>
      <c r="L151" s="88">
        <f>J151</f>
        <v>19.009999999999998</v>
      </c>
      <c r="M151" s="59"/>
      <c r="N151" s="90"/>
      <c r="O151" s="56"/>
      <c r="P151" s="60"/>
      <c r="Q151" s="58"/>
      <c r="R151" s="60"/>
      <c r="S151" s="197"/>
    </row>
    <row r="152" spans="2:19" ht="22.5" customHeight="1">
      <c r="B152" s="196"/>
      <c r="C152" s="87"/>
      <c r="D152" s="88"/>
      <c r="E152" s="88"/>
      <c r="F152" s="88"/>
      <c r="G152" s="88"/>
      <c r="H152" s="88"/>
      <c r="I152" s="88"/>
      <c r="J152" s="88"/>
      <c r="K152" s="88"/>
      <c r="L152" s="61">
        <f>SUM(L151:L151)</f>
        <v>19.009999999999998</v>
      </c>
      <c r="M152" s="59"/>
      <c r="N152" s="90"/>
      <c r="O152" s="56"/>
      <c r="P152" s="60"/>
      <c r="Q152" s="58"/>
      <c r="R152" s="60"/>
      <c r="S152" s="197"/>
    </row>
    <row r="153" spans="2:19" ht="22.5" customHeight="1">
      <c r="B153" s="196"/>
      <c r="C153" s="87"/>
      <c r="D153" s="88"/>
      <c r="E153" s="88"/>
      <c r="F153" s="88"/>
      <c r="G153" s="88"/>
      <c r="H153" s="88"/>
      <c r="I153" s="88"/>
      <c r="J153" s="88"/>
      <c r="K153" s="88"/>
      <c r="L153" s="88"/>
      <c r="M153" s="59"/>
      <c r="N153" s="90"/>
      <c r="O153" s="56"/>
      <c r="P153" s="60"/>
      <c r="Q153" s="58"/>
      <c r="R153" s="60"/>
      <c r="S153" s="197"/>
    </row>
    <row r="154" spans="2:19" s="1" customFormat="1" ht="22.5" customHeight="1">
      <c r="B154" s="201"/>
      <c r="C154" s="62"/>
      <c r="D154" s="63"/>
      <c r="E154" s="63"/>
      <c r="F154" s="63"/>
      <c r="G154" s="63"/>
      <c r="H154" s="63"/>
      <c r="I154" s="63"/>
      <c r="J154" s="63"/>
      <c r="K154" s="63"/>
      <c r="L154" s="63"/>
      <c r="M154" s="64"/>
      <c r="N154" s="65"/>
      <c r="O154" s="66"/>
      <c r="P154" s="67"/>
      <c r="Q154" s="68"/>
      <c r="R154" s="67"/>
      <c r="S154" s="202"/>
    </row>
    <row r="155" spans="2:19" ht="23.25" customHeight="1">
      <c r="B155" s="187"/>
      <c r="C155" s="178"/>
      <c r="D155" s="178"/>
      <c r="E155" s="178"/>
      <c r="F155" s="178"/>
      <c r="G155" s="178"/>
      <c r="H155" s="178"/>
      <c r="I155" s="178"/>
      <c r="J155" s="178"/>
      <c r="K155" s="178"/>
      <c r="L155" s="178"/>
      <c r="M155" s="75"/>
      <c r="N155" s="75"/>
      <c r="O155" s="75"/>
      <c r="P155" s="75"/>
      <c r="Q155" s="51"/>
      <c r="R155" s="75"/>
      <c r="S155" s="193"/>
    </row>
    <row r="156" spans="2:19" ht="23.25" customHeight="1">
      <c r="B156" s="194" t="s">
        <v>168</v>
      </c>
      <c r="C156" s="660" t="s">
        <v>169</v>
      </c>
      <c r="D156" s="660"/>
      <c r="E156" s="660"/>
      <c r="F156" s="660"/>
      <c r="G156" s="660"/>
      <c r="H156" s="660"/>
      <c r="I156" s="660"/>
      <c r="J156" s="660"/>
      <c r="K156" s="660"/>
      <c r="L156" s="660"/>
      <c r="M156" s="53" t="str">
        <f>UPPER(IFERROR(VLOOKUP(B156,SIN!$A$7:$F$7554,3,0),IFERROR(VLOOKUP('MEMÓRIA DE CÁLCULO'!B156,INFRA!$A$4:$F$848,3,0),IFERROR(VLOOKUP('MEMÓRIA DE CÁLCULO'!B156,EDIF!#REF!,3,0),IFERROR(VLOOKUP('MEMÓRIA DE CÁLCULO'!B156,CDHU!$A$9:$F$4122,3,0),IFERROR(VLOOKUP('MEMÓRIA DE CÁLCULO'!B156,FDE!$A$4:$F$3179,3,0),""))))))</f>
        <v/>
      </c>
      <c r="N156" s="54">
        <f>L161</f>
        <v>25.247208000000001</v>
      </c>
      <c r="O156" s="55" t="str">
        <f>UPPER(IFERROR(VLOOKUP(B156,SIN!$A$7:$F$7554,6,0),IFERROR(VLOOKUP('MEMÓRIA DE CÁLCULO'!B156,INFRA!$A$4:$F$848,6,0),IFERROR(VLOOKUP('MEMÓRIA DE CÁLCULO'!B156,EDIF!#REF!,6,0),IFERROR(VLOOKUP('MEMÓRIA DE CÁLCULO'!B156,CDHU!$A$9:$F$4122,6,0),IFERROR(VLOOKUP('MEMÓRIA DE CÁLCULO'!B156,FDE!$A$4:$F$3179,6,0),""))))))</f>
        <v/>
      </c>
      <c r="P156" s="112" t="str">
        <f>UPPER(IFERROR(VLOOKUP(B156,SIN!$A$7:$F$7554,4,0),IFERROR(VLOOKUP('MEMÓRIA DE CÁLCULO'!B156,INFRA!$A$4:$F$848,4,0),IFERROR(VLOOKUP('MEMÓRIA DE CÁLCULO'!B156,EDIF!#REF!,4,0),IFERROR(VLOOKUP('MEMÓRIA DE CÁLCULO'!B156,CDHU!$A$9:$F$4122,4,0),IFERROR(VLOOKUP('MEMÓRIA DE CÁLCULO'!B156,FDE!$A$4:$F$3179,5,0),""))))))</f>
        <v/>
      </c>
      <c r="Q156" s="111" t="e">
        <f>IF(B156&lt;&gt;0,TRUNC(P156*N156,2),"")</f>
        <v>#VALUE!</v>
      </c>
      <c r="R156" s="112" t="str">
        <f>UPPER(IFERROR(VLOOKUP(B156,SIN!$A$7:$F$7554,5,0),IFERROR(VLOOKUP('MEMÓRIA DE CÁLCULO'!B156,INFRA!$A$4:$F$848,5,0),IFERROR(VLOOKUP('MEMÓRIA DE CÁLCULO'!B156,EDIF!#REF!,5,0),IFERROR(VLOOKUP('MEMÓRIA DE CÁLCULO'!B156,CDHU!$A$9:$F$4122,5,0),IFERROR(VLOOKUP('MEMÓRIA DE CÁLCULO'!B156,FDE!$A$4:$F$3179,5,0),""))))))</f>
        <v/>
      </c>
      <c r="S156" s="195" t="e">
        <f>IF(B156&lt;&gt;0,TRUNC(R156*N156,2),"")</f>
        <v>#VALUE!</v>
      </c>
    </row>
    <row r="157" spans="2:19" ht="23.25" customHeight="1">
      <c r="B157" s="196"/>
      <c r="C157" s="661"/>
      <c r="D157" s="661"/>
      <c r="E157" s="661"/>
      <c r="F157" s="661"/>
      <c r="G157" s="661"/>
      <c r="H157" s="661"/>
      <c r="I157" s="661"/>
      <c r="J157" s="661"/>
      <c r="K157" s="661"/>
      <c r="L157" s="661"/>
      <c r="M157" s="56"/>
      <c r="N157" s="90"/>
      <c r="O157" s="56"/>
      <c r="P157" s="57"/>
      <c r="Q157" s="58"/>
      <c r="R157" s="57"/>
      <c r="S157" s="197"/>
    </row>
    <row r="158" spans="2:19" ht="23.25" customHeight="1">
      <c r="B158" s="196"/>
      <c r="C158" s="198"/>
      <c r="D158" s="198"/>
      <c r="E158" s="198"/>
      <c r="F158" s="198"/>
      <c r="G158" s="198"/>
      <c r="H158" s="198"/>
      <c r="I158" s="198"/>
      <c r="J158" s="198"/>
      <c r="K158" s="198"/>
      <c r="L158" s="198"/>
      <c r="M158" s="56" t="s">
        <v>310</v>
      </c>
      <c r="N158" s="90"/>
      <c r="O158" s="56"/>
      <c r="P158" s="57"/>
      <c r="Q158" s="58"/>
      <c r="R158" s="57"/>
      <c r="S158" s="197"/>
    </row>
    <row r="159" spans="2:19" ht="26.25" customHeight="1">
      <c r="B159" s="196"/>
      <c r="C159" s="87"/>
      <c r="D159" s="199"/>
      <c r="E159" s="199"/>
      <c r="F159" s="88" t="s">
        <v>311</v>
      </c>
      <c r="G159" s="88"/>
      <c r="H159" s="88" t="s">
        <v>399</v>
      </c>
      <c r="I159" s="88"/>
      <c r="J159" s="88" t="s">
        <v>402</v>
      </c>
      <c r="K159" s="88"/>
      <c r="L159" s="88" t="s">
        <v>40</v>
      </c>
      <c r="M159" s="59"/>
      <c r="N159" s="90"/>
      <c r="O159" s="56"/>
      <c r="P159" s="60"/>
      <c r="Q159" s="58"/>
      <c r="R159" s="60"/>
      <c r="S159" s="197"/>
    </row>
    <row r="160" spans="2:19" ht="23.25" customHeight="1">
      <c r="B160" s="196"/>
      <c r="C160" s="200" t="s">
        <v>408</v>
      </c>
      <c r="D160" s="199"/>
      <c r="E160" s="199"/>
      <c r="F160" s="88">
        <v>22.43</v>
      </c>
      <c r="G160" s="88" t="s">
        <v>29</v>
      </c>
      <c r="H160" s="88">
        <v>14.07</v>
      </c>
      <c r="I160" s="88" t="s">
        <v>29</v>
      </c>
      <c r="J160" s="88">
        <v>0.08</v>
      </c>
      <c r="K160" s="88" t="s">
        <v>30</v>
      </c>
      <c r="L160" s="88">
        <f>F160*H160*J160</f>
        <v>25.247208000000001</v>
      </c>
      <c r="M160" s="59"/>
      <c r="N160" s="90"/>
      <c r="O160" s="56"/>
      <c r="P160" s="60"/>
      <c r="Q160" s="58"/>
      <c r="R160" s="60"/>
      <c r="S160" s="197"/>
    </row>
    <row r="161" spans="2:19" ht="22.5" customHeight="1">
      <c r="B161" s="196"/>
      <c r="C161" s="87"/>
      <c r="D161" s="88"/>
      <c r="E161" s="88"/>
      <c r="F161" s="88"/>
      <c r="G161" s="88"/>
      <c r="H161" s="88"/>
      <c r="I161" s="88"/>
      <c r="J161" s="88"/>
      <c r="K161" s="88"/>
      <c r="L161" s="61">
        <f>SUM(L160:L160)</f>
        <v>25.247208000000001</v>
      </c>
      <c r="M161" s="59"/>
      <c r="N161" s="90"/>
      <c r="O161" s="56"/>
      <c r="P161" s="60"/>
      <c r="Q161" s="58"/>
      <c r="R161" s="60"/>
      <c r="S161" s="197"/>
    </row>
    <row r="162" spans="2:19" ht="22.5" customHeight="1">
      <c r="B162" s="196"/>
      <c r="C162" s="87"/>
      <c r="D162" s="88"/>
      <c r="E162" s="88"/>
      <c r="F162" s="88"/>
      <c r="G162" s="88"/>
      <c r="H162" s="88"/>
      <c r="I162" s="88"/>
      <c r="J162" s="88"/>
      <c r="K162" s="88"/>
      <c r="L162" s="88"/>
      <c r="M162" s="59"/>
      <c r="N162" s="90"/>
      <c r="O162" s="56"/>
      <c r="P162" s="60"/>
      <c r="Q162" s="58"/>
      <c r="R162" s="60"/>
      <c r="S162" s="197"/>
    </row>
    <row r="163" spans="2:19" s="1" customFormat="1" ht="22.5" customHeight="1">
      <c r="B163" s="201"/>
      <c r="C163" s="62"/>
      <c r="D163" s="63"/>
      <c r="E163" s="63"/>
      <c r="F163" s="63"/>
      <c r="G163" s="63"/>
      <c r="H163" s="63"/>
      <c r="I163" s="63"/>
      <c r="J163" s="63"/>
      <c r="K163" s="63"/>
      <c r="L163" s="63"/>
      <c r="M163" s="64"/>
      <c r="N163" s="65"/>
      <c r="O163" s="66"/>
      <c r="P163" s="67"/>
      <c r="Q163" s="68"/>
      <c r="R163" s="67"/>
      <c r="S163" s="202"/>
    </row>
    <row r="164" spans="2:19" s="1" customFormat="1" ht="22.5" customHeight="1">
      <c r="B164" s="196"/>
      <c r="C164" s="87"/>
      <c r="D164" s="88"/>
      <c r="E164" s="88"/>
      <c r="F164" s="88"/>
      <c r="G164" s="88"/>
      <c r="H164" s="88"/>
      <c r="I164" s="88"/>
      <c r="J164" s="88"/>
      <c r="K164" s="88"/>
      <c r="L164" s="88"/>
      <c r="M164" s="69"/>
      <c r="N164" s="90"/>
      <c r="O164" s="70"/>
      <c r="P164" s="71"/>
      <c r="Q164" s="72"/>
      <c r="R164" s="71"/>
      <c r="S164" s="204"/>
    </row>
    <row r="165" spans="2:19" ht="23.25" customHeight="1">
      <c r="B165" s="194" t="s">
        <v>123</v>
      </c>
      <c r="C165" s="660" t="s">
        <v>124</v>
      </c>
      <c r="D165" s="660"/>
      <c r="E165" s="660"/>
      <c r="F165" s="660"/>
      <c r="G165" s="660"/>
      <c r="H165" s="660"/>
      <c r="I165" s="660"/>
      <c r="J165" s="660"/>
      <c r="K165" s="660"/>
      <c r="L165" s="660"/>
      <c r="M165" s="53" t="str">
        <f>UPPER(IFERROR(VLOOKUP(B165,SIN!$A$7:$F$7554,3,0),IFERROR(VLOOKUP('MEMÓRIA DE CÁLCULO'!B165,INFRA!$A$4:$F$848,3,0),IFERROR(VLOOKUP('MEMÓRIA DE CÁLCULO'!B165,EDIF!#REF!,3,0),IFERROR(VLOOKUP('MEMÓRIA DE CÁLCULO'!B165,CDHU!$A$9:$F$4122,3,0),IFERROR(VLOOKUP('MEMÓRIA DE CÁLCULO'!B165,FDE!$A$4:$F$3179,3,0),""))))))</f>
        <v/>
      </c>
      <c r="N165" s="54">
        <f>L170</f>
        <v>1.8900000000000001</v>
      </c>
      <c r="O165" s="55" t="str">
        <f>UPPER(IFERROR(VLOOKUP(B165,SIN!$A$7:$F$7554,6,0),IFERROR(VLOOKUP('MEMÓRIA DE CÁLCULO'!B165,INFRA!$A$4:$F$848,6,0),IFERROR(VLOOKUP('MEMÓRIA DE CÁLCULO'!B165,EDIF!#REF!,6,0),IFERROR(VLOOKUP('MEMÓRIA DE CÁLCULO'!B165,CDHU!$A$9:$F$4122,6,0),IFERROR(VLOOKUP('MEMÓRIA DE CÁLCULO'!B165,FDE!$A$4:$F$3179,6,0),""))))))</f>
        <v/>
      </c>
      <c r="P165" s="112" t="str">
        <f>UPPER(IFERROR(VLOOKUP(B165,SIN!$A$7:$F$7554,4,0),IFERROR(VLOOKUP('MEMÓRIA DE CÁLCULO'!B165,INFRA!$A$4:$F$848,4,0),IFERROR(VLOOKUP('MEMÓRIA DE CÁLCULO'!B165,EDIF!#REF!,4,0),IFERROR(VLOOKUP('MEMÓRIA DE CÁLCULO'!B165,CDHU!$A$9:$F$4122,4,0),IFERROR(VLOOKUP('MEMÓRIA DE CÁLCULO'!B165,FDE!$A$4:$F$3179,5,0),""))))))</f>
        <v/>
      </c>
      <c r="Q165" s="111" t="e">
        <f>IF(B165&lt;&gt;0,TRUNC(P165*N165,2),"")</f>
        <v>#VALUE!</v>
      </c>
      <c r="R165" s="112" t="str">
        <f>UPPER(IFERROR(VLOOKUP(B165,SIN!$A$7:$F$7554,5,0),IFERROR(VLOOKUP('MEMÓRIA DE CÁLCULO'!B165,INFRA!$A$4:$F$848,5,0),IFERROR(VLOOKUP('MEMÓRIA DE CÁLCULO'!B165,EDIF!#REF!,5,0),IFERROR(VLOOKUP('MEMÓRIA DE CÁLCULO'!B165,CDHU!$A$9:$F$4122,5,0),IFERROR(VLOOKUP('MEMÓRIA DE CÁLCULO'!B165,FDE!$A$4:$F$3179,5,0),""))))))</f>
        <v/>
      </c>
      <c r="S165" s="195" t="e">
        <f>IF(B165&lt;&gt;0,TRUNC(R165*N165,2),"")</f>
        <v>#VALUE!</v>
      </c>
    </row>
    <row r="166" spans="2:19" ht="23.25" customHeight="1">
      <c r="B166" s="196"/>
      <c r="C166" s="661"/>
      <c r="D166" s="661"/>
      <c r="E166" s="661"/>
      <c r="F166" s="661"/>
      <c r="G166" s="661"/>
      <c r="H166" s="661"/>
      <c r="I166" s="661"/>
      <c r="J166" s="661"/>
      <c r="K166" s="661"/>
      <c r="L166" s="661"/>
      <c r="M166" s="56"/>
      <c r="N166" s="90"/>
      <c r="O166" s="56"/>
      <c r="P166" s="57"/>
      <c r="Q166" s="58"/>
      <c r="R166" s="57"/>
      <c r="S166" s="197"/>
    </row>
    <row r="167" spans="2:19" ht="23.25" customHeight="1">
      <c r="B167" s="196"/>
      <c r="C167" s="198"/>
      <c r="D167" s="198"/>
      <c r="E167" s="198"/>
      <c r="F167" s="198"/>
      <c r="G167" s="198"/>
      <c r="H167" s="198"/>
      <c r="I167" s="198"/>
      <c r="J167" s="198"/>
      <c r="K167" s="198"/>
      <c r="L167" s="198"/>
      <c r="M167" s="56" t="s">
        <v>310</v>
      </c>
      <c r="N167" s="90"/>
      <c r="O167" s="56"/>
      <c r="P167" s="57"/>
      <c r="Q167" s="58"/>
      <c r="R167" s="57"/>
      <c r="S167" s="197"/>
    </row>
    <row r="168" spans="2:19" ht="26.25" customHeight="1">
      <c r="B168" s="196"/>
      <c r="C168" s="87"/>
      <c r="D168" s="199"/>
      <c r="E168" s="199"/>
      <c r="F168" s="88"/>
      <c r="G168" s="88"/>
      <c r="H168" s="88" t="s">
        <v>399</v>
      </c>
      <c r="I168" s="88"/>
      <c r="J168" s="88" t="s">
        <v>312</v>
      </c>
      <c r="K168" s="88"/>
      <c r="L168" s="88" t="s">
        <v>40</v>
      </c>
      <c r="M168" s="59"/>
      <c r="N168" s="90"/>
      <c r="O168" s="56"/>
      <c r="P168" s="60"/>
      <c r="Q168" s="58"/>
      <c r="R168" s="60"/>
      <c r="S168" s="197"/>
    </row>
    <row r="169" spans="2:19" ht="23.25" customHeight="1">
      <c r="B169" s="196"/>
      <c r="C169" s="200" t="s">
        <v>401</v>
      </c>
      <c r="D169" s="199"/>
      <c r="E169" s="199"/>
      <c r="F169" s="88"/>
      <c r="G169" s="88"/>
      <c r="H169" s="88">
        <v>0.9</v>
      </c>
      <c r="I169" s="88" t="s">
        <v>29</v>
      </c>
      <c r="J169" s="88">
        <v>2.1</v>
      </c>
      <c r="K169" s="88" t="s">
        <v>30</v>
      </c>
      <c r="L169" s="88">
        <f>H169*J169</f>
        <v>1.8900000000000001</v>
      </c>
      <c r="M169" s="59"/>
      <c r="N169" s="90"/>
      <c r="O169" s="56"/>
      <c r="P169" s="60"/>
      <c r="Q169" s="58"/>
      <c r="R169" s="60"/>
      <c r="S169" s="197"/>
    </row>
    <row r="170" spans="2:19" ht="22.5" customHeight="1">
      <c r="B170" s="196"/>
      <c r="C170" s="87"/>
      <c r="D170" s="88"/>
      <c r="E170" s="88"/>
      <c r="F170" s="88"/>
      <c r="G170" s="88"/>
      <c r="H170" s="88"/>
      <c r="I170" s="88"/>
      <c r="J170" s="88"/>
      <c r="K170" s="88"/>
      <c r="L170" s="61">
        <f>SUM(L169:L169)</f>
        <v>1.8900000000000001</v>
      </c>
      <c r="M170" s="59"/>
      <c r="N170" s="90"/>
      <c r="O170" s="56"/>
      <c r="P170" s="60"/>
      <c r="Q170" s="58"/>
      <c r="R170" s="60"/>
      <c r="S170" s="197"/>
    </row>
    <row r="171" spans="2:19" ht="22.5" customHeight="1">
      <c r="B171" s="196"/>
      <c r="C171" s="87"/>
      <c r="D171" s="88"/>
      <c r="E171" s="88"/>
      <c r="F171" s="88"/>
      <c r="G171" s="88"/>
      <c r="H171" s="88"/>
      <c r="I171" s="88"/>
      <c r="J171" s="88"/>
      <c r="K171" s="88"/>
      <c r="L171" s="88"/>
      <c r="M171" s="59"/>
      <c r="N171" s="90"/>
      <c r="O171" s="56"/>
      <c r="P171" s="60"/>
      <c r="Q171" s="58"/>
      <c r="R171" s="60"/>
      <c r="S171" s="197"/>
    </row>
    <row r="172" spans="2:19" s="1" customFormat="1" ht="22.5" customHeight="1">
      <c r="B172" s="201"/>
      <c r="C172" s="62"/>
      <c r="D172" s="63"/>
      <c r="E172" s="63"/>
      <c r="F172" s="63"/>
      <c r="G172" s="63"/>
      <c r="H172" s="63"/>
      <c r="I172" s="63"/>
      <c r="J172" s="63"/>
      <c r="K172" s="63"/>
      <c r="L172" s="63"/>
      <c r="M172" s="64"/>
      <c r="N172" s="65"/>
      <c r="O172" s="66"/>
      <c r="P172" s="67"/>
      <c r="Q172" s="68"/>
      <c r="R172" s="67"/>
      <c r="S172" s="202"/>
    </row>
    <row r="173" spans="2:19" ht="23.25" customHeight="1">
      <c r="B173" s="187"/>
      <c r="C173" s="178"/>
      <c r="D173" s="178"/>
      <c r="E173" s="178"/>
      <c r="F173" s="178"/>
      <c r="G173" s="178"/>
      <c r="H173" s="178"/>
      <c r="I173" s="178"/>
      <c r="J173" s="178"/>
      <c r="K173" s="178"/>
      <c r="L173" s="178"/>
      <c r="M173" s="75"/>
      <c r="N173" s="75"/>
      <c r="O173" s="75"/>
      <c r="P173" s="75"/>
      <c r="Q173" s="51"/>
      <c r="R173" s="75"/>
      <c r="S173" s="193"/>
    </row>
    <row r="174" spans="2:19" ht="23.25" customHeight="1">
      <c r="B174" s="194" t="s">
        <v>78</v>
      </c>
      <c r="C174" s="660" t="s">
        <v>36533</v>
      </c>
      <c r="D174" s="660"/>
      <c r="E174" s="660"/>
      <c r="F174" s="660"/>
      <c r="G174" s="660"/>
      <c r="H174" s="660"/>
      <c r="I174" s="660"/>
      <c r="J174" s="660"/>
      <c r="K174" s="660"/>
      <c r="L174" s="660"/>
      <c r="M174" s="53" t="str">
        <f>UPPER(IFERROR(VLOOKUP(B174,SIN!$A$7:$F$7554,3,0),IFERROR(VLOOKUP('MEMÓRIA DE CÁLCULO'!B174,INFRA!$A$4:$F$848,3,0),IFERROR(VLOOKUP('MEMÓRIA DE CÁLCULO'!B174,EDIF!#REF!,3,0),IFERROR(VLOOKUP('MEMÓRIA DE CÁLCULO'!B174,CDHU!$A$9:$F$4122,3,0),IFERROR(VLOOKUP('MEMÓRIA DE CÁLCULO'!B174,FDE!$A$4:$F$3179,3,0),""))))))</f>
        <v/>
      </c>
      <c r="N174" s="54">
        <f>L179</f>
        <v>15.779505</v>
      </c>
      <c r="O174" s="55" t="str">
        <f>UPPER(IFERROR(VLOOKUP(B174,SIN!$A$7:$F$7554,6,0),IFERROR(VLOOKUP('MEMÓRIA DE CÁLCULO'!B174,INFRA!$A$4:$F$848,6,0),IFERROR(VLOOKUP('MEMÓRIA DE CÁLCULO'!B174,EDIF!#REF!,6,0),IFERROR(VLOOKUP('MEMÓRIA DE CÁLCULO'!B174,CDHU!$A$9:$F$4122,6,0),IFERROR(VLOOKUP('MEMÓRIA DE CÁLCULO'!B174,FDE!$A$4:$F$3179,6,0),""))))))</f>
        <v/>
      </c>
      <c r="P174" s="112" t="str">
        <f>UPPER(IFERROR(VLOOKUP(B174,SIN!$A$7:$F$7554,4,0),IFERROR(VLOOKUP('MEMÓRIA DE CÁLCULO'!B174,INFRA!$A$4:$F$848,4,0),IFERROR(VLOOKUP('MEMÓRIA DE CÁLCULO'!B174,EDIF!#REF!,4,0),IFERROR(VLOOKUP('MEMÓRIA DE CÁLCULO'!B174,CDHU!$A$9:$F$4122,4,0),IFERROR(VLOOKUP('MEMÓRIA DE CÁLCULO'!B174,FDE!$A$4:$F$3179,5,0),""))))))</f>
        <v/>
      </c>
      <c r="Q174" s="111" t="e">
        <f>IF(B174&lt;&gt;0,TRUNC(P174*N174,2),"")</f>
        <v>#VALUE!</v>
      </c>
      <c r="R174" s="112" t="str">
        <f>UPPER(IFERROR(VLOOKUP(B174,SIN!$A$7:$F$7554,5,0),IFERROR(VLOOKUP('MEMÓRIA DE CÁLCULO'!B174,INFRA!$A$4:$F$848,5,0),IFERROR(VLOOKUP('MEMÓRIA DE CÁLCULO'!B174,EDIF!#REF!,5,0),IFERROR(VLOOKUP('MEMÓRIA DE CÁLCULO'!B174,CDHU!$A$9:$F$4122,5,0),IFERROR(VLOOKUP('MEMÓRIA DE CÁLCULO'!B174,FDE!$A$4:$F$3179,5,0),""))))))</f>
        <v/>
      </c>
      <c r="S174" s="195" t="e">
        <f>IF(B174&lt;&gt;0,TRUNC(R174*N174,2),"")</f>
        <v>#VALUE!</v>
      </c>
    </row>
    <row r="175" spans="2:19" ht="23.25" customHeight="1">
      <c r="B175" s="196"/>
      <c r="C175" s="661"/>
      <c r="D175" s="661"/>
      <c r="E175" s="661"/>
      <c r="F175" s="661"/>
      <c r="G175" s="661"/>
      <c r="H175" s="661"/>
      <c r="I175" s="661"/>
      <c r="J175" s="661"/>
      <c r="K175" s="661"/>
      <c r="L175" s="661"/>
      <c r="M175" s="56"/>
      <c r="N175" s="90"/>
      <c r="O175" s="56"/>
      <c r="P175" s="57"/>
      <c r="Q175" s="58"/>
      <c r="R175" s="57"/>
      <c r="S175" s="197"/>
    </row>
    <row r="176" spans="2:19" ht="23.25" customHeight="1">
      <c r="B176" s="196"/>
      <c r="C176" s="198"/>
      <c r="D176" s="198"/>
      <c r="E176" s="198"/>
      <c r="F176" s="198"/>
      <c r="G176" s="198"/>
      <c r="H176" s="198"/>
      <c r="I176" s="198"/>
      <c r="J176" s="198"/>
      <c r="K176" s="198"/>
      <c r="L176" s="198"/>
      <c r="M176" s="56" t="s">
        <v>310</v>
      </c>
      <c r="N176" s="90"/>
      <c r="O176" s="56"/>
      <c r="P176" s="57"/>
      <c r="Q176" s="58"/>
      <c r="R176" s="57"/>
      <c r="S176" s="197"/>
    </row>
    <row r="177" spans="2:19" ht="26.25" customHeight="1">
      <c r="B177" s="196"/>
      <c r="C177" s="87"/>
      <c r="D177" s="199"/>
      <c r="E177" s="199"/>
      <c r="F177" s="88" t="s">
        <v>311</v>
      </c>
      <c r="G177" s="88"/>
      <c r="H177" s="88" t="s">
        <v>399</v>
      </c>
      <c r="I177" s="88"/>
      <c r="J177" s="88" t="s">
        <v>402</v>
      </c>
      <c r="K177" s="88"/>
      <c r="L177" s="88" t="s">
        <v>40</v>
      </c>
      <c r="M177" s="59"/>
      <c r="N177" s="90"/>
      <c r="O177" s="56"/>
      <c r="P177" s="60"/>
      <c r="Q177" s="58"/>
      <c r="R177" s="60"/>
      <c r="S177" s="197"/>
    </row>
    <row r="178" spans="2:19" ht="69.599999999999994" customHeight="1">
      <c r="B178" s="196"/>
      <c r="C178" s="205" t="s">
        <v>438</v>
      </c>
      <c r="D178" s="199"/>
      <c r="E178" s="199"/>
      <c r="F178" s="93">
        <v>22.43</v>
      </c>
      <c r="G178" s="93" t="s">
        <v>29</v>
      </c>
      <c r="H178" s="93">
        <v>14.07</v>
      </c>
      <c r="I178" s="93" t="s">
        <v>29</v>
      </c>
      <c r="J178" s="93">
        <v>0.05</v>
      </c>
      <c r="K178" s="93" t="s">
        <v>30</v>
      </c>
      <c r="L178" s="93">
        <f>F178*H178*J178</f>
        <v>15.779505</v>
      </c>
      <c r="M178" s="59"/>
      <c r="N178" s="90"/>
      <c r="O178" s="56"/>
      <c r="P178" s="60"/>
      <c r="Q178" s="58"/>
      <c r="R178" s="60"/>
      <c r="S178" s="197"/>
    </row>
    <row r="179" spans="2:19" ht="22.5" customHeight="1">
      <c r="B179" s="196"/>
      <c r="C179" s="87"/>
      <c r="D179" s="88"/>
      <c r="E179" s="88"/>
      <c r="F179" s="88"/>
      <c r="G179" s="88"/>
      <c r="H179" s="88"/>
      <c r="I179" s="88"/>
      <c r="J179" s="88"/>
      <c r="K179" s="88"/>
      <c r="L179" s="61">
        <f>SUM(L178:L178)</f>
        <v>15.779505</v>
      </c>
      <c r="M179" s="59"/>
      <c r="N179" s="90"/>
      <c r="O179" s="56"/>
      <c r="P179" s="60"/>
      <c r="Q179" s="58"/>
      <c r="R179" s="60"/>
      <c r="S179" s="197"/>
    </row>
    <row r="180" spans="2:19" ht="22.5" customHeight="1">
      <c r="B180" s="196"/>
      <c r="C180" s="87"/>
      <c r="D180" s="88"/>
      <c r="E180" s="88"/>
      <c r="F180" s="88"/>
      <c r="G180" s="88"/>
      <c r="H180" s="88"/>
      <c r="I180" s="88"/>
      <c r="J180" s="88"/>
      <c r="K180" s="88"/>
      <c r="L180" s="88"/>
      <c r="M180" s="59"/>
      <c r="N180" s="90"/>
      <c r="O180" s="56"/>
      <c r="P180" s="60"/>
      <c r="Q180" s="58"/>
      <c r="R180" s="60"/>
      <c r="S180" s="197"/>
    </row>
    <row r="181" spans="2:19" s="1" customFormat="1" ht="22.5" customHeight="1">
      <c r="B181" s="201"/>
      <c r="C181" s="62"/>
      <c r="D181" s="63"/>
      <c r="E181" s="63"/>
      <c r="F181" s="63"/>
      <c r="G181" s="63"/>
      <c r="H181" s="63"/>
      <c r="I181" s="63"/>
      <c r="J181" s="63"/>
      <c r="K181" s="63"/>
      <c r="L181" s="63"/>
      <c r="M181" s="64"/>
      <c r="N181" s="65"/>
      <c r="O181" s="66"/>
      <c r="P181" s="67"/>
      <c r="Q181" s="68"/>
      <c r="R181" s="67"/>
      <c r="S181" s="202"/>
    </row>
    <row r="182" spans="2:19" ht="23.25" customHeight="1">
      <c r="B182" s="187"/>
      <c r="C182" s="178"/>
      <c r="D182" s="178"/>
      <c r="E182" s="178"/>
      <c r="F182" s="178"/>
      <c r="G182" s="178"/>
      <c r="H182" s="178"/>
      <c r="I182" s="178"/>
      <c r="J182" s="178"/>
      <c r="K182" s="178"/>
      <c r="L182" s="178"/>
      <c r="M182" s="75"/>
      <c r="N182" s="75"/>
      <c r="O182" s="75"/>
      <c r="P182" s="75"/>
      <c r="Q182" s="51"/>
      <c r="R182" s="75"/>
      <c r="S182" s="193"/>
    </row>
    <row r="183" spans="2:19" s="1" customFormat="1" ht="22.5" customHeight="1">
      <c r="B183" s="196"/>
      <c r="C183" s="87"/>
      <c r="D183" s="88"/>
      <c r="E183" s="88"/>
      <c r="F183" s="88"/>
      <c r="G183" s="88"/>
      <c r="H183" s="88"/>
      <c r="I183" s="88"/>
      <c r="J183" s="88"/>
      <c r="K183" s="88"/>
      <c r="L183" s="88"/>
      <c r="M183" s="69"/>
      <c r="N183" s="90"/>
      <c r="O183" s="70"/>
      <c r="P183" s="71"/>
      <c r="Q183" s="72"/>
      <c r="R183" s="71"/>
      <c r="S183" s="204"/>
    </row>
    <row r="184" spans="2:19" ht="23.25" customHeight="1">
      <c r="B184" s="194" t="s">
        <v>72</v>
      </c>
      <c r="C184" s="660" t="s">
        <v>73</v>
      </c>
      <c r="D184" s="660"/>
      <c r="E184" s="660"/>
      <c r="F184" s="660"/>
      <c r="G184" s="660"/>
      <c r="H184" s="660"/>
      <c r="I184" s="660"/>
      <c r="J184" s="660"/>
      <c r="K184" s="660"/>
      <c r="L184" s="660"/>
      <c r="M184" s="53" t="str">
        <f>UPPER(IFERROR(VLOOKUP(B184,SIN!$A$7:$F$7554,3,0),IFERROR(VLOOKUP('MEMÓRIA DE CÁLCULO'!B184,INFRA!$A$4:$F$848,3,0),IFERROR(VLOOKUP('MEMÓRIA DE CÁLCULO'!B184,EDIF!#REF!,3,0),IFERROR(VLOOKUP('MEMÓRIA DE CÁLCULO'!B184,CDHU!$A$9:$F$4122,3,0),IFERROR(VLOOKUP('MEMÓRIA DE CÁLCULO'!B184,FDE!$A$4:$F$3179,3,0),""))))))</f>
        <v/>
      </c>
      <c r="N184" s="54">
        <f>L193</f>
        <v>64.911830100000003</v>
      </c>
      <c r="O184" s="55" t="str">
        <f>UPPER(IFERROR(VLOOKUP(B184,SIN!$A$7:$F$7554,6,0),IFERROR(VLOOKUP('MEMÓRIA DE CÁLCULO'!B184,INFRA!$A$4:$F$848,6,0),IFERROR(VLOOKUP('MEMÓRIA DE CÁLCULO'!B184,EDIF!#REF!,6,0),IFERROR(VLOOKUP('MEMÓRIA DE CÁLCULO'!B184,CDHU!$A$9:$F$4122,6,0),IFERROR(VLOOKUP('MEMÓRIA DE CÁLCULO'!B184,FDE!$A$4:$F$3179,6,0),""))))))</f>
        <v/>
      </c>
      <c r="P184" s="112" t="str">
        <f>UPPER(IFERROR(VLOOKUP(B184,SIN!$A$7:$F$7554,4,0),IFERROR(VLOOKUP('MEMÓRIA DE CÁLCULO'!B184,INFRA!$A$4:$F$848,4,0),IFERROR(VLOOKUP('MEMÓRIA DE CÁLCULO'!B184,EDIF!#REF!,4,0),IFERROR(VLOOKUP('MEMÓRIA DE CÁLCULO'!B184,CDHU!$A$9:$F$4122,4,0),IFERROR(VLOOKUP('MEMÓRIA DE CÁLCULO'!B184,FDE!$A$4:$F$3179,5,0),""))))))</f>
        <v/>
      </c>
      <c r="Q184" s="111" t="e">
        <f>IF(B184&lt;&gt;0,TRUNC(P184*N184,2),"")</f>
        <v>#VALUE!</v>
      </c>
      <c r="R184" s="112" t="str">
        <f>UPPER(IFERROR(VLOOKUP(B184,SIN!$A$7:$F$7554,5,0),IFERROR(VLOOKUP('MEMÓRIA DE CÁLCULO'!B184,INFRA!$A$4:$F$848,5,0),IFERROR(VLOOKUP('MEMÓRIA DE CÁLCULO'!B184,EDIF!#REF!,5,0),IFERROR(VLOOKUP('MEMÓRIA DE CÁLCULO'!B184,CDHU!$A$9:$F$4122,5,0),IFERROR(VLOOKUP('MEMÓRIA DE CÁLCULO'!B184,FDE!$A$4:$F$3179,5,0),""))))))</f>
        <v/>
      </c>
      <c r="S184" s="195" t="e">
        <f>IF(B184&lt;&gt;0,TRUNC(R184*N184,2),"")</f>
        <v>#VALUE!</v>
      </c>
    </row>
    <row r="185" spans="2:19" ht="23.25" customHeight="1">
      <c r="B185" s="196"/>
      <c r="C185" s="661"/>
      <c r="D185" s="661"/>
      <c r="E185" s="661"/>
      <c r="F185" s="661"/>
      <c r="G185" s="661"/>
      <c r="H185" s="661"/>
      <c r="I185" s="661"/>
      <c r="J185" s="661"/>
      <c r="K185" s="661"/>
      <c r="L185" s="661"/>
      <c r="M185" s="56"/>
      <c r="N185" s="90"/>
      <c r="O185" s="56"/>
      <c r="P185" s="57"/>
      <c r="Q185" s="58"/>
      <c r="R185" s="57"/>
      <c r="S185" s="197"/>
    </row>
    <row r="186" spans="2:19" ht="23.25" customHeight="1">
      <c r="B186" s="196"/>
      <c r="C186" s="198"/>
      <c r="D186" s="198"/>
      <c r="E186" s="198"/>
      <c r="F186" s="198"/>
      <c r="G186" s="198"/>
      <c r="H186" s="198"/>
      <c r="I186" s="198"/>
      <c r="J186" s="198"/>
      <c r="K186" s="198"/>
      <c r="L186" s="198"/>
      <c r="M186" s="56" t="s">
        <v>310</v>
      </c>
      <c r="N186" s="90"/>
      <c r="O186" s="56"/>
      <c r="P186" s="57"/>
      <c r="Q186" s="58"/>
      <c r="R186" s="57"/>
      <c r="S186" s="197"/>
    </row>
    <row r="187" spans="2:19" ht="26.25" customHeight="1">
      <c r="B187" s="196"/>
      <c r="C187" s="87"/>
      <c r="D187" s="199"/>
      <c r="E187" s="199"/>
      <c r="F187" s="88"/>
      <c r="G187" s="88"/>
      <c r="H187" s="88" t="s">
        <v>440</v>
      </c>
      <c r="I187" s="88"/>
      <c r="J187" s="88" t="s">
        <v>439</v>
      </c>
      <c r="K187" s="88"/>
      <c r="L187" s="88" t="s">
        <v>40</v>
      </c>
      <c r="M187" s="59"/>
      <c r="N187" s="90"/>
      <c r="O187" s="56"/>
      <c r="P187" s="60"/>
      <c r="Q187" s="58"/>
      <c r="R187" s="60"/>
      <c r="S187" s="197"/>
    </row>
    <row r="188" spans="2:19" ht="23.25" customHeight="1">
      <c r="B188" s="196"/>
      <c r="C188" s="200" t="s">
        <v>441</v>
      </c>
      <c r="D188" s="199"/>
      <c r="E188" s="199"/>
      <c r="F188" s="88"/>
      <c r="G188" s="88"/>
      <c r="H188" s="88">
        <f>L161</f>
        <v>25.247208000000001</v>
      </c>
      <c r="I188" s="88" t="s">
        <v>29</v>
      </c>
      <c r="J188" s="88">
        <v>1.3</v>
      </c>
      <c r="K188" s="88" t="s">
        <v>30</v>
      </c>
      <c r="L188" s="88">
        <f>J188*H188</f>
        <v>32.821370399999999</v>
      </c>
      <c r="M188" s="59"/>
      <c r="N188" s="90"/>
      <c r="O188" s="56"/>
      <c r="P188" s="60"/>
      <c r="Q188" s="58"/>
      <c r="R188" s="60"/>
      <c r="S188" s="197"/>
    </row>
    <row r="189" spans="2:19" ht="23.25" customHeight="1">
      <c r="B189" s="196"/>
      <c r="C189" s="200" t="s">
        <v>442</v>
      </c>
      <c r="D189" s="199"/>
      <c r="E189" s="199"/>
      <c r="F189" s="88"/>
      <c r="G189" s="88"/>
      <c r="H189" s="88">
        <f>L179</f>
        <v>15.779505</v>
      </c>
      <c r="I189" s="88" t="s">
        <v>29</v>
      </c>
      <c r="J189" s="88">
        <v>1.3</v>
      </c>
      <c r="K189" s="88" t="s">
        <v>30</v>
      </c>
      <c r="L189" s="88">
        <f>J189*H189</f>
        <v>20.5133565</v>
      </c>
      <c r="M189" s="59"/>
      <c r="N189" s="90"/>
      <c r="O189" s="56"/>
      <c r="P189" s="60"/>
      <c r="Q189" s="58"/>
      <c r="R189" s="60"/>
      <c r="S189" s="197"/>
    </row>
    <row r="190" spans="2:19" ht="26.25" customHeight="1">
      <c r="B190" s="196"/>
      <c r="C190" s="87"/>
      <c r="D190" s="199"/>
      <c r="E190" s="199"/>
      <c r="F190" s="88" t="s">
        <v>419</v>
      </c>
      <c r="G190" s="88"/>
      <c r="H190" s="88" t="s">
        <v>402</v>
      </c>
      <c r="I190" s="88"/>
      <c r="J190" s="88" t="s">
        <v>439</v>
      </c>
      <c r="K190" s="88"/>
      <c r="L190" s="88" t="s">
        <v>40</v>
      </c>
      <c r="M190" s="59"/>
      <c r="N190" s="90"/>
      <c r="O190" s="56"/>
      <c r="P190" s="60"/>
      <c r="Q190" s="58"/>
      <c r="R190" s="60"/>
      <c r="S190" s="197"/>
    </row>
    <row r="191" spans="2:19" ht="23.25" customHeight="1">
      <c r="B191" s="196"/>
      <c r="C191" s="200" t="s">
        <v>443</v>
      </c>
      <c r="D191" s="199"/>
      <c r="E191" s="199"/>
      <c r="F191" s="88">
        <f>L143</f>
        <v>294.9588</v>
      </c>
      <c r="G191" s="88" t="s">
        <v>29</v>
      </c>
      <c r="H191" s="88">
        <v>0.03</v>
      </c>
      <c r="I191" s="88" t="s">
        <v>29</v>
      </c>
      <c r="J191" s="88">
        <v>1.3</v>
      </c>
      <c r="K191" s="88" t="s">
        <v>30</v>
      </c>
      <c r="L191" s="88">
        <f>J191*H191*F191</f>
        <v>11.5033932</v>
      </c>
      <c r="M191" s="59"/>
      <c r="N191" s="90"/>
      <c r="O191" s="56"/>
      <c r="P191" s="60"/>
      <c r="Q191" s="58"/>
      <c r="R191" s="60"/>
      <c r="S191" s="197"/>
    </row>
    <row r="192" spans="2:19" ht="23.25" customHeight="1">
      <c r="B192" s="196"/>
      <c r="C192" s="200" t="s">
        <v>444</v>
      </c>
      <c r="D192" s="199"/>
      <c r="E192" s="199"/>
      <c r="F192" s="88">
        <f>L170</f>
        <v>1.8900000000000001</v>
      </c>
      <c r="G192" s="88" t="s">
        <v>29</v>
      </c>
      <c r="H192" s="88">
        <v>0.03</v>
      </c>
      <c r="I192" s="88" t="s">
        <v>29</v>
      </c>
      <c r="J192" s="88">
        <v>1.3</v>
      </c>
      <c r="K192" s="88" t="s">
        <v>30</v>
      </c>
      <c r="L192" s="88">
        <f>J192*H192*F192</f>
        <v>7.3710000000000012E-2</v>
      </c>
      <c r="M192" s="59"/>
      <c r="N192" s="90"/>
      <c r="O192" s="56"/>
      <c r="P192" s="60"/>
      <c r="Q192" s="58"/>
      <c r="R192" s="60"/>
      <c r="S192" s="197"/>
    </row>
    <row r="193" spans="2:19" ht="22.5" customHeight="1">
      <c r="B193" s="196"/>
      <c r="C193" s="87"/>
      <c r="D193" s="88"/>
      <c r="E193" s="88"/>
      <c r="F193" s="88"/>
      <c r="G193" s="88"/>
      <c r="H193" s="88"/>
      <c r="I193" s="88"/>
      <c r="J193" s="88"/>
      <c r="K193" s="88"/>
      <c r="L193" s="61">
        <f>SUM(L188:L192)</f>
        <v>64.911830100000003</v>
      </c>
      <c r="M193" s="59"/>
      <c r="N193" s="90"/>
      <c r="O193" s="56"/>
      <c r="P193" s="60"/>
      <c r="Q193" s="58"/>
      <c r="R193" s="60"/>
      <c r="S193" s="197"/>
    </row>
    <row r="194" spans="2:19" ht="22.5" customHeight="1">
      <c r="B194" s="196"/>
      <c r="C194" s="87"/>
      <c r="D194" s="88"/>
      <c r="E194" s="88"/>
      <c r="F194" s="88"/>
      <c r="G194" s="88"/>
      <c r="H194" s="88"/>
      <c r="I194" s="88"/>
      <c r="J194" s="88"/>
      <c r="K194" s="88"/>
      <c r="L194" s="88"/>
      <c r="M194" s="59"/>
      <c r="N194" s="90"/>
      <c r="O194" s="56"/>
      <c r="P194" s="60"/>
      <c r="Q194" s="58"/>
      <c r="R194" s="60"/>
      <c r="S194" s="197"/>
    </row>
    <row r="195" spans="2:19" s="1" customFormat="1" ht="22.5" customHeight="1">
      <c r="B195" s="201"/>
      <c r="C195" s="62"/>
      <c r="D195" s="63"/>
      <c r="E195" s="63"/>
      <c r="F195" s="63"/>
      <c r="G195" s="63"/>
      <c r="H195" s="63"/>
      <c r="I195" s="63"/>
      <c r="J195" s="63"/>
      <c r="K195" s="63"/>
      <c r="L195" s="63"/>
      <c r="M195" s="64"/>
      <c r="N195" s="65"/>
      <c r="O195" s="66"/>
      <c r="P195" s="67"/>
      <c r="Q195" s="68"/>
      <c r="R195" s="67"/>
      <c r="S195" s="202"/>
    </row>
    <row r="196" spans="2:19" ht="23.25" customHeight="1">
      <c r="B196" s="187"/>
      <c r="C196" s="178"/>
      <c r="D196" s="178"/>
      <c r="E196" s="178"/>
      <c r="F196" s="178"/>
      <c r="G196" s="178"/>
      <c r="H196" s="178"/>
      <c r="I196" s="178"/>
      <c r="J196" s="178"/>
      <c r="K196" s="178"/>
      <c r="L196" s="178"/>
      <c r="M196" s="75"/>
      <c r="N196" s="75"/>
      <c r="O196" s="75"/>
      <c r="P196" s="75"/>
      <c r="Q196" s="95"/>
      <c r="R196" s="95"/>
      <c r="S196" s="206"/>
    </row>
    <row r="197" spans="2:19" ht="28.5" customHeight="1">
      <c r="B197" s="187"/>
      <c r="C197" s="662" t="s">
        <v>404</v>
      </c>
      <c r="D197" s="662"/>
      <c r="E197" s="662"/>
      <c r="F197" s="662"/>
      <c r="G197" s="662"/>
      <c r="H197" s="662"/>
      <c r="I197" s="662"/>
      <c r="J197" s="662"/>
      <c r="K197" s="662"/>
      <c r="L197" s="662"/>
      <c r="M197" s="75"/>
      <c r="N197" s="75"/>
      <c r="O197" s="75"/>
      <c r="P197" s="75"/>
      <c r="Q197" s="94"/>
      <c r="R197" s="75"/>
      <c r="S197" s="192"/>
    </row>
    <row r="198" spans="2:19" ht="23.25" customHeight="1">
      <c r="B198" s="187"/>
      <c r="C198" s="178"/>
      <c r="D198" s="178"/>
      <c r="E198" s="178"/>
      <c r="F198" s="178"/>
      <c r="G198" s="178"/>
      <c r="H198" s="178"/>
      <c r="I198" s="178"/>
      <c r="J198" s="178"/>
      <c r="K198" s="178"/>
      <c r="L198" s="178"/>
      <c r="M198" s="75"/>
      <c r="N198" s="75"/>
      <c r="O198" s="75"/>
      <c r="P198" s="75"/>
      <c r="Q198" s="96"/>
      <c r="R198" s="75"/>
      <c r="S198" s="193"/>
    </row>
    <row r="199" spans="2:19" ht="23.25" customHeight="1">
      <c r="B199" s="194" t="s">
        <v>367</v>
      </c>
      <c r="C199" s="660" t="str">
        <f>UPPER(IFERROR(VLOOKUP(B199,SIN!$A$7:$F$7554,2,0),IFERROR(VLOOKUP('MEMÓRIA DE CÁLCULO'!B199,INFRA!$A$4:$F$848,2,0),IFERROR(VLOOKUP('MEMÓRIA DE CÁLCULO'!B199,EDIF!#REF!,2,0),IFERROR(VLOOKUP('MEMÓRIA DE CÁLCULO'!B199,CDHU!$A$9:$F$4122,2,0),IFERROR(VLOOKUP('MEMÓRIA DE CÁLCULO'!B199,FDE!$A$4:$F$3179,2,0),""))))))</f>
        <v>ESCAVAÇÃO MANUAL DE VALA COM PROFUNDIDADE MENOR OU IGUAL A 1,30 M. AF_02/2021</v>
      </c>
      <c r="D199" s="660"/>
      <c r="E199" s="660"/>
      <c r="F199" s="660"/>
      <c r="G199" s="660"/>
      <c r="H199" s="660"/>
      <c r="I199" s="660"/>
      <c r="J199" s="660"/>
      <c r="K199" s="660"/>
      <c r="L199" s="660"/>
      <c r="M199" s="53" t="str">
        <f>UPPER(IFERROR(VLOOKUP(B199,SIN!$A$7:$F$7554,3,0),IFERROR(VLOOKUP('MEMÓRIA DE CÁLCULO'!B199,INFRA!$A$4:$F$848,3,0),IFERROR(VLOOKUP('MEMÓRIA DE CÁLCULO'!B199,EDIF!#REF!,3,0),IFERROR(VLOOKUP('MEMÓRIA DE CÁLCULO'!B199,CDHU!$A$9:$F$4122,3,0),IFERROR(VLOOKUP('MEMÓRIA DE CÁLCULO'!B199,FDE!$A$4:$F$3179,3,0),""))))))</f>
        <v>M3</v>
      </c>
      <c r="N199" s="54">
        <f>L205</f>
        <v>23.868000000000002</v>
      </c>
      <c r="O199" s="55" t="str">
        <f>UPPER(IFERROR(VLOOKUP(B199,SIN!$A$7:$F$7554,6,0),IFERROR(VLOOKUP('MEMÓRIA DE CÁLCULO'!B199,INFRA!$A$4:$F$848,6,0),IFERROR(VLOOKUP('MEMÓRIA DE CÁLCULO'!B199,EDIF!#REF!,6,0),IFERROR(VLOOKUP('MEMÓRIA DE CÁLCULO'!B199,CDHU!$A$9:$F$4122,6,0),IFERROR(VLOOKUP('MEMÓRIA DE CÁLCULO'!B199,FDE!$A$4:$F$3179,6,0),""))))))</f>
        <v>SINAPI 03/2024</v>
      </c>
      <c r="P199" s="112" t="str">
        <f>UPPER(IFERROR(VLOOKUP(B199,SIN!$A$7:$F$7554,4,0),IFERROR(VLOOKUP('MEMÓRIA DE CÁLCULO'!B199,INFRA!$A$4:$F$848,4,0),IFERROR(VLOOKUP('MEMÓRIA DE CÁLCULO'!B199,EDIF!#REF!,4,0),IFERROR(VLOOKUP('MEMÓRIA DE CÁLCULO'!B199,CDHU!$A$9:$F$4122,4,0),IFERROR(VLOOKUP('MEMÓRIA DE CÁLCULO'!B199,FDE!$A$4:$F$3179,5,0),""))))))</f>
        <v>111,44</v>
      </c>
      <c r="Q199" s="111">
        <f>IF(B199&lt;&gt;0,TRUNC(P199*N199,2),"")</f>
        <v>2659.84</v>
      </c>
      <c r="R199" s="112" t="str">
        <f>UPPER(IFERROR(VLOOKUP(B199,SIN!$A$7:$F$7554,5,0),IFERROR(VLOOKUP('MEMÓRIA DE CÁLCULO'!B199,INFRA!$A$4:$F$848,5,0),IFERROR(VLOOKUP('MEMÓRIA DE CÁLCULO'!B199,EDIF!#REF!,5,0),IFERROR(VLOOKUP('MEMÓRIA DE CÁLCULO'!B199,CDHU!$A$9:$F$4122,5,0),IFERROR(VLOOKUP('MEMÓRIA DE CÁLCULO'!B199,FDE!$A$4:$F$3179,5,0),""))))))</f>
        <v>100,6</v>
      </c>
      <c r="S199" s="195">
        <f>IF(B199&lt;&gt;0,TRUNC(R199*N199,2),"")</f>
        <v>2401.12</v>
      </c>
    </row>
    <row r="200" spans="2:19" ht="23.25" customHeight="1">
      <c r="B200" s="196"/>
      <c r="C200" s="661"/>
      <c r="D200" s="661"/>
      <c r="E200" s="661"/>
      <c r="F200" s="661"/>
      <c r="G200" s="661"/>
      <c r="H200" s="661"/>
      <c r="I200" s="661"/>
      <c r="J200" s="661"/>
      <c r="K200" s="661"/>
      <c r="L200" s="661"/>
      <c r="M200" s="56"/>
      <c r="N200" s="90"/>
      <c r="O200" s="56"/>
      <c r="P200" s="57"/>
      <c r="Q200" s="58"/>
      <c r="R200" s="57"/>
      <c r="S200" s="197"/>
    </row>
    <row r="201" spans="2:19" ht="23.25" customHeight="1">
      <c r="B201" s="196"/>
      <c r="C201" s="198"/>
      <c r="D201" s="198"/>
      <c r="E201" s="198"/>
      <c r="F201" s="198"/>
      <c r="G201" s="198"/>
      <c r="H201" s="198"/>
      <c r="I201" s="198"/>
      <c r="J201" s="198"/>
      <c r="K201" s="198"/>
      <c r="L201" s="198"/>
      <c r="M201" s="56" t="s">
        <v>310</v>
      </c>
      <c r="N201" s="90"/>
      <c r="O201" s="56"/>
      <c r="P201" s="57"/>
      <c r="Q201" s="58"/>
      <c r="R201" s="57"/>
      <c r="S201" s="197"/>
    </row>
    <row r="202" spans="2:19" ht="52.9" customHeight="1">
      <c r="B202" s="196"/>
      <c r="C202" s="87"/>
      <c r="D202" s="199"/>
      <c r="E202" s="199"/>
      <c r="F202" s="88" t="s">
        <v>403</v>
      </c>
      <c r="G202" s="88"/>
      <c r="H202" s="88" t="s">
        <v>399</v>
      </c>
      <c r="I202" s="88"/>
      <c r="J202" s="88" t="s">
        <v>312</v>
      </c>
      <c r="K202" s="88"/>
      <c r="L202" s="88" t="s">
        <v>40</v>
      </c>
      <c r="M202" s="59"/>
      <c r="N202" s="90"/>
      <c r="O202" s="56"/>
      <c r="P202" s="60"/>
      <c r="Q202" s="58"/>
      <c r="R202" s="60"/>
      <c r="S202" s="197"/>
    </row>
    <row r="203" spans="2:19" ht="23.25" customHeight="1">
      <c r="B203" s="196"/>
      <c r="C203" s="200" t="s">
        <v>406</v>
      </c>
      <c r="D203" s="199"/>
      <c r="E203" s="199"/>
      <c r="F203" s="88">
        <f>(8*9.83)+(2*5.94)+(1.63+(4*4.25)+4.19)</f>
        <v>113.34</v>
      </c>
      <c r="G203" s="88" t="s">
        <v>29</v>
      </c>
      <c r="H203" s="88">
        <v>0.5</v>
      </c>
      <c r="I203" s="88" t="s">
        <v>29</v>
      </c>
      <c r="J203" s="88">
        <v>0.4</v>
      </c>
      <c r="K203" s="88" t="s">
        <v>30</v>
      </c>
      <c r="L203" s="88">
        <f>F203*H203*J203</f>
        <v>22.668000000000003</v>
      </c>
      <c r="M203" s="59"/>
      <c r="N203" s="90"/>
      <c r="O203" s="56"/>
      <c r="P203" s="60"/>
      <c r="Q203" s="58"/>
      <c r="R203" s="60"/>
      <c r="S203" s="197"/>
    </row>
    <row r="204" spans="2:19" ht="24" customHeight="1">
      <c r="B204" s="196"/>
      <c r="C204" s="200" t="s">
        <v>407</v>
      </c>
      <c r="D204" s="199"/>
      <c r="E204" s="199"/>
      <c r="F204" s="88">
        <v>6</v>
      </c>
      <c r="G204" s="88" t="s">
        <v>29</v>
      </c>
      <c r="H204" s="88">
        <v>0.5</v>
      </c>
      <c r="I204" s="88" t="s">
        <v>29</v>
      </c>
      <c r="J204" s="88">
        <v>0.4</v>
      </c>
      <c r="K204" s="88" t="s">
        <v>30</v>
      </c>
      <c r="L204" s="88">
        <f>F204*H204*J204</f>
        <v>1.2000000000000002</v>
      </c>
      <c r="M204" s="59"/>
      <c r="N204" s="90"/>
      <c r="O204" s="56"/>
      <c r="P204" s="60"/>
      <c r="Q204" s="58"/>
      <c r="R204" s="60"/>
      <c r="S204" s="197"/>
    </row>
    <row r="205" spans="2:19" ht="22.5" customHeight="1">
      <c r="B205" s="196"/>
      <c r="C205" s="87"/>
      <c r="D205" s="88"/>
      <c r="E205" s="88"/>
      <c r="F205" s="88"/>
      <c r="G205" s="88"/>
      <c r="H205" s="88"/>
      <c r="I205" s="88"/>
      <c r="J205" s="88"/>
      <c r="K205" s="88"/>
      <c r="L205" s="61">
        <f>SUM(L203:L204)</f>
        <v>23.868000000000002</v>
      </c>
      <c r="M205" s="59"/>
      <c r="N205" s="90"/>
      <c r="O205" s="56"/>
      <c r="P205" s="60"/>
      <c r="Q205" s="58"/>
      <c r="R205" s="60"/>
      <c r="S205" s="197"/>
    </row>
    <row r="206" spans="2:19" ht="22.5" customHeight="1">
      <c r="B206" s="196"/>
      <c r="C206" s="87"/>
      <c r="D206" s="88"/>
      <c r="E206" s="88"/>
      <c r="F206" s="88"/>
      <c r="G206" s="88"/>
      <c r="H206" s="88"/>
      <c r="I206" s="88"/>
      <c r="J206" s="88"/>
      <c r="K206" s="88"/>
      <c r="L206" s="88"/>
      <c r="M206" s="59"/>
      <c r="N206" s="90"/>
      <c r="O206" s="56"/>
      <c r="P206" s="60"/>
      <c r="Q206" s="58"/>
      <c r="R206" s="60"/>
      <c r="S206" s="197"/>
    </row>
    <row r="207" spans="2:19" s="1" customFormat="1" ht="22.5" customHeight="1">
      <c r="B207" s="201"/>
      <c r="C207" s="62"/>
      <c r="D207" s="63"/>
      <c r="E207" s="63"/>
      <c r="F207" s="63"/>
      <c r="G207" s="63"/>
      <c r="H207" s="63"/>
      <c r="I207" s="63"/>
      <c r="J207" s="63"/>
      <c r="K207" s="63"/>
      <c r="L207" s="63"/>
      <c r="M207" s="64"/>
      <c r="N207" s="65"/>
      <c r="O207" s="66"/>
      <c r="P207" s="67"/>
      <c r="Q207" s="68"/>
      <c r="R207" s="67"/>
      <c r="S207" s="202"/>
    </row>
    <row r="208" spans="2:19" s="1" customFormat="1" ht="22.5" customHeight="1">
      <c r="B208" s="196"/>
      <c r="C208" s="87"/>
      <c r="D208" s="88"/>
      <c r="E208" s="88"/>
      <c r="F208" s="88"/>
      <c r="G208" s="88"/>
      <c r="H208" s="88"/>
      <c r="I208" s="88"/>
      <c r="J208" s="88"/>
      <c r="K208" s="88"/>
      <c r="L208" s="88"/>
      <c r="M208" s="69"/>
      <c r="N208" s="90"/>
      <c r="O208" s="70"/>
      <c r="P208" s="71"/>
      <c r="Q208" s="72"/>
      <c r="R208" s="71"/>
      <c r="S208" s="204"/>
    </row>
    <row r="209" spans="2:19" ht="23.25" customHeight="1">
      <c r="B209" s="194" t="s">
        <v>319</v>
      </c>
      <c r="C209" s="660" t="str">
        <f>UPPER(IFERROR(VLOOKUP(B209,SIN!$A$7:$F$7554,2,0),IFERROR(VLOOKUP('MEMÓRIA DE CÁLCULO'!B209,INFRA!$A$4:$F$848,2,0),IFERROR(VLOOKUP('MEMÓRIA DE CÁLCULO'!B209,EDIF!#REF!,2,0),IFERROR(VLOOKUP('MEMÓRIA DE CÁLCULO'!B209,CDHU!$A$9:$F$4122,2,0),IFERROR(VLOOKUP('MEMÓRIA DE CÁLCULO'!B209,FDE!$A$4:$F$3179,2,0),""))))))</f>
        <v>ESCORAMENTO DE VALA, TIPO PONTALETEAMENTO, COM PROFUNDIDADE DE 0 A 1,5 M, LARGURA MENOR QUE 1,5 M. AF_08/2020</v>
      </c>
      <c r="D209" s="660"/>
      <c r="E209" s="660"/>
      <c r="F209" s="660"/>
      <c r="G209" s="660"/>
      <c r="H209" s="660"/>
      <c r="I209" s="660"/>
      <c r="J209" s="660"/>
      <c r="K209" s="660"/>
      <c r="L209" s="660"/>
      <c r="M209" s="53" t="str">
        <f>UPPER(IFERROR(VLOOKUP(B209,SIN!$A$7:$F$7554,3,0),IFERROR(VLOOKUP('MEMÓRIA DE CÁLCULO'!B209,INFRA!$A$4:$F$848,3,0),IFERROR(VLOOKUP('MEMÓRIA DE CÁLCULO'!B209,EDIF!#REF!,3,0),IFERROR(VLOOKUP('MEMÓRIA DE CÁLCULO'!B209,CDHU!$A$9:$F$4122,3,0),IFERROR(VLOOKUP('MEMÓRIA DE CÁLCULO'!B209,FDE!$A$4:$F$3179,3,0),""))))))</f>
        <v>M2</v>
      </c>
      <c r="N209" s="54">
        <f>L214</f>
        <v>95.472000000000008</v>
      </c>
      <c r="O209" s="55" t="str">
        <f>UPPER(IFERROR(VLOOKUP(B209,SIN!$A$7:$F$7554,6,0),IFERROR(VLOOKUP('MEMÓRIA DE CÁLCULO'!B209,INFRA!$A$4:$F$848,6,0),IFERROR(VLOOKUP('MEMÓRIA DE CÁLCULO'!B209,EDIF!#REF!,6,0),IFERROR(VLOOKUP('MEMÓRIA DE CÁLCULO'!B209,CDHU!$A$9:$F$4122,6,0),IFERROR(VLOOKUP('MEMÓRIA DE CÁLCULO'!B209,FDE!$A$4:$F$3179,6,0),""))))))</f>
        <v>SINAPI 03/2024</v>
      </c>
      <c r="P209" s="112" t="str">
        <f>UPPER(IFERROR(VLOOKUP(B209,SIN!$A$7:$F$7554,4,0),IFERROR(VLOOKUP('MEMÓRIA DE CÁLCULO'!B209,INFRA!$A$4:$F$848,4,0),IFERROR(VLOOKUP('MEMÓRIA DE CÁLCULO'!B209,EDIF!#REF!,4,0),IFERROR(VLOOKUP('MEMÓRIA DE CÁLCULO'!B209,CDHU!$A$9:$F$4122,4,0),IFERROR(VLOOKUP('MEMÓRIA DE CÁLCULO'!B209,FDE!$A$4:$F$3179,5,0),""))))))</f>
        <v>28,15</v>
      </c>
      <c r="Q209" s="111">
        <f>IF(B209&lt;&gt;0,TRUNC(P209*N209,2),"")</f>
        <v>2687.53</v>
      </c>
      <c r="R209" s="112" t="str">
        <f>UPPER(IFERROR(VLOOKUP(B209,SIN!$A$7:$F$7554,5,0),IFERROR(VLOOKUP('MEMÓRIA DE CÁLCULO'!B209,INFRA!$A$4:$F$848,5,0),IFERROR(VLOOKUP('MEMÓRIA DE CÁLCULO'!B209,EDIF!#REF!,5,0),IFERROR(VLOOKUP('MEMÓRIA DE CÁLCULO'!B209,CDHU!$A$9:$F$4122,5,0),IFERROR(VLOOKUP('MEMÓRIA DE CÁLCULO'!B209,FDE!$A$4:$F$3179,5,0),""))))))</f>
        <v>26,1</v>
      </c>
      <c r="S209" s="195">
        <f>IF(B209&lt;&gt;0,TRUNC(R209*N209,2),"")</f>
        <v>2491.81</v>
      </c>
    </row>
    <row r="210" spans="2:19" ht="23.25" customHeight="1">
      <c r="B210" s="196"/>
      <c r="C210" s="661"/>
      <c r="D210" s="661"/>
      <c r="E210" s="661"/>
      <c r="F210" s="661"/>
      <c r="G210" s="661"/>
      <c r="H210" s="661"/>
      <c r="I210" s="661"/>
      <c r="J210" s="661"/>
      <c r="K210" s="661"/>
      <c r="L210" s="661"/>
      <c r="M210" s="56"/>
      <c r="N210" s="90"/>
      <c r="O210" s="56"/>
      <c r="P210" s="57"/>
      <c r="Q210" s="58"/>
      <c r="R210" s="57"/>
      <c r="S210" s="197"/>
    </row>
    <row r="211" spans="2:19" ht="23.25" customHeight="1">
      <c r="B211" s="196"/>
      <c r="C211" s="198"/>
      <c r="D211" s="198"/>
      <c r="E211" s="198"/>
      <c r="F211" s="198"/>
      <c r="G211" s="198"/>
      <c r="H211" s="198"/>
      <c r="I211" s="198"/>
      <c r="J211" s="198"/>
      <c r="K211" s="198"/>
      <c r="L211" s="198"/>
      <c r="M211" s="56" t="s">
        <v>310</v>
      </c>
      <c r="N211" s="90"/>
      <c r="O211" s="56"/>
      <c r="P211" s="57"/>
      <c r="Q211" s="58"/>
      <c r="R211" s="57"/>
      <c r="S211" s="197"/>
    </row>
    <row r="212" spans="2:19" ht="44.45" customHeight="1">
      <c r="B212" s="196"/>
      <c r="C212" s="87"/>
      <c r="D212" s="199"/>
      <c r="E212" s="199"/>
      <c r="F212" s="88" t="s">
        <v>405</v>
      </c>
      <c r="G212" s="88"/>
      <c r="H212" s="88" t="s">
        <v>311</v>
      </c>
      <c r="I212" s="88"/>
      <c r="J212" s="88" t="s">
        <v>312</v>
      </c>
      <c r="K212" s="88"/>
      <c r="L212" s="88" t="s">
        <v>40</v>
      </c>
      <c r="M212" s="59"/>
      <c r="N212" s="90"/>
      <c r="O212" s="56"/>
      <c r="P212" s="60"/>
      <c r="Q212" s="58"/>
      <c r="R212" s="60"/>
      <c r="S212" s="197"/>
    </row>
    <row r="213" spans="2:19" ht="66.599999999999994" customHeight="1">
      <c r="B213" s="196"/>
      <c r="C213" s="205" t="s">
        <v>446</v>
      </c>
      <c r="D213" s="199"/>
      <c r="E213" s="199"/>
      <c r="F213" s="88">
        <v>2</v>
      </c>
      <c r="G213" s="88" t="s">
        <v>29</v>
      </c>
      <c r="H213" s="88">
        <f>F203+F204</f>
        <v>119.34</v>
      </c>
      <c r="I213" s="88" t="s">
        <v>29</v>
      </c>
      <c r="J213" s="88">
        <v>0.4</v>
      </c>
      <c r="K213" s="88" t="s">
        <v>30</v>
      </c>
      <c r="L213" s="88">
        <f>F213*H213*J213</f>
        <v>95.472000000000008</v>
      </c>
      <c r="M213" s="59"/>
      <c r="N213" s="90"/>
      <c r="O213" s="56"/>
      <c r="P213" s="60"/>
      <c r="Q213" s="58"/>
      <c r="R213" s="60"/>
      <c r="S213" s="197"/>
    </row>
    <row r="214" spans="2:19" ht="22.5" customHeight="1">
      <c r="B214" s="196"/>
      <c r="C214" s="87"/>
      <c r="D214" s="88"/>
      <c r="E214" s="88"/>
      <c r="F214" s="88"/>
      <c r="G214" s="88"/>
      <c r="H214" s="88"/>
      <c r="I214" s="88"/>
      <c r="J214" s="88"/>
      <c r="K214" s="88"/>
      <c r="L214" s="61">
        <f>SUM(L213:L213)</f>
        <v>95.472000000000008</v>
      </c>
      <c r="M214" s="59"/>
      <c r="N214" s="90"/>
      <c r="O214" s="56"/>
      <c r="P214" s="60"/>
      <c r="Q214" s="58"/>
      <c r="R214" s="60"/>
      <c r="S214" s="197"/>
    </row>
    <row r="215" spans="2:19" ht="22.5" customHeight="1">
      <c r="B215" s="196"/>
      <c r="C215" s="87"/>
      <c r="D215" s="88"/>
      <c r="E215" s="88"/>
      <c r="F215" s="88"/>
      <c r="G215" s="88"/>
      <c r="H215" s="88"/>
      <c r="I215" s="88"/>
      <c r="J215" s="88"/>
      <c r="K215" s="88"/>
      <c r="L215" s="88"/>
      <c r="M215" s="59"/>
      <c r="N215" s="90"/>
      <c r="O215" s="56"/>
      <c r="P215" s="60"/>
      <c r="Q215" s="58"/>
      <c r="R215" s="60"/>
      <c r="S215" s="197"/>
    </row>
    <row r="216" spans="2:19" s="1" customFormat="1" ht="22.5" customHeight="1">
      <c r="B216" s="201"/>
      <c r="C216" s="62"/>
      <c r="D216" s="63"/>
      <c r="E216" s="63"/>
      <c r="F216" s="63"/>
      <c r="G216" s="63"/>
      <c r="H216" s="63"/>
      <c r="I216" s="63"/>
      <c r="J216" s="63"/>
      <c r="K216" s="63"/>
      <c r="L216" s="63"/>
      <c r="M216" s="64"/>
      <c r="N216" s="65"/>
      <c r="O216" s="66"/>
      <c r="P216" s="67"/>
      <c r="Q216" s="68"/>
      <c r="R216" s="67"/>
      <c r="S216" s="202"/>
    </row>
    <row r="217" spans="2:19" s="1" customFormat="1" ht="22.5" customHeight="1">
      <c r="B217" s="196"/>
      <c r="C217" s="87"/>
      <c r="D217" s="88"/>
      <c r="E217" s="88"/>
      <c r="F217" s="88"/>
      <c r="G217" s="88"/>
      <c r="H217" s="88"/>
      <c r="I217" s="88"/>
      <c r="J217" s="88"/>
      <c r="K217" s="88"/>
      <c r="L217" s="88"/>
      <c r="M217" s="69"/>
      <c r="N217" s="90"/>
      <c r="O217" s="70"/>
      <c r="P217" s="71"/>
      <c r="Q217" s="72"/>
      <c r="R217" s="71"/>
      <c r="S217" s="204"/>
    </row>
    <row r="218" spans="2:19" ht="23.25" customHeight="1">
      <c r="B218" s="194" t="s">
        <v>90</v>
      </c>
      <c r="C218" s="660" t="s">
        <v>36547</v>
      </c>
      <c r="D218" s="660"/>
      <c r="E218" s="660"/>
      <c r="F218" s="660"/>
      <c r="G218" s="660"/>
      <c r="H218" s="660"/>
      <c r="I218" s="660"/>
      <c r="J218" s="660"/>
      <c r="K218" s="660"/>
      <c r="L218" s="660"/>
      <c r="M218" s="53" t="str">
        <f>UPPER(IFERROR(VLOOKUP(B218,SIN!$A$7:$F$7554,3,0),IFERROR(VLOOKUP('MEMÓRIA DE CÁLCULO'!B218,INFRA!$A$4:$F$848,3,0),IFERROR(VLOOKUP('MEMÓRIA DE CÁLCULO'!B218,EDIF!#REF!,3,0),IFERROR(VLOOKUP('MEMÓRIA DE CÁLCULO'!B218,CDHU!$A$9:$F$4122,3,0),IFERROR(VLOOKUP('MEMÓRIA DE CÁLCULO'!B218,FDE!$A$4:$F$3179,3,0),""))))))</f>
        <v/>
      </c>
      <c r="N218" s="54">
        <f>L224</f>
        <v>13.563786</v>
      </c>
      <c r="O218" s="55" t="str">
        <f>UPPER(IFERROR(VLOOKUP(B218,SIN!$A$7:$F$7554,6,0),IFERROR(VLOOKUP('MEMÓRIA DE CÁLCULO'!B218,INFRA!$A$4:$F$848,6,0),IFERROR(VLOOKUP('MEMÓRIA DE CÁLCULO'!B218,EDIF!#REF!,6,0),IFERROR(VLOOKUP('MEMÓRIA DE CÁLCULO'!B218,CDHU!$A$9:$F$4122,6,0),IFERROR(VLOOKUP('MEMÓRIA DE CÁLCULO'!B218,FDE!$A$4:$F$3179,6,0),""))))))</f>
        <v/>
      </c>
      <c r="P218" s="112" t="str">
        <f>UPPER(IFERROR(VLOOKUP(B218,SIN!$A$7:$F$7554,4,0),IFERROR(VLOOKUP('MEMÓRIA DE CÁLCULO'!B218,INFRA!$A$4:$F$848,4,0),IFERROR(VLOOKUP('MEMÓRIA DE CÁLCULO'!B218,EDIF!#REF!,4,0),IFERROR(VLOOKUP('MEMÓRIA DE CÁLCULO'!B218,CDHU!$A$9:$F$4122,4,0),IFERROR(VLOOKUP('MEMÓRIA DE CÁLCULO'!B218,FDE!$A$4:$F$3179,5,0),""))))))</f>
        <v/>
      </c>
      <c r="Q218" s="111" t="e">
        <f>IF(B218&lt;&gt;0,TRUNC(P218*N218,2),"")</f>
        <v>#VALUE!</v>
      </c>
      <c r="R218" s="112" t="str">
        <f>UPPER(IFERROR(VLOOKUP(B218,SIN!$A$7:$F$7554,5,0),IFERROR(VLOOKUP('MEMÓRIA DE CÁLCULO'!B218,INFRA!$A$4:$F$848,5,0),IFERROR(VLOOKUP('MEMÓRIA DE CÁLCULO'!B218,EDIF!#REF!,5,0),IFERROR(VLOOKUP('MEMÓRIA DE CÁLCULO'!B218,CDHU!$A$9:$F$4122,5,0),IFERROR(VLOOKUP('MEMÓRIA DE CÁLCULO'!B218,FDE!$A$4:$F$3179,5,0),""))))))</f>
        <v/>
      </c>
      <c r="S218" s="195" t="e">
        <f>IF(B218&lt;&gt;0,TRUNC(R218*N218,2),"")</f>
        <v>#VALUE!</v>
      </c>
    </row>
    <row r="219" spans="2:19" ht="23.25" customHeight="1">
      <c r="B219" s="196"/>
      <c r="C219" s="661"/>
      <c r="D219" s="661"/>
      <c r="E219" s="661"/>
      <c r="F219" s="661"/>
      <c r="G219" s="661"/>
      <c r="H219" s="661"/>
      <c r="I219" s="661"/>
      <c r="J219" s="661"/>
      <c r="K219" s="661"/>
      <c r="L219" s="661"/>
      <c r="M219" s="56"/>
      <c r="N219" s="90"/>
      <c r="O219" s="56"/>
      <c r="P219" s="57"/>
      <c r="Q219" s="58"/>
      <c r="R219" s="57"/>
      <c r="S219" s="197"/>
    </row>
    <row r="220" spans="2:19" ht="23.25" customHeight="1">
      <c r="B220" s="196"/>
      <c r="C220" s="198"/>
      <c r="D220" s="198"/>
      <c r="E220" s="198"/>
      <c r="F220" s="198"/>
      <c r="G220" s="198"/>
      <c r="H220" s="198"/>
      <c r="I220" s="198"/>
      <c r="J220" s="198"/>
      <c r="K220" s="198"/>
      <c r="L220" s="198"/>
      <c r="M220" s="56" t="s">
        <v>310</v>
      </c>
      <c r="N220" s="90"/>
      <c r="O220" s="56"/>
      <c r="P220" s="57"/>
      <c r="Q220" s="58"/>
      <c r="R220" s="57"/>
      <c r="S220" s="197"/>
    </row>
    <row r="221" spans="2:19" ht="66" customHeight="1">
      <c r="B221" s="196"/>
      <c r="C221" s="87"/>
      <c r="D221" s="199"/>
      <c r="E221" s="199"/>
      <c r="F221" s="88"/>
      <c r="G221" s="88"/>
      <c r="H221" s="88" t="s">
        <v>448</v>
      </c>
      <c r="I221" s="88"/>
      <c r="J221" s="88" t="s">
        <v>447</v>
      </c>
      <c r="K221" s="88"/>
      <c r="L221" s="88" t="s">
        <v>40</v>
      </c>
      <c r="M221" s="59"/>
      <c r="N221" s="90"/>
      <c r="O221" s="56"/>
      <c r="P221" s="60"/>
      <c r="Q221" s="58"/>
      <c r="R221" s="60"/>
      <c r="S221" s="197"/>
    </row>
    <row r="222" spans="2:19" ht="23.25" customHeight="1">
      <c r="B222" s="196"/>
      <c r="C222" s="200" t="s">
        <v>406</v>
      </c>
      <c r="D222" s="199"/>
      <c r="E222" s="199"/>
      <c r="F222" s="88"/>
      <c r="G222" s="88"/>
      <c r="H222" s="88">
        <f>(0.305*0.4)*J232</f>
        <v>13.82748</v>
      </c>
      <c r="I222" s="88" t="s">
        <v>449</v>
      </c>
      <c r="J222" s="207">
        <f>((0.05^2)*3.14)*J232</f>
        <v>0.88971900000000015</v>
      </c>
      <c r="K222" s="88" t="s">
        <v>30</v>
      </c>
      <c r="L222" s="88">
        <f>H222-J222</f>
        <v>12.937761</v>
      </c>
      <c r="M222" s="59"/>
      <c r="N222" s="90"/>
      <c r="O222" s="56"/>
      <c r="P222" s="60"/>
      <c r="Q222" s="58"/>
      <c r="R222" s="60"/>
      <c r="S222" s="197"/>
    </row>
    <row r="223" spans="2:19" ht="23.25" customHeight="1">
      <c r="B223" s="196"/>
      <c r="C223" s="200" t="s">
        <v>407</v>
      </c>
      <c r="D223" s="199"/>
      <c r="E223" s="199"/>
      <c r="F223" s="88"/>
      <c r="G223" s="88"/>
      <c r="H223" s="88">
        <f>(0.305*0.4)*J241</f>
        <v>0.73199999999999998</v>
      </c>
      <c r="I223" s="88" t="s">
        <v>449</v>
      </c>
      <c r="J223" s="88">
        <f>((0.075^2)*3.14)*J241</f>
        <v>0.10597500000000001</v>
      </c>
      <c r="K223" s="88" t="s">
        <v>30</v>
      </c>
      <c r="L223" s="88">
        <f>H223-J223</f>
        <v>0.62602499999999994</v>
      </c>
      <c r="M223" s="59"/>
      <c r="N223" s="90"/>
      <c r="O223" s="56"/>
      <c r="P223" s="60"/>
      <c r="Q223" s="58"/>
      <c r="R223" s="60"/>
      <c r="S223" s="197"/>
    </row>
    <row r="224" spans="2:19" ht="22.5" customHeight="1">
      <c r="B224" s="196"/>
      <c r="C224" s="87"/>
      <c r="D224" s="88"/>
      <c r="E224" s="88"/>
      <c r="F224" s="88"/>
      <c r="G224" s="88"/>
      <c r="H224" s="88"/>
      <c r="I224" s="88"/>
      <c r="J224" s="88"/>
      <c r="K224" s="88"/>
      <c r="L224" s="61">
        <f>SUM(L222:L223)</f>
        <v>13.563786</v>
      </c>
      <c r="M224" s="59"/>
      <c r="N224" s="90"/>
      <c r="O224" s="56"/>
      <c r="P224" s="60"/>
      <c r="Q224" s="58"/>
      <c r="R224" s="60"/>
      <c r="S224" s="197"/>
    </row>
    <row r="225" spans="2:19" ht="22.5" customHeight="1">
      <c r="B225" s="196"/>
      <c r="C225" s="87"/>
      <c r="D225" s="88"/>
      <c r="E225" s="88"/>
      <c r="F225" s="88"/>
      <c r="G225" s="88"/>
      <c r="H225" s="88"/>
      <c r="I225" s="88"/>
      <c r="J225" s="88"/>
      <c r="K225" s="88"/>
      <c r="L225" s="88"/>
      <c r="M225" s="59"/>
      <c r="N225" s="90"/>
      <c r="O225" s="56"/>
      <c r="P225" s="60"/>
      <c r="Q225" s="58"/>
      <c r="R225" s="60"/>
      <c r="S225" s="197"/>
    </row>
    <row r="226" spans="2:19" s="1" customFormat="1" ht="22.5" customHeight="1">
      <c r="B226" s="201"/>
      <c r="C226" s="62"/>
      <c r="D226" s="63"/>
      <c r="E226" s="63"/>
      <c r="F226" s="63"/>
      <c r="G226" s="63"/>
      <c r="H226" s="63"/>
      <c r="I226" s="63"/>
      <c r="J226" s="63"/>
      <c r="K226" s="63"/>
      <c r="L226" s="63"/>
      <c r="M226" s="64"/>
      <c r="N226" s="65"/>
      <c r="O226" s="66"/>
      <c r="P226" s="67"/>
      <c r="Q226" s="68"/>
      <c r="R226" s="67"/>
      <c r="S226" s="202"/>
    </row>
    <row r="227" spans="2:19" s="1" customFormat="1" ht="22.5" customHeight="1">
      <c r="B227" s="196"/>
      <c r="C227" s="87"/>
      <c r="D227" s="88"/>
      <c r="E227" s="88"/>
      <c r="F227" s="88"/>
      <c r="G227" s="88"/>
      <c r="H227" s="88"/>
      <c r="I227" s="88"/>
      <c r="J227" s="88"/>
      <c r="K227" s="88"/>
      <c r="L227" s="88"/>
      <c r="M227" s="69"/>
      <c r="N227" s="90"/>
      <c r="O227" s="70"/>
      <c r="P227" s="71"/>
      <c r="Q227" s="72"/>
      <c r="R227" s="71"/>
      <c r="S227" s="204"/>
    </row>
    <row r="228" spans="2:19" ht="23.25" customHeight="1">
      <c r="B228" s="194" t="s">
        <v>80</v>
      </c>
      <c r="C228" s="660" t="s">
        <v>81</v>
      </c>
      <c r="D228" s="660"/>
      <c r="E228" s="660"/>
      <c r="F228" s="660"/>
      <c r="G228" s="660"/>
      <c r="H228" s="660"/>
      <c r="I228" s="660"/>
      <c r="J228" s="660"/>
      <c r="K228" s="660"/>
      <c r="L228" s="660"/>
      <c r="M228" s="53" t="str">
        <f>UPPER(IFERROR(VLOOKUP(B228,SIN!$A$7:$F$7554,3,0),IFERROR(VLOOKUP('MEMÓRIA DE CÁLCULO'!B228,INFRA!$A$4:$F$848,3,0),IFERROR(VLOOKUP('MEMÓRIA DE CÁLCULO'!B228,EDIF!#REF!,3,0),IFERROR(VLOOKUP('MEMÓRIA DE CÁLCULO'!B228,CDHU!$A$9:$F$4122,3,0),IFERROR(VLOOKUP('MEMÓRIA DE CÁLCULO'!B228,FDE!$A$4:$F$3179,3,0),""))))))</f>
        <v/>
      </c>
      <c r="N228" s="54">
        <f>L233</f>
        <v>113.34</v>
      </c>
      <c r="O228" s="55" t="str">
        <f>UPPER(IFERROR(VLOOKUP(B228,SIN!$A$7:$F$7554,6,0),IFERROR(VLOOKUP('MEMÓRIA DE CÁLCULO'!B228,INFRA!$A$4:$F$848,6,0),IFERROR(VLOOKUP('MEMÓRIA DE CÁLCULO'!B228,EDIF!#REF!,6,0),IFERROR(VLOOKUP('MEMÓRIA DE CÁLCULO'!B228,CDHU!$A$9:$F$4122,6,0),IFERROR(VLOOKUP('MEMÓRIA DE CÁLCULO'!B228,FDE!$A$4:$F$3179,6,0),""))))))</f>
        <v/>
      </c>
      <c r="P228" s="112" t="str">
        <f>UPPER(IFERROR(VLOOKUP(B228,SIN!$A$7:$F$7554,4,0),IFERROR(VLOOKUP('MEMÓRIA DE CÁLCULO'!B228,INFRA!$A$4:$F$848,4,0),IFERROR(VLOOKUP('MEMÓRIA DE CÁLCULO'!B228,EDIF!#REF!,4,0),IFERROR(VLOOKUP('MEMÓRIA DE CÁLCULO'!B228,CDHU!$A$9:$F$4122,4,0),IFERROR(VLOOKUP('MEMÓRIA DE CÁLCULO'!B228,FDE!$A$4:$F$3179,5,0),""))))))</f>
        <v/>
      </c>
      <c r="Q228" s="111" t="e">
        <f>IF(B228&lt;&gt;0,TRUNC(P228*N228,2),"")</f>
        <v>#VALUE!</v>
      </c>
      <c r="R228" s="112" t="str">
        <f>UPPER(IFERROR(VLOOKUP(B228,SIN!$A$7:$F$7554,5,0),IFERROR(VLOOKUP('MEMÓRIA DE CÁLCULO'!B228,INFRA!$A$4:$F$848,5,0),IFERROR(VLOOKUP('MEMÓRIA DE CÁLCULO'!B228,EDIF!#REF!,5,0),IFERROR(VLOOKUP('MEMÓRIA DE CÁLCULO'!B228,CDHU!$A$9:$F$4122,5,0),IFERROR(VLOOKUP('MEMÓRIA DE CÁLCULO'!B228,FDE!$A$4:$F$3179,5,0),""))))))</f>
        <v/>
      </c>
      <c r="S228" s="195" t="e">
        <f>IF(B228&lt;&gt;0,TRUNC(R228*N228,2),"")</f>
        <v>#VALUE!</v>
      </c>
    </row>
    <row r="229" spans="2:19" ht="23.25" customHeight="1">
      <c r="B229" s="196"/>
      <c r="C229" s="661"/>
      <c r="D229" s="661"/>
      <c r="E229" s="661"/>
      <c r="F229" s="661"/>
      <c r="G229" s="661"/>
      <c r="H229" s="661"/>
      <c r="I229" s="661"/>
      <c r="J229" s="661"/>
      <c r="K229" s="661"/>
      <c r="L229" s="661"/>
      <c r="M229" s="56"/>
      <c r="N229" s="90"/>
      <c r="O229" s="56"/>
      <c r="P229" s="57"/>
      <c r="Q229" s="58"/>
      <c r="R229" s="57"/>
      <c r="S229" s="197"/>
    </row>
    <row r="230" spans="2:19" ht="23.25" customHeight="1">
      <c r="B230" s="196"/>
      <c r="C230" s="198"/>
      <c r="D230" s="198"/>
      <c r="E230" s="198"/>
      <c r="F230" s="198"/>
      <c r="G230" s="198"/>
      <c r="H230" s="198"/>
      <c r="I230" s="198"/>
      <c r="J230" s="198"/>
      <c r="K230" s="198"/>
      <c r="L230" s="198"/>
      <c r="M230" s="56" t="s">
        <v>310</v>
      </c>
      <c r="N230" s="90"/>
      <c r="O230" s="56"/>
      <c r="P230" s="57"/>
      <c r="Q230" s="58"/>
      <c r="R230" s="57"/>
      <c r="S230" s="197"/>
    </row>
    <row r="231" spans="2:19" ht="26.25" customHeight="1">
      <c r="B231" s="196"/>
      <c r="C231" s="87"/>
      <c r="D231" s="199"/>
      <c r="E231" s="199"/>
      <c r="F231" s="88"/>
      <c r="G231" s="88"/>
      <c r="H231" s="88"/>
      <c r="I231" s="88"/>
      <c r="J231" s="88" t="s">
        <v>311</v>
      </c>
      <c r="K231" s="88"/>
      <c r="L231" s="88" t="s">
        <v>40</v>
      </c>
      <c r="M231" s="59"/>
      <c r="N231" s="90"/>
      <c r="O231" s="56"/>
      <c r="P231" s="60"/>
      <c r="Q231" s="58"/>
      <c r="R231" s="60"/>
      <c r="S231" s="197"/>
    </row>
    <row r="232" spans="2:19" ht="23.25" customHeight="1">
      <c r="B232" s="196"/>
      <c r="C232" s="200" t="s">
        <v>445</v>
      </c>
      <c r="D232" s="199"/>
      <c r="E232" s="199"/>
      <c r="F232" s="88"/>
      <c r="G232" s="88"/>
      <c r="H232" s="88"/>
      <c r="I232" s="88"/>
      <c r="J232" s="88">
        <f>F203</f>
        <v>113.34</v>
      </c>
      <c r="K232" s="88" t="s">
        <v>30</v>
      </c>
      <c r="L232" s="88">
        <f>J232</f>
        <v>113.34</v>
      </c>
      <c r="M232" s="59"/>
      <c r="N232" s="90"/>
      <c r="O232" s="56"/>
      <c r="P232" s="60"/>
      <c r="Q232" s="58"/>
      <c r="R232" s="60"/>
      <c r="S232" s="197"/>
    </row>
    <row r="233" spans="2:19" ht="22.5" customHeight="1">
      <c r="B233" s="196"/>
      <c r="C233" s="87"/>
      <c r="D233" s="88"/>
      <c r="E233" s="88"/>
      <c r="F233" s="88"/>
      <c r="G233" s="88"/>
      <c r="H233" s="88"/>
      <c r="I233" s="88"/>
      <c r="J233" s="88"/>
      <c r="K233" s="88"/>
      <c r="L233" s="61">
        <f>SUM(L232:L232)</f>
        <v>113.34</v>
      </c>
      <c r="M233" s="59"/>
      <c r="N233" s="90"/>
      <c r="O233" s="56"/>
      <c r="P233" s="60"/>
      <c r="Q233" s="58"/>
      <c r="R233" s="60"/>
      <c r="S233" s="197"/>
    </row>
    <row r="234" spans="2:19" ht="22.5" customHeight="1">
      <c r="B234" s="196"/>
      <c r="C234" s="87"/>
      <c r="D234" s="88"/>
      <c r="E234" s="88"/>
      <c r="F234" s="88"/>
      <c r="G234" s="88"/>
      <c r="H234" s="88"/>
      <c r="I234" s="88"/>
      <c r="J234" s="88"/>
      <c r="K234" s="88"/>
      <c r="L234" s="88"/>
      <c r="M234" s="59"/>
      <c r="N234" s="90"/>
      <c r="O234" s="56"/>
      <c r="P234" s="60"/>
      <c r="Q234" s="58"/>
      <c r="R234" s="60"/>
      <c r="S234" s="197"/>
    </row>
    <row r="235" spans="2:19" s="1" customFormat="1" ht="22.5" customHeight="1">
      <c r="B235" s="201"/>
      <c r="C235" s="62"/>
      <c r="D235" s="63"/>
      <c r="E235" s="63"/>
      <c r="F235" s="63"/>
      <c r="G235" s="63"/>
      <c r="H235" s="63"/>
      <c r="I235" s="63"/>
      <c r="J235" s="63"/>
      <c r="K235" s="63"/>
      <c r="L235" s="63"/>
      <c r="M235" s="64"/>
      <c r="N235" s="65"/>
      <c r="O235" s="66"/>
      <c r="P235" s="67"/>
      <c r="Q235" s="68"/>
      <c r="R235" s="67"/>
      <c r="S235" s="202"/>
    </row>
    <row r="236" spans="2:19" s="1" customFormat="1" ht="22.5" customHeight="1">
      <c r="B236" s="196"/>
      <c r="C236" s="87"/>
      <c r="D236" s="88"/>
      <c r="E236" s="88"/>
      <c r="F236" s="88"/>
      <c r="G236" s="88"/>
      <c r="H236" s="88"/>
      <c r="I236" s="88"/>
      <c r="J236" s="88"/>
      <c r="K236" s="88"/>
      <c r="L236" s="88"/>
      <c r="M236" s="69"/>
      <c r="N236" s="90"/>
      <c r="O236" s="70"/>
      <c r="P236" s="71"/>
      <c r="Q236" s="72"/>
      <c r="R236" s="71"/>
      <c r="S236" s="204"/>
    </row>
    <row r="237" spans="2:19" ht="23.25" customHeight="1">
      <c r="B237" s="194" t="s">
        <v>82</v>
      </c>
      <c r="C237" s="660" t="s">
        <v>83</v>
      </c>
      <c r="D237" s="660"/>
      <c r="E237" s="660"/>
      <c r="F237" s="660"/>
      <c r="G237" s="660"/>
      <c r="H237" s="660"/>
      <c r="I237" s="660"/>
      <c r="J237" s="660"/>
      <c r="K237" s="660"/>
      <c r="L237" s="660"/>
      <c r="M237" s="53" t="str">
        <f>UPPER(IFERROR(VLOOKUP(B237,SIN!$A$7:$F$7554,3,0),IFERROR(VLOOKUP('MEMÓRIA DE CÁLCULO'!B237,INFRA!$A$4:$F$848,3,0),IFERROR(VLOOKUP('MEMÓRIA DE CÁLCULO'!B237,EDIF!#REF!,3,0),IFERROR(VLOOKUP('MEMÓRIA DE CÁLCULO'!B237,CDHU!$A$9:$F$4122,3,0),IFERROR(VLOOKUP('MEMÓRIA DE CÁLCULO'!B237,FDE!$A$4:$F$3179,3,0),""))))))</f>
        <v/>
      </c>
      <c r="N237" s="54">
        <f>L242</f>
        <v>6</v>
      </c>
      <c r="O237" s="55" t="str">
        <f>UPPER(IFERROR(VLOOKUP(B237,SIN!$A$7:$F$7554,6,0),IFERROR(VLOOKUP('MEMÓRIA DE CÁLCULO'!B237,INFRA!$A$4:$F$848,6,0),IFERROR(VLOOKUP('MEMÓRIA DE CÁLCULO'!B237,EDIF!#REF!,6,0),IFERROR(VLOOKUP('MEMÓRIA DE CÁLCULO'!B237,CDHU!$A$9:$F$4122,6,0),IFERROR(VLOOKUP('MEMÓRIA DE CÁLCULO'!B237,FDE!$A$4:$F$3179,6,0),""))))))</f>
        <v/>
      </c>
      <c r="P237" s="112" t="str">
        <f>UPPER(IFERROR(VLOOKUP(B237,SIN!$A$7:$F$7554,4,0),IFERROR(VLOOKUP('MEMÓRIA DE CÁLCULO'!B237,INFRA!$A$4:$F$848,4,0),IFERROR(VLOOKUP('MEMÓRIA DE CÁLCULO'!B237,EDIF!#REF!,4,0),IFERROR(VLOOKUP('MEMÓRIA DE CÁLCULO'!B237,CDHU!$A$9:$F$4122,4,0),IFERROR(VLOOKUP('MEMÓRIA DE CÁLCULO'!B237,FDE!$A$4:$F$3179,5,0),""))))))</f>
        <v/>
      </c>
      <c r="Q237" s="111" t="e">
        <f>IF(B237&lt;&gt;0,TRUNC(P237*N237,2),"")</f>
        <v>#VALUE!</v>
      </c>
      <c r="R237" s="112" t="str">
        <f>UPPER(IFERROR(VLOOKUP(B237,SIN!$A$7:$F$7554,5,0),IFERROR(VLOOKUP('MEMÓRIA DE CÁLCULO'!B237,INFRA!$A$4:$F$848,5,0),IFERROR(VLOOKUP('MEMÓRIA DE CÁLCULO'!B237,EDIF!#REF!,5,0),IFERROR(VLOOKUP('MEMÓRIA DE CÁLCULO'!B237,CDHU!$A$9:$F$4122,5,0),IFERROR(VLOOKUP('MEMÓRIA DE CÁLCULO'!B237,FDE!$A$4:$F$3179,5,0),""))))))</f>
        <v/>
      </c>
      <c r="S237" s="195" t="e">
        <f>IF(B237&lt;&gt;0,TRUNC(R237*N237,2),"")</f>
        <v>#VALUE!</v>
      </c>
    </row>
    <row r="238" spans="2:19" ht="23.25" customHeight="1">
      <c r="B238" s="196"/>
      <c r="C238" s="661"/>
      <c r="D238" s="661"/>
      <c r="E238" s="661"/>
      <c r="F238" s="661"/>
      <c r="G238" s="661"/>
      <c r="H238" s="661"/>
      <c r="I238" s="661"/>
      <c r="J238" s="661"/>
      <c r="K238" s="661"/>
      <c r="L238" s="661"/>
      <c r="M238" s="56"/>
      <c r="N238" s="90"/>
      <c r="O238" s="56"/>
      <c r="P238" s="57"/>
      <c r="Q238" s="58"/>
      <c r="R238" s="57"/>
      <c r="S238" s="197"/>
    </row>
    <row r="239" spans="2:19" ht="23.25" customHeight="1">
      <c r="B239" s="196"/>
      <c r="C239" s="198"/>
      <c r="D239" s="198"/>
      <c r="E239" s="198"/>
      <c r="F239" s="198"/>
      <c r="G239" s="198"/>
      <c r="H239" s="198"/>
      <c r="I239" s="198"/>
      <c r="J239" s="198"/>
      <c r="K239" s="198"/>
      <c r="L239" s="198"/>
      <c r="M239" s="56" t="s">
        <v>310</v>
      </c>
      <c r="N239" s="90"/>
      <c r="O239" s="56"/>
      <c r="P239" s="57"/>
      <c r="Q239" s="58"/>
      <c r="R239" s="57"/>
      <c r="S239" s="197"/>
    </row>
    <row r="240" spans="2:19" ht="26.25" customHeight="1">
      <c r="B240" s="196"/>
      <c r="C240" s="87"/>
      <c r="D240" s="199"/>
      <c r="E240" s="199"/>
      <c r="F240" s="88"/>
      <c r="G240" s="88"/>
      <c r="H240" s="88"/>
      <c r="I240" s="88"/>
      <c r="J240" s="88" t="s">
        <v>311</v>
      </c>
      <c r="K240" s="88"/>
      <c r="L240" s="88" t="s">
        <v>40</v>
      </c>
      <c r="M240" s="59"/>
      <c r="N240" s="90"/>
      <c r="O240" s="56"/>
      <c r="P240" s="60"/>
      <c r="Q240" s="58"/>
      <c r="R240" s="60"/>
      <c r="S240" s="197"/>
    </row>
    <row r="241" spans="2:19" ht="23.25" customHeight="1">
      <c r="B241" s="196"/>
      <c r="C241" s="200" t="s">
        <v>445</v>
      </c>
      <c r="D241" s="199"/>
      <c r="E241" s="199"/>
      <c r="F241" s="88"/>
      <c r="G241" s="88"/>
      <c r="H241" s="88"/>
      <c r="I241" s="88"/>
      <c r="J241" s="88">
        <f>F204</f>
        <v>6</v>
      </c>
      <c r="K241" s="88" t="s">
        <v>30</v>
      </c>
      <c r="L241" s="88">
        <f>J241</f>
        <v>6</v>
      </c>
      <c r="M241" s="59"/>
      <c r="N241" s="90"/>
      <c r="O241" s="56"/>
      <c r="P241" s="60"/>
      <c r="Q241" s="58"/>
      <c r="R241" s="60"/>
      <c r="S241" s="197"/>
    </row>
    <row r="242" spans="2:19" ht="22.5" customHeight="1">
      <c r="B242" s="196"/>
      <c r="C242" s="87"/>
      <c r="D242" s="88"/>
      <c r="E242" s="88"/>
      <c r="F242" s="88"/>
      <c r="G242" s="88"/>
      <c r="H242" s="88"/>
      <c r="I242" s="88"/>
      <c r="J242" s="88"/>
      <c r="K242" s="88"/>
      <c r="L242" s="61">
        <f>SUM(L241:L241)</f>
        <v>6</v>
      </c>
      <c r="M242" s="59"/>
      <c r="N242" s="90"/>
      <c r="O242" s="56"/>
      <c r="P242" s="60"/>
      <c r="Q242" s="58"/>
      <c r="R242" s="60"/>
      <c r="S242" s="197"/>
    </row>
    <row r="243" spans="2:19" ht="22.5" customHeight="1">
      <c r="B243" s="196"/>
      <c r="C243" s="87"/>
      <c r="D243" s="88"/>
      <c r="E243" s="88"/>
      <c r="F243" s="88"/>
      <c r="G243" s="88"/>
      <c r="H243" s="88"/>
      <c r="I243" s="88"/>
      <c r="J243" s="88"/>
      <c r="K243" s="88"/>
      <c r="L243" s="88"/>
      <c r="M243" s="59"/>
      <c r="N243" s="90"/>
      <c r="O243" s="56"/>
      <c r="P243" s="60"/>
      <c r="Q243" s="58"/>
      <c r="R243" s="60"/>
      <c r="S243" s="197"/>
    </row>
    <row r="244" spans="2:19" s="1" customFormat="1" ht="22.5" customHeight="1">
      <c r="B244" s="201"/>
      <c r="C244" s="62"/>
      <c r="D244" s="63"/>
      <c r="E244" s="63"/>
      <c r="F244" s="63"/>
      <c r="G244" s="63"/>
      <c r="H244" s="63"/>
      <c r="I244" s="63"/>
      <c r="J244" s="63"/>
      <c r="K244" s="63"/>
      <c r="L244" s="63"/>
      <c r="M244" s="64"/>
      <c r="N244" s="65"/>
      <c r="O244" s="66"/>
      <c r="P244" s="67"/>
      <c r="Q244" s="68"/>
      <c r="R244" s="67"/>
      <c r="S244" s="202"/>
    </row>
    <row r="245" spans="2:19" s="1" customFormat="1" ht="22.5" customHeight="1">
      <c r="B245" s="196"/>
      <c r="C245" s="87"/>
      <c r="D245" s="88"/>
      <c r="E245" s="88"/>
      <c r="F245" s="88"/>
      <c r="G245" s="88"/>
      <c r="H245" s="88"/>
      <c r="I245" s="88"/>
      <c r="J245" s="88"/>
      <c r="K245" s="88"/>
      <c r="L245" s="88"/>
      <c r="M245" s="69"/>
      <c r="N245" s="90"/>
      <c r="O245" s="70"/>
      <c r="P245" s="71"/>
      <c r="Q245" s="72"/>
      <c r="R245" s="71"/>
      <c r="S245" s="204"/>
    </row>
    <row r="246" spans="2:19" ht="23.25" customHeight="1">
      <c r="B246" s="194" t="s">
        <v>91</v>
      </c>
      <c r="C246" s="660" t="s">
        <v>36549</v>
      </c>
      <c r="D246" s="660"/>
      <c r="E246" s="660"/>
      <c r="F246" s="660"/>
      <c r="G246" s="660"/>
      <c r="H246" s="660"/>
      <c r="I246" s="660"/>
      <c r="J246" s="660"/>
      <c r="K246" s="660"/>
      <c r="L246" s="660"/>
      <c r="M246" s="53" t="str">
        <f>UPPER(IFERROR(VLOOKUP(B246,SIN!$A$7:$F$7554,3,0),IFERROR(VLOOKUP('MEMÓRIA DE CÁLCULO'!B246,INFRA!$A$4:$F$848,3,0),IFERROR(VLOOKUP('MEMÓRIA DE CÁLCULO'!B246,EDIF!#REF!,3,0),IFERROR(VLOOKUP('MEMÓRIA DE CÁLCULO'!B246,CDHU!$A$9:$F$4122,3,0),IFERROR(VLOOKUP('MEMÓRIA DE CÁLCULO'!B246,FDE!$A$4:$F$3179,3,0),""))))))</f>
        <v/>
      </c>
      <c r="N246" s="54">
        <f>L252</f>
        <v>168.26940000000002</v>
      </c>
      <c r="O246" s="55" t="str">
        <f>UPPER(IFERROR(VLOOKUP(B246,SIN!$A$7:$F$7554,6,0),IFERROR(VLOOKUP('MEMÓRIA DE CÁLCULO'!B246,INFRA!$A$4:$F$848,6,0),IFERROR(VLOOKUP('MEMÓRIA DE CÁLCULO'!B246,EDIF!#REF!,6,0),IFERROR(VLOOKUP('MEMÓRIA DE CÁLCULO'!B246,CDHU!$A$9:$F$4122,6,0),IFERROR(VLOOKUP('MEMÓRIA DE CÁLCULO'!B246,FDE!$A$4:$F$3179,6,0),""))))))</f>
        <v/>
      </c>
      <c r="P246" s="112" t="str">
        <f>UPPER(IFERROR(VLOOKUP(B246,SIN!$A$7:$F$7554,4,0),IFERROR(VLOOKUP('MEMÓRIA DE CÁLCULO'!B246,INFRA!$A$4:$F$848,4,0),IFERROR(VLOOKUP('MEMÓRIA DE CÁLCULO'!B246,EDIF!#REF!,4,0),IFERROR(VLOOKUP('MEMÓRIA DE CÁLCULO'!B246,CDHU!$A$9:$F$4122,4,0),IFERROR(VLOOKUP('MEMÓRIA DE CÁLCULO'!B246,FDE!$A$4:$F$3179,5,0),""))))))</f>
        <v/>
      </c>
      <c r="Q246" s="111" t="e">
        <f>IF(B246&lt;&gt;0,TRUNC(P246*N246,2),"")</f>
        <v>#VALUE!</v>
      </c>
      <c r="R246" s="112" t="str">
        <f>UPPER(IFERROR(VLOOKUP(B246,SIN!$A$7:$F$7554,5,0),IFERROR(VLOOKUP('MEMÓRIA DE CÁLCULO'!B246,INFRA!$A$4:$F$848,5,0),IFERROR(VLOOKUP('MEMÓRIA DE CÁLCULO'!B246,EDIF!#REF!,5,0),IFERROR(VLOOKUP('MEMÓRIA DE CÁLCULO'!B246,CDHU!$A$9:$F$4122,5,0),IFERROR(VLOOKUP('MEMÓRIA DE CÁLCULO'!B246,FDE!$A$4:$F$3179,5,0),""))))))</f>
        <v/>
      </c>
      <c r="S246" s="195" t="e">
        <f>IF(B246&lt;&gt;0,TRUNC(R246*N246,2),"")</f>
        <v>#VALUE!</v>
      </c>
    </row>
    <row r="247" spans="2:19" ht="23.25" customHeight="1">
      <c r="B247" s="196"/>
      <c r="C247" s="661"/>
      <c r="D247" s="661"/>
      <c r="E247" s="661"/>
      <c r="F247" s="661"/>
      <c r="G247" s="661"/>
      <c r="H247" s="661"/>
      <c r="I247" s="661"/>
      <c r="J247" s="661"/>
      <c r="K247" s="661"/>
      <c r="L247" s="661"/>
      <c r="M247" s="56"/>
      <c r="N247" s="90"/>
      <c r="O247" s="56"/>
      <c r="P247" s="57"/>
      <c r="Q247" s="58"/>
      <c r="R247" s="57"/>
      <c r="S247" s="197"/>
    </row>
    <row r="248" spans="2:19" ht="23.25" customHeight="1">
      <c r="B248" s="196"/>
      <c r="C248" s="198"/>
      <c r="D248" s="198"/>
      <c r="E248" s="198"/>
      <c r="F248" s="198"/>
      <c r="G248" s="198"/>
      <c r="H248" s="198"/>
      <c r="I248" s="198"/>
      <c r="J248" s="198"/>
      <c r="K248" s="198"/>
      <c r="L248" s="198"/>
      <c r="M248" s="56" t="s">
        <v>310</v>
      </c>
      <c r="N248" s="90"/>
      <c r="O248" s="56"/>
      <c r="P248" s="57"/>
      <c r="Q248" s="58"/>
      <c r="R248" s="57"/>
      <c r="S248" s="197"/>
    </row>
    <row r="249" spans="2:19" ht="26.25" customHeight="1">
      <c r="B249" s="196"/>
      <c r="C249" s="87"/>
      <c r="D249" s="199"/>
      <c r="E249" s="199"/>
      <c r="F249" s="88"/>
      <c r="G249" s="88"/>
      <c r="H249" s="88" t="s">
        <v>311</v>
      </c>
      <c r="I249" s="88"/>
      <c r="J249" s="88" t="s">
        <v>450</v>
      </c>
      <c r="K249" s="88"/>
      <c r="L249" s="88" t="s">
        <v>40</v>
      </c>
      <c r="M249" s="59"/>
      <c r="N249" s="90"/>
      <c r="O249" s="56"/>
      <c r="P249" s="60"/>
      <c r="Q249" s="58"/>
      <c r="R249" s="60"/>
      <c r="S249" s="197"/>
    </row>
    <row r="250" spans="2:19" ht="24" customHeight="1">
      <c r="B250" s="196"/>
      <c r="C250" s="200" t="s">
        <v>406</v>
      </c>
      <c r="D250" s="199"/>
      <c r="E250" s="199"/>
      <c r="F250" s="88"/>
      <c r="G250" s="88"/>
      <c r="H250" s="88">
        <f>J232</f>
        <v>113.34</v>
      </c>
      <c r="I250" s="88" t="s">
        <v>29</v>
      </c>
      <c r="J250" s="88">
        <f>(0.305+0.4)*2</f>
        <v>1.4100000000000001</v>
      </c>
      <c r="K250" s="88" t="s">
        <v>30</v>
      </c>
      <c r="L250" s="88">
        <f>H250*J250</f>
        <v>159.80940000000001</v>
      </c>
      <c r="M250" s="59"/>
      <c r="N250" s="90"/>
      <c r="O250" s="56"/>
      <c r="P250" s="60"/>
      <c r="Q250" s="58"/>
      <c r="R250" s="60"/>
      <c r="S250" s="197"/>
    </row>
    <row r="251" spans="2:19" ht="24" customHeight="1">
      <c r="B251" s="196"/>
      <c r="C251" s="200" t="s">
        <v>407</v>
      </c>
      <c r="D251" s="199"/>
      <c r="E251" s="199"/>
      <c r="F251" s="88"/>
      <c r="G251" s="88"/>
      <c r="H251" s="88">
        <f>N237</f>
        <v>6</v>
      </c>
      <c r="I251" s="88" t="s">
        <v>29</v>
      </c>
      <c r="J251" s="88">
        <f>(0.305+0.4)*2</f>
        <v>1.4100000000000001</v>
      </c>
      <c r="K251" s="88" t="s">
        <v>30</v>
      </c>
      <c r="L251" s="88">
        <f>H251*J251</f>
        <v>8.4600000000000009</v>
      </c>
      <c r="M251" s="59"/>
      <c r="N251" s="90"/>
      <c r="O251" s="56"/>
      <c r="P251" s="60"/>
      <c r="Q251" s="58"/>
      <c r="R251" s="60"/>
      <c r="S251" s="197"/>
    </row>
    <row r="252" spans="2:19" ht="22.5" customHeight="1">
      <c r="B252" s="196"/>
      <c r="C252" s="87"/>
      <c r="D252" s="88"/>
      <c r="E252" s="88"/>
      <c r="F252" s="88"/>
      <c r="G252" s="88"/>
      <c r="H252" s="88"/>
      <c r="I252" s="88"/>
      <c r="J252" s="88"/>
      <c r="K252" s="88"/>
      <c r="L252" s="61">
        <f>SUM(L250:L251)</f>
        <v>168.26940000000002</v>
      </c>
      <c r="M252" s="59"/>
      <c r="N252" s="90"/>
      <c r="O252" s="56"/>
      <c r="P252" s="60"/>
      <c r="Q252" s="58"/>
      <c r="R252" s="60"/>
      <c r="S252" s="197"/>
    </row>
    <row r="253" spans="2:19" ht="22.5" customHeight="1">
      <c r="B253" s="196"/>
      <c r="C253" s="87"/>
      <c r="D253" s="88"/>
      <c r="E253" s="88"/>
      <c r="F253" s="88"/>
      <c r="G253" s="88"/>
      <c r="H253" s="88"/>
      <c r="I253" s="88"/>
      <c r="J253" s="88"/>
      <c r="K253" s="88"/>
      <c r="L253" s="88"/>
      <c r="M253" s="59"/>
      <c r="N253" s="90"/>
      <c r="O253" s="56"/>
      <c r="P253" s="60"/>
      <c r="Q253" s="58"/>
      <c r="R253" s="60"/>
      <c r="S253" s="197"/>
    </row>
    <row r="254" spans="2:19" s="1" customFormat="1" ht="22.5" customHeight="1">
      <c r="B254" s="201"/>
      <c r="C254" s="62"/>
      <c r="D254" s="63"/>
      <c r="E254" s="63"/>
      <c r="F254" s="63"/>
      <c r="G254" s="63"/>
      <c r="H254" s="63"/>
      <c r="I254" s="63"/>
      <c r="J254" s="63"/>
      <c r="K254" s="63"/>
      <c r="L254" s="63"/>
      <c r="M254" s="64"/>
      <c r="N254" s="65"/>
      <c r="O254" s="66"/>
      <c r="P254" s="67"/>
      <c r="Q254" s="68"/>
      <c r="R254" s="67"/>
      <c r="S254" s="202"/>
    </row>
    <row r="255" spans="2:19" s="1" customFormat="1" ht="22.5" customHeight="1">
      <c r="B255" s="196"/>
      <c r="C255" s="87"/>
      <c r="D255" s="88"/>
      <c r="E255" s="88"/>
      <c r="F255" s="88"/>
      <c r="G255" s="88"/>
      <c r="H255" s="88"/>
      <c r="I255" s="88"/>
      <c r="J255" s="88"/>
      <c r="K255" s="88"/>
      <c r="L255" s="88"/>
      <c r="M255" s="69"/>
      <c r="N255" s="90"/>
      <c r="O255" s="70"/>
      <c r="P255" s="71"/>
      <c r="Q255" s="72"/>
      <c r="R255" s="71"/>
      <c r="S255" s="204"/>
    </row>
    <row r="256" spans="2:19" ht="23.25" customHeight="1">
      <c r="B256" s="194" t="s">
        <v>165</v>
      </c>
      <c r="C256" s="660" t="s">
        <v>79</v>
      </c>
      <c r="D256" s="660"/>
      <c r="E256" s="660"/>
      <c r="F256" s="660"/>
      <c r="G256" s="660"/>
      <c r="H256" s="660"/>
      <c r="I256" s="660"/>
      <c r="J256" s="660"/>
      <c r="K256" s="660"/>
      <c r="L256" s="660"/>
      <c r="M256" s="53" t="str">
        <f>UPPER(IFERROR(VLOOKUP(B256,SIN!$A$7:$F$7554,3,0),IFERROR(VLOOKUP('MEMÓRIA DE CÁLCULO'!B256,INFRA!$A$4:$F$848,3,0),IFERROR(VLOOKUP('MEMÓRIA DE CÁLCULO'!B256,EDIF!#REF!,3,0),IFERROR(VLOOKUP('MEMÓRIA DE CÁLCULO'!B256,CDHU!$A$9:$F$4122,3,0),IFERROR(VLOOKUP('MEMÓRIA DE CÁLCULO'!B256,FDE!$A$4:$F$3179,3,0),""))))))</f>
        <v/>
      </c>
      <c r="N256" s="54">
        <f>L261</f>
        <v>15.779505</v>
      </c>
      <c r="O256" s="55" t="str">
        <f>UPPER(IFERROR(VLOOKUP(B256,SIN!$A$7:$F$7554,6,0),IFERROR(VLOOKUP('MEMÓRIA DE CÁLCULO'!B256,INFRA!$A$4:$F$848,6,0),IFERROR(VLOOKUP('MEMÓRIA DE CÁLCULO'!B256,EDIF!#REF!,6,0),IFERROR(VLOOKUP('MEMÓRIA DE CÁLCULO'!B256,CDHU!$A$9:$F$4122,6,0),IFERROR(VLOOKUP('MEMÓRIA DE CÁLCULO'!B256,FDE!$A$4:$F$3179,6,0),""))))))</f>
        <v/>
      </c>
      <c r="P256" s="112" t="str">
        <f>UPPER(IFERROR(VLOOKUP(B256,SIN!$A$7:$F$7554,4,0),IFERROR(VLOOKUP('MEMÓRIA DE CÁLCULO'!B256,INFRA!$A$4:$F$848,4,0),IFERROR(VLOOKUP('MEMÓRIA DE CÁLCULO'!B256,EDIF!#REF!,4,0),IFERROR(VLOOKUP('MEMÓRIA DE CÁLCULO'!B256,CDHU!$A$9:$F$4122,4,0),IFERROR(VLOOKUP('MEMÓRIA DE CÁLCULO'!B256,FDE!$A$4:$F$3179,5,0),""))))))</f>
        <v/>
      </c>
      <c r="Q256" s="111" t="e">
        <f>IF(B256&lt;&gt;0,TRUNC(P256*N256,2),"")</f>
        <v>#VALUE!</v>
      </c>
      <c r="R256" s="112" t="str">
        <f>UPPER(IFERROR(VLOOKUP(B256,SIN!$A$7:$F$7554,5,0),IFERROR(VLOOKUP('MEMÓRIA DE CÁLCULO'!B256,INFRA!$A$4:$F$848,5,0),IFERROR(VLOOKUP('MEMÓRIA DE CÁLCULO'!B256,EDIF!#REF!,5,0),IFERROR(VLOOKUP('MEMÓRIA DE CÁLCULO'!B256,CDHU!$A$9:$F$4122,5,0),IFERROR(VLOOKUP('MEMÓRIA DE CÁLCULO'!B256,FDE!$A$4:$F$3179,5,0),""))))))</f>
        <v/>
      </c>
      <c r="S256" s="195" t="e">
        <f>IF(B256&lt;&gt;0,TRUNC(R256*N256,2),"")</f>
        <v>#VALUE!</v>
      </c>
    </row>
    <row r="257" spans="2:19" ht="23.25" customHeight="1">
      <c r="B257" s="196"/>
      <c r="C257" s="661"/>
      <c r="D257" s="661"/>
      <c r="E257" s="661"/>
      <c r="F257" s="661"/>
      <c r="G257" s="661"/>
      <c r="H257" s="661"/>
      <c r="I257" s="661"/>
      <c r="J257" s="661"/>
      <c r="K257" s="661"/>
      <c r="L257" s="661"/>
      <c r="M257" s="56"/>
      <c r="N257" s="90"/>
      <c r="O257" s="56"/>
      <c r="P257" s="57"/>
      <c r="Q257" s="58"/>
      <c r="R257" s="57"/>
      <c r="S257" s="197"/>
    </row>
    <row r="258" spans="2:19" ht="23.25" customHeight="1">
      <c r="B258" s="196"/>
      <c r="C258" s="198"/>
      <c r="D258" s="198"/>
      <c r="E258" s="198"/>
      <c r="F258" s="198"/>
      <c r="G258" s="198"/>
      <c r="H258" s="198"/>
      <c r="I258" s="198"/>
      <c r="J258" s="198"/>
      <c r="K258" s="198"/>
      <c r="L258" s="198"/>
      <c r="M258" s="56" t="s">
        <v>310</v>
      </c>
      <c r="N258" s="90"/>
      <c r="O258" s="56"/>
      <c r="P258" s="57"/>
      <c r="Q258" s="58"/>
      <c r="R258" s="57"/>
      <c r="S258" s="197"/>
    </row>
    <row r="259" spans="2:19" ht="26.25" customHeight="1">
      <c r="B259" s="196"/>
      <c r="C259" s="87"/>
      <c r="D259" s="199"/>
      <c r="E259" s="199"/>
      <c r="F259" s="88"/>
      <c r="G259" s="88"/>
      <c r="H259" s="88" t="s">
        <v>419</v>
      </c>
      <c r="I259" s="88"/>
      <c r="J259" s="88" t="s">
        <v>402</v>
      </c>
      <c r="K259" s="88"/>
      <c r="L259" s="88" t="s">
        <v>40</v>
      </c>
      <c r="M259" s="59"/>
      <c r="N259" s="90"/>
      <c r="O259" s="56"/>
      <c r="P259" s="60"/>
      <c r="Q259" s="58"/>
      <c r="R259" s="60"/>
      <c r="S259" s="197"/>
    </row>
    <row r="260" spans="2:19" ht="23.25" customHeight="1">
      <c r="B260" s="196"/>
      <c r="C260" s="200"/>
      <c r="D260" s="199"/>
      <c r="E260" s="199"/>
      <c r="F260" s="88"/>
      <c r="G260" s="88"/>
      <c r="H260" s="88">
        <f>$F$160*$H$160</f>
        <v>315.59010000000001</v>
      </c>
      <c r="I260" s="88" t="s">
        <v>29</v>
      </c>
      <c r="J260" s="88">
        <v>0.05</v>
      </c>
      <c r="K260" s="88" t="s">
        <v>30</v>
      </c>
      <c r="L260" s="88">
        <f>H260*J260</f>
        <v>15.779505</v>
      </c>
      <c r="M260" s="59"/>
      <c r="N260" s="90"/>
      <c r="O260" s="56"/>
      <c r="P260" s="60"/>
      <c r="Q260" s="58"/>
      <c r="R260" s="60"/>
      <c r="S260" s="197"/>
    </row>
    <row r="261" spans="2:19" ht="22.5" customHeight="1">
      <c r="B261" s="196"/>
      <c r="C261" s="87"/>
      <c r="D261" s="88"/>
      <c r="E261" s="88"/>
      <c r="F261" s="88"/>
      <c r="G261" s="88"/>
      <c r="H261" s="88"/>
      <c r="I261" s="88"/>
      <c r="J261" s="88"/>
      <c r="K261" s="88"/>
      <c r="L261" s="61">
        <f>SUM(L260:L260)</f>
        <v>15.779505</v>
      </c>
      <c r="M261" s="59"/>
      <c r="N261" s="90"/>
      <c r="O261" s="56"/>
      <c r="P261" s="60"/>
      <c r="Q261" s="58"/>
      <c r="R261" s="60"/>
      <c r="S261" s="197"/>
    </row>
    <row r="262" spans="2:19" ht="22.5" customHeight="1">
      <c r="B262" s="196"/>
      <c r="C262" s="87"/>
      <c r="D262" s="88"/>
      <c r="E262" s="88"/>
      <c r="F262" s="88"/>
      <c r="G262" s="88"/>
      <c r="H262" s="88"/>
      <c r="I262" s="88"/>
      <c r="J262" s="88"/>
      <c r="K262" s="88"/>
      <c r="L262" s="88"/>
      <c r="M262" s="59"/>
      <c r="N262" s="90"/>
      <c r="O262" s="56"/>
      <c r="P262" s="60"/>
      <c r="Q262" s="58"/>
      <c r="R262" s="60"/>
      <c r="S262" s="197"/>
    </row>
    <row r="263" spans="2:19" s="1" customFormat="1" ht="22.5" customHeight="1">
      <c r="B263" s="201"/>
      <c r="C263" s="62"/>
      <c r="D263" s="63"/>
      <c r="E263" s="63"/>
      <c r="F263" s="63"/>
      <c r="G263" s="63"/>
      <c r="H263" s="63"/>
      <c r="I263" s="63"/>
      <c r="J263" s="63"/>
      <c r="K263" s="63"/>
      <c r="L263" s="63"/>
      <c r="M263" s="64"/>
      <c r="N263" s="65"/>
      <c r="O263" s="66"/>
      <c r="P263" s="67"/>
      <c r="Q263" s="68"/>
      <c r="R263" s="67"/>
      <c r="S263" s="202"/>
    </row>
    <row r="264" spans="2:19" ht="23.25" customHeight="1">
      <c r="B264" s="187"/>
      <c r="C264" s="178"/>
      <c r="D264" s="178"/>
      <c r="E264" s="178"/>
      <c r="F264" s="178"/>
      <c r="G264" s="178"/>
      <c r="H264" s="178"/>
      <c r="I264" s="178"/>
      <c r="J264" s="178"/>
      <c r="K264" s="178"/>
      <c r="L264" s="178"/>
      <c r="M264" s="75"/>
      <c r="N264" s="75"/>
      <c r="O264" s="75"/>
      <c r="P264" s="75"/>
      <c r="Q264" s="51"/>
      <c r="R264" s="75"/>
      <c r="S264" s="193"/>
    </row>
    <row r="265" spans="2:19" ht="23.25" customHeight="1">
      <c r="B265" s="194" t="s">
        <v>176</v>
      </c>
      <c r="C265" s="660" t="s">
        <v>177</v>
      </c>
      <c r="D265" s="660"/>
      <c r="E265" s="660"/>
      <c r="F265" s="660"/>
      <c r="G265" s="660"/>
      <c r="H265" s="660"/>
      <c r="I265" s="660"/>
      <c r="J265" s="660"/>
      <c r="K265" s="660"/>
      <c r="L265" s="660"/>
      <c r="M265" s="53" t="str">
        <f>UPPER(IFERROR(VLOOKUP(B265,SIN!$A$7:$F$7554,3,0),IFERROR(VLOOKUP('MEMÓRIA DE CÁLCULO'!B265,INFRA!$A$4:$F$848,3,0),IFERROR(VLOOKUP('MEMÓRIA DE CÁLCULO'!B265,EDIF!#REF!,3,0),IFERROR(VLOOKUP('MEMÓRIA DE CÁLCULO'!B265,CDHU!$A$9:$F$4122,3,0),IFERROR(VLOOKUP('MEMÓRIA DE CÁLCULO'!B265,FDE!$A$4:$F$3179,3,0),""))))))</f>
        <v/>
      </c>
      <c r="N265" s="54">
        <f>L270</f>
        <v>315.59010000000001</v>
      </c>
      <c r="O265" s="55" t="str">
        <f>UPPER(IFERROR(VLOOKUP(B265,SIN!$A$7:$F$7554,6,0),IFERROR(VLOOKUP('MEMÓRIA DE CÁLCULO'!B265,INFRA!$A$4:$F$848,6,0),IFERROR(VLOOKUP('MEMÓRIA DE CÁLCULO'!B265,EDIF!#REF!,6,0),IFERROR(VLOOKUP('MEMÓRIA DE CÁLCULO'!B265,CDHU!$A$9:$F$4122,6,0),IFERROR(VLOOKUP('MEMÓRIA DE CÁLCULO'!B265,FDE!$A$4:$F$3179,6,0),""))))))</f>
        <v/>
      </c>
      <c r="P265" s="112" t="str">
        <f>UPPER(IFERROR(VLOOKUP(B265,SIN!$A$7:$F$7554,4,0),IFERROR(VLOOKUP('MEMÓRIA DE CÁLCULO'!B265,INFRA!$A$4:$F$848,4,0),IFERROR(VLOOKUP('MEMÓRIA DE CÁLCULO'!B265,EDIF!#REF!,4,0),IFERROR(VLOOKUP('MEMÓRIA DE CÁLCULO'!B265,CDHU!$A$9:$F$4122,4,0),IFERROR(VLOOKUP('MEMÓRIA DE CÁLCULO'!B265,FDE!$A$4:$F$3179,5,0),""))))))</f>
        <v/>
      </c>
      <c r="Q265" s="111" t="e">
        <f>IF(B265&lt;&gt;0,TRUNC(P265*N265,2),"")</f>
        <v>#VALUE!</v>
      </c>
      <c r="R265" s="112" t="str">
        <f>UPPER(IFERROR(VLOOKUP(B265,SIN!$A$7:$F$7554,5,0),IFERROR(VLOOKUP('MEMÓRIA DE CÁLCULO'!B265,INFRA!$A$4:$F$848,5,0),IFERROR(VLOOKUP('MEMÓRIA DE CÁLCULO'!B265,EDIF!#REF!,5,0),IFERROR(VLOOKUP('MEMÓRIA DE CÁLCULO'!B265,CDHU!$A$9:$F$4122,5,0),IFERROR(VLOOKUP('MEMÓRIA DE CÁLCULO'!B265,FDE!$A$4:$F$3179,5,0),""))))))</f>
        <v/>
      </c>
      <c r="S265" s="195" t="e">
        <f>IF(B265&lt;&gt;0,TRUNC(R265*N265,2),"")</f>
        <v>#VALUE!</v>
      </c>
    </row>
    <row r="266" spans="2:19" ht="23.25" customHeight="1">
      <c r="B266" s="196"/>
      <c r="C266" s="661"/>
      <c r="D266" s="661"/>
      <c r="E266" s="661"/>
      <c r="F266" s="661"/>
      <c r="G266" s="661"/>
      <c r="H266" s="661"/>
      <c r="I266" s="661"/>
      <c r="J266" s="661"/>
      <c r="K266" s="661"/>
      <c r="L266" s="661"/>
      <c r="M266" s="56"/>
      <c r="N266" s="90"/>
      <c r="O266" s="56"/>
      <c r="P266" s="57"/>
      <c r="Q266" s="58"/>
      <c r="R266" s="57"/>
      <c r="S266" s="197"/>
    </row>
    <row r="267" spans="2:19" ht="23.25" customHeight="1">
      <c r="B267" s="196"/>
      <c r="C267" s="198"/>
      <c r="D267" s="198"/>
      <c r="E267" s="198"/>
      <c r="F267" s="198"/>
      <c r="G267" s="198"/>
      <c r="H267" s="198"/>
      <c r="I267" s="198"/>
      <c r="J267" s="198"/>
      <c r="K267" s="198"/>
      <c r="L267" s="198"/>
      <c r="M267" s="56" t="s">
        <v>310</v>
      </c>
      <c r="N267" s="90"/>
      <c r="O267" s="56"/>
      <c r="P267" s="57"/>
      <c r="Q267" s="58"/>
      <c r="R267" s="57"/>
      <c r="S267" s="197"/>
    </row>
    <row r="268" spans="2:19" ht="26.25" customHeight="1">
      <c r="B268" s="196"/>
      <c r="C268" s="87"/>
      <c r="D268" s="199"/>
      <c r="E268" s="199"/>
      <c r="F268" s="88"/>
      <c r="G268" s="88"/>
      <c r="H268" s="88"/>
      <c r="I268" s="88"/>
      <c r="J268" s="88" t="s">
        <v>419</v>
      </c>
      <c r="K268" s="88"/>
      <c r="L268" s="88" t="s">
        <v>40</v>
      </c>
      <c r="M268" s="59"/>
      <c r="N268" s="90"/>
      <c r="O268" s="56"/>
      <c r="P268" s="60"/>
      <c r="Q268" s="58"/>
      <c r="R268" s="60"/>
      <c r="S268" s="197"/>
    </row>
    <row r="269" spans="2:19" ht="23.25" customHeight="1">
      <c r="B269" s="196"/>
      <c r="C269" s="200" t="s">
        <v>451</v>
      </c>
      <c r="D269" s="199"/>
      <c r="E269" s="199"/>
      <c r="F269" s="88"/>
      <c r="G269" s="88"/>
      <c r="H269" s="88"/>
      <c r="I269" s="88"/>
      <c r="J269" s="88">
        <f>$F$160*$H$160</f>
        <v>315.59010000000001</v>
      </c>
      <c r="K269" s="88" t="s">
        <v>30</v>
      </c>
      <c r="L269" s="88">
        <f>J269</f>
        <v>315.59010000000001</v>
      </c>
      <c r="M269" s="59"/>
      <c r="N269" s="90"/>
      <c r="O269" s="56"/>
      <c r="P269" s="60"/>
      <c r="Q269" s="58"/>
      <c r="R269" s="60"/>
      <c r="S269" s="197"/>
    </row>
    <row r="270" spans="2:19" ht="22.5" customHeight="1">
      <c r="B270" s="196"/>
      <c r="C270" s="87"/>
      <c r="D270" s="88"/>
      <c r="E270" s="88"/>
      <c r="F270" s="88"/>
      <c r="G270" s="88"/>
      <c r="H270" s="88"/>
      <c r="I270" s="88"/>
      <c r="J270" s="88"/>
      <c r="K270" s="88"/>
      <c r="L270" s="61">
        <f>SUM(L269:L269)</f>
        <v>315.59010000000001</v>
      </c>
      <c r="M270" s="59"/>
      <c r="N270" s="90"/>
      <c r="O270" s="56"/>
      <c r="P270" s="60"/>
      <c r="Q270" s="58"/>
      <c r="R270" s="60"/>
      <c r="S270" s="197"/>
    </row>
    <row r="271" spans="2:19" ht="22.5" customHeight="1">
      <c r="B271" s="196"/>
      <c r="C271" s="87"/>
      <c r="D271" s="88"/>
      <c r="E271" s="88"/>
      <c r="F271" s="88"/>
      <c r="G271" s="88"/>
      <c r="H271" s="88"/>
      <c r="I271" s="88"/>
      <c r="J271" s="88"/>
      <c r="K271" s="88"/>
      <c r="L271" s="88"/>
      <c r="M271" s="59"/>
      <c r="N271" s="90"/>
      <c r="O271" s="56"/>
      <c r="P271" s="60"/>
      <c r="Q271" s="58"/>
      <c r="R271" s="60"/>
      <c r="S271" s="197"/>
    </row>
    <row r="272" spans="2:19" s="1" customFormat="1" ht="22.5" customHeight="1">
      <c r="B272" s="201"/>
      <c r="C272" s="62"/>
      <c r="D272" s="63"/>
      <c r="E272" s="63"/>
      <c r="F272" s="63"/>
      <c r="G272" s="63"/>
      <c r="H272" s="63"/>
      <c r="I272" s="63"/>
      <c r="J272" s="63"/>
      <c r="K272" s="63"/>
      <c r="L272" s="63"/>
      <c r="M272" s="64"/>
      <c r="N272" s="65"/>
      <c r="O272" s="66"/>
      <c r="P272" s="67"/>
      <c r="Q272" s="68"/>
      <c r="R272" s="67"/>
      <c r="S272" s="202"/>
    </row>
    <row r="273" spans="2:19" ht="23.25" customHeight="1">
      <c r="B273" s="187"/>
      <c r="C273" s="178"/>
      <c r="D273" s="178"/>
      <c r="E273" s="178"/>
      <c r="F273" s="178"/>
      <c r="G273" s="178"/>
      <c r="H273" s="178"/>
      <c r="I273" s="178"/>
      <c r="J273" s="178"/>
      <c r="K273" s="178"/>
      <c r="L273" s="178"/>
      <c r="M273" s="75"/>
      <c r="N273" s="75"/>
      <c r="O273" s="75"/>
      <c r="P273" s="75"/>
      <c r="Q273" s="51"/>
      <c r="R273" s="75"/>
      <c r="S273" s="193"/>
    </row>
    <row r="274" spans="2:19" ht="23.25" customHeight="1">
      <c r="B274" s="194" t="s">
        <v>84</v>
      </c>
      <c r="C274" s="660" t="s">
        <v>85</v>
      </c>
      <c r="D274" s="660"/>
      <c r="E274" s="660"/>
      <c r="F274" s="660"/>
      <c r="G274" s="660"/>
      <c r="H274" s="660"/>
      <c r="I274" s="660"/>
      <c r="J274" s="660"/>
      <c r="K274" s="660"/>
      <c r="L274" s="660"/>
      <c r="M274" s="53" t="str">
        <f>UPPER(IFERROR(VLOOKUP(B274,SIN!$A$7:$F$7554,3,0),IFERROR(VLOOKUP('MEMÓRIA DE CÁLCULO'!B274,INFRA!$A$4:$F$848,3,0),IFERROR(VLOOKUP('MEMÓRIA DE CÁLCULO'!B274,EDIF!#REF!,3,0),IFERROR(VLOOKUP('MEMÓRIA DE CÁLCULO'!B274,CDHU!$A$9:$F$4122,3,0),IFERROR(VLOOKUP('MEMÓRIA DE CÁLCULO'!B274,FDE!$A$4:$F$3179,3,0),""))))))</f>
        <v/>
      </c>
      <c r="N274" s="54">
        <f>L280</f>
        <v>1.0863</v>
      </c>
      <c r="O274" s="55" t="str">
        <f>UPPER(IFERROR(VLOOKUP(B274,SIN!$A$7:$F$7554,6,0),IFERROR(VLOOKUP('MEMÓRIA DE CÁLCULO'!B274,INFRA!$A$4:$F$848,6,0),IFERROR(VLOOKUP('MEMÓRIA DE CÁLCULO'!B274,EDIF!#REF!,6,0),IFERROR(VLOOKUP('MEMÓRIA DE CÁLCULO'!B274,CDHU!$A$9:$F$4122,6,0),IFERROR(VLOOKUP('MEMÓRIA DE CÁLCULO'!B274,FDE!$A$4:$F$3179,6,0),""))))))</f>
        <v/>
      </c>
      <c r="P274" s="112" t="str">
        <f>UPPER(IFERROR(VLOOKUP(B274,SIN!$A$7:$F$7554,4,0),IFERROR(VLOOKUP('MEMÓRIA DE CÁLCULO'!B274,INFRA!$A$4:$F$848,4,0),IFERROR(VLOOKUP('MEMÓRIA DE CÁLCULO'!B274,EDIF!#REF!,4,0),IFERROR(VLOOKUP('MEMÓRIA DE CÁLCULO'!B274,CDHU!$A$9:$F$4122,4,0),IFERROR(VLOOKUP('MEMÓRIA DE CÁLCULO'!B274,FDE!$A$4:$F$3179,5,0),""))))))</f>
        <v/>
      </c>
      <c r="Q274" s="111" t="e">
        <f>IF(B274&lt;&gt;0,TRUNC(P274*N274,2),"")</f>
        <v>#VALUE!</v>
      </c>
      <c r="R274" s="112" t="str">
        <f>UPPER(IFERROR(VLOOKUP(B274,SIN!$A$7:$F$7554,5,0),IFERROR(VLOOKUP('MEMÓRIA DE CÁLCULO'!B274,INFRA!$A$4:$F$848,5,0),IFERROR(VLOOKUP('MEMÓRIA DE CÁLCULO'!B274,EDIF!#REF!,5,0),IFERROR(VLOOKUP('MEMÓRIA DE CÁLCULO'!B274,CDHU!$A$9:$F$4122,5,0),IFERROR(VLOOKUP('MEMÓRIA DE CÁLCULO'!B274,FDE!$A$4:$F$3179,5,0),""))))))</f>
        <v/>
      </c>
      <c r="S274" s="195" t="e">
        <f>IF(B274&lt;&gt;0,TRUNC(R274*N274,2),"")</f>
        <v>#VALUE!</v>
      </c>
    </row>
    <row r="275" spans="2:19" ht="23.25" customHeight="1">
      <c r="B275" s="196"/>
      <c r="C275" s="661"/>
      <c r="D275" s="661"/>
      <c r="E275" s="661"/>
      <c r="F275" s="661"/>
      <c r="G275" s="661"/>
      <c r="H275" s="661"/>
      <c r="I275" s="661"/>
      <c r="J275" s="661"/>
      <c r="K275" s="661"/>
      <c r="L275" s="661"/>
      <c r="M275" s="56"/>
      <c r="N275" s="90"/>
      <c r="O275" s="56"/>
      <c r="P275" s="57"/>
      <c r="Q275" s="58"/>
      <c r="R275" s="57"/>
      <c r="S275" s="197"/>
    </row>
    <row r="276" spans="2:19" ht="23.25" customHeight="1">
      <c r="B276" s="196"/>
      <c r="C276" s="198"/>
      <c r="D276" s="198"/>
      <c r="E276" s="198"/>
      <c r="F276" s="198"/>
      <c r="G276" s="198"/>
      <c r="H276" s="198"/>
      <c r="I276" s="198"/>
      <c r="J276" s="198"/>
      <c r="K276" s="198"/>
      <c r="L276" s="198"/>
      <c r="M276" s="56" t="s">
        <v>310</v>
      </c>
      <c r="N276" s="90"/>
      <c r="O276" s="56"/>
      <c r="P276" s="57"/>
      <c r="Q276" s="58"/>
      <c r="R276" s="57"/>
      <c r="S276" s="197"/>
    </row>
    <row r="277" spans="2:19" ht="26.25" customHeight="1">
      <c r="B277" s="196"/>
      <c r="C277" s="87"/>
      <c r="D277" s="199"/>
      <c r="E277" s="199"/>
      <c r="F277" s="88" t="s">
        <v>311</v>
      </c>
      <c r="G277" s="88"/>
      <c r="H277" s="88" t="s">
        <v>399</v>
      </c>
      <c r="I277" s="88"/>
      <c r="J277" s="88" t="s">
        <v>312</v>
      </c>
      <c r="K277" s="88"/>
      <c r="L277" s="88" t="s">
        <v>40</v>
      </c>
      <c r="M277" s="59"/>
      <c r="N277" s="90"/>
      <c r="O277" s="56"/>
      <c r="P277" s="60"/>
      <c r="Q277" s="58"/>
      <c r="R277" s="60"/>
      <c r="S277" s="197"/>
    </row>
    <row r="278" spans="2:19" ht="23.25" customHeight="1">
      <c r="B278" s="196"/>
      <c r="C278" s="200" t="s">
        <v>452</v>
      </c>
      <c r="D278" s="199"/>
      <c r="E278" s="199"/>
      <c r="F278" s="88">
        <v>0.6</v>
      </c>
      <c r="G278" s="88" t="s">
        <v>29</v>
      </c>
      <c r="H278" s="88">
        <v>0.6</v>
      </c>
      <c r="I278" s="88" t="s">
        <v>29</v>
      </c>
      <c r="J278" s="88">
        <v>1.18</v>
      </c>
      <c r="K278" s="88" t="s">
        <v>30</v>
      </c>
      <c r="L278" s="88">
        <f>F278*H278*J278</f>
        <v>0.42479999999999996</v>
      </c>
      <c r="M278" s="59"/>
      <c r="N278" s="90"/>
      <c r="O278" s="56"/>
      <c r="P278" s="60"/>
      <c r="Q278" s="58"/>
      <c r="R278" s="60"/>
      <c r="S278" s="197"/>
    </row>
    <row r="279" spans="2:19" ht="23.25" customHeight="1">
      <c r="B279" s="196"/>
      <c r="C279" s="200" t="s">
        <v>453</v>
      </c>
      <c r="D279" s="199"/>
      <c r="E279" s="199"/>
      <c r="F279" s="88">
        <v>0.7</v>
      </c>
      <c r="G279" s="88" t="s">
        <v>29</v>
      </c>
      <c r="H279" s="88">
        <v>0.7</v>
      </c>
      <c r="I279" s="88" t="s">
        <v>29</v>
      </c>
      <c r="J279" s="88">
        <v>1.35</v>
      </c>
      <c r="K279" s="88" t="s">
        <v>30</v>
      </c>
      <c r="L279" s="88">
        <f>F279*H279*J279</f>
        <v>0.66149999999999998</v>
      </c>
      <c r="M279" s="59"/>
      <c r="N279" s="90"/>
      <c r="O279" s="56"/>
      <c r="P279" s="60"/>
      <c r="Q279" s="58"/>
      <c r="R279" s="60"/>
      <c r="S279" s="197"/>
    </row>
    <row r="280" spans="2:19" ht="22.5" customHeight="1">
      <c r="B280" s="196"/>
      <c r="C280" s="87"/>
      <c r="D280" s="88"/>
      <c r="E280" s="88"/>
      <c r="F280" s="88"/>
      <c r="G280" s="88"/>
      <c r="H280" s="88"/>
      <c r="I280" s="88"/>
      <c r="J280" s="88"/>
      <c r="K280" s="88"/>
      <c r="L280" s="61">
        <f>SUM(L278:L279)</f>
        <v>1.0863</v>
      </c>
      <c r="M280" s="59"/>
      <c r="N280" s="90"/>
      <c r="O280" s="56"/>
      <c r="P280" s="60"/>
      <c r="Q280" s="58"/>
      <c r="R280" s="60"/>
      <c r="S280" s="197"/>
    </row>
    <row r="281" spans="2:19" ht="22.5" customHeight="1">
      <c r="B281" s="196"/>
      <c r="C281" s="87"/>
      <c r="D281" s="88"/>
      <c r="E281" s="88"/>
      <c r="F281" s="88"/>
      <c r="G281" s="88"/>
      <c r="H281" s="88"/>
      <c r="I281" s="88"/>
      <c r="J281" s="88"/>
      <c r="K281" s="88"/>
      <c r="L281" s="88"/>
      <c r="M281" s="59"/>
      <c r="N281" s="90"/>
      <c r="O281" s="56"/>
      <c r="P281" s="60"/>
      <c r="Q281" s="58"/>
      <c r="R281" s="60"/>
      <c r="S281" s="197"/>
    </row>
    <row r="282" spans="2:19" s="1" customFormat="1" ht="22.5" customHeight="1">
      <c r="B282" s="201"/>
      <c r="C282" s="62"/>
      <c r="D282" s="63"/>
      <c r="E282" s="63"/>
      <c r="F282" s="63"/>
      <c r="G282" s="63"/>
      <c r="H282" s="63"/>
      <c r="I282" s="63"/>
      <c r="J282" s="63"/>
      <c r="K282" s="63"/>
      <c r="L282" s="63"/>
      <c r="M282" s="64"/>
      <c r="N282" s="65"/>
      <c r="O282" s="66"/>
      <c r="P282" s="67"/>
      <c r="Q282" s="68"/>
      <c r="R282" s="67"/>
      <c r="S282" s="202"/>
    </row>
    <row r="283" spans="2:19" ht="23.25" customHeight="1">
      <c r="B283" s="187"/>
      <c r="C283" s="178"/>
      <c r="D283" s="178"/>
      <c r="E283" s="178"/>
      <c r="F283" s="178"/>
      <c r="G283" s="178"/>
      <c r="H283" s="178"/>
      <c r="I283" s="178"/>
      <c r="J283" s="178"/>
      <c r="K283" s="178"/>
      <c r="L283" s="178"/>
      <c r="M283" s="75"/>
      <c r="N283" s="75"/>
      <c r="O283" s="75"/>
      <c r="P283" s="75"/>
      <c r="Q283" s="51"/>
      <c r="R283" s="75"/>
      <c r="S283" s="193"/>
    </row>
    <row r="284" spans="2:19" ht="23.25" customHeight="1">
      <c r="B284" s="194" t="s">
        <v>86</v>
      </c>
      <c r="C284" s="660" t="s">
        <v>36543</v>
      </c>
      <c r="D284" s="660"/>
      <c r="E284" s="660"/>
      <c r="F284" s="660"/>
      <c r="G284" s="660"/>
      <c r="H284" s="660"/>
      <c r="I284" s="660"/>
      <c r="J284" s="660"/>
      <c r="K284" s="660"/>
      <c r="L284" s="660"/>
      <c r="M284" s="53" t="str">
        <f>UPPER(IFERROR(VLOOKUP(B284,SIN!$A$7:$F$7554,3,0),IFERROR(VLOOKUP('MEMÓRIA DE CÁLCULO'!B284,INFRA!$A$4:$F$848,3,0),IFERROR(VLOOKUP('MEMÓRIA DE CÁLCULO'!B284,EDIF!#REF!,3,0),IFERROR(VLOOKUP('MEMÓRIA DE CÁLCULO'!B284,CDHU!$A$9:$F$4122,3,0),IFERROR(VLOOKUP('MEMÓRIA DE CÁLCULO'!B284,FDE!$A$4:$F$3179,3,0),""))))))</f>
        <v/>
      </c>
      <c r="N284" s="54">
        <f>L290</f>
        <v>4.2499999999999996E-2</v>
      </c>
      <c r="O284" s="55" t="str">
        <f>UPPER(IFERROR(VLOOKUP(B284,SIN!$A$7:$F$7554,6,0),IFERROR(VLOOKUP('MEMÓRIA DE CÁLCULO'!B284,INFRA!$A$4:$F$848,6,0),IFERROR(VLOOKUP('MEMÓRIA DE CÁLCULO'!B284,EDIF!#REF!,6,0),IFERROR(VLOOKUP('MEMÓRIA DE CÁLCULO'!B284,CDHU!$A$9:$F$4122,6,0),IFERROR(VLOOKUP('MEMÓRIA DE CÁLCULO'!B284,FDE!$A$4:$F$3179,6,0),""))))))</f>
        <v/>
      </c>
      <c r="P284" s="112" t="str">
        <f>UPPER(IFERROR(VLOOKUP(B284,SIN!$A$7:$F$7554,4,0),IFERROR(VLOOKUP('MEMÓRIA DE CÁLCULO'!B284,INFRA!$A$4:$F$848,4,0),IFERROR(VLOOKUP('MEMÓRIA DE CÁLCULO'!B284,EDIF!#REF!,4,0),IFERROR(VLOOKUP('MEMÓRIA DE CÁLCULO'!B284,CDHU!$A$9:$F$4122,4,0),IFERROR(VLOOKUP('MEMÓRIA DE CÁLCULO'!B284,FDE!$A$4:$F$3179,5,0),""))))))</f>
        <v/>
      </c>
      <c r="Q284" s="111" t="e">
        <f>IF(B284&lt;&gt;0,TRUNC(P284*N284,2),"")</f>
        <v>#VALUE!</v>
      </c>
      <c r="R284" s="112" t="str">
        <f>UPPER(IFERROR(VLOOKUP(B284,SIN!$A$7:$F$7554,5,0),IFERROR(VLOOKUP('MEMÓRIA DE CÁLCULO'!B284,INFRA!$A$4:$F$848,5,0),IFERROR(VLOOKUP('MEMÓRIA DE CÁLCULO'!B284,EDIF!#REF!,5,0),IFERROR(VLOOKUP('MEMÓRIA DE CÁLCULO'!B284,CDHU!$A$9:$F$4122,5,0),IFERROR(VLOOKUP('MEMÓRIA DE CÁLCULO'!B284,FDE!$A$4:$F$3179,5,0),""))))))</f>
        <v/>
      </c>
      <c r="S284" s="195" t="e">
        <f>IF(B284&lt;&gt;0,TRUNC(R284*N284,2),"")</f>
        <v>#VALUE!</v>
      </c>
    </row>
    <row r="285" spans="2:19" ht="23.25" customHeight="1">
      <c r="B285" s="196"/>
      <c r="C285" s="661"/>
      <c r="D285" s="661"/>
      <c r="E285" s="661"/>
      <c r="F285" s="661"/>
      <c r="G285" s="661"/>
      <c r="H285" s="661"/>
      <c r="I285" s="661"/>
      <c r="J285" s="661"/>
      <c r="K285" s="661"/>
      <c r="L285" s="661"/>
      <c r="M285" s="56"/>
      <c r="N285" s="90"/>
      <c r="O285" s="56"/>
      <c r="P285" s="57"/>
      <c r="Q285" s="58"/>
      <c r="R285" s="57"/>
      <c r="S285" s="197"/>
    </row>
    <row r="286" spans="2:19" ht="23.25" customHeight="1">
      <c r="B286" s="196"/>
      <c r="C286" s="198"/>
      <c r="D286" s="198"/>
      <c r="E286" s="198"/>
      <c r="F286" s="198"/>
      <c r="G286" s="198"/>
      <c r="H286" s="198"/>
      <c r="I286" s="198"/>
      <c r="J286" s="198"/>
      <c r="K286" s="198"/>
      <c r="L286" s="198"/>
      <c r="M286" s="56" t="s">
        <v>310</v>
      </c>
      <c r="N286" s="90"/>
      <c r="O286" s="56"/>
      <c r="P286" s="57"/>
      <c r="Q286" s="58"/>
      <c r="R286" s="57"/>
      <c r="S286" s="197"/>
    </row>
    <row r="287" spans="2:19" ht="26.25" customHeight="1">
      <c r="B287" s="196"/>
      <c r="C287" s="87"/>
      <c r="D287" s="199"/>
      <c r="E287" s="199"/>
      <c r="F287" s="88" t="s">
        <v>311</v>
      </c>
      <c r="G287" s="88"/>
      <c r="H287" s="88" t="s">
        <v>399</v>
      </c>
      <c r="I287" s="88"/>
      <c r="J287" s="88" t="s">
        <v>402</v>
      </c>
      <c r="K287" s="88"/>
      <c r="L287" s="88" t="s">
        <v>40</v>
      </c>
      <c r="M287" s="59"/>
      <c r="N287" s="90"/>
      <c r="O287" s="56"/>
      <c r="P287" s="60"/>
      <c r="Q287" s="58"/>
      <c r="R287" s="60"/>
      <c r="S287" s="197"/>
    </row>
    <row r="288" spans="2:19" ht="26.25" customHeight="1">
      <c r="B288" s="196"/>
      <c r="C288" s="200" t="s">
        <v>452</v>
      </c>
      <c r="D288" s="199"/>
      <c r="E288" s="199"/>
      <c r="F288" s="88">
        <v>0.6</v>
      </c>
      <c r="G288" s="88" t="s">
        <v>29</v>
      </c>
      <c r="H288" s="88">
        <v>0.6</v>
      </c>
      <c r="I288" s="88" t="s">
        <v>29</v>
      </c>
      <c r="J288" s="88">
        <v>0.05</v>
      </c>
      <c r="K288" s="88" t="s">
        <v>30</v>
      </c>
      <c r="L288" s="88">
        <f>F288*H288*J288</f>
        <v>1.7999999999999999E-2</v>
      </c>
      <c r="M288" s="59"/>
      <c r="N288" s="90"/>
      <c r="O288" s="56"/>
      <c r="P288" s="60"/>
      <c r="Q288" s="58"/>
      <c r="R288" s="60"/>
      <c r="S288" s="197"/>
    </row>
    <row r="289" spans="2:19" ht="23.25" customHeight="1">
      <c r="B289" s="196"/>
      <c r="C289" s="200" t="s">
        <v>453</v>
      </c>
      <c r="D289" s="199"/>
      <c r="E289" s="199"/>
      <c r="F289" s="88">
        <v>0.7</v>
      </c>
      <c r="G289" s="88" t="s">
        <v>29</v>
      </c>
      <c r="H289" s="88">
        <v>0.7</v>
      </c>
      <c r="I289" s="88" t="s">
        <v>29</v>
      </c>
      <c r="J289" s="88">
        <v>0.05</v>
      </c>
      <c r="K289" s="88" t="s">
        <v>30</v>
      </c>
      <c r="L289" s="88">
        <f>F289*H289*J289</f>
        <v>2.4499999999999997E-2</v>
      </c>
      <c r="M289" s="59"/>
      <c r="N289" s="90"/>
      <c r="O289" s="56"/>
      <c r="P289" s="60"/>
      <c r="Q289" s="58"/>
      <c r="R289" s="60"/>
      <c r="S289" s="197"/>
    </row>
    <row r="290" spans="2:19" ht="22.5" customHeight="1">
      <c r="B290" s="196"/>
      <c r="C290" s="87"/>
      <c r="D290" s="88"/>
      <c r="E290" s="88"/>
      <c r="F290" s="88"/>
      <c r="G290" s="88"/>
      <c r="H290" s="88"/>
      <c r="I290" s="88"/>
      <c r="J290" s="88"/>
      <c r="K290" s="88"/>
      <c r="L290" s="61">
        <f>SUM(L288:L289)</f>
        <v>4.2499999999999996E-2</v>
      </c>
      <c r="M290" s="59"/>
      <c r="N290" s="90"/>
      <c r="O290" s="56"/>
      <c r="P290" s="60"/>
      <c r="Q290" s="58"/>
      <c r="R290" s="60"/>
      <c r="S290" s="197"/>
    </row>
    <row r="291" spans="2:19" ht="22.5" customHeight="1">
      <c r="B291" s="196"/>
      <c r="C291" s="87"/>
      <c r="D291" s="88"/>
      <c r="E291" s="88"/>
      <c r="F291" s="88"/>
      <c r="G291" s="88"/>
      <c r="H291" s="88"/>
      <c r="I291" s="88"/>
      <c r="J291" s="88"/>
      <c r="K291" s="88"/>
      <c r="L291" s="88"/>
      <c r="M291" s="59"/>
      <c r="N291" s="90"/>
      <c r="O291" s="56"/>
      <c r="P291" s="60"/>
      <c r="Q291" s="58"/>
      <c r="R291" s="60"/>
      <c r="S291" s="197"/>
    </row>
    <row r="292" spans="2:19" s="1" customFormat="1" ht="22.5" customHeight="1">
      <c r="B292" s="201"/>
      <c r="C292" s="62"/>
      <c r="D292" s="63"/>
      <c r="E292" s="63"/>
      <c r="F292" s="63"/>
      <c r="G292" s="63"/>
      <c r="H292" s="63"/>
      <c r="I292" s="63"/>
      <c r="J292" s="63"/>
      <c r="K292" s="63"/>
      <c r="L292" s="63"/>
      <c r="M292" s="64"/>
      <c r="N292" s="65"/>
      <c r="O292" s="66"/>
      <c r="P292" s="67"/>
      <c r="Q292" s="68"/>
      <c r="R292" s="67"/>
      <c r="S292" s="202"/>
    </row>
    <row r="293" spans="2:19" ht="23.25" customHeight="1">
      <c r="B293" s="187"/>
      <c r="C293" s="178"/>
      <c r="D293" s="178"/>
      <c r="E293" s="178"/>
      <c r="F293" s="178"/>
      <c r="G293" s="178"/>
      <c r="H293" s="178"/>
      <c r="I293" s="178"/>
      <c r="J293" s="178"/>
      <c r="K293" s="178"/>
      <c r="L293" s="178"/>
      <c r="M293" s="75"/>
      <c r="N293" s="75"/>
      <c r="O293" s="75"/>
      <c r="P293" s="75"/>
      <c r="Q293" s="51"/>
      <c r="R293" s="75"/>
      <c r="S293" s="193"/>
    </row>
    <row r="294" spans="2:19" ht="23.25" customHeight="1">
      <c r="B294" s="203" t="s">
        <v>104</v>
      </c>
      <c r="C294" s="660" t="s">
        <v>105</v>
      </c>
      <c r="D294" s="660"/>
      <c r="E294" s="660"/>
      <c r="F294" s="660"/>
      <c r="G294" s="660"/>
      <c r="H294" s="660"/>
      <c r="I294" s="660"/>
      <c r="J294" s="660"/>
      <c r="K294" s="660"/>
      <c r="L294" s="660"/>
      <c r="M294" s="53" t="str">
        <f>UPPER(IFERROR(VLOOKUP(B294,SIN!$A$7:$F$7554,3,0),IFERROR(VLOOKUP('MEMÓRIA DE CÁLCULO'!B294,INFRA!$A$4:$F$848,3,0),IFERROR(VLOOKUP('MEMÓRIA DE CÁLCULO'!B294,EDIF!#REF!,3,0),IFERROR(VLOOKUP('MEMÓRIA DE CÁLCULO'!B294,CDHU!$A$9:$F$4122,3,0),IFERROR(VLOOKUP('MEMÓRIA DE CÁLCULO'!B294,FDE!$A$4:$F$3179,3,0),""))))))</f>
        <v/>
      </c>
      <c r="N294" s="54">
        <f>L303</f>
        <v>1.3754999999999997</v>
      </c>
      <c r="O294" s="55" t="str">
        <f>UPPER(IFERROR(VLOOKUP(B294,SIN!$A$7:$F$7554,6,0),IFERROR(VLOOKUP('MEMÓRIA DE CÁLCULO'!B294,INFRA!$A$4:$F$848,6,0),IFERROR(VLOOKUP('MEMÓRIA DE CÁLCULO'!B294,EDIF!#REF!,6,0),IFERROR(VLOOKUP('MEMÓRIA DE CÁLCULO'!B294,CDHU!$A$9:$F$4122,6,0),IFERROR(VLOOKUP('MEMÓRIA DE CÁLCULO'!B294,FDE!$A$4:$F$3179,6,0),""))))))</f>
        <v/>
      </c>
      <c r="P294" s="112" t="str">
        <f>UPPER(IFERROR(VLOOKUP(B294,SIN!$A$7:$F$7554,4,0),IFERROR(VLOOKUP('MEMÓRIA DE CÁLCULO'!B294,INFRA!$A$4:$F$848,4,0),IFERROR(VLOOKUP('MEMÓRIA DE CÁLCULO'!B294,EDIF!#REF!,4,0),IFERROR(VLOOKUP('MEMÓRIA DE CÁLCULO'!B294,CDHU!$A$9:$F$4122,4,0),IFERROR(VLOOKUP('MEMÓRIA DE CÁLCULO'!B294,FDE!$A$4:$F$3179,5,0),""))))))</f>
        <v/>
      </c>
      <c r="Q294" s="111" t="e">
        <f>IF(B294&lt;&gt;0,TRUNC(P294*N294,2),"")</f>
        <v>#VALUE!</v>
      </c>
      <c r="R294" s="112" t="str">
        <f>UPPER(IFERROR(VLOOKUP(B294,SIN!$A$7:$F$7554,5,0),IFERROR(VLOOKUP('MEMÓRIA DE CÁLCULO'!B294,INFRA!$A$4:$F$848,5,0),IFERROR(VLOOKUP('MEMÓRIA DE CÁLCULO'!B294,EDIF!#REF!,5,0),IFERROR(VLOOKUP('MEMÓRIA DE CÁLCULO'!B294,CDHU!$A$9:$F$4122,5,0),IFERROR(VLOOKUP('MEMÓRIA DE CÁLCULO'!B294,FDE!$A$4:$F$3179,5,0),""))))))</f>
        <v/>
      </c>
      <c r="S294" s="195" t="e">
        <f>IF(B294&lt;&gt;0,TRUNC(R294*N294,2),"")</f>
        <v>#VALUE!</v>
      </c>
    </row>
    <row r="295" spans="2:19" ht="23.25" customHeight="1">
      <c r="B295" s="208"/>
      <c r="C295" s="661"/>
      <c r="D295" s="661"/>
      <c r="E295" s="661"/>
      <c r="F295" s="661"/>
      <c r="G295" s="661"/>
      <c r="H295" s="661"/>
      <c r="I295" s="661"/>
      <c r="J295" s="661"/>
      <c r="K295" s="661"/>
      <c r="L295" s="661"/>
      <c r="M295" s="56"/>
      <c r="N295" s="90"/>
      <c r="O295" s="56"/>
      <c r="P295" s="57"/>
      <c r="Q295" s="58"/>
      <c r="R295" s="57"/>
      <c r="S295" s="197"/>
    </row>
    <row r="296" spans="2:19" ht="23.25" customHeight="1">
      <c r="B296" s="208"/>
      <c r="C296" s="176"/>
      <c r="D296" s="176"/>
      <c r="E296" s="176"/>
      <c r="F296" s="176"/>
      <c r="G296" s="176"/>
      <c r="H296" s="176"/>
      <c r="I296" s="176"/>
      <c r="J296" s="176"/>
      <c r="K296" s="176"/>
      <c r="L296" s="176"/>
      <c r="M296" s="56" t="s">
        <v>310</v>
      </c>
      <c r="N296" s="90"/>
      <c r="O296" s="56"/>
      <c r="P296" s="57"/>
      <c r="Q296" s="58"/>
      <c r="R296" s="57"/>
      <c r="S296" s="197"/>
    </row>
    <row r="297" spans="2:19" ht="26.25" customHeight="1">
      <c r="B297" s="208"/>
      <c r="C297" s="177"/>
      <c r="D297" s="178"/>
      <c r="E297" s="178"/>
      <c r="F297" s="179" t="s">
        <v>311</v>
      </c>
      <c r="G297" s="179"/>
      <c r="H297" s="179" t="s">
        <v>399</v>
      </c>
      <c r="I297" s="179"/>
      <c r="J297" s="179" t="s">
        <v>402</v>
      </c>
      <c r="K297" s="179"/>
      <c r="L297" s="179" t="s">
        <v>40</v>
      </c>
      <c r="M297" s="59"/>
      <c r="N297" s="90"/>
      <c r="O297" s="56"/>
      <c r="P297" s="60"/>
      <c r="Q297" s="58"/>
      <c r="R297" s="60"/>
      <c r="S297" s="197"/>
    </row>
    <row r="298" spans="2:19" ht="26.25" customHeight="1">
      <c r="B298" s="208"/>
      <c r="C298" s="180" t="s">
        <v>608</v>
      </c>
      <c r="D298" s="178"/>
      <c r="E298" s="178"/>
      <c r="F298" s="179">
        <v>0.6</v>
      </c>
      <c r="G298" s="179" t="s">
        <v>29</v>
      </c>
      <c r="H298" s="179">
        <v>0.6</v>
      </c>
      <c r="I298" s="179" t="s">
        <v>29</v>
      </c>
      <c r="J298" s="179">
        <v>0.15</v>
      </c>
      <c r="K298" s="179" t="s">
        <v>30</v>
      </c>
      <c r="L298" s="179">
        <f>F298*H298*J298</f>
        <v>5.3999999999999999E-2</v>
      </c>
      <c r="M298" s="59"/>
      <c r="N298" s="90"/>
      <c r="O298" s="56"/>
      <c r="P298" s="60"/>
      <c r="Q298" s="58"/>
      <c r="R298" s="60"/>
      <c r="S298" s="197"/>
    </row>
    <row r="299" spans="2:19" ht="23.25" customHeight="1">
      <c r="B299" s="208"/>
      <c r="C299" s="180" t="s">
        <v>609</v>
      </c>
      <c r="D299" s="178"/>
      <c r="E299" s="178"/>
      <c r="F299" s="179">
        <v>0.7</v>
      </c>
      <c r="G299" s="179" t="s">
        <v>29</v>
      </c>
      <c r="H299" s="179">
        <v>0.7</v>
      </c>
      <c r="I299" s="179" t="s">
        <v>29</v>
      </c>
      <c r="J299" s="179">
        <v>0.15</v>
      </c>
      <c r="K299" s="179" t="s">
        <v>30</v>
      </c>
      <c r="L299" s="179">
        <f t="shared" ref="L299" si="0">F299*H299*J299</f>
        <v>7.3499999999999982E-2</v>
      </c>
      <c r="M299" s="59"/>
      <c r="N299" s="90"/>
      <c r="O299" s="56"/>
      <c r="P299" s="60"/>
      <c r="Q299" s="58"/>
      <c r="R299" s="60"/>
      <c r="S299" s="197"/>
    </row>
    <row r="300" spans="2:19" ht="69.75">
      <c r="B300" s="208"/>
      <c r="C300" s="177"/>
      <c r="D300" s="178"/>
      <c r="E300" s="178"/>
      <c r="F300" s="179"/>
      <c r="G300" s="179"/>
      <c r="H300" s="179" t="s">
        <v>490</v>
      </c>
      <c r="I300" s="179"/>
      <c r="J300" s="179" t="s">
        <v>311</v>
      </c>
      <c r="K300" s="179"/>
      <c r="L300" s="179" t="s">
        <v>40</v>
      </c>
      <c r="M300" s="59"/>
      <c r="N300" s="90"/>
      <c r="O300" s="56"/>
      <c r="P300" s="60"/>
      <c r="Q300" s="58"/>
      <c r="R300" s="60"/>
      <c r="S300" s="197"/>
    </row>
    <row r="301" spans="2:19" ht="26.25" customHeight="1">
      <c r="B301" s="208"/>
      <c r="C301" s="180" t="s">
        <v>755</v>
      </c>
      <c r="D301" s="178"/>
      <c r="E301" s="178"/>
      <c r="F301" s="179"/>
      <c r="G301" s="179"/>
      <c r="H301" s="179">
        <v>0.24</v>
      </c>
      <c r="I301" s="179" t="s">
        <v>29</v>
      </c>
      <c r="J301" s="179">
        <f>0.6*4</f>
        <v>2.4</v>
      </c>
      <c r="K301" s="179" t="s">
        <v>30</v>
      </c>
      <c r="L301" s="179">
        <f>H301*J301</f>
        <v>0.57599999999999996</v>
      </c>
      <c r="M301" s="59"/>
      <c r="N301" s="90"/>
      <c r="O301" s="56"/>
      <c r="P301" s="60"/>
      <c r="Q301" s="58"/>
      <c r="R301" s="60"/>
      <c r="S301" s="197"/>
    </row>
    <row r="302" spans="2:19" ht="23.25" customHeight="1">
      <c r="B302" s="208"/>
      <c r="C302" s="180" t="s">
        <v>756</v>
      </c>
      <c r="D302" s="178"/>
      <c r="E302" s="178"/>
      <c r="F302" s="179"/>
      <c r="G302" s="179"/>
      <c r="H302" s="179">
        <v>0.24</v>
      </c>
      <c r="I302" s="179" t="s">
        <v>29</v>
      </c>
      <c r="J302" s="179">
        <f>0.7*4</f>
        <v>2.8</v>
      </c>
      <c r="K302" s="179" t="s">
        <v>30</v>
      </c>
      <c r="L302" s="179">
        <f>H302*J302</f>
        <v>0.67199999999999993</v>
      </c>
      <c r="M302" s="59"/>
      <c r="N302" s="90"/>
      <c r="O302" s="56"/>
      <c r="P302" s="60"/>
      <c r="Q302" s="58"/>
      <c r="R302" s="60"/>
      <c r="S302" s="197"/>
    </row>
    <row r="303" spans="2:19" ht="22.5" customHeight="1">
      <c r="B303" s="209" t="s">
        <v>544</v>
      </c>
      <c r="C303" s="177"/>
      <c r="D303" s="179"/>
      <c r="E303" s="179"/>
      <c r="F303" s="179"/>
      <c r="G303" s="179"/>
      <c r="H303" s="179"/>
      <c r="I303" s="179"/>
      <c r="J303" s="179"/>
      <c r="K303" s="179"/>
      <c r="L303" s="101">
        <f>SUM(L298:L302)</f>
        <v>1.3754999999999997</v>
      </c>
      <c r="M303" s="59"/>
      <c r="N303" s="90"/>
      <c r="O303" s="56"/>
      <c r="P303" s="60"/>
      <c r="Q303" s="58"/>
      <c r="R303" s="60"/>
      <c r="S303" s="197"/>
    </row>
    <row r="304" spans="2:19" ht="22.5" customHeight="1">
      <c r="B304" s="210"/>
      <c r="C304" s="102"/>
      <c r="D304" s="103"/>
      <c r="E304" s="103"/>
      <c r="F304" s="103"/>
      <c r="G304" s="103"/>
      <c r="H304" s="103"/>
      <c r="I304" s="103"/>
      <c r="J304" s="103"/>
      <c r="K304" s="103"/>
      <c r="L304" s="103"/>
      <c r="M304" s="181"/>
      <c r="N304" s="65"/>
      <c r="O304" s="182"/>
      <c r="P304" s="183"/>
      <c r="Q304" s="184"/>
      <c r="R304" s="183"/>
      <c r="S304" s="211"/>
    </row>
    <row r="305" spans="2:19" ht="23.25" customHeight="1">
      <c r="B305" s="187"/>
      <c r="C305" s="178"/>
      <c r="D305" s="178"/>
      <c r="E305" s="178"/>
      <c r="F305" s="178"/>
      <c r="G305" s="178"/>
      <c r="H305" s="178"/>
      <c r="I305" s="178"/>
      <c r="J305" s="178"/>
      <c r="K305" s="178"/>
      <c r="L305" s="178"/>
      <c r="M305" s="75"/>
      <c r="N305" s="75"/>
      <c r="O305" s="75"/>
      <c r="P305" s="75"/>
      <c r="Q305" s="185"/>
      <c r="R305" s="75"/>
      <c r="S305" s="193"/>
    </row>
    <row r="306" spans="2:19" ht="23.25" customHeight="1">
      <c r="B306" s="203" t="s">
        <v>98</v>
      </c>
      <c r="C306" s="660" t="s">
        <v>99</v>
      </c>
      <c r="D306" s="660"/>
      <c r="E306" s="660"/>
      <c r="F306" s="660"/>
      <c r="G306" s="660"/>
      <c r="H306" s="660"/>
      <c r="I306" s="660"/>
      <c r="J306" s="660"/>
      <c r="K306" s="660"/>
      <c r="L306" s="660"/>
      <c r="M306" s="53" t="str">
        <f>UPPER(IFERROR(VLOOKUP(B306,SIN!$A$7:$F$7554,3,0),IFERROR(VLOOKUP('MEMÓRIA DE CÁLCULO'!B306,INFRA!$A$4:$F$848,3,0),IFERROR(VLOOKUP('MEMÓRIA DE CÁLCULO'!B306,EDIF!#REF!,3,0),IFERROR(VLOOKUP('MEMÓRIA DE CÁLCULO'!B306,CDHU!$A$9:$F$4122,3,0),IFERROR(VLOOKUP('MEMÓRIA DE CÁLCULO'!B306,FDE!$A$4:$F$3179,3,0),""))))))</f>
        <v/>
      </c>
      <c r="N306" s="54">
        <f>L315</f>
        <v>3.484</v>
      </c>
      <c r="O306" s="55" t="str">
        <f>UPPER(IFERROR(VLOOKUP(B306,SIN!$A$7:$F$7554,6,0),IFERROR(VLOOKUP('MEMÓRIA DE CÁLCULO'!B306,INFRA!$A$4:$F$848,6,0),IFERROR(VLOOKUP('MEMÓRIA DE CÁLCULO'!B306,EDIF!#REF!,6,0),IFERROR(VLOOKUP('MEMÓRIA DE CÁLCULO'!B306,CDHU!$A$9:$F$4122,6,0),IFERROR(VLOOKUP('MEMÓRIA DE CÁLCULO'!B306,FDE!$A$4:$F$3179,6,0),""))))))</f>
        <v/>
      </c>
      <c r="P306" s="112" t="str">
        <f>UPPER(IFERROR(VLOOKUP(B306,SIN!$A$7:$F$7554,4,0),IFERROR(VLOOKUP('MEMÓRIA DE CÁLCULO'!B306,INFRA!$A$4:$F$848,4,0),IFERROR(VLOOKUP('MEMÓRIA DE CÁLCULO'!B306,EDIF!#REF!,4,0),IFERROR(VLOOKUP('MEMÓRIA DE CÁLCULO'!B306,CDHU!$A$9:$F$4122,4,0),IFERROR(VLOOKUP('MEMÓRIA DE CÁLCULO'!B306,FDE!$A$4:$F$3179,5,0),""))))))</f>
        <v/>
      </c>
      <c r="Q306" s="111" t="e">
        <f>IF(B306&lt;&gt;0,TRUNC(P306*N306,2),"")</f>
        <v>#VALUE!</v>
      </c>
      <c r="R306" s="112" t="str">
        <f>UPPER(IFERROR(VLOOKUP(B306,SIN!$A$7:$F$7554,5,0),IFERROR(VLOOKUP('MEMÓRIA DE CÁLCULO'!B306,INFRA!$A$4:$F$848,5,0),IFERROR(VLOOKUP('MEMÓRIA DE CÁLCULO'!B306,EDIF!#REF!,5,0),IFERROR(VLOOKUP('MEMÓRIA DE CÁLCULO'!B306,CDHU!$A$9:$F$4122,5,0),IFERROR(VLOOKUP('MEMÓRIA DE CÁLCULO'!B306,FDE!$A$4:$F$3179,5,0),""))))))</f>
        <v/>
      </c>
      <c r="S306" s="195" t="e">
        <f>IF(B306&lt;&gt;0,TRUNC(R306*N306,2),"")</f>
        <v>#VALUE!</v>
      </c>
    </row>
    <row r="307" spans="2:19" ht="23.25" customHeight="1">
      <c r="B307" s="208"/>
      <c r="C307" s="661"/>
      <c r="D307" s="661"/>
      <c r="E307" s="661"/>
      <c r="F307" s="661"/>
      <c r="G307" s="661"/>
      <c r="H307" s="661"/>
      <c r="I307" s="661"/>
      <c r="J307" s="661"/>
      <c r="K307" s="661"/>
      <c r="L307" s="661"/>
      <c r="M307" s="56"/>
      <c r="N307" s="90"/>
      <c r="O307" s="56"/>
      <c r="P307" s="57"/>
      <c r="Q307" s="58"/>
      <c r="R307" s="57"/>
      <c r="S307" s="197"/>
    </row>
    <row r="308" spans="2:19" ht="23.25" customHeight="1">
      <c r="B308" s="208"/>
      <c r="C308" s="176"/>
      <c r="D308" s="176"/>
      <c r="E308" s="176"/>
      <c r="F308" s="176"/>
      <c r="G308" s="176"/>
      <c r="H308" s="176"/>
      <c r="I308" s="176"/>
      <c r="J308" s="176"/>
      <c r="K308" s="176"/>
      <c r="L308" s="176"/>
      <c r="M308" s="56" t="s">
        <v>310</v>
      </c>
      <c r="N308" s="90"/>
      <c r="O308" s="56"/>
      <c r="P308" s="57"/>
      <c r="Q308" s="58"/>
      <c r="R308" s="57"/>
      <c r="S308" s="197"/>
    </row>
    <row r="309" spans="2:19" ht="26.25" customHeight="1">
      <c r="B309" s="208"/>
      <c r="C309" s="180" t="s">
        <v>757</v>
      </c>
      <c r="D309" s="178"/>
      <c r="E309" s="178"/>
      <c r="F309" s="179"/>
      <c r="G309" s="179"/>
      <c r="H309" s="179" t="s">
        <v>578</v>
      </c>
      <c r="I309" s="179"/>
      <c r="J309" s="179" t="s">
        <v>312</v>
      </c>
      <c r="K309" s="179"/>
      <c r="L309" s="179" t="s">
        <v>40</v>
      </c>
      <c r="M309" s="59"/>
      <c r="N309" s="90"/>
      <c r="O309" s="56"/>
      <c r="P309" s="60"/>
      <c r="Q309" s="58"/>
      <c r="R309" s="60"/>
      <c r="S309" s="197"/>
    </row>
    <row r="310" spans="2:19" ht="26.25" customHeight="1">
      <c r="B310" s="208"/>
      <c r="C310" s="180" t="s">
        <v>608</v>
      </c>
      <c r="D310" s="178"/>
      <c r="E310" s="178"/>
      <c r="F310" s="179"/>
      <c r="G310" s="179"/>
      <c r="H310" s="179">
        <f>0.6*4</f>
        <v>2.4</v>
      </c>
      <c r="I310" s="179" t="s">
        <v>29</v>
      </c>
      <c r="J310" s="179">
        <v>0.2</v>
      </c>
      <c r="K310" s="179" t="s">
        <v>30</v>
      </c>
      <c r="L310" s="179">
        <f>H310*J310</f>
        <v>0.48</v>
      </c>
      <c r="M310" s="59"/>
      <c r="N310" s="90"/>
      <c r="O310" s="56"/>
      <c r="P310" s="60"/>
      <c r="Q310" s="58"/>
      <c r="R310" s="60"/>
      <c r="S310" s="197"/>
    </row>
    <row r="311" spans="2:19" ht="23.25" customHeight="1">
      <c r="B311" s="208"/>
      <c r="C311" s="180" t="s">
        <v>609</v>
      </c>
      <c r="D311" s="178"/>
      <c r="E311" s="178"/>
      <c r="F311" s="179"/>
      <c r="G311" s="179"/>
      <c r="H311" s="179">
        <f>0.7*4</f>
        <v>2.8</v>
      </c>
      <c r="I311" s="179" t="s">
        <v>29</v>
      </c>
      <c r="J311" s="179">
        <v>0.2</v>
      </c>
      <c r="K311" s="179" t="s">
        <v>30</v>
      </c>
      <c r="L311" s="179">
        <f>H311*J311</f>
        <v>0.55999999999999994</v>
      </c>
      <c r="M311" s="59"/>
      <c r="N311" s="90"/>
      <c r="O311" s="56"/>
      <c r="P311" s="60"/>
      <c r="Q311" s="58"/>
      <c r="R311" s="60"/>
      <c r="S311" s="197"/>
    </row>
    <row r="312" spans="2:19" ht="52.5" customHeight="1">
      <c r="B312" s="208"/>
      <c r="C312" s="180"/>
      <c r="D312" s="178"/>
      <c r="E312" s="178"/>
      <c r="F312" s="179"/>
      <c r="G312" s="179"/>
      <c r="H312" s="179" t="s">
        <v>758</v>
      </c>
      <c r="I312" s="179"/>
      <c r="J312" s="179" t="s">
        <v>311</v>
      </c>
      <c r="K312" s="179"/>
      <c r="L312" s="179" t="s">
        <v>40</v>
      </c>
      <c r="M312" s="59"/>
      <c r="N312" s="90"/>
      <c r="O312" s="56"/>
      <c r="P312" s="60"/>
      <c r="Q312" s="58"/>
      <c r="R312" s="60"/>
      <c r="S312" s="197"/>
    </row>
    <row r="313" spans="2:19" ht="26.25" customHeight="1">
      <c r="B313" s="208"/>
      <c r="C313" s="180" t="s">
        <v>755</v>
      </c>
      <c r="D313" s="178"/>
      <c r="E313" s="178"/>
      <c r="F313" s="179"/>
      <c r="G313" s="179"/>
      <c r="H313" s="179">
        <f>0.2+0.2+0.07</f>
        <v>0.47000000000000003</v>
      </c>
      <c r="I313" s="179" t="s">
        <v>29</v>
      </c>
      <c r="J313" s="179">
        <f>H310</f>
        <v>2.4</v>
      </c>
      <c r="K313" s="179" t="s">
        <v>30</v>
      </c>
      <c r="L313" s="179">
        <f>H313*J313</f>
        <v>1.1280000000000001</v>
      </c>
      <c r="M313" s="59"/>
      <c r="N313" s="90"/>
      <c r="O313" s="56"/>
      <c r="P313" s="60"/>
      <c r="Q313" s="58"/>
      <c r="R313" s="60"/>
      <c r="S313" s="197"/>
    </row>
    <row r="314" spans="2:19" ht="23.25" customHeight="1">
      <c r="B314" s="208"/>
      <c r="C314" s="180" t="s">
        <v>756</v>
      </c>
      <c r="D314" s="178"/>
      <c r="E314" s="178"/>
      <c r="F314" s="179"/>
      <c r="G314" s="179"/>
      <c r="H314" s="179">
        <f>0.2+0.2+0.07</f>
        <v>0.47000000000000003</v>
      </c>
      <c r="I314" s="179" t="s">
        <v>29</v>
      </c>
      <c r="J314" s="179">
        <f>H311</f>
        <v>2.8</v>
      </c>
      <c r="K314" s="179" t="s">
        <v>30</v>
      </c>
      <c r="L314" s="179">
        <f>H314*J314</f>
        <v>1.3160000000000001</v>
      </c>
      <c r="M314" s="59"/>
      <c r="N314" s="90"/>
      <c r="O314" s="56"/>
      <c r="P314" s="60"/>
      <c r="Q314" s="58"/>
      <c r="R314" s="60"/>
      <c r="S314" s="197"/>
    </row>
    <row r="315" spans="2:19" ht="22.5" customHeight="1">
      <c r="B315" s="209" t="s">
        <v>544</v>
      </c>
      <c r="C315" s="177"/>
      <c r="D315" s="179"/>
      <c r="E315" s="179"/>
      <c r="F315" s="179"/>
      <c r="G315" s="179"/>
      <c r="H315" s="179"/>
      <c r="I315" s="179"/>
      <c r="J315" s="179"/>
      <c r="K315" s="179"/>
      <c r="L315" s="101">
        <f>SUM(L310:L314)</f>
        <v>3.484</v>
      </c>
      <c r="M315" s="59"/>
      <c r="N315" s="90"/>
      <c r="O315" s="56"/>
      <c r="P315" s="60"/>
      <c r="Q315" s="58"/>
      <c r="R315" s="60"/>
      <c r="S315" s="197"/>
    </row>
    <row r="316" spans="2:19" ht="22.5" customHeight="1">
      <c r="B316" s="208"/>
      <c r="C316" s="177"/>
      <c r="D316" s="179"/>
      <c r="E316" s="179"/>
      <c r="F316" s="179"/>
      <c r="G316" s="179"/>
      <c r="H316" s="179"/>
      <c r="I316" s="179"/>
      <c r="J316" s="179"/>
      <c r="K316" s="179"/>
      <c r="L316" s="179"/>
      <c r="M316" s="59"/>
      <c r="N316" s="90"/>
      <c r="O316" s="56"/>
      <c r="P316" s="60"/>
      <c r="Q316" s="58"/>
      <c r="R316" s="60"/>
      <c r="S316" s="197"/>
    </row>
    <row r="317" spans="2:19" s="1" customFormat="1" ht="22.5" customHeight="1">
      <c r="B317" s="210"/>
      <c r="C317" s="102"/>
      <c r="D317" s="103"/>
      <c r="E317" s="103"/>
      <c r="F317" s="103"/>
      <c r="G317" s="103"/>
      <c r="H317" s="103"/>
      <c r="I317" s="103"/>
      <c r="J317" s="103"/>
      <c r="K317" s="103"/>
      <c r="L317" s="103"/>
      <c r="M317" s="64"/>
      <c r="N317" s="65"/>
      <c r="O317" s="66"/>
      <c r="P317" s="67"/>
      <c r="Q317" s="68"/>
      <c r="R317" s="67"/>
      <c r="S317" s="202"/>
    </row>
    <row r="318" spans="2:19" ht="23.25" customHeight="1">
      <c r="B318" s="187"/>
      <c r="C318" s="178"/>
      <c r="D318" s="178"/>
      <c r="E318" s="178"/>
      <c r="F318" s="178"/>
      <c r="G318" s="178"/>
      <c r="H318" s="178"/>
      <c r="I318" s="178"/>
      <c r="J318" s="178"/>
      <c r="K318" s="178"/>
      <c r="L318" s="178"/>
      <c r="M318" s="75"/>
      <c r="N318" s="75"/>
      <c r="O318" s="75"/>
      <c r="P318" s="75"/>
      <c r="Q318" s="51"/>
      <c r="R318" s="75"/>
      <c r="S318" s="193"/>
    </row>
    <row r="319" spans="2:19" ht="23.25" customHeight="1">
      <c r="B319" s="203" t="s">
        <v>102</v>
      </c>
      <c r="C319" s="660" t="s">
        <v>103</v>
      </c>
      <c r="D319" s="660"/>
      <c r="E319" s="660"/>
      <c r="F319" s="660"/>
      <c r="G319" s="660"/>
      <c r="H319" s="660"/>
      <c r="I319" s="660"/>
      <c r="J319" s="660"/>
      <c r="K319" s="660"/>
      <c r="L319" s="660"/>
      <c r="M319" s="53" t="str">
        <f>UPPER(IFERROR(VLOOKUP(B319,SIN!$A$7:$F$7554,3,0),IFERROR(VLOOKUP('MEMÓRIA DE CÁLCULO'!B319,INFRA!$A$4:$F$848,3,0),IFERROR(VLOOKUP('MEMÓRIA DE CÁLCULO'!B319,EDIF!#REF!,3,0),IFERROR(VLOOKUP('MEMÓRIA DE CÁLCULO'!B319,CDHU!$A$9:$F$4122,3,0),IFERROR(VLOOKUP('MEMÓRIA DE CÁLCULO'!B319,FDE!$A$4:$F$3179,3,0),""))))))</f>
        <v/>
      </c>
      <c r="N319" s="54">
        <f>L325</f>
        <v>0.16999999999999998</v>
      </c>
      <c r="O319" s="55" t="str">
        <f>UPPER(IFERROR(VLOOKUP(B319,SIN!$A$7:$F$7554,6,0),IFERROR(VLOOKUP('MEMÓRIA DE CÁLCULO'!B319,INFRA!$A$4:$F$848,6,0),IFERROR(VLOOKUP('MEMÓRIA DE CÁLCULO'!B319,EDIF!#REF!,6,0),IFERROR(VLOOKUP('MEMÓRIA DE CÁLCULO'!B319,CDHU!$A$9:$F$4122,6,0),IFERROR(VLOOKUP('MEMÓRIA DE CÁLCULO'!B319,FDE!$A$4:$F$3179,6,0),""))))))</f>
        <v/>
      </c>
      <c r="P319" s="112" t="str">
        <f>UPPER(IFERROR(VLOOKUP(B319,SIN!$A$7:$F$7554,4,0),IFERROR(VLOOKUP('MEMÓRIA DE CÁLCULO'!B319,INFRA!$A$4:$F$848,4,0),IFERROR(VLOOKUP('MEMÓRIA DE CÁLCULO'!B319,EDIF!#REF!,4,0),IFERROR(VLOOKUP('MEMÓRIA DE CÁLCULO'!B319,CDHU!$A$9:$F$4122,4,0),IFERROR(VLOOKUP('MEMÓRIA DE CÁLCULO'!B319,FDE!$A$4:$F$3179,5,0),""))))))</f>
        <v/>
      </c>
      <c r="Q319" s="111" t="e">
        <f>IF(B319&lt;&gt;0,TRUNC(P319*N319,2),"")</f>
        <v>#VALUE!</v>
      </c>
      <c r="R319" s="112" t="str">
        <f>UPPER(IFERROR(VLOOKUP(B319,SIN!$A$7:$F$7554,5,0),IFERROR(VLOOKUP('MEMÓRIA DE CÁLCULO'!B319,INFRA!$A$4:$F$848,5,0),IFERROR(VLOOKUP('MEMÓRIA DE CÁLCULO'!B319,EDIF!#REF!,5,0),IFERROR(VLOOKUP('MEMÓRIA DE CÁLCULO'!B319,CDHU!$A$9:$F$4122,5,0),IFERROR(VLOOKUP('MEMÓRIA DE CÁLCULO'!B319,FDE!$A$4:$F$3179,5,0),""))))))</f>
        <v/>
      </c>
      <c r="S319" s="195" t="e">
        <f>IF(B319&lt;&gt;0,TRUNC(R319*N319,2),"")</f>
        <v>#VALUE!</v>
      </c>
    </row>
    <row r="320" spans="2:19" ht="23.25" customHeight="1">
      <c r="B320" s="208"/>
      <c r="C320" s="661"/>
      <c r="D320" s="661"/>
      <c r="E320" s="661"/>
      <c r="F320" s="661"/>
      <c r="G320" s="661"/>
      <c r="H320" s="661"/>
      <c r="I320" s="661"/>
      <c r="J320" s="661"/>
      <c r="K320" s="661"/>
      <c r="L320" s="661"/>
      <c r="M320" s="56"/>
      <c r="N320" s="90"/>
      <c r="O320" s="56"/>
      <c r="P320" s="57"/>
      <c r="Q320" s="58"/>
      <c r="R320" s="57"/>
      <c r="S320" s="197"/>
    </row>
    <row r="321" spans="2:19" ht="23.25" customHeight="1">
      <c r="B321" s="208"/>
      <c r="C321" s="176"/>
      <c r="D321" s="176"/>
      <c r="E321" s="176"/>
      <c r="F321" s="176"/>
      <c r="G321" s="176"/>
      <c r="H321" s="176"/>
      <c r="I321" s="176"/>
      <c r="J321" s="176"/>
      <c r="K321" s="176"/>
      <c r="L321" s="176"/>
      <c r="M321" s="56" t="s">
        <v>310</v>
      </c>
      <c r="N321" s="90"/>
      <c r="O321" s="56"/>
      <c r="P321" s="57"/>
      <c r="Q321" s="58"/>
      <c r="R321" s="57"/>
      <c r="S321" s="197"/>
    </row>
    <row r="322" spans="2:19" ht="26.25" customHeight="1">
      <c r="B322" s="208"/>
      <c r="C322" s="177"/>
      <c r="D322" s="178"/>
      <c r="E322" s="178"/>
      <c r="F322" s="179" t="s">
        <v>311</v>
      </c>
      <c r="G322" s="179"/>
      <c r="H322" s="179" t="s">
        <v>399</v>
      </c>
      <c r="I322" s="179"/>
      <c r="J322" s="179" t="s">
        <v>402</v>
      </c>
      <c r="K322" s="179"/>
      <c r="L322" s="179" t="s">
        <v>40</v>
      </c>
      <c r="M322" s="59"/>
      <c r="N322" s="90"/>
      <c r="O322" s="56"/>
      <c r="P322" s="60"/>
      <c r="Q322" s="58"/>
      <c r="R322" s="60"/>
      <c r="S322" s="197"/>
    </row>
    <row r="323" spans="2:19" ht="26.25" customHeight="1">
      <c r="B323" s="208"/>
      <c r="C323" s="180" t="s">
        <v>606</v>
      </c>
      <c r="D323" s="178"/>
      <c r="E323" s="178"/>
      <c r="F323" s="179">
        <v>0.6</v>
      </c>
      <c r="G323" s="179" t="s">
        <v>29</v>
      </c>
      <c r="H323" s="179">
        <v>0.6</v>
      </c>
      <c r="I323" s="179" t="s">
        <v>29</v>
      </c>
      <c r="J323" s="179">
        <v>0.2</v>
      </c>
      <c r="K323" s="179" t="s">
        <v>30</v>
      </c>
      <c r="L323" s="179">
        <f>F323*H323*J323</f>
        <v>7.1999999999999995E-2</v>
      </c>
      <c r="M323" s="59"/>
      <c r="N323" s="90"/>
      <c r="O323" s="56"/>
      <c r="P323" s="60"/>
      <c r="Q323" s="58"/>
      <c r="R323" s="60"/>
      <c r="S323" s="197"/>
    </row>
    <row r="324" spans="2:19" ht="23.25" customHeight="1">
      <c r="B324" s="208"/>
      <c r="C324" s="180" t="s">
        <v>607</v>
      </c>
      <c r="D324" s="178"/>
      <c r="E324" s="178"/>
      <c r="F324" s="179">
        <v>0.7</v>
      </c>
      <c r="G324" s="179" t="s">
        <v>29</v>
      </c>
      <c r="H324" s="179">
        <v>0.7</v>
      </c>
      <c r="I324" s="179" t="s">
        <v>29</v>
      </c>
      <c r="J324" s="179">
        <v>0.2</v>
      </c>
      <c r="K324" s="179" t="s">
        <v>30</v>
      </c>
      <c r="L324" s="179">
        <f t="shared" ref="L324" si="1">F324*H324*J324</f>
        <v>9.799999999999999E-2</v>
      </c>
      <c r="M324" s="59"/>
      <c r="N324" s="90"/>
      <c r="O324" s="56"/>
      <c r="P324" s="60"/>
      <c r="Q324" s="58"/>
      <c r="R324" s="60"/>
      <c r="S324" s="197"/>
    </row>
    <row r="325" spans="2:19" ht="22.5" customHeight="1">
      <c r="B325" s="209" t="s">
        <v>544</v>
      </c>
      <c r="C325" s="177"/>
      <c r="D325" s="179"/>
      <c r="E325" s="179"/>
      <c r="F325" s="179"/>
      <c r="G325" s="179"/>
      <c r="H325" s="179"/>
      <c r="I325" s="179"/>
      <c r="J325" s="179"/>
      <c r="K325" s="179"/>
      <c r="L325" s="101">
        <f>SUM(L323:L324)</f>
        <v>0.16999999999999998</v>
      </c>
      <c r="M325" s="59"/>
      <c r="N325" s="90"/>
      <c r="O325" s="56"/>
      <c r="P325" s="60"/>
      <c r="Q325" s="58"/>
      <c r="R325" s="60"/>
      <c r="S325" s="197"/>
    </row>
    <row r="326" spans="2:19" ht="22.5" customHeight="1">
      <c r="B326" s="208"/>
      <c r="C326" s="177"/>
      <c r="D326" s="179"/>
      <c r="E326" s="179"/>
      <c r="F326" s="179"/>
      <c r="G326" s="179"/>
      <c r="H326" s="179"/>
      <c r="I326" s="179"/>
      <c r="J326" s="179"/>
      <c r="K326" s="179"/>
      <c r="L326" s="179"/>
      <c r="M326" s="59"/>
      <c r="N326" s="90"/>
      <c r="O326" s="56"/>
      <c r="P326" s="60"/>
      <c r="Q326" s="58"/>
      <c r="R326" s="60"/>
      <c r="S326" s="197"/>
    </row>
    <row r="327" spans="2:19" s="1" customFormat="1" ht="22.5" customHeight="1">
      <c r="B327" s="210"/>
      <c r="C327" s="102"/>
      <c r="D327" s="103"/>
      <c r="E327" s="103"/>
      <c r="F327" s="103"/>
      <c r="G327" s="103"/>
      <c r="H327" s="103"/>
      <c r="I327" s="103"/>
      <c r="J327" s="103"/>
      <c r="K327" s="103"/>
      <c r="L327" s="103"/>
      <c r="M327" s="64"/>
      <c r="N327" s="65"/>
      <c r="O327" s="66"/>
      <c r="P327" s="67"/>
      <c r="Q327" s="68"/>
      <c r="R327" s="67"/>
      <c r="S327" s="202"/>
    </row>
    <row r="328" spans="2:19" ht="23.25" customHeight="1">
      <c r="B328" s="187"/>
      <c r="C328" s="178"/>
      <c r="D328" s="178"/>
      <c r="E328" s="178"/>
      <c r="F328" s="178"/>
      <c r="G328" s="178"/>
      <c r="H328" s="178"/>
      <c r="I328" s="178"/>
      <c r="J328" s="178"/>
      <c r="K328" s="178"/>
      <c r="L328" s="178"/>
      <c r="M328" s="75"/>
      <c r="N328" s="75"/>
      <c r="O328" s="75"/>
      <c r="P328" s="75"/>
      <c r="Q328" s="51"/>
      <c r="R328" s="75"/>
      <c r="S328" s="193"/>
    </row>
    <row r="329" spans="2:19" ht="23.25" customHeight="1">
      <c r="B329" s="203" t="s">
        <v>371</v>
      </c>
      <c r="C329" s="660" t="str">
        <f>UPPER(IFERROR(VLOOKUP(B329,SIN!$A$7:$F$7554,2,0),IFERROR(VLOOKUP('MEMÓRIA DE CÁLCULO'!B329,INFRA!$A$4:$F$848,2,0),IFERROR(VLOOKUP('MEMÓRIA DE CÁLCULO'!B329,EDIF!#REF!,2,0),IFERROR(VLOOKUP('MEMÓRIA DE CÁLCULO'!B329,CDHU!$A$9:$F$4122,2,0),IFERROR(VLOOKUP('MEMÓRIA DE CÁLCULO'!B329,FDE!$A$4:$F$3179,2,0),""))))))</f>
        <v>ALVENARIA DE VEDAÇÃO DE BLOCOS VAZADOS DE CONCRETO DE 19X19X39 CM (ESPESSURA 19 CM) E ARGAMASSA DE ASSENTAMENTO COM PREPARO MANUAL. AF_12/2021</v>
      </c>
      <c r="D329" s="660"/>
      <c r="E329" s="660"/>
      <c r="F329" s="660"/>
      <c r="G329" s="660"/>
      <c r="H329" s="660"/>
      <c r="I329" s="660"/>
      <c r="J329" s="660"/>
      <c r="K329" s="660"/>
      <c r="L329" s="660"/>
      <c r="M329" s="53" t="str">
        <f>UPPER(IFERROR(VLOOKUP(B329,SIN!$A$7:$F$7554,3,0),IFERROR(VLOOKUP('MEMÓRIA DE CÁLCULO'!B329,INFRA!$A$4:$F$848,3,0),IFERROR(VLOOKUP('MEMÓRIA DE CÁLCULO'!B329,EDIF!#REF!,3,0),IFERROR(VLOOKUP('MEMÓRIA DE CÁLCULO'!B329,CDHU!$A$9:$F$4122,3,0),IFERROR(VLOOKUP('MEMÓRIA DE CÁLCULO'!B329,FDE!$A$4:$F$3179,3,0),""))))))</f>
        <v>M2</v>
      </c>
      <c r="N329" s="54">
        <f>L335</f>
        <v>6.6120000000000001</v>
      </c>
      <c r="O329" s="55" t="str">
        <f>UPPER(IFERROR(VLOOKUP(B329,SIN!$A$7:$F$7554,6,0),IFERROR(VLOOKUP('MEMÓRIA DE CÁLCULO'!B329,INFRA!$A$4:$F$848,6,0),IFERROR(VLOOKUP('MEMÓRIA DE CÁLCULO'!B329,EDIF!#REF!,6,0),IFERROR(VLOOKUP('MEMÓRIA DE CÁLCULO'!B329,CDHU!$A$9:$F$4122,6,0),IFERROR(VLOOKUP('MEMÓRIA DE CÁLCULO'!B329,FDE!$A$4:$F$3179,6,0),""))))))</f>
        <v>SINAPI 03/2024</v>
      </c>
      <c r="P329" s="112" t="str">
        <f>UPPER(IFERROR(VLOOKUP(B329,SIN!$A$7:$F$7554,4,0),IFERROR(VLOOKUP('MEMÓRIA DE CÁLCULO'!B329,INFRA!$A$4:$F$848,4,0),IFERROR(VLOOKUP('MEMÓRIA DE CÁLCULO'!B329,EDIF!#REF!,4,0),IFERROR(VLOOKUP('MEMÓRIA DE CÁLCULO'!B329,CDHU!$A$9:$F$4122,4,0),IFERROR(VLOOKUP('MEMÓRIA DE CÁLCULO'!B329,FDE!$A$4:$F$3179,5,0),""))))))</f>
        <v>125,61</v>
      </c>
      <c r="Q329" s="111">
        <f>IF(B329&lt;&gt;0,TRUNC(P329*N329,2),"")</f>
        <v>830.53</v>
      </c>
      <c r="R329" s="112" t="str">
        <f>UPPER(IFERROR(VLOOKUP(B329,SIN!$A$7:$F$7554,5,0),IFERROR(VLOOKUP('MEMÓRIA DE CÁLCULO'!B329,INFRA!$A$4:$F$848,5,0),IFERROR(VLOOKUP('MEMÓRIA DE CÁLCULO'!B329,EDIF!#REF!,5,0),IFERROR(VLOOKUP('MEMÓRIA DE CÁLCULO'!B329,CDHU!$A$9:$F$4122,5,0),IFERROR(VLOOKUP('MEMÓRIA DE CÁLCULO'!B329,FDE!$A$4:$F$3179,5,0),""))))))</f>
        <v>119,91</v>
      </c>
      <c r="S329" s="195">
        <f>IF(B329&lt;&gt;0,TRUNC(R329*N329,2),"")</f>
        <v>792.84</v>
      </c>
    </row>
    <row r="330" spans="2:19" ht="23.25" customHeight="1">
      <c r="B330" s="208"/>
      <c r="C330" s="661"/>
      <c r="D330" s="661"/>
      <c r="E330" s="661"/>
      <c r="F330" s="661"/>
      <c r="G330" s="661"/>
      <c r="H330" s="661"/>
      <c r="I330" s="661"/>
      <c r="J330" s="661"/>
      <c r="K330" s="661"/>
      <c r="L330" s="661"/>
      <c r="M330" s="56"/>
      <c r="N330" s="90"/>
      <c r="O330" s="56"/>
      <c r="P330" s="57"/>
      <c r="Q330" s="58"/>
      <c r="R330" s="57"/>
      <c r="S330" s="197"/>
    </row>
    <row r="331" spans="2:19" ht="23.25" customHeight="1">
      <c r="B331" s="208"/>
      <c r="C331" s="198"/>
      <c r="D331" s="198"/>
      <c r="E331" s="198"/>
      <c r="F331" s="198"/>
      <c r="G331" s="198"/>
      <c r="H331" s="198"/>
      <c r="I331" s="198"/>
      <c r="J331" s="198"/>
      <c r="K331" s="198"/>
      <c r="L331" s="198"/>
      <c r="M331" s="56" t="s">
        <v>310</v>
      </c>
      <c r="N331" s="90"/>
      <c r="O331" s="56"/>
      <c r="P331" s="57"/>
      <c r="Q331" s="58"/>
      <c r="R331" s="57"/>
      <c r="S331" s="197"/>
    </row>
    <row r="332" spans="2:19" ht="26.25" customHeight="1">
      <c r="B332" s="208"/>
      <c r="C332" s="87"/>
      <c r="D332" s="199"/>
      <c r="E332" s="199"/>
      <c r="F332" s="88"/>
      <c r="G332" s="88"/>
      <c r="H332" s="88" t="s">
        <v>578</v>
      </c>
      <c r="I332" s="88"/>
      <c r="J332" s="88" t="s">
        <v>312</v>
      </c>
      <c r="K332" s="88"/>
      <c r="L332" s="88" t="s">
        <v>40</v>
      </c>
      <c r="M332" s="59"/>
      <c r="N332" s="90"/>
      <c r="O332" s="56"/>
      <c r="P332" s="60"/>
      <c r="Q332" s="58"/>
      <c r="R332" s="60"/>
      <c r="S332" s="197"/>
    </row>
    <row r="333" spans="2:19" ht="26.25" customHeight="1">
      <c r="B333" s="208"/>
      <c r="C333" s="200" t="s">
        <v>452</v>
      </c>
      <c r="D333" s="199"/>
      <c r="E333" s="199"/>
      <c r="F333" s="88"/>
      <c r="G333" s="88"/>
      <c r="H333" s="88">
        <f>0.6*4</f>
        <v>2.4</v>
      </c>
      <c r="I333" s="88" t="s">
        <v>29</v>
      </c>
      <c r="J333" s="88">
        <v>1.18</v>
      </c>
      <c r="K333" s="88" t="s">
        <v>30</v>
      </c>
      <c r="L333" s="88">
        <f>H333*J333</f>
        <v>2.8319999999999999</v>
      </c>
      <c r="M333" s="59"/>
      <c r="N333" s="90"/>
      <c r="O333" s="56"/>
      <c r="P333" s="60"/>
      <c r="Q333" s="58"/>
      <c r="R333" s="60"/>
      <c r="S333" s="197"/>
    </row>
    <row r="334" spans="2:19" ht="23.25" customHeight="1">
      <c r="B334" s="208"/>
      <c r="C334" s="200" t="s">
        <v>453</v>
      </c>
      <c r="D334" s="199"/>
      <c r="E334" s="199"/>
      <c r="F334" s="88"/>
      <c r="G334" s="88"/>
      <c r="H334" s="88">
        <f>0.7*4</f>
        <v>2.8</v>
      </c>
      <c r="I334" s="88" t="s">
        <v>29</v>
      </c>
      <c r="J334" s="88">
        <v>1.35</v>
      </c>
      <c r="K334" s="88" t="s">
        <v>30</v>
      </c>
      <c r="L334" s="88">
        <f>H334*J334</f>
        <v>3.78</v>
      </c>
      <c r="M334" s="59"/>
      <c r="N334" s="90"/>
      <c r="O334" s="56"/>
      <c r="P334" s="60"/>
      <c r="Q334" s="58"/>
      <c r="R334" s="60"/>
      <c r="S334" s="197"/>
    </row>
    <row r="335" spans="2:19" ht="22.5" customHeight="1">
      <c r="B335" s="209" t="s">
        <v>544</v>
      </c>
      <c r="C335" s="87"/>
      <c r="D335" s="88"/>
      <c r="E335" s="88"/>
      <c r="F335" s="88"/>
      <c r="G335" s="88"/>
      <c r="H335" s="88"/>
      <c r="I335" s="88"/>
      <c r="J335" s="88"/>
      <c r="K335" s="88"/>
      <c r="L335" s="61">
        <f>SUM(L333:L334)</f>
        <v>6.6120000000000001</v>
      </c>
      <c r="M335" s="59"/>
      <c r="N335" s="90"/>
      <c r="O335" s="56"/>
      <c r="P335" s="60"/>
      <c r="Q335" s="58"/>
      <c r="R335" s="60"/>
      <c r="S335" s="197"/>
    </row>
    <row r="336" spans="2:19" ht="22.5" customHeight="1">
      <c r="B336" s="208"/>
      <c r="C336" s="87"/>
      <c r="D336" s="88"/>
      <c r="E336" s="88"/>
      <c r="F336" s="88"/>
      <c r="G336" s="88"/>
      <c r="H336" s="88"/>
      <c r="I336" s="88"/>
      <c r="J336" s="88"/>
      <c r="K336" s="88"/>
      <c r="L336" s="88"/>
      <c r="M336" s="59"/>
      <c r="N336" s="90"/>
      <c r="O336" s="56"/>
      <c r="P336" s="60"/>
      <c r="Q336" s="58"/>
      <c r="R336" s="60"/>
      <c r="S336" s="197"/>
    </row>
    <row r="337" spans="2:19" s="1" customFormat="1" ht="22.5" customHeight="1">
      <c r="B337" s="210"/>
      <c r="C337" s="62"/>
      <c r="D337" s="63"/>
      <c r="E337" s="63"/>
      <c r="F337" s="63"/>
      <c r="G337" s="63"/>
      <c r="H337" s="63"/>
      <c r="I337" s="63"/>
      <c r="J337" s="63"/>
      <c r="K337" s="63"/>
      <c r="L337" s="63"/>
      <c r="M337" s="64"/>
      <c r="N337" s="65"/>
      <c r="O337" s="66"/>
      <c r="P337" s="67"/>
      <c r="Q337" s="68"/>
      <c r="R337" s="67"/>
      <c r="S337" s="202"/>
    </row>
    <row r="338" spans="2:19" ht="23.25" customHeight="1">
      <c r="B338" s="187"/>
      <c r="C338" s="178"/>
      <c r="D338" s="178"/>
      <c r="E338" s="178"/>
      <c r="F338" s="178"/>
      <c r="G338" s="178"/>
      <c r="H338" s="178"/>
      <c r="I338" s="178"/>
      <c r="J338" s="178"/>
      <c r="K338" s="178"/>
      <c r="L338" s="178"/>
      <c r="M338" s="75"/>
      <c r="N338" s="75"/>
      <c r="O338" s="75"/>
      <c r="P338" s="75"/>
      <c r="Q338" s="51"/>
      <c r="R338" s="75"/>
      <c r="S338" s="193"/>
    </row>
    <row r="339" spans="2:19" ht="23.25" customHeight="1">
      <c r="B339" s="194" t="s">
        <v>344</v>
      </c>
      <c r="C339" s="660" t="str">
        <f>UPPER(IFERROR(VLOOKUP(B339,SIN!$A$7:$F$7554,2,0),IFERROR(VLOOKUP('MEMÓRIA DE CÁLCULO'!B339,INFRA!$A$4:$F$848,2,0),IFERROR(VLOOKUP('MEMÓRIA DE CÁLCULO'!B339,EDIF!#REF!,2,0),IFERROR(VLOOKUP('MEMÓRIA DE CÁLCULO'!B339,CDHU!$A$9:$F$4122,2,0),IFERROR(VLOOKUP('MEMÓRIA DE CÁLCULO'!B339,FDE!$A$4:$F$3179,2,0),""))))))</f>
        <v>IMPERMEABILIZAÇÃO DE SUPERFÍCIE COM EMULSÃO ASFÁLTICA, 2 DEMÃOS. AF_09/2023</v>
      </c>
      <c r="D339" s="660"/>
      <c r="E339" s="660"/>
      <c r="F339" s="660"/>
      <c r="G339" s="660"/>
      <c r="H339" s="660"/>
      <c r="I339" s="660"/>
      <c r="J339" s="660"/>
      <c r="K339" s="660"/>
      <c r="L339" s="660"/>
      <c r="M339" s="53" t="str">
        <f>UPPER(IFERROR(VLOOKUP(B339,SIN!$A$7:$F$7554,3,0),IFERROR(VLOOKUP('MEMÓRIA DE CÁLCULO'!B339,INFRA!$A$4:$F$848,3,0),IFERROR(VLOOKUP('MEMÓRIA DE CÁLCULO'!B339,EDIF!#REF!,3,0),IFERROR(VLOOKUP('MEMÓRIA DE CÁLCULO'!B339,CDHU!$A$9:$F$4122,3,0),IFERROR(VLOOKUP('MEMÓRIA DE CÁLCULO'!B339,FDE!$A$4:$F$3179,3,0),""))))))</f>
        <v>M2</v>
      </c>
      <c r="N339" s="54">
        <f>L348</f>
        <v>7.4620000000000006</v>
      </c>
      <c r="O339" s="55" t="str">
        <f>UPPER(IFERROR(VLOOKUP(B339,SIN!$A$7:$F$7554,6,0),IFERROR(VLOOKUP('MEMÓRIA DE CÁLCULO'!B339,INFRA!$A$4:$F$848,6,0),IFERROR(VLOOKUP('MEMÓRIA DE CÁLCULO'!B339,EDIF!#REF!,6,0),IFERROR(VLOOKUP('MEMÓRIA DE CÁLCULO'!B339,CDHU!$A$9:$F$4122,6,0),IFERROR(VLOOKUP('MEMÓRIA DE CÁLCULO'!B339,FDE!$A$4:$F$3179,6,0),""))))))</f>
        <v>SINAPI 03/2024</v>
      </c>
      <c r="P339" s="112" t="str">
        <f>UPPER(IFERROR(VLOOKUP(B339,SIN!$A$7:$F$7554,4,0),IFERROR(VLOOKUP('MEMÓRIA DE CÁLCULO'!B339,INFRA!$A$4:$F$848,4,0),IFERROR(VLOOKUP('MEMÓRIA DE CÁLCULO'!B339,EDIF!#REF!,4,0),IFERROR(VLOOKUP('MEMÓRIA DE CÁLCULO'!B339,CDHU!$A$9:$F$4122,4,0),IFERROR(VLOOKUP('MEMÓRIA DE CÁLCULO'!B339,FDE!$A$4:$F$3179,5,0),""))))))</f>
        <v>47,56</v>
      </c>
      <c r="Q339" s="111">
        <f>IF(B339&lt;&gt;0,TRUNC(P339*N339,2),"")</f>
        <v>354.89</v>
      </c>
      <c r="R339" s="112" t="str">
        <f>UPPER(IFERROR(VLOOKUP(B339,SIN!$A$7:$F$7554,5,0),IFERROR(VLOOKUP('MEMÓRIA DE CÁLCULO'!B339,INFRA!$A$4:$F$848,5,0),IFERROR(VLOOKUP('MEMÓRIA DE CÁLCULO'!B339,EDIF!#REF!,5,0),IFERROR(VLOOKUP('MEMÓRIA DE CÁLCULO'!B339,CDHU!$A$9:$F$4122,5,0),IFERROR(VLOOKUP('MEMÓRIA DE CÁLCULO'!B339,FDE!$A$4:$F$3179,5,0),""))))))</f>
        <v>45,85</v>
      </c>
      <c r="S339" s="195">
        <f>IF(B339&lt;&gt;0,TRUNC(R339*N339,2),"")</f>
        <v>342.13</v>
      </c>
    </row>
    <row r="340" spans="2:19" ht="23.25" customHeight="1">
      <c r="B340" s="196"/>
      <c r="C340" s="661"/>
      <c r="D340" s="661"/>
      <c r="E340" s="661"/>
      <c r="F340" s="661"/>
      <c r="G340" s="661"/>
      <c r="H340" s="661"/>
      <c r="I340" s="661"/>
      <c r="J340" s="661"/>
      <c r="K340" s="661"/>
      <c r="L340" s="661"/>
      <c r="M340" s="56"/>
      <c r="N340" s="90"/>
      <c r="O340" s="56"/>
      <c r="P340" s="57"/>
      <c r="Q340" s="58"/>
      <c r="R340" s="57"/>
      <c r="S340" s="197"/>
    </row>
    <row r="341" spans="2:19" ht="23.25" customHeight="1">
      <c r="B341" s="196"/>
      <c r="C341" s="198"/>
      <c r="D341" s="198"/>
      <c r="E341" s="198"/>
      <c r="F341" s="198"/>
      <c r="G341" s="198"/>
      <c r="H341" s="198"/>
      <c r="I341" s="198"/>
      <c r="J341" s="198"/>
      <c r="K341" s="198"/>
      <c r="L341" s="198"/>
      <c r="M341" s="56" t="s">
        <v>310</v>
      </c>
      <c r="N341" s="90"/>
      <c r="O341" s="56"/>
      <c r="P341" s="57"/>
      <c r="Q341" s="58"/>
      <c r="R341" s="57"/>
      <c r="S341" s="197"/>
    </row>
    <row r="342" spans="2:19" ht="97.5" customHeight="1">
      <c r="B342" s="208"/>
      <c r="C342" s="87"/>
      <c r="D342" s="199"/>
      <c r="E342" s="199"/>
      <c r="F342" s="88"/>
      <c r="G342" s="88"/>
      <c r="H342" s="88" t="s">
        <v>578</v>
      </c>
      <c r="I342" s="88"/>
      <c r="J342" s="88" t="s">
        <v>587</v>
      </c>
      <c r="K342" s="88"/>
      <c r="L342" s="88" t="s">
        <v>40</v>
      </c>
      <c r="M342" s="59"/>
      <c r="N342" s="90"/>
      <c r="O342" s="56"/>
      <c r="P342" s="60"/>
      <c r="Q342" s="58"/>
      <c r="R342" s="60"/>
      <c r="S342" s="197"/>
    </row>
    <row r="343" spans="2:19" ht="26.25" customHeight="1">
      <c r="B343" s="208"/>
      <c r="C343" s="200" t="s">
        <v>602</v>
      </c>
      <c r="D343" s="199"/>
      <c r="E343" s="199"/>
      <c r="F343" s="88"/>
      <c r="G343" s="88"/>
      <c r="H343" s="88">
        <f>0.6*4</f>
        <v>2.4</v>
      </c>
      <c r="I343" s="88" t="s">
        <v>29</v>
      </c>
      <c r="J343" s="88">
        <v>1.18</v>
      </c>
      <c r="K343" s="88" t="s">
        <v>30</v>
      </c>
      <c r="L343" s="88">
        <f>H343*J343</f>
        <v>2.8319999999999999</v>
      </c>
      <c r="M343" s="59"/>
      <c r="N343" s="90"/>
      <c r="O343" s="56"/>
      <c r="P343" s="60"/>
      <c r="Q343" s="58"/>
      <c r="R343" s="60"/>
      <c r="S343" s="197"/>
    </row>
    <row r="344" spans="2:19" ht="23.25" customHeight="1">
      <c r="B344" s="208"/>
      <c r="C344" s="200" t="s">
        <v>603</v>
      </c>
      <c r="D344" s="199"/>
      <c r="E344" s="199"/>
      <c r="F344" s="88"/>
      <c r="G344" s="88"/>
      <c r="H344" s="88">
        <f>0.7*4</f>
        <v>2.8</v>
      </c>
      <c r="I344" s="88" t="s">
        <v>29</v>
      </c>
      <c r="J344" s="88">
        <v>1.35</v>
      </c>
      <c r="K344" s="88" t="s">
        <v>30</v>
      </c>
      <c r="L344" s="88">
        <f>H344*J344</f>
        <v>3.78</v>
      </c>
      <c r="M344" s="59"/>
      <c r="N344" s="90"/>
      <c r="O344" s="56"/>
      <c r="P344" s="60"/>
      <c r="Q344" s="58"/>
      <c r="R344" s="60"/>
      <c r="S344" s="197"/>
    </row>
    <row r="345" spans="2:19" ht="58.9" customHeight="1">
      <c r="B345" s="208"/>
      <c r="C345" s="87"/>
      <c r="D345" s="199"/>
      <c r="E345" s="199"/>
      <c r="F345" s="88"/>
      <c r="G345" s="88"/>
      <c r="H345" s="93" t="s">
        <v>311</v>
      </c>
      <c r="I345" s="93"/>
      <c r="J345" s="93" t="s">
        <v>399</v>
      </c>
      <c r="K345" s="93"/>
      <c r="L345" s="93" t="s">
        <v>40</v>
      </c>
      <c r="M345" s="59"/>
      <c r="N345" s="90"/>
      <c r="O345" s="56"/>
      <c r="P345" s="60"/>
      <c r="Q345" s="58"/>
      <c r="R345" s="60"/>
      <c r="S345" s="197"/>
    </row>
    <row r="346" spans="2:19" ht="26.25" customHeight="1">
      <c r="B346" s="208"/>
      <c r="C346" s="200" t="s">
        <v>604</v>
      </c>
      <c r="D346" s="199"/>
      <c r="E346" s="199"/>
      <c r="F346" s="88"/>
      <c r="G346" s="88"/>
      <c r="H346" s="88">
        <v>0.6</v>
      </c>
      <c r="I346" s="88" t="s">
        <v>29</v>
      </c>
      <c r="J346" s="88">
        <v>0.6</v>
      </c>
      <c r="K346" s="88" t="s">
        <v>30</v>
      </c>
      <c r="L346" s="88">
        <f>H346*J346</f>
        <v>0.36</v>
      </c>
      <c r="M346" s="59"/>
      <c r="N346" s="90"/>
      <c r="O346" s="56"/>
      <c r="P346" s="60"/>
      <c r="Q346" s="58"/>
      <c r="R346" s="60"/>
      <c r="S346" s="197"/>
    </row>
    <row r="347" spans="2:19" ht="26.25" customHeight="1">
      <c r="B347" s="208"/>
      <c r="C347" s="200" t="s">
        <v>605</v>
      </c>
      <c r="D347" s="199"/>
      <c r="E347" s="199"/>
      <c r="F347" s="88"/>
      <c r="G347" s="88"/>
      <c r="H347" s="88">
        <v>0.7</v>
      </c>
      <c r="I347" s="88" t="s">
        <v>29</v>
      </c>
      <c r="J347" s="88">
        <v>0.7</v>
      </c>
      <c r="K347" s="88" t="s">
        <v>30</v>
      </c>
      <c r="L347" s="88">
        <f>H347*J347</f>
        <v>0.48999999999999994</v>
      </c>
      <c r="M347" s="59"/>
      <c r="N347" s="90"/>
      <c r="O347" s="56"/>
      <c r="P347" s="60"/>
      <c r="Q347" s="58"/>
      <c r="R347" s="60"/>
      <c r="S347" s="197"/>
    </row>
    <row r="348" spans="2:19" ht="22.5" customHeight="1">
      <c r="B348" s="208"/>
      <c r="C348" s="87"/>
      <c r="D348" s="88"/>
      <c r="E348" s="88"/>
      <c r="F348" s="88"/>
      <c r="G348" s="88"/>
      <c r="H348" s="88"/>
      <c r="I348" s="88"/>
      <c r="J348" s="88"/>
      <c r="K348" s="88"/>
      <c r="L348" s="61">
        <f>SUM(L343:L347)</f>
        <v>7.4620000000000006</v>
      </c>
      <c r="M348" s="59"/>
      <c r="N348" s="90"/>
      <c r="O348" s="56"/>
      <c r="P348" s="60"/>
      <c r="Q348" s="58"/>
      <c r="R348" s="60"/>
      <c r="S348" s="197"/>
    </row>
    <row r="349" spans="2:19" ht="22.5" customHeight="1">
      <c r="B349" s="196"/>
      <c r="C349" s="87"/>
      <c r="D349" s="88"/>
      <c r="E349" s="88"/>
      <c r="F349" s="88"/>
      <c r="G349" s="88"/>
      <c r="H349" s="88"/>
      <c r="I349" s="88"/>
      <c r="J349" s="88"/>
      <c r="K349" s="88"/>
      <c r="L349" s="88"/>
      <c r="M349" s="59"/>
      <c r="N349" s="90"/>
      <c r="O349" s="56"/>
      <c r="P349" s="60"/>
      <c r="Q349" s="58"/>
      <c r="R349" s="60"/>
      <c r="S349" s="197"/>
    </row>
    <row r="350" spans="2:19" s="1" customFormat="1" ht="24.6" customHeight="1">
      <c r="B350" s="201"/>
      <c r="C350" s="62"/>
      <c r="D350" s="63"/>
      <c r="E350" s="63"/>
      <c r="F350" s="63"/>
      <c r="G350" s="63"/>
      <c r="H350" s="63"/>
      <c r="I350" s="63"/>
      <c r="J350" s="63"/>
      <c r="K350" s="63"/>
      <c r="L350" s="63"/>
      <c r="M350" s="64"/>
      <c r="N350" s="65"/>
      <c r="O350" s="66"/>
      <c r="P350" s="67"/>
      <c r="Q350" s="68"/>
      <c r="R350" s="67"/>
      <c r="S350" s="202"/>
    </row>
    <row r="351" spans="2:19" ht="23.25" customHeight="1">
      <c r="B351" s="187"/>
      <c r="C351" s="178"/>
      <c r="D351" s="178"/>
      <c r="E351" s="178"/>
      <c r="F351" s="178"/>
      <c r="G351" s="178"/>
      <c r="H351" s="178"/>
      <c r="I351" s="178"/>
      <c r="J351" s="178"/>
      <c r="K351" s="178"/>
      <c r="L351" s="178"/>
      <c r="M351" s="75"/>
      <c r="N351" s="75"/>
      <c r="O351" s="75"/>
      <c r="P351" s="75"/>
      <c r="Q351" s="51"/>
      <c r="R351" s="75"/>
      <c r="S351" s="193"/>
    </row>
    <row r="352" spans="2:19" ht="23.25" customHeight="1">
      <c r="B352" s="194" t="s">
        <v>384</v>
      </c>
      <c r="C352" s="660" t="str">
        <f>UPPER(IFERROR(VLOOKUP(B352,SIN!$A$7:$F$7554,2,0),IFERROR(VLOOKUP('MEMÓRIA DE CÁLCULO'!B352,INFRA!$A$4:$F$848,2,0),IFERROR(VLOOKUP('MEMÓRIA DE CÁLCULO'!B352,EDIF!#REF!,2,0),IFERROR(VLOOKUP('MEMÓRIA DE CÁLCULO'!B352,CDHU!$A$9:$F$4122,2,0),IFERROR(VLOOKUP('MEMÓRIA DE CÁLCULO'!B352,FDE!$A$4:$F$3179,2,0),""))))))</f>
        <v>CHAPISCO APLICADO EM ALVENARIA (SEM PRESENÇA DE VÃOS) E ESTRUTURAS DE CONCRETO DE FACHADA, COM COLHER DE PEDREIRO.  ARGAMASSA TRAÇO 1:3 COM PREPARO MANUAL. AF_10/2022</v>
      </c>
      <c r="D352" s="660"/>
      <c r="E352" s="660"/>
      <c r="F352" s="660"/>
      <c r="G352" s="660"/>
      <c r="H352" s="660"/>
      <c r="I352" s="660"/>
      <c r="J352" s="660"/>
      <c r="K352" s="660"/>
      <c r="L352" s="660"/>
      <c r="M352" s="53" t="str">
        <f>UPPER(IFERROR(VLOOKUP(B352,SIN!$A$7:$F$7554,3,0),IFERROR(VLOOKUP('MEMÓRIA DE CÁLCULO'!B352,INFRA!$A$4:$F$848,3,0),IFERROR(VLOOKUP('MEMÓRIA DE CÁLCULO'!B352,EDIF!#REF!,3,0),IFERROR(VLOOKUP('MEMÓRIA DE CÁLCULO'!B352,CDHU!$A$9:$F$4122,3,0),IFERROR(VLOOKUP('MEMÓRIA DE CÁLCULO'!B352,FDE!$A$4:$F$3179,3,0),""))))))</f>
        <v>M2</v>
      </c>
      <c r="N352" s="54">
        <f>L358</f>
        <v>6.6120000000000001</v>
      </c>
      <c r="O352" s="55" t="str">
        <f>UPPER(IFERROR(VLOOKUP(B352,SIN!$A$7:$F$7554,6,0),IFERROR(VLOOKUP('MEMÓRIA DE CÁLCULO'!B352,INFRA!$A$4:$F$848,6,0),IFERROR(VLOOKUP('MEMÓRIA DE CÁLCULO'!B352,EDIF!#REF!,6,0),IFERROR(VLOOKUP('MEMÓRIA DE CÁLCULO'!B352,CDHU!$A$9:$F$4122,6,0),IFERROR(VLOOKUP('MEMÓRIA DE CÁLCULO'!B352,FDE!$A$4:$F$3179,6,0),""))))))</f>
        <v>SINAPI 03/2024</v>
      </c>
      <c r="P352" s="112" t="str">
        <f>UPPER(IFERROR(VLOOKUP(B352,SIN!$A$7:$F$7554,4,0),IFERROR(VLOOKUP('MEMÓRIA DE CÁLCULO'!B352,INFRA!$A$4:$F$848,4,0),IFERROR(VLOOKUP('MEMÓRIA DE CÁLCULO'!B352,EDIF!#REF!,4,0),IFERROR(VLOOKUP('MEMÓRIA DE CÁLCULO'!B352,CDHU!$A$9:$F$4122,4,0),IFERROR(VLOOKUP('MEMÓRIA DE CÁLCULO'!B352,FDE!$A$4:$F$3179,5,0),""))))))</f>
        <v>8,19</v>
      </c>
      <c r="Q352" s="111">
        <f>IF(B352&lt;&gt;0,TRUNC(P352*N352,2),"")</f>
        <v>54.15</v>
      </c>
      <c r="R352" s="112" t="str">
        <f>UPPER(IFERROR(VLOOKUP(B352,SIN!$A$7:$F$7554,5,0),IFERROR(VLOOKUP('MEMÓRIA DE CÁLCULO'!B352,INFRA!$A$4:$F$848,5,0),IFERROR(VLOOKUP('MEMÓRIA DE CÁLCULO'!B352,EDIF!#REF!,5,0),IFERROR(VLOOKUP('MEMÓRIA DE CÁLCULO'!B352,CDHU!$A$9:$F$4122,5,0),IFERROR(VLOOKUP('MEMÓRIA DE CÁLCULO'!B352,FDE!$A$4:$F$3179,5,0),""))))))</f>
        <v>7,48</v>
      </c>
      <c r="S352" s="195">
        <f>IF(B352&lt;&gt;0,TRUNC(R352*N352,2),"")</f>
        <v>49.45</v>
      </c>
    </row>
    <row r="353" spans="2:19" ht="23.25" customHeight="1">
      <c r="B353" s="196"/>
      <c r="C353" s="661"/>
      <c r="D353" s="661"/>
      <c r="E353" s="661"/>
      <c r="F353" s="661"/>
      <c r="G353" s="661"/>
      <c r="H353" s="661"/>
      <c r="I353" s="661"/>
      <c r="J353" s="661"/>
      <c r="K353" s="661"/>
      <c r="L353" s="661"/>
      <c r="M353" s="56"/>
      <c r="N353" s="90"/>
      <c r="O353" s="56"/>
      <c r="P353" s="57"/>
      <c r="Q353" s="58"/>
      <c r="R353" s="57"/>
      <c r="S353" s="197"/>
    </row>
    <row r="354" spans="2:19" ht="23.25" customHeight="1">
      <c r="B354" s="196"/>
      <c r="C354" s="198"/>
      <c r="D354" s="198"/>
      <c r="E354" s="198"/>
      <c r="F354" s="198"/>
      <c r="G354" s="198"/>
      <c r="H354" s="198"/>
      <c r="I354" s="198"/>
      <c r="J354" s="198"/>
      <c r="K354" s="198"/>
      <c r="L354" s="198"/>
      <c r="M354" s="56" t="s">
        <v>310</v>
      </c>
      <c r="N354" s="90"/>
      <c r="O354" s="56"/>
      <c r="P354" s="57"/>
      <c r="Q354" s="58"/>
      <c r="R354" s="57"/>
      <c r="S354" s="197"/>
    </row>
    <row r="355" spans="2:19" ht="97.5" customHeight="1">
      <c r="B355" s="196"/>
      <c r="C355" s="87"/>
      <c r="D355" s="199"/>
      <c r="E355" s="199"/>
      <c r="F355" s="88"/>
      <c r="G355" s="88"/>
      <c r="H355" s="88" t="s">
        <v>578</v>
      </c>
      <c r="I355" s="88"/>
      <c r="J355" s="88" t="s">
        <v>587</v>
      </c>
      <c r="K355" s="88"/>
      <c r="L355" s="88" t="s">
        <v>40</v>
      </c>
      <c r="M355" s="59"/>
      <c r="N355" s="90"/>
      <c r="O355" s="56"/>
      <c r="P355" s="60"/>
      <c r="Q355" s="58"/>
      <c r="R355" s="60"/>
      <c r="S355" s="197"/>
    </row>
    <row r="356" spans="2:19" ht="26.25" customHeight="1">
      <c r="B356" s="208"/>
      <c r="C356" s="200" t="s">
        <v>452</v>
      </c>
      <c r="D356" s="199"/>
      <c r="E356" s="199"/>
      <c r="F356" s="88"/>
      <c r="G356" s="88"/>
      <c r="H356" s="88">
        <f>0.6*4</f>
        <v>2.4</v>
      </c>
      <c r="I356" s="88" t="s">
        <v>29</v>
      </c>
      <c r="J356" s="88">
        <v>1.18</v>
      </c>
      <c r="K356" s="88" t="s">
        <v>30</v>
      </c>
      <c r="L356" s="88">
        <f>H356*J356</f>
        <v>2.8319999999999999</v>
      </c>
      <c r="M356" s="59"/>
      <c r="N356" s="90"/>
      <c r="O356" s="56"/>
      <c r="P356" s="60"/>
      <c r="Q356" s="58"/>
      <c r="R356" s="60"/>
      <c r="S356" s="197"/>
    </row>
    <row r="357" spans="2:19" ht="23.25" customHeight="1">
      <c r="B357" s="208"/>
      <c r="C357" s="200" t="s">
        <v>453</v>
      </c>
      <c r="D357" s="199"/>
      <c r="E357" s="199"/>
      <c r="F357" s="88"/>
      <c r="G357" s="88"/>
      <c r="H357" s="88">
        <f>0.7*4</f>
        <v>2.8</v>
      </c>
      <c r="I357" s="88" t="s">
        <v>29</v>
      </c>
      <c r="J357" s="88">
        <v>1.35</v>
      </c>
      <c r="K357" s="88" t="s">
        <v>30</v>
      </c>
      <c r="L357" s="88">
        <f>H357*J357</f>
        <v>3.78</v>
      </c>
      <c r="M357" s="59"/>
      <c r="N357" s="90"/>
      <c r="O357" s="56"/>
      <c r="P357" s="60"/>
      <c r="Q357" s="58"/>
      <c r="R357" s="60"/>
      <c r="S357" s="197"/>
    </row>
    <row r="358" spans="2:19" ht="22.5" customHeight="1">
      <c r="B358" s="196"/>
      <c r="C358" s="87"/>
      <c r="D358" s="88"/>
      <c r="E358" s="88"/>
      <c r="F358" s="88"/>
      <c r="G358" s="88"/>
      <c r="H358" s="88"/>
      <c r="I358" s="88"/>
      <c r="J358" s="88"/>
      <c r="K358" s="88"/>
      <c r="L358" s="61">
        <f>SUM(L356:L357)</f>
        <v>6.6120000000000001</v>
      </c>
      <c r="M358" s="59"/>
      <c r="N358" s="90"/>
      <c r="O358" s="56"/>
      <c r="P358" s="60"/>
      <c r="Q358" s="58"/>
      <c r="R358" s="60"/>
      <c r="S358" s="197"/>
    </row>
    <row r="359" spans="2:19" ht="22.5" customHeight="1">
      <c r="B359" s="196"/>
      <c r="C359" s="87"/>
      <c r="D359" s="88"/>
      <c r="E359" s="88"/>
      <c r="F359" s="88"/>
      <c r="G359" s="88"/>
      <c r="H359" s="88"/>
      <c r="I359" s="88"/>
      <c r="J359" s="88"/>
      <c r="K359" s="88"/>
      <c r="L359" s="88"/>
      <c r="M359" s="59"/>
      <c r="N359" s="90"/>
      <c r="O359" s="56"/>
      <c r="P359" s="60"/>
      <c r="Q359" s="58"/>
      <c r="R359" s="60"/>
      <c r="S359" s="197"/>
    </row>
    <row r="360" spans="2:19" s="1" customFormat="1" ht="22.5" customHeight="1">
      <c r="B360" s="201"/>
      <c r="C360" s="62"/>
      <c r="D360" s="63"/>
      <c r="E360" s="63"/>
      <c r="F360" s="63"/>
      <c r="G360" s="63"/>
      <c r="H360" s="63"/>
      <c r="I360" s="63"/>
      <c r="J360" s="63"/>
      <c r="K360" s="63"/>
      <c r="L360" s="63"/>
      <c r="M360" s="64"/>
      <c r="N360" s="65"/>
      <c r="O360" s="66"/>
      <c r="P360" s="67"/>
      <c r="Q360" s="68"/>
      <c r="R360" s="67"/>
      <c r="S360" s="202"/>
    </row>
    <row r="361" spans="2:19" ht="23.25" customHeight="1">
      <c r="B361" s="187"/>
      <c r="C361" s="178"/>
      <c r="D361" s="178"/>
      <c r="E361" s="178"/>
      <c r="F361" s="178"/>
      <c r="G361" s="178"/>
      <c r="H361" s="178"/>
      <c r="I361" s="178"/>
      <c r="J361" s="178"/>
      <c r="K361" s="178"/>
      <c r="L361" s="178"/>
      <c r="M361" s="75"/>
      <c r="N361" s="75"/>
      <c r="O361" s="75"/>
      <c r="P361" s="75"/>
      <c r="Q361" s="51"/>
      <c r="R361" s="75"/>
      <c r="S361" s="193"/>
    </row>
    <row r="362" spans="2:19" ht="23.25" customHeight="1">
      <c r="B362" s="203" t="s">
        <v>385</v>
      </c>
      <c r="C362" s="660" t="str">
        <f>UPPER(IFERROR(VLOOKUP(B362,SIN!$A$7:$F$7554,2,0),IFERROR(VLOOKUP('MEMÓRIA DE CÁLCULO'!B362,INFRA!$A$4:$F$848,2,0),IFERROR(VLOOKUP('MEMÓRIA DE CÁLCULO'!B362,EDIF!#REF!,2,0),IFERROR(VLOOKUP('MEMÓRIA DE CÁLCULO'!B362,CDHU!$A$9:$F$4122,2,0),IFERROR(VLOOKUP('MEMÓRIA DE CÁLCULO'!B362,FDE!$A$4:$F$3179,2,0),""))))))</f>
        <v>MASSA ÚNICA, EM ARGAMASSA TRAÇO 1:2:8, PREPARO MANUAL, APLICADA MANUALMENTE EM PAREDES INTERNAS DE AMBIENTES COM ÁREA ENTRE 5M² E 10M², E = 10MM, COM TALISCAS. AF_03/2024</v>
      </c>
      <c r="D362" s="660"/>
      <c r="E362" s="660"/>
      <c r="F362" s="660"/>
      <c r="G362" s="660"/>
      <c r="H362" s="660"/>
      <c r="I362" s="660"/>
      <c r="J362" s="660"/>
      <c r="K362" s="660"/>
      <c r="L362" s="660"/>
      <c r="M362" s="53" t="str">
        <f>UPPER(IFERROR(VLOOKUP(B362,SIN!$A$7:$F$7554,3,0),IFERROR(VLOOKUP('MEMÓRIA DE CÁLCULO'!B362,INFRA!$A$4:$F$848,3,0),IFERROR(VLOOKUP('MEMÓRIA DE CÁLCULO'!B362,EDIF!#REF!,3,0),IFERROR(VLOOKUP('MEMÓRIA DE CÁLCULO'!B362,CDHU!$A$9:$F$4122,3,0),IFERROR(VLOOKUP('MEMÓRIA DE CÁLCULO'!B362,FDE!$A$4:$F$3179,3,0),""))))))</f>
        <v>M2</v>
      </c>
      <c r="N362" s="54">
        <f>L368</f>
        <v>6.6120000000000001</v>
      </c>
      <c r="O362" s="55" t="str">
        <f>UPPER(IFERROR(VLOOKUP(B362,SIN!$A$7:$F$7554,6,0),IFERROR(VLOOKUP('MEMÓRIA DE CÁLCULO'!B362,INFRA!$A$4:$F$848,6,0),IFERROR(VLOOKUP('MEMÓRIA DE CÁLCULO'!B362,EDIF!#REF!,6,0),IFERROR(VLOOKUP('MEMÓRIA DE CÁLCULO'!B362,CDHU!$A$9:$F$4122,6,0),IFERROR(VLOOKUP('MEMÓRIA DE CÁLCULO'!B362,FDE!$A$4:$F$3179,6,0),""))))))</f>
        <v>SINAPI 03/2024</v>
      </c>
      <c r="P362" s="112" t="str">
        <f>UPPER(IFERROR(VLOOKUP(B362,SIN!$A$7:$F$7554,4,0),IFERROR(VLOOKUP('MEMÓRIA DE CÁLCULO'!B362,INFRA!$A$4:$F$848,4,0),IFERROR(VLOOKUP('MEMÓRIA DE CÁLCULO'!B362,EDIF!#REF!,4,0),IFERROR(VLOOKUP('MEMÓRIA DE CÁLCULO'!B362,CDHU!$A$9:$F$4122,4,0),IFERROR(VLOOKUP('MEMÓRIA DE CÁLCULO'!B362,FDE!$A$4:$F$3179,5,0),""))))))</f>
        <v>30,78</v>
      </c>
      <c r="Q362" s="111">
        <f>IF(B362&lt;&gt;0,TRUNC(P362*N362,2),"")</f>
        <v>203.51</v>
      </c>
      <c r="R362" s="112" t="str">
        <f>UPPER(IFERROR(VLOOKUP(B362,SIN!$A$7:$F$7554,5,0),IFERROR(VLOOKUP('MEMÓRIA DE CÁLCULO'!B362,INFRA!$A$4:$F$848,5,0),IFERROR(VLOOKUP('MEMÓRIA DE CÁLCULO'!B362,EDIF!#REF!,5,0),IFERROR(VLOOKUP('MEMÓRIA DE CÁLCULO'!B362,CDHU!$A$9:$F$4122,5,0),IFERROR(VLOOKUP('MEMÓRIA DE CÁLCULO'!B362,FDE!$A$4:$F$3179,5,0),""))))))</f>
        <v>28,4</v>
      </c>
      <c r="S362" s="195">
        <f>IF(B362&lt;&gt;0,TRUNC(R362*N362,2),"")</f>
        <v>187.78</v>
      </c>
    </row>
    <row r="363" spans="2:19" ht="23.25" customHeight="1">
      <c r="B363" s="208"/>
      <c r="C363" s="661"/>
      <c r="D363" s="661"/>
      <c r="E363" s="661"/>
      <c r="F363" s="661"/>
      <c r="G363" s="661"/>
      <c r="H363" s="661"/>
      <c r="I363" s="661"/>
      <c r="J363" s="661"/>
      <c r="K363" s="661"/>
      <c r="L363" s="661"/>
      <c r="M363" s="56"/>
      <c r="N363" s="90"/>
      <c r="O363" s="56"/>
      <c r="P363" s="57"/>
      <c r="Q363" s="58"/>
      <c r="R363" s="57"/>
      <c r="S363" s="197"/>
    </row>
    <row r="364" spans="2:19" ht="23.25" customHeight="1">
      <c r="B364" s="208"/>
      <c r="C364" s="198"/>
      <c r="D364" s="198"/>
      <c r="E364" s="198"/>
      <c r="F364" s="198"/>
      <c r="G364" s="198"/>
      <c r="H364" s="198"/>
      <c r="I364" s="198"/>
      <c r="J364" s="198"/>
      <c r="K364" s="198"/>
      <c r="L364" s="198"/>
      <c r="M364" s="56" t="s">
        <v>310</v>
      </c>
      <c r="N364" s="90"/>
      <c r="O364" s="56"/>
      <c r="P364" s="57"/>
      <c r="Q364" s="58"/>
      <c r="R364" s="57"/>
      <c r="S364" s="197"/>
    </row>
    <row r="365" spans="2:19" ht="26.25" customHeight="1">
      <c r="B365" s="208"/>
      <c r="C365" s="87"/>
      <c r="D365" s="199"/>
      <c r="E365" s="199"/>
      <c r="F365" s="88"/>
      <c r="G365" s="88"/>
      <c r="H365" s="88" t="s">
        <v>578</v>
      </c>
      <c r="I365" s="88"/>
      <c r="J365" s="88" t="s">
        <v>312</v>
      </c>
      <c r="K365" s="88"/>
      <c r="L365" s="88" t="s">
        <v>40</v>
      </c>
      <c r="M365" s="59"/>
      <c r="N365" s="90"/>
      <c r="O365" s="56"/>
      <c r="P365" s="60"/>
      <c r="Q365" s="58"/>
      <c r="R365" s="60"/>
      <c r="S365" s="197"/>
    </row>
    <row r="366" spans="2:19" ht="26.25" customHeight="1">
      <c r="B366" s="208"/>
      <c r="C366" s="200" t="s">
        <v>452</v>
      </c>
      <c r="D366" s="199"/>
      <c r="E366" s="199"/>
      <c r="F366" s="88"/>
      <c r="G366" s="88"/>
      <c r="H366" s="88">
        <f>0.6*4</f>
        <v>2.4</v>
      </c>
      <c r="I366" s="88" t="s">
        <v>29</v>
      </c>
      <c r="J366" s="88">
        <v>1.18</v>
      </c>
      <c r="K366" s="88" t="s">
        <v>30</v>
      </c>
      <c r="L366" s="88">
        <f>H366*J366</f>
        <v>2.8319999999999999</v>
      </c>
      <c r="M366" s="59"/>
      <c r="N366" s="90"/>
      <c r="O366" s="56"/>
      <c r="P366" s="60"/>
      <c r="Q366" s="58"/>
      <c r="R366" s="60"/>
      <c r="S366" s="197"/>
    </row>
    <row r="367" spans="2:19" ht="23.25" customHeight="1">
      <c r="B367" s="208"/>
      <c r="C367" s="200" t="s">
        <v>453</v>
      </c>
      <c r="D367" s="199"/>
      <c r="E367" s="199"/>
      <c r="F367" s="88"/>
      <c r="G367" s="88"/>
      <c r="H367" s="88">
        <f>0.7*4</f>
        <v>2.8</v>
      </c>
      <c r="I367" s="88" t="s">
        <v>29</v>
      </c>
      <c r="J367" s="88">
        <v>1.35</v>
      </c>
      <c r="K367" s="88" t="s">
        <v>30</v>
      </c>
      <c r="L367" s="88">
        <f>H367*J367</f>
        <v>3.78</v>
      </c>
      <c r="M367" s="59"/>
      <c r="N367" s="90"/>
      <c r="O367" s="56"/>
      <c r="P367" s="60"/>
      <c r="Q367" s="58"/>
      <c r="R367" s="60"/>
      <c r="S367" s="197"/>
    </row>
    <row r="368" spans="2:19" ht="22.5" customHeight="1">
      <c r="B368" s="208"/>
      <c r="C368" s="87"/>
      <c r="D368" s="88"/>
      <c r="E368" s="88"/>
      <c r="F368" s="88"/>
      <c r="G368" s="88"/>
      <c r="H368" s="88"/>
      <c r="I368" s="88"/>
      <c r="J368" s="88"/>
      <c r="K368" s="88"/>
      <c r="L368" s="61">
        <f>SUM(L366:L367)</f>
        <v>6.6120000000000001</v>
      </c>
      <c r="M368" s="59"/>
      <c r="N368" s="90"/>
      <c r="O368" s="56"/>
      <c r="P368" s="60"/>
      <c r="Q368" s="58"/>
      <c r="R368" s="60"/>
      <c r="S368" s="197"/>
    </row>
    <row r="369" spans="2:19" ht="22.5" customHeight="1">
      <c r="B369" s="208"/>
      <c r="C369" s="87"/>
      <c r="D369" s="88"/>
      <c r="E369" s="88"/>
      <c r="F369" s="88"/>
      <c r="G369" s="88"/>
      <c r="H369" s="88"/>
      <c r="I369" s="88"/>
      <c r="J369" s="88"/>
      <c r="K369" s="88"/>
      <c r="L369" s="88"/>
      <c r="M369" s="59"/>
      <c r="N369" s="90"/>
      <c r="O369" s="56"/>
      <c r="P369" s="60"/>
      <c r="Q369" s="58"/>
      <c r="R369" s="60"/>
      <c r="S369" s="197"/>
    </row>
    <row r="370" spans="2:19" s="1" customFormat="1" ht="22.5" customHeight="1">
      <c r="B370" s="210"/>
      <c r="C370" s="62"/>
      <c r="D370" s="63"/>
      <c r="E370" s="63"/>
      <c r="F370" s="63"/>
      <c r="G370" s="63"/>
      <c r="H370" s="63"/>
      <c r="I370" s="63"/>
      <c r="J370" s="63"/>
      <c r="K370" s="63"/>
      <c r="L370" s="63"/>
      <c r="M370" s="64"/>
      <c r="N370" s="65"/>
      <c r="O370" s="66"/>
      <c r="P370" s="67"/>
      <c r="Q370" s="68"/>
      <c r="R370" s="67"/>
      <c r="S370" s="202"/>
    </row>
    <row r="371" spans="2:19" ht="23.25" customHeight="1">
      <c r="B371" s="187"/>
      <c r="C371" s="178"/>
      <c r="D371" s="178"/>
      <c r="E371" s="178"/>
      <c r="F371" s="178"/>
      <c r="G371" s="178"/>
      <c r="H371" s="178"/>
      <c r="I371" s="178"/>
      <c r="J371" s="178"/>
      <c r="K371" s="178"/>
      <c r="L371" s="178"/>
      <c r="M371" s="75"/>
      <c r="N371" s="75"/>
      <c r="O371" s="75"/>
      <c r="P371" s="75"/>
      <c r="Q371" s="51"/>
      <c r="R371" s="75"/>
      <c r="S371" s="193"/>
    </row>
    <row r="372" spans="2:19" ht="23.25" customHeight="1">
      <c r="B372" s="203" t="s">
        <v>338</v>
      </c>
      <c r="C372" s="660" t="str">
        <f>UPPER(IFERROR(VLOOKUP(B372,SIN!$A$7:$F$7554,2,0),IFERROR(VLOOKUP('MEMÓRIA DE CÁLCULO'!B372,INFRA!$A$4:$F$848,2,0),IFERROR(VLOOKUP('MEMÓRIA DE CÁLCULO'!B372,EDIF!#REF!,2,0),IFERROR(VLOOKUP('MEMÓRIA DE CÁLCULO'!B372,CDHU!$A$9:$F$4122,2,0),IFERROR(VLOOKUP('MEMÓRIA DE CÁLCULO'!B372,FDE!$A$4:$F$3179,2,0),""))))))</f>
        <v>GRAUTEAMENTO VERTICAL EM ALVENARIA ESTRUTURAL. AF_09/2021</v>
      </c>
      <c r="D372" s="660"/>
      <c r="E372" s="660"/>
      <c r="F372" s="660"/>
      <c r="G372" s="660"/>
      <c r="H372" s="660"/>
      <c r="I372" s="660"/>
      <c r="J372" s="660"/>
      <c r="K372" s="660"/>
      <c r="L372" s="660"/>
      <c r="M372" s="53" t="str">
        <f>UPPER(IFERROR(VLOOKUP(B372,SIN!$A$7:$F$7554,3,0),IFERROR(VLOOKUP('MEMÓRIA DE CÁLCULO'!B372,INFRA!$A$4:$F$848,3,0),IFERROR(VLOOKUP('MEMÓRIA DE CÁLCULO'!B372,EDIF!#REF!,3,0),IFERROR(VLOOKUP('MEMÓRIA DE CÁLCULO'!B372,CDHU!$A$9:$F$4122,3,0),IFERROR(VLOOKUP('MEMÓRIA DE CÁLCULO'!B372,FDE!$A$4:$F$3179,3,0),""))))))</f>
        <v>M3</v>
      </c>
      <c r="N372" s="54">
        <f>L378</f>
        <v>0.14572800000000002</v>
      </c>
      <c r="O372" s="55" t="str">
        <f>UPPER(IFERROR(VLOOKUP(B372,SIN!$A$7:$F$7554,6,0),IFERROR(VLOOKUP('MEMÓRIA DE CÁLCULO'!B372,INFRA!$A$4:$F$848,6,0),IFERROR(VLOOKUP('MEMÓRIA DE CÁLCULO'!B372,EDIF!#REF!,6,0),IFERROR(VLOOKUP('MEMÓRIA DE CÁLCULO'!B372,CDHU!$A$9:$F$4122,6,0),IFERROR(VLOOKUP('MEMÓRIA DE CÁLCULO'!B372,FDE!$A$4:$F$3179,6,0),""))))))</f>
        <v>SINAPI 03/2024</v>
      </c>
      <c r="P372" s="112" t="str">
        <f>UPPER(IFERROR(VLOOKUP(B372,SIN!$A$7:$F$7554,4,0),IFERROR(VLOOKUP('MEMÓRIA DE CÁLCULO'!B372,INFRA!$A$4:$F$848,4,0),IFERROR(VLOOKUP('MEMÓRIA DE CÁLCULO'!B372,EDIF!#REF!,4,0),IFERROR(VLOOKUP('MEMÓRIA DE CÁLCULO'!B372,CDHU!$A$9:$F$4122,4,0),IFERROR(VLOOKUP('MEMÓRIA DE CÁLCULO'!B372,FDE!$A$4:$F$3179,5,0),""))))))</f>
        <v>1002,94</v>
      </c>
      <c r="Q372" s="111">
        <f>IF(B372&lt;&gt;0,TRUNC(P372*N372,2),"")</f>
        <v>146.15</v>
      </c>
      <c r="R372" s="112" t="str">
        <f>UPPER(IFERROR(VLOOKUP(B372,SIN!$A$7:$F$7554,5,0),IFERROR(VLOOKUP('MEMÓRIA DE CÁLCULO'!B372,INFRA!$A$4:$F$848,5,0),IFERROR(VLOOKUP('MEMÓRIA DE CÁLCULO'!B372,EDIF!#REF!,5,0),IFERROR(VLOOKUP('MEMÓRIA DE CÁLCULO'!B372,CDHU!$A$9:$F$4122,5,0),IFERROR(VLOOKUP('MEMÓRIA DE CÁLCULO'!B372,FDE!$A$4:$F$3179,5,0),""))))))</f>
        <v>946,33</v>
      </c>
      <c r="S372" s="195">
        <f>IF(B372&lt;&gt;0,TRUNC(R372*N372,2),"")</f>
        <v>137.9</v>
      </c>
    </row>
    <row r="373" spans="2:19" ht="23.25" customHeight="1">
      <c r="B373" s="208"/>
      <c r="C373" s="661"/>
      <c r="D373" s="661"/>
      <c r="E373" s="661"/>
      <c r="F373" s="661"/>
      <c r="G373" s="661"/>
      <c r="H373" s="661"/>
      <c r="I373" s="661"/>
      <c r="J373" s="661"/>
      <c r="K373" s="661"/>
      <c r="L373" s="661"/>
      <c r="M373" s="56"/>
      <c r="N373" s="90"/>
      <c r="O373" s="56"/>
      <c r="P373" s="57"/>
      <c r="Q373" s="58"/>
      <c r="R373" s="57"/>
      <c r="S373" s="197"/>
    </row>
    <row r="374" spans="2:19" ht="23.25" customHeight="1">
      <c r="B374" s="208"/>
      <c r="C374" s="198"/>
      <c r="D374" s="198"/>
      <c r="E374" s="198"/>
      <c r="F374" s="198"/>
      <c r="G374" s="198"/>
      <c r="H374" s="198"/>
      <c r="I374" s="198"/>
      <c r="J374" s="198"/>
      <c r="K374" s="198"/>
      <c r="L374" s="198"/>
      <c r="M374" s="56" t="s">
        <v>310</v>
      </c>
      <c r="N374" s="90"/>
      <c r="O374" s="56"/>
      <c r="P374" s="57"/>
      <c r="Q374" s="58"/>
      <c r="R374" s="57"/>
      <c r="S374" s="197"/>
    </row>
    <row r="375" spans="2:19" ht="26.25" customHeight="1">
      <c r="B375" s="208"/>
      <c r="C375" s="87"/>
      <c r="D375" s="199"/>
      <c r="E375" s="199"/>
      <c r="F375" s="88" t="s">
        <v>313</v>
      </c>
      <c r="G375" s="88"/>
      <c r="H375" s="88" t="s">
        <v>312</v>
      </c>
      <c r="I375" s="88"/>
      <c r="J375" s="88" t="s">
        <v>419</v>
      </c>
      <c r="K375" s="88"/>
      <c r="L375" s="88" t="s">
        <v>40</v>
      </c>
      <c r="M375" s="59"/>
      <c r="N375" s="90"/>
      <c r="O375" s="56"/>
      <c r="P375" s="60"/>
      <c r="Q375" s="58"/>
      <c r="R375" s="60"/>
      <c r="S375" s="197"/>
    </row>
    <row r="376" spans="2:19" ht="26.25" customHeight="1">
      <c r="B376" s="208"/>
      <c r="C376" s="200" t="s">
        <v>452</v>
      </c>
      <c r="D376" s="199"/>
      <c r="E376" s="199"/>
      <c r="F376" s="88">
        <v>4</v>
      </c>
      <c r="G376" s="88" t="s">
        <v>29</v>
      </c>
      <c r="H376" s="88">
        <v>1.18</v>
      </c>
      <c r="I376" s="88" t="s">
        <v>29</v>
      </c>
      <c r="J376" s="88">
        <f>0.12*0.12</f>
        <v>1.44E-2</v>
      </c>
      <c r="K376" s="88" t="s">
        <v>30</v>
      </c>
      <c r="L376" s="88">
        <f>F376*H376*J376</f>
        <v>6.7968000000000001E-2</v>
      </c>
      <c r="M376" s="59"/>
      <c r="N376" s="90"/>
      <c r="O376" s="56"/>
      <c r="P376" s="60"/>
      <c r="Q376" s="58"/>
      <c r="R376" s="60"/>
      <c r="S376" s="197"/>
    </row>
    <row r="377" spans="2:19" ht="23.25" customHeight="1">
      <c r="B377" s="208"/>
      <c r="C377" s="200" t="s">
        <v>453</v>
      </c>
      <c r="D377" s="199"/>
      <c r="E377" s="199"/>
      <c r="F377" s="88">
        <v>4</v>
      </c>
      <c r="G377" s="88" t="s">
        <v>29</v>
      </c>
      <c r="H377" s="88">
        <v>1.35</v>
      </c>
      <c r="I377" s="88" t="s">
        <v>29</v>
      </c>
      <c r="J377" s="88">
        <f>0.12*0.12</f>
        <v>1.44E-2</v>
      </c>
      <c r="K377" s="88" t="s">
        <v>30</v>
      </c>
      <c r="L377" s="88">
        <f>F377*H377*J377</f>
        <v>7.776000000000001E-2</v>
      </c>
      <c r="M377" s="59"/>
      <c r="N377" s="90"/>
      <c r="O377" s="56"/>
      <c r="P377" s="60"/>
      <c r="Q377" s="58"/>
      <c r="R377" s="60"/>
      <c r="S377" s="197"/>
    </row>
    <row r="378" spans="2:19" ht="22.5" customHeight="1">
      <c r="B378" s="208"/>
      <c r="C378" s="87"/>
      <c r="D378" s="88"/>
      <c r="E378" s="88"/>
      <c r="F378" s="88"/>
      <c r="G378" s="88"/>
      <c r="H378" s="88"/>
      <c r="I378" s="88"/>
      <c r="J378" s="88"/>
      <c r="K378" s="88"/>
      <c r="L378" s="61">
        <f>SUM(L376:L377)</f>
        <v>0.14572800000000002</v>
      </c>
      <c r="M378" s="59"/>
      <c r="N378" s="90"/>
      <c r="O378" s="56"/>
      <c r="P378" s="60"/>
      <c r="Q378" s="58"/>
      <c r="R378" s="60"/>
      <c r="S378" s="197"/>
    </row>
    <row r="379" spans="2:19" ht="22.5" customHeight="1">
      <c r="B379" s="208"/>
      <c r="C379" s="87"/>
      <c r="D379" s="88"/>
      <c r="E379" s="88"/>
      <c r="F379" s="88"/>
      <c r="G379" s="88"/>
      <c r="H379" s="88"/>
      <c r="I379" s="88"/>
      <c r="J379" s="88"/>
      <c r="K379" s="88"/>
      <c r="L379" s="88"/>
      <c r="M379" s="59"/>
      <c r="N379" s="90"/>
      <c r="O379" s="56"/>
      <c r="P379" s="60"/>
      <c r="Q379" s="58"/>
      <c r="R379" s="60"/>
      <c r="S379" s="197"/>
    </row>
    <row r="380" spans="2:19" s="1" customFormat="1" ht="22.5" customHeight="1">
      <c r="B380" s="210"/>
      <c r="C380" s="62"/>
      <c r="D380" s="63"/>
      <c r="E380" s="63"/>
      <c r="F380" s="63"/>
      <c r="G380" s="63"/>
      <c r="H380" s="63"/>
      <c r="I380" s="63"/>
      <c r="J380" s="63"/>
      <c r="K380" s="63"/>
      <c r="L380" s="63"/>
      <c r="M380" s="64"/>
      <c r="N380" s="65"/>
      <c r="O380" s="66"/>
      <c r="P380" s="67"/>
      <c r="Q380" s="68"/>
      <c r="R380" s="67"/>
      <c r="S380" s="202"/>
    </row>
    <row r="381" spans="2:19" ht="23.25" customHeight="1">
      <c r="B381" s="187"/>
      <c r="C381" s="178"/>
      <c r="D381" s="178"/>
      <c r="E381" s="178"/>
      <c r="F381" s="178"/>
      <c r="G381" s="178"/>
      <c r="H381" s="178"/>
      <c r="I381" s="178"/>
      <c r="J381" s="178"/>
      <c r="K381" s="178"/>
      <c r="L381" s="178"/>
      <c r="M381" s="75"/>
      <c r="N381" s="75"/>
      <c r="O381" s="75"/>
      <c r="P381" s="75"/>
      <c r="Q381" s="51"/>
      <c r="R381" s="75"/>
      <c r="S381" s="193"/>
    </row>
    <row r="382" spans="2:19" ht="23.25" customHeight="1">
      <c r="B382" s="203" t="s">
        <v>88</v>
      </c>
      <c r="C382" s="663" t="s">
        <v>89</v>
      </c>
      <c r="D382" s="660"/>
      <c r="E382" s="660"/>
      <c r="F382" s="660"/>
      <c r="G382" s="660"/>
      <c r="H382" s="660"/>
      <c r="I382" s="660"/>
      <c r="J382" s="660"/>
      <c r="K382" s="660"/>
      <c r="L382" s="664"/>
      <c r="M382" s="53" t="s">
        <v>4</v>
      </c>
      <c r="N382" s="54">
        <f>L388</f>
        <v>0.84999999999999987</v>
      </c>
      <c r="O382" s="55" t="str">
        <f>UPPER(IFERROR(VLOOKUP(B382,SIN!$A$7:$F$7554,6,0),IFERROR(VLOOKUP('MEMÓRIA DE CÁLCULO'!B382,INFRA!$A$4:$F$848,6,0),IFERROR(VLOOKUP('MEMÓRIA DE CÁLCULO'!B382,EDIF!#REF!,6,0),IFERROR(VLOOKUP('MEMÓRIA DE CÁLCULO'!B382,CDHU!$A$9:$F$4122,6,0),IFERROR(VLOOKUP('MEMÓRIA DE CÁLCULO'!B382,FDE!$A$4:$F$3179,6,0),""))))))</f>
        <v/>
      </c>
      <c r="P382" s="112" t="str">
        <f>UPPER(IFERROR(VLOOKUP(B382,SIN!$A$7:$F$7554,4,0),IFERROR(VLOOKUP('MEMÓRIA DE CÁLCULO'!B382,INFRA!$A$4:$F$848,4,0),IFERROR(VLOOKUP('MEMÓRIA DE CÁLCULO'!B382,EDIF!#REF!,4,0),IFERROR(VLOOKUP('MEMÓRIA DE CÁLCULO'!B382,CDHU!$A$9:$F$4122,4,0),IFERROR(VLOOKUP('MEMÓRIA DE CÁLCULO'!B382,FDE!$A$4:$F$3179,5,0),""))))))</f>
        <v/>
      </c>
      <c r="Q382" s="111" t="e">
        <f>IF(B382&lt;&gt;0,TRUNC(P382*N382,2),"")</f>
        <v>#VALUE!</v>
      </c>
      <c r="R382" s="112" t="str">
        <f>UPPER(IFERROR(VLOOKUP(B382,SIN!$A$7:$F$7554,5,0),IFERROR(VLOOKUP('MEMÓRIA DE CÁLCULO'!B382,INFRA!$A$4:$F$848,5,0),IFERROR(VLOOKUP('MEMÓRIA DE CÁLCULO'!B382,EDIF!#REF!,5,0),IFERROR(VLOOKUP('MEMÓRIA DE CÁLCULO'!B382,CDHU!$A$9:$F$4122,5,0),IFERROR(VLOOKUP('MEMÓRIA DE CÁLCULO'!B382,FDE!$A$4:$F$3179,5,0),""))))))</f>
        <v/>
      </c>
      <c r="S382" s="195" t="e">
        <f>IF(B382&lt;&gt;0,TRUNC(R382*N382,2),"")</f>
        <v>#VALUE!</v>
      </c>
    </row>
    <row r="383" spans="2:19" ht="23.25" customHeight="1">
      <c r="B383" s="208"/>
      <c r="C383" s="665"/>
      <c r="D383" s="661"/>
      <c r="E383" s="661"/>
      <c r="F383" s="661"/>
      <c r="G383" s="661"/>
      <c r="H383" s="661"/>
      <c r="I383" s="661"/>
      <c r="J383" s="661"/>
      <c r="K383" s="661"/>
      <c r="L383" s="667"/>
      <c r="M383" s="56"/>
      <c r="N383" s="90"/>
      <c r="O383" s="56"/>
      <c r="P383" s="57"/>
      <c r="Q383" s="58"/>
      <c r="R383" s="57"/>
      <c r="S383" s="197"/>
    </row>
    <row r="384" spans="2:19" ht="23.25" customHeight="1">
      <c r="B384" s="208"/>
      <c r="C384" s="198"/>
      <c r="D384" s="198"/>
      <c r="E384" s="198"/>
      <c r="F384" s="198"/>
      <c r="G384" s="198"/>
      <c r="H384" s="198"/>
      <c r="I384" s="198"/>
      <c r="J384" s="198"/>
      <c r="K384" s="198"/>
      <c r="L384" s="198"/>
      <c r="M384" s="56" t="s">
        <v>310</v>
      </c>
      <c r="N384" s="90"/>
      <c r="O384" s="56"/>
      <c r="P384" s="57"/>
      <c r="Q384" s="58"/>
      <c r="R384" s="57"/>
      <c r="S384" s="197"/>
    </row>
    <row r="385" spans="2:19" ht="26.25" customHeight="1">
      <c r="B385" s="208"/>
      <c r="C385" s="87"/>
      <c r="D385" s="199"/>
      <c r="E385" s="199"/>
      <c r="F385" s="88"/>
      <c r="G385" s="88"/>
      <c r="H385" s="88" t="s">
        <v>311</v>
      </c>
      <c r="I385" s="88"/>
      <c r="J385" s="88" t="s">
        <v>399</v>
      </c>
      <c r="K385" s="88"/>
      <c r="L385" s="88" t="s">
        <v>40</v>
      </c>
      <c r="M385" s="59"/>
      <c r="N385" s="90"/>
      <c r="O385" s="56"/>
      <c r="P385" s="60"/>
      <c r="Q385" s="58"/>
      <c r="R385" s="60"/>
      <c r="S385" s="197"/>
    </row>
    <row r="386" spans="2:19" ht="26.25" customHeight="1">
      <c r="B386" s="208"/>
      <c r="C386" s="200" t="s">
        <v>452</v>
      </c>
      <c r="D386" s="199"/>
      <c r="E386" s="199"/>
      <c r="F386" s="88"/>
      <c r="G386" s="88"/>
      <c r="H386" s="88">
        <v>0.6</v>
      </c>
      <c r="I386" s="88" t="s">
        <v>29</v>
      </c>
      <c r="J386" s="88">
        <v>0.6</v>
      </c>
      <c r="K386" s="88" t="s">
        <v>30</v>
      </c>
      <c r="L386" s="88">
        <f>H386*J386</f>
        <v>0.36</v>
      </c>
      <c r="M386" s="59"/>
      <c r="N386" s="90"/>
      <c r="O386" s="56"/>
      <c r="P386" s="60"/>
      <c r="Q386" s="58"/>
      <c r="R386" s="60"/>
      <c r="S386" s="197"/>
    </row>
    <row r="387" spans="2:19" ht="23.25" customHeight="1">
      <c r="B387" s="208"/>
      <c r="C387" s="200" t="s">
        <v>453</v>
      </c>
      <c r="D387" s="199"/>
      <c r="E387" s="199"/>
      <c r="F387" s="88"/>
      <c r="G387" s="88"/>
      <c r="H387" s="88">
        <v>0.7</v>
      </c>
      <c r="I387" s="88" t="s">
        <v>29</v>
      </c>
      <c r="J387" s="88">
        <v>0.7</v>
      </c>
      <c r="K387" s="88" t="s">
        <v>30</v>
      </c>
      <c r="L387" s="88">
        <f>H387*J387</f>
        <v>0.48999999999999994</v>
      </c>
      <c r="M387" s="59"/>
      <c r="N387" s="90"/>
      <c r="O387" s="56"/>
      <c r="P387" s="60"/>
      <c r="Q387" s="58"/>
      <c r="R387" s="60"/>
      <c r="S387" s="197"/>
    </row>
    <row r="388" spans="2:19" ht="22.5" customHeight="1">
      <c r="B388" s="208"/>
      <c r="C388" s="87"/>
      <c r="D388" s="88"/>
      <c r="E388" s="88"/>
      <c r="F388" s="88"/>
      <c r="G388" s="88"/>
      <c r="H388" s="88"/>
      <c r="I388" s="88"/>
      <c r="J388" s="88"/>
      <c r="K388" s="88"/>
      <c r="L388" s="61">
        <f>SUM(L386:L387)</f>
        <v>0.84999999999999987</v>
      </c>
      <c r="M388" s="59"/>
      <c r="N388" s="90"/>
      <c r="O388" s="56"/>
      <c r="P388" s="60"/>
      <c r="Q388" s="58"/>
      <c r="R388" s="60"/>
      <c r="S388" s="197"/>
    </row>
    <row r="389" spans="2:19" ht="22.5" customHeight="1">
      <c r="B389" s="208"/>
      <c r="C389" s="87"/>
      <c r="D389" s="88"/>
      <c r="E389" s="88"/>
      <c r="F389" s="88"/>
      <c r="G389" s="88"/>
      <c r="H389" s="88"/>
      <c r="I389" s="88"/>
      <c r="J389" s="88"/>
      <c r="K389" s="88"/>
      <c r="L389" s="88"/>
      <c r="M389" s="59"/>
      <c r="N389" s="90"/>
      <c r="O389" s="56"/>
      <c r="P389" s="60"/>
      <c r="Q389" s="58"/>
      <c r="R389" s="60"/>
      <c r="S389" s="197"/>
    </row>
    <row r="390" spans="2:19" s="1" customFormat="1" ht="22.5" customHeight="1">
      <c r="B390" s="210"/>
      <c r="C390" s="62"/>
      <c r="D390" s="63"/>
      <c r="E390" s="63"/>
      <c r="F390" s="63"/>
      <c r="G390" s="63"/>
      <c r="H390" s="63"/>
      <c r="I390" s="63"/>
      <c r="J390" s="63"/>
      <c r="K390" s="63"/>
      <c r="L390" s="63"/>
      <c r="M390" s="64"/>
      <c r="N390" s="65"/>
      <c r="O390" s="66"/>
      <c r="P390" s="67"/>
      <c r="Q390" s="68"/>
      <c r="R390" s="67"/>
      <c r="S390" s="202"/>
    </row>
    <row r="391" spans="2:19" ht="23.25" customHeight="1">
      <c r="B391" s="187"/>
      <c r="C391" s="178"/>
      <c r="D391" s="178"/>
      <c r="E391" s="178"/>
      <c r="F391" s="178"/>
      <c r="G391" s="178"/>
      <c r="H391" s="178"/>
      <c r="I391" s="178"/>
      <c r="J391" s="178"/>
      <c r="K391" s="178"/>
      <c r="L391" s="178"/>
      <c r="M391" s="75"/>
      <c r="N391" s="75"/>
      <c r="O391" s="75"/>
      <c r="P391" s="75"/>
      <c r="Q391" s="51"/>
      <c r="R391" s="75"/>
      <c r="S391" s="193"/>
    </row>
    <row r="392" spans="2:19" ht="23.25" customHeight="1">
      <c r="B392" s="203" t="s">
        <v>335</v>
      </c>
      <c r="C392" s="660" t="str">
        <f>UPPER(IFERROR(VLOOKUP(B392,SIN!$A$7:$F$7554,2,0),IFERROR(VLOOKUP('MEMÓRIA DE CÁLCULO'!B392,INFRA!$A$4:$F$848,2,0),IFERROR(VLOOKUP('MEMÓRIA DE CÁLCULO'!B392,EDIF!#REF!,2,0),IFERROR(VLOOKUP('MEMÓRIA DE CÁLCULO'!B392,CDHU!$A$9:$F$4122,2,0),IFERROR(VLOOKUP('MEMÓRIA DE CÁLCULO'!B392,FDE!$A$4:$F$3179,2,0),""))))))</f>
        <v>ARMAÇÃO UTILIZANDO AÇO CA-25 DE 6,3 MM - MONTAGEM. AF_06/2022</v>
      </c>
      <c r="D392" s="660"/>
      <c r="E392" s="660"/>
      <c r="F392" s="660"/>
      <c r="G392" s="660"/>
      <c r="H392" s="660"/>
      <c r="I392" s="660"/>
      <c r="J392" s="660"/>
      <c r="K392" s="660"/>
      <c r="L392" s="660"/>
      <c r="M392" s="53" t="str">
        <f>UPPER(IFERROR(VLOOKUP(B392,SIN!$A$7:$F$7554,3,0),IFERROR(VLOOKUP('MEMÓRIA DE CÁLCULO'!B392,INFRA!$A$4:$F$848,3,0),IFERROR(VLOOKUP('MEMÓRIA DE CÁLCULO'!B392,EDIF!#REF!,3,0),IFERROR(VLOOKUP('MEMÓRIA DE CÁLCULO'!B392,CDHU!$A$9:$F$4122,3,0),IFERROR(VLOOKUP('MEMÓRIA DE CÁLCULO'!B392,FDE!$A$4:$F$3179,3,0),""))))))</f>
        <v>KG</v>
      </c>
      <c r="N392" s="54">
        <f>L407</f>
        <v>52.993500000000004</v>
      </c>
      <c r="O392" s="55" t="str">
        <f>UPPER(IFERROR(VLOOKUP(B392,SIN!$A$7:$F$7554,6,0),IFERROR(VLOOKUP('MEMÓRIA DE CÁLCULO'!B392,INFRA!$A$4:$F$848,6,0),IFERROR(VLOOKUP('MEMÓRIA DE CÁLCULO'!B392,EDIF!#REF!,6,0),IFERROR(VLOOKUP('MEMÓRIA DE CÁLCULO'!B392,CDHU!$A$9:$F$4122,6,0),IFERROR(VLOOKUP('MEMÓRIA DE CÁLCULO'!B392,FDE!$A$4:$F$3179,6,0),""))))))</f>
        <v>SINAPI 03/2024</v>
      </c>
      <c r="P392" s="112" t="str">
        <f>UPPER(IFERROR(VLOOKUP(B392,SIN!$A$7:$F$7554,4,0),IFERROR(VLOOKUP('MEMÓRIA DE CÁLCULO'!B392,INFRA!$A$4:$F$848,4,0),IFERROR(VLOOKUP('MEMÓRIA DE CÁLCULO'!B392,EDIF!#REF!,4,0),IFERROR(VLOOKUP('MEMÓRIA DE CÁLCULO'!B392,CDHU!$A$9:$F$4122,4,0),IFERROR(VLOOKUP('MEMÓRIA DE CÁLCULO'!B392,FDE!$A$4:$F$3179,5,0),""))))))</f>
        <v>13,58</v>
      </c>
      <c r="Q392" s="111">
        <f>IF(B392&lt;&gt;0,TRUNC(P392*N392,2),"")</f>
        <v>719.65</v>
      </c>
      <c r="R392" s="112" t="str">
        <f>UPPER(IFERROR(VLOOKUP(B392,SIN!$A$7:$F$7554,5,0),IFERROR(VLOOKUP('MEMÓRIA DE CÁLCULO'!B392,INFRA!$A$4:$F$848,5,0),IFERROR(VLOOKUP('MEMÓRIA DE CÁLCULO'!B392,EDIF!#REF!,5,0),IFERROR(VLOOKUP('MEMÓRIA DE CÁLCULO'!B392,CDHU!$A$9:$F$4122,5,0),IFERROR(VLOOKUP('MEMÓRIA DE CÁLCULO'!B392,FDE!$A$4:$F$3179,5,0),""))))))</f>
        <v>13,08</v>
      </c>
      <c r="S392" s="195">
        <f>IF(B392&lt;&gt;0,TRUNC(R392*N392,2),"")</f>
        <v>693.15</v>
      </c>
    </row>
    <row r="393" spans="2:19" ht="23.25" customHeight="1">
      <c r="B393" s="208"/>
      <c r="C393" s="661"/>
      <c r="D393" s="661"/>
      <c r="E393" s="661"/>
      <c r="F393" s="661"/>
      <c r="G393" s="661"/>
      <c r="H393" s="661"/>
      <c r="I393" s="661"/>
      <c r="J393" s="661"/>
      <c r="K393" s="661"/>
      <c r="L393" s="661"/>
      <c r="M393" s="56"/>
      <c r="N393" s="90"/>
      <c r="O393" s="56"/>
      <c r="P393" s="57"/>
      <c r="Q393" s="58"/>
      <c r="R393" s="57"/>
      <c r="S393" s="197"/>
    </row>
    <row r="394" spans="2:19" ht="23.25" customHeight="1">
      <c r="B394" s="208"/>
      <c r="C394" s="176"/>
      <c r="D394" s="176"/>
      <c r="E394" s="176"/>
      <c r="F394" s="176"/>
      <c r="G394" s="176"/>
      <c r="H394" s="176"/>
      <c r="I394" s="176"/>
      <c r="J394" s="176"/>
      <c r="K394" s="176"/>
      <c r="L394" s="176"/>
      <c r="M394" s="56" t="s">
        <v>310</v>
      </c>
      <c r="N394" s="90"/>
      <c r="O394" s="56"/>
      <c r="P394" s="57"/>
      <c r="Q394" s="58"/>
      <c r="R394" s="57"/>
      <c r="S394" s="197"/>
    </row>
    <row r="395" spans="2:19" ht="26.25" customHeight="1">
      <c r="B395" s="208"/>
      <c r="C395" s="177"/>
      <c r="D395" s="178"/>
      <c r="E395" s="178"/>
      <c r="F395" s="179" t="s">
        <v>313</v>
      </c>
      <c r="G395" s="179"/>
      <c r="H395" s="179" t="s">
        <v>311</v>
      </c>
      <c r="I395" s="179"/>
      <c r="J395" s="179" t="s">
        <v>601</v>
      </c>
      <c r="K395" s="179"/>
      <c r="L395" s="179" t="s">
        <v>40</v>
      </c>
      <c r="M395" s="59"/>
      <c r="N395" s="90"/>
      <c r="O395" s="56"/>
      <c r="P395" s="60"/>
      <c r="Q395" s="58"/>
      <c r="R395" s="60"/>
      <c r="S395" s="197"/>
    </row>
    <row r="396" spans="2:19" ht="26.25" customHeight="1">
      <c r="B396" s="208"/>
      <c r="C396" s="180" t="s">
        <v>759</v>
      </c>
      <c r="D396" s="178"/>
      <c r="E396" s="178"/>
      <c r="F396" s="179">
        <f>(0.6*4)/0.15</f>
        <v>16</v>
      </c>
      <c r="G396" s="179" t="s">
        <v>29</v>
      </c>
      <c r="H396" s="179">
        <v>0.6</v>
      </c>
      <c r="I396" s="179" t="s">
        <v>29</v>
      </c>
      <c r="J396" s="212">
        <v>0.245</v>
      </c>
      <c r="K396" s="179" t="s">
        <v>30</v>
      </c>
      <c r="L396" s="179">
        <f>F396*H396*J396</f>
        <v>2.3519999999999999</v>
      </c>
      <c r="M396" s="59"/>
      <c r="N396" s="90"/>
      <c r="O396" s="56"/>
      <c r="P396" s="60"/>
      <c r="Q396" s="58"/>
      <c r="R396" s="60"/>
      <c r="S396" s="197"/>
    </row>
    <row r="397" spans="2:19" ht="23.25" customHeight="1">
      <c r="B397" s="208"/>
      <c r="C397" s="180" t="s">
        <v>760</v>
      </c>
      <c r="D397" s="178"/>
      <c r="E397" s="178"/>
      <c r="F397" s="179">
        <f>ROUNDUP(((0.7*4)/0.15),0)</f>
        <v>19</v>
      </c>
      <c r="G397" s="179" t="s">
        <v>29</v>
      </c>
      <c r="H397" s="179">
        <v>0.7</v>
      </c>
      <c r="I397" s="179" t="s">
        <v>29</v>
      </c>
      <c r="J397" s="212">
        <v>0.245</v>
      </c>
      <c r="K397" s="179" t="s">
        <v>30</v>
      </c>
      <c r="L397" s="179">
        <f>F397*H397*J397</f>
        <v>3.2584999999999997</v>
      </c>
      <c r="M397" s="59"/>
      <c r="N397" s="90"/>
      <c r="O397" s="56"/>
      <c r="P397" s="60"/>
      <c r="Q397" s="58"/>
      <c r="R397" s="60"/>
      <c r="S397" s="197"/>
    </row>
    <row r="398" spans="2:19" ht="26.25" customHeight="1">
      <c r="B398" s="208"/>
      <c r="C398" s="177"/>
      <c r="D398" s="178"/>
      <c r="E398" s="178"/>
      <c r="F398" s="179" t="s">
        <v>313</v>
      </c>
      <c r="G398" s="179"/>
      <c r="H398" s="179" t="s">
        <v>311</v>
      </c>
      <c r="I398" s="179"/>
      <c r="J398" s="179" t="s">
        <v>601</v>
      </c>
      <c r="K398" s="179"/>
      <c r="L398" s="179" t="s">
        <v>40</v>
      </c>
      <c r="M398" s="59"/>
      <c r="N398" s="90"/>
      <c r="O398" s="56"/>
      <c r="P398" s="60"/>
      <c r="Q398" s="58"/>
      <c r="R398" s="60"/>
      <c r="S398" s="197"/>
    </row>
    <row r="399" spans="2:19" ht="26.25" customHeight="1">
      <c r="B399" s="208"/>
      <c r="C399" s="180" t="s">
        <v>761</v>
      </c>
      <c r="D399" s="178"/>
      <c r="E399" s="178"/>
      <c r="F399" s="179">
        <f>5*4</f>
        <v>20</v>
      </c>
      <c r="G399" s="179" t="s">
        <v>29</v>
      </c>
      <c r="H399" s="179">
        <f>0.6*4</f>
        <v>2.4</v>
      </c>
      <c r="I399" s="179" t="s">
        <v>29</v>
      </c>
      <c r="J399" s="212">
        <v>0.245</v>
      </c>
      <c r="K399" s="179" t="s">
        <v>30</v>
      </c>
      <c r="L399" s="179">
        <f>F399*H399*J399</f>
        <v>11.76</v>
      </c>
      <c r="M399" s="59"/>
      <c r="N399" s="90"/>
      <c r="O399" s="56"/>
      <c r="P399" s="60"/>
      <c r="Q399" s="58"/>
      <c r="R399" s="60"/>
      <c r="S399" s="197"/>
    </row>
    <row r="400" spans="2:19" ht="23.25" customHeight="1">
      <c r="B400" s="208"/>
      <c r="C400" s="180" t="s">
        <v>762</v>
      </c>
      <c r="D400" s="178"/>
      <c r="E400" s="178"/>
      <c r="F400" s="179">
        <f>5*4</f>
        <v>20</v>
      </c>
      <c r="G400" s="179" t="s">
        <v>29</v>
      </c>
      <c r="H400" s="179">
        <f>0.7*4</f>
        <v>2.8</v>
      </c>
      <c r="I400" s="179" t="s">
        <v>29</v>
      </c>
      <c r="J400" s="212">
        <v>0.245</v>
      </c>
      <c r="K400" s="179" t="s">
        <v>30</v>
      </c>
      <c r="L400" s="179">
        <f>F400*H400*J400</f>
        <v>13.719999999999999</v>
      </c>
      <c r="M400" s="59"/>
      <c r="N400" s="90"/>
      <c r="O400" s="56"/>
      <c r="P400" s="60"/>
      <c r="Q400" s="58"/>
      <c r="R400" s="60"/>
      <c r="S400" s="197"/>
    </row>
    <row r="401" spans="1:19" ht="26.25" customHeight="1">
      <c r="A401" s="3" t="s">
        <v>544</v>
      </c>
      <c r="B401" s="208"/>
      <c r="C401" s="177"/>
      <c r="D401" s="178"/>
      <c r="E401" s="178"/>
      <c r="F401" s="179" t="s">
        <v>313</v>
      </c>
      <c r="G401" s="179"/>
      <c r="H401" s="179" t="s">
        <v>311</v>
      </c>
      <c r="I401" s="179"/>
      <c r="J401" s="179" t="s">
        <v>601</v>
      </c>
      <c r="K401" s="179"/>
      <c r="L401" s="179" t="s">
        <v>40</v>
      </c>
      <c r="M401" s="59"/>
      <c r="N401" s="90"/>
      <c r="O401" s="56"/>
      <c r="P401" s="60"/>
      <c r="Q401" s="58"/>
      <c r="R401" s="60"/>
      <c r="S401" s="197"/>
    </row>
    <row r="402" spans="1:19" ht="26.25" customHeight="1">
      <c r="B402" s="208"/>
      <c r="C402" s="180" t="s">
        <v>763</v>
      </c>
      <c r="D402" s="178"/>
      <c r="E402" s="178"/>
      <c r="F402" s="179">
        <v>15</v>
      </c>
      <c r="G402" s="179" t="s">
        <v>29</v>
      </c>
      <c r="H402" s="179">
        <v>1.44</v>
      </c>
      <c r="I402" s="179" t="s">
        <v>29</v>
      </c>
      <c r="J402" s="212">
        <v>0.245</v>
      </c>
      <c r="K402" s="179" t="s">
        <v>30</v>
      </c>
      <c r="L402" s="179">
        <f>F402*H402*J402</f>
        <v>5.2919999999999998</v>
      </c>
      <c r="M402" s="59"/>
      <c r="N402" s="90"/>
      <c r="O402" s="56"/>
      <c r="P402" s="60"/>
      <c r="Q402" s="58"/>
      <c r="R402" s="60"/>
      <c r="S402" s="197"/>
    </row>
    <row r="403" spans="1:19" ht="23.25" customHeight="1">
      <c r="B403" s="208"/>
      <c r="C403" s="180" t="s">
        <v>764</v>
      </c>
      <c r="D403" s="178"/>
      <c r="E403" s="178"/>
      <c r="F403" s="179">
        <v>15</v>
      </c>
      <c r="G403" s="179" t="s">
        <v>29</v>
      </c>
      <c r="H403" s="179">
        <v>1.54</v>
      </c>
      <c r="I403" s="179" t="s">
        <v>29</v>
      </c>
      <c r="J403" s="212">
        <v>0.245</v>
      </c>
      <c r="K403" s="179" t="s">
        <v>30</v>
      </c>
      <c r="L403" s="179">
        <f>F403*H403*J403</f>
        <v>5.6595000000000004</v>
      </c>
      <c r="M403" s="59"/>
      <c r="N403" s="90"/>
      <c r="O403" s="56"/>
      <c r="P403" s="60"/>
      <c r="Q403" s="58"/>
      <c r="R403" s="60"/>
      <c r="S403" s="197"/>
    </row>
    <row r="404" spans="1:19" ht="26.25" customHeight="1">
      <c r="A404" s="3" t="s">
        <v>544</v>
      </c>
      <c r="B404" s="208"/>
      <c r="C404" s="177"/>
      <c r="D404" s="178"/>
      <c r="E404" s="178"/>
      <c r="F404" s="179" t="s">
        <v>313</v>
      </c>
      <c r="G404" s="179"/>
      <c r="H404" s="179" t="s">
        <v>311</v>
      </c>
      <c r="I404" s="179"/>
      <c r="J404" s="179" t="s">
        <v>601</v>
      </c>
      <c r="K404" s="179"/>
      <c r="L404" s="179" t="s">
        <v>40</v>
      </c>
      <c r="M404" s="59"/>
      <c r="N404" s="90"/>
      <c r="O404" s="56"/>
      <c r="P404" s="60"/>
      <c r="Q404" s="58"/>
      <c r="R404" s="60"/>
      <c r="S404" s="197"/>
    </row>
    <row r="405" spans="1:19" ht="26.25" customHeight="1">
      <c r="B405" s="208"/>
      <c r="C405" s="180" t="s">
        <v>765</v>
      </c>
      <c r="D405" s="178"/>
      <c r="E405" s="178"/>
      <c r="F405" s="179">
        <v>15</v>
      </c>
      <c r="G405" s="179" t="s">
        <v>29</v>
      </c>
      <c r="H405" s="179">
        <v>1.44</v>
      </c>
      <c r="I405" s="179" t="s">
        <v>29</v>
      </c>
      <c r="J405" s="212">
        <v>0.245</v>
      </c>
      <c r="K405" s="179" t="s">
        <v>30</v>
      </c>
      <c r="L405" s="179">
        <f>F405*H405*J405</f>
        <v>5.2919999999999998</v>
      </c>
      <c r="M405" s="59"/>
      <c r="N405" s="90"/>
      <c r="O405" s="56"/>
      <c r="P405" s="60"/>
      <c r="Q405" s="58"/>
      <c r="R405" s="60"/>
      <c r="S405" s="197"/>
    </row>
    <row r="406" spans="1:19" ht="23.25" customHeight="1">
      <c r="B406" s="208"/>
      <c r="C406" s="180" t="s">
        <v>766</v>
      </c>
      <c r="D406" s="178"/>
      <c r="E406" s="178"/>
      <c r="F406" s="179">
        <v>15</v>
      </c>
      <c r="G406" s="179" t="s">
        <v>29</v>
      </c>
      <c r="H406" s="179">
        <v>1.54</v>
      </c>
      <c r="I406" s="179" t="s">
        <v>29</v>
      </c>
      <c r="J406" s="212">
        <v>0.245</v>
      </c>
      <c r="K406" s="179" t="s">
        <v>30</v>
      </c>
      <c r="L406" s="179">
        <f>F406*H406*J406</f>
        <v>5.6595000000000004</v>
      </c>
      <c r="M406" s="59"/>
      <c r="N406" s="90"/>
      <c r="O406" s="56"/>
      <c r="P406" s="60"/>
      <c r="Q406" s="58"/>
      <c r="R406" s="60"/>
      <c r="S406" s="197"/>
    </row>
    <row r="407" spans="1:19" ht="22.5" customHeight="1">
      <c r="B407" s="208"/>
      <c r="C407" s="177"/>
      <c r="D407" s="179"/>
      <c r="E407" s="179"/>
      <c r="F407" s="179"/>
      <c r="G407" s="179"/>
      <c r="H407" s="179"/>
      <c r="I407" s="179"/>
      <c r="J407" s="179"/>
      <c r="K407" s="179"/>
      <c r="L407" s="101">
        <f>SUM(L396:L406)</f>
        <v>52.993500000000004</v>
      </c>
      <c r="M407" s="59"/>
      <c r="N407" s="90"/>
      <c r="O407" s="56"/>
      <c r="P407" s="60"/>
      <c r="Q407" s="58"/>
      <c r="R407" s="60"/>
      <c r="S407" s="197"/>
    </row>
    <row r="408" spans="1:19" ht="22.5" customHeight="1">
      <c r="B408" s="208"/>
      <c r="C408" s="177"/>
      <c r="D408" s="179"/>
      <c r="E408" s="179"/>
      <c r="F408" s="179"/>
      <c r="G408" s="179"/>
      <c r="H408" s="179"/>
      <c r="I408" s="179"/>
      <c r="J408" s="179"/>
      <c r="K408" s="179"/>
      <c r="L408" s="179"/>
      <c r="M408" s="59"/>
      <c r="N408" s="90"/>
      <c r="O408" s="56"/>
      <c r="P408" s="60"/>
      <c r="Q408" s="58"/>
      <c r="R408" s="60"/>
      <c r="S408" s="197"/>
    </row>
    <row r="409" spans="1:19" s="1" customFormat="1" ht="22.5" customHeight="1">
      <c r="B409" s="210"/>
      <c r="C409" s="102"/>
      <c r="D409" s="103"/>
      <c r="E409" s="103"/>
      <c r="F409" s="103"/>
      <c r="G409" s="103"/>
      <c r="H409" s="103"/>
      <c r="I409" s="103"/>
      <c r="J409" s="103"/>
      <c r="K409" s="103"/>
      <c r="L409" s="103"/>
      <c r="M409" s="64"/>
      <c r="N409" s="65"/>
      <c r="O409" s="66"/>
      <c r="P409" s="67"/>
      <c r="Q409" s="68"/>
      <c r="R409" s="67"/>
      <c r="S409" s="202"/>
    </row>
    <row r="410" spans="1:19" ht="23.25" customHeight="1">
      <c r="B410" s="187"/>
      <c r="C410" s="178"/>
      <c r="D410" s="178"/>
      <c r="E410" s="178"/>
      <c r="F410" s="178"/>
      <c r="G410" s="178"/>
      <c r="H410" s="178"/>
      <c r="I410" s="178"/>
      <c r="J410" s="178"/>
      <c r="K410" s="178"/>
      <c r="L410" s="178"/>
      <c r="M410" s="75"/>
      <c r="N410" s="75"/>
      <c r="O410" s="75"/>
      <c r="P410" s="75"/>
      <c r="Q410" s="51"/>
      <c r="R410" s="75"/>
      <c r="S410" s="193"/>
    </row>
    <row r="411" spans="1:19" ht="23.25" customHeight="1">
      <c r="B411" s="203" t="s">
        <v>336</v>
      </c>
      <c r="C411" s="660" t="str">
        <f>UPPER(IFERROR(VLOOKUP(B411,SIN!$A$7:$F$7554,2,0),IFERROR(VLOOKUP('MEMÓRIA DE CÁLCULO'!B411,INFRA!$A$4:$F$848,2,0),IFERROR(VLOOKUP('MEMÓRIA DE CÁLCULO'!B411,EDIF!#REF!,2,0),IFERROR(VLOOKUP('MEMÓRIA DE CÁLCULO'!B411,CDHU!$A$9:$F$4122,2,0),IFERROR(VLOOKUP('MEMÓRIA DE CÁLCULO'!B411,FDE!$A$4:$F$3179,2,0),""))))))</f>
        <v>ARMAÇÃO UTILIZANDO AÇO CA-25 DE 8,0 MM - MONTAGEM. AF_06/2022</v>
      </c>
      <c r="D411" s="660"/>
      <c r="E411" s="660"/>
      <c r="F411" s="660"/>
      <c r="G411" s="660"/>
      <c r="H411" s="660"/>
      <c r="I411" s="660"/>
      <c r="J411" s="660"/>
      <c r="K411" s="660"/>
      <c r="L411" s="660"/>
      <c r="M411" s="53" t="str">
        <f>UPPER(IFERROR(VLOOKUP(B411,SIN!$A$7:$F$7554,3,0),IFERROR(VLOOKUP('MEMÓRIA DE CÁLCULO'!B411,INFRA!$A$4:$F$848,3,0),IFERROR(VLOOKUP('MEMÓRIA DE CÁLCULO'!B411,EDIF!#REF!,3,0),IFERROR(VLOOKUP('MEMÓRIA DE CÁLCULO'!B411,CDHU!$A$9:$F$4122,3,0),IFERROR(VLOOKUP('MEMÓRIA DE CÁLCULO'!B411,FDE!$A$4:$F$3179,3,0),""))))))</f>
        <v>KG</v>
      </c>
      <c r="N411" s="54">
        <f>L417</f>
        <v>4.1079999999999997</v>
      </c>
      <c r="O411" s="55" t="str">
        <f>UPPER(IFERROR(VLOOKUP(B411,SIN!$A$7:$F$7554,6,0),IFERROR(VLOOKUP('MEMÓRIA DE CÁLCULO'!B411,INFRA!$A$4:$F$848,6,0),IFERROR(VLOOKUP('MEMÓRIA DE CÁLCULO'!B411,EDIF!#REF!,6,0),IFERROR(VLOOKUP('MEMÓRIA DE CÁLCULO'!B411,CDHU!$A$9:$F$4122,6,0),IFERROR(VLOOKUP('MEMÓRIA DE CÁLCULO'!B411,FDE!$A$4:$F$3179,6,0),""))))))</f>
        <v>SINAPI 03/2024</v>
      </c>
      <c r="P411" s="112" t="str">
        <f>UPPER(IFERROR(VLOOKUP(B411,SIN!$A$7:$F$7554,4,0),IFERROR(VLOOKUP('MEMÓRIA DE CÁLCULO'!B411,INFRA!$A$4:$F$848,4,0),IFERROR(VLOOKUP('MEMÓRIA DE CÁLCULO'!B411,EDIF!#REF!,4,0),IFERROR(VLOOKUP('MEMÓRIA DE CÁLCULO'!B411,CDHU!$A$9:$F$4122,4,0),IFERROR(VLOOKUP('MEMÓRIA DE CÁLCULO'!B411,FDE!$A$4:$F$3179,5,0),""))))))</f>
        <v>12,23</v>
      </c>
      <c r="Q411" s="111">
        <f>IF(B411&lt;&gt;0,TRUNC(P411*N411,2),"")</f>
        <v>50.24</v>
      </c>
      <c r="R411" s="112" t="str">
        <f>UPPER(IFERROR(VLOOKUP(B411,SIN!$A$7:$F$7554,5,0),IFERROR(VLOOKUP('MEMÓRIA DE CÁLCULO'!B411,INFRA!$A$4:$F$848,5,0),IFERROR(VLOOKUP('MEMÓRIA DE CÁLCULO'!B411,EDIF!#REF!,5,0),IFERROR(VLOOKUP('MEMÓRIA DE CÁLCULO'!B411,CDHU!$A$9:$F$4122,5,0),IFERROR(VLOOKUP('MEMÓRIA DE CÁLCULO'!B411,FDE!$A$4:$F$3179,5,0),""))))))</f>
        <v>11,88</v>
      </c>
      <c r="S411" s="195">
        <f>IF(B411&lt;&gt;0,TRUNC(R411*N411,2),"")</f>
        <v>48.8</v>
      </c>
    </row>
    <row r="412" spans="1:19" ht="23.25" customHeight="1">
      <c r="B412" s="208"/>
      <c r="C412" s="661"/>
      <c r="D412" s="661"/>
      <c r="E412" s="661"/>
      <c r="F412" s="661"/>
      <c r="G412" s="661"/>
      <c r="H412" s="661"/>
      <c r="I412" s="661"/>
      <c r="J412" s="661"/>
      <c r="K412" s="661"/>
      <c r="L412" s="661"/>
      <c r="M412" s="56"/>
      <c r="N412" s="90"/>
      <c r="O412" s="56"/>
      <c r="P412" s="57"/>
      <c r="Q412" s="58"/>
      <c r="R412" s="57"/>
      <c r="S412" s="197"/>
    </row>
    <row r="413" spans="1:19" ht="23.25" customHeight="1">
      <c r="B413" s="208"/>
      <c r="C413" s="176"/>
      <c r="D413" s="176"/>
      <c r="E413" s="176"/>
      <c r="F413" s="176"/>
      <c r="G413" s="176"/>
      <c r="H413" s="176"/>
      <c r="I413" s="176"/>
      <c r="J413" s="176"/>
      <c r="K413" s="176"/>
      <c r="L413" s="176"/>
      <c r="M413" s="56" t="s">
        <v>310</v>
      </c>
      <c r="N413" s="90"/>
      <c r="O413" s="56"/>
      <c r="P413" s="57"/>
      <c r="Q413" s="58"/>
      <c r="R413" s="57"/>
      <c r="S413" s="197"/>
    </row>
    <row r="414" spans="1:19" ht="26.25" customHeight="1">
      <c r="B414" s="208"/>
      <c r="C414" s="177"/>
      <c r="D414" s="178"/>
      <c r="E414" s="178"/>
      <c r="F414" s="179" t="s">
        <v>313</v>
      </c>
      <c r="G414" s="179"/>
      <c r="H414" s="179" t="s">
        <v>311</v>
      </c>
      <c r="I414" s="179"/>
      <c r="J414" s="179" t="s">
        <v>601</v>
      </c>
      <c r="K414" s="179"/>
      <c r="L414" s="179" t="s">
        <v>40</v>
      </c>
      <c r="M414" s="59"/>
      <c r="N414" s="90"/>
      <c r="O414" s="56"/>
      <c r="P414" s="60"/>
      <c r="Q414" s="58"/>
      <c r="R414" s="60"/>
      <c r="S414" s="197"/>
    </row>
    <row r="415" spans="1:19" ht="26.25" customHeight="1">
      <c r="B415" s="208"/>
      <c r="C415" s="180" t="s">
        <v>452</v>
      </c>
      <c r="D415" s="178"/>
      <c r="E415" s="178"/>
      <c r="F415" s="179">
        <v>8</v>
      </c>
      <c r="G415" s="179" t="s">
        <v>29</v>
      </c>
      <c r="H415" s="179">
        <v>0.6</v>
      </c>
      <c r="I415" s="179" t="s">
        <v>29</v>
      </c>
      <c r="J415" s="212">
        <v>0.39500000000000002</v>
      </c>
      <c r="K415" s="179" t="s">
        <v>30</v>
      </c>
      <c r="L415" s="179">
        <f>F415*H415*J415</f>
        <v>1.8959999999999999</v>
      </c>
      <c r="M415" s="59"/>
      <c r="N415" s="90"/>
      <c r="O415" s="56"/>
      <c r="P415" s="60"/>
      <c r="Q415" s="58"/>
      <c r="R415" s="60"/>
      <c r="S415" s="197"/>
    </row>
    <row r="416" spans="1:19" ht="23.25" customHeight="1">
      <c r="B416" s="208"/>
      <c r="C416" s="180" t="s">
        <v>453</v>
      </c>
      <c r="D416" s="178"/>
      <c r="E416" s="178"/>
      <c r="F416" s="179">
        <v>8</v>
      </c>
      <c r="G416" s="179" t="s">
        <v>29</v>
      </c>
      <c r="H416" s="179">
        <v>0.7</v>
      </c>
      <c r="I416" s="179" t="s">
        <v>29</v>
      </c>
      <c r="J416" s="212">
        <v>0.39500000000000002</v>
      </c>
      <c r="K416" s="179" t="s">
        <v>30</v>
      </c>
      <c r="L416" s="179">
        <f>F416*H416*J416</f>
        <v>2.2119999999999997</v>
      </c>
      <c r="M416" s="59"/>
      <c r="N416" s="90"/>
      <c r="O416" s="56"/>
      <c r="P416" s="60"/>
      <c r="Q416" s="58"/>
      <c r="R416" s="60"/>
      <c r="S416" s="197"/>
    </row>
    <row r="417" spans="2:19" ht="22.5" customHeight="1">
      <c r="B417" s="208"/>
      <c r="C417" s="177"/>
      <c r="D417" s="179"/>
      <c r="E417" s="179"/>
      <c r="F417" s="179"/>
      <c r="G417" s="179"/>
      <c r="H417" s="179"/>
      <c r="I417" s="179"/>
      <c r="J417" s="179"/>
      <c r="K417" s="179"/>
      <c r="L417" s="101">
        <f>SUM(L415:L416)</f>
        <v>4.1079999999999997</v>
      </c>
      <c r="M417" s="59"/>
      <c r="N417" s="90"/>
      <c r="O417" s="56"/>
      <c r="P417" s="60"/>
      <c r="Q417" s="58"/>
      <c r="R417" s="60"/>
      <c r="S417" s="197"/>
    </row>
    <row r="418" spans="2:19" ht="22.5" customHeight="1">
      <c r="B418" s="208"/>
      <c r="C418" s="177"/>
      <c r="D418" s="179"/>
      <c r="E418" s="179"/>
      <c r="F418" s="179"/>
      <c r="G418" s="179"/>
      <c r="H418" s="179"/>
      <c r="I418" s="179"/>
      <c r="J418" s="179"/>
      <c r="K418" s="179"/>
      <c r="L418" s="179"/>
      <c r="M418" s="59"/>
      <c r="N418" s="90"/>
      <c r="O418" s="56"/>
      <c r="P418" s="60"/>
      <c r="Q418" s="58"/>
      <c r="R418" s="60"/>
      <c r="S418" s="197"/>
    </row>
    <row r="419" spans="2:19" s="1" customFormat="1" ht="22.5" customHeight="1">
      <c r="B419" s="210"/>
      <c r="C419" s="102"/>
      <c r="D419" s="103"/>
      <c r="E419" s="103"/>
      <c r="F419" s="103"/>
      <c r="G419" s="103"/>
      <c r="H419" s="103"/>
      <c r="I419" s="103"/>
      <c r="J419" s="103"/>
      <c r="K419" s="103"/>
      <c r="L419" s="103"/>
      <c r="M419" s="64"/>
      <c r="N419" s="65"/>
      <c r="O419" s="66"/>
      <c r="P419" s="67"/>
      <c r="Q419" s="68"/>
      <c r="R419" s="67"/>
      <c r="S419" s="202"/>
    </row>
    <row r="420" spans="2:19" ht="23.25" customHeight="1">
      <c r="B420" s="187"/>
      <c r="C420" s="178"/>
      <c r="D420" s="178"/>
      <c r="E420" s="178"/>
      <c r="F420" s="178"/>
      <c r="G420" s="178"/>
      <c r="H420" s="178"/>
      <c r="I420" s="178"/>
      <c r="J420" s="178"/>
      <c r="K420" s="178"/>
      <c r="L420" s="178"/>
      <c r="M420" s="75"/>
      <c r="N420" s="75"/>
      <c r="O420" s="75"/>
      <c r="P420" s="75"/>
      <c r="Q420" s="51"/>
      <c r="R420" s="75"/>
      <c r="S420" s="193"/>
    </row>
    <row r="421" spans="2:19" ht="23.25" customHeight="1">
      <c r="B421" s="203" t="s">
        <v>337</v>
      </c>
      <c r="C421" s="660" t="str">
        <f>UPPER(IFERROR(VLOOKUP(B421,SIN!$A$7:$F$7554,2,0),IFERROR(VLOOKUP('MEMÓRIA DE CÁLCULO'!B421,INFRA!$A$4:$F$848,2,0),IFERROR(VLOOKUP('MEMÓRIA DE CÁLCULO'!B421,EDIF!#REF!,2,0),IFERROR(VLOOKUP('MEMÓRIA DE CÁLCULO'!B421,CDHU!$A$9:$F$4122,2,0),IFERROR(VLOOKUP('MEMÓRIA DE CÁLCULO'!B421,FDE!$A$4:$F$3179,2,0),""))))))</f>
        <v>ARMAÇÃO UTILIZANDO AÇO CA-25 DE 10,0 MM - MONTAGEM. AF_06/2022</v>
      </c>
      <c r="D421" s="660"/>
      <c r="E421" s="660"/>
      <c r="F421" s="660"/>
      <c r="G421" s="660"/>
      <c r="H421" s="660"/>
      <c r="I421" s="660"/>
      <c r="J421" s="660"/>
      <c r="K421" s="660"/>
      <c r="L421" s="660"/>
      <c r="M421" s="53" t="str">
        <f>UPPER(IFERROR(VLOOKUP(B421,SIN!$A$7:$F$7554,3,0),IFERROR(VLOOKUP('MEMÓRIA DE CÁLCULO'!B421,INFRA!$A$4:$F$848,3,0),IFERROR(VLOOKUP('MEMÓRIA DE CÁLCULO'!B421,EDIF!#REF!,3,0),IFERROR(VLOOKUP('MEMÓRIA DE CÁLCULO'!B421,CDHU!$A$9:$F$4122,3,0),IFERROR(VLOOKUP('MEMÓRIA DE CÁLCULO'!B421,FDE!$A$4:$F$3179,3,0),""))))))</f>
        <v>KG</v>
      </c>
      <c r="N421" s="54">
        <f>L429</f>
        <v>39.506509999999999</v>
      </c>
      <c r="O421" s="55" t="str">
        <f>UPPER(IFERROR(VLOOKUP(B421,SIN!$A$7:$F$7554,6,0),IFERROR(VLOOKUP('MEMÓRIA DE CÁLCULO'!B421,INFRA!$A$4:$F$848,6,0),IFERROR(VLOOKUP('MEMÓRIA DE CÁLCULO'!B421,EDIF!#REF!,6,0),IFERROR(VLOOKUP('MEMÓRIA DE CÁLCULO'!B421,CDHU!$A$9:$F$4122,6,0),IFERROR(VLOOKUP('MEMÓRIA DE CÁLCULO'!B421,FDE!$A$4:$F$3179,6,0),""))))))</f>
        <v>SINAPI 03/2024</v>
      </c>
      <c r="P421" s="112" t="str">
        <f>UPPER(IFERROR(VLOOKUP(B421,SIN!$A$7:$F$7554,4,0),IFERROR(VLOOKUP('MEMÓRIA DE CÁLCULO'!B421,INFRA!$A$4:$F$848,4,0),IFERROR(VLOOKUP('MEMÓRIA DE CÁLCULO'!B421,EDIF!#REF!,4,0),IFERROR(VLOOKUP('MEMÓRIA DE CÁLCULO'!B421,CDHU!$A$9:$F$4122,4,0),IFERROR(VLOOKUP('MEMÓRIA DE CÁLCULO'!B421,FDE!$A$4:$F$3179,5,0),""))))))</f>
        <v>12,15</v>
      </c>
      <c r="Q421" s="111">
        <f>IF(B421&lt;&gt;0,TRUNC(P421*N421,2),"")</f>
        <v>480</v>
      </c>
      <c r="R421" s="112" t="str">
        <f>UPPER(IFERROR(VLOOKUP(B421,SIN!$A$7:$F$7554,5,0),IFERROR(VLOOKUP('MEMÓRIA DE CÁLCULO'!B421,INFRA!$A$4:$F$848,5,0),IFERROR(VLOOKUP('MEMÓRIA DE CÁLCULO'!B421,EDIF!#REF!,5,0),IFERROR(VLOOKUP('MEMÓRIA DE CÁLCULO'!B421,CDHU!$A$9:$F$4122,5,0),IFERROR(VLOOKUP('MEMÓRIA DE CÁLCULO'!B421,FDE!$A$4:$F$3179,5,0),""))))))</f>
        <v>11,9</v>
      </c>
      <c r="S421" s="195">
        <f>IF(B421&lt;&gt;0,TRUNC(R421*N421,2),"")</f>
        <v>470.12</v>
      </c>
    </row>
    <row r="422" spans="2:19" ht="23.25" customHeight="1">
      <c r="B422" s="208"/>
      <c r="C422" s="661"/>
      <c r="D422" s="661"/>
      <c r="E422" s="661"/>
      <c r="F422" s="661"/>
      <c r="G422" s="661"/>
      <c r="H422" s="661"/>
      <c r="I422" s="661"/>
      <c r="J422" s="661"/>
      <c r="K422" s="661"/>
      <c r="L422" s="661"/>
      <c r="M422" s="56"/>
      <c r="N422" s="90"/>
      <c r="O422" s="56"/>
      <c r="P422" s="57"/>
      <c r="Q422" s="58"/>
      <c r="R422" s="57"/>
      <c r="S422" s="197"/>
    </row>
    <row r="423" spans="2:19" ht="23.25" customHeight="1">
      <c r="B423" s="208"/>
      <c r="C423" s="176"/>
      <c r="D423" s="176"/>
      <c r="E423" s="176"/>
      <c r="F423" s="176"/>
      <c r="G423" s="176"/>
      <c r="H423" s="176"/>
      <c r="I423" s="176"/>
      <c r="J423" s="176"/>
      <c r="K423" s="176"/>
      <c r="L423" s="176"/>
      <c r="M423" s="56" t="s">
        <v>310</v>
      </c>
      <c r="N423" s="90"/>
      <c r="O423" s="56"/>
      <c r="P423" s="57"/>
      <c r="Q423" s="58"/>
      <c r="R423" s="57"/>
      <c r="S423" s="197"/>
    </row>
    <row r="424" spans="2:19" ht="26.25" customHeight="1">
      <c r="B424" s="208"/>
      <c r="C424" s="177"/>
      <c r="D424" s="178"/>
      <c r="E424" s="178"/>
      <c r="F424" s="179" t="s">
        <v>313</v>
      </c>
      <c r="G424" s="179"/>
      <c r="H424" s="179" t="s">
        <v>311</v>
      </c>
      <c r="I424" s="179"/>
      <c r="J424" s="179" t="s">
        <v>601</v>
      </c>
      <c r="K424" s="179"/>
      <c r="L424" s="179" t="s">
        <v>40</v>
      </c>
      <c r="M424" s="59"/>
      <c r="N424" s="90"/>
      <c r="O424" s="56"/>
      <c r="P424" s="60"/>
      <c r="Q424" s="58"/>
      <c r="R424" s="60"/>
      <c r="S424" s="197"/>
    </row>
    <row r="425" spans="2:19" ht="26.25" customHeight="1">
      <c r="B425" s="208"/>
      <c r="C425" s="180" t="s">
        <v>608</v>
      </c>
      <c r="D425" s="178"/>
      <c r="E425" s="178"/>
      <c r="F425" s="179">
        <v>15</v>
      </c>
      <c r="G425" s="179" t="s">
        <v>29</v>
      </c>
      <c r="H425" s="179">
        <v>0.6</v>
      </c>
      <c r="I425" s="179" t="s">
        <v>29</v>
      </c>
      <c r="J425" s="212">
        <v>0.61699999999999999</v>
      </c>
      <c r="K425" s="179" t="s">
        <v>30</v>
      </c>
      <c r="L425" s="179">
        <f t="shared" ref="L425:L426" si="2">F425*H425*J425</f>
        <v>5.5529999999999999</v>
      </c>
      <c r="M425" s="59"/>
      <c r="N425" s="90"/>
      <c r="O425" s="56"/>
      <c r="P425" s="60"/>
      <c r="Q425" s="58"/>
      <c r="R425" s="60"/>
      <c r="S425" s="197"/>
    </row>
    <row r="426" spans="2:19" ht="23.25" customHeight="1">
      <c r="B426" s="208"/>
      <c r="C426" s="180" t="s">
        <v>609</v>
      </c>
      <c r="D426" s="178"/>
      <c r="E426" s="178"/>
      <c r="F426" s="179">
        <v>15</v>
      </c>
      <c r="G426" s="179" t="s">
        <v>29</v>
      </c>
      <c r="H426" s="179">
        <v>0.7</v>
      </c>
      <c r="I426" s="179" t="s">
        <v>29</v>
      </c>
      <c r="J426" s="212">
        <v>0.61699999999999999</v>
      </c>
      <c r="K426" s="179" t="s">
        <v>30</v>
      </c>
      <c r="L426" s="179">
        <f t="shared" si="2"/>
        <v>6.4785000000000004</v>
      </c>
      <c r="M426" s="59"/>
      <c r="N426" s="90"/>
      <c r="O426" s="56"/>
      <c r="P426" s="60"/>
      <c r="Q426" s="58"/>
      <c r="R426" s="60"/>
      <c r="S426" s="197"/>
    </row>
    <row r="427" spans="2:19" ht="26.25" customHeight="1">
      <c r="B427" s="208"/>
      <c r="C427" s="180" t="s">
        <v>602</v>
      </c>
      <c r="D427" s="178"/>
      <c r="E427" s="178"/>
      <c r="F427" s="179">
        <f>(0.6*4)/0.15</f>
        <v>16</v>
      </c>
      <c r="G427" s="179" t="s">
        <v>29</v>
      </c>
      <c r="H427" s="179">
        <v>1.18</v>
      </c>
      <c r="I427" s="179" t="s">
        <v>29</v>
      </c>
      <c r="J427" s="212">
        <v>0.61699999999999999</v>
      </c>
      <c r="K427" s="179" t="s">
        <v>30</v>
      </c>
      <c r="L427" s="179">
        <f t="shared" ref="L427:L428" si="3">F427*H427*J427</f>
        <v>11.648959999999999</v>
      </c>
      <c r="M427" s="59"/>
      <c r="N427" s="90"/>
      <c r="O427" s="56"/>
      <c r="P427" s="60"/>
      <c r="Q427" s="58"/>
      <c r="R427" s="60"/>
      <c r="S427" s="197"/>
    </row>
    <row r="428" spans="2:19" ht="23.25" customHeight="1">
      <c r="B428" s="208"/>
      <c r="C428" s="180" t="s">
        <v>603</v>
      </c>
      <c r="D428" s="178"/>
      <c r="E428" s="178"/>
      <c r="F428" s="179">
        <f>ROUNDUP(((0.7*4)/0.15),0)</f>
        <v>19</v>
      </c>
      <c r="G428" s="179" t="s">
        <v>29</v>
      </c>
      <c r="H428" s="179">
        <v>1.35</v>
      </c>
      <c r="I428" s="179" t="s">
        <v>29</v>
      </c>
      <c r="J428" s="212">
        <v>0.61699999999999999</v>
      </c>
      <c r="K428" s="179" t="s">
        <v>30</v>
      </c>
      <c r="L428" s="179">
        <f t="shared" si="3"/>
        <v>15.82605</v>
      </c>
      <c r="M428" s="59"/>
      <c r="N428" s="90"/>
      <c r="O428" s="56"/>
      <c r="P428" s="60"/>
      <c r="Q428" s="58"/>
      <c r="R428" s="60"/>
      <c r="S428" s="197"/>
    </row>
    <row r="429" spans="2:19" ht="22.5" customHeight="1">
      <c r="B429" s="209" t="s">
        <v>544</v>
      </c>
      <c r="C429" s="177"/>
      <c r="D429" s="179"/>
      <c r="E429" s="179"/>
      <c r="F429" s="179"/>
      <c r="G429" s="179"/>
      <c r="H429" s="179"/>
      <c r="I429" s="179"/>
      <c r="J429" s="179"/>
      <c r="K429" s="179"/>
      <c r="L429" s="101">
        <f>SUM(L425:L428)</f>
        <v>39.506509999999999</v>
      </c>
      <c r="M429" s="59"/>
      <c r="N429" s="90"/>
      <c r="O429" s="56"/>
      <c r="P429" s="60"/>
      <c r="Q429" s="58"/>
      <c r="R429" s="60"/>
      <c r="S429" s="197"/>
    </row>
    <row r="430" spans="2:19" ht="22.5" customHeight="1">
      <c r="B430" s="208"/>
      <c r="C430" s="177"/>
      <c r="D430" s="179"/>
      <c r="E430" s="179"/>
      <c r="F430" s="179"/>
      <c r="G430" s="179"/>
      <c r="H430" s="179"/>
      <c r="I430" s="179"/>
      <c r="J430" s="179"/>
      <c r="K430" s="179"/>
      <c r="L430" s="179"/>
      <c r="M430" s="59"/>
      <c r="N430" s="90"/>
      <c r="O430" s="56"/>
      <c r="P430" s="60"/>
      <c r="Q430" s="58"/>
      <c r="R430" s="60"/>
      <c r="S430" s="197"/>
    </row>
    <row r="431" spans="2:19" s="1" customFormat="1" ht="22.5" customHeight="1">
      <c r="B431" s="210"/>
      <c r="C431" s="102"/>
      <c r="D431" s="103"/>
      <c r="E431" s="103"/>
      <c r="F431" s="103"/>
      <c r="G431" s="103"/>
      <c r="H431" s="103"/>
      <c r="I431" s="103"/>
      <c r="J431" s="103"/>
      <c r="K431" s="103"/>
      <c r="L431" s="103"/>
      <c r="M431" s="64"/>
      <c r="N431" s="65"/>
      <c r="O431" s="66"/>
      <c r="P431" s="67"/>
      <c r="Q431" s="68"/>
      <c r="R431" s="67"/>
      <c r="S431" s="202"/>
    </row>
    <row r="432" spans="2:19" ht="23.25" customHeight="1">
      <c r="B432" s="187"/>
      <c r="C432" s="178"/>
      <c r="D432" s="178"/>
      <c r="E432" s="178"/>
      <c r="F432" s="178"/>
      <c r="G432" s="178"/>
      <c r="H432" s="178"/>
      <c r="I432" s="178"/>
      <c r="J432" s="178"/>
      <c r="K432" s="178"/>
      <c r="L432" s="178"/>
      <c r="M432" s="75"/>
      <c r="N432" s="75"/>
      <c r="O432" s="75"/>
      <c r="P432" s="75"/>
      <c r="Q432" s="51"/>
      <c r="R432" s="75"/>
      <c r="S432" s="193"/>
    </row>
    <row r="433" spans="2:19" ht="23.25" customHeight="1">
      <c r="B433" s="194" t="s">
        <v>409</v>
      </c>
      <c r="C433" s="660" t="str">
        <f>UPPER(IFERROR(VLOOKUP(B433,SIN!$A$7:$F$7554,2,0),IFERROR(VLOOKUP('MEMÓRIA DE CÁLCULO'!B433,INFRA!$A$4:$F$848,2,0),IFERROR(VLOOKUP('MEMÓRIA DE CÁLCULO'!B433,EDIF!#REF!,2,0),IFERROR(VLOOKUP('MEMÓRIA DE CÁLCULO'!B433,CDHU!$A$9:$F$4122,2,0),IFERROR(VLOOKUP('MEMÓRIA DE CÁLCULO'!B433,FDE!$A$4:$F$3179,2,0),""))))))</f>
        <v>APILOAMENTO PARA SIMPLES REGULARIZACAO</v>
      </c>
      <c r="D433" s="660"/>
      <c r="E433" s="660"/>
      <c r="F433" s="660"/>
      <c r="G433" s="660"/>
      <c r="H433" s="660"/>
      <c r="I433" s="660"/>
      <c r="J433" s="660"/>
      <c r="K433" s="660"/>
      <c r="L433" s="660"/>
      <c r="M433" s="53" t="str">
        <f>UPPER(IFERROR(VLOOKUP(B433,SIN!$A$7:$F$7554,3,0),IFERROR(VLOOKUP('MEMÓRIA DE CÁLCULO'!B433,INFRA!$A$4:$F$848,3,0),IFERROR(VLOOKUP('MEMÓRIA DE CÁLCULO'!B433,EDIF!#REF!,3,0),IFERROR(VLOOKUP('MEMÓRIA DE CÁLCULO'!B433,CDHU!$A$9:$F$4122,3,0),IFERROR(VLOOKUP('MEMÓRIA DE CÁLCULO'!B433,FDE!$A$4:$F$3179,3,0),""))))))</f>
        <v>M2</v>
      </c>
      <c r="N433" s="54">
        <f>L438</f>
        <v>315.59010000000001</v>
      </c>
      <c r="O433" s="55" t="str">
        <f>UPPER(IFERROR(VLOOKUP(B433,SIN!$A$7:$F$7554,6,0),IFERROR(VLOOKUP('MEMÓRIA DE CÁLCULO'!B433,INFRA!$A$4:$F$848,6,0),IFERROR(VLOOKUP('MEMÓRIA DE CÁLCULO'!B433,EDIF!#REF!,6,0),IFERROR(VLOOKUP('MEMÓRIA DE CÁLCULO'!B433,CDHU!$A$9:$F$4122,6,0),IFERROR(VLOOKUP('MEMÓRIA DE CÁLCULO'!B433,FDE!$A$4:$F$3179,6,0),""))))))</f>
        <v>FDE 01/2024</v>
      </c>
      <c r="P433" s="112" t="str">
        <f>UPPER(IFERROR(VLOOKUP(B433,SIN!$A$7:$F$7554,4,0),IFERROR(VLOOKUP('MEMÓRIA DE CÁLCULO'!B433,INFRA!$A$4:$F$848,4,0),IFERROR(VLOOKUP('MEMÓRIA DE CÁLCULO'!B433,EDIF!#REF!,4,0),IFERROR(VLOOKUP('MEMÓRIA DE CÁLCULO'!B433,CDHU!$A$9:$F$4122,4,0),IFERROR(VLOOKUP('MEMÓRIA DE CÁLCULO'!B433,FDE!$A$4:$F$3179,5,0),""))))))</f>
        <v>5,91</v>
      </c>
      <c r="Q433" s="111">
        <f>IF(B433&lt;&gt;0,TRUNC(P433*N433,2),"")</f>
        <v>1865.13</v>
      </c>
      <c r="R433" s="112" t="str">
        <f>UPPER(IFERROR(VLOOKUP(B433,SIN!$A$7:$F$7554,5,0),IFERROR(VLOOKUP('MEMÓRIA DE CÁLCULO'!B433,INFRA!$A$4:$F$848,5,0),IFERROR(VLOOKUP('MEMÓRIA DE CÁLCULO'!B433,EDIF!#REF!,5,0),IFERROR(VLOOKUP('MEMÓRIA DE CÁLCULO'!B433,CDHU!$A$9:$F$4122,5,0),IFERROR(VLOOKUP('MEMÓRIA DE CÁLCULO'!B433,FDE!$A$4:$F$3179,5,0),""))))))</f>
        <v>5,91</v>
      </c>
      <c r="S433" s="195">
        <f>IF(B433&lt;&gt;0,TRUNC(R433*N433,2),"")</f>
        <v>1865.13</v>
      </c>
    </row>
    <row r="434" spans="2:19" ht="23.25" customHeight="1">
      <c r="B434" s="196"/>
      <c r="C434" s="661"/>
      <c r="D434" s="661"/>
      <c r="E434" s="661"/>
      <c r="F434" s="661"/>
      <c r="G434" s="661"/>
      <c r="H434" s="661"/>
      <c r="I434" s="661"/>
      <c r="J434" s="661"/>
      <c r="K434" s="661"/>
      <c r="L434" s="661"/>
      <c r="M434" s="56"/>
      <c r="N434" s="90"/>
      <c r="O434" s="56"/>
      <c r="P434" s="57"/>
      <c r="Q434" s="58"/>
      <c r="R434" s="57"/>
      <c r="S434" s="197"/>
    </row>
    <row r="435" spans="2:19" ht="23.25" customHeight="1">
      <c r="B435" s="196"/>
      <c r="C435" s="198"/>
      <c r="D435" s="198"/>
      <c r="E435" s="198"/>
      <c r="F435" s="198"/>
      <c r="G435" s="198"/>
      <c r="H435" s="198"/>
      <c r="I435" s="198"/>
      <c r="J435" s="198"/>
      <c r="K435" s="198"/>
      <c r="L435" s="198"/>
      <c r="M435" s="56" t="s">
        <v>310</v>
      </c>
      <c r="N435" s="90"/>
      <c r="O435" s="56"/>
      <c r="P435" s="57"/>
      <c r="Q435" s="58"/>
      <c r="R435" s="57"/>
      <c r="S435" s="197"/>
    </row>
    <row r="436" spans="2:19" ht="26.25" customHeight="1">
      <c r="B436" s="196"/>
      <c r="C436" s="87"/>
      <c r="D436" s="199"/>
      <c r="E436" s="199"/>
      <c r="F436" s="88"/>
      <c r="G436" s="88"/>
      <c r="H436" s="88"/>
      <c r="I436" s="88"/>
      <c r="J436" s="88" t="s">
        <v>419</v>
      </c>
      <c r="K436" s="88"/>
      <c r="L436" s="88" t="s">
        <v>40</v>
      </c>
      <c r="M436" s="59"/>
      <c r="N436" s="90"/>
      <c r="O436" s="56"/>
      <c r="P436" s="60"/>
      <c r="Q436" s="58"/>
      <c r="R436" s="60"/>
      <c r="S436" s="197"/>
    </row>
    <row r="437" spans="2:19" ht="23.25" customHeight="1">
      <c r="B437" s="196"/>
      <c r="C437" s="200" t="s">
        <v>410</v>
      </c>
      <c r="D437" s="199"/>
      <c r="E437" s="199"/>
      <c r="F437" s="88"/>
      <c r="G437" s="88"/>
      <c r="H437" s="88"/>
      <c r="I437" s="88"/>
      <c r="J437" s="88">
        <f>L269</f>
        <v>315.59010000000001</v>
      </c>
      <c r="K437" s="88" t="s">
        <v>30</v>
      </c>
      <c r="L437" s="88">
        <f>J437</f>
        <v>315.59010000000001</v>
      </c>
      <c r="M437" s="59"/>
      <c r="N437" s="90"/>
      <c r="O437" s="56"/>
      <c r="P437" s="60"/>
      <c r="Q437" s="58"/>
      <c r="R437" s="60"/>
      <c r="S437" s="197"/>
    </row>
    <row r="438" spans="2:19" ht="22.5" customHeight="1">
      <c r="B438" s="196"/>
      <c r="C438" s="87"/>
      <c r="D438" s="88"/>
      <c r="E438" s="88"/>
      <c r="F438" s="88"/>
      <c r="G438" s="88"/>
      <c r="H438" s="88"/>
      <c r="I438" s="88"/>
      <c r="J438" s="88"/>
      <c r="K438" s="88"/>
      <c r="L438" s="61">
        <f>SUM(L437:L437)</f>
        <v>315.59010000000001</v>
      </c>
      <c r="M438" s="59"/>
      <c r="N438" s="90"/>
      <c r="O438" s="56"/>
      <c r="P438" s="60"/>
      <c r="Q438" s="58"/>
      <c r="R438" s="60"/>
      <c r="S438" s="197"/>
    </row>
    <row r="439" spans="2:19" ht="22.5" customHeight="1">
      <c r="B439" s="196"/>
      <c r="C439" s="87"/>
      <c r="D439" s="88"/>
      <c r="E439" s="88"/>
      <c r="F439" s="88"/>
      <c r="G439" s="88"/>
      <c r="H439" s="88"/>
      <c r="I439" s="88"/>
      <c r="J439" s="88"/>
      <c r="K439" s="88"/>
      <c r="L439" s="88"/>
      <c r="M439" s="59"/>
      <c r="N439" s="90"/>
      <c r="O439" s="56"/>
      <c r="P439" s="60"/>
      <c r="Q439" s="58"/>
      <c r="R439" s="60"/>
      <c r="S439" s="197"/>
    </row>
    <row r="440" spans="2:19" s="1" customFormat="1" ht="22.5" customHeight="1">
      <c r="B440" s="201"/>
      <c r="C440" s="62"/>
      <c r="D440" s="63"/>
      <c r="E440" s="63"/>
      <c r="F440" s="63"/>
      <c r="G440" s="63"/>
      <c r="H440" s="63"/>
      <c r="I440" s="63"/>
      <c r="J440" s="63"/>
      <c r="K440" s="63"/>
      <c r="L440" s="63"/>
      <c r="M440" s="64"/>
      <c r="N440" s="65"/>
      <c r="O440" s="66"/>
      <c r="P440" s="67"/>
      <c r="Q440" s="68"/>
      <c r="R440" s="67"/>
      <c r="S440" s="202"/>
    </row>
    <row r="441" spans="2:19" s="1" customFormat="1" ht="22.5" customHeight="1">
      <c r="B441" s="187"/>
      <c r="C441" s="178"/>
      <c r="D441" s="178"/>
      <c r="E441" s="178"/>
      <c r="F441" s="178"/>
      <c r="G441" s="178"/>
      <c r="H441" s="178"/>
      <c r="I441" s="178"/>
      <c r="J441" s="178"/>
      <c r="K441" s="178"/>
      <c r="L441" s="178"/>
      <c r="M441" s="75"/>
      <c r="N441" s="75"/>
      <c r="O441" s="75"/>
      <c r="P441" s="75"/>
      <c r="Q441" s="73"/>
      <c r="R441" s="75"/>
      <c r="S441" s="206"/>
    </row>
    <row r="442" spans="2:19" s="1" customFormat="1" ht="22.5" customHeight="1">
      <c r="B442" s="196"/>
      <c r="C442" s="87"/>
      <c r="D442" s="88"/>
      <c r="E442" s="88"/>
      <c r="F442" s="88"/>
      <c r="G442" s="88"/>
      <c r="H442" s="88"/>
      <c r="I442" s="88"/>
      <c r="J442" s="88"/>
      <c r="K442" s="88"/>
      <c r="L442" s="88"/>
      <c r="M442" s="69"/>
      <c r="N442" s="90"/>
      <c r="O442" s="70"/>
      <c r="P442" s="71"/>
      <c r="Q442" s="72"/>
      <c r="R442" s="71"/>
      <c r="S442" s="204"/>
    </row>
    <row r="443" spans="2:19" ht="23.25" customHeight="1">
      <c r="B443" s="194" t="s">
        <v>20512</v>
      </c>
      <c r="C443" s="660" t="str">
        <f>UPPER(IFERROR(VLOOKUP(B443,SIN!$A$7:$F$7554,2,0),IFERROR(VLOOKUP('MEMÓRIA DE CÁLCULO'!B443,INFRA!$A$4:$F$848,2,0),IFERROR(VLOOKUP('MEMÓRIA DE CÁLCULO'!B443,EDIF!#REF!,2,0),IFERROR(VLOOKUP('MEMÓRIA DE CÁLCULO'!B443,CDHU!$A$9:$F$4122,2,0),IFERROR(VLOOKUP('MEMÓRIA DE CÁLCULO'!B443,FDE!$A$4:$F$3179,2,0),""))))))</f>
        <v>REVESTIMENTO EM GRAMA SINTÉTICA, COM ESPESSURA DE 20 A 32 MM</v>
      </c>
      <c r="D443" s="660"/>
      <c r="E443" s="660"/>
      <c r="F443" s="660"/>
      <c r="G443" s="660"/>
      <c r="H443" s="660"/>
      <c r="I443" s="660"/>
      <c r="J443" s="660"/>
      <c r="K443" s="660"/>
      <c r="L443" s="660"/>
      <c r="M443" s="53" t="s">
        <v>4</v>
      </c>
      <c r="N443" s="54">
        <f>L448</f>
        <v>315.59010000000001</v>
      </c>
      <c r="O443" s="55" t="str">
        <f>UPPER(IFERROR(VLOOKUP(B443,SIN!$A$7:$F$7554,6,0),IFERROR(VLOOKUP('MEMÓRIA DE CÁLCULO'!B443,INFRA!$A$4:$F$848,6,0),IFERROR(VLOOKUP('MEMÓRIA DE CÁLCULO'!B443,EDIF!#REF!,6,0),IFERROR(VLOOKUP('MEMÓRIA DE CÁLCULO'!B443,CDHU!$A$9:$F$4122,6,0),IFERROR(VLOOKUP('MEMÓRIA DE CÁLCULO'!B443,FDE!$A$4:$F$3179,6,0),""))))))</f>
        <v>CDHU 02/2024</v>
      </c>
      <c r="P443" s="112" t="str">
        <f>UPPER(IFERROR(VLOOKUP(B443,SIN!$A$7:$F$7554,4,0),IFERROR(VLOOKUP('MEMÓRIA DE CÁLCULO'!B443,INFRA!$A$4:$F$848,4,0),IFERROR(VLOOKUP('MEMÓRIA DE CÁLCULO'!B443,EDIF!#REF!,4,0),IFERROR(VLOOKUP('MEMÓRIA DE CÁLCULO'!B443,CDHU!$A$9:$F$4122,4,0),IFERROR(VLOOKUP('MEMÓRIA DE CÁLCULO'!B443,FDE!$A$4:$F$3179,5,0),""))))))</f>
        <v>64,54</v>
      </c>
      <c r="Q443" s="111">
        <f>IF(B443&lt;&gt;0,TRUNC(P443*N443,2),"")</f>
        <v>20368.18</v>
      </c>
      <c r="R443" s="112" t="str">
        <f>UPPER(IFERROR(VLOOKUP(B443,SIN!$A$7:$F$7554,5,0),IFERROR(VLOOKUP('MEMÓRIA DE CÁLCULO'!B443,INFRA!$A$4:$F$848,5,0),IFERROR(VLOOKUP('MEMÓRIA DE CÁLCULO'!B443,EDIF!#REF!,5,0),IFERROR(VLOOKUP('MEMÓRIA DE CÁLCULO'!B443,CDHU!$A$9:$F$4122,5,0),IFERROR(VLOOKUP('MEMÓRIA DE CÁLCULO'!B443,FDE!$A$4:$F$3179,5,0),""))))))</f>
        <v>64,54</v>
      </c>
      <c r="S443" s="195">
        <f>IF(B443&lt;&gt;0,TRUNC(R443*N443,2),"")</f>
        <v>20368.18</v>
      </c>
    </row>
    <row r="444" spans="2:19" ht="23.25" customHeight="1">
      <c r="B444" s="196"/>
      <c r="C444" s="661"/>
      <c r="D444" s="661"/>
      <c r="E444" s="661"/>
      <c r="F444" s="661"/>
      <c r="G444" s="661"/>
      <c r="H444" s="661"/>
      <c r="I444" s="661"/>
      <c r="J444" s="661"/>
      <c r="K444" s="661"/>
      <c r="L444" s="661"/>
      <c r="M444" s="56"/>
      <c r="N444" s="90"/>
      <c r="O444" s="56"/>
      <c r="P444" s="57"/>
      <c r="Q444" s="58"/>
      <c r="R444" s="57"/>
      <c r="S444" s="197"/>
    </row>
    <row r="445" spans="2:19" ht="23.25" customHeight="1">
      <c r="B445" s="196"/>
      <c r="C445" s="198"/>
      <c r="D445" s="198"/>
      <c r="E445" s="198"/>
      <c r="F445" s="198"/>
      <c r="G445" s="198"/>
      <c r="H445" s="198"/>
      <c r="I445" s="198"/>
      <c r="J445" s="198"/>
      <c r="K445" s="198"/>
      <c r="L445" s="198"/>
      <c r="M445" s="56" t="s">
        <v>310</v>
      </c>
      <c r="N445" s="90"/>
      <c r="O445" s="56"/>
      <c r="P445" s="57"/>
      <c r="Q445" s="58"/>
      <c r="R445" s="57"/>
      <c r="S445" s="197"/>
    </row>
    <row r="446" spans="2:19" ht="26.25" customHeight="1">
      <c r="B446" s="196"/>
      <c r="C446" s="87"/>
      <c r="D446" s="199"/>
      <c r="E446" s="199"/>
      <c r="F446" s="88"/>
      <c r="G446" s="88"/>
      <c r="H446" s="88"/>
      <c r="I446" s="88"/>
      <c r="J446" s="88" t="s">
        <v>419</v>
      </c>
      <c r="K446" s="88"/>
      <c r="L446" s="88" t="s">
        <v>40</v>
      </c>
      <c r="M446" s="59"/>
      <c r="N446" s="90"/>
      <c r="O446" s="56"/>
      <c r="P446" s="60"/>
      <c r="Q446" s="58"/>
      <c r="R446" s="60"/>
      <c r="S446" s="197"/>
    </row>
    <row r="447" spans="2:19" ht="23.25" customHeight="1">
      <c r="B447" s="196"/>
      <c r="C447" s="213"/>
      <c r="D447" s="199"/>
      <c r="E447" s="199"/>
      <c r="F447" s="88"/>
      <c r="G447" s="88"/>
      <c r="H447" s="88"/>
      <c r="I447" s="88"/>
      <c r="J447" s="88">
        <f>L269</f>
        <v>315.59010000000001</v>
      </c>
      <c r="K447" s="88" t="s">
        <v>30</v>
      </c>
      <c r="L447" s="88">
        <f>J447</f>
        <v>315.59010000000001</v>
      </c>
      <c r="M447" s="59"/>
      <c r="N447" s="90"/>
      <c r="O447" s="56"/>
      <c r="P447" s="60"/>
      <c r="Q447" s="58"/>
      <c r="R447" s="60"/>
      <c r="S447" s="197"/>
    </row>
    <row r="448" spans="2:19" ht="22.5" customHeight="1">
      <c r="B448" s="196"/>
      <c r="C448" s="87"/>
      <c r="D448" s="88"/>
      <c r="E448" s="88"/>
      <c r="F448" s="88"/>
      <c r="G448" s="88"/>
      <c r="H448" s="88"/>
      <c r="I448" s="88"/>
      <c r="J448" s="88"/>
      <c r="K448" s="88"/>
      <c r="L448" s="61">
        <f>SUM(L447:L447)</f>
        <v>315.59010000000001</v>
      </c>
      <c r="M448" s="59"/>
      <c r="N448" s="90"/>
      <c r="O448" s="56"/>
      <c r="P448" s="60"/>
      <c r="Q448" s="58"/>
      <c r="R448" s="60"/>
      <c r="S448" s="197"/>
    </row>
    <row r="449" spans="2:19" ht="22.5" customHeight="1">
      <c r="B449" s="196"/>
      <c r="C449" s="87"/>
      <c r="D449" s="88"/>
      <c r="E449" s="88"/>
      <c r="F449" s="88"/>
      <c r="G449" s="88"/>
      <c r="H449" s="88"/>
      <c r="I449" s="88"/>
      <c r="J449" s="88"/>
      <c r="K449" s="88"/>
      <c r="L449" s="88"/>
      <c r="M449" s="59"/>
      <c r="N449" s="90"/>
      <c r="O449" s="56"/>
      <c r="P449" s="60"/>
      <c r="Q449" s="58"/>
      <c r="R449" s="60"/>
      <c r="S449" s="197"/>
    </row>
    <row r="450" spans="2:19" s="1" customFormat="1" ht="22.5" customHeight="1">
      <c r="B450" s="201"/>
      <c r="C450" s="62"/>
      <c r="D450" s="63"/>
      <c r="E450" s="63"/>
      <c r="F450" s="63"/>
      <c r="G450" s="63"/>
      <c r="H450" s="63"/>
      <c r="I450" s="63"/>
      <c r="J450" s="63"/>
      <c r="K450" s="63"/>
      <c r="L450" s="63"/>
      <c r="M450" s="64"/>
      <c r="N450" s="65"/>
      <c r="O450" s="66"/>
      <c r="P450" s="67"/>
      <c r="Q450" s="68"/>
      <c r="R450" s="67"/>
      <c r="S450" s="202"/>
    </row>
    <row r="451" spans="2:19" ht="23.25" customHeight="1">
      <c r="B451" s="187"/>
      <c r="C451" s="178"/>
      <c r="D451" s="178"/>
      <c r="E451" s="178"/>
      <c r="F451" s="178"/>
      <c r="G451" s="178"/>
      <c r="H451" s="178"/>
      <c r="I451" s="178"/>
      <c r="J451" s="178"/>
      <c r="K451" s="178"/>
      <c r="L451" s="178"/>
      <c r="M451" s="75"/>
      <c r="N451" s="75"/>
      <c r="O451" s="75"/>
      <c r="P451" s="75"/>
      <c r="Q451" s="95"/>
      <c r="R451" s="95"/>
      <c r="S451" s="206"/>
    </row>
    <row r="452" spans="2:19" ht="28.5" customHeight="1">
      <c r="B452" s="187"/>
      <c r="C452" s="662" t="s">
        <v>415</v>
      </c>
      <c r="D452" s="662"/>
      <c r="E452" s="662"/>
      <c r="F452" s="662"/>
      <c r="G452" s="662"/>
      <c r="H452" s="662"/>
      <c r="I452" s="662"/>
      <c r="J452" s="662"/>
      <c r="K452" s="662"/>
      <c r="L452" s="662"/>
      <c r="M452" s="75"/>
      <c r="N452" s="75"/>
      <c r="O452" s="75"/>
      <c r="P452" s="75"/>
      <c r="Q452" s="94"/>
      <c r="R452" s="75"/>
      <c r="S452" s="192"/>
    </row>
    <row r="453" spans="2:19" ht="23.25" customHeight="1">
      <c r="B453" s="187"/>
      <c r="C453" s="178"/>
      <c r="D453" s="178"/>
      <c r="E453" s="178"/>
      <c r="F453" s="178"/>
      <c r="G453" s="178"/>
      <c r="H453" s="178"/>
      <c r="I453" s="178"/>
      <c r="J453" s="178"/>
      <c r="K453" s="178"/>
      <c r="L453" s="178"/>
      <c r="M453" s="75"/>
      <c r="N453" s="75"/>
      <c r="O453" s="75"/>
      <c r="P453" s="75"/>
      <c r="Q453" s="51"/>
      <c r="R453" s="75"/>
      <c r="S453" s="193"/>
    </row>
    <row r="454" spans="2:19" ht="23.25" customHeight="1">
      <c r="B454" s="194" t="s">
        <v>170</v>
      </c>
      <c r="C454" s="660" t="s">
        <v>171</v>
      </c>
      <c r="D454" s="660"/>
      <c r="E454" s="660"/>
      <c r="F454" s="660"/>
      <c r="G454" s="660"/>
      <c r="H454" s="660"/>
      <c r="I454" s="660"/>
      <c r="J454" s="660"/>
      <c r="K454" s="660"/>
      <c r="L454" s="660"/>
      <c r="M454" s="53" t="str">
        <f>UPPER(IFERROR(VLOOKUP(B454,SIN!$A$7:$F$7554,3,0),IFERROR(VLOOKUP('MEMÓRIA DE CÁLCULO'!B454,INFRA!$A$4:$F$848,3,0),IFERROR(VLOOKUP('MEMÓRIA DE CÁLCULO'!B454,EDIF!#REF!,3,0),IFERROR(VLOOKUP('MEMÓRIA DE CÁLCULO'!B454,CDHU!$A$9:$F$4122,3,0),IFERROR(VLOOKUP('MEMÓRIA DE CÁLCULO'!B454,FDE!$A$4:$F$3179,3,0),""))))))</f>
        <v/>
      </c>
      <c r="N454" s="54">
        <f>L461</f>
        <v>49.150700000000001</v>
      </c>
      <c r="O454" s="55" t="str">
        <f>UPPER(IFERROR(VLOOKUP(B454,SIN!$A$7:$F$7554,6,0),IFERROR(VLOOKUP('MEMÓRIA DE CÁLCULO'!B454,INFRA!$A$4:$F$848,6,0),IFERROR(VLOOKUP('MEMÓRIA DE CÁLCULO'!B454,EDIF!#REF!,6,0),IFERROR(VLOOKUP('MEMÓRIA DE CÁLCULO'!B454,CDHU!$A$9:$F$4122,6,0),IFERROR(VLOOKUP('MEMÓRIA DE CÁLCULO'!B454,FDE!$A$4:$F$3179,6,0),""))))))</f>
        <v/>
      </c>
      <c r="P454" s="112" t="str">
        <f>UPPER(IFERROR(VLOOKUP(B454,SIN!$A$7:$F$7554,4,0),IFERROR(VLOOKUP('MEMÓRIA DE CÁLCULO'!B454,INFRA!$A$4:$F$848,4,0),IFERROR(VLOOKUP('MEMÓRIA DE CÁLCULO'!B454,EDIF!#REF!,4,0),IFERROR(VLOOKUP('MEMÓRIA DE CÁLCULO'!B454,CDHU!$A$9:$F$4122,4,0),IFERROR(VLOOKUP('MEMÓRIA DE CÁLCULO'!B454,FDE!$A$4:$F$3179,5,0),""))))))</f>
        <v/>
      </c>
      <c r="Q454" s="111" t="e">
        <f>IF(B454&lt;&gt;0,TRUNC(P454*N454,2),"")</f>
        <v>#VALUE!</v>
      </c>
      <c r="R454" s="112" t="str">
        <f>UPPER(IFERROR(VLOOKUP(B454,SIN!$A$7:$F$7554,5,0),IFERROR(VLOOKUP('MEMÓRIA DE CÁLCULO'!B454,INFRA!$A$4:$F$848,5,0),IFERROR(VLOOKUP('MEMÓRIA DE CÁLCULO'!B454,EDIF!#REF!,5,0),IFERROR(VLOOKUP('MEMÓRIA DE CÁLCULO'!B454,CDHU!$A$9:$F$4122,5,0),IFERROR(VLOOKUP('MEMÓRIA DE CÁLCULO'!B454,FDE!$A$4:$F$3179,5,0),""))))))</f>
        <v/>
      </c>
      <c r="S454" s="195" t="e">
        <f>IF(B454&lt;&gt;0,TRUNC(R454*N454,2),"")</f>
        <v>#VALUE!</v>
      </c>
    </row>
    <row r="455" spans="2:19" ht="23.25" customHeight="1">
      <c r="B455" s="196"/>
      <c r="C455" s="661"/>
      <c r="D455" s="661"/>
      <c r="E455" s="661"/>
      <c r="F455" s="661"/>
      <c r="G455" s="661"/>
      <c r="H455" s="661"/>
      <c r="I455" s="661"/>
      <c r="J455" s="661"/>
      <c r="K455" s="661"/>
      <c r="L455" s="661"/>
      <c r="M455" s="56"/>
      <c r="N455" s="90"/>
      <c r="O455" s="56"/>
      <c r="P455" s="57"/>
      <c r="Q455" s="58"/>
      <c r="R455" s="57"/>
      <c r="S455" s="197"/>
    </row>
    <row r="456" spans="2:19" ht="23.25" customHeight="1">
      <c r="B456" s="196"/>
      <c r="C456" s="198"/>
      <c r="D456" s="198"/>
      <c r="E456" s="198"/>
      <c r="F456" s="198"/>
      <c r="G456" s="198"/>
      <c r="H456" s="198"/>
      <c r="I456" s="198"/>
      <c r="J456" s="198"/>
      <c r="K456" s="198"/>
      <c r="L456" s="198"/>
      <c r="M456" s="56" t="s">
        <v>310</v>
      </c>
      <c r="N456" s="90"/>
      <c r="O456" s="56"/>
      <c r="P456" s="57"/>
      <c r="Q456" s="58"/>
      <c r="R456" s="57"/>
      <c r="S456" s="197"/>
    </row>
    <row r="457" spans="2:19" ht="52.9" customHeight="1">
      <c r="B457" s="196"/>
      <c r="C457" s="87"/>
      <c r="D457" s="199"/>
      <c r="E457" s="199"/>
      <c r="F457" s="88"/>
      <c r="G457" s="88"/>
      <c r="H457" s="88" t="s">
        <v>454</v>
      </c>
      <c r="I457" s="88"/>
      <c r="J457" s="88" t="s">
        <v>311</v>
      </c>
      <c r="K457" s="88"/>
      <c r="L457" s="88" t="s">
        <v>40</v>
      </c>
      <c r="M457" s="59"/>
      <c r="N457" s="90"/>
      <c r="O457" s="56"/>
      <c r="P457" s="60"/>
      <c r="Q457" s="58"/>
      <c r="R457" s="60"/>
      <c r="S457" s="197"/>
    </row>
    <row r="458" spans="2:19" ht="23.25" customHeight="1">
      <c r="B458" s="196"/>
      <c r="C458" s="200" t="s">
        <v>455</v>
      </c>
      <c r="D458" s="199"/>
      <c r="E458" s="199"/>
      <c r="F458" s="88"/>
      <c r="G458" s="88"/>
      <c r="H458" s="88">
        <f>(0.31*2)+0.15</f>
        <v>0.77</v>
      </c>
      <c r="I458" s="88" t="s">
        <v>29</v>
      </c>
      <c r="J458" s="88">
        <v>14.07</v>
      </c>
      <c r="K458" s="88" t="s">
        <v>30</v>
      </c>
      <c r="L458" s="88">
        <f>H458*J458</f>
        <v>10.8339</v>
      </c>
      <c r="M458" s="59"/>
      <c r="N458" s="90"/>
      <c r="O458" s="56"/>
      <c r="P458" s="60"/>
      <c r="Q458" s="58"/>
      <c r="R458" s="60"/>
      <c r="S458" s="197"/>
    </row>
    <row r="459" spans="2:19" ht="24" customHeight="1">
      <c r="B459" s="196"/>
      <c r="C459" s="200" t="s">
        <v>456</v>
      </c>
      <c r="D459" s="199"/>
      <c r="E459" s="199"/>
      <c r="F459" s="88"/>
      <c r="G459" s="88"/>
      <c r="H459" s="88">
        <f>(0.37*2)+0.15</f>
        <v>0.89</v>
      </c>
      <c r="I459" s="88" t="s">
        <v>29</v>
      </c>
      <c r="J459" s="88">
        <v>14.07</v>
      </c>
      <c r="K459" s="88" t="s">
        <v>30</v>
      </c>
      <c r="L459" s="88">
        <f t="shared" ref="L459:L460" si="4">H459*J459</f>
        <v>12.522300000000001</v>
      </c>
      <c r="M459" s="59"/>
      <c r="N459" s="90"/>
      <c r="O459" s="56"/>
      <c r="P459" s="60"/>
      <c r="Q459" s="58"/>
      <c r="R459" s="60"/>
      <c r="S459" s="197"/>
    </row>
    <row r="460" spans="2:19" ht="23.25" customHeight="1">
      <c r="B460" s="196"/>
      <c r="C460" s="200" t="s">
        <v>457</v>
      </c>
      <c r="D460" s="199"/>
      <c r="E460" s="199"/>
      <c r="F460" s="88"/>
      <c r="G460" s="88"/>
      <c r="H460" s="88">
        <f>(0.5*2)+0.15</f>
        <v>1.1499999999999999</v>
      </c>
      <c r="I460" s="88" t="s">
        <v>29</v>
      </c>
      <c r="J460" s="88">
        <v>22.43</v>
      </c>
      <c r="K460" s="88" t="s">
        <v>30</v>
      </c>
      <c r="L460" s="88">
        <f t="shared" si="4"/>
        <v>25.794499999999999</v>
      </c>
      <c r="M460" s="59"/>
      <c r="N460" s="90"/>
      <c r="O460" s="56"/>
      <c r="P460" s="60"/>
      <c r="Q460" s="58"/>
      <c r="R460" s="60"/>
      <c r="S460" s="197"/>
    </row>
    <row r="461" spans="2:19" ht="22.5" customHeight="1">
      <c r="B461" s="196"/>
      <c r="C461" s="87"/>
      <c r="D461" s="88"/>
      <c r="E461" s="88"/>
      <c r="F461" s="88"/>
      <c r="G461" s="88"/>
      <c r="H461" s="88"/>
      <c r="I461" s="88"/>
      <c r="J461" s="88"/>
      <c r="K461" s="88"/>
      <c r="L461" s="61">
        <f>SUM(L458:L460)</f>
        <v>49.150700000000001</v>
      </c>
      <c r="M461" s="59"/>
      <c r="N461" s="90"/>
      <c r="O461" s="56"/>
      <c r="P461" s="60"/>
      <c r="Q461" s="58"/>
      <c r="R461" s="60"/>
      <c r="S461" s="197"/>
    </row>
    <row r="462" spans="2:19" ht="22.5" customHeight="1">
      <c r="B462" s="196"/>
      <c r="C462" s="87"/>
      <c r="D462" s="88"/>
      <c r="E462" s="88"/>
      <c r="F462" s="88"/>
      <c r="G462" s="88"/>
      <c r="H462" s="88"/>
      <c r="I462" s="88"/>
      <c r="J462" s="88"/>
      <c r="K462" s="88"/>
      <c r="L462" s="88"/>
      <c r="M462" s="59"/>
      <c r="N462" s="90"/>
      <c r="O462" s="56"/>
      <c r="P462" s="60"/>
      <c r="Q462" s="58"/>
      <c r="R462" s="60"/>
      <c r="S462" s="197"/>
    </row>
    <row r="463" spans="2:19" s="1" customFormat="1" ht="22.5" customHeight="1">
      <c r="B463" s="201"/>
      <c r="C463" s="62"/>
      <c r="D463" s="63"/>
      <c r="E463" s="63"/>
      <c r="F463" s="63"/>
      <c r="G463" s="63"/>
      <c r="H463" s="63"/>
      <c r="I463" s="63"/>
      <c r="J463" s="63"/>
      <c r="K463" s="63"/>
      <c r="L463" s="63"/>
      <c r="M463" s="64"/>
      <c r="N463" s="65"/>
      <c r="O463" s="66"/>
      <c r="P463" s="67"/>
      <c r="Q463" s="68"/>
      <c r="R463" s="67"/>
      <c r="S463" s="202"/>
    </row>
    <row r="464" spans="2:19" s="1" customFormat="1" ht="22.5" customHeight="1">
      <c r="B464" s="196"/>
      <c r="C464" s="87"/>
      <c r="D464" s="88"/>
      <c r="E464" s="88"/>
      <c r="F464" s="88"/>
      <c r="G464" s="88"/>
      <c r="H464" s="88"/>
      <c r="I464" s="88"/>
      <c r="J464" s="88"/>
      <c r="K464" s="88"/>
      <c r="L464" s="88"/>
      <c r="M464" s="69"/>
      <c r="N464" s="90"/>
      <c r="O464" s="70"/>
      <c r="P464" s="71"/>
      <c r="Q464" s="72"/>
      <c r="R464" s="71"/>
      <c r="S464" s="204"/>
    </row>
    <row r="465" spans="2:19" ht="23.25" customHeight="1">
      <c r="B465" s="194" t="s">
        <v>172</v>
      </c>
      <c r="C465" s="660" t="s">
        <v>173</v>
      </c>
      <c r="D465" s="660"/>
      <c r="E465" s="660"/>
      <c r="F465" s="660"/>
      <c r="G465" s="660"/>
      <c r="H465" s="660"/>
      <c r="I465" s="660"/>
      <c r="J465" s="660"/>
      <c r="K465" s="660"/>
      <c r="L465" s="660"/>
      <c r="M465" s="53" t="str">
        <f>UPPER(IFERROR(VLOOKUP(B465,SIN!$A$7:$F$7554,3,0),IFERROR(VLOOKUP('MEMÓRIA DE CÁLCULO'!B465,INFRA!$A$4:$F$848,3,0),IFERROR(VLOOKUP('MEMÓRIA DE CÁLCULO'!B465,EDIF!#REF!,3,0),IFERROR(VLOOKUP('MEMÓRIA DE CÁLCULO'!B465,CDHU!$A$9:$F$4122,3,0),IFERROR(VLOOKUP('MEMÓRIA DE CÁLCULO'!B465,FDE!$A$4:$F$3179,3,0),""))))))</f>
        <v/>
      </c>
      <c r="N465" s="54">
        <f>L471</f>
        <v>63.252944999999997</v>
      </c>
      <c r="O465" s="55" t="str">
        <f>UPPER(IFERROR(VLOOKUP(B465,SIN!$A$7:$F$7554,6,0),IFERROR(VLOOKUP('MEMÓRIA DE CÁLCULO'!B465,INFRA!$A$4:$F$848,6,0),IFERROR(VLOOKUP('MEMÓRIA DE CÁLCULO'!B465,EDIF!#REF!,6,0),IFERROR(VLOOKUP('MEMÓRIA DE CÁLCULO'!B465,CDHU!$A$9:$F$4122,6,0),IFERROR(VLOOKUP('MEMÓRIA DE CÁLCULO'!B465,FDE!$A$4:$F$3179,6,0),""))))))</f>
        <v/>
      </c>
      <c r="P465" s="112" t="str">
        <f>UPPER(IFERROR(VLOOKUP(B465,SIN!$A$7:$F$7554,4,0),IFERROR(VLOOKUP('MEMÓRIA DE CÁLCULO'!B465,INFRA!$A$4:$F$848,4,0),IFERROR(VLOOKUP('MEMÓRIA DE CÁLCULO'!B465,EDIF!#REF!,4,0),IFERROR(VLOOKUP('MEMÓRIA DE CÁLCULO'!B465,CDHU!$A$9:$F$4122,4,0),IFERROR(VLOOKUP('MEMÓRIA DE CÁLCULO'!B465,FDE!$A$4:$F$3179,5,0),""))))))</f>
        <v/>
      </c>
      <c r="Q465" s="111" t="e">
        <f>IF(B465&lt;&gt;0,TRUNC(P465*N465,2),"")</f>
        <v>#VALUE!</v>
      </c>
      <c r="R465" s="112" t="str">
        <f>UPPER(IFERROR(VLOOKUP(B465,SIN!$A$7:$F$7554,5,0),IFERROR(VLOOKUP('MEMÓRIA DE CÁLCULO'!B465,INFRA!$A$4:$F$848,5,0),IFERROR(VLOOKUP('MEMÓRIA DE CÁLCULO'!B465,EDIF!#REF!,5,0),IFERROR(VLOOKUP('MEMÓRIA DE CÁLCULO'!B465,CDHU!$A$9:$F$4122,5,0),IFERROR(VLOOKUP('MEMÓRIA DE CÁLCULO'!B465,FDE!$A$4:$F$3179,5,0),""))))))</f>
        <v/>
      </c>
      <c r="S465" s="195" t="e">
        <f>IF(B465&lt;&gt;0,TRUNC(R465*N465,2),"")</f>
        <v>#VALUE!</v>
      </c>
    </row>
    <row r="466" spans="2:19" ht="23.25" customHeight="1">
      <c r="B466" s="196"/>
      <c r="C466" s="661"/>
      <c r="D466" s="661"/>
      <c r="E466" s="661"/>
      <c r="F466" s="661"/>
      <c r="G466" s="661"/>
      <c r="H466" s="661"/>
      <c r="I466" s="661"/>
      <c r="J466" s="661"/>
      <c r="K466" s="661"/>
      <c r="L466" s="661"/>
      <c r="M466" s="56"/>
      <c r="N466" s="90"/>
      <c r="O466" s="56"/>
      <c r="P466" s="57"/>
      <c r="Q466" s="58"/>
      <c r="R466" s="57"/>
      <c r="S466" s="197"/>
    </row>
    <row r="467" spans="2:19" ht="23.25" customHeight="1">
      <c r="B467" s="196"/>
      <c r="C467" s="198"/>
      <c r="D467" s="198"/>
      <c r="E467" s="198"/>
      <c r="F467" s="198"/>
      <c r="G467" s="198"/>
      <c r="H467" s="198"/>
      <c r="I467" s="198"/>
      <c r="J467" s="198"/>
      <c r="K467" s="198"/>
      <c r="L467" s="198"/>
      <c r="M467" s="56" t="s">
        <v>310</v>
      </c>
      <c r="N467" s="90"/>
      <c r="O467" s="56"/>
      <c r="P467" s="57"/>
      <c r="Q467" s="58"/>
      <c r="R467" s="57"/>
      <c r="S467" s="197"/>
    </row>
    <row r="468" spans="2:19" ht="44.45" customHeight="1">
      <c r="B468" s="196"/>
      <c r="C468" s="87"/>
      <c r="D468" s="199"/>
      <c r="E468" s="199"/>
      <c r="F468" s="88" t="s">
        <v>313</v>
      </c>
      <c r="G468" s="88"/>
      <c r="H468" s="88" t="s">
        <v>311</v>
      </c>
      <c r="I468" s="88"/>
      <c r="J468" s="88" t="s">
        <v>459</v>
      </c>
      <c r="K468" s="88"/>
      <c r="L468" s="88" t="s">
        <v>40</v>
      </c>
      <c r="M468" s="59"/>
      <c r="N468" s="90"/>
      <c r="O468" s="56"/>
      <c r="P468" s="60"/>
      <c r="Q468" s="58"/>
      <c r="R468" s="60"/>
      <c r="S468" s="197"/>
    </row>
    <row r="469" spans="2:19" ht="23.25" customHeight="1">
      <c r="B469" s="196"/>
      <c r="C469" s="200" t="s">
        <v>458</v>
      </c>
      <c r="D469" s="199"/>
      <c r="E469" s="199"/>
      <c r="F469" s="88">
        <v>25</v>
      </c>
      <c r="G469" s="88" t="s">
        <v>29</v>
      </c>
      <c r="H469" s="88">
        <v>4.03</v>
      </c>
      <c r="I469" s="88" t="s">
        <v>29</v>
      </c>
      <c r="J469" s="88">
        <f>2*3.14*0.0315</f>
        <v>0.19782</v>
      </c>
      <c r="K469" s="88" t="s">
        <v>30</v>
      </c>
      <c r="L469" s="88">
        <f>F469*H469*J469</f>
        <v>19.930364999999998</v>
      </c>
      <c r="M469" s="59"/>
      <c r="N469" s="90"/>
      <c r="O469" s="56"/>
      <c r="P469" s="60"/>
      <c r="Q469" s="58"/>
      <c r="R469" s="60"/>
      <c r="S469" s="197"/>
    </row>
    <row r="470" spans="2:19" ht="23.25" customHeight="1">
      <c r="B470" s="196"/>
      <c r="C470" s="200" t="s">
        <v>460</v>
      </c>
      <c r="D470" s="199"/>
      <c r="E470" s="199"/>
      <c r="F470" s="88">
        <v>3</v>
      </c>
      <c r="G470" s="88" t="s">
        <v>29</v>
      </c>
      <c r="H470" s="88">
        <f>(14.07+22.43)*2</f>
        <v>73</v>
      </c>
      <c r="I470" s="88" t="s">
        <v>29</v>
      </c>
      <c r="J470" s="88">
        <f>2*3.14*0.0315</f>
        <v>0.19782</v>
      </c>
      <c r="K470" s="88" t="s">
        <v>30</v>
      </c>
      <c r="L470" s="88">
        <f>F470*H470*J470</f>
        <v>43.322580000000002</v>
      </c>
      <c r="M470" s="59"/>
      <c r="N470" s="90"/>
      <c r="O470" s="56"/>
      <c r="P470" s="60"/>
      <c r="Q470" s="58"/>
      <c r="R470" s="60"/>
      <c r="S470" s="197"/>
    </row>
    <row r="471" spans="2:19" ht="22.5" customHeight="1">
      <c r="B471" s="196"/>
      <c r="C471" s="87"/>
      <c r="D471" s="88"/>
      <c r="E471" s="88"/>
      <c r="F471" s="88"/>
      <c r="G471" s="88"/>
      <c r="H471" s="88"/>
      <c r="I471" s="88"/>
      <c r="J471" s="88"/>
      <c r="K471" s="88"/>
      <c r="L471" s="61">
        <f>SUM(L469:L470)</f>
        <v>63.252944999999997</v>
      </c>
      <c r="M471" s="59"/>
      <c r="N471" s="90"/>
      <c r="O471" s="56"/>
      <c r="P471" s="60"/>
      <c r="Q471" s="58"/>
      <c r="R471" s="60"/>
      <c r="S471" s="197"/>
    </row>
    <row r="472" spans="2:19" ht="22.5" customHeight="1">
      <c r="B472" s="196"/>
      <c r="C472" s="87"/>
      <c r="D472" s="88"/>
      <c r="E472" s="88"/>
      <c r="F472" s="88"/>
      <c r="G472" s="88"/>
      <c r="H472" s="88"/>
      <c r="I472" s="88"/>
      <c r="J472" s="88"/>
      <c r="K472" s="88"/>
      <c r="L472" s="88"/>
      <c r="M472" s="59"/>
      <c r="N472" s="90"/>
      <c r="O472" s="56"/>
      <c r="P472" s="60"/>
      <c r="Q472" s="58"/>
      <c r="R472" s="60"/>
      <c r="S472" s="197"/>
    </row>
    <row r="473" spans="2:19" s="1" customFormat="1" ht="22.5" customHeight="1">
      <c r="B473" s="201"/>
      <c r="C473" s="62"/>
      <c r="D473" s="63"/>
      <c r="E473" s="63"/>
      <c r="F473" s="63"/>
      <c r="G473" s="63"/>
      <c r="H473" s="63"/>
      <c r="I473" s="63"/>
      <c r="J473" s="63"/>
      <c r="K473" s="63"/>
      <c r="L473" s="63"/>
      <c r="M473" s="64"/>
      <c r="N473" s="65"/>
      <c r="O473" s="66"/>
      <c r="P473" s="67"/>
      <c r="Q473" s="68"/>
      <c r="R473" s="67"/>
      <c r="S473" s="202"/>
    </row>
    <row r="474" spans="2:19" s="1" customFormat="1" ht="22.5" customHeight="1">
      <c r="B474" s="196"/>
      <c r="C474" s="87"/>
      <c r="D474" s="88"/>
      <c r="E474" s="88"/>
      <c r="F474" s="88"/>
      <c r="G474" s="88"/>
      <c r="H474" s="88"/>
      <c r="I474" s="88"/>
      <c r="J474" s="88"/>
      <c r="K474" s="88"/>
      <c r="L474" s="88"/>
      <c r="M474" s="69"/>
      <c r="N474" s="90"/>
      <c r="O474" s="70"/>
      <c r="P474" s="71"/>
      <c r="Q474" s="72"/>
      <c r="R474" s="71"/>
      <c r="S474" s="204"/>
    </row>
    <row r="475" spans="2:19" ht="23.25" customHeight="1">
      <c r="B475" s="194" t="s">
        <v>376</v>
      </c>
      <c r="C475" s="660" t="str">
        <f>UPPER(IFERROR(VLOOKUP(B475,SIN!$A$7:$F$7554,2,0),IFERROR(VLOOKUP('MEMÓRIA DE CÁLCULO'!B475,INFRA!$A$4:$F$848,2,0),IFERROR(VLOOKUP('MEMÓRIA DE CÁLCULO'!B475,EDIF!#REF!,2,0),IFERROR(VLOOKUP('MEMÓRIA DE CÁLCULO'!B475,CDHU!$A$9:$F$4122,2,0),IFERROR(VLOOKUP('MEMÓRIA DE CÁLCULO'!B475,FDE!$A$4:$F$3179,2,0),""))))))</f>
        <v>PINTURA COM TINTA ALQUÍDICA DE FUNDO (TIPO ZARCÃO) APLICADA A ROLO OU PINCEL SOBRE SUPERFÍCIES METÁLICAS (EXCETO PERFIL) EXECUTADO EM OBRA (POR DEMÃO). AF_01/2020</v>
      </c>
      <c r="D475" s="660"/>
      <c r="E475" s="660"/>
      <c r="F475" s="660"/>
      <c r="G475" s="660"/>
      <c r="H475" s="660"/>
      <c r="I475" s="660"/>
      <c r="J475" s="660"/>
      <c r="K475" s="660"/>
      <c r="L475" s="660"/>
      <c r="M475" s="53" t="str">
        <f>UPPER(IFERROR(VLOOKUP(B475,SIN!$A$7:$F$7554,3,0),IFERROR(VLOOKUP('MEMÓRIA DE CÁLCULO'!B475,INFRA!$A$4:$F$848,3,0),IFERROR(VLOOKUP('MEMÓRIA DE CÁLCULO'!B475,EDIF!#REF!,3,0),IFERROR(VLOOKUP('MEMÓRIA DE CÁLCULO'!B475,CDHU!$A$9:$F$4122,3,0),IFERROR(VLOOKUP('MEMÓRIA DE CÁLCULO'!B475,FDE!$A$4:$F$3179,3,0),""))))))</f>
        <v>M2</v>
      </c>
      <c r="N475" s="54">
        <f>L480</f>
        <v>63.252944999999997</v>
      </c>
      <c r="O475" s="55" t="str">
        <f>UPPER(IFERROR(VLOOKUP(B475,SIN!$A$7:$F$7554,6,0),IFERROR(VLOOKUP('MEMÓRIA DE CÁLCULO'!B475,INFRA!$A$4:$F$848,6,0),IFERROR(VLOOKUP('MEMÓRIA DE CÁLCULO'!B475,EDIF!#REF!,6,0),IFERROR(VLOOKUP('MEMÓRIA DE CÁLCULO'!B475,CDHU!$A$9:$F$4122,6,0),IFERROR(VLOOKUP('MEMÓRIA DE CÁLCULO'!B475,FDE!$A$4:$F$3179,6,0),""))))))</f>
        <v>SINAPI 03/2024</v>
      </c>
      <c r="P475" s="112" t="str">
        <f>UPPER(IFERROR(VLOOKUP(B475,SIN!$A$7:$F$7554,4,0),IFERROR(VLOOKUP('MEMÓRIA DE CÁLCULO'!B475,INFRA!$A$4:$F$848,4,0),IFERROR(VLOOKUP('MEMÓRIA DE CÁLCULO'!B475,EDIF!#REF!,4,0),IFERROR(VLOOKUP('MEMÓRIA DE CÁLCULO'!B475,CDHU!$A$9:$F$4122,4,0),IFERROR(VLOOKUP('MEMÓRIA DE CÁLCULO'!B475,FDE!$A$4:$F$3179,5,0),""))))))</f>
        <v>30,49</v>
      </c>
      <c r="Q475" s="111">
        <f>IF(B475&lt;&gt;0,TRUNC(P475*N475,2),"")</f>
        <v>1928.58</v>
      </c>
      <c r="R475" s="112" t="str">
        <f>UPPER(IFERROR(VLOOKUP(B475,SIN!$A$7:$F$7554,5,0),IFERROR(VLOOKUP('MEMÓRIA DE CÁLCULO'!B475,INFRA!$A$4:$F$848,5,0),IFERROR(VLOOKUP('MEMÓRIA DE CÁLCULO'!B475,EDIF!#REF!,5,0),IFERROR(VLOOKUP('MEMÓRIA DE CÁLCULO'!B475,CDHU!$A$9:$F$4122,5,0),IFERROR(VLOOKUP('MEMÓRIA DE CÁLCULO'!B475,FDE!$A$4:$F$3179,5,0),""))))))</f>
        <v>27,91</v>
      </c>
      <c r="S475" s="195">
        <f>IF(B475&lt;&gt;0,TRUNC(R475*N475,2),"")</f>
        <v>1765.38</v>
      </c>
    </row>
    <row r="476" spans="2:19" ht="23.25" customHeight="1">
      <c r="B476" s="196"/>
      <c r="C476" s="661"/>
      <c r="D476" s="661"/>
      <c r="E476" s="661"/>
      <c r="F476" s="661"/>
      <c r="G476" s="661"/>
      <c r="H476" s="661"/>
      <c r="I476" s="661"/>
      <c r="J476" s="661"/>
      <c r="K476" s="661"/>
      <c r="L476" s="661"/>
      <c r="M476" s="56"/>
      <c r="N476" s="90"/>
      <c r="O476" s="56"/>
      <c r="P476" s="57"/>
      <c r="Q476" s="58"/>
      <c r="R476" s="57"/>
      <c r="S476" s="197"/>
    </row>
    <row r="477" spans="2:19" ht="23.25" customHeight="1">
      <c r="B477" s="196"/>
      <c r="C477" s="198"/>
      <c r="D477" s="198"/>
      <c r="E477" s="198"/>
      <c r="F477" s="198"/>
      <c r="G477" s="198"/>
      <c r="H477" s="198"/>
      <c r="I477" s="198"/>
      <c r="J477" s="198"/>
      <c r="K477" s="198"/>
      <c r="L477" s="198"/>
      <c r="M477" s="56" t="s">
        <v>310</v>
      </c>
      <c r="N477" s="90"/>
      <c r="O477" s="56"/>
      <c r="P477" s="57"/>
      <c r="Q477" s="58"/>
      <c r="R477" s="57"/>
      <c r="S477" s="197"/>
    </row>
    <row r="478" spans="2:19" ht="44.45" customHeight="1">
      <c r="B478" s="196"/>
      <c r="C478" s="87"/>
      <c r="D478" s="199"/>
      <c r="E478" s="199"/>
      <c r="F478" s="88"/>
      <c r="G478" s="88"/>
      <c r="H478" s="88"/>
      <c r="I478" s="88"/>
      <c r="J478" s="88"/>
      <c r="K478" s="88"/>
      <c r="L478" s="88" t="s">
        <v>40</v>
      </c>
      <c r="M478" s="59"/>
      <c r="N478" s="90"/>
      <c r="O478" s="56"/>
      <c r="P478" s="60"/>
      <c r="Q478" s="58"/>
      <c r="R478" s="60"/>
      <c r="S478" s="197"/>
    </row>
    <row r="479" spans="2:19" ht="79.150000000000006" customHeight="1">
      <c r="B479" s="196"/>
      <c r="C479" s="205" t="s">
        <v>411</v>
      </c>
      <c r="D479" s="199"/>
      <c r="E479" s="199"/>
      <c r="F479" s="88"/>
      <c r="G479" s="88"/>
      <c r="H479" s="88"/>
      <c r="I479" s="88"/>
      <c r="J479" s="88"/>
      <c r="K479" s="88"/>
      <c r="L479" s="88">
        <f>L471</f>
        <v>63.252944999999997</v>
      </c>
      <c r="M479" s="59"/>
      <c r="N479" s="90"/>
      <c r="O479" s="56"/>
      <c r="P479" s="60"/>
      <c r="Q479" s="58"/>
      <c r="R479" s="60"/>
      <c r="S479" s="197"/>
    </row>
    <row r="480" spans="2:19" ht="22.5" customHeight="1">
      <c r="B480" s="196"/>
      <c r="C480" s="87"/>
      <c r="D480" s="88"/>
      <c r="E480" s="88"/>
      <c r="F480" s="88"/>
      <c r="G480" s="88"/>
      <c r="H480" s="88"/>
      <c r="I480" s="88"/>
      <c r="J480" s="88"/>
      <c r="K480" s="88"/>
      <c r="L480" s="61">
        <f>SUM(L479:L479)</f>
        <v>63.252944999999997</v>
      </c>
      <c r="M480" s="59"/>
      <c r="N480" s="90"/>
      <c r="O480" s="56"/>
      <c r="P480" s="60"/>
      <c r="Q480" s="58"/>
      <c r="R480" s="60"/>
      <c r="S480" s="197"/>
    </row>
    <row r="481" spans="2:19" ht="22.5" customHeight="1">
      <c r="B481" s="196"/>
      <c r="C481" s="87"/>
      <c r="D481" s="88"/>
      <c r="E481" s="88"/>
      <c r="F481" s="88"/>
      <c r="G481" s="88"/>
      <c r="H481" s="88"/>
      <c r="I481" s="88"/>
      <c r="J481" s="88"/>
      <c r="K481" s="88"/>
      <c r="L481" s="88"/>
      <c r="M481" s="59"/>
      <c r="N481" s="90"/>
      <c r="O481" s="56"/>
      <c r="P481" s="60"/>
      <c r="Q481" s="58"/>
      <c r="R481" s="60"/>
      <c r="S481" s="197"/>
    </row>
    <row r="482" spans="2:19" s="1" customFormat="1" ht="22.5" customHeight="1">
      <c r="B482" s="201"/>
      <c r="C482" s="62"/>
      <c r="D482" s="63"/>
      <c r="E482" s="63"/>
      <c r="F482" s="63"/>
      <c r="G482" s="63"/>
      <c r="H482" s="63"/>
      <c r="I482" s="63"/>
      <c r="J482" s="63"/>
      <c r="K482" s="63"/>
      <c r="L482" s="63"/>
      <c r="M482" s="64"/>
      <c r="N482" s="65"/>
      <c r="O482" s="66"/>
      <c r="P482" s="67"/>
      <c r="Q482" s="68"/>
      <c r="R482" s="67"/>
      <c r="S482" s="202"/>
    </row>
    <row r="483" spans="2:19" s="1" customFormat="1" ht="22.5" customHeight="1">
      <c r="B483" s="196"/>
      <c r="C483" s="87"/>
      <c r="D483" s="88"/>
      <c r="E483" s="88"/>
      <c r="F483" s="88"/>
      <c r="G483" s="88"/>
      <c r="H483" s="88"/>
      <c r="I483" s="88"/>
      <c r="J483" s="88"/>
      <c r="K483" s="88"/>
      <c r="L483" s="88"/>
      <c r="M483" s="69"/>
      <c r="N483" s="90"/>
      <c r="O483" s="70"/>
      <c r="P483" s="71"/>
      <c r="Q483" s="72"/>
      <c r="R483" s="71"/>
      <c r="S483" s="204"/>
    </row>
    <row r="484" spans="2:19" ht="23.25" customHeight="1">
      <c r="B484" s="194" t="s">
        <v>378</v>
      </c>
      <c r="C484" s="660" t="str">
        <f>UPPER(IFERROR(VLOOKUP(B484,SIN!$A$7:$F$7554,2,0),IFERROR(VLOOKUP('MEMÓRIA DE CÁLCULO'!B484,INFRA!$A$4:$F$848,2,0),IFERROR(VLOOKUP('MEMÓRIA DE CÁLCULO'!B484,EDIF!#REF!,2,0),IFERROR(VLOOKUP('MEMÓRIA DE CÁLCULO'!B484,CDHU!$A$9:$F$4122,2,0),IFERROR(VLOOKUP('MEMÓRIA DE CÁLCULO'!B484,FDE!$A$4:$F$3179,2,0),""))))))</f>
        <v>PINTURA COM TINTA ALQUÍDICA DE ACABAMENTO (ESMALTE SINTÉTICO ACETINADO) APLICADA A ROLO OU PINCEL SOBRE SUPERFÍCIES METÁLICAS (EXCETO PERFIL) EXECUTADO EM OBRA (02 DEMÃOS). AF_01/2020</v>
      </c>
      <c r="D484" s="660"/>
      <c r="E484" s="660"/>
      <c r="F484" s="660"/>
      <c r="G484" s="660"/>
      <c r="H484" s="660"/>
      <c r="I484" s="660"/>
      <c r="J484" s="660"/>
      <c r="K484" s="660"/>
      <c r="L484" s="660"/>
      <c r="M484" s="53" t="str">
        <f>UPPER(IFERROR(VLOOKUP(B484,SIN!$A$7:$F$7554,3,0),IFERROR(VLOOKUP('MEMÓRIA DE CÁLCULO'!B484,INFRA!$A$4:$F$848,3,0),IFERROR(VLOOKUP('MEMÓRIA DE CÁLCULO'!B484,EDIF!#REF!,3,0),IFERROR(VLOOKUP('MEMÓRIA DE CÁLCULO'!B484,CDHU!$A$9:$F$4122,3,0),IFERROR(VLOOKUP('MEMÓRIA DE CÁLCULO'!B484,FDE!$A$4:$F$3179,3,0),""))))))</f>
        <v>M2</v>
      </c>
      <c r="N484" s="54">
        <f>L489</f>
        <v>63.252944999999997</v>
      </c>
      <c r="O484" s="55" t="str">
        <f>UPPER(IFERROR(VLOOKUP(B484,SIN!$A$7:$F$7554,6,0),IFERROR(VLOOKUP('MEMÓRIA DE CÁLCULO'!B484,INFRA!$A$4:$F$848,6,0),IFERROR(VLOOKUP('MEMÓRIA DE CÁLCULO'!B484,EDIF!#REF!,6,0),IFERROR(VLOOKUP('MEMÓRIA DE CÁLCULO'!B484,CDHU!$A$9:$F$4122,6,0),IFERROR(VLOOKUP('MEMÓRIA DE CÁLCULO'!B484,FDE!$A$4:$F$3179,6,0),""))))))</f>
        <v>SINAPI 03/2024</v>
      </c>
      <c r="P484" s="112" t="str">
        <f>UPPER(IFERROR(VLOOKUP(B484,SIN!$A$7:$F$7554,4,0),IFERROR(VLOOKUP('MEMÓRIA DE CÁLCULO'!B484,INFRA!$A$4:$F$848,4,0),IFERROR(VLOOKUP('MEMÓRIA DE CÁLCULO'!B484,EDIF!#REF!,4,0),IFERROR(VLOOKUP('MEMÓRIA DE CÁLCULO'!B484,CDHU!$A$9:$F$4122,4,0),IFERROR(VLOOKUP('MEMÓRIA DE CÁLCULO'!B484,FDE!$A$4:$F$3179,5,0),""))))))</f>
        <v>62,13</v>
      </c>
      <c r="Q484" s="111">
        <f>IF(B484&lt;&gt;0,TRUNC(P484*N484,2),"")</f>
        <v>3929.9</v>
      </c>
      <c r="R484" s="112" t="str">
        <f>UPPER(IFERROR(VLOOKUP(B484,SIN!$A$7:$F$7554,5,0),IFERROR(VLOOKUP('MEMÓRIA DE CÁLCULO'!B484,INFRA!$A$4:$F$848,5,0),IFERROR(VLOOKUP('MEMÓRIA DE CÁLCULO'!B484,EDIF!#REF!,5,0),IFERROR(VLOOKUP('MEMÓRIA DE CÁLCULO'!B484,CDHU!$A$9:$F$4122,5,0),IFERROR(VLOOKUP('MEMÓRIA DE CÁLCULO'!B484,FDE!$A$4:$F$3179,5,0),""))))))</f>
        <v>56,98</v>
      </c>
      <c r="S484" s="195">
        <f>IF(B484&lt;&gt;0,TRUNC(R484*N484,2),"")</f>
        <v>3604.15</v>
      </c>
    </row>
    <row r="485" spans="2:19" ht="23.25" customHeight="1">
      <c r="B485" s="196"/>
      <c r="C485" s="661"/>
      <c r="D485" s="661"/>
      <c r="E485" s="661"/>
      <c r="F485" s="661"/>
      <c r="G485" s="661"/>
      <c r="H485" s="661"/>
      <c r="I485" s="661"/>
      <c r="J485" s="661"/>
      <c r="K485" s="661"/>
      <c r="L485" s="661"/>
      <c r="M485" s="56"/>
      <c r="N485" s="90"/>
      <c r="O485" s="56"/>
      <c r="P485" s="57"/>
      <c r="Q485" s="58"/>
      <c r="R485" s="57"/>
      <c r="S485" s="197"/>
    </row>
    <row r="486" spans="2:19" ht="23.25" customHeight="1">
      <c r="B486" s="196"/>
      <c r="C486" s="198"/>
      <c r="D486" s="198"/>
      <c r="E486" s="198"/>
      <c r="F486" s="198"/>
      <c r="G486" s="198"/>
      <c r="H486" s="198"/>
      <c r="I486" s="198"/>
      <c r="J486" s="198"/>
      <c r="K486" s="198"/>
      <c r="L486" s="198"/>
      <c r="M486" s="56" t="s">
        <v>310</v>
      </c>
      <c r="N486" s="90"/>
      <c r="O486" s="56"/>
      <c r="P486" s="57"/>
      <c r="Q486" s="58"/>
      <c r="R486" s="57"/>
      <c r="S486" s="197"/>
    </row>
    <row r="487" spans="2:19" ht="44.45" customHeight="1">
      <c r="B487" s="196"/>
      <c r="C487" s="87"/>
      <c r="D487" s="199"/>
      <c r="E487" s="199"/>
      <c r="F487" s="88"/>
      <c r="G487" s="88"/>
      <c r="H487" s="88"/>
      <c r="I487" s="88"/>
      <c r="J487" s="88"/>
      <c r="K487" s="88"/>
      <c r="L487" s="88" t="s">
        <v>40</v>
      </c>
      <c r="M487" s="59"/>
      <c r="N487" s="90"/>
      <c r="O487" s="56"/>
      <c r="P487" s="60"/>
      <c r="Q487" s="58"/>
      <c r="R487" s="60"/>
      <c r="S487" s="197"/>
    </row>
    <row r="488" spans="2:19" ht="74.25" customHeight="1">
      <c r="B488" s="196"/>
      <c r="C488" s="205" t="s">
        <v>411</v>
      </c>
      <c r="D488" s="199"/>
      <c r="E488" s="199"/>
      <c r="F488" s="88"/>
      <c r="G488" s="88"/>
      <c r="H488" s="88"/>
      <c r="I488" s="88"/>
      <c r="J488" s="88"/>
      <c r="K488" s="88"/>
      <c r="L488" s="88">
        <f>L480</f>
        <v>63.252944999999997</v>
      </c>
      <c r="M488" s="59"/>
      <c r="N488" s="90"/>
      <c r="O488" s="56"/>
      <c r="P488" s="60"/>
      <c r="Q488" s="58"/>
      <c r="R488" s="60"/>
      <c r="S488" s="197"/>
    </row>
    <row r="489" spans="2:19" ht="22.5" customHeight="1">
      <c r="B489" s="196"/>
      <c r="C489" s="87"/>
      <c r="D489" s="88"/>
      <c r="E489" s="88"/>
      <c r="F489" s="88"/>
      <c r="G489" s="88"/>
      <c r="H489" s="88"/>
      <c r="I489" s="88"/>
      <c r="J489" s="88"/>
      <c r="K489" s="88"/>
      <c r="L489" s="61">
        <f>SUM(L488:L488)</f>
        <v>63.252944999999997</v>
      </c>
      <c r="M489" s="59"/>
      <c r="N489" s="90"/>
      <c r="O489" s="56"/>
      <c r="P489" s="60"/>
      <c r="Q489" s="58"/>
      <c r="R489" s="60"/>
      <c r="S489" s="197"/>
    </row>
    <row r="490" spans="2:19" ht="22.5" customHeight="1">
      <c r="B490" s="196"/>
      <c r="C490" s="87"/>
      <c r="D490" s="88"/>
      <c r="E490" s="88"/>
      <c r="F490" s="88"/>
      <c r="G490" s="88"/>
      <c r="H490" s="88"/>
      <c r="I490" s="88"/>
      <c r="J490" s="88"/>
      <c r="K490" s="88"/>
      <c r="L490" s="88"/>
      <c r="M490" s="59"/>
      <c r="N490" s="90"/>
      <c r="O490" s="56"/>
      <c r="P490" s="60"/>
      <c r="Q490" s="58"/>
      <c r="R490" s="60"/>
      <c r="S490" s="197"/>
    </row>
    <row r="491" spans="2:19" s="1" customFormat="1" ht="22.5" customHeight="1">
      <c r="B491" s="201"/>
      <c r="C491" s="62"/>
      <c r="D491" s="63"/>
      <c r="E491" s="63"/>
      <c r="F491" s="63"/>
      <c r="G491" s="63"/>
      <c r="H491" s="63"/>
      <c r="I491" s="63"/>
      <c r="J491" s="63"/>
      <c r="K491" s="63"/>
      <c r="L491" s="63"/>
      <c r="M491" s="64"/>
      <c r="N491" s="65"/>
      <c r="O491" s="66"/>
      <c r="P491" s="67"/>
      <c r="Q491" s="68"/>
      <c r="R491" s="67"/>
      <c r="S491" s="202"/>
    </row>
    <row r="492" spans="2:19" s="1" customFormat="1" ht="22.5" customHeight="1">
      <c r="B492" s="196"/>
      <c r="C492" s="87"/>
      <c r="D492" s="88"/>
      <c r="E492" s="88"/>
      <c r="F492" s="88"/>
      <c r="G492" s="88"/>
      <c r="H492" s="88"/>
      <c r="I492" s="88"/>
      <c r="J492" s="88"/>
      <c r="K492" s="88"/>
      <c r="L492" s="88"/>
      <c r="M492" s="69"/>
      <c r="N492" s="90"/>
      <c r="O492" s="70"/>
      <c r="P492" s="71"/>
      <c r="Q492" s="72"/>
      <c r="R492" s="71"/>
      <c r="S492" s="204"/>
    </row>
    <row r="493" spans="2:19" ht="23.25" customHeight="1">
      <c r="B493" s="194" t="s">
        <v>163</v>
      </c>
      <c r="C493" s="660" t="s">
        <v>164</v>
      </c>
      <c r="D493" s="660"/>
      <c r="E493" s="660"/>
      <c r="F493" s="660"/>
      <c r="G493" s="660"/>
      <c r="H493" s="660"/>
      <c r="I493" s="660"/>
      <c r="J493" s="660"/>
      <c r="K493" s="660"/>
      <c r="L493" s="660"/>
      <c r="M493" s="53" t="str">
        <f>UPPER(IFERROR(VLOOKUP(B493,SIN!$A$7:$F$7554,3,0),IFERROR(VLOOKUP('MEMÓRIA DE CÁLCULO'!B493,INFRA!$A$4:$F$848,3,0),IFERROR(VLOOKUP('MEMÓRIA DE CÁLCULO'!B493,EDIF!#REF!,3,0),IFERROR(VLOOKUP('MEMÓRIA DE CÁLCULO'!B493,CDHU!$A$9:$F$4122,3,0),IFERROR(VLOOKUP('MEMÓRIA DE CÁLCULO'!B493,FDE!$A$4:$F$3179,3,0),""))))))</f>
        <v/>
      </c>
      <c r="N493" s="54">
        <f>L498</f>
        <v>10</v>
      </c>
      <c r="O493" s="55" t="str">
        <f>UPPER(IFERROR(VLOOKUP(B493,SIN!$A$7:$F$7554,6,0),IFERROR(VLOOKUP('MEMÓRIA DE CÁLCULO'!B493,INFRA!$A$4:$F$848,6,0),IFERROR(VLOOKUP('MEMÓRIA DE CÁLCULO'!B493,EDIF!#REF!,6,0),IFERROR(VLOOKUP('MEMÓRIA DE CÁLCULO'!B493,CDHU!$A$9:$F$4122,6,0),IFERROR(VLOOKUP('MEMÓRIA DE CÁLCULO'!B493,FDE!$A$4:$F$3179,6,0),""))))))</f>
        <v/>
      </c>
      <c r="P493" s="112" t="str">
        <f>UPPER(IFERROR(VLOOKUP(B493,SIN!$A$7:$F$7554,4,0),IFERROR(VLOOKUP('MEMÓRIA DE CÁLCULO'!B493,INFRA!$A$4:$F$848,4,0),IFERROR(VLOOKUP('MEMÓRIA DE CÁLCULO'!B493,EDIF!#REF!,4,0),IFERROR(VLOOKUP('MEMÓRIA DE CÁLCULO'!B493,CDHU!$A$9:$F$4122,4,0),IFERROR(VLOOKUP('MEMÓRIA DE CÁLCULO'!B493,FDE!$A$4:$F$3179,5,0),""))))))</f>
        <v/>
      </c>
      <c r="Q493" s="111" t="e">
        <f>IF(B493&lt;&gt;0,TRUNC(P493*N493,2),"")</f>
        <v>#VALUE!</v>
      </c>
      <c r="R493" s="112" t="str">
        <f>UPPER(IFERROR(VLOOKUP(B493,SIN!$A$7:$F$7554,5,0),IFERROR(VLOOKUP('MEMÓRIA DE CÁLCULO'!B493,INFRA!$A$4:$F$848,5,0),IFERROR(VLOOKUP('MEMÓRIA DE CÁLCULO'!B493,EDIF!#REF!,5,0),IFERROR(VLOOKUP('MEMÓRIA DE CÁLCULO'!B493,CDHU!$A$9:$F$4122,5,0),IFERROR(VLOOKUP('MEMÓRIA DE CÁLCULO'!B493,FDE!$A$4:$F$3179,5,0),""))))))</f>
        <v/>
      </c>
      <c r="S493" s="195" t="e">
        <f>IF(B493&lt;&gt;0,TRUNC(R493*N493,2),"")</f>
        <v>#VALUE!</v>
      </c>
    </row>
    <row r="494" spans="2:19" ht="23.25" customHeight="1">
      <c r="B494" s="196"/>
      <c r="C494" s="661"/>
      <c r="D494" s="661"/>
      <c r="E494" s="661"/>
      <c r="F494" s="661"/>
      <c r="G494" s="661"/>
      <c r="H494" s="661"/>
      <c r="I494" s="661"/>
      <c r="J494" s="661"/>
      <c r="K494" s="661"/>
      <c r="L494" s="661"/>
      <c r="M494" s="56"/>
      <c r="N494" s="90"/>
      <c r="O494" s="56"/>
      <c r="P494" s="57"/>
      <c r="Q494" s="58"/>
      <c r="R494" s="57"/>
      <c r="S494" s="197"/>
    </row>
    <row r="495" spans="2:19" ht="23.25" customHeight="1">
      <c r="B495" s="196"/>
      <c r="C495" s="198"/>
      <c r="D495" s="198"/>
      <c r="E495" s="198"/>
      <c r="F495" s="198"/>
      <c r="G495" s="198"/>
      <c r="H495" s="198"/>
      <c r="I495" s="198"/>
      <c r="J495" s="198"/>
      <c r="K495" s="198"/>
      <c r="L495" s="198"/>
      <c r="M495" s="56" t="s">
        <v>310</v>
      </c>
      <c r="N495" s="90"/>
      <c r="O495" s="56"/>
      <c r="P495" s="57"/>
      <c r="Q495" s="58"/>
      <c r="R495" s="57"/>
      <c r="S495" s="197"/>
    </row>
    <row r="496" spans="2:19" ht="44.45" customHeight="1">
      <c r="B496" s="196"/>
      <c r="C496" s="87"/>
      <c r="D496" s="199"/>
      <c r="E496" s="199"/>
      <c r="F496" s="88"/>
      <c r="G496" s="88"/>
      <c r="H496" s="88"/>
      <c r="I496" s="88"/>
      <c r="J496" s="88"/>
      <c r="K496" s="88"/>
      <c r="L496" s="88" t="s">
        <v>40</v>
      </c>
      <c r="M496" s="59"/>
      <c r="N496" s="90"/>
      <c r="O496" s="56"/>
      <c r="P496" s="60"/>
      <c r="Q496" s="58"/>
      <c r="R496" s="60"/>
      <c r="S496" s="197"/>
    </row>
    <row r="497" spans="2:19" ht="23.25" customHeight="1">
      <c r="B497" s="196"/>
      <c r="C497" s="200" t="s">
        <v>413</v>
      </c>
      <c r="D497" s="199"/>
      <c r="E497" s="199"/>
      <c r="F497" s="88"/>
      <c r="G497" s="88"/>
      <c r="H497" s="88"/>
      <c r="I497" s="88"/>
      <c r="J497" s="88"/>
      <c r="K497" s="88"/>
      <c r="L497" s="88">
        <v>10</v>
      </c>
      <c r="M497" s="59"/>
      <c r="N497" s="90"/>
      <c r="O497" s="56"/>
      <c r="P497" s="60"/>
      <c r="Q497" s="58"/>
      <c r="R497" s="60"/>
      <c r="S497" s="197"/>
    </row>
    <row r="498" spans="2:19" ht="22.5" customHeight="1">
      <c r="B498" s="196"/>
      <c r="C498" s="87"/>
      <c r="D498" s="88"/>
      <c r="E498" s="88"/>
      <c r="F498" s="88"/>
      <c r="G498" s="88"/>
      <c r="H498" s="88"/>
      <c r="I498" s="88"/>
      <c r="J498" s="88"/>
      <c r="K498" s="88"/>
      <c r="L498" s="61">
        <f>SUM(L497:L497)</f>
        <v>10</v>
      </c>
      <c r="M498" s="59"/>
      <c r="N498" s="90"/>
      <c r="O498" s="56"/>
      <c r="P498" s="60"/>
      <c r="Q498" s="58"/>
      <c r="R498" s="60"/>
      <c r="S498" s="197"/>
    </row>
    <row r="499" spans="2:19" ht="22.5" customHeight="1">
      <c r="B499" s="196"/>
      <c r="C499" s="87"/>
      <c r="D499" s="88"/>
      <c r="E499" s="88"/>
      <c r="F499" s="88"/>
      <c r="G499" s="88"/>
      <c r="H499" s="88"/>
      <c r="I499" s="88"/>
      <c r="J499" s="88"/>
      <c r="K499" s="88"/>
      <c r="L499" s="88"/>
      <c r="M499" s="59"/>
      <c r="N499" s="90"/>
      <c r="O499" s="56"/>
      <c r="P499" s="60"/>
      <c r="Q499" s="58"/>
      <c r="R499" s="60"/>
      <c r="S499" s="197"/>
    </row>
    <row r="500" spans="2:19" s="1" customFormat="1" ht="22.5" customHeight="1">
      <c r="B500" s="201"/>
      <c r="C500" s="62"/>
      <c r="D500" s="63"/>
      <c r="E500" s="63"/>
      <c r="F500" s="63"/>
      <c r="G500" s="63"/>
      <c r="H500" s="63"/>
      <c r="I500" s="63"/>
      <c r="J500" s="63"/>
      <c r="K500" s="63"/>
      <c r="L500" s="63"/>
      <c r="M500" s="64"/>
      <c r="N500" s="65"/>
      <c r="O500" s="66"/>
      <c r="P500" s="67"/>
      <c r="Q500" s="68"/>
      <c r="R500" s="67"/>
      <c r="S500" s="202"/>
    </row>
    <row r="501" spans="2:19" s="1" customFormat="1" ht="22.5" customHeight="1">
      <c r="B501" s="196"/>
      <c r="C501" s="87"/>
      <c r="D501" s="88"/>
      <c r="E501" s="88"/>
      <c r="F501" s="88"/>
      <c r="G501" s="88"/>
      <c r="H501" s="88"/>
      <c r="I501" s="88"/>
      <c r="J501" s="88"/>
      <c r="K501" s="88"/>
      <c r="L501" s="88"/>
      <c r="M501" s="69"/>
      <c r="N501" s="90"/>
      <c r="O501" s="70"/>
      <c r="P501" s="71"/>
      <c r="Q501" s="72"/>
      <c r="R501" s="71"/>
      <c r="S501" s="204"/>
    </row>
    <row r="502" spans="2:19" ht="23.25" customHeight="1">
      <c r="B502" s="194" t="s">
        <v>375</v>
      </c>
      <c r="C502" s="660" t="str">
        <f>UPPER(IFERROR(VLOOKUP(B502,SIN!$A$7:$F$7554,2,0),IFERROR(VLOOKUP('MEMÓRIA DE CÁLCULO'!B502,INFRA!$A$4:$F$848,2,0),IFERROR(VLOOKUP('MEMÓRIA DE CÁLCULO'!B502,EDIF!#REF!,2,0),IFERROR(VLOOKUP('MEMÓRIA DE CÁLCULO'!B502,CDHU!$A$9:$F$4122,2,0),IFERROR(VLOOKUP('MEMÓRIA DE CÁLCULO'!B502,FDE!$A$4:$F$3179,2,0),""))))))</f>
        <v>EMASSAMENTO COM MASSA LÁTEX, APLICAÇÃO EM PAREDE, DUAS DEMÃOS, LIXAMENTO MANUAL. AF_04/2023</v>
      </c>
      <c r="D502" s="660"/>
      <c r="E502" s="660"/>
      <c r="F502" s="660"/>
      <c r="G502" s="660"/>
      <c r="H502" s="660"/>
      <c r="I502" s="660"/>
      <c r="J502" s="660"/>
      <c r="K502" s="660"/>
      <c r="L502" s="660"/>
      <c r="M502" s="53" t="str">
        <f>UPPER(IFERROR(VLOOKUP(B502,SIN!$A$7:$F$7554,3,0),IFERROR(VLOOKUP('MEMÓRIA DE CÁLCULO'!B502,INFRA!$A$4:$F$848,3,0),IFERROR(VLOOKUP('MEMÓRIA DE CÁLCULO'!B502,EDIF!#REF!,3,0),IFERROR(VLOOKUP('MEMÓRIA DE CÁLCULO'!B502,CDHU!$A$9:$F$4122,3,0),IFERROR(VLOOKUP('MEMÓRIA DE CÁLCULO'!B502,FDE!$A$4:$F$3179,3,0),""))))))</f>
        <v>M2</v>
      </c>
      <c r="N502" s="54">
        <f>L507</f>
        <v>49.150700000000001</v>
      </c>
      <c r="O502" s="55" t="str">
        <f>UPPER(IFERROR(VLOOKUP(B502,SIN!$A$7:$F$7554,6,0),IFERROR(VLOOKUP('MEMÓRIA DE CÁLCULO'!B502,INFRA!$A$4:$F$848,6,0),IFERROR(VLOOKUP('MEMÓRIA DE CÁLCULO'!B502,EDIF!#REF!,6,0),IFERROR(VLOOKUP('MEMÓRIA DE CÁLCULO'!B502,CDHU!$A$9:$F$4122,6,0),IFERROR(VLOOKUP('MEMÓRIA DE CÁLCULO'!B502,FDE!$A$4:$F$3179,6,0),""))))))</f>
        <v>SINAPI 03/2024</v>
      </c>
      <c r="P502" s="112" t="str">
        <f>UPPER(IFERROR(VLOOKUP(B502,SIN!$A$7:$F$7554,4,0),IFERROR(VLOOKUP('MEMÓRIA DE CÁLCULO'!B502,INFRA!$A$4:$F$848,4,0),IFERROR(VLOOKUP('MEMÓRIA DE CÁLCULO'!B502,EDIF!#REF!,4,0),IFERROR(VLOOKUP('MEMÓRIA DE CÁLCULO'!B502,CDHU!$A$9:$F$4122,4,0),IFERROR(VLOOKUP('MEMÓRIA DE CÁLCULO'!B502,FDE!$A$4:$F$3179,5,0),""))))))</f>
        <v>21,82</v>
      </c>
      <c r="Q502" s="111">
        <f>IF(B502&lt;&gt;0,TRUNC(P502*N502,2),"")</f>
        <v>1072.46</v>
      </c>
      <c r="R502" s="112" t="str">
        <f>UPPER(IFERROR(VLOOKUP(B502,SIN!$A$7:$F$7554,5,0),IFERROR(VLOOKUP('MEMÓRIA DE CÁLCULO'!B502,INFRA!$A$4:$F$848,5,0),IFERROR(VLOOKUP('MEMÓRIA DE CÁLCULO'!B502,EDIF!#REF!,5,0),IFERROR(VLOOKUP('MEMÓRIA DE CÁLCULO'!B502,CDHU!$A$9:$F$4122,5,0),IFERROR(VLOOKUP('MEMÓRIA DE CÁLCULO'!B502,FDE!$A$4:$F$3179,5,0),""))))))</f>
        <v>20,12</v>
      </c>
      <c r="S502" s="195">
        <f>IF(B502&lt;&gt;0,TRUNC(R502*N502,2),"")</f>
        <v>988.91</v>
      </c>
    </row>
    <row r="503" spans="2:19" ht="23.25" customHeight="1">
      <c r="B503" s="196"/>
      <c r="C503" s="661"/>
      <c r="D503" s="661"/>
      <c r="E503" s="661"/>
      <c r="F503" s="661"/>
      <c r="G503" s="661"/>
      <c r="H503" s="661"/>
      <c r="I503" s="661"/>
      <c r="J503" s="661"/>
      <c r="K503" s="661"/>
      <c r="L503" s="661"/>
      <c r="M503" s="56"/>
      <c r="N503" s="90"/>
      <c r="O503" s="56"/>
      <c r="P503" s="57"/>
      <c r="Q503" s="58"/>
      <c r="R503" s="57"/>
      <c r="S503" s="197"/>
    </row>
    <row r="504" spans="2:19" ht="23.25" customHeight="1">
      <c r="B504" s="196"/>
      <c r="C504" s="198"/>
      <c r="D504" s="198"/>
      <c r="E504" s="198"/>
      <c r="F504" s="198"/>
      <c r="G504" s="198"/>
      <c r="H504" s="198"/>
      <c r="I504" s="198"/>
      <c r="J504" s="198"/>
      <c r="K504" s="198"/>
      <c r="L504" s="198"/>
      <c r="M504" s="56" t="s">
        <v>310</v>
      </c>
      <c r="N504" s="90"/>
      <c r="O504" s="56"/>
      <c r="P504" s="57"/>
      <c r="Q504" s="58"/>
      <c r="R504" s="57"/>
      <c r="S504" s="197"/>
    </row>
    <row r="505" spans="2:19" ht="44.45" customHeight="1">
      <c r="B505" s="196"/>
      <c r="C505" s="87"/>
      <c r="D505" s="199"/>
      <c r="E505" s="199"/>
      <c r="F505" s="88"/>
      <c r="G505" s="88"/>
      <c r="H505" s="88"/>
      <c r="I505" s="88"/>
      <c r="J505" s="88"/>
      <c r="K505" s="88"/>
      <c r="L505" s="88" t="s">
        <v>40</v>
      </c>
      <c r="M505" s="59"/>
      <c r="N505" s="90"/>
      <c r="O505" s="56"/>
      <c r="P505" s="60"/>
      <c r="Q505" s="58"/>
      <c r="R505" s="60"/>
      <c r="S505" s="197"/>
    </row>
    <row r="506" spans="2:19" ht="85.9" customHeight="1">
      <c r="B506" s="196"/>
      <c r="C506" s="205" t="s">
        <v>414</v>
      </c>
      <c r="D506" s="199"/>
      <c r="E506" s="199"/>
      <c r="F506" s="88"/>
      <c r="G506" s="88"/>
      <c r="H506" s="88"/>
      <c r="I506" s="88"/>
      <c r="J506" s="88"/>
      <c r="K506" s="88"/>
      <c r="L506" s="88">
        <f>N454</f>
        <v>49.150700000000001</v>
      </c>
      <c r="M506" s="59"/>
      <c r="N506" s="90"/>
      <c r="O506" s="56"/>
      <c r="P506" s="60"/>
      <c r="Q506" s="58"/>
      <c r="R506" s="60"/>
      <c r="S506" s="197"/>
    </row>
    <row r="507" spans="2:19" ht="22.5" customHeight="1">
      <c r="B507" s="196"/>
      <c r="C507" s="87"/>
      <c r="D507" s="88"/>
      <c r="E507" s="88"/>
      <c r="F507" s="88"/>
      <c r="G507" s="88"/>
      <c r="H507" s="88"/>
      <c r="I507" s="88"/>
      <c r="J507" s="88"/>
      <c r="K507" s="88"/>
      <c r="L507" s="61">
        <f>SUM(L506:L506)</f>
        <v>49.150700000000001</v>
      </c>
      <c r="M507" s="59"/>
      <c r="N507" s="90"/>
      <c r="O507" s="56"/>
      <c r="P507" s="60"/>
      <c r="Q507" s="58"/>
      <c r="R507" s="60"/>
      <c r="S507" s="197"/>
    </row>
    <row r="508" spans="2:19" ht="22.5" customHeight="1">
      <c r="B508" s="196"/>
      <c r="C508" s="87"/>
      <c r="D508" s="88"/>
      <c r="E508" s="88"/>
      <c r="F508" s="88"/>
      <c r="G508" s="88"/>
      <c r="H508" s="88"/>
      <c r="I508" s="88"/>
      <c r="J508" s="88"/>
      <c r="K508" s="88"/>
      <c r="L508" s="88"/>
      <c r="M508" s="59"/>
      <c r="N508" s="90"/>
      <c r="O508" s="56"/>
      <c r="P508" s="60"/>
      <c r="Q508" s="58"/>
      <c r="R508" s="60"/>
      <c r="S508" s="197"/>
    </row>
    <row r="509" spans="2:19" s="1" customFormat="1" ht="22.5" customHeight="1">
      <c r="B509" s="201"/>
      <c r="C509" s="62"/>
      <c r="D509" s="63"/>
      <c r="E509" s="63"/>
      <c r="F509" s="63"/>
      <c r="G509" s="63"/>
      <c r="H509" s="63"/>
      <c r="I509" s="63"/>
      <c r="J509" s="63"/>
      <c r="K509" s="63"/>
      <c r="L509" s="63"/>
      <c r="M509" s="64"/>
      <c r="N509" s="65"/>
      <c r="O509" s="66"/>
      <c r="P509" s="67"/>
      <c r="Q509" s="68"/>
      <c r="R509" s="67"/>
      <c r="S509" s="202"/>
    </row>
    <row r="510" spans="2:19" s="1" customFormat="1" ht="22.5" customHeight="1">
      <c r="B510" s="196"/>
      <c r="C510" s="87"/>
      <c r="D510" s="88"/>
      <c r="E510" s="88"/>
      <c r="F510" s="88"/>
      <c r="G510" s="88"/>
      <c r="H510" s="88"/>
      <c r="I510" s="88"/>
      <c r="J510" s="88"/>
      <c r="K510" s="88"/>
      <c r="L510" s="88"/>
      <c r="M510" s="69"/>
      <c r="N510" s="90"/>
      <c r="O510" s="70"/>
      <c r="P510" s="71"/>
      <c r="Q510" s="72"/>
      <c r="R510" s="71"/>
      <c r="S510" s="204"/>
    </row>
    <row r="511" spans="2:19" ht="23.25" customHeight="1">
      <c r="B511" s="194" t="s">
        <v>374</v>
      </c>
      <c r="C511" s="660" t="str">
        <f>UPPER(IFERROR(VLOOKUP(B511,SIN!$A$7:$F$7554,2,0),IFERROR(VLOOKUP('MEMÓRIA DE CÁLCULO'!B511,INFRA!$A$4:$F$848,2,0),IFERROR(VLOOKUP('MEMÓRIA DE CÁLCULO'!B511,EDIF!#REF!,2,0),IFERROR(VLOOKUP('MEMÓRIA DE CÁLCULO'!B511,CDHU!$A$9:$F$4122,2,0),IFERROR(VLOOKUP('MEMÓRIA DE CÁLCULO'!B511,FDE!$A$4:$F$3179,2,0),""))))))</f>
        <v>PINTURA LÁTEX ACRÍLICA PREMIUM, APLICAÇÃO MANUAL EM PAREDES, DUAS DEMÃOS. AF_04/2023</v>
      </c>
      <c r="D511" s="660"/>
      <c r="E511" s="660"/>
      <c r="F511" s="660"/>
      <c r="G511" s="660"/>
      <c r="H511" s="660"/>
      <c r="I511" s="660"/>
      <c r="J511" s="660"/>
      <c r="K511" s="660"/>
      <c r="L511" s="660"/>
      <c r="M511" s="53" t="str">
        <f>UPPER(IFERROR(VLOOKUP(B511,SIN!$A$7:$F$7554,3,0),IFERROR(VLOOKUP('MEMÓRIA DE CÁLCULO'!B511,INFRA!$A$4:$F$848,3,0),IFERROR(VLOOKUP('MEMÓRIA DE CÁLCULO'!B511,EDIF!#REF!,3,0),IFERROR(VLOOKUP('MEMÓRIA DE CÁLCULO'!B511,CDHU!$A$9:$F$4122,3,0),IFERROR(VLOOKUP('MEMÓRIA DE CÁLCULO'!B511,FDE!$A$4:$F$3179,3,0),""))))))</f>
        <v>M2</v>
      </c>
      <c r="N511" s="54">
        <f>L516</f>
        <v>49.150700000000001</v>
      </c>
      <c r="O511" s="55" t="str">
        <f>UPPER(IFERROR(VLOOKUP(B511,SIN!$A$7:$F$7554,6,0),IFERROR(VLOOKUP('MEMÓRIA DE CÁLCULO'!B511,INFRA!$A$4:$F$848,6,0),IFERROR(VLOOKUP('MEMÓRIA DE CÁLCULO'!B511,EDIF!#REF!,6,0),IFERROR(VLOOKUP('MEMÓRIA DE CÁLCULO'!B511,CDHU!$A$9:$F$4122,6,0),IFERROR(VLOOKUP('MEMÓRIA DE CÁLCULO'!B511,FDE!$A$4:$F$3179,6,0),""))))))</f>
        <v>SINAPI 03/2024</v>
      </c>
      <c r="P511" s="112" t="str">
        <f>UPPER(IFERROR(VLOOKUP(B511,SIN!$A$7:$F$7554,4,0),IFERROR(VLOOKUP('MEMÓRIA DE CÁLCULO'!B511,INFRA!$A$4:$F$848,4,0),IFERROR(VLOOKUP('MEMÓRIA DE CÁLCULO'!B511,EDIF!#REF!,4,0),IFERROR(VLOOKUP('MEMÓRIA DE CÁLCULO'!B511,CDHU!$A$9:$F$4122,4,0),IFERROR(VLOOKUP('MEMÓRIA DE CÁLCULO'!B511,FDE!$A$4:$F$3179,5,0),""))))))</f>
        <v>14,61</v>
      </c>
      <c r="Q511" s="111">
        <f>IF(B511&lt;&gt;0,TRUNC(P511*N511,2),"")</f>
        <v>718.09</v>
      </c>
      <c r="R511" s="112" t="str">
        <f>UPPER(IFERROR(VLOOKUP(B511,SIN!$A$7:$F$7554,5,0),IFERROR(VLOOKUP('MEMÓRIA DE CÁLCULO'!B511,INFRA!$A$4:$F$848,5,0),IFERROR(VLOOKUP('MEMÓRIA DE CÁLCULO'!B511,EDIF!#REF!,5,0),IFERROR(VLOOKUP('MEMÓRIA DE CÁLCULO'!B511,CDHU!$A$9:$F$4122,5,0),IFERROR(VLOOKUP('MEMÓRIA DE CÁLCULO'!B511,FDE!$A$4:$F$3179,5,0),""))))))</f>
        <v>13,84</v>
      </c>
      <c r="S511" s="195">
        <f>IF(B511&lt;&gt;0,TRUNC(R511*N511,2),"")</f>
        <v>680.24</v>
      </c>
    </row>
    <row r="512" spans="2:19" ht="23.25" customHeight="1">
      <c r="B512" s="196"/>
      <c r="C512" s="661"/>
      <c r="D512" s="661"/>
      <c r="E512" s="661"/>
      <c r="F512" s="661"/>
      <c r="G512" s="661"/>
      <c r="H512" s="661"/>
      <c r="I512" s="661"/>
      <c r="J512" s="661"/>
      <c r="K512" s="661"/>
      <c r="L512" s="661"/>
      <c r="M512" s="56"/>
      <c r="N512" s="90"/>
      <c r="O512" s="56"/>
      <c r="P512" s="57"/>
      <c r="Q512" s="58"/>
      <c r="R512" s="57"/>
      <c r="S512" s="197"/>
    </row>
    <row r="513" spans="2:19" ht="23.25" customHeight="1">
      <c r="B513" s="196"/>
      <c r="C513" s="198"/>
      <c r="D513" s="198"/>
      <c r="E513" s="198"/>
      <c r="F513" s="198"/>
      <c r="G513" s="198"/>
      <c r="H513" s="198"/>
      <c r="I513" s="198"/>
      <c r="J513" s="198"/>
      <c r="K513" s="198"/>
      <c r="L513" s="214"/>
      <c r="M513" s="56" t="s">
        <v>310</v>
      </c>
      <c r="N513" s="90"/>
      <c r="O513" s="56"/>
      <c r="P513" s="57"/>
      <c r="Q513" s="58"/>
      <c r="R513" s="57"/>
      <c r="S513" s="197"/>
    </row>
    <row r="514" spans="2:19" ht="44.45" customHeight="1">
      <c r="B514" s="196"/>
      <c r="C514" s="87"/>
      <c r="D514" s="199"/>
      <c r="E514" s="199"/>
      <c r="F514" s="88"/>
      <c r="G514" s="88"/>
      <c r="H514" s="88"/>
      <c r="I514" s="88"/>
      <c r="J514" s="88"/>
      <c r="K514" s="88"/>
      <c r="L514" s="93" t="s">
        <v>40</v>
      </c>
      <c r="M514" s="59"/>
      <c r="N514" s="90"/>
      <c r="O514" s="56"/>
      <c r="P514" s="60"/>
      <c r="Q514" s="58"/>
      <c r="R514" s="60"/>
      <c r="S514" s="197"/>
    </row>
    <row r="515" spans="2:19" ht="85.9" customHeight="1">
      <c r="B515" s="196"/>
      <c r="C515" s="205" t="s">
        <v>414</v>
      </c>
      <c r="D515" s="199"/>
      <c r="E515" s="199"/>
      <c r="F515" s="88"/>
      <c r="G515" s="88"/>
      <c r="H515" s="88"/>
      <c r="I515" s="88"/>
      <c r="J515" s="88"/>
      <c r="K515" s="88"/>
      <c r="L515" s="93">
        <f>L506</f>
        <v>49.150700000000001</v>
      </c>
      <c r="M515" s="59"/>
      <c r="N515" s="90"/>
      <c r="O515" s="56"/>
      <c r="P515" s="60"/>
      <c r="Q515" s="58"/>
      <c r="R515" s="60"/>
      <c r="S515" s="197"/>
    </row>
    <row r="516" spans="2:19" ht="22.5" customHeight="1">
      <c r="B516" s="196"/>
      <c r="C516" s="87"/>
      <c r="D516" s="88"/>
      <c r="E516" s="88"/>
      <c r="F516" s="88"/>
      <c r="G516" s="88"/>
      <c r="H516" s="88"/>
      <c r="I516" s="88"/>
      <c r="J516" s="88"/>
      <c r="K516" s="88"/>
      <c r="L516" s="61">
        <f>SUM(L515:L515)</f>
        <v>49.150700000000001</v>
      </c>
      <c r="M516" s="59"/>
      <c r="N516" s="90"/>
      <c r="O516" s="56"/>
      <c r="P516" s="60"/>
      <c r="Q516" s="58"/>
      <c r="R516" s="60"/>
      <c r="S516" s="197"/>
    </row>
    <row r="517" spans="2:19" ht="22.5" customHeight="1">
      <c r="B517" s="196"/>
      <c r="C517" s="87"/>
      <c r="D517" s="88"/>
      <c r="E517" s="88"/>
      <c r="F517" s="88"/>
      <c r="G517" s="88"/>
      <c r="H517" s="88"/>
      <c r="I517" s="88"/>
      <c r="J517" s="88"/>
      <c r="K517" s="88"/>
      <c r="L517" s="88"/>
      <c r="M517" s="59"/>
      <c r="N517" s="90"/>
      <c r="O517" s="56"/>
      <c r="P517" s="60"/>
      <c r="Q517" s="58"/>
      <c r="R517" s="60"/>
      <c r="S517" s="197"/>
    </row>
    <row r="518" spans="2:19" s="1" customFormat="1" ht="22.5" customHeight="1">
      <c r="B518" s="201"/>
      <c r="C518" s="62"/>
      <c r="D518" s="63"/>
      <c r="E518" s="63"/>
      <c r="F518" s="63"/>
      <c r="G518" s="63"/>
      <c r="H518" s="63"/>
      <c r="I518" s="63"/>
      <c r="J518" s="63"/>
      <c r="K518" s="63"/>
      <c r="L518" s="63"/>
      <c r="M518" s="64"/>
      <c r="N518" s="65"/>
      <c r="O518" s="66"/>
      <c r="P518" s="67"/>
      <c r="Q518" s="68"/>
      <c r="R518" s="67"/>
      <c r="S518" s="202"/>
    </row>
    <row r="519" spans="2:19" s="1" customFormat="1" ht="22.5" customHeight="1">
      <c r="B519" s="196"/>
      <c r="C519" s="87"/>
      <c r="D519" s="88"/>
      <c r="E519" s="88"/>
      <c r="F519" s="88"/>
      <c r="G519" s="88"/>
      <c r="H519" s="88"/>
      <c r="I519" s="88"/>
      <c r="J519" s="88"/>
      <c r="K519" s="88"/>
      <c r="L519" s="88"/>
      <c r="M519" s="69"/>
      <c r="N519" s="90"/>
      <c r="O519" s="70"/>
      <c r="P519" s="71"/>
      <c r="Q519" s="72"/>
      <c r="R519" s="71"/>
      <c r="S519" s="204"/>
    </row>
    <row r="520" spans="2:19" ht="23.25" customHeight="1">
      <c r="B520" s="194" t="s">
        <v>32654</v>
      </c>
      <c r="C520" s="660" t="s">
        <v>36814</v>
      </c>
      <c r="D520" s="660"/>
      <c r="E520" s="660"/>
      <c r="F520" s="660"/>
      <c r="G520" s="660"/>
      <c r="H520" s="660"/>
      <c r="I520" s="660"/>
      <c r="J520" s="660"/>
      <c r="K520" s="660"/>
      <c r="L520" s="660"/>
      <c r="M520" s="53" t="str">
        <f>UPPER(IFERROR(VLOOKUP(B520,SIN!$A$7:$F$7554,3,0),IFERROR(VLOOKUP('MEMÓRIA DE CÁLCULO'!B520,INFRA!$A$4:$F$848,3,0),IFERROR(VLOOKUP('MEMÓRIA DE CÁLCULO'!B520,EDIF!#REF!,3,0),IFERROR(VLOOKUP('MEMÓRIA DE CÁLCULO'!B520,CDHU!$A$9:$F$4122,3,0),IFERROR(VLOOKUP('MEMÓRIA DE CÁLCULO'!B520,FDE!$A$4:$F$3179,3,0),""))))))</f>
        <v/>
      </c>
      <c r="N520" s="54">
        <f>L525</f>
        <v>3.7800000000000002</v>
      </c>
      <c r="O520" s="55" t="str">
        <f>UPPER(IFERROR(VLOOKUP(B520,SIN!$A$7:$F$7554,6,0),IFERROR(VLOOKUP('MEMÓRIA DE CÁLCULO'!B520,INFRA!$A$4:$F$848,6,0),IFERROR(VLOOKUP('MEMÓRIA DE CÁLCULO'!B520,EDIF!#REF!,6,0),IFERROR(VLOOKUP('MEMÓRIA DE CÁLCULO'!B520,CDHU!$A$9:$F$4122,6,0),IFERROR(VLOOKUP('MEMÓRIA DE CÁLCULO'!B520,FDE!$A$4:$F$3179,6,0),""))))))</f>
        <v/>
      </c>
      <c r="P520" s="112" t="str">
        <f>UPPER(IFERROR(VLOOKUP(B520,SIN!$A$7:$F$7554,4,0),IFERROR(VLOOKUP('MEMÓRIA DE CÁLCULO'!B520,INFRA!$A$4:$F$848,4,0),IFERROR(VLOOKUP('MEMÓRIA DE CÁLCULO'!B520,EDIF!#REF!,4,0),IFERROR(VLOOKUP('MEMÓRIA DE CÁLCULO'!B520,CDHU!$A$9:$F$4122,4,0),IFERROR(VLOOKUP('MEMÓRIA DE CÁLCULO'!B520,FDE!$A$4:$F$3179,5,0),""))))))</f>
        <v/>
      </c>
      <c r="Q520" s="111" t="e">
        <f>IF(B520&lt;&gt;0,TRUNC(P520*N520,2),"")</f>
        <v>#VALUE!</v>
      </c>
      <c r="R520" s="112" t="str">
        <f>UPPER(IFERROR(VLOOKUP(B520,SIN!$A$7:$F$7554,5,0),IFERROR(VLOOKUP('MEMÓRIA DE CÁLCULO'!B520,INFRA!$A$4:$F$848,5,0),IFERROR(VLOOKUP('MEMÓRIA DE CÁLCULO'!B520,EDIF!#REF!,5,0),IFERROR(VLOOKUP('MEMÓRIA DE CÁLCULO'!B520,CDHU!$A$9:$F$4122,5,0),IFERROR(VLOOKUP('MEMÓRIA DE CÁLCULO'!B520,FDE!$A$4:$F$3179,5,0),""))))))</f>
        <v/>
      </c>
      <c r="S520" s="195" t="e">
        <f>IF(B520&lt;&gt;0,TRUNC(R520*N520,2),"")</f>
        <v>#VALUE!</v>
      </c>
    </row>
    <row r="521" spans="2:19" ht="23.25" customHeight="1">
      <c r="B521" s="196"/>
      <c r="C521" s="661"/>
      <c r="D521" s="661"/>
      <c r="E521" s="661"/>
      <c r="F521" s="661"/>
      <c r="G521" s="661"/>
      <c r="H521" s="661"/>
      <c r="I521" s="661"/>
      <c r="J521" s="661"/>
      <c r="K521" s="661"/>
      <c r="L521" s="661"/>
      <c r="M521" s="56"/>
      <c r="N521" s="90"/>
      <c r="O521" s="56"/>
      <c r="P521" s="57"/>
      <c r="Q521" s="58"/>
      <c r="R521" s="57"/>
      <c r="S521" s="197"/>
    </row>
    <row r="522" spans="2:19" ht="23.25" customHeight="1">
      <c r="B522" s="196"/>
      <c r="C522" s="198"/>
      <c r="D522" s="198"/>
      <c r="E522" s="198"/>
      <c r="F522" s="198"/>
      <c r="G522" s="198"/>
      <c r="H522" s="198"/>
      <c r="I522" s="198"/>
      <c r="J522" s="198"/>
      <c r="K522" s="198"/>
      <c r="L522" s="198"/>
      <c r="M522" s="56" t="s">
        <v>310</v>
      </c>
      <c r="N522" s="90"/>
      <c r="O522" s="56"/>
      <c r="P522" s="57"/>
      <c r="Q522" s="58"/>
      <c r="R522" s="57"/>
      <c r="S522" s="197"/>
    </row>
    <row r="523" spans="2:19" ht="44.45" customHeight="1">
      <c r="B523" s="196"/>
      <c r="C523" s="177"/>
      <c r="D523" s="199"/>
      <c r="E523" s="199"/>
      <c r="F523" s="88" t="s">
        <v>313</v>
      </c>
      <c r="G523" s="88"/>
      <c r="H523" s="88" t="s">
        <v>311</v>
      </c>
      <c r="I523" s="88"/>
      <c r="J523" s="88" t="s">
        <v>312</v>
      </c>
      <c r="K523" s="88"/>
      <c r="L523" s="88" t="s">
        <v>40</v>
      </c>
      <c r="M523" s="59"/>
      <c r="N523" s="90"/>
      <c r="O523" s="56"/>
      <c r="P523" s="60"/>
      <c r="Q523" s="58"/>
      <c r="R523" s="60"/>
      <c r="S523" s="197"/>
    </row>
    <row r="524" spans="2:19" ht="23.25" customHeight="1">
      <c r="B524" s="196"/>
      <c r="C524" s="200"/>
      <c r="D524" s="199"/>
      <c r="E524" s="199"/>
      <c r="F524" s="88">
        <v>2</v>
      </c>
      <c r="G524" s="88" t="s">
        <v>29</v>
      </c>
      <c r="H524" s="88">
        <v>0.9</v>
      </c>
      <c r="I524" s="88" t="s">
        <v>29</v>
      </c>
      <c r="J524" s="88">
        <v>2.1</v>
      </c>
      <c r="K524" s="88" t="s">
        <v>30</v>
      </c>
      <c r="L524" s="88">
        <f>F524*H524*J524</f>
        <v>3.7800000000000002</v>
      </c>
      <c r="M524" s="59"/>
      <c r="N524" s="90"/>
      <c r="O524" s="56"/>
      <c r="P524" s="60"/>
      <c r="Q524" s="58"/>
      <c r="R524" s="60"/>
      <c r="S524" s="197"/>
    </row>
    <row r="525" spans="2:19" ht="22.5" customHeight="1">
      <c r="B525" s="196"/>
      <c r="C525" s="87"/>
      <c r="D525" s="88"/>
      <c r="E525" s="88"/>
      <c r="F525" s="88"/>
      <c r="G525" s="88"/>
      <c r="H525" s="88"/>
      <c r="I525" s="88"/>
      <c r="J525" s="88"/>
      <c r="K525" s="88"/>
      <c r="L525" s="61">
        <f>SUM(L524:L524)</f>
        <v>3.7800000000000002</v>
      </c>
      <c r="M525" s="59"/>
      <c r="N525" s="90"/>
      <c r="O525" s="56"/>
      <c r="P525" s="60"/>
      <c r="Q525" s="58"/>
      <c r="R525" s="60"/>
      <c r="S525" s="197"/>
    </row>
    <row r="526" spans="2:19" ht="22.5" customHeight="1">
      <c r="B526" s="196"/>
      <c r="C526" s="87"/>
      <c r="D526" s="88"/>
      <c r="E526" s="88"/>
      <c r="F526" s="88"/>
      <c r="G526" s="88"/>
      <c r="H526" s="88"/>
      <c r="I526" s="88"/>
      <c r="J526" s="88"/>
      <c r="K526" s="88"/>
      <c r="L526" s="88"/>
      <c r="M526" s="59"/>
      <c r="N526" s="90"/>
      <c r="O526" s="56"/>
      <c r="P526" s="60"/>
      <c r="Q526" s="58"/>
      <c r="R526" s="60"/>
      <c r="S526" s="197"/>
    </row>
    <row r="527" spans="2:19" s="1" customFormat="1" ht="22.5" customHeight="1">
      <c r="B527" s="201"/>
      <c r="C527" s="62"/>
      <c r="D527" s="63"/>
      <c r="E527" s="63"/>
      <c r="F527" s="63"/>
      <c r="G527" s="63"/>
      <c r="H527" s="63"/>
      <c r="I527" s="63"/>
      <c r="J527" s="63"/>
      <c r="K527" s="63"/>
      <c r="L527" s="63"/>
      <c r="M527" s="64"/>
      <c r="N527" s="65"/>
      <c r="O527" s="66"/>
      <c r="P527" s="67"/>
      <c r="Q527" s="68"/>
      <c r="R527" s="67"/>
      <c r="S527" s="202"/>
    </row>
    <row r="528" spans="2:19" s="1" customFormat="1" ht="22.5" customHeight="1">
      <c r="B528" s="196"/>
      <c r="C528" s="87"/>
      <c r="D528" s="88"/>
      <c r="E528" s="88"/>
      <c r="F528" s="88"/>
      <c r="G528" s="88"/>
      <c r="H528" s="88"/>
      <c r="I528" s="88"/>
      <c r="J528" s="88"/>
      <c r="K528" s="88"/>
      <c r="L528" s="88"/>
      <c r="M528" s="69"/>
      <c r="N528" s="90"/>
      <c r="O528" s="70"/>
      <c r="P528" s="71"/>
      <c r="Q528" s="72"/>
      <c r="R528" s="71"/>
      <c r="S528" s="204"/>
    </row>
    <row r="529" spans="2:19" ht="23.25" customHeight="1">
      <c r="B529" s="194" t="s">
        <v>32655</v>
      </c>
      <c r="C529" s="660" t="s">
        <v>18039</v>
      </c>
      <c r="D529" s="660"/>
      <c r="E529" s="660"/>
      <c r="F529" s="660"/>
      <c r="G529" s="660"/>
      <c r="H529" s="660"/>
      <c r="I529" s="660"/>
      <c r="J529" s="660"/>
      <c r="K529" s="660"/>
      <c r="L529" s="660"/>
      <c r="M529" s="53" t="str">
        <f>UPPER(IFERROR(VLOOKUP(B529,SIN!$A$7:$F$7554,3,0),IFERROR(VLOOKUP('MEMÓRIA DE CÁLCULO'!B529,INFRA!$A$4:$F$848,3,0),IFERROR(VLOOKUP('MEMÓRIA DE CÁLCULO'!B529,EDIF!#REF!,3,0),IFERROR(VLOOKUP('MEMÓRIA DE CÁLCULO'!B529,CDHU!$A$9:$F$4122,3,0),IFERROR(VLOOKUP('MEMÓRIA DE CÁLCULO'!B529,FDE!$A$4:$F$3179,3,0),""))))))</f>
        <v/>
      </c>
      <c r="N529" s="54">
        <f>L534</f>
        <v>294.9588</v>
      </c>
      <c r="O529" s="55" t="str">
        <f>UPPER(IFERROR(VLOOKUP(B529,SIN!$A$7:$F$7554,6,0),IFERROR(VLOOKUP('MEMÓRIA DE CÁLCULO'!B529,INFRA!$A$4:$F$848,6,0),IFERROR(VLOOKUP('MEMÓRIA DE CÁLCULO'!B529,EDIF!#REF!,6,0),IFERROR(VLOOKUP('MEMÓRIA DE CÁLCULO'!B529,CDHU!$A$9:$F$4122,6,0),IFERROR(VLOOKUP('MEMÓRIA DE CÁLCULO'!B529,FDE!$A$4:$F$3179,6,0),""))))))</f>
        <v/>
      </c>
      <c r="P529" s="112" t="str">
        <f>UPPER(IFERROR(VLOOKUP(B529,SIN!$A$7:$F$7554,4,0),IFERROR(VLOOKUP('MEMÓRIA DE CÁLCULO'!B529,INFRA!$A$4:$F$848,4,0),IFERROR(VLOOKUP('MEMÓRIA DE CÁLCULO'!B529,EDIF!#REF!,4,0),IFERROR(VLOOKUP('MEMÓRIA DE CÁLCULO'!B529,CDHU!$A$9:$F$4122,4,0),IFERROR(VLOOKUP('MEMÓRIA DE CÁLCULO'!B529,FDE!$A$4:$F$3179,5,0),""))))))</f>
        <v/>
      </c>
      <c r="Q529" s="111" t="e">
        <f>IF(B529&lt;&gt;0,TRUNC(P529*N529,2),"")</f>
        <v>#VALUE!</v>
      </c>
      <c r="R529" s="112" t="str">
        <f>UPPER(IFERROR(VLOOKUP(B529,SIN!$A$7:$F$7554,5,0),IFERROR(VLOOKUP('MEMÓRIA DE CÁLCULO'!B529,INFRA!$A$4:$F$848,5,0),IFERROR(VLOOKUP('MEMÓRIA DE CÁLCULO'!B529,EDIF!#REF!,5,0),IFERROR(VLOOKUP('MEMÓRIA DE CÁLCULO'!B529,CDHU!$A$9:$F$4122,5,0),IFERROR(VLOOKUP('MEMÓRIA DE CÁLCULO'!B529,FDE!$A$4:$F$3179,5,0),""))))))</f>
        <v/>
      </c>
      <c r="S529" s="195" t="e">
        <f>IF(B529&lt;&gt;0,TRUNC(R529*N529,2),"")</f>
        <v>#VALUE!</v>
      </c>
    </row>
    <row r="530" spans="2:19" ht="23.25" customHeight="1">
      <c r="B530" s="196"/>
      <c r="C530" s="661"/>
      <c r="D530" s="661"/>
      <c r="E530" s="661"/>
      <c r="F530" s="661"/>
      <c r="G530" s="661"/>
      <c r="H530" s="661"/>
      <c r="I530" s="661"/>
      <c r="J530" s="661"/>
      <c r="K530" s="661"/>
      <c r="L530" s="661"/>
      <c r="M530" s="56"/>
      <c r="N530" s="90"/>
      <c r="O530" s="56"/>
      <c r="P530" s="57"/>
      <c r="Q530" s="58"/>
      <c r="R530" s="57"/>
      <c r="S530" s="197"/>
    </row>
    <row r="531" spans="2:19" ht="23.25" customHeight="1">
      <c r="B531" s="196"/>
      <c r="C531" s="198"/>
      <c r="D531" s="198"/>
      <c r="E531" s="198"/>
      <c r="F531" s="198"/>
      <c r="G531" s="198"/>
      <c r="H531" s="198"/>
      <c r="I531" s="198"/>
      <c r="J531" s="198"/>
      <c r="K531" s="198"/>
      <c r="L531" s="198"/>
      <c r="M531" s="56" t="s">
        <v>310</v>
      </c>
      <c r="N531" s="90"/>
      <c r="O531" s="56"/>
      <c r="P531" s="57"/>
      <c r="Q531" s="58"/>
      <c r="R531" s="57"/>
      <c r="S531" s="197"/>
    </row>
    <row r="532" spans="2:19" ht="44.45" customHeight="1">
      <c r="B532" s="196"/>
      <c r="C532" s="177"/>
      <c r="D532" s="199"/>
      <c r="E532" s="199"/>
      <c r="F532" s="88"/>
      <c r="G532" s="88"/>
      <c r="H532" s="88"/>
      <c r="I532" s="88"/>
      <c r="J532" s="88"/>
      <c r="K532" s="88"/>
      <c r="L532" s="88" t="s">
        <v>419</v>
      </c>
      <c r="M532" s="59"/>
      <c r="N532" s="90"/>
      <c r="O532" s="56"/>
      <c r="P532" s="60"/>
      <c r="Q532" s="58"/>
      <c r="R532" s="60"/>
      <c r="S532" s="197"/>
    </row>
    <row r="533" spans="2:19" ht="23.25" customHeight="1">
      <c r="B533" s="196"/>
      <c r="C533" s="200" t="s">
        <v>461</v>
      </c>
      <c r="D533" s="199"/>
      <c r="E533" s="199"/>
      <c r="F533" s="88"/>
      <c r="G533" s="88"/>
      <c r="H533" s="88"/>
      <c r="I533" s="88"/>
      <c r="J533" s="88"/>
      <c r="K533" s="88"/>
      <c r="L533" s="88">
        <f>L143</f>
        <v>294.9588</v>
      </c>
      <c r="M533" s="59"/>
      <c r="N533" s="90"/>
      <c r="O533" s="56"/>
      <c r="P533" s="60"/>
      <c r="Q533" s="58"/>
      <c r="R533" s="60"/>
      <c r="S533" s="197"/>
    </row>
    <row r="534" spans="2:19" ht="22.5" customHeight="1">
      <c r="B534" s="196"/>
      <c r="C534" s="87"/>
      <c r="D534" s="88"/>
      <c r="E534" s="88"/>
      <c r="F534" s="88"/>
      <c r="G534" s="88"/>
      <c r="H534" s="88"/>
      <c r="I534" s="88"/>
      <c r="J534" s="88"/>
      <c r="K534" s="88"/>
      <c r="L534" s="61">
        <f>SUM(L533:L533)</f>
        <v>294.9588</v>
      </c>
      <c r="M534" s="59"/>
      <c r="N534" s="90"/>
      <c r="O534" s="56"/>
      <c r="P534" s="60"/>
      <c r="Q534" s="58"/>
      <c r="R534" s="60"/>
      <c r="S534" s="197"/>
    </row>
    <row r="535" spans="2:19" ht="22.5" customHeight="1">
      <c r="B535" s="196"/>
      <c r="C535" s="87"/>
      <c r="D535" s="88"/>
      <c r="E535" s="88"/>
      <c r="F535" s="88"/>
      <c r="G535" s="88"/>
      <c r="H535" s="88"/>
      <c r="I535" s="88"/>
      <c r="J535" s="88"/>
      <c r="K535" s="88"/>
      <c r="L535" s="88"/>
      <c r="M535" s="59"/>
      <c r="N535" s="90"/>
      <c r="O535" s="56"/>
      <c r="P535" s="60"/>
      <c r="Q535" s="58"/>
      <c r="R535" s="60"/>
      <c r="S535" s="197"/>
    </row>
    <row r="536" spans="2:19" s="1" customFormat="1" ht="22.15" customHeight="1">
      <c r="B536" s="201"/>
      <c r="C536" s="62"/>
      <c r="D536" s="63"/>
      <c r="E536" s="63"/>
      <c r="F536" s="63"/>
      <c r="G536" s="63"/>
      <c r="H536" s="63"/>
      <c r="I536" s="63"/>
      <c r="J536" s="63"/>
      <c r="K536" s="63"/>
      <c r="L536" s="63"/>
      <c r="M536" s="64"/>
      <c r="N536" s="65"/>
      <c r="O536" s="66"/>
      <c r="P536" s="67"/>
      <c r="Q536" s="68"/>
      <c r="R536" s="67"/>
      <c r="S536" s="202"/>
    </row>
    <row r="537" spans="2:19" s="1" customFormat="1" ht="22.5" customHeight="1">
      <c r="B537" s="196"/>
      <c r="C537" s="87"/>
      <c r="D537" s="88"/>
      <c r="E537" s="88"/>
      <c r="F537" s="88"/>
      <c r="G537" s="88"/>
      <c r="H537" s="88"/>
      <c r="I537" s="88"/>
      <c r="J537" s="88"/>
      <c r="K537" s="88"/>
      <c r="L537" s="88"/>
      <c r="M537" s="69"/>
      <c r="N537" s="90"/>
      <c r="O537" s="70"/>
      <c r="P537" s="71"/>
      <c r="Q537" s="72"/>
      <c r="R537" s="71"/>
      <c r="S537" s="204"/>
    </row>
    <row r="538" spans="2:19" ht="23.25" customHeight="1">
      <c r="B538" s="194" t="s">
        <v>174</v>
      </c>
      <c r="C538" s="660" t="s">
        <v>175</v>
      </c>
      <c r="D538" s="660"/>
      <c r="E538" s="660"/>
      <c r="F538" s="660"/>
      <c r="G538" s="660"/>
      <c r="H538" s="660"/>
      <c r="I538" s="660"/>
      <c r="J538" s="660"/>
      <c r="K538" s="660"/>
      <c r="L538" s="660"/>
      <c r="M538" s="53" t="str">
        <f>UPPER(IFERROR(VLOOKUP(B538,SIN!$A$7:$F$7554,3,0),IFERROR(VLOOKUP('MEMÓRIA DE CÁLCULO'!B538,INFRA!$A$4:$F$848,3,0),IFERROR(VLOOKUP('MEMÓRIA DE CÁLCULO'!B538,EDIF!#REF!,3,0),IFERROR(VLOOKUP('MEMÓRIA DE CÁLCULO'!B538,CDHU!$A$9:$F$4122,3,0),IFERROR(VLOOKUP('MEMÓRIA DE CÁLCULO'!B538,FDE!$A$4:$F$3179,3,0),""))))))</f>
        <v/>
      </c>
      <c r="N538" s="54">
        <f>L543</f>
        <v>19.009999999999998</v>
      </c>
      <c r="O538" s="55" t="str">
        <f>UPPER(IFERROR(VLOOKUP(B538,SIN!$A$7:$F$7554,6,0),IFERROR(VLOOKUP('MEMÓRIA DE CÁLCULO'!B538,INFRA!$A$4:$F$848,6,0),IFERROR(VLOOKUP('MEMÓRIA DE CÁLCULO'!B538,EDIF!#REF!,6,0),IFERROR(VLOOKUP('MEMÓRIA DE CÁLCULO'!B538,CDHU!$A$9:$F$4122,6,0),IFERROR(VLOOKUP('MEMÓRIA DE CÁLCULO'!B538,FDE!$A$4:$F$3179,6,0),""))))))</f>
        <v/>
      </c>
      <c r="P538" s="112" t="str">
        <f>UPPER(IFERROR(VLOOKUP(B538,SIN!$A$7:$F$7554,4,0),IFERROR(VLOOKUP('MEMÓRIA DE CÁLCULO'!B538,INFRA!$A$4:$F$848,4,0),IFERROR(VLOOKUP('MEMÓRIA DE CÁLCULO'!B538,EDIF!#REF!,4,0),IFERROR(VLOOKUP('MEMÓRIA DE CÁLCULO'!B538,CDHU!$A$9:$F$4122,4,0),IFERROR(VLOOKUP('MEMÓRIA DE CÁLCULO'!B538,FDE!$A$4:$F$3179,5,0),""))))))</f>
        <v/>
      </c>
      <c r="Q538" s="111" t="e">
        <f>IF(B538&lt;&gt;0,TRUNC(P538*N538,2),"")</f>
        <v>#VALUE!</v>
      </c>
      <c r="R538" s="112" t="str">
        <f>UPPER(IFERROR(VLOOKUP(B538,SIN!$A$7:$F$7554,5,0),IFERROR(VLOOKUP('MEMÓRIA DE CÁLCULO'!B538,INFRA!$A$4:$F$848,5,0),IFERROR(VLOOKUP('MEMÓRIA DE CÁLCULO'!B538,EDIF!#REF!,5,0),IFERROR(VLOOKUP('MEMÓRIA DE CÁLCULO'!B538,CDHU!$A$9:$F$4122,5,0),IFERROR(VLOOKUP('MEMÓRIA DE CÁLCULO'!B538,FDE!$A$4:$F$3179,5,0),""))))))</f>
        <v/>
      </c>
      <c r="S538" s="195" t="e">
        <f>IF(B538&lt;&gt;0,TRUNC(R538*N538,2),"")</f>
        <v>#VALUE!</v>
      </c>
    </row>
    <row r="539" spans="2:19" ht="23.25" customHeight="1">
      <c r="B539" s="196"/>
      <c r="C539" s="661"/>
      <c r="D539" s="661"/>
      <c r="E539" s="661"/>
      <c r="F539" s="661"/>
      <c r="G539" s="661"/>
      <c r="H539" s="661"/>
      <c r="I539" s="661"/>
      <c r="J539" s="661"/>
      <c r="K539" s="661"/>
      <c r="L539" s="661"/>
      <c r="M539" s="56"/>
      <c r="N539" s="90"/>
      <c r="O539" s="56"/>
      <c r="P539" s="57"/>
      <c r="Q539" s="58"/>
      <c r="R539" s="57"/>
      <c r="S539" s="197"/>
    </row>
    <row r="540" spans="2:19" ht="23.25" customHeight="1">
      <c r="B540" s="196"/>
      <c r="C540" s="198"/>
      <c r="D540" s="198"/>
      <c r="E540" s="198"/>
      <c r="F540" s="198"/>
      <c r="G540" s="198"/>
      <c r="H540" s="198"/>
      <c r="I540" s="198"/>
      <c r="J540" s="198"/>
      <c r="K540" s="198"/>
      <c r="L540" s="198"/>
      <c r="M540" s="56" t="s">
        <v>310</v>
      </c>
      <c r="N540" s="90"/>
      <c r="O540" s="56"/>
      <c r="P540" s="57"/>
      <c r="Q540" s="58"/>
      <c r="R540" s="57"/>
      <c r="S540" s="197"/>
    </row>
    <row r="541" spans="2:19" ht="44.45" customHeight="1">
      <c r="B541" s="196"/>
      <c r="C541" s="177"/>
      <c r="D541" s="199"/>
      <c r="E541" s="199"/>
      <c r="F541" s="88"/>
      <c r="G541" s="88"/>
      <c r="H541" s="88"/>
      <c r="I541" s="88"/>
      <c r="J541" s="88"/>
      <c r="K541" s="88"/>
      <c r="L541" s="88" t="s">
        <v>419</v>
      </c>
      <c r="M541" s="59"/>
      <c r="N541" s="90"/>
      <c r="O541" s="56"/>
      <c r="P541" s="60"/>
      <c r="Q541" s="58"/>
      <c r="R541" s="60"/>
      <c r="S541" s="197"/>
    </row>
    <row r="542" spans="2:19" ht="23.25" customHeight="1">
      <c r="B542" s="196"/>
      <c r="C542" s="200" t="s">
        <v>468</v>
      </c>
      <c r="D542" s="199"/>
      <c r="E542" s="199"/>
      <c r="F542" s="88"/>
      <c r="G542" s="88"/>
      <c r="H542" s="88"/>
      <c r="I542" s="88"/>
      <c r="J542" s="88"/>
      <c r="K542" s="88"/>
      <c r="L542" s="88">
        <f>L151</f>
        <v>19.009999999999998</v>
      </c>
      <c r="M542" s="59"/>
      <c r="N542" s="90"/>
      <c r="O542" s="56"/>
      <c r="P542" s="60"/>
      <c r="Q542" s="58"/>
      <c r="R542" s="60"/>
      <c r="S542" s="197"/>
    </row>
    <row r="543" spans="2:19" ht="22.5" customHeight="1">
      <c r="B543" s="196"/>
      <c r="C543" s="87"/>
      <c r="D543" s="88"/>
      <c r="E543" s="88"/>
      <c r="F543" s="88"/>
      <c r="G543" s="88"/>
      <c r="H543" s="88"/>
      <c r="I543" s="88"/>
      <c r="J543" s="88"/>
      <c r="K543" s="88"/>
      <c r="L543" s="61">
        <f>SUM(L542:L542)</f>
        <v>19.009999999999998</v>
      </c>
      <c r="M543" s="59"/>
      <c r="N543" s="90"/>
      <c r="O543" s="56"/>
      <c r="P543" s="60"/>
      <c r="Q543" s="58"/>
      <c r="R543" s="60"/>
      <c r="S543" s="197"/>
    </row>
    <row r="544" spans="2:19" ht="22.5" customHeight="1">
      <c r="B544" s="196"/>
      <c r="C544" s="87"/>
      <c r="D544" s="88"/>
      <c r="E544" s="88"/>
      <c r="F544" s="88"/>
      <c r="G544" s="88"/>
      <c r="H544" s="88"/>
      <c r="I544" s="88"/>
      <c r="J544" s="88"/>
      <c r="K544" s="88"/>
      <c r="L544" s="88"/>
      <c r="M544" s="59"/>
      <c r="N544" s="90"/>
      <c r="O544" s="56"/>
      <c r="P544" s="60"/>
      <c r="Q544" s="58"/>
      <c r="R544" s="60"/>
      <c r="S544" s="197"/>
    </row>
    <row r="545" spans="2:19" s="1" customFormat="1" ht="22.15" customHeight="1">
      <c r="B545" s="201"/>
      <c r="C545" s="62"/>
      <c r="D545" s="63"/>
      <c r="E545" s="63"/>
      <c r="F545" s="63"/>
      <c r="G545" s="63"/>
      <c r="H545" s="63"/>
      <c r="I545" s="63"/>
      <c r="J545" s="63"/>
      <c r="K545" s="63"/>
      <c r="L545" s="63"/>
      <c r="M545" s="64"/>
      <c r="N545" s="65"/>
      <c r="O545" s="66"/>
      <c r="P545" s="67"/>
      <c r="Q545" s="68"/>
      <c r="R545" s="67"/>
      <c r="S545" s="202"/>
    </row>
    <row r="546" spans="2:19" s="1" customFormat="1" ht="22.5" customHeight="1">
      <c r="B546" s="196"/>
      <c r="C546" s="87"/>
      <c r="D546" s="88"/>
      <c r="E546" s="88"/>
      <c r="F546" s="88"/>
      <c r="G546" s="88"/>
      <c r="H546" s="88"/>
      <c r="I546" s="88"/>
      <c r="J546" s="88"/>
      <c r="K546" s="88"/>
      <c r="L546" s="88"/>
      <c r="M546" s="69"/>
      <c r="N546" s="90"/>
      <c r="O546" s="70"/>
      <c r="P546" s="71"/>
      <c r="Q546" s="72"/>
      <c r="R546" s="71"/>
      <c r="S546" s="204"/>
    </row>
    <row r="547" spans="2:19" ht="23.25" customHeight="1">
      <c r="B547" s="194" t="s">
        <v>181</v>
      </c>
      <c r="C547" s="660" t="s">
        <v>182</v>
      </c>
      <c r="D547" s="660"/>
      <c r="E547" s="660"/>
      <c r="F547" s="660"/>
      <c r="G547" s="660"/>
      <c r="H547" s="660"/>
      <c r="I547" s="660"/>
      <c r="J547" s="660"/>
      <c r="K547" s="660"/>
      <c r="L547" s="660"/>
      <c r="M547" s="53" t="str">
        <f>UPPER(IFERROR(VLOOKUP(B547,SIN!$A$7:$F$7554,3,0),IFERROR(VLOOKUP('MEMÓRIA DE CÁLCULO'!B547,INFRA!$A$4:$F$848,3,0),IFERROR(VLOOKUP('MEMÓRIA DE CÁLCULO'!B547,EDIF!#REF!,3,0),IFERROR(VLOOKUP('MEMÓRIA DE CÁLCULO'!B547,CDHU!$A$9:$F$4122,3,0),IFERROR(VLOOKUP('MEMÓRIA DE CÁLCULO'!B547,FDE!$A$4:$F$3179,3,0),""))))))</f>
        <v/>
      </c>
      <c r="N547" s="54">
        <f>L552</f>
        <v>315.59010000000001</v>
      </c>
      <c r="O547" s="55" t="str">
        <f>UPPER(IFERROR(VLOOKUP(B547,SIN!$A$7:$F$7554,6,0),IFERROR(VLOOKUP('MEMÓRIA DE CÁLCULO'!B547,INFRA!$A$4:$F$848,6,0),IFERROR(VLOOKUP('MEMÓRIA DE CÁLCULO'!B547,EDIF!#REF!,6,0),IFERROR(VLOOKUP('MEMÓRIA DE CÁLCULO'!B547,CDHU!$A$9:$F$4122,6,0),IFERROR(VLOOKUP('MEMÓRIA DE CÁLCULO'!B547,FDE!$A$4:$F$3179,6,0),""))))))</f>
        <v/>
      </c>
      <c r="P547" s="112" t="str">
        <f>UPPER(IFERROR(VLOOKUP(B547,SIN!$A$7:$F$7554,4,0),IFERROR(VLOOKUP('MEMÓRIA DE CÁLCULO'!B547,INFRA!$A$4:$F$848,4,0),IFERROR(VLOOKUP('MEMÓRIA DE CÁLCULO'!B547,EDIF!#REF!,4,0),IFERROR(VLOOKUP('MEMÓRIA DE CÁLCULO'!B547,CDHU!$A$9:$F$4122,4,0),IFERROR(VLOOKUP('MEMÓRIA DE CÁLCULO'!B547,FDE!$A$4:$F$3179,5,0),""))))))</f>
        <v/>
      </c>
      <c r="Q547" s="111" t="e">
        <f>IF(B547&lt;&gt;0,TRUNC(P547*N547,2),"")</f>
        <v>#VALUE!</v>
      </c>
      <c r="R547" s="112" t="str">
        <f>UPPER(IFERROR(VLOOKUP(B547,SIN!$A$7:$F$7554,5,0),IFERROR(VLOOKUP('MEMÓRIA DE CÁLCULO'!B547,INFRA!$A$4:$F$848,5,0),IFERROR(VLOOKUP('MEMÓRIA DE CÁLCULO'!B547,EDIF!#REF!,5,0),IFERROR(VLOOKUP('MEMÓRIA DE CÁLCULO'!B547,CDHU!$A$9:$F$4122,5,0),IFERROR(VLOOKUP('MEMÓRIA DE CÁLCULO'!B547,FDE!$A$4:$F$3179,5,0),""))))))</f>
        <v/>
      </c>
      <c r="S547" s="195" t="e">
        <f>IF(B547&lt;&gt;0,TRUNC(R547*N547,2),"")</f>
        <v>#VALUE!</v>
      </c>
    </row>
    <row r="548" spans="2:19" ht="23.25" customHeight="1">
      <c r="B548" s="196"/>
      <c r="C548" s="661"/>
      <c r="D548" s="661"/>
      <c r="E548" s="661"/>
      <c r="F548" s="661"/>
      <c r="G548" s="661"/>
      <c r="H548" s="661"/>
      <c r="I548" s="661"/>
      <c r="J548" s="661"/>
      <c r="K548" s="661"/>
      <c r="L548" s="661"/>
      <c r="M548" s="56"/>
      <c r="N548" s="90"/>
      <c r="O548" s="56"/>
      <c r="P548" s="57"/>
      <c r="Q548" s="58"/>
      <c r="R548" s="57"/>
      <c r="S548" s="197"/>
    </row>
    <row r="549" spans="2:19" ht="23.25" customHeight="1">
      <c r="B549" s="196"/>
      <c r="C549" s="198"/>
      <c r="D549" s="198"/>
      <c r="E549" s="198"/>
      <c r="F549" s="198"/>
      <c r="G549" s="198"/>
      <c r="H549" s="198"/>
      <c r="I549" s="198"/>
      <c r="J549" s="198"/>
      <c r="K549" s="198"/>
      <c r="L549" s="198"/>
      <c r="M549" s="56" t="s">
        <v>310</v>
      </c>
      <c r="N549" s="90"/>
      <c r="O549" s="56"/>
      <c r="P549" s="57"/>
      <c r="Q549" s="58"/>
      <c r="R549" s="57"/>
      <c r="S549" s="197"/>
    </row>
    <row r="550" spans="2:19" ht="44.45" customHeight="1">
      <c r="B550" s="196"/>
      <c r="C550" s="87"/>
      <c r="D550" s="199"/>
      <c r="E550" s="199"/>
      <c r="F550" s="88"/>
      <c r="G550" s="88"/>
      <c r="H550" s="88"/>
      <c r="I550" s="88"/>
      <c r="J550" s="88" t="s">
        <v>419</v>
      </c>
      <c r="K550" s="88"/>
      <c r="L550" s="88" t="s">
        <v>40</v>
      </c>
      <c r="M550" s="59"/>
      <c r="N550" s="90"/>
      <c r="O550" s="56"/>
      <c r="P550" s="60"/>
      <c r="Q550" s="58"/>
      <c r="R550" s="60"/>
      <c r="S550" s="197"/>
    </row>
    <row r="551" spans="2:19" ht="23.25" customHeight="1">
      <c r="B551" s="196"/>
      <c r="C551" s="200" t="s">
        <v>412</v>
      </c>
      <c r="D551" s="199"/>
      <c r="E551" s="199"/>
      <c r="F551" s="88"/>
      <c r="G551" s="88"/>
      <c r="H551" s="88"/>
      <c r="I551" s="88"/>
      <c r="J551" s="88">
        <f>N443</f>
        <v>315.59010000000001</v>
      </c>
      <c r="K551" s="88" t="s">
        <v>30</v>
      </c>
      <c r="L551" s="88">
        <f>J551</f>
        <v>315.59010000000001</v>
      </c>
      <c r="M551" s="59"/>
      <c r="N551" s="90"/>
      <c r="O551" s="56"/>
      <c r="P551" s="60"/>
      <c r="Q551" s="58"/>
      <c r="R551" s="60"/>
      <c r="S551" s="197"/>
    </row>
    <row r="552" spans="2:19" ht="22.5" customHeight="1">
      <c r="B552" s="196"/>
      <c r="C552" s="87"/>
      <c r="D552" s="88"/>
      <c r="E552" s="88"/>
      <c r="F552" s="88"/>
      <c r="G552" s="88"/>
      <c r="H552" s="88"/>
      <c r="I552" s="88"/>
      <c r="J552" s="88"/>
      <c r="K552" s="88"/>
      <c r="L552" s="61">
        <f>SUM(L551:L551)</f>
        <v>315.59010000000001</v>
      </c>
      <c r="M552" s="59"/>
      <c r="N552" s="90"/>
      <c r="O552" s="56"/>
      <c r="P552" s="60"/>
      <c r="Q552" s="58"/>
      <c r="R552" s="60"/>
      <c r="S552" s="197"/>
    </row>
    <row r="553" spans="2:19" ht="22.5" customHeight="1">
      <c r="B553" s="196"/>
      <c r="C553" s="87"/>
      <c r="D553" s="88"/>
      <c r="E553" s="88"/>
      <c r="F553" s="88"/>
      <c r="G553" s="88"/>
      <c r="H553" s="88"/>
      <c r="I553" s="88"/>
      <c r="J553" s="88"/>
      <c r="K553" s="88"/>
      <c r="L553" s="88"/>
      <c r="M553" s="59"/>
      <c r="N553" s="90"/>
      <c r="O553" s="56"/>
      <c r="P553" s="60"/>
      <c r="Q553" s="58"/>
      <c r="R553" s="60"/>
      <c r="S553" s="197"/>
    </row>
    <row r="554" spans="2:19" s="1" customFormat="1" ht="22.15" customHeight="1">
      <c r="B554" s="201"/>
      <c r="C554" s="62"/>
      <c r="D554" s="63"/>
      <c r="E554" s="63"/>
      <c r="F554" s="63"/>
      <c r="G554" s="63"/>
      <c r="H554" s="63"/>
      <c r="I554" s="63"/>
      <c r="J554" s="63"/>
      <c r="K554" s="63"/>
      <c r="L554" s="63"/>
      <c r="M554" s="64"/>
      <c r="N554" s="65"/>
      <c r="O554" s="66"/>
      <c r="P554" s="67"/>
      <c r="Q554" s="68"/>
      <c r="R554" s="67"/>
      <c r="S554" s="202"/>
    </row>
    <row r="555" spans="2:19" ht="23.25" customHeight="1">
      <c r="B555" s="187"/>
      <c r="C555" s="178"/>
      <c r="D555" s="178"/>
      <c r="E555" s="178"/>
      <c r="F555" s="178"/>
      <c r="G555" s="178"/>
      <c r="H555" s="178"/>
      <c r="I555" s="178"/>
      <c r="J555" s="178"/>
      <c r="K555" s="178"/>
      <c r="L555" s="178"/>
      <c r="M555" s="75"/>
      <c r="N555" s="75"/>
      <c r="O555" s="75"/>
      <c r="P555" s="95"/>
      <c r="Q555" s="95"/>
      <c r="R555" s="95"/>
      <c r="S555" s="206"/>
    </row>
    <row r="556" spans="2:19" ht="28.5" customHeight="1">
      <c r="B556" s="187"/>
      <c r="C556" s="662" t="s">
        <v>416</v>
      </c>
      <c r="D556" s="662"/>
      <c r="E556" s="662"/>
      <c r="F556" s="662"/>
      <c r="G556" s="662"/>
      <c r="H556" s="662"/>
      <c r="I556" s="662"/>
      <c r="J556" s="662"/>
      <c r="K556" s="662"/>
      <c r="L556" s="662"/>
      <c r="M556" s="75"/>
      <c r="N556" s="75"/>
      <c r="O556" s="75"/>
      <c r="P556" s="75"/>
      <c r="Q556" s="94"/>
      <c r="R556" s="75"/>
      <c r="S556" s="192"/>
    </row>
    <row r="557" spans="2:19" ht="23.25" customHeight="1">
      <c r="B557" s="187"/>
      <c r="C557" s="178"/>
      <c r="D557" s="178"/>
      <c r="E557" s="178"/>
      <c r="F557" s="178"/>
      <c r="G557" s="178"/>
      <c r="H557" s="178"/>
      <c r="I557" s="178"/>
      <c r="J557" s="178"/>
      <c r="K557" s="178"/>
      <c r="L557" s="178"/>
      <c r="M557" s="75"/>
      <c r="N557" s="75"/>
      <c r="O557" s="75"/>
      <c r="P557" s="75"/>
      <c r="Q557" s="51"/>
      <c r="R557" s="75"/>
      <c r="S557" s="193"/>
    </row>
    <row r="558" spans="2:19" ht="23.25" customHeight="1">
      <c r="B558" s="194" t="s">
        <v>178</v>
      </c>
      <c r="C558" s="660" t="s">
        <v>36850</v>
      </c>
      <c r="D558" s="660"/>
      <c r="E558" s="660"/>
      <c r="F558" s="660"/>
      <c r="G558" s="660"/>
      <c r="H558" s="660"/>
      <c r="I558" s="660"/>
      <c r="J558" s="660"/>
      <c r="K558" s="660"/>
      <c r="L558" s="660"/>
      <c r="M558" s="53" t="str">
        <f>UPPER(IFERROR(VLOOKUP(B558,SIN!$A$7:$F$7554,3,0),IFERROR(VLOOKUP('MEMÓRIA DE CÁLCULO'!B558,INFRA!$A$4:$F$848,3,0),IFERROR(VLOOKUP('MEMÓRIA DE CÁLCULO'!B558,EDIF!#REF!,3,0),IFERROR(VLOOKUP('MEMÓRIA DE CÁLCULO'!B558,CDHU!$A$9:$F$4122,3,0),IFERROR(VLOOKUP('MEMÓRIA DE CÁLCULO'!B558,FDE!$A$4:$F$3179,3,0),""))))))</f>
        <v/>
      </c>
      <c r="N558" s="54">
        <f>L563</f>
        <v>2</v>
      </c>
      <c r="O558" s="55" t="str">
        <f>UPPER(IFERROR(VLOOKUP(B558,SIN!$A$7:$F$7554,6,0),IFERROR(VLOOKUP('MEMÓRIA DE CÁLCULO'!B558,INFRA!$A$4:$F$848,6,0),IFERROR(VLOOKUP('MEMÓRIA DE CÁLCULO'!B558,EDIF!#REF!,6,0),IFERROR(VLOOKUP('MEMÓRIA DE CÁLCULO'!B558,CDHU!$A$9:$F$4122,6,0),IFERROR(VLOOKUP('MEMÓRIA DE CÁLCULO'!B558,FDE!$A$4:$F$3179,6,0),""))))))</f>
        <v/>
      </c>
      <c r="P558" s="112" t="str">
        <f>UPPER(IFERROR(VLOOKUP(B558,SIN!$A$7:$F$7554,4,0),IFERROR(VLOOKUP('MEMÓRIA DE CÁLCULO'!B558,INFRA!$A$4:$F$848,4,0),IFERROR(VLOOKUP('MEMÓRIA DE CÁLCULO'!B558,EDIF!#REF!,4,0),IFERROR(VLOOKUP('MEMÓRIA DE CÁLCULO'!B558,CDHU!$A$9:$F$4122,4,0),IFERROR(VLOOKUP('MEMÓRIA DE CÁLCULO'!B558,FDE!$A$4:$F$3179,5,0),""))))))</f>
        <v/>
      </c>
      <c r="Q558" s="111" t="e">
        <f>IF(B558&lt;&gt;0,TRUNC(P558*N558,2),"")</f>
        <v>#VALUE!</v>
      </c>
      <c r="R558" s="112" t="str">
        <f>UPPER(IFERROR(VLOOKUP(B558,SIN!$A$7:$F$7554,5,0),IFERROR(VLOOKUP('MEMÓRIA DE CÁLCULO'!B558,INFRA!$A$4:$F$848,5,0),IFERROR(VLOOKUP('MEMÓRIA DE CÁLCULO'!B558,EDIF!#REF!,5,0),IFERROR(VLOOKUP('MEMÓRIA DE CÁLCULO'!B558,CDHU!$A$9:$F$4122,5,0),IFERROR(VLOOKUP('MEMÓRIA DE CÁLCULO'!B558,FDE!$A$4:$F$3179,5,0),""))))))</f>
        <v/>
      </c>
      <c r="S558" s="195" t="e">
        <f>IF(B558&lt;&gt;0,TRUNC(R558*N558,2),"")</f>
        <v>#VALUE!</v>
      </c>
    </row>
    <row r="559" spans="2:19" ht="23.25" customHeight="1">
      <c r="B559" s="196"/>
      <c r="C559" s="661"/>
      <c r="D559" s="661"/>
      <c r="E559" s="661"/>
      <c r="F559" s="661"/>
      <c r="G559" s="661"/>
      <c r="H559" s="661"/>
      <c r="I559" s="661"/>
      <c r="J559" s="661"/>
      <c r="K559" s="661"/>
      <c r="L559" s="661"/>
      <c r="M559" s="56"/>
      <c r="N559" s="90"/>
      <c r="O559" s="56"/>
      <c r="P559" s="57"/>
      <c r="Q559" s="58"/>
      <c r="R559" s="57"/>
      <c r="S559" s="197"/>
    </row>
    <row r="560" spans="2:19" ht="23.25" customHeight="1">
      <c r="B560" s="196"/>
      <c r="C560" s="198"/>
      <c r="D560" s="198"/>
      <c r="E560" s="198"/>
      <c r="F560" s="198"/>
      <c r="G560" s="198"/>
      <c r="H560" s="198"/>
      <c r="I560" s="198"/>
      <c r="J560" s="198"/>
      <c r="K560" s="198"/>
      <c r="L560" s="198"/>
      <c r="M560" s="56" t="s">
        <v>310</v>
      </c>
      <c r="N560" s="90"/>
      <c r="O560" s="56"/>
      <c r="P560" s="57"/>
      <c r="Q560" s="58"/>
      <c r="R560" s="57"/>
      <c r="S560" s="197"/>
    </row>
    <row r="561" spans="2:19" ht="37.9" customHeight="1">
      <c r="B561" s="196"/>
      <c r="C561" s="87"/>
      <c r="D561" s="199"/>
      <c r="E561" s="199"/>
      <c r="F561" s="88"/>
      <c r="G561" s="88"/>
      <c r="H561" s="88"/>
      <c r="I561" s="88"/>
      <c r="J561" s="88"/>
      <c r="K561" s="88"/>
      <c r="L561" s="88" t="s">
        <v>40</v>
      </c>
      <c r="M561" s="59"/>
      <c r="N561" s="90"/>
      <c r="O561" s="56"/>
      <c r="P561" s="60"/>
      <c r="Q561" s="58"/>
      <c r="R561" s="60"/>
      <c r="S561" s="197"/>
    </row>
    <row r="562" spans="2:19" ht="23.25" customHeight="1">
      <c r="B562" s="196"/>
      <c r="C562" s="200"/>
      <c r="D562" s="199"/>
      <c r="E562" s="199"/>
      <c r="F562" s="88"/>
      <c r="G562" s="88"/>
      <c r="H562" s="88"/>
      <c r="I562" s="88"/>
      <c r="J562" s="88"/>
      <c r="K562" s="88"/>
      <c r="L562" s="88">
        <v>2</v>
      </c>
      <c r="M562" s="59"/>
      <c r="N562" s="90"/>
      <c r="O562" s="56"/>
      <c r="P562" s="60"/>
      <c r="Q562" s="58"/>
      <c r="R562" s="60"/>
      <c r="S562" s="197"/>
    </row>
    <row r="563" spans="2:19" ht="22.5" customHeight="1">
      <c r="B563" s="196"/>
      <c r="C563" s="87"/>
      <c r="D563" s="88"/>
      <c r="E563" s="88"/>
      <c r="F563" s="88"/>
      <c r="G563" s="88"/>
      <c r="H563" s="88"/>
      <c r="I563" s="88"/>
      <c r="J563" s="88"/>
      <c r="K563" s="88"/>
      <c r="L563" s="61">
        <f>SUM(L562:L562)</f>
        <v>2</v>
      </c>
      <c r="M563" s="59"/>
      <c r="N563" s="90"/>
      <c r="O563" s="56"/>
      <c r="P563" s="60"/>
      <c r="Q563" s="58"/>
      <c r="R563" s="60"/>
      <c r="S563" s="197"/>
    </row>
    <row r="564" spans="2:19" ht="22.5" customHeight="1">
      <c r="B564" s="196"/>
      <c r="C564" s="87"/>
      <c r="D564" s="88"/>
      <c r="E564" s="88"/>
      <c r="F564" s="88"/>
      <c r="G564" s="88"/>
      <c r="H564" s="88"/>
      <c r="I564" s="88"/>
      <c r="J564" s="88"/>
      <c r="K564" s="88"/>
      <c r="L564" s="88"/>
      <c r="M564" s="59"/>
      <c r="N564" s="90"/>
      <c r="O564" s="56"/>
      <c r="P564" s="60"/>
      <c r="Q564" s="58"/>
      <c r="R564" s="60"/>
      <c r="S564" s="197"/>
    </row>
    <row r="565" spans="2:19" s="1" customFormat="1" ht="22.5" customHeight="1">
      <c r="B565" s="201"/>
      <c r="C565" s="62"/>
      <c r="D565" s="63"/>
      <c r="E565" s="63"/>
      <c r="F565" s="63"/>
      <c r="G565" s="63"/>
      <c r="H565" s="63"/>
      <c r="I565" s="63"/>
      <c r="J565" s="63"/>
      <c r="K565" s="63"/>
      <c r="L565" s="63"/>
      <c r="M565" s="64"/>
      <c r="N565" s="65"/>
      <c r="O565" s="66"/>
      <c r="P565" s="67"/>
      <c r="Q565" s="68"/>
      <c r="R565" s="67"/>
      <c r="S565" s="202"/>
    </row>
    <row r="566" spans="2:19" ht="23.25" customHeight="1">
      <c r="B566" s="187"/>
      <c r="C566" s="178"/>
      <c r="D566" s="178"/>
      <c r="E566" s="178"/>
      <c r="F566" s="178"/>
      <c r="G566" s="178"/>
      <c r="H566" s="178"/>
      <c r="I566" s="178"/>
      <c r="J566" s="178"/>
      <c r="K566" s="178"/>
      <c r="L566" s="178"/>
      <c r="M566" s="75"/>
      <c r="N566" s="75"/>
      <c r="O566" s="75"/>
      <c r="P566" s="75"/>
      <c r="Q566" s="51"/>
      <c r="R566" s="75"/>
      <c r="S566" s="193"/>
    </row>
    <row r="567" spans="2:19" ht="23.25" customHeight="1">
      <c r="B567" s="194" t="s">
        <v>183</v>
      </c>
      <c r="C567" s="660" t="s">
        <v>36854</v>
      </c>
      <c r="D567" s="660"/>
      <c r="E567" s="660"/>
      <c r="F567" s="660"/>
      <c r="G567" s="660"/>
      <c r="H567" s="660"/>
      <c r="I567" s="660"/>
      <c r="J567" s="660"/>
      <c r="K567" s="660"/>
      <c r="L567" s="660"/>
      <c r="M567" s="53" t="str">
        <f>UPPER(IFERROR(VLOOKUP(B567,SIN!$A$7:$F$7554,3,0),IFERROR(VLOOKUP('MEMÓRIA DE CÁLCULO'!B567,INFRA!$A$4:$F$848,3,0),IFERROR(VLOOKUP('MEMÓRIA DE CÁLCULO'!B567,EDIF!#REF!,3,0),IFERROR(VLOOKUP('MEMÓRIA DE CÁLCULO'!B567,CDHU!$A$9:$F$4122,3,0),IFERROR(VLOOKUP('MEMÓRIA DE CÁLCULO'!B567,FDE!$A$4:$F$3179,3,0),""))))))</f>
        <v/>
      </c>
      <c r="N567" s="54">
        <f>L575</f>
        <v>106.89</v>
      </c>
      <c r="O567" s="55" t="str">
        <f>UPPER(IFERROR(VLOOKUP(B567,SIN!$A$7:$F$7554,6,0),IFERROR(VLOOKUP('MEMÓRIA DE CÁLCULO'!B567,INFRA!$A$4:$F$848,6,0),IFERROR(VLOOKUP('MEMÓRIA DE CÁLCULO'!B567,EDIF!#REF!,6,0),IFERROR(VLOOKUP('MEMÓRIA DE CÁLCULO'!B567,CDHU!$A$9:$F$4122,6,0),IFERROR(VLOOKUP('MEMÓRIA DE CÁLCULO'!B567,FDE!$A$4:$F$3179,6,0),""))))))</f>
        <v/>
      </c>
      <c r="P567" s="112" t="str">
        <f>UPPER(IFERROR(VLOOKUP(B567,SIN!$A$7:$F$7554,4,0),IFERROR(VLOOKUP('MEMÓRIA DE CÁLCULO'!B567,INFRA!$A$4:$F$848,4,0),IFERROR(VLOOKUP('MEMÓRIA DE CÁLCULO'!B567,EDIF!#REF!,4,0),IFERROR(VLOOKUP('MEMÓRIA DE CÁLCULO'!B567,CDHU!$A$9:$F$4122,4,0),IFERROR(VLOOKUP('MEMÓRIA DE CÁLCULO'!B567,FDE!$A$4:$F$3179,5,0),""))))))</f>
        <v/>
      </c>
      <c r="Q567" s="111" t="e">
        <f>IF(B567&lt;&gt;0,TRUNC(P567*N567,2),"")</f>
        <v>#VALUE!</v>
      </c>
      <c r="R567" s="112" t="str">
        <f>UPPER(IFERROR(VLOOKUP(B567,SIN!$A$7:$F$7554,5,0),IFERROR(VLOOKUP('MEMÓRIA DE CÁLCULO'!B567,INFRA!$A$4:$F$848,5,0),IFERROR(VLOOKUP('MEMÓRIA DE CÁLCULO'!B567,EDIF!#REF!,5,0),IFERROR(VLOOKUP('MEMÓRIA DE CÁLCULO'!B567,CDHU!$A$9:$F$4122,5,0),IFERROR(VLOOKUP('MEMÓRIA DE CÁLCULO'!B567,FDE!$A$4:$F$3179,5,0),""))))))</f>
        <v/>
      </c>
      <c r="S567" s="195" t="e">
        <f>IF(B567&lt;&gt;0,TRUNC(R567*N567,2),"")</f>
        <v>#VALUE!</v>
      </c>
    </row>
    <row r="568" spans="2:19" ht="23.25" customHeight="1">
      <c r="B568" s="196"/>
      <c r="C568" s="661"/>
      <c r="D568" s="661"/>
      <c r="E568" s="661"/>
      <c r="F568" s="661"/>
      <c r="G568" s="661"/>
      <c r="H568" s="661"/>
      <c r="I568" s="661"/>
      <c r="J568" s="661"/>
      <c r="K568" s="661"/>
      <c r="L568" s="661"/>
      <c r="M568" s="56"/>
      <c r="N568" s="90"/>
      <c r="O568" s="56"/>
      <c r="P568" s="57"/>
      <c r="Q568" s="58"/>
      <c r="R568" s="57"/>
      <c r="S568" s="197"/>
    </row>
    <row r="569" spans="2:19" ht="23.25" customHeight="1">
      <c r="B569" s="196"/>
      <c r="C569" s="198"/>
      <c r="D569" s="198"/>
      <c r="E569" s="198"/>
      <c r="F569" s="198"/>
      <c r="G569" s="198"/>
      <c r="H569" s="198"/>
      <c r="I569" s="198"/>
      <c r="J569" s="198"/>
      <c r="K569" s="198"/>
      <c r="L569" s="198"/>
      <c r="M569" s="56" t="s">
        <v>310</v>
      </c>
      <c r="N569" s="90"/>
      <c r="O569" s="56"/>
      <c r="P569" s="57"/>
      <c r="Q569" s="58"/>
      <c r="R569" s="57"/>
      <c r="S569" s="197"/>
    </row>
    <row r="570" spans="2:19" ht="52.9" customHeight="1">
      <c r="B570" s="196"/>
      <c r="C570" s="87" t="s">
        <v>431</v>
      </c>
      <c r="D570" s="199"/>
      <c r="E570" s="199"/>
      <c r="F570" s="88"/>
      <c r="G570" s="88"/>
      <c r="H570" s="88"/>
      <c r="I570" s="88"/>
      <c r="J570" s="88" t="s">
        <v>311</v>
      </c>
      <c r="K570" s="88"/>
      <c r="L570" s="88" t="s">
        <v>40</v>
      </c>
      <c r="M570" s="59"/>
      <c r="N570" s="90"/>
      <c r="O570" s="56"/>
      <c r="P570" s="60"/>
      <c r="Q570" s="58"/>
      <c r="R570" s="60"/>
      <c r="S570" s="197"/>
    </row>
    <row r="571" spans="2:19" ht="23.25" customHeight="1">
      <c r="B571" s="196"/>
      <c r="C571" s="200" t="s">
        <v>462</v>
      </c>
      <c r="D571" s="199"/>
      <c r="E571" s="199"/>
      <c r="F571" s="88"/>
      <c r="G571" s="88"/>
      <c r="H571" s="88"/>
      <c r="I571" s="88"/>
      <c r="J571" s="88">
        <v>63.45</v>
      </c>
      <c r="K571" s="88" t="s">
        <v>30</v>
      </c>
      <c r="L571" s="88">
        <f>J571</f>
        <v>63.45</v>
      </c>
      <c r="M571" s="59"/>
      <c r="N571" s="90"/>
      <c r="O571" s="56"/>
      <c r="P571" s="60"/>
      <c r="Q571" s="58"/>
      <c r="R571" s="60"/>
      <c r="S571" s="197"/>
    </row>
    <row r="572" spans="2:19" ht="23.25" customHeight="1">
      <c r="B572" s="196"/>
      <c r="C572" s="200" t="s">
        <v>463</v>
      </c>
      <c r="D572" s="199"/>
      <c r="E572" s="199"/>
      <c r="F572" s="88"/>
      <c r="G572" s="88"/>
      <c r="H572" s="88"/>
      <c r="I572" s="88"/>
      <c r="J572" s="88">
        <v>12.5</v>
      </c>
      <c r="K572" s="88" t="s">
        <v>30</v>
      </c>
      <c r="L572" s="88">
        <f>J572</f>
        <v>12.5</v>
      </c>
      <c r="M572" s="59"/>
      <c r="N572" s="90"/>
      <c r="O572" s="56"/>
      <c r="P572" s="60"/>
      <c r="Q572" s="58"/>
      <c r="R572" s="60"/>
      <c r="S572" s="197"/>
    </row>
    <row r="573" spans="2:19" ht="23.25" customHeight="1">
      <c r="B573" s="196"/>
      <c r="C573" s="200" t="s">
        <v>465</v>
      </c>
      <c r="D573" s="199"/>
      <c r="E573" s="199"/>
      <c r="F573" s="88"/>
      <c r="G573" s="88"/>
      <c r="H573" s="88"/>
      <c r="I573" s="88"/>
      <c r="J573" s="88">
        <v>9.42</v>
      </c>
      <c r="K573" s="88" t="s">
        <v>30</v>
      </c>
      <c r="L573" s="88">
        <f>J573</f>
        <v>9.42</v>
      </c>
      <c r="M573" s="59"/>
      <c r="N573" s="90"/>
      <c r="O573" s="56"/>
      <c r="P573" s="60"/>
      <c r="Q573" s="58"/>
      <c r="R573" s="60"/>
      <c r="S573" s="197"/>
    </row>
    <row r="574" spans="2:19" ht="23.25" customHeight="1">
      <c r="B574" s="196"/>
      <c r="C574" s="200" t="s">
        <v>464</v>
      </c>
      <c r="D574" s="199"/>
      <c r="E574" s="199"/>
      <c r="F574" s="88"/>
      <c r="G574" s="88"/>
      <c r="H574" s="88"/>
      <c r="I574" s="88"/>
      <c r="J574" s="88">
        <f>10.76*2</f>
        <v>21.52</v>
      </c>
      <c r="K574" s="88" t="s">
        <v>30</v>
      </c>
      <c r="L574" s="88">
        <f>J574</f>
        <v>21.52</v>
      </c>
      <c r="M574" s="59"/>
      <c r="N574" s="90"/>
      <c r="O574" s="56"/>
      <c r="P574" s="60"/>
      <c r="Q574" s="58"/>
      <c r="R574" s="60"/>
      <c r="S574" s="197"/>
    </row>
    <row r="575" spans="2:19" ht="22.5" customHeight="1">
      <c r="B575" s="196"/>
      <c r="C575" s="87"/>
      <c r="D575" s="88"/>
      <c r="E575" s="88"/>
      <c r="F575" s="88"/>
      <c r="G575" s="88"/>
      <c r="H575" s="88"/>
      <c r="I575" s="88"/>
      <c r="J575" s="88"/>
      <c r="K575" s="88"/>
      <c r="L575" s="61">
        <f>SUM(L571:L574)</f>
        <v>106.89</v>
      </c>
      <c r="M575" s="59"/>
      <c r="N575" s="90"/>
      <c r="O575" s="56"/>
      <c r="P575" s="60"/>
      <c r="Q575" s="58"/>
      <c r="R575" s="60"/>
      <c r="S575" s="197"/>
    </row>
    <row r="576" spans="2:19" ht="22.5" customHeight="1">
      <c r="B576" s="196"/>
      <c r="C576" s="87"/>
      <c r="D576" s="88"/>
      <c r="E576" s="88"/>
      <c r="F576" s="88"/>
      <c r="G576" s="88"/>
      <c r="H576" s="88"/>
      <c r="I576" s="88"/>
      <c r="J576" s="88"/>
      <c r="K576" s="88"/>
      <c r="L576" s="88"/>
      <c r="M576" s="59"/>
      <c r="N576" s="90"/>
      <c r="O576" s="56"/>
      <c r="P576" s="60"/>
      <c r="Q576" s="58"/>
      <c r="R576" s="60"/>
      <c r="S576" s="197"/>
    </row>
    <row r="577" spans="2:19" s="1" customFormat="1" ht="22.5" customHeight="1">
      <c r="B577" s="201"/>
      <c r="C577" s="62"/>
      <c r="D577" s="63"/>
      <c r="E577" s="63"/>
      <c r="F577" s="63"/>
      <c r="G577" s="63"/>
      <c r="H577" s="63"/>
      <c r="I577" s="63"/>
      <c r="J577" s="63"/>
      <c r="K577" s="63"/>
      <c r="L577" s="63"/>
      <c r="M577" s="64"/>
      <c r="N577" s="65"/>
      <c r="O577" s="66"/>
      <c r="P577" s="67"/>
      <c r="Q577" s="68"/>
      <c r="R577" s="67"/>
      <c r="S577" s="202"/>
    </row>
    <row r="578" spans="2:19" ht="23.25" customHeight="1">
      <c r="B578" s="187"/>
      <c r="C578" s="178"/>
      <c r="D578" s="178"/>
      <c r="E578" s="178"/>
      <c r="F578" s="178"/>
      <c r="G578" s="178"/>
      <c r="H578" s="178"/>
      <c r="I578" s="178"/>
      <c r="J578" s="178"/>
      <c r="K578" s="178"/>
      <c r="L578" s="178"/>
      <c r="M578" s="75"/>
      <c r="N578" s="75"/>
      <c r="O578" s="75"/>
      <c r="P578" s="95"/>
      <c r="Q578" s="95"/>
      <c r="R578" s="95"/>
      <c r="S578" s="206"/>
    </row>
    <row r="579" spans="2:19" ht="28.5" customHeight="1">
      <c r="B579" s="187"/>
      <c r="C579" s="662" t="s">
        <v>417</v>
      </c>
      <c r="D579" s="662"/>
      <c r="E579" s="662"/>
      <c r="F579" s="662"/>
      <c r="G579" s="662"/>
      <c r="H579" s="662"/>
      <c r="I579" s="662"/>
      <c r="J579" s="662"/>
      <c r="K579" s="662"/>
      <c r="L579" s="662"/>
      <c r="M579" s="75"/>
      <c r="N579" s="75"/>
      <c r="O579" s="75"/>
      <c r="P579" s="75"/>
      <c r="Q579" s="94"/>
      <c r="R579" s="75"/>
      <c r="S579" s="192"/>
    </row>
    <row r="580" spans="2:19" ht="23.25" customHeight="1">
      <c r="B580" s="187"/>
      <c r="C580" s="178"/>
      <c r="D580" s="178"/>
      <c r="E580" s="178"/>
      <c r="F580" s="178"/>
      <c r="G580" s="178"/>
      <c r="H580" s="178"/>
      <c r="I580" s="178"/>
      <c r="J580" s="178"/>
      <c r="K580" s="178"/>
      <c r="L580" s="178"/>
      <c r="M580" s="75"/>
      <c r="N580" s="75"/>
      <c r="O580" s="75"/>
      <c r="P580" s="75"/>
      <c r="Q580" s="96"/>
      <c r="R580" s="75"/>
      <c r="S580" s="193"/>
    </row>
    <row r="581" spans="2:19" ht="23.25" customHeight="1">
      <c r="B581" s="194" t="s">
        <v>170</v>
      </c>
      <c r="C581" s="660" t="s">
        <v>171</v>
      </c>
      <c r="D581" s="660"/>
      <c r="E581" s="660"/>
      <c r="F581" s="660"/>
      <c r="G581" s="660"/>
      <c r="H581" s="660"/>
      <c r="I581" s="660"/>
      <c r="J581" s="660"/>
      <c r="K581" s="660"/>
      <c r="L581" s="660"/>
      <c r="M581" s="53" t="str">
        <f>UPPER(IFERROR(VLOOKUP(B581,SIN!$A$7:$F$7554,3,0),IFERROR(VLOOKUP('MEMÓRIA DE CÁLCULO'!B581,INFRA!$A$4:$F$848,3,0),IFERROR(VLOOKUP('MEMÓRIA DE CÁLCULO'!B581,EDIF!#REF!,3,0),IFERROR(VLOOKUP('MEMÓRIA DE CÁLCULO'!B581,CDHU!$A$9:$F$4122,3,0),IFERROR(VLOOKUP('MEMÓRIA DE CÁLCULO'!B581,FDE!$A$4:$F$3179,3,0),""))))))</f>
        <v/>
      </c>
      <c r="N581" s="54">
        <f>L595</f>
        <v>90.287999999999997</v>
      </c>
      <c r="O581" s="55" t="str">
        <f>UPPER(IFERROR(VLOOKUP(B581,SIN!$A$7:$F$7554,6,0),IFERROR(VLOOKUP('MEMÓRIA DE CÁLCULO'!B581,INFRA!$A$4:$F$848,6,0),IFERROR(VLOOKUP('MEMÓRIA DE CÁLCULO'!B581,EDIF!#REF!,6,0),IFERROR(VLOOKUP('MEMÓRIA DE CÁLCULO'!B581,CDHU!$A$9:$F$4122,6,0),IFERROR(VLOOKUP('MEMÓRIA DE CÁLCULO'!B581,FDE!$A$4:$F$3179,6,0),""))))))</f>
        <v/>
      </c>
      <c r="P581" s="112" t="str">
        <f>UPPER(IFERROR(VLOOKUP(B581,SIN!$A$7:$F$7554,4,0),IFERROR(VLOOKUP('MEMÓRIA DE CÁLCULO'!B581,INFRA!$A$4:$F$848,4,0),IFERROR(VLOOKUP('MEMÓRIA DE CÁLCULO'!B581,EDIF!#REF!,4,0),IFERROR(VLOOKUP('MEMÓRIA DE CÁLCULO'!B581,CDHU!$A$9:$F$4122,4,0),IFERROR(VLOOKUP('MEMÓRIA DE CÁLCULO'!B581,FDE!$A$4:$F$3179,5,0),""))))))</f>
        <v/>
      </c>
      <c r="Q581" s="111" t="e">
        <f>IF(B581&lt;&gt;0,TRUNC(P581*N581,2),"")</f>
        <v>#VALUE!</v>
      </c>
      <c r="R581" s="112" t="str">
        <f>UPPER(IFERROR(VLOOKUP(B581,SIN!$A$7:$F$7554,5,0),IFERROR(VLOOKUP('MEMÓRIA DE CÁLCULO'!B581,INFRA!$A$4:$F$848,5,0),IFERROR(VLOOKUP('MEMÓRIA DE CÁLCULO'!B581,EDIF!#REF!,5,0),IFERROR(VLOOKUP('MEMÓRIA DE CÁLCULO'!B581,CDHU!$A$9:$F$4122,5,0),IFERROR(VLOOKUP('MEMÓRIA DE CÁLCULO'!B581,FDE!$A$4:$F$3179,5,0),""))))))</f>
        <v/>
      </c>
      <c r="S581" s="195" t="e">
        <f>IF(B581&lt;&gt;0,TRUNC(R581*N581,2),"")</f>
        <v>#VALUE!</v>
      </c>
    </row>
    <row r="582" spans="2:19" ht="23.25" customHeight="1">
      <c r="B582" s="196"/>
      <c r="C582" s="661"/>
      <c r="D582" s="661"/>
      <c r="E582" s="661"/>
      <c r="F582" s="661"/>
      <c r="G582" s="661"/>
      <c r="H582" s="661"/>
      <c r="I582" s="661"/>
      <c r="J582" s="661"/>
      <c r="K582" s="661"/>
      <c r="L582" s="661"/>
      <c r="M582" s="56"/>
      <c r="N582" s="90"/>
      <c r="O582" s="56"/>
      <c r="P582" s="57"/>
      <c r="Q582" s="58"/>
      <c r="R582" s="57"/>
      <c r="S582" s="197"/>
    </row>
    <row r="583" spans="2:19" ht="23.25" customHeight="1">
      <c r="B583" s="196"/>
      <c r="C583" s="198"/>
      <c r="D583" s="198"/>
      <c r="E583" s="198"/>
      <c r="F583" s="198"/>
      <c r="G583" s="198"/>
      <c r="H583" s="198"/>
      <c r="I583" s="198"/>
      <c r="J583" s="198"/>
      <c r="K583" s="198"/>
      <c r="L583" s="198"/>
      <c r="M583" s="56" t="s">
        <v>310</v>
      </c>
      <c r="N583" s="90"/>
      <c r="O583" s="56"/>
      <c r="P583" s="57"/>
      <c r="Q583" s="58"/>
      <c r="R583" s="57"/>
      <c r="S583" s="197"/>
    </row>
    <row r="584" spans="2:19" ht="52.9" customHeight="1">
      <c r="B584" s="196"/>
      <c r="C584" s="87"/>
      <c r="D584" s="199"/>
      <c r="E584" s="199"/>
      <c r="F584" s="88"/>
      <c r="G584" s="88"/>
      <c r="H584" s="88"/>
      <c r="I584" s="88"/>
      <c r="J584" s="88" t="s">
        <v>419</v>
      </c>
      <c r="K584" s="88"/>
      <c r="L584" s="88" t="s">
        <v>40</v>
      </c>
      <c r="M584" s="59"/>
      <c r="N584" s="90"/>
      <c r="O584" s="56"/>
      <c r="P584" s="60"/>
      <c r="Q584" s="58"/>
      <c r="R584" s="60"/>
      <c r="S584" s="197"/>
    </row>
    <row r="585" spans="2:19" ht="72" customHeight="1">
      <c r="B585" s="196"/>
      <c r="C585" s="215" t="s">
        <v>420</v>
      </c>
      <c r="D585" s="199"/>
      <c r="E585" s="199"/>
      <c r="F585" s="88"/>
      <c r="G585" s="88"/>
      <c r="H585" s="88"/>
      <c r="I585" s="88"/>
      <c r="J585" s="88">
        <v>59.98</v>
      </c>
      <c r="K585" s="88" t="s">
        <v>30</v>
      </c>
      <c r="L585" s="88">
        <f>J585</f>
        <v>59.98</v>
      </c>
      <c r="M585" s="59"/>
      <c r="N585" s="90"/>
      <c r="O585" s="56"/>
      <c r="P585" s="60"/>
      <c r="Q585" s="58"/>
      <c r="R585" s="60"/>
      <c r="S585" s="197"/>
    </row>
    <row r="586" spans="2:19" ht="45" customHeight="1">
      <c r="B586" s="196"/>
      <c r="C586" s="200" t="s">
        <v>429</v>
      </c>
      <c r="D586" s="199"/>
      <c r="E586" s="199"/>
      <c r="F586" s="88"/>
      <c r="G586" s="88"/>
      <c r="H586" s="88" t="s">
        <v>430</v>
      </c>
      <c r="I586" s="88"/>
      <c r="J586" s="88" t="s">
        <v>312</v>
      </c>
      <c r="K586" s="88"/>
      <c r="L586" s="88" t="s">
        <v>40</v>
      </c>
      <c r="M586" s="59"/>
      <c r="N586" s="90"/>
      <c r="O586" s="56"/>
      <c r="P586" s="60"/>
      <c r="Q586" s="58"/>
      <c r="R586" s="60"/>
      <c r="S586" s="197"/>
    </row>
    <row r="587" spans="2:19" ht="23.25" customHeight="1">
      <c r="B587" s="196"/>
      <c r="C587" s="200" t="s">
        <v>421</v>
      </c>
      <c r="D587" s="199"/>
      <c r="E587" s="199"/>
      <c r="F587" s="88"/>
      <c r="G587" s="88"/>
      <c r="H587" s="88">
        <v>4.1100000000000003</v>
      </c>
      <c r="I587" s="88" t="s">
        <v>29</v>
      </c>
      <c r="J587" s="88">
        <v>0.4</v>
      </c>
      <c r="K587" s="88" t="s">
        <v>30</v>
      </c>
      <c r="L587" s="88">
        <f>H587*J587</f>
        <v>1.6440000000000001</v>
      </c>
      <c r="M587" s="59"/>
      <c r="N587" s="90"/>
      <c r="O587" s="56"/>
      <c r="P587" s="60"/>
      <c r="Q587" s="58"/>
      <c r="R587" s="60"/>
      <c r="S587" s="197"/>
    </row>
    <row r="588" spans="2:19" ht="23.25" customHeight="1">
      <c r="B588" s="196"/>
      <c r="C588" s="200" t="s">
        <v>422</v>
      </c>
      <c r="D588" s="199"/>
      <c r="E588" s="199"/>
      <c r="F588" s="88"/>
      <c r="G588" s="88"/>
      <c r="H588" s="88">
        <v>4.45</v>
      </c>
      <c r="I588" s="88" t="s">
        <v>29</v>
      </c>
      <c r="J588" s="88">
        <v>0.4</v>
      </c>
      <c r="K588" s="88" t="s">
        <v>30</v>
      </c>
      <c r="L588" s="88">
        <f t="shared" ref="L588:L594" si="5">H588*J588</f>
        <v>1.7800000000000002</v>
      </c>
      <c r="M588" s="59"/>
      <c r="N588" s="90"/>
      <c r="O588" s="56"/>
      <c r="P588" s="60"/>
      <c r="Q588" s="58"/>
      <c r="R588" s="60"/>
      <c r="S588" s="197"/>
    </row>
    <row r="589" spans="2:19" ht="23.25" customHeight="1">
      <c r="B589" s="196"/>
      <c r="C589" s="200" t="s">
        <v>423</v>
      </c>
      <c r="D589" s="199"/>
      <c r="E589" s="199"/>
      <c r="F589" s="88"/>
      <c r="G589" s="88"/>
      <c r="H589" s="88">
        <v>4.9800000000000004</v>
      </c>
      <c r="I589" s="88" t="s">
        <v>29</v>
      </c>
      <c r="J589" s="88">
        <v>0.4</v>
      </c>
      <c r="K589" s="88" t="s">
        <v>30</v>
      </c>
      <c r="L589" s="88">
        <f t="shared" si="5"/>
        <v>1.9920000000000002</v>
      </c>
      <c r="M589" s="59"/>
      <c r="N589" s="90"/>
      <c r="O589" s="56"/>
      <c r="P589" s="60"/>
      <c r="Q589" s="58"/>
      <c r="R589" s="60"/>
      <c r="S589" s="197"/>
    </row>
    <row r="590" spans="2:19" ht="23.25" customHeight="1">
      <c r="B590" s="196"/>
      <c r="C590" s="200" t="s">
        <v>424</v>
      </c>
      <c r="D590" s="199"/>
      <c r="E590" s="199"/>
      <c r="F590" s="88"/>
      <c r="G590" s="88"/>
      <c r="H590" s="88">
        <v>8.33</v>
      </c>
      <c r="I590" s="88" t="s">
        <v>29</v>
      </c>
      <c r="J590" s="88">
        <v>0.4</v>
      </c>
      <c r="K590" s="88" t="s">
        <v>30</v>
      </c>
      <c r="L590" s="88">
        <f t="shared" si="5"/>
        <v>3.3320000000000003</v>
      </c>
      <c r="M590" s="59"/>
      <c r="N590" s="90"/>
      <c r="O590" s="56"/>
      <c r="P590" s="60"/>
      <c r="Q590" s="58"/>
      <c r="R590" s="60"/>
      <c r="S590" s="197"/>
    </row>
    <row r="591" spans="2:19" ht="23.25" customHeight="1">
      <c r="B591" s="196"/>
      <c r="C591" s="200" t="s">
        <v>425</v>
      </c>
      <c r="D591" s="199"/>
      <c r="E591" s="199"/>
      <c r="F591" s="88"/>
      <c r="G591" s="88"/>
      <c r="H591" s="88">
        <v>11.22</v>
      </c>
      <c r="I591" s="88" t="s">
        <v>29</v>
      </c>
      <c r="J591" s="88">
        <v>0.4</v>
      </c>
      <c r="K591" s="88" t="s">
        <v>30</v>
      </c>
      <c r="L591" s="88">
        <f t="shared" si="5"/>
        <v>4.4880000000000004</v>
      </c>
      <c r="M591" s="59"/>
      <c r="N591" s="90"/>
      <c r="O591" s="56"/>
      <c r="P591" s="60"/>
      <c r="Q591" s="58"/>
      <c r="R591" s="60"/>
      <c r="S591" s="197"/>
    </row>
    <row r="592" spans="2:19" ht="23.25" customHeight="1">
      <c r="B592" s="196"/>
      <c r="C592" s="200" t="s">
        <v>426</v>
      </c>
      <c r="D592" s="199"/>
      <c r="E592" s="199"/>
      <c r="F592" s="88"/>
      <c r="G592" s="88"/>
      <c r="H592" s="88">
        <v>13.69</v>
      </c>
      <c r="I592" s="88" t="s">
        <v>29</v>
      </c>
      <c r="J592" s="88">
        <v>0.4</v>
      </c>
      <c r="K592" s="88" t="s">
        <v>30</v>
      </c>
      <c r="L592" s="88">
        <f t="shared" si="5"/>
        <v>5.476</v>
      </c>
      <c r="M592" s="59"/>
      <c r="N592" s="90"/>
      <c r="O592" s="56"/>
      <c r="P592" s="60"/>
      <c r="Q592" s="58"/>
      <c r="R592" s="60"/>
      <c r="S592" s="197"/>
    </row>
    <row r="593" spans="2:19" ht="23.25" customHeight="1">
      <c r="B593" s="196"/>
      <c r="C593" s="200" t="s">
        <v>427</v>
      </c>
      <c r="D593" s="199"/>
      <c r="E593" s="199"/>
      <c r="F593" s="88"/>
      <c r="G593" s="88"/>
      <c r="H593" s="88">
        <v>15.41</v>
      </c>
      <c r="I593" s="88" t="s">
        <v>29</v>
      </c>
      <c r="J593" s="88">
        <v>0.4</v>
      </c>
      <c r="K593" s="88" t="s">
        <v>30</v>
      </c>
      <c r="L593" s="88">
        <f t="shared" si="5"/>
        <v>6.1640000000000006</v>
      </c>
      <c r="M593" s="59"/>
      <c r="N593" s="90"/>
      <c r="O593" s="56"/>
      <c r="P593" s="60"/>
      <c r="Q593" s="58"/>
      <c r="R593" s="60"/>
      <c r="S593" s="197"/>
    </row>
    <row r="594" spans="2:19" ht="23.25" customHeight="1">
      <c r="B594" s="196"/>
      <c r="C594" s="200" t="s">
        <v>428</v>
      </c>
      <c r="D594" s="199"/>
      <c r="E594" s="199"/>
      <c r="F594" s="88"/>
      <c r="G594" s="88"/>
      <c r="H594" s="88">
        <v>13.58</v>
      </c>
      <c r="I594" s="88" t="s">
        <v>29</v>
      </c>
      <c r="J594" s="88">
        <v>0.4</v>
      </c>
      <c r="K594" s="88" t="s">
        <v>30</v>
      </c>
      <c r="L594" s="88">
        <f t="shared" si="5"/>
        <v>5.4320000000000004</v>
      </c>
      <c r="M594" s="59"/>
      <c r="N594" s="90"/>
      <c r="O594" s="56"/>
      <c r="P594" s="60"/>
      <c r="Q594" s="58"/>
      <c r="R594" s="60"/>
      <c r="S594" s="197"/>
    </row>
    <row r="595" spans="2:19" ht="22.5" customHeight="1">
      <c r="B595" s="196"/>
      <c r="C595" s="87"/>
      <c r="D595" s="88"/>
      <c r="E595" s="88"/>
      <c r="F595" s="88"/>
      <c r="G595" s="88"/>
      <c r="H595" s="88"/>
      <c r="I595" s="88"/>
      <c r="J595" s="88"/>
      <c r="K595" s="88"/>
      <c r="L595" s="61">
        <f>SUM(L585:L594)</f>
        <v>90.287999999999997</v>
      </c>
      <c r="M595" s="59"/>
      <c r="N595" s="90"/>
      <c r="O595" s="56"/>
      <c r="P595" s="60"/>
      <c r="Q595" s="58"/>
      <c r="R595" s="60"/>
      <c r="S595" s="197"/>
    </row>
    <row r="596" spans="2:19" ht="22.5" customHeight="1">
      <c r="B596" s="196"/>
      <c r="C596" s="87"/>
      <c r="D596" s="88"/>
      <c r="E596" s="88"/>
      <c r="F596" s="88"/>
      <c r="G596" s="88"/>
      <c r="H596" s="88"/>
      <c r="I596" s="88"/>
      <c r="J596" s="88"/>
      <c r="K596" s="88"/>
      <c r="L596" s="88"/>
      <c r="M596" s="59"/>
      <c r="N596" s="90"/>
      <c r="O596" s="56"/>
      <c r="P596" s="60"/>
      <c r="Q596" s="58"/>
      <c r="R596" s="60"/>
      <c r="S596" s="197"/>
    </row>
    <row r="597" spans="2:19" s="1" customFormat="1" ht="22.5" customHeight="1">
      <c r="B597" s="201"/>
      <c r="C597" s="62"/>
      <c r="D597" s="63"/>
      <c r="E597" s="63"/>
      <c r="F597" s="63"/>
      <c r="G597" s="63"/>
      <c r="H597" s="63"/>
      <c r="I597" s="63"/>
      <c r="J597" s="63"/>
      <c r="K597" s="63"/>
      <c r="L597" s="63"/>
      <c r="M597" s="64"/>
      <c r="N597" s="65"/>
      <c r="O597" s="66"/>
      <c r="P597" s="67"/>
      <c r="Q597" s="68"/>
      <c r="R597" s="67"/>
      <c r="S597" s="202"/>
    </row>
    <row r="598" spans="2:19" ht="23.25" customHeight="1">
      <c r="B598" s="187"/>
      <c r="C598" s="178"/>
      <c r="D598" s="178"/>
      <c r="E598" s="178"/>
      <c r="F598" s="178"/>
      <c r="G598" s="178"/>
      <c r="H598" s="178"/>
      <c r="I598" s="178"/>
      <c r="J598" s="178"/>
      <c r="K598" s="178"/>
      <c r="L598" s="178"/>
      <c r="M598" s="75"/>
      <c r="N598" s="75"/>
      <c r="O598" s="75"/>
      <c r="P598" s="75"/>
      <c r="Q598" s="51"/>
      <c r="R598" s="75"/>
      <c r="S598" s="193"/>
    </row>
    <row r="599" spans="2:19" ht="23.25" customHeight="1">
      <c r="B599" s="194" t="s">
        <v>161</v>
      </c>
      <c r="C599" s="660" t="s">
        <v>162</v>
      </c>
      <c r="D599" s="660"/>
      <c r="E599" s="660"/>
      <c r="F599" s="660"/>
      <c r="G599" s="660"/>
      <c r="H599" s="660"/>
      <c r="I599" s="660"/>
      <c r="J599" s="660"/>
      <c r="K599" s="660"/>
      <c r="L599" s="660"/>
      <c r="M599" s="53" t="str">
        <f>UPPER(IFERROR(VLOOKUP(B599,SIN!$A$7:$F$7554,3,0),IFERROR(VLOOKUP('MEMÓRIA DE CÁLCULO'!B599,INFRA!$A$4:$F$848,3,0),IFERROR(VLOOKUP('MEMÓRIA DE CÁLCULO'!B599,EDIF!#REF!,3,0),IFERROR(VLOOKUP('MEMÓRIA DE CÁLCULO'!B599,CDHU!$A$9:$F$4122,3,0),IFERROR(VLOOKUP('MEMÓRIA DE CÁLCULO'!B599,FDE!$A$4:$F$3179,3,0),""))))))</f>
        <v/>
      </c>
      <c r="N599" s="54">
        <f>L604</f>
        <v>27.086399999999998</v>
      </c>
      <c r="O599" s="55" t="str">
        <f>UPPER(IFERROR(VLOOKUP(B599,SIN!$A$7:$F$7554,6,0),IFERROR(VLOOKUP('MEMÓRIA DE CÁLCULO'!B599,INFRA!$A$4:$F$848,6,0),IFERROR(VLOOKUP('MEMÓRIA DE CÁLCULO'!B599,EDIF!#REF!,6,0),IFERROR(VLOOKUP('MEMÓRIA DE CÁLCULO'!B599,CDHU!$A$9:$F$4122,6,0),IFERROR(VLOOKUP('MEMÓRIA DE CÁLCULO'!B599,FDE!$A$4:$F$3179,6,0),""))))))</f>
        <v/>
      </c>
      <c r="P599" s="112" t="str">
        <f>UPPER(IFERROR(VLOOKUP(B599,SIN!$A$7:$F$7554,4,0),IFERROR(VLOOKUP('MEMÓRIA DE CÁLCULO'!B599,INFRA!$A$4:$F$848,4,0),IFERROR(VLOOKUP('MEMÓRIA DE CÁLCULO'!B599,EDIF!#REF!,4,0),IFERROR(VLOOKUP('MEMÓRIA DE CÁLCULO'!B599,CDHU!$A$9:$F$4122,4,0),IFERROR(VLOOKUP('MEMÓRIA DE CÁLCULO'!B599,FDE!$A$4:$F$3179,5,0),""))))))</f>
        <v/>
      </c>
      <c r="Q599" s="111" t="e">
        <f>IF(B599&lt;&gt;0,TRUNC(P599*N599,2),"")</f>
        <v>#VALUE!</v>
      </c>
      <c r="R599" s="112" t="str">
        <f>UPPER(IFERROR(VLOOKUP(B599,SIN!$A$7:$F$7554,5,0),IFERROR(VLOOKUP('MEMÓRIA DE CÁLCULO'!B599,INFRA!$A$4:$F$848,5,0),IFERROR(VLOOKUP('MEMÓRIA DE CÁLCULO'!B599,EDIF!#REF!,5,0),IFERROR(VLOOKUP('MEMÓRIA DE CÁLCULO'!B599,CDHU!$A$9:$F$4122,5,0),IFERROR(VLOOKUP('MEMÓRIA DE CÁLCULO'!B599,FDE!$A$4:$F$3179,5,0),""))))))</f>
        <v/>
      </c>
      <c r="S599" s="195" t="e">
        <f>IF(B599&lt;&gt;0,TRUNC(R599*N599,2),"")</f>
        <v>#VALUE!</v>
      </c>
    </row>
    <row r="600" spans="2:19" ht="23.25" customHeight="1">
      <c r="B600" s="196"/>
      <c r="C600" s="661"/>
      <c r="D600" s="661"/>
      <c r="E600" s="661"/>
      <c r="F600" s="661"/>
      <c r="G600" s="661"/>
      <c r="H600" s="661"/>
      <c r="I600" s="661"/>
      <c r="J600" s="661"/>
      <c r="K600" s="661"/>
      <c r="L600" s="661"/>
      <c r="M600" s="56"/>
      <c r="N600" s="90"/>
      <c r="O600" s="56"/>
      <c r="P600" s="57"/>
      <c r="Q600" s="58"/>
      <c r="R600" s="57"/>
      <c r="S600" s="197"/>
    </row>
    <row r="601" spans="2:19" ht="23.25" customHeight="1">
      <c r="B601" s="196"/>
      <c r="C601" s="198"/>
      <c r="D601" s="198"/>
      <c r="E601" s="198"/>
      <c r="F601" s="198"/>
      <c r="G601" s="198"/>
      <c r="H601" s="198"/>
      <c r="I601" s="198"/>
      <c r="J601" s="198"/>
      <c r="K601" s="198"/>
      <c r="L601" s="198"/>
      <c r="M601" s="56" t="s">
        <v>310</v>
      </c>
      <c r="N601" s="90"/>
      <c r="O601" s="56"/>
      <c r="P601" s="57"/>
      <c r="Q601" s="58"/>
      <c r="R601" s="57"/>
      <c r="S601" s="197"/>
    </row>
    <row r="602" spans="2:19" ht="52.9" customHeight="1">
      <c r="B602" s="196"/>
      <c r="C602" s="87"/>
      <c r="D602" s="199"/>
      <c r="E602" s="199"/>
      <c r="F602" s="88"/>
      <c r="G602" s="88"/>
      <c r="H602" s="88" t="s">
        <v>419</v>
      </c>
      <c r="I602" s="88"/>
      <c r="J602" s="88" t="s">
        <v>433</v>
      </c>
      <c r="K602" s="88"/>
      <c r="L602" s="88" t="s">
        <v>40</v>
      </c>
      <c r="M602" s="59"/>
      <c r="N602" s="90"/>
      <c r="O602" s="56"/>
      <c r="P602" s="60"/>
      <c r="Q602" s="58"/>
      <c r="R602" s="60"/>
      <c r="S602" s="197"/>
    </row>
    <row r="603" spans="2:19" ht="23.25" customHeight="1">
      <c r="B603" s="196"/>
      <c r="C603" s="200" t="s">
        <v>432</v>
      </c>
      <c r="D603" s="199"/>
      <c r="E603" s="199"/>
      <c r="F603" s="88"/>
      <c r="G603" s="88"/>
      <c r="H603" s="88">
        <f>L595</f>
        <v>90.287999999999997</v>
      </c>
      <c r="I603" s="88" t="s">
        <v>29</v>
      </c>
      <c r="J603" s="88">
        <v>0.3</v>
      </c>
      <c r="K603" s="88" t="s">
        <v>30</v>
      </c>
      <c r="L603" s="88">
        <f>H603*J603</f>
        <v>27.086399999999998</v>
      </c>
      <c r="M603" s="59"/>
      <c r="N603" s="90"/>
      <c r="O603" s="56"/>
      <c r="P603" s="60"/>
      <c r="Q603" s="58"/>
      <c r="R603" s="60"/>
      <c r="S603" s="197"/>
    </row>
    <row r="604" spans="2:19" ht="22.5" customHeight="1">
      <c r="B604" s="196"/>
      <c r="C604" s="87"/>
      <c r="D604" s="88"/>
      <c r="E604" s="88"/>
      <c r="F604" s="88"/>
      <c r="G604" s="88"/>
      <c r="H604" s="88"/>
      <c r="I604" s="88"/>
      <c r="J604" s="88"/>
      <c r="K604" s="88"/>
      <c r="L604" s="61">
        <f>SUM(L603:L603)</f>
        <v>27.086399999999998</v>
      </c>
      <c r="M604" s="59"/>
      <c r="N604" s="90"/>
      <c r="O604" s="56"/>
      <c r="P604" s="60"/>
      <c r="Q604" s="58"/>
      <c r="R604" s="60"/>
      <c r="S604" s="197"/>
    </row>
    <row r="605" spans="2:19" ht="22.5" customHeight="1">
      <c r="B605" s="196"/>
      <c r="C605" s="87"/>
      <c r="D605" s="88"/>
      <c r="E605" s="88"/>
      <c r="F605" s="88"/>
      <c r="G605" s="88"/>
      <c r="H605" s="88"/>
      <c r="I605" s="88"/>
      <c r="J605" s="88"/>
      <c r="K605" s="88"/>
      <c r="L605" s="88"/>
      <c r="M605" s="59"/>
      <c r="N605" s="90"/>
      <c r="O605" s="56"/>
      <c r="P605" s="60"/>
      <c r="Q605" s="58"/>
      <c r="R605" s="60"/>
      <c r="S605" s="197"/>
    </row>
    <row r="606" spans="2:19" s="1" customFormat="1" ht="22.5" customHeight="1">
      <c r="B606" s="201"/>
      <c r="C606" s="62"/>
      <c r="D606" s="63"/>
      <c r="E606" s="63"/>
      <c r="F606" s="63"/>
      <c r="G606" s="63"/>
      <c r="H606" s="63"/>
      <c r="I606" s="63"/>
      <c r="J606" s="63"/>
      <c r="K606" s="63"/>
      <c r="L606" s="63"/>
      <c r="M606" s="64"/>
      <c r="N606" s="65"/>
      <c r="O606" s="66"/>
      <c r="P606" s="67"/>
      <c r="Q606" s="68"/>
      <c r="R606" s="67"/>
      <c r="S606" s="202"/>
    </row>
    <row r="607" spans="2:19" ht="23.25" customHeight="1">
      <c r="B607" s="187"/>
      <c r="C607" s="178"/>
      <c r="D607" s="178"/>
      <c r="E607" s="178"/>
      <c r="F607" s="178"/>
      <c r="G607" s="178"/>
      <c r="H607" s="178"/>
      <c r="I607" s="178"/>
      <c r="J607" s="178"/>
      <c r="K607" s="178"/>
      <c r="L607" s="178"/>
      <c r="M607" s="75"/>
      <c r="N607" s="75"/>
      <c r="O607" s="75"/>
      <c r="P607" s="75"/>
      <c r="Q607" s="51"/>
      <c r="R607" s="75"/>
      <c r="S607" s="193"/>
    </row>
    <row r="608" spans="2:19" ht="23.25" customHeight="1">
      <c r="B608" s="194" t="s">
        <v>159</v>
      </c>
      <c r="C608" s="660" t="s">
        <v>160</v>
      </c>
      <c r="D608" s="660"/>
      <c r="E608" s="660"/>
      <c r="F608" s="660"/>
      <c r="G608" s="660"/>
      <c r="H608" s="660"/>
      <c r="I608" s="660"/>
      <c r="J608" s="660"/>
      <c r="K608" s="660"/>
      <c r="L608" s="660"/>
      <c r="M608" s="53" t="str">
        <f>UPPER(IFERROR(VLOOKUP(B608,SIN!$A$7:$F$7554,3,0),IFERROR(VLOOKUP('MEMÓRIA DE CÁLCULO'!B608,INFRA!$A$4:$F$848,3,0),IFERROR(VLOOKUP('MEMÓRIA DE CÁLCULO'!B608,EDIF!#REF!,3,0),IFERROR(VLOOKUP('MEMÓRIA DE CÁLCULO'!B608,CDHU!$A$9:$F$4122,3,0),IFERROR(VLOOKUP('MEMÓRIA DE CÁLCULO'!B608,FDE!$A$4:$F$3179,3,0),""))))))</f>
        <v/>
      </c>
      <c r="N608" s="54">
        <f>L613</f>
        <v>30</v>
      </c>
      <c r="O608" s="55" t="str">
        <f>UPPER(IFERROR(VLOOKUP(B608,SIN!$A$7:$F$7554,6,0),IFERROR(VLOOKUP('MEMÓRIA DE CÁLCULO'!B608,INFRA!$A$4:$F$848,6,0),IFERROR(VLOOKUP('MEMÓRIA DE CÁLCULO'!B608,EDIF!#REF!,6,0),IFERROR(VLOOKUP('MEMÓRIA DE CÁLCULO'!B608,CDHU!$A$9:$F$4122,6,0),IFERROR(VLOOKUP('MEMÓRIA DE CÁLCULO'!B608,FDE!$A$4:$F$3179,6,0),""))))))</f>
        <v/>
      </c>
      <c r="P608" s="112" t="str">
        <f>UPPER(IFERROR(VLOOKUP(B608,SIN!$A$7:$F$7554,4,0),IFERROR(VLOOKUP('MEMÓRIA DE CÁLCULO'!B608,INFRA!$A$4:$F$848,4,0),IFERROR(VLOOKUP('MEMÓRIA DE CÁLCULO'!B608,EDIF!#REF!,4,0),IFERROR(VLOOKUP('MEMÓRIA DE CÁLCULO'!B608,CDHU!$A$9:$F$4122,4,0),IFERROR(VLOOKUP('MEMÓRIA DE CÁLCULO'!B608,FDE!$A$4:$F$3179,5,0),""))))))</f>
        <v/>
      </c>
      <c r="Q608" s="111" t="e">
        <f>IF(B608&lt;&gt;0,TRUNC(P608*N608,2),"")</f>
        <v>#VALUE!</v>
      </c>
      <c r="R608" s="112" t="str">
        <f>UPPER(IFERROR(VLOOKUP(B608,SIN!$A$7:$F$7554,5,0),IFERROR(VLOOKUP('MEMÓRIA DE CÁLCULO'!B608,INFRA!$A$4:$F$848,5,0),IFERROR(VLOOKUP('MEMÓRIA DE CÁLCULO'!B608,EDIF!#REF!,5,0),IFERROR(VLOOKUP('MEMÓRIA DE CÁLCULO'!B608,CDHU!$A$9:$F$4122,5,0),IFERROR(VLOOKUP('MEMÓRIA DE CÁLCULO'!B608,FDE!$A$4:$F$3179,5,0),""))))))</f>
        <v/>
      </c>
      <c r="S608" s="195" t="e">
        <f>IF(B608&lt;&gt;0,TRUNC(R608*N608,2),"")</f>
        <v>#VALUE!</v>
      </c>
    </row>
    <row r="609" spans="2:19" ht="23.25" customHeight="1">
      <c r="B609" s="196"/>
      <c r="C609" s="661"/>
      <c r="D609" s="661"/>
      <c r="E609" s="661"/>
      <c r="F609" s="661"/>
      <c r="G609" s="661"/>
      <c r="H609" s="661"/>
      <c r="I609" s="661"/>
      <c r="J609" s="661"/>
      <c r="K609" s="661"/>
      <c r="L609" s="661"/>
      <c r="M609" s="56"/>
      <c r="N609" s="90"/>
      <c r="O609" s="56"/>
      <c r="P609" s="57"/>
      <c r="Q609" s="58"/>
      <c r="R609" s="57"/>
      <c r="S609" s="197"/>
    </row>
    <row r="610" spans="2:19" ht="23.25" customHeight="1">
      <c r="B610" s="196"/>
      <c r="C610" s="198"/>
      <c r="D610" s="198"/>
      <c r="E610" s="198"/>
      <c r="F610" s="198"/>
      <c r="G610" s="198"/>
      <c r="H610" s="198"/>
      <c r="I610" s="198"/>
      <c r="J610" s="198"/>
      <c r="K610" s="198"/>
      <c r="L610" s="198"/>
      <c r="M610" s="56" t="s">
        <v>310</v>
      </c>
      <c r="N610" s="90"/>
      <c r="O610" s="56"/>
      <c r="P610" s="57"/>
      <c r="Q610" s="58"/>
      <c r="R610" s="57"/>
      <c r="S610" s="197"/>
    </row>
    <row r="611" spans="2:19" ht="30" customHeight="1">
      <c r="B611" s="196"/>
      <c r="C611" s="87"/>
      <c r="D611" s="199"/>
      <c r="E611" s="199"/>
      <c r="F611" s="88"/>
      <c r="G611" s="88"/>
      <c r="H611" s="88"/>
      <c r="I611" s="88"/>
      <c r="J611" s="88" t="s">
        <v>311</v>
      </c>
      <c r="K611" s="88"/>
      <c r="L611" s="88" t="s">
        <v>40</v>
      </c>
      <c r="M611" s="59"/>
      <c r="N611" s="90"/>
      <c r="O611" s="56"/>
      <c r="P611" s="60"/>
      <c r="Q611" s="58"/>
      <c r="R611" s="60"/>
      <c r="S611" s="197"/>
    </row>
    <row r="612" spans="2:19" ht="23.25" customHeight="1">
      <c r="B612" s="196"/>
      <c r="C612" s="200" t="s">
        <v>418</v>
      </c>
      <c r="D612" s="199"/>
      <c r="E612" s="199"/>
      <c r="F612" s="88"/>
      <c r="G612" s="88"/>
      <c r="H612" s="88"/>
      <c r="I612" s="88"/>
      <c r="J612" s="88">
        <v>30</v>
      </c>
      <c r="K612" s="88" t="s">
        <v>30</v>
      </c>
      <c r="L612" s="88">
        <f>J612</f>
        <v>30</v>
      </c>
      <c r="M612" s="59"/>
      <c r="N612" s="90"/>
      <c r="O612" s="56"/>
      <c r="P612" s="60"/>
      <c r="Q612" s="58"/>
      <c r="R612" s="60"/>
      <c r="S612" s="197"/>
    </row>
    <row r="613" spans="2:19" ht="22.5" customHeight="1">
      <c r="B613" s="196"/>
      <c r="C613" s="87"/>
      <c r="D613" s="88"/>
      <c r="E613" s="88"/>
      <c r="F613" s="88"/>
      <c r="G613" s="88"/>
      <c r="H613" s="88"/>
      <c r="I613" s="88"/>
      <c r="J613" s="88"/>
      <c r="K613" s="88"/>
      <c r="L613" s="61">
        <f>SUM(L612:L612)</f>
        <v>30</v>
      </c>
      <c r="M613" s="59"/>
      <c r="N613" s="90"/>
      <c r="O613" s="56"/>
      <c r="P613" s="60"/>
      <c r="Q613" s="58"/>
      <c r="R613" s="60"/>
      <c r="S613" s="197"/>
    </row>
    <row r="614" spans="2:19" ht="22.5" customHeight="1">
      <c r="B614" s="196"/>
      <c r="C614" s="87"/>
      <c r="D614" s="88"/>
      <c r="E614" s="88"/>
      <c r="F614" s="88"/>
      <c r="G614" s="88"/>
      <c r="H614" s="88"/>
      <c r="I614" s="88"/>
      <c r="J614" s="88"/>
      <c r="K614" s="88"/>
      <c r="L614" s="88"/>
      <c r="M614" s="59"/>
      <c r="N614" s="90"/>
      <c r="O614" s="56"/>
      <c r="P614" s="60"/>
      <c r="Q614" s="58"/>
      <c r="R614" s="60"/>
      <c r="S614" s="197"/>
    </row>
    <row r="615" spans="2:19" s="1" customFormat="1" ht="22.5" customHeight="1">
      <c r="B615" s="201"/>
      <c r="C615" s="62"/>
      <c r="D615" s="63"/>
      <c r="E615" s="63"/>
      <c r="F615" s="63"/>
      <c r="G615" s="63"/>
      <c r="H615" s="63"/>
      <c r="I615" s="63"/>
      <c r="J615" s="63"/>
      <c r="K615" s="63"/>
      <c r="L615" s="63"/>
      <c r="M615" s="64"/>
      <c r="N615" s="65"/>
      <c r="O615" s="66"/>
      <c r="P615" s="67"/>
      <c r="Q615" s="68"/>
      <c r="R615" s="67"/>
      <c r="S615" s="202"/>
    </row>
    <row r="616" spans="2:19" ht="23.25" customHeight="1">
      <c r="B616" s="187"/>
      <c r="C616" s="178"/>
      <c r="D616" s="178"/>
      <c r="E616" s="178"/>
      <c r="F616" s="178"/>
      <c r="G616" s="178"/>
      <c r="H616" s="178"/>
      <c r="I616" s="178"/>
      <c r="J616" s="178"/>
      <c r="K616" s="178"/>
      <c r="L616" s="178"/>
      <c r="M616" s="75"/>
      <c r="N616" s="75"/>
      <c r="O616" s="75"/>
      <c r="P616" s="75"/>
      <c r="Q616" s="51"/>
      <c r="R616" s="75"/>
      <c r="S616" s="193"/>
    </row>
    <row r="617" spans="2:19" ht="23.25" customHeight="1">
      <c r="B617" s="194" t="s">
        <v>380</v>
      </c>
      <c r="C617" s="660" t="str">
        <f>UPPER(IFERROR(VLOOKUP(B617,SIN!$A$7:$F$7554,2,0),IFERROR(VLOOKUP('MEMÓRIA DE CÁLCULO'!B617,INFRA!$A$4:$F$848,2,0),IFERROR(VLOOKUP('MEMÓRIA DE CÁLCULO'!B617,EDIF!#REF!,2,0),IFERROR(VLOOKUP('MEMÓRIA DE CÁLCULO'!B617,CDHU!$A$9:$F$4122,2,0),IFERROR(VLOOKUP('MEMÓRIA DE CÁLCULO'!B617,FDE!$A$4:$F$3179,2,0),""))))))</f>
        <v>PINTURA DE PISO COM TINTA ACRÍLICA, APLICAÇÃO MANUAL, 2 DEMÃOS, INCLUSO FUNDO PREPARADOR. AF_05/2021</v>
      </c>
      <c r="D617" s="660"/>
      <c r="E617" s="660"/>
      <c r="F617" s="660"/>
      <c r="G617" s="660"/>
      <c r="H617" s="660"/>
      <c r="I617" s="660"/>
      <c r="J617" s="660"/>
      <c r="K617" s="660"/>
      <c r="L617" s="660"/>
      <c r="M617" s="53" t="str">
        <f>UPPER(IFERROR(VLOOKUP(B617,SIN!$A$7:$F$7554,3,0),IFERROR(VLOOKUP('MEMÓRIA DE CÁLCULO'!B617,INFRA!$A$4:$F$848,3,0),IFERROR(VLOOKUP('MEMÓRIA DE CÁLCULO'!B617,EDIF!#REF!,3,0),IFERROR(VLOOKUP('MEMÓRIA DE CÁLCULO'!B617,CDHU!$A$9:$F$4122,3,0),IFERROR(VLOOKUP('MEMÓRIA DE CÁLCULO'!B617,FDE!$A$4:$F$3179,3,0),""))))))</f>
        <v>M2</v>
      </c>
      <c r="N617" s="54">
        <f>L622</f>
        <v>90.287999999999997</v>
      </c>
      <c r="O617" s="55" t="str">
        <f>UPPER(IFERROR(VLOOKUP(B617,SIN!$A$7:$F$7554,6,0),IFERROR(VLOOKUP('MEMÓRIA DE CÁLCULO'!B617,INFRA!$A$4:$F$848,6,0),IFERROR(VLOOKUP('MEMÓRIA DE CÁLCULO'!B617,EDIF!#REF!,6,0),IFERROR(VLOOKUP('MEMÓRIA DE CÁLCULO'!B617,CDHU!$A$9:$F$4122,6,0),IFERROR(VLOOKUP('MEMÓRIA DE CÁLCULO'!B617,FDE!$A$4:$F$3179,6,0),""))))))</f>
        <v>SINAPI 03/2024</v>
      </c>
      <c r="P617" s="112" t="str">
        <f>UPPER(IFERROR(VLOOKUP(B617,SIN!$A$7:$F$7554,4,0),IFERROR(VLOOKUP('MEMÓRIA DE CÁLCULO'!B617,INFRA!$A$4:$F$848,4,0),IFERROR(VLOOKUP('MEMÓRIA DE CÁLCULO'!B617,EDIF!#REF!,4,0),IFERROR(VLOOKUP('MEMÓRIA DE CÁLCULO'!B617,CDHU!$A$9:$F$4122,4,0),IFERROR(VLOOKUP('MEMÓRIA DE CÁLCULO'!B617,FDE!$A$4:$F$3179,5,0),""))))))</f>
        <v>24,1</v>
      </c>
      <c r="Q617" s="111">
        <f>IF(B617&lt;&gt;0,TRUNC(P617*N617,2),"")</f>
        <v>2175.94</v>
      </c>
      <c r="R617" s="112" t="str">
        <f>UPPER(IFERROR(VLOOKUP(B617,SIN!$A$7:$F$7554,5,0),IFERROR(VLOOKUP('MEMÓRIA DE CÁLCULO'!B617,INFRA!$A$4:$F$848,5,0),IFERROR(VLOOKUP('MEMÓRIA DE CÁLCULO'!B617,EDIF!#REF!,5,0),IFERROR(VLOOKUP('MEMÓRIA DE CÁLCULO'!B617,CDHU!$A$9:$F$4122,5,0),IFERROR(VLOOKUP('MEMÓRIA DE CÁLCULO'!B617,FDE!$A$4:$F$3179,5,0),""))))))</f>
        <v>22,75</v>
      </c>
      <c r="S617" s="195">
        <f>IF(B617&lt;&gt;0,TRUNC(R617*N617,2),"")</f>
        <v>2054.0500000000002</v>
      </c>
    </row>
    <row r="618" spans="2:19" ht="23.25" customHeight="1">
      <c r="B618" s="196"/>
      <c r="C618" s="661"/>
      <c r="D618" s="661"/>
      <c r="E618" s="661"/>
      <c r="F618" s="661"/>
      <c r="G618" s="661"/>
      <c r="H618" s="661"/>
      <c r="I618" s="661"/>
      <c r="J618" s="661"/>
      <c r="K618" s="661"/>
      <c r="L618" s="661"/>
      <c r="M618" s="56"/>
      <c r="N618" s="90"/>
      <c r="O618" s="56"/>
      <c r="P618" s="57"/>
      <c r="Q618" s="58"/>
      <c r="R618" s="57"/>
      <c r="S618" s="197"/>
    </row>
    <row r="619" spans="2:19" ht="23.25" customHeight="1">
      <c r="B619" s="196"/>
      <c r="C619" s="198"/>
      <c r="D619" s="198"/>
      <c r="E619" s="198"/>
      <c r="F619" s="198"/>
      <c r="G619" s="198"/>
      <c r="H619" s="198"/>
      <c r="I619" s="198"/>
      <c r="J619" s="198"/>
      <c r="K619" s="198"/>
      <c r="L619" s="198"/>
      <c r="M619" s="56" t="s">
        <v>310</v>
      </c>
      <c r="N619" s="90"/>
      <c r="O619" s="56"/>
      <c r="P619" s="57"/>
      <c r="Q619" s="58"/>
      <c r="R619" s="57"/>
      <c r="S619" s="197"/>
    </row>
    <row r="620" spans="2:19" ht="52.9" customHeight="1">
      <c r="B620" s="196"/>
      <c r="C620" s="87"/>
      <c r="D620" s="199"/>
      <c r="E620" s="199"/>
      <c r="F620" s="88"/>
      <c r="G620" s="88"/>
      <c r="H620" s="88"/>
      <c r="I620" s="88"/>
      <c r="J620" s="88" t="s">
        <v>419</v>
      </c>
      <c r="K620" s="88"/>
      <c r="L620" s="88" t="s">
        <v>40</v>
      </c>
      <c r="M620" s="59"/>
      <c r="N620" s="90"/>
      <c r="O620" s="56"/>
      <c r="P620" s="60"/>
      <c r="Q620" s="58"/>
      <c r="R620" s="60"/>
      <c r="S620" s="197"/>
    </row>
    <row r="621" spans="2:19" ht="23.25" customHeight="1">
      <c r="B621" s="196"/>
      <c r="C621" s="200"/>
      <c r="D621" s="199"/>
      <c r="E621" s="199"/>
      <c r="F621" s="88"/>
      <c r="G621" s="88"/>
      <c r="H621" s="88"/>
      <c r="I621" s="88"/>
      <c r="J621" s="88">
        <f>L595</f>
        <v>90.287999999999997</v>
      </c>
      <c r="K621" s="88" t="s">
        <v>30</v>
      </c>
      <c r="L621" s="88">
        <f>J621</f>
        <v>90.287999999999997</v>
      </c>
      <c r="M621" s="59"/>
      <c r="N621" s="90"/>
      <c r="O621" s="56"/>
      <c r="P621" s="60"/>
      <c r="Q621" s="58"/>
      <c r="R621" s="60"/>
      <c r="S621" s="197"/>
    </row>
    <row r="622" spans="2:19" ht="22.5" customHeight="1">
      <c r="B622" s="196"/>
      <c r="C622" s="87" t="s">
        <v>466</v>
      </c>
      <c r="D622" s="88"/>
      <c r="E622" s="88"/>
      <c r="F622" s="88"/>
      <c r="G622" s="88"/>
      <c r="H622" s="88"/>
      <c r="I622" s="88"/>
      <c r="J622" s="88"/>
      <c r="K622" s="88"/>
      <c r="L622" s="61">
        <f>SUM(L621:L621)</f>
        <v>90.287999999999997</v>
      </c>
      <c r="M622" s="59"/>
      <c r="N622" s="90"/>
      <c r="O622" s="56"/>
      <c r="P622" s="60"/>
      <c r="Q622" s="58"/>
      <c r="R622" s="60"/>
      <c r="S622" s="197"/>
    </row>
    <row r="623" spans="2:19" ht="22.5" customHeight="1">
      <c r="B623" s="196"/>
      <c r="C623" s="87"/>
      <c r="D623" s="88"/>
      <c r="E623" s="88"/>
      <c r="F623" s="88"/>
      <c r="G623" s="88"/>
      <c r="H623" s="88"/>
      <c r="I623" s="88"/>
      <c r="J623" s="88"/>
      <c r="K623" s="88"/>
      <c r="L623" s="88"/>
      <c r="M623" s="59"/>
      <c r="N623" s="90"/>
      <c r="O623" s="56"/>
      <c r="P623" s="60"/>
      <c r="Q623" s="58"/>
      <c r="R623" s="60"/>
      <c r="S623" s="197"/>
    </row>
    <row r="624" spans="2:19" s="1" customFormat="1" ht="22.5" customHeight="1">
      <c r="B624" s="201"/>
      <c r="C624" s="62"/>
      <c r="D624" s="63"/>
      <c r="E624" s="63"/>
      <c r="F624" s="63"/>
      <c r="G624" s="63"/>
      <c r="H624" s="63"/>
      <c r="I624" s="63"/>
      <c r="J624" s="63"/>
      <c r="K624" s="63"/>
      <c r="L624" s="63"/>
      <c r="M624" s="64"/>
      <c r="N624" s="65"/>
      <c r="O624" s="66"/>
      <c r="P624" s="67"/>
      <c r="Q624" s="68"/>
      <c r="R624" s="67"/>
      <c r="S624" s="202"/>
    </row>
    <row r="625" spans="2:19" ht="23.25" customHeight="1">
      <c r="B625" s="187"/>
      <c r="C625" s="178"/>
      <c r="D625" s="178"/>
      <c r="E625" s="178"/>
      <c r="F625" s="178"/>
      <c r="G625" s="178"/>
      <c r="H625" s="178"/>
      <c r="I625" s="178"/>
      <c r="J625" s="178"/>
      <c r="K625" s="178"/>
      <c r="L625" s="178"/>
      <c r="M625" s="75"/>
      <c r="N625" s="75"/>
      <c r="O625" s="75"/>
      <c r="P625" s="75"/>
      <c r="Q625" s="95"/>
      <c r="R625" s="95"/>
      <c r="S625" s="206"/>
    </row>
    <row r="626" spans="2:19" ht="22.5" customHeight="1">
      <c r="B626" s="187"/>
      <c r="C626" s="178"/>
      <c r="D626" s="178"/>
      <c r="E626" s="178"/>
      <c r="F626" s="178"/>
      <c r="G626" s="178"/>
      <c r="H626" s="178"/>
      <c r="I626" s="178"/>
      <c r="J626" s="178"/>
      <c r="K626" s="178"/>
      <c r="L626" s="178"/>
      <c r="M626" s="75"/>
      <c r="N626" s="75"/>
      <c r="O626" s="75"/>
      <c r="P626" s="75"/>
      <c r="Q626" s="75"/>
      <c r="R626" s="75"/>
      <c r="S626" s="193"/>
    </row>
    <row r="627" spans="2:19" ht="22.5" customHeight="1">
      <c r="B627" s="187"/>
      <c r="C627" s="178"/>
      <c r="D627" s="178"/>
      <c r="E627" s="178"/>
      <c r="F627" s="178"/>
      <c r="G627" s="178"/>
      <c r="H627" s="178"/>
      <c r="I627" s="178"/>
      <c r="J627" s="178"/>
      <c r="K627" s="178"/>
      <c r="L627" s="178"/>
      <c r="M627" s="75"/>
      <c r="N627" s="75"/>
      <c r="O627" s="75"/>
      <c r="P627" s="75"/>
      <c r="Q627" s="75"/>
      <c r="R627" s="75"/>
      <c r="S627" s="193"/>
    </row>
    <row r="628" spans="2:19" ht="28.5" customHeight="1">
      <c r="B628" s="668" t="s">
        <v>485</v>
      </c>
      <c r="C628" s="669"/>
      <c r="D628" s="669"/>
      <c r="E628" s="669"/>
      <c r="F628" s="669"/>
      <c r="G628" s="669"/>
      <c r="H628" s="669"/>
      <c r="I628" s="669"/>
      <c r="J628" s="669"/>
      <c r="K628" s="669"/>
      <c r="L628" s="669"/>
      <c r="M628" s="669"/>
      <c r="N628" s="670"/>
      <c r="O628" s="75"/>
      <c r="P628" s="113"/>
      <c r="Q628" s="114"/>
      <c r="R628" s="113"/>
      <c r="S628" s="190"/>
    </row>
    <row r="629" spans="2:19" ht="28.5" customHeight="1">
      <c r="B629" s="187"/>
      <c r="C629" s="74"/>
      <c r="D629" s="74"/>
      <c r="E629" s="74"/>
      <c r="F629" s="74"/>
      <c r="G629" s="74"/>
      <c r="H629" s="74"/>
      <c r="I629" s="74"/>
      <c r="J629" s="74"/>
      <c r="K629" s="74"/>
      <c r="L629" s="74"/>
      <c r="M629" s="75"/>
      <c r="N629" s="75"/>
      <c r="O629" s="75"/>
      <c r="P629" s="75"/>
      <c r="Q629" s="94"/>
      <c r="R629" s="75"/>
      <c r="S629" s="192"/>
    </row>
    <row r="630" spans="2:19" ht="28.5" customHeight="1">
      <c r="B630" s="187"/>
      <c r="C630" s="662" t="s">
        <v>469</v>
      </c>
      <c r="D630" s="662"/>
      <c r="E630" s="662"/>
      <c r="F630" s="662"/>
      <c r="G630" s="662"/>
      <c r="H630" s="662"/>
      <c r="I630" s="662"/>
      <c r="J630" s="662"/>
      <c r="K630" s="662"/>
      <c r="L630" s="662"/>
      <c r="M630" s="75"/>
      <c r="N630" s="75"/>
      <c r="O630" s="75"/>
      <c r="P630" s="75"/>
      <c r="Q630" s="94"/>
      <c r="R630" s="75"/>
      <c r="S630" s="192"/>
    </row>
    <row r="631" spans="2:19" ht="23.25" customHeight="1">
      <c r="B631" s="187"/>
      <c r="C631" s="178"/>
      <c r="D631" s="178"/>
      <c r="E631" s="178"/>
      <c r="F631" s="178"/>
      <c r="G631" s="178"/>
      <c r="H631" s="178"/>
      <c r="I631" s="178"/>
      <c r="J631" s="178"/>
      <c r="K631" s="178"/>
      <c r="L631" s="178"/>
      <c r="M631" s="75"/>
      <c r="N631" s="75"/>
      <c r="O631" s="75"/>
      <c r="P631" s="75"/>
      <c r="Q631" s="96"/>
      <c r="R631" s="96"/>
      <c r="S631" s="216"/>
    </row>
    <row r="632" spans="2:19" ht="23.25" customHeight="1">
      <c r="B632" s="194" t="s">
        <v>393</v>
      </c>
      <c r="C632" s="660" t="str">
        <f>UPPER(IFERROR(VLOOKUP(B632,SIN!$A$7:$F$7554,2,0),IFERROR(VLOOKUP('MEMÓRIA DE CÁLCULO'!B632,INFRA!$A$4:$F$848,2,0),IFERROR(VLOOKUP('MEMÓRIA DE CÁLCULO'!B632,EDIF!#REF!,2,0),IFERROR(VLOOKUP('MEMÓRIA DE CÁLCULO'!B632,CDHU!$A$9:$F$4122,2,0),IFERROR(VLOOKUP('MEMÓRIA DE CÁLCULO'!B632,FDE!$A$4:$F$3179,2,0),""))))))</f>
        <v>LIMPEZA MANUAL DE VEGETAÇÃO EM TERRENO COM ENXADA. AF_03/2024</v>
      </c>
      <c r="D632" s="660"/>
      <c r="E632" s="660"/>
      <c r="F632" s="660"/>
      <c r="G632" s="660"/>
      <c r="H632" s="660"/>
      <c r="I632" s="660"/>
      <c r="J632" s="660"/>
      <c r="K632" s="660"/>
      <c r="L632" s="660"/>
      <c r="M632" s="53" t="str">
        <f>UPPER(IFERROR(VLOOKUP(B632,SIN!$A$7:$F$7554,3,0),IFERROR(VLOOKUP('MEMÓRIA DE CÁLCULO'!B632,INFRA!$A$4:$F$848,3,0),IFERROR(VLOOKUP('MEMÓRIA DE CÁLCULO'!B632,EDIF!#REF!,3,0),IFERROR(VLOOKUP('MEMÓRIA DE CÁLCULO'!B632,CDHU!$A$9:$F$4122,3,0),IFERROR(VLOOKUP('MEMÓRIA DE CÁLCULO'!B632,FDE!$A$4:$F$3179,3,0),""))))))</f>
        <v>M2</v>
      </c>
      <c r="N632" s="54">
        <f>L637</f>
        <v>43.96</v>
      </c>
      <c r="O632" s="55" t="str">
        <f>UPPER(IFERROR(VLOOKUP(B632,SIN!$A$7:$F$7554,6,0),IFERROR(VLOOKUP('MEMÓRIA DE CÁLCULO'!B632,INFRA!$A$4:$F$848,6,0),IFERROR(VLOOKUP('MEMÓRIA DE CÁLCULO'!B632,EDIF!#REF!,6,0),IFERROR(VLOOKUP('MEMÓRIA DE CÁLCULO'!B632,CDHU!$A$9:$F$4122,6,0),IFERROR(VLOOKUP('MEMÓRIA DE CÁLCULO'!B632,FDE!$A$4:$F$3179,6,0),""))))))</f>
        <v>SINAPI 03/2024</v>
      </c>
      <c r="P632" s="112" t="str">
        <f>UPPER(IFERROR(VLOOKUP(B632,SIN!$A$7:$F$7554,4,0),IFERROR(VLOOKUP('MEMÓRIA DE CÁLCULO'!B632,INFRA!$A$4:$F$848,4,0),IFERROR(VLOOKUP('MEMÓRIA DE CÁLCULO'!B632,EDIF!#REF!,4,0),IFERROR(VLOOKUP('MEMÓRIA DE CÁLCULO'!B632,CDHU!$A$9:$F$4122,4,0),IFERROR(VLOOKUP('MEMÓRIA DE CÁLCULO'!B632,FDE!$A$4:$F$3179,5,0),""))))))</f>
        <v>6</v>
      </c>
      <c r="Q632" s="111">
        <f>IF(B632&lt;&gt;0,TRUNC(P632*N632,2),"")</f>
        <v>263.76</v>
      </c>
      <c r="R632" s="112" t="str">
        <f>UPPER(IFERROR(VLOOKUP(B632,SIN!$A$7:$F$7554,5,0),IFERROR(VLOOKUP('MEMÓRIA DE CÁLCULO'!B632,INFRA!$A$4:$F$848,5,0),IFERROR(VLOOKUP('MEMÓRIA DE CÁLCULO'!B632,EDIF!#REF!,5,0),IFERROR(VLOOKUP('MEMÓRIA DE CÁLCULO'!B632,CDHU!$A$9:$F$4122,5,0),IFERROR(VLOOKUP('MEMÓRIA DE CÁLCULO'!B632,FDE!$A$4:$F$3179,5,0),""))))))</f>
        <v>5,42</v>
      </c>
      <c r="S632" s="195">
        <f>IF(B632&lt;&gt;0,TRUNC(R632*N632,2),"")</f>
        <v>238.26</v>
      </c>
    </row>
    <row r="633" spans="2:19" ht="23.25" customHeight="1">
      <c r="B633" s="196"/>
      <c r="C633" s="661"/>
      <c r="D633" s="661"/>
      <c r="E633" s="661"/>
      <c r="F633" s="661"/>
      <c r="G633" s="661"/>
      <c r="H633" s="661"/>
      <c r="I633" s="661"/>
      <c r="J633" s="661"/>
      <c r="K633" s="661"/>
      <c r="L633" s="661"/>
      <c r="M633" s="56"/>
      <c r="N633" s="90"/>
      <c r="O633" s="56"/>
      <c r="P633" s="57"/>
      <c r="Q633" s="58"/>
      <c r="R633" s="57"/>
      <c r="S633" s="197"/>
    </row>
    <row r="634" spans="2:19" ht="23.25" customHeight="1">
      <c r="B634" s="196"/>
      <c r="C634" s="198"/>
      <c r="D634" s="198"/>
      <c r="E634" s="198"/>
      <c r="F634" s="198"/>
      <c r="G634" s="198"/>
      <c r="H634" s="198"/>
      <c r="I634" s="198"/>
      <c r="J634" s="198"/>
      <c r="K634" s="198"/>
      <c r="L634" s="198"/>
      <c r="M634" s="56" t="s">
        <v>310</v>
      </c>
      <c r="N634" s="90"/>
      <c r="O634" s="56"/>
      <c r="P634" s="57"/>
      <c r="Q634" s="58"/>
      <c r="R634" s="57"/>
      <c r="S634" s="197"/>
    </row>
    <row r="635" spans="2:19" ht="26.25" customHeight="1">
      <c r="B635" s="196"/>
      <c r="C635" s="87"/>
      <c r="D635" s="199"/>
      <c r="E635" s="199"/>
      <c r="F635" s="88"/>
      <c r="G635" s="88"/>
      <c r="H635" s="88"/>
      <c r="I635" s="88"/>
      <c r="J635" s="93" t="s">
        <v>419</v>
      </c>
      <c r="K635" s="93"/>
      <c r="L635" s="93" t="s">
        <v>40</v>
      </c>
      <c r="M635" s="59"/>
      <c r="N635" s="90"/>
      <c r="O635" s="56"/>
      <c r="P635" s="60"/>
      <c r="Q635" s="58"/>
      <c r="R635" s="60"/>
      <c r="S635" s="197"/>
    </row>
    <row r="636" spans="2:19" ht="93" customHeight="1">
      <c r="B636" s="196"/>
      <c r="C636" s="205" t="s">
        <v>470</v>
      </c>
      <c r="D636" s="199"/>
      <c r="E636" s="199"/>
      <c r="F636" s="88"/>
      <c r="G636" s="88"/>
      <c r="H636" s="88"/>
      <c r="I636" s="88"/>
      <c r="J636" s="93">
        <v>43.96</v>
      </c>
      <c r="K636" s="93" t="s">
        <v>30</v>
      </c>
      <c r="L636" s="93">
        <f>J636</f>
        <v>43.96</v>
      </c>
      <c r="M636" s="59"/>
      <c r="N636" s="90"/>
      <c r="O636" s="56"/>
      <c r="P636" s="60"/>
      <c r="Q636" s="58"/>
      <c r="R636" s="60"/>
      <c r="S636" s="197"/>
    </row>
    <row r="637" spans="2:19" ht="22.5" customHeight="1">
      <c r="B637" s="196"/>
      <c r="C637" s="87"/>
      <c r="D637" s="88"/>
      <c r="E637" s="88"/>
      <c r="F637" s="88"/>
      <c r="G637" s="88"/>
      <c r="H637" s="88"/>
      <c r="I637" s="88"/>
      <c r="J637" s="88"/>
      <c r="K637" s="88"/>
      <c r="L637" s="61">
        <f>SUM(L636:L636)</f>
        <v>43.96</v>
      </c>
      <c r="M637" s="59"/>
      <c r="N637" s="90"/>
      <c r="O637" s="56"/>
      <c r="P637" s="60"/>
      <c r="Q637" s="58"/>
      <c r="R637" s="60"/>
      <c r="S637" s="197"/>
    </row>
    <row r="638" spans="2:19" ht="22.5" customHeight="1">
      <c r="B638" s="196"/>
      <c r="C638" s="87"/>
      <c r="D638" s="88"/>
      <c r="E638" s="88"/>
      <c r="F638" s="88"/>
      <c r="G638" s="88"/>
      <c r="H638" s="88"/>
      <c r="I638" s="88"/>
      <c r="J638" s="88"/>
      <c r="K638" s="88"/>
      <c r="L638" s="88"/>
      <c r="M638" s="59"/>
      <c r="N638" s="90"/>
      <c r="O638" s="56"/>
      <c r="P638" s="60"/>
      <c r="Q638" s="58"/>
      <c r="R638" s="60"/>
      <c r="S638" s="197"/>
    </row>
    <row r="639" spans="2:19" s="1" customFormat="1" ht="22.5" customHeight="1">
      <c r="B639" s="201"/>
      <c r="C639" s="62"/>
      <c r="D639" s="63"/>
      <c r="E639" s="63"/>
      <c r="F639" s="63"/>
      <c r="G639" s="63"/>
      <c r="H639" s="63"/>
      <c r="I639" s="63"/>
      <c r="J639" s="63"/>
      <c r="K639" s="63"/>
      <c r="L639" s="63"/>
      <c r="M639" s="64"/>
      <c r="N639" s="65"/>
      <c r="O639" s="66"/>
      <c r="P639" s="67"/>
      <c r="Q639" s="68"/>
      <c r="R639" s="67"/>
      <c r="S639" s="202"/>
    </row>
    <row r="640" spans="2:19" ht="23.25" customHeight="1">
      <c r="B640" s="187"/>
      <c r="C640" s="178"/>
      <c r="D640" s="178"/>
      <c r="E640" s="178"/>
      <c r="F640" s="178"/>
      <c r="G640" s="178"/>
      <c r="H640" s="178"/>
      <c r="I640" s="178"/>
      <c r="J640" s="178"/>
      <c r="K640" s="178"/>
      <c r="L640" s="178"/>
      <c r="M640" s="75"/>
      <c r="N640" s="75"/>
      <c r="O640" s="75"/>
      <c r="P640" s="75"/>
      <c r="Q640" s="51"/>
      <c r="R640" s="75"/>
      <c r="S640" s="193"/>
    </row>
    <row r="641" spans="2:19" ht="23.25" customHeight="1">
      <c r="B641" s="194" t="s">
        <v>78</v>
      </c>
      <c r="C641" s="660" t="s">
        <v>36887</v>
      </c>
      <c r="D641" s="660"/>
      <c r="E641" s="660"/>
      <c r="F641" s="660"/>
      <c r="G641" s="660"/>
      <c r="H641" s="660"/>
      <c r="I641" s="660"/>
      <c r="J641" s="660"/>
      <c r="K641" s="660"/>
      <c r="L641" s="660"/>
      <c r="M641" s="53" t="str">
        <f>UPPER(IFERROR(VLOOKUP(B641,SIN!$A$7:$F$7554,3,0),IFERROR(VLOOKUP('MEMÓRIA DE CÁLCULO'!B641,INFRA!$A$4:$F$848,3,0),IFERROR(VLOOKUP('MEMÓRIA DE CÁLCULO'!B641,EDIF!#REF!,3,0),IFERROR(VLOOKUP('MEMÓRIA DE CÁLCULO'!B641,CDHU!$A$9:$F$4122,3,0),IFERROR(VLOOKUP('MEMÓRIA DE CÁLCULO'!B641,FDE!$A$4:$F$3179,3,0),""))))))</f>
        <v/>
      </c>
      <c r="N641" s="54">
        <f>L646</f>
        <v>4.3959999999999999</v>
      </c>
      <c r="O641" s="55" t="str">
        <f>UPPER(IFERROR(VLOOKUP(B641,SIN!$A$7:$F$7554,6,0),IFERROR(VLOOKUP('MEMÓRIA DE CÁLCULO'!B641,INFRA!$A$4:$F$848,6,0),IFERROR(VLOOKUP('MEMÓRIA DE CÁLCULO'!B641,EDIF!#REF!,6,0),IFERROR(VLOOKUP('MEMÓRIA DE CÁLCULO'!B641,CDHU!$A$9:$F$4122,6,0),IFERROR(VLOOKUP('MEMÓRIA DE CÁLCULO'!B641,FDE!$A$4:$F$3179,6,0),""))))))</f>
        <v/>
      </c>
      <c r="P641" s="112" t="str">
        <f>UPPER(IFERROR(VLOOKUP(B641,SIN!$A$7:$F$7554,4,0),IFERROR(VLOOKUP('MEMÓRIA DE CÁLCULO'!B641,INFRA!$A$4:$F$848,4,0),IFERROR(VLOOKUP('MEMÓRIA DE CÁLCULO'!B641,EDIF!#REF!,4,0),IFERROR(VLOOKUP('MEMÓRIA DE CÁLCULO'!B641,CDHU!$A$9:$F$4122,4,0),IFERROR(VLOOKUP('MEMÓRIA DE CÁLCULO'!B641,FDE!$A$4:$F$3179,5,0),""))))))</f>
        <v/>
      </c>
      <c r="Q641" s="111" t="e">
        <f>IF(B641&lt;&gt;0,TRUNC(P641*N641,2),"")</f>
        <v>#VALUE!</v>
      </c>
      <c r="R641" s="112" t="str">
        <f>UPPER(IFERROR(VLOOKUP(B641,SIN!$A$7:$F$7554,5,0),IFERROR(VLOOKUP('MEMÓRIA DE CÁLCULO'!B641,INFRA!$A$4:$F$848,5,0),IFERROR(VLOOKUP('MEMÓRIA DE CÁLCULO'!B641,EDIF!#REF!,5,0),IFERROR(VLOOKUP('MEMÓRIA DE CÁLCULO'!B641,CDHU!$A$9:$F$4122,5,0),IFERROR(VLOOKUP('MEMÓRIA DE CÁLCULO'!B641,FDE!$A$4:$F$3179,5,0),""))))))</f>
        <v/>
      </c>
      <c r="S641" s="195" t="e">
        <f>IF(B641&lt;&gt;0,TRUNC(R641*N641,2),"")</f>
        <v>#VALUE!</v>
      </c>
    </row>
    <row r="642" spans="2:19" ht="23.25" customHeight="1">
      <c r="B642" s="196"/>
      <c r="C642" s="661"/>
      <c r="D642" s="661"/>
      <c r="E642" s="661"/>
      <c r="F642" s="661"/>
      <c r="G642" s="661"/>
      <c r="H642" s="661"/>
      <c r="I642" s="661"/>
      <c r="J642" s="661"/>
      <c r="K642" s="661"/>
      <c r="L642" s="661"/>
      <c r="M642" s="56"/>
      <c r="N642" s="90"/>
      <c r="O642" s="56"/>
      <c r="P642" s="57"/>
      <c r="Q642" s="58"/>
      <c r="R642" s="57"/>
      <c r="S642" s="197"/>
    </row>
    <row r="643" spans="2:19" ht="23.25" customHeight="1">
      <c r="B643" s="196"/>
      <c r="C643" s="198"/>
      <c r="D643" s="198"/>
      <c r="E643" s="198"/>
      <c r="F643" s="198"/>
      <c r="G643" s="198"/>
      <c r="H643" s="198"/>
      <c r="I643" s="198"/>
      <c r="J643" s="198"/>
      <c r="K643" s="198"/>
      <c r="L643" s="198"/>
      <c r="M643" s="56" t="s">
        <v>310</v>
      </c>
      <c r="N643" s="90"/>
      <c r="O643" s="56"/>
      <c r="P643" s="57"/>
      <c r="Q643" s="58"/>
      <c r="R643" s="57"/>
      <c r="S643" s="197"/>
    </row>
    <row r="644" spans="2:19" ht="52.9" customHeight="1">
      <c r="B644" s="196"/>
      <c r="C644" s="87"/>
      <c r="D644" s="199"/>
      <c r="E644" s="199"/>
      <c r="F644" s="88"/>
      <c r="G644" s="88"/>
      <c r="H644" s="88" t="s">
        <v>419</v>
      </c>
      <c r="I644" s="88"/>
      <c r="J644" s="88" t="s">
        <v>402</v>
      </c>
      <c r="K644" s="88"/>
      <c r="L644" s="88" t="s">
        <v>40</v>
      </c>
      <c r="M644" s="59"/>
      <c r="N644" s="90"/>
      <c r="O644" s="56"/>
      <c r="P644" s="60"/>
      <c r="Q644" s="58"/>
      <c r="R644" s="60"/>
      <c r="S644" s="197"/>
    </row>
    <row r="645" spans="2:19" ht="78" customHeight="1">
      <c r="B645" s="196"/>
      <c r="C645" s="205" t="s">
        <v>471</v>
      </c>
      <c r="D645" s="199"/>
      <c r="E645" s="199"/>
      <c r="F645" s="88"/>
      <c r="G645" s="88"/>
      <c r="H645" s="88">
        <f>L636</f>
        <v>43.96</v>
      </c>
      <c r="I645" s="88" t="s">
        <v>29</v>
      </c>
      <c r="J645" s="88">
        <v>0.1</v>
      </c>
      <c r="K645" s="88" t="s">
        <v>30</v>
      </c>
      <c r="L645" s="88">
        <f>H645*J645</f>
        <v>4.3959999999999999</v>
      </c>
      <c r="M645" s="59"/>
      <c r="N645" s="90"/>
      <c r="O645" s="56"/>
      <c r="P645" s="60"/>
      <c r="Q645" s="58"/>
      <c r="R645" s="60"/>
      <c r="S645" s="197"/>
    </row>
    <row r="646" spans="2:19" ht="22.5" customHeight="1">
      <c r="B646" s="196"/>
      <c r="C646" s="87"/>
      <c r="D646" s="88"/>
      <c r="E646" s="88"/>
      <c r="F646" s="88"/>
      <c r="G646" s="88"/>
      <c r="H646" s="88"/>
      <c r="I646" s="88"/>
      <c r="J646" s="88"/>
      <c r="K646" s="88"/>
      <c r="L646" s="61">
        <f>SUM(L645:L645)</f>
        <v>4.3959999999999999</v>
      </c>
      <c r="M646" s="59"/>
      <c r="N646" s="90"/>
      <c r="O646" s="56"/>
      <c r="P646" s="60"/>
      <c r="Q646" s="58"/>
      <c r="R646" s="60"/>
      <c r="S646" s="197"/>
    </row>
    <row r="647" spans="2:19" ht="22.5" customHeight="1">
      <c r="B647" s="196"/>
      <c r="C647" s="87"/>
      <c r="D647" s="88"/>
      <c r="E647" s="88"/>
      <c r="F647" s="88"/>
      <c r="G647" s="88"/>
      <c r="H647" s="88"/>
      <c r="I647" s="88"/>
      <c r="J647" s="88"/>
      <c r="K647" s="88"/>
      <c r="L647" s="88"/>
      <c r="M647" s="59"/>
      <c r="N647" s="90"/>
      <c r="O647" s="56"/>
      <c r="P647" s="60"/>
      <c r="Q647" s="58"/>
      <c r="R647" s="60"/>
      <c r="S647" s="197"/>
    </row>
    <row r="648" spans="2:19" s="1" customFormat="1" ht="22.5" customHeight="1">
      <c r="B648" s="201"/>
      <c r="C648" s="62"/>
      <c r="D648" s="63"/>
      <c r="E648" s="63"/>
      <c r="F648" s="63"/>
      <c r="G648" s="63"/>
      <c r="H648" s="63"/>
      <c r="I648" s="63"/>
      <c r="J648" s="63"/>
      <c r="K648" s="63"/>
      <c r="L648" s="63"/>
      <c r="M648" s="64"/>
      <c r="N648" s="65"/>
      <c r="O648" s="66"/>
      <c r="P648" s="67"/>
      <c r="Q648" s="68"/>
      <c r="R648" s="67"/>
      <c r="S648" s="202"/>
    </row>
    <row r="649" spans="2:19" ht="23.25" customHeight="1">
      <c r="B649" s="187"/>
      <c r="C649" s="178"/>
      <c r="D649" s="178"/>
      <c r="E649" s="178"/>
      <c r="F649" s="178"/>
      <c r="G649" s="178"/>
      <c r="H649" s="178"/>
      <c r="I649" s="178"/>
      <c r="J649" s="178"/>
      <c r="K649" s="178"/>
      <c r="L649" s="178"/>
      <c r="M649" s="75"/>
      <c r="N649" s="75"/>
      <c r="O649" s="75"/>
      <c r="P649" s="75"/>
      <c r="Q649" s="51"/>
      <c r="R649" s="75"/>
      <c r="S649" s="193"/>
    </row>
    <row r="650" spans="2:19" ht="23.25" customHeight="1">
      <c r="B650" s="194" t="s">
        <v>72</v>
      </c>
      <c r="C650" s="660" t="s">
        <v>73</v>
      </c>
      <c r="D650" s="660"/>
      <c r="E650" s="660"/>
      <c r="F650" s="660"/>
      <c r="G650" s="660"/>
      <c r="H650" s="660"/>
      <c r="I650" s="660"/>
      <c r="J650" s="660"/>
      <c r="K650" s="660"/>
      <c r="L650" s="660"/>
      <c r="M650" s="53" t="str">
        <f>UPPER(IFERROR(VLOOKUP(B650,SIN!$A$7:$F$7554,3,0),IFERROR(VLOOKUP('MEMÓRIA DE CÁLCULO'!B650,INFRA!$A$4:$F$848,3,0),IFERROR(VLOOKUP('MEMÓRIA DE CÁLCULO'!B650,EDIF!#REF!,3,0),IFERROR(VLOOKUP('MEMÓRIA DE CÁLCULO'!B650,CDHU!$A$9:$F$4122,3,0),IFERROR(VLOOKUP('MEMÓRIA DE CÁLCULO'!B650,FDE!$A$4:$F$3179,3,0),""))))))</f>
        <v/>
      </c>
      <c r="N650" s="54">
        <f>L655</f>
        <v>5.7148000000000003</v>
      </c>
      <c r="O650" s="55" t="str">
        <f>UPPER(IFERROR(VLOOKUP(B650,SIN!$A$7:$F$7554,6,0),IFERROR(VLOOKUP('MEMÓRIA DE CÁLCULO'!B650,INFRA!$A$4:$F$848,6,0),IFERROR(VLOOKUP('MEMÓRIA DE CÁLCULO'!B650,EDIF!#REF!,6,0),IFERROR(VLOOKUP('MEMÓRIA DE CÁLCULO'!B650,CDHU!$A$9:$F$4122,6,0),IFERROR(VLOOKUP('MEMÓRIA DE CÁLCULO'!B650,FDE!$A$4:$F$3179,6,0),""))))))</f>
        <v/>
      </c>
      <c r="P650" s="112" t="str">
        <f>UPPER(IFERROR(VLOOKUP(B650,SIN!$A$7:$F$7554,4,0),IFERROR(VLOOKUP('MEMÓRIA DE CÁLCULO'!B650,INFRA!$A$4:$F$848,4,0),IFERROR(VLOOKUP('MEMÓRIA DE CÁLCULO'!B650,EDIF!#REF!,4,0),IFERROR(VLOOKUP('MEMÓRIA DE CÁLCULO'!B650,CDHU!$A$9:$F$4122,4,0),IFERROR(VLOOKUP('MEMÓRIA DE CÁLCULO'!B650,FDE!$A$4:$F$3179,5,0),""))))))</f>
        <v/>
      </c>
      <c r="Q650" s="111" t="e">
        <f>IF(B650&lt;&gt;0,TRUNC(P650*N650,2),"")</f>
        <v>#VALUE!</v>
      </c>
      <c r="R650" s="112" t="str">
        <f>UPPER(IFERROR(VLOOKUP(B650,SIN!$A$7:$F$7554,5,0),IFERROR(VLOOKUP('MEMÓRIA DE CÁLCULO'!B650,INFRA!$A$4:$F$848,5,0),IFERROR(VLOOKUP('MEMÓRIA DE CÁLCULO'!B650,EDIF!#REF!,5,0),IFERROR(VLOOKUP('MEMÓRIA DE CÁLCULO'!B650,CDHU!$A$9:$F$4122,5,0),IFERROR(VLOOKUP('MEMÓRIA DE CÁLCULO'!B650,FDE!$A$4:$F$3179,5,0),""))))))</f>
        <v/>
      </c>
      <c r="S650" s="195" t="e">
        <f>IF(B650&lt;&gt;0,TRUNC(R650*N650,2),"")</f>
        <v>#VALUE!</v>
      </c>
    </row>
    <row r="651" spans="2:19" ht="23.25" customHeight="1">
      <c r="B651" s="196"/>
      <c r="C651" s="661"/>
      <c r="D651" s="661"/>
      <c r="E651" s="661"/>
      <c r="F651" s="661"/>
      <c r="G651" s="661"/>
      <c r="H651" s="661"/>
      <c r="I651" s="661"/>
      <c r="J651" s="661"/>
      <c r="K651" s="661"/>
      <c r="L651" s="661"/>
      <c r="M651" s="56"/>
      <c r="N651" s="90"/>
      <c r="O651" s="56"/>
      <c r="P651" s="57"/>
      <c r="Q651" s="58"/>
      <c r="R651" s="57"/>
      <c r="S651" s="197"/>
    </row>
    <row r="652" spans="2:19" ht="23.25" customHeight="1">
      <c r="B652" s="196"/>
      <c r="C652" s="198"/>
      <c r="D652" s="198"/>
      <c r="E652" s="198"/>
      <c r="F652" s="198"/>
      <c r="G652" s="198"/>
      <c r="H652" s="198"/>
      <c r="I652" s="198"/>
      <c r="J652" s="198"/>
      <c r="K652" s="198"/>
      <c r="L652" s="198"/>
      <c r="M652" s="56" t="s">
        <v>310</v>
      </c>
      <c r="N652" s="90"/>
      <c r="O652" s="56"/>
      <c r="P652" s="57"/>
      <c r="Q652" s="58"/>
      <c r="R652" s="57"/>
      <c r="S652" s="197"/>
    </row>
    <row r="653" spans="2:19" ht="52.9" customHeight="1">
      <c r="B653" s="196"/>
      <c r="C653" s="87"/>
      <c r="D653" s="199"/>
      <c r="E653" s="199"/>
      <c r="F653" s="88"/>
      <c r="G653" s="88"/>
      <c r="H653" s="88" t="s">
        <v>440</v>
      </c>
      <c r="I653" s="88"/>
      <c r="J653" s="88" t="s">
        <v>439</v>
      </c>
      <c r="K653" s="88"/>
      <c r="L653" s="88" t="s">
        <v>40</v>
      </c>
      <c r="M653" s="59"/>
      <c r="N653" s="90"/>
      <c r="O653" s="56"/>
      <c r="P653" s="60"/>
      <c r="Q653" s="58"/>
      <c r="R653" s="60"/>
      <c r="S653" s="197"/>
    </row>
    <row r="654" spans="2:19" ht="23.25" customHeight="1">
      <c r="B654" s="196"/>
      <c r="C654" s="200" t="s">
        <v>483</v>
      </c>
      <c r="D654" s="199"/>
      <c r="E654" s="199"/>
      <c r="F654" s="88"/>
      <c r="G654" s="88"/>
      <c r="H654" s="88">
        <f>L646</f>
        <v>4.3959999999999999</v>
      </c>
      <c r="I654" s="88" t="s">
        <v>29</v>
      </c>
      <c r="J654" s="88">
        <v>1.3</v>
      </c>
      <c r="K654" s="88" t="s">
        <v>30</v>
      </c>
      <c r="L654" s="88">
        <f>H654*J654</f>
        <v>5.7148000000000003</v>
      </c>
      <c r="M654" s="59"/>
      <c r="N654" s="90"/>
      <c r="O654" s="56"/>
      <c r="P654" s="60"/>
      <c r="Q654" s="58"/>
      <c r="R654" s="60"/>
      <c r="S654" s="197"/>
    </row>
    <row r="655" spans="2:19" ht="22.5" customHeight="1">
      <c r="B655" s="196"/>
      <c r="C655" s="87"/>
      <c r="D655" s="88"/>
      <c r="E655" s="88"/>
      <c r="F655" s="88"/>
      <c r="G655" s="88"/>
      <c r="H655" s="88"/>
      <c r="I655" s="88"/>
      <c r="J655" s="88"/>
      <c r="K655" s="88"/>
      <c r="L655" s="61">
        <f>SUM(L654:L654)</f>
        <v>5.7148000000000003</v>
      </c>
      <c r="M655" s="59"/>
      <c r="N655" s="90"/>
      <c r="O655" s="56"/>
      <c r="P655" s="60"/>
      <c r="Q655" s="58"/>
      <c r="R655" s="60"/>
      <c r="S655" s="197"/>
    </row>
    <row r="656" spans="2:19" ht="22.5" customHeight="1">
      <c r="B656" s="196"/>
      <c r="C656" s="87"/>
      <c r="D656" s="88"/>
      <c r="E656" s="88"/>
      <c r="F656" s="88"/>
      <c r="G656" s="88"/>
      <c r="H656" s="88"/>
      <c r="I656" s="88"/>
      <c r="J656" s="88"/>
      <c r="K656" s="88"/>
      <c r="L656" s="88"/>
      <c r="M656" s="59"/>
      <c r="N656" s="90"/>
      <c r="O656" s="56"/>
      <c r="P656" s="60"/>
      <c r="Q656" s="58"/>
      <c r="R656" s="60"/>
      <c r="S656" s="197"/>
    </row>
    <row r="657" spans="2:19" s="1" customFormat="1" ht="22.5" customHeight="1">
      <c r="B657" s="201"/>
      <c r="C657" s="62"/>
      <c r="D657" s="63"/>
      <c r="E657" s="63"/>
      <c r="F657" s="63"/>
      <c r="G657" s="63"/>
      <c r="H657" s="63"/>
      <c r="I657" s="63"/>
      <c r="J657" s="63"/>
      <c r="K657" s="63"/>
      <c r="L657" s="63"/>
      <c r="M657" s="64"/>
      <c r="N657" s="65"/>
      <c r="O657" s="66"/>
      <c r="P657" s="67"/>
      <c r="Q657" s="68"/>
      <c r="R657" s="67"/>
      <c r="S657" s="202"/>
    </row>
    <row r="658" spans="2:19" s="1" customFormat="1" ht="22.5" customHeight="1">
      <c r="B658" s="217"/>
      <c r="C658" s="87"/>
      <c r="D658" s="88"/>
      <c r="E658" s="88"/>
      <c r="F658" s="88"/>
      <c r="G658" s="88"/>
      <c r="H658" s="88"/>
      <c r="I658" s="88"/>
      <c r="J658" s="88"/>
      <c r="K658" s="88"/>
      <c r="L658" s="88"/>
      <c r="M658" s="89"/>
      <c r="N658" s="90"/>
      <c r="O658" s="79"/>
      <c r="P658" s="186"/>
      <c r="Q658" s="186"/>
      <c r="R658" s="186"/>
      <c r="S658" s="218"/>
    </row>
    <row r="659" spans="2:19" ht="28.5" customHeight="1">
      <c r="B659" s="187"/>
      <c r="C659" s="662" t="s">
        <v>472</v>
      </c>
      <c r="D659" s="662"/>
      <c r="E659" s="662"/>
      <c r="F659" s="662"/>
      <c r="G659" s="662"/>
      <c r="H659" s="662"/>
      <c r="I659" s="662"/>
      <c r="J659" s="662"/>
      <c r="K659" s="662"/>
      <c r="L659" s="662"/>
      <c r="M659" s="75"/>
      <c r="N659" s="75"/>
      <c r="O659" s="75"/>
      <c r="P659" s="75"/>
      <c r="Q659" s="94"/>
      <c r="R659" s="75"/>
      <c r="S659" s="192"/>
    </row>
    <row r="660" spans="2:19" ht="23.25" customHeight="1">
      <c r="B660" s="187"/>
      <c r="C660" s="178"/>
      <c r="D660" s="178"/>
      <c r="E660" s="178"/>
      <c r="F660" s="178"/>
      <c r="G660" s="178"/>
      <c r="H660" s="178"/>
      <c r="I660" s="178"/>
      <c r="J660" s="178"/>
      <c r="K660" s="178"/>
      <c r="L660" s="178"/>
      <c r="M660" s="75"/>
      <c r="N660" s="75"/>
      <c r="O660" s="75"/>
      <c r="P660" s="96"/>
      <c r="Q660" s="96"/>
      <c r="R660" s="96"/>
      <c r="S660" s="216"/>
    </row>
    <row r="661" spans="2:19" ht="23.25" customHeight="1">
      <c r="B661" s="194" t="s">
        <v>409</v>
      </c>
      <c r="C661" s="660" t="str">
        <f>UPPER(IFERROR(VLOOKUP(B661,SIN!$A$7:$F$7554,2,0),IFERROR(VLOOKUP('MEMÓRIA DE CÁLCULO'!B661,INFRA!$A$4:$F$848,2,0),IFERROR(VLOOKUP('MEMÓRIA DE CÁLCULO'!B661,EDIF!#REF!,2,0),IFERROR(VLOOKUP('MEMÓRIA DE CÁLCULO'!B661,CDHU!$A$9:$F$4122,2,0),IFERROR(VLOOKUP('MEMÓRIA DE CÁLCULO'!B661,FDE!$A$4:$F$3179,2,0),""))))))</f>
        <v>APILOAMENTO PARA SIMPLES REGULARIZACAO</v>
      </c>
      <c r="D661" s="660"/>
      <c r="E661" s="660"/>
      <c r="F661" s="660"/>
      <c r="G661" s="660"/>
      <c r="H661" s="660"/>
      <c r="I661" s="660"/>
      <c r="J661" s="660"/>
      <c r="K661" s="660"/>
      <c r="L661" s="660"/>
      <c r="M661" s="53" t="str">
        <f>UPPER(IFERROR(VLOOKUP(B661,SIN!$A$7:$F$7554,3,0),IFERROR(VLOOKUP('MEMÓRIA DE CÁLCULO'!B661,INFRA!$A$4:$F$848,3,0),IFERROR(VLOOKUP('MEMÓRIA DE CÁLCULO'!B661,EDIF!#REF!,3,0),IFERROR(VLOOKUP('MEMÓRIA DE CÁLCULO'!B661,CDHU!$A$9:$F$4122,3,0),IFERROR(VLOOKUP('MEMÓRIA DE CÁLCULO'!B661,FDE!$A$4:$F$3179,3,0),""))))))</f>
        <v>M2</v>
      </c>
      <c r="N661" s="54">
        <f>L666</f>
        <v>43.96</v>
      </c>
      <c r="O661" s="55" t="str">
        <f>UPPER(IFERROR(VLOOKUP(B661,SIN!$A$7:$F$7554,6,0),IFERROR(VLOOKUP('MEMÓRIA DE CÁLCULO'!B661,INFRA!$A$4:$F$848,6,0),IFERROR(VLOOKUP('MEMÓRIA DE CÁLCULO'!B661,EDIF!#REF!,6,0),IFERROR(VLOOKUP('MEMÓRIA DE CÁLCULO'!B661,CDHU!$A$9:$F$4122,6,0),IFERROR(VLOOKUP('MEMÓRIA DE CÁLCULO'!B661,FDE!$A$4:$F$3179,6,0),""))))))</f>
        <v>FDE 01/2024</v>
      </c>
      <c r="P661" s="112" t="str">
        <f>UPPER(IFERROR(VLOOKUP(B661,SIN!$A$7:$F$7554,4,0),IFERROR(VLOOKUP('MEMÓRIA DE CÁLCULO'!B661,INFRA!$A$4:$F$848,4,0),IFERROR(VLOOKUP('MEMÓRIA DE CÁLCULO'!B661,EDIF!#REF!,4,0),IFERROR(VLOOKUP('MEMÓRIA DE CÁLCULO'!B661,CDHU!$A$9:$F$4122,4,0),IFERROR(VLOOKUP('MEMÓRIA DE CÁLCULO'!B661,FDE!$A$4:$F$3179,5,0),""))))))</f>
        <v>5,91</v>
      </c>
      <c r="Q661" s="111">
        <f>IF(B661&lt;&gt;0,TRUNC(P661*N661,2),"")</f>
        <v>259.8</v>
      </c>
      <c r="R661" s="112" t="str">
        <f>UPPER(IFERROR(VLOOKUP(B661,SIN!$A$7:$F$7554,5,0),IFERROR(VLOOKUP('MEMÓRIA DE CÁLCULO'!B661,INFRA!$A$4:$F$848,5,0),IFERROR(VLOOKUP('MEMÓRIA DE CÁLCULO'!B661,EDIF!#REF!,5,0),IFERROR(VLOOKUP('MEMÓRIA DE CÁLCULO'!B661,CDHU!$A$9:$F$4122,5,0),IFERROR(VLOOKUP('MEMÓRIA DE CÁLCULO'!B661,FDE!$A$4:$F$3179,5,0),""))))))</f>
        <v>5,91</v>
      </c>
      <c r="S661" s="195">
        <f>IF(B661&lt;&gt;0,TRUNC(R661*N661,2),"")</f>
        <v>259.8</v>
      </c>
    </row>
    <row r="662" spans="2:19" ht="23.25" customHeight="1">
      <c r="B662" s="196"/>
      <c r="C662" s="661"/>
      <c r="D662" s="661"/>
      <c r="E662" s="661"/>
      <c r="F662" s="661"/>
      <c r="G662" s="661"/>
      <c r="H662" s="661"/>
      <c r="I662" s="661"/>
      <c r="J662" s="661"/>
      <c r="K662" s="661"/>
      <c r="L662" s="661"/>
      <c r="M662" s="56"/>
      <c r="N662" s="90"/>
      <c r="O662" s="56"/>
      <c r="P662" s="57"/>
      <c r="Q662" s="58"/>
      <c r="R662" s="57"/>
      <c r="S662" s="197"/>
    </row>
    <row r="663" spans="2:19" ht="23.25" customHeight="1">
      <c r="B663" s="196"/>
      <c r="C663" s="198"/>
      <c r="D663" s="198"/>
      <c r="E663" s="198"/>
      <c r="F663" s="198"/>
      <c r="G663" s="198"/>
      <c r="H663" s="198"/>
      <c r="I663" s="198"/>
      <c r="J663" s="198"/>
      <c r="K663" s="198"/>
      <c r="L663" s="198"/>
      <c r="M663" s="56" t="s">
        <v>310</v>
      </c>
      <c r="N663" s="90"/>
      <c r="O663" s="56"/>
      <c r="P663" s="57"/>
      <c r="Q663" s="58"/>
      <c r="R663" s="57"/>
      <c r="S663" s="197"/>
    </row>
    <row r="664" spans="2:19" ht="26.25" customHeight="1">
      <c r="B664" s="196"/>
      <c r="C664" s="87"/>
      <c r="D664" s="199"/>
      <c r="E664" s="199"/>
      <c r="F664" s="88"/>
      <c r="G664" s="88"/>
      <c r="H664" s="88"/>
      <c r="I664" s="88"/>
      <c r="J664" s="88" t="s">
        <v>419</v>
      </c>
      <c r="K664" s="88"/>
      <c r="L664" s="88" t="s">
        <v>40</v>
      </c>
      <c r="M664" s="59"/>
      <c r="N664" s="90"/>
      <c r="O664" s="56"/>
      <c r="P664" s="60"/>
      <c r="Q664" s="58"/>
      <c r="R664" s="60"/>
      <c r="S664" s="197"/>
    </row>
    <row r="665" spans="2:19" ht="30.75" customHeight="1">
      <c r="B665" s="196"/>
      <c r="C665" s="205" t="s">
        <v>473</v>
      </c>
      <c r="D665" s="199"/>
      <c r="E665" s="199"/>
      <c r="F665" s="88"/>
      <c r="G665" s="88"/>
      <c r="H665" s="88"/>
      <c r="I665" s="88"/>
      <c r="J665" s="88">
        <v>43.96</v>
      </c>
      <c r="K665" s="88" t="s">
        <v>30</v>
      </c>
      <c r="L665" s="88">
        <f>J665</f>
        <v>43.96</v>
      </c>
      <c r="M665" s="59"/>
      <c r="N665" s="90"/>
      <c r="O665" s="56"/>
      <c r="P665" s="60"/>
      <c r="Q665" s="58"/>
      <c r="R665" s="60"/>
      <c r="S665" s="197"/>
    </row>
    <row r="666" spans="2:19" ht="22.5" customHeight="1">
      <c r="B666" s="196"/>
      <c r="C666" s="87"/>
      <c r="D666" s="88"/>
      <c r="E666" s="88"/>
      <c r="F666" s="88"/>
      <c r="G666" s="88"/>
      <c r="H666" s="88"/>
      <c r="I666" s="88"/>
      <c r="J666" s="88"/>
      <c r="K666" s="88"/>
      <c r="L666" s="61">
        <f>SUM(L665:L665)</f>
        <v>43.96</v>
      </c>
      <c r="M666" s="59"/>
      <c r="N666" s="90"/>
      <c r="O666" s="56"/>
      <c r="P666" s="60"/>
      <c r="Q666" s="58"/>
      <c r="R666" s="60"/>
      <c r="S666" s="197"/>
    </row>
    <row r="667" spans="2:19" ht="22.5" customHeight="1">
      <c r="B667" s="196"/>
      <c r="C667" s="87"/>
      <c r="D667" s="88"/>
      <c r="E667" s="88"/>
      <c r="F667" s="88"/>
      <c r="G667" s="88"/>
      <c r="H667" s="88"/>
      <c r="I667" s="88"/>
      <c r="J667" s="88"/>
      <c r="K667" s="88"/>
      <c r="L667" s="88"/>
      <c r="M667" s="59"/>
      <c r="N667" s="90"/>
      <c r="O667" s="56"/>
      <c r="P667" s="60"/>
      <c r="Q667" s="58"/>
      <c r="R667" s="60"/>
      <c r="S667" s="197"/>
    </row>
    <row r="668" spans="2:19" s="1" customFormat="1" ht="22.5" customHeight="1">
      <c r="B668" s="201"/>
      <c r="C668" s="62"/>
      <c r="D668" s="63"/>
      <c r="E668" s="63"/>
      <c r="F668" s="63"/>
      <c r="G668" s="63"/>
      <c r="H668" s="63"/>
      <c r="I668" s="63"/>
      <c r="J668" s="63"/>
      <c r="K668" s="63"/>
      <c r="L668" s="63"/>
      <c r="M668" s="64"/>
      <c r="N668" s="65"/>
      <c r="O668" s="66"/>
      <c r="P668" s="67"/>
      <c r="Q668" s="68"/>
      <c r="R668" s="67"/>
      <c r="S668" s="202"/>
    </row>
    <row r="669" spans="2:19" ht="23.25" customHeight="1">
      <c r="B669" s="187"/>
      <c r="C669" s="178"/>
      <c r="D669" s="178"/>
      <c r="E669" s="178"/>
      <c r="F669" s="178"/>
      <c r="G669" s="178"/>
      <c r="H669" s="178"/>
      <c r="I669" s="178"/>
      <c r="J669" s="178"/>
      <c r="K669" s="178"/>
      <c r="L669" s="178"/>
      <c r="M669" s="75"/>
      <c r="N669" s="75"/>
      <c r="O669" s="75"/>
      <c r="P669" s="75"/>
      <c r="Q669" s="51"/>
      <c r="R669" s="75"/>
      <c r="S669" s="193"/>
    </row>
    <row r="670" spans="2:19" ht="23.25" customHeight="1">
      <c r="B670" s="194" t="s">
        <v>373</v>
      </c>
      <c r="C670" s="660" t="str">
        <f>UPPER(IFERROR(VLOOKUP(B670,SIN!$A$7:$F$7554,2,0),IFERROR(VLOOKUP('MEMÓRIA DE CÁLCULO'!B670,INFRA!$A$4:$F$848,2,0),IFERROR(VLOOKUP('MEMÓRIA DE CÁLCULO'!B670,EDIF!#REF!,2,0),IFERROR(VLOOKUP('MEMÓRIA DE CÁLCULO'!B670,CDHU!$A$9:$F$4122,2,0),IFERROR(VLOOKUP('MEMÓRIA DE CÁLCULO'!B670,FDE!$A$4:$F$3179,2,0),""))))))</f>
        <v>APLICAÇÃO DE LONA PLÁSTICA PARA EXECUÇÃO DE PAVIMENTOS DE CONCRETO. AF_04/2022</v>
      </c>
      <c r="D670" s="660"/>
      <c r="E670" s="660"/>
      <c r="F670" s="660"/>
      <c r="G670" s="660"/>
      <c r="H670" s="660"/>
      <c r="I670" s="660"/>
      <c r="J670" s="660"/>
      <c r="K670" s="660"/>
      <c r="L670" s="660"/>
      <c r="M670" s="53" t="str">
        <f>UPPER(IFERROR(VLOOKUP(B670,SIN!$A$7:$F$7554,3,0),IFERROR(VLOOKUP('MEMÓRIA DE CÁLCULO'!B670,INFRA!$A$4:$F$848,3,0),IFERROR(VLOOKUP('MEMÓRIA DE CÁLCULO'!B670,EDIF!#REF!,3,0),IFERROR(VLOOKUP('MEMÓRIA DE CÁLCULO'!B670,CDHU!$A$9:$F$4122,3,0),IFERROR(VLOOKUP('MEMÓRIA DE CÁLCULO'!B670,FDE!$A$4:$F$3179,3,0),""))))))</f>
        <v>M2</v>
      </c>
      <c r="N670" s="54">
        <f>L675</f>
        <v>43.96</v>
      </c>
      <c r="O670" s="55" t="str">
        <f>UPPER(IFERROR(VLOOKUP(B670,SIN!$A$7:$F$7554,6,0),IFERROR(VLOOKUP('MEMÓRIA DE CÁLCULO'!B670,INFRA!$A$4:$F$848,6,0),IFERROR(VLOOKUP('MEMÓRIA DE CÁLCULO'!B670,EDIF!#REF!,6,0),IFERROR(VLOOKUP('MEMÓRIA DE CÁLCULO'!B670,CDHU!$A$9:$F$4122,6,0),IFERROR(VLOOKUP('MEMÓRIA DE CÁLCULO'!B670,FDE!$A$4:$F$3179,6,0),""))))))</f>
        <v>SINAPI 03/2024</v>
      </c>
      <c r="P670" s="112" t="str">
        <f>UPPER(IFERROR(VLOOKUP(B670,SIN!$A$7:$F$7554,4,0),IFERROR(VLOOKUP('MEMÓRIA DE CÁLCULO'!B670,INFRA!$A$4:$F$848,4,0),IFERROR(VLOOKUP('MEMÓRIA DE CÁLCULO'!B670,EDIF!#REF!,4,0),IFERROR(VLOOKUP('MEMÓRIA DE CÁLCULO'!B670,CDHU!$A$9:$F$4122,4,0),IFERROR(VLOOKUP('MEMÓRIA DE CÁLCULO'!B670,FDE!$A$4:$F$3179,5,0),""))))))</f>
        <v>1,6</v>
      </c>
      <c r="Q670" s="111">
        <f>IF(B670&lt;&gt;0,TRUNC(P670*N670,2),"")</f>
        <v>70.33</v>
      </c>
      <c r="R670" s="112" t="str">
        <f>UPPER(IFERROR(VLOOKUP(B670,SIN!$A$7:$F$7554,5,0),IFERROR(VLOOKUP('MEMÓRIA DE CÁLCULO'!B670,INFRA!$A$4:$F$848,5,0),IFERROR(VLOOKUP('MEMÓRIA DE CÁLCULO'!B670,EDIF!#REF!,5,0),IFERROR(VLOOKUP('MEMÓRIA DE CÁLCULO'!B670,CDHU!$A$9:$F$4122,5,0),IFERROR(VLOOKUP('MEMÓRIA DE CÁLCULO'!B670,FDE!$A$4:$F$3179,5,0),""))))))</f>
        <v>1,57</v>
      </c>
      <c r="S670" s="195">
        <f>IF(B670&lt;&gt;0,TRUNC(R670*N670,2),"")</f>
        <v>69.010000000000005</v>
      </c>
    </row>
    <row r="671" spans="2:19" ht="23.25" customHeight="1">
      <c r="B671" s="196"/>
      <c r="C671" s="661"/>
      <c r="D671" s="661"/>
      <c r="E671" s="661"/>
      <c r="F671" s="661"/>
      <c r="G671" s="661"/>
      <c r="H671" s="661"/>
      <c r="I671" s="661"/>
      <c r="J671" s="661"/>
      <c r="K671" s="661"/>
      <c r="L671" s="661"/>
      <c r="M671" s="56"/>
      <c r="N671" s="90"/>
      <c r="O671" s="56"/>
      <c r="P671" s="57"/>
      <c r="Q671" s="58"/>
      <c r="R671" s="57"/>
      <c r="S671" s="197"/>
    </row>
    <row r="672" spans="2:19" ht="23.25" customHeight="1">
      <c r="B672" s="196"/>
      <c r="C672" s="198"/>
      <c r="D672" s="198"/>
      <c r="E672" s="198"/>
      <c r="F672" s="198"/>
      <c r="G672" s="198"/>
      <c r="H672" s="198"/>
      <c r="I672" s="198"/>
      <c r="J672" s="198"/>
      <c r="K672" s="198"/>
      <c r="L672" s="198"/>
      <c r="M672" s="56" t="s">
        <v>310</v>
      </c>
      <c r="N672" s="90"/>
      <c r="O672" s="56"/>
      <c r="P672" s="57"/>
      <c r="Q672" s="58"/>
      <c r="R672" s="57"/>
      <c r="S672" s="197"/>
    </row>
    <row r="673" spans="2:19" ht="26.25" customHeight="1">
      <c r="B673" s="196"/>
      <c r="C673" s="87"/>
      <c r="D673" s="199"/>
      <c r="E673" s="199"/>
      <c r="F673" s="88"/>
      <c r="G673" s="88"/>
      <c r="H673" s="88"/>
      <c r="I673" s="88"/>
      <c r="J673" s="88" t="s">
        <v>419</v>
      </c>
      <c r="K673" s="88"/>
      <c r="L673" s="88" t="s">
        <v>40</v>
      </c>
      <c r="M673" s="59"/>
      <c r="N673" s="90"/>
      <c r="O673" s="56"/>
      <c r="P673" s="60"/>
      <c r="Q673" s="58"/>
      <c r="R673" s="60"/>
      <c r="S673" s="197"/>
    </row>
    <row r="674" spans="2:19" ht="40.5" customHeight="1">
      <c r="B674" s="196"/>
      <c r="C674" s="205" t="s">
        <v>431</v>
      </c>
      <c r="D674" s="199"/>
      <c r="E674" s="199"/>
      <c r="F674" s="88"/>
      <c r="G674" s="88"/>
      <c r="H674" s="88"/>
      <c r="I674" s="88"/>
      <c r="J674" s="88">
        <v>43.96</v>
      </c>
      <c r="K674" s="88" t="s">
        <v>30</v>
      </c>
      <c r="L674" s="88">
        <f>J674</f>
        <v>43.96</v>
      </c>
      <c r="M674" s="59"/>
      <c r="N674" s="90"/>
      <c r="O674" s="56"/>
      <c r="P674" s="60"/>
      <c r="Q674" s="58"/>
      <c r="R674" s="60"/>
      <c r="S674" s="197"/>
    </row>
    <row r="675" spans="2:19" ht="22.5" customHeight="1">
      <c r="B675" s="196"/>
      <c r="C675" s="87"/>
      <c r="D675" s="88"/>
      <c r="E675" s="88"/>
      <c r="F675" s="88"/>
      <c r="G675" s="88"/>
      <c r="H675" s="88"/>
      <c r="I675" s="88"/>
      <c r="J675" s="88"/>
      <c r="K675" s="88"/>
      <c r="L675" s="61">
        <f>SUM(L674:L674)</f>
        <v>43.96</v>
      </c>
      <c r="M675" s="59"/>
      <c r="N675" s="90"/>
      <c r="O675" s="56"/>
      <c r="P675" s="60"/>
      <c r="Q675" s="58"/>
      <c r="R675" s="60"/>
      <c r="S675" s="197"/>
    </row>
    <row r="676" spans="2:19" ht="22.5" customHeight="1">
      <c r="B676" s="196"/>
      <c r="C676" s="87"/>
      <c r="D676" s="88"/>
      <c r="E676" s="88"/>
      <c r="F676" s="88"/>
      <c r="G676" s="88"/>
      <c r="H676" s="88"/>
      <c r="I676" s="88"/>
      <c r="J676" s="88"/>
      <c r="K676" s="88"/>
      <c r="L676" s="88"/>
      <c r="M676" s="59"/>
      <c r="N676" s="90"/>
      <c r="O676" s="56"/>
      <c r="P676" s="60"/>
      <c r="Q676" s="58"/>
      <c r="R676" s="60"/>
      <c r="S676" s="197"/>
    </row>
    <row r="677" spans="2:19" s="1" customFormat="1" ht="22.5" customHeight="1">
      <c r="B677" s="201"/>
      <c r="C677" s="62"/>
      <c r="D677" s="63"/>
      <c r="E677" s="63"/>
      <c r="F677" s="63"/>
      <c r="G677" s="63"/>
      <c r="H677" s="63"/>
      <c r="I677" s="63"/>
      <c r="J677" s="63"/>
      <c r="K677" s="63"/>
      <c r="L677" s="63"/>
      <c r="M677" s="64"/>
      <c r="N677" s="65"/>
      <c r="O677" s="66"/>
      <c r="P677" s="67"/>
      <c r="Q677" s="68"/>
      <c r="R677" s="67"/>
      <c r="S677" s="202"/>
    </row>
    <row r="678" spans="2:19" ht="23.25" customHeight="1">
      <c r="B678" s="187"/>
      <c r="C678" s="178"/>
      <c r="D678" s="178"/>
      <c r="E678" s="178"/>
      <c r="F678" s="178"/>
      <c r="G678" s="178"/>
      <c r="H678" s="178"/>
      <c r="I678" s="178"/>
      <c r="J678" s="178"/>
      <c r="K678" s="178"/>
      <c r="L678" s="178"/>
      <c r="M678" s="75"/>
      <c r="N678" s="75"/>
      <c r="O678" s="75"/>
      <c r="P678" s="75"/>
      <c r="Q678" s="51"/>
      <c r="R678" s="75"/>
      <c r="S678" s="193"/>
    </row>
    <row r="679" spans="2:19" ht="23.25" customHeight="1">
      <c r="B679" s="194" t="s">
        <v>323</v>
      </c>
      <c r="C679" s="660" t="str">
        <f>UPPER(IFERROR(VLOOKUP(B679,SIN!$A$7:$F$7554,2,0),IFERROR(VLOOKUP('MEMÓRIA DE CÁLCULO'!B679,INFRA!$A$4:$F$848,2,0),IFERROR(VLOOKUP('MEMÓRIA DE CÁLCULO'!B679,EDIF!#REF!,2,0),IFERROR(VLOOKUP('MEMÓRIA DE CÁLCULO'!B679,CDHU!$A$9:$F$4122,2,0),IFERROR(VLOOKUP('MEMÓRIA DE CÁLCULO'!B679,FDE!$A$4:$F$3179,2,0),""))))))</f>
        <v>LASTRO COM MATERIAL GRANULAR (PEDRA BRITADA N.2), APLICADO EM PISOS OU LAJES SOBRE SOLO, ESPESSURA DE *10 CM*. AF_01/2024</v>
      </c>
      <c r="D679" s="660"/>
      <c r="E679" s="660"/>
      <c r="F679" s="660"/>
      <c r="G679" s="660"/>
      <c r="H679" s="660"/>
      <c r="I679" s="660"/>
      <c r="J679" s="660"/>
      <c r="K679" s="660"/>
      <c r="L679" s="660"/>
      <c r="M679" s="53" t="str">
        <f>UPPER(IFERROR(VLOOKUP(B679,SIN!$A$7:$F$7554,3,0),IFERROR(VLOOKUP('MEMÓRIA DE CÁLCULO'!B679,INFRA!$A$4:$F$848,3,0),IFERROR(VLOOKUP('MEMÓRIA DE CÁLCULO'!B679,EDIF!#REF!,3,0),IFERROR(VLOOKUP('MEMÓRIA DE CÁLCULO'!B679,CDHU!$A$9:$F$4122,3,0),IFERROR(VLOOKUP('MEMÓRIA DE CÁLCULO'!B679,FDE!$A$4:$F$3179,3,0),""))))))</f>
        <v>M3</v>
      </c>
      <c r="N679" s="54">
        <f>L684</f>
        <v>21.98</v>
      </c>
      <c r="O679" s="55" t="str">
        <f>UPPER(IFERROR(VLOOKUP(B679,SIN!$A$7:$F$7554,6,0),IFERROR(VLOOKUP('MEMÓRIA DE CÁLCULO'!B679,INFRA!$A$4:$F$848,6,0),IFERROR(VLOOKUP('MEMÓRIA DE CÁLCULO'!B679,EDIF!#REF!,6,0),IFERROR(VLOOKUP('MEMÓRIA DE CÁLCULO'!B679,CDHU!$A$9:$F$4122,6,0),IFERROR(VLOOKUP('MEMÓRIA DE CÁLCULO'!B679,FDE!$A$4:$F$3179,6,0),""))))))</f>
        <v>SINAPI 03/2024</v>
      </c>
      <c r="P679" s="112" t="str">
        <f>UPPER(IFERROR(VLOOKUP(B679,SIN!$A$7:$F$7554,4,0),IFERROR(VLOOKUP('MEMÓRIA DE CÁLCULO'!B679,INFRA!$A$4:$F$848,4,0),IFERROR(VLOOKUP('MEMÓRIA DE CÁLCULO'!B679,EDIF!#REF!,4,0),IFERROR(VLOOKUP('MEMÓRIA DE CÁLCULO'!B679,CDHU!$A$9:$F$4122,4,0),IFERROR(VLOOKUP('MEMÓRIA DE CÁLCULO'!B679,FDE!$A$4:$F$3179,5,0),""))))))</f>
        <v>152,87</v>
      </c>
      <c r="Q679" s="111">
        <f>IF(B679&lt;&gt;0,TRUNC(P679*N679,2),"")</f>
        <v>3360.08</v>
      </c>
      <c r="R679" s="112" t="str">
        <f>UPPER(IFERROR(VLOOKUP(B679,SIN!$A$7:$F$7554,5,0),IFERROR(VLOOKUP('MEMÓRIA DE CÁLCULO'!B679,INFRA!$A$4:$F$848,5,0),IFERROR(VLOOKUP('MEMÓRIA DE CÁLCULO'!B679,EDIF!#REF!,5,0),IFERROR(VLOOKUP('MEMÓRIA DE CÁLCULO'!B679,CDHU!$A$9:$F$4122,5,0),IFERROR(VLOOKUP('MEMÓRIA DE CÁLCULO'!B679,FDE!$A$4:$F$3179,5,0),""))))))</f>
        <v>145,88</v>
      </c>
      <c r="S679" s="195">
        <f>IF(B679&lt;&gt;0,TRUNC(R679*N679,2),"")</f>
        <v>3206.44</v>
      </c>
    </row>
    <row r="680" spans="2:19" ht="23.25" customHeight="1">
      <c r="B680" s="196"/>
      <c r="C680" s="661"/>
      <c r="D680" s="661"/>
      <c r="E680" s="661"/>
      <c r="F680" s="661"/>
      <c r="G680" s="661"/>
      <c r="H680" s="661"/>
      <c r="I680" s="661"/>
      <c r="J680" s="661"/>
      <c r="K680" s="661"/>
      <c r="L680" s="661"/>
      <c r="M680" s="56"/>
      <c r="N680" s="90"/>
      <c r="O680" s="56"/>
      <c r="P680" s="57"/>
      <c r="Q680" s="58"/>
      <c r="R680" s="57"/>
      <c r="S680" s="197"/>
    </row>
    <row r="681" spans="2:19" ht="23.25" customHeight="1">
      <c r="B681" s="196"/>
      <c r="C681" s="198"/>
      <c r="D681" s="198"/>
      <c r="E681" s="198"/>
      <c r="F681" s="198"/>
      <c r="G681" s="198"/>
      <c r="H681" s="198"/>
      <c r="I681" s="198"/>
      <c r="J681" s="198"/>
      <c r="K681" s="198"/>
      <c r="L681" s="198"/>
      <c r="M681" s="56" t="s">
        <v>310</v>
      </c>
      <c r="N681" s="90"/>
      <c r="O681" s="56"/>
      <c r="P681" s="57"/>
      <c r="Q681" s="58"/>
      <c r="R681" s="57"/>
      <c r="S681" s="197"/>
    </row>
    <row r="682" spans="2:19" ht="26.25" customHeight="1">
      <c r="B682" s="196"/>
      <c r="C682" s="87"/>
      <c r="D682" s="199"/>
      <c r="E682" s="199"/>
      <c r="F682" s="88"/>
      <c r="G682" s="88"/>
      <c r="H682" s="88" t="s">
        <v>419</v>
      </c>
      <c r="I682" s="88"/>
      <c r="J682" s="88" t="s">
        <v>402</v>
      </c>
      <c r="K682" s="88"/>
      <c r="L682" s="88" t="s">
        <v>40</v>
      </c>
      <c r="M682" s="59"/>
      <c r="N682" s="90"/>
      <c r="O682" s="56"/>
      <c r="P682" s="60"/>
      <c r="Q682" s="58"/>
      <c r="R682" s="60"/>
      <c r="S682" s="197"/>
    </row>
    <row r="683" spans="2:19" ht="33" customHeight="1">
      <c r="B683" s="196"/>
      <c r="C683" s="205" t="s">
        <v>431</v>
      </c>
      <c r="D683" s="199"/>
      <c r="E683" s="199"/>
      <c r="F683" s="88"/>
      <c r="G683" s="88"/>
      <c r="H683" s="88">
        <v>43.96</v>
      </c>
      <c r="I683" s="88" t="s">
        <v>29</v>
      </c>
      <c r="J683" s="88">
        <v>0.5</v>
      </c>
      <c r="K683" s="88" t="s">
        <v>30</v>
      </c>
      <c r="L683" s="88">
        <f>H683*J683</f>
        <v>21.98</v>
      </c>
      <c r="M683" s="59"/>
      <c r="N683" s="90"/>
      <c r="O683" s="56"/>
      <c r="P683" s="60"/>
      <c r="Q683" s="58"/>
      <c r="R683" s="60"/>
      <c r="S683" s="197"/>
    </row>
    <row r="684" spans="2:19" ht="22.5" customHeight="1">
      <c r="B684" s="196"/>
      <c r="C684" s="87"/>
      <c r="D684" s="88"/>
      <c r="E684" s="88"/>
      <c r="F684" s="88"/>
      <c r="G684" s="88"/>
      <c r="H684" s="88"/>
      <c r="I684" s="88"/>
      <c r="J684" s="88"/>
      <c r="K684" s="88"/>
      <c r="L684" s="61">
        <f>SUM(L683:L683)</f>
        <v>21.98</v>
      </c>
      <c r="M684" s="59"/>
      <c r="N684" s="90"/>
      <c r="O684" s="56"/>
      <c r="P684" s="60"/>
      <c r="Q684" s="58"/>
      <c r="R684" s="60"/>
      <c r="S684" s="197"/>
    </row>
    <row r="685" spans="2:19" ht="22.5" customHeight="1">
      <c r="B685" s="196"/>
      <c r="C685" s="87"/>
      <c r="D685" s="88"/>
      <c r="E685" s="88"/>
      <c r="F685" s="88"/>
      <c r="G685" s="88"/>
      <c r="H685" s="88"/>
      <c r="I685" s="88"/>
      <c r="J685" s="88"/>
      <c r="K685" s="88"/>
      <c r="L685" s="88"/>
      <c r="M685" s="59"/>
      <c r="N685" s="90"/>
      <c r="O685" s="56"/>
      <c r="P685" s="60"/>
      <c r="Q685" s="58"/>
      <c r="R685" s="60"/>
      <c r="S685" s="197"/>
    </row>
    <row r="686" spans="2:19" s="1" customFormat="1" ht="22.5" customHeight="1">
      <c r="B686" s="201"/>
      <c r="C686" s="62"/>
      <c r="D686" s="63"/>
      <c r="E686" s="63"/>
      <c r="F686" s="63"/>
      <c r="G686" s="63"/>
      <c r="H686" s="63"/>
      <c r="I686" s="63"/>
      <c r="J686" s="63"/>
      <c r="K686" s="63"/>
      <c r="L686" s="63"/>
      <c r="M686" s="64"/>
      <c r="N686" s="65"/>
      <c r="O686" s="66"/>
      <c r="P686" s="67"/>
      <c r="Q686" s="68"/>
      <c r="R686" s="67"/>
      <c r="S686" s="202"/>
    </row>
    <row r="687" spans="2:19" ht="23.25" customHeight="1">
      <c r="B687" s="187"/>
      <c r="C687" s="178"/>
      <c r="D687" s="178"/>
      <c r="E687" s="178"/>
      <c r="F687" s="178"/>
      <c r="G687" s="178"/>
      <c r="H687" s="178"/>
      <c r="I687" s="178"/>
      <c r="J687" s="178"/>
      <c r="K687" s="178"/>
      <c r="L687" s="178"/>
      <c r="M687" s="75"/>
      <c r="N687" s="75"/>
      <c r="O687" s="75"/>
      <c r="P687" s="75"/>
      <c r="Q687" s="51"/>
      <c r="R687" s="75"/>
      <c r="S687" s="193"/>
    </row>
    <row r="688" spans="2:19" ht="23.25" customHeight="1">
      <c r="B688" s="194" t="s">
        <v>382</v>
      </c>
      <c r="C688" s="660" t="str">
        <f>UPPER(IFERROR(VLOOKUP(B688,SIN!$A$7:$F$7554,2,0),IFERROR(VLOOKUP('MEMÓRIA DE CÁLCULO'!B688,INFRA!$A$4:$F$848,2,0),IFERROR(VLOOKUP('MEMÓRIA DE CÁLCULO'!B688,EDIF!#REF!,2,0),IFERROR(VLOOKUP('MEMÓRIA DE CÁLCULO'!B688,CDHU!$A$9:$F$4122,2,0),IFERROR(VLOOKUP('MEMÓRIA DE CÁLCULO'!B688,FDE!$A$4:$F$3179,2,0),""))))))</f>
        <v>PISO EM CONCRETO 20 MPA PREPARO MECÂNICO, ESPESSURA 7CM. AF_09/2020</v>
      </c>
      <c r="D688" s="660"/>
      <c r="E688" s="660"/>
      <c r="F688" s="660"/>
      <c r="G688" s="660"/>
      <c r="H688" s="660"/>
      <c r="I688" s="660"/>
      <c r="J688" s="660"/>
      <c r="K688" s="660"/>
      <c r="L688" s="660"/>
      <c r="M688" s="53" t="str">
        <f>UPPER(IFERROR(VLOOKUP(B688,SIN!$A$7:$F$7554,3,0),IFERROR(VLOOKUP('MEMÓRIA DE CÁLCULO'!B688,INFRA!$A$4:$F$848,3,0),IFERROR(VLOOKUP('MEMÓRIA DE CÁLCULO'!B688,EDIF!#REF!,3,0),IFERROR(VLOOKUP('MEMÓRIA DE CÁLCULO'!B688,CDHU!$A$9:$F$4122,3,0),IFERROR(VLOOKUP('MEMÓRIA DE CÁLCULO'!B688,FDE!$A$4:$F$3179,3,0),""))))))</f>
        <v>M2</v>
      </c>
      <c r="N688" s="54">
        <f>L693</f>
        <v>43.96</v>
      </c>
      <c r="O688" s="55" t="str">
        <f>UPPER(IFERROR(VLOOKUP(B688,SIN!$A$7:$F$7554,6,0),IFERROR(VLOOKUP('MEMÓRIA DE CÁLCULO'!B688,INFRA!$A$4:$F$848,6,0),IFERROR(VLOOKUP('MEMÓRIA DE CÁLCULO'!B688,EDIF!#REF!,6,0),IFERROR(VLOOKUP('MEMÓRIA DE CÁLCULO'!B688,CDHU!$A$9:$F$4122,6,0),IFERROR(VLOOKUP('MEMÓRIA DE CÁLCULO'!B688,FDE!$A$4:$F$3179,6,0),""))))))</f>
        <v>SINAPI 03/2024</v>
      </c>
      <c r="P688" s="112" t="str">
        <f>UPPER(IFERROR(VLOOKUP(B688,SIN!$A$7:$F$7554,4,0),IFERROR(VLOOKUP('MEMÓRIA DE CÁLCULO'!B688,INFRA!$A$4:$F$848,4,0),IFERROR(VLOOKUP('MEMÓRIA DE CÁLCULO'!B688,EDIF!#REF!,4,0),IFERROR(VLOOKUP('MEMÓRIA DE CÁLCULO'!B688,CDHU!$A$9:$F$4122,4,0),IFERROR(VLOOKUP('MEMÓRIA DE CÁLCULO'!B688,FDE!$A$4:$F$3179,5,0),""))))))</f>
        <v>75,01</v>
      </c>
      <c r="Q688" s="111">
        <f>IF(B688&lt;&gt;0,TRUNC(P688*N688,2),"")</f>
        <v>3297.43</v>
      </c>
      <c r="R688" s="112" t="str">
        <f>UPPER(IFERROR(VLOOKUP(B688,SIN!$A$7:$F$7554,5,0),IFERROR(VLOOKUP('MEMÓRIA DE CÁLCULO'!B688,INFRA!$A$4:$F$848,5,0),IFERROR(VLOOKUP('MEMÓRIA DE CÁLCULO'!B688,EDIF!#REF!,5,0),IFERROR(VLOOKUP('MEMÓRIA DE CÁLCULO'!B688,CDHU!$A$9:$F$4122,5,0),IFERROR(VLOOKUP('MEMÓRIA DE CÁLCULO'!B688,FDE!$A$4:$F$3179,5,0),""))))))</f>
        <v>74,51</v>
      </c>
      <c r="S688" s="195">
        <f>IF(B688&lt;&gt;0,TRUNC(R688*N688,2),"")</f>
        <v>3275.45</v>
      </c>
    </row>
    <row r="689" spans="2:19" ht="23.25" customHeight="1">
      <c r="B689" s="196"/>
      <c r="C689" s="661"/>
      <c r="D689" s="661"/>
      <c r="E689" s="661"/>
      <c r="F689" s="661"/>
      <c r="G689" s="661"/>
      <c r="H689" s="661"/>
      <c r="I689" s="661"/>
      <c r="J689" s="661"/>
      <c r="K689" s="661"/>
      <c r="L689" s="661"/>
      <c r="M689" s="56"/>
      <c r="N689" s="90"/>
      <c r="O689" s="56"/>
      <c r="P689" s="57"/>
      <c r="Q689" s="58"/>
      <c r="R689" s="57"/>
      <c r="S689" s="197"/>
    </row>
    <row r="690" spans="2:19" ht="23.25" customHeight="1">
      <c r="B690" s="196"/>
      <c r="C690" s="198"/>
      <c r="D690" s="198"/>
      <c r="E690" s="198"/>
      <c r="F690" s="198"/>
      <c r="G690" s="198"/>
      <c r="H690" s="198"/>
      <c r="I690" s="198"/>
      <c r="J690" s="198"/>
      <c r="K690" s="198"/>
      <c r="L690" s="198"/>
      <c r="M690" s="56" t="s">
        <v>310</v>
      </c>
      <c r="N690" s="90"/>
      <c r="O690" s="56"/>
      <c r="P690" s="57"/>
      <c r="Q690" s="58"/>
      <c r="R690" s="57"/>
      <c r="S690" s="197"/>
    </row>
    <row r="691" spans="2:19" ht="26.25" customHeight="1">
      <c r="B691" s="196"/>
      <c r="C691" s="87"/>
      <c r="D691" s="199"/>
      <c r="E691" s="199"/>
      <c r="F691" s="88"/>
      <c r="G691" s="88"/>
      <c r="H691" s="88"/>
      <c r="I691" s="88"/>
      <c r="J691" s="88" t="s">
        <v>419</v>
      </c>
      <c r="K691" s="88"/>
      <c r="L691" s="88" t="s">
        <v>40</v>
      </c>
      <c r="M691" s="59"/>
      <c r="N691" s="90"/>
      <c r="O691" s="56"/>
      <c r="P691" s="60"/>
      <c r="Q691" s="58"/>
      <c r="R691" s="60"/>
      <c r="S691" s="197"/>
    </row>
    <row r="692" spans="2:19" ht="33" customHeight="1">
      <c r="B692" s="196"/>
      <c r="C692" s="205" t="s">
        <v>431</v>
      </c>
      <c r="D692" s="199"/>
      <c r="E692" s="199"/>
      <c r="F692" s="88"/>
      <c r="G692" s="88"/>
      <c r="H692" s="88"/>
      <c r="I692" s="88"/>
      <c r="J692" s="88">
        <v>43.96</v>
      </c>
      <c r="K692" s="88" t="s">
        <v>30</v>
      </c>
      <c r="L692" s="88">
        <f>J692</f>
        <v>43.96</v>
      </c>
      <c r="M692" s="59"/>
      <c r="N692" s="90"/>
      <c r="O692" s="56"/>
      <c r="P692" s="60"/>
      <c r="Q692" s="58"/>
      <c r="R692" s="60"/>
      <c r="S692" s="197"/>
    </row>
    <row r="693" spans="2:19" ht="22.5" customHeight="1">
      <c r="B693" s="196"/>
      <c r="C693" s="87"/>
      <c r="D693" s="88"/>
      <c r="E693" s="88"/>
      <c r="F693" s="88"/>
      <c r="G693" s="88"/>
      <c r="H693" s="88"/>
      <c r="I693" s="88"/>
      <c r="J693" s="88"/>
      <c r="K693" s="88"/>
      <c r="L693" s="61">
        <f>SUM(L692:L692)</f>
        <v>43.96</v>
      </c>
      <c r="M693" s="59"/>
      <c r="N693" s="90"/>
      <c r="O693" s="56"/>
      <c r="P693" s="60"/>
      <c r="Q693" s="58"/>
      <c r="R693" s="60"/>
      <c r="S693" s="197"/>
    </row>
    <row r="694" spans="2:19" ht="22.5" customHeight="1">
      <c r="B694" s="196"/>
      <c r="C694" s="87"/>
      <c r="D694" s="88"/>
      <c r="E694" s="88"/>
      <c r="F694" s="88"/>
      <c r="G694" s="88"/>
      <c r="H694" s="88"/>
      <c r="I694" s="88"/>
      <c r="J694" s="88"/>
      <c r="K694" s="88"/>
      <c r="L694" s="88"/>
      <c r="M694" s="59"/>
      <c r="N694" s="90"/>
      <c r="O694" s="56"/>
      <c r="P694" s="60"/>
      <c r="Q694" s="58"/>
      <c r="R694" s="60"/>
      <c r="S694" s="197"/>
    </row>
    <row r="695" spans="2:19" s="1" customFormat="1" ht="22.5" customHeight="1">
      <c r="B695" s="201"/>
      <c r="C695" s="62"/>
      <c r="D695" s="63"/>
      <c r="E695" s="63"/>
      <c r="F695" s="63"/>
      <c r="G695" s="63"/>
      <c r="H695" s="63"/>
      <c r="I695" s="63"/>
      <c r="J695" s="63"/>
      <c r="K695" s="63"/>
      <c r="L695" s="63"/>
      <c r="M695" s="64"/>
      <c r="N695" s="65"/>
      <c r="O695" s="66"/>
      <c r="P695" s="67"/>
      <c r="Q695" s="68"/>
      <c r="R695" s="67"/>
      <c r="S695" s="202"/>
    </row>
    <row r="696" spans="2:19" ht="23.25" customHeight="1">
      <c r="B696" s="187"/>
      <c r="C696" s="178"/>
      <c r="D696" s="178"/>
      <c r="E696" s="178"/>
      <c r="F696" s="178"/>
      <c r="G696" s="178"/>
      <c r="H696" s="178"/>
      <c r="I696" s="178"/>
      <c r="J696" s="178"/>
      <c r="K696" s="178"/>
      <c r="L696" s="178"/>
      <c r="M696" s="75"/>
      <c r="N696" s="75"/>
      <c r="O696" s="75"/>
      <c r="P696" s="75"/>
      <c r="Q696" s="51"/>
      <c r="R696" s="75"/>
      <c r="S696" s="193"/>
    </row>
    <row r="697" spans="2:19" ht="23.25" customHeight="1">
      <c r="B697" s="194" t="s">
        <v>166</v>
      </c>
      <c r="C697" s="660" t="s">
        <v>167</v>
      </c>
      <c r="D697" s="660"/>
      <c r="E697" s="660"/>
      <c r="F697" s="660"/>
      <c r="G697" s="660"/>
      <c r="H697" s="660"/>
      <c r="I697" s="660"/>
      <c r="J697" s="660"/>
      <c r="K697" s="660"/>
      <c r="L697" s="660"/>
      <c r="M697" s="53" t="str">
        <f>UPPER(IFERROR(VLOOKUP(B697,SIN!$A$7:$F$7554,3,0),IFERROR(VLOOKUP('MEMÓRIA DE CÁLCULO'!B697,INFRA!$A$4:$F$848,3,0),IFERROR(VLOOKUP('MEMÓRIA DE CÁLCULO'!B697,EDIF!#REF!,3,0),IFERROR(VLOOKUP('MEMÓRIA DE CÁLCULO'!B697,CDHU!$A$9:$F$4122,3,0),IFERROR(VLOOKUP('MEMÓRIA DE CÁLCULO'!B697,FDE!$A$4:$F$3179,3,0),""))))))</f>
        <v/>
      </c>
      <c r="N697" s="54">
        <f>L702</f>
        <v>43.96</v>
      </c>
      <c r="O697" s="55" t="str">
        <f>UPPER(IFERROR(VLOOKUP(B697,SIN!$A$7:$F$7554,6,0),IFERROR(VLOOKUP('MEMÓRIA DE CÁLCULO'!B697,INFRA!$A$4:$F$848,6,0),IFERROR(VLOOKUP('MEMÓRIA DE CÁLCULO'!B697,EDIF!#REF!,6,0),IFERROR(VLOOKUP('MEMÓRIA DE CÁLCULO'!B697,CDHU!$A$9:$F$4122,6,0),IFERROR(VLOOKUP('MEMÓRIA DE CÁLCULO'!B697,FDE!$A$4:$F$3179,6,0),""))))))</f>
        <v/>
      </c>
      <c r="P697" s="112" t="str">
        <f>UPPER(IFERROR(VLOOKUP(B697,SIN!$A$7:$F$7554,4,0),IFERROR(VLOOKUP('MEMÓRIA DE CÁLCULO'!B697,INFRA!$A$4:$F$848,4,0),IFERROR(VLOOKUP('MEMÓRIA DE CÁLCULO'!B697,EDIF!#REF!,4,0),IFERROR(VLOOKUP('MEMÓRIA DE CÁLCULO'!B697,CDHU!$A$9:$F$4122,4,0),IFERROR(VLOOKUP('MEMÓRIA DE CÁLCULO'!B697,FDE!$A$4:$F$3179,5,0),""))))))</f>
        <v/>
      </c>
      <c r="Q697" s="111" t="e">
        <f>IF(B697&lt;&gt;0,TRUNC(P697*N697,2),"")</f>
        <v>#VALUE!</v>
      </c>
      <c r="R697" s="112" t="str">
        <f>UPPER(IFERROR(VLOOKUP(B697,SIN!$A$7:$F$7554,5,0),IFERROR(VLOOKUP('MEMÓRIA DE CÁLCULO'!B697,INFRA!$A$4:$F$848,5,0),IFERROR(VLOOKUP('MEMÓRIA DE CÁLCULO'!B697,EDIF!#REF!,5,0),IFERROR(VLOOKUP('MEMÓRIA DE CÁLCULO'!B697,CDHU!$A$9:$F$4122,5,0),IFERROR(VLOOKUP('MEMÓRIA DE CÁLCULO'!B697,FDE!$A$4:$F$3179,5,0),""))))))</f>
        <v/>
      </c>
      <c r="S697" s="195" t="e">
        <f>IF(B697&lt;&gt;0,TRUNC(R697*N697,2),"")</f>
        <v>#VALUE!</v>
      </c>
    </row>
    <row r="698" spans="2:19" ht="23.25" customHeight="1">
      <c r="B698" s="196"/>
      <c r="C698" s="661"/>
      <c r="D698" s="661"/>
      <c r="E698" s="661"/>
      <c r="F698" s="661"/>
      <c r="G698" s="661"/>
      <c r="H698" s="661"/>
      <c r="I698" s="661"/>
      <c r="J698" s="661"/>
      <c r="K698" s="661"/>
      <c r="L698" s="661"/>
      <c r="M698" s="56"/>
      <c r="N698" s="90"/>
      <c r="O698" s="56"/>
      <c r="P698" s="57"/>
      <c r="Q698" s="58"/>
      <c r="R698" s="57"/>
      <c r="S698" s="197"/>
    </row>
    <row r="699" spans="2:19" ht="23.25" customHeight="1">
      <c r="B699" s="196"/>
      <c r="C699" s="198"/>
      <c r="D699" s="198"/>
      <c r="E699" s="198"/>
      <c r="F699" s="198"/>
      <c r="G699" s="198"/>
      <c r="H699" s="198"/>
      <c r="I699" s="198"/>
      <c r="J699" s="198"/>
      <c r="K699" s="198"/>
      <c r="L699" s="198"/>
      <c r="M699" s="56" t="s">
        <v>310</v>
      </c>
      <c r="N699" s="90"/>
      <c r="O699" s="56"/>
      <c r="P699" s="57"/>
      <c r="Q699" s="58"/>
      <c r="R699" s="57"/>
      <c r="S699" s="197"/>
    </row>
    <row r="700" spans="2:19" ht="26.25" customHeight="1">
      <c r="B700" s="196"/>
      <c r="C700" s="87"/>
      <c r="D700" s="199"/>
      <c r="E700" s="199"/>
      <c r="F700" s="88"/>
      <c r="G700" s="88"/>
      <c r="H700" s="88"/>
      <c r="I700" s="88"/>
      <c r="J700" s="88" t="s">
        <v>419</v>
      </c>
      <c r="K700" s="88"/>
      <c r="L700" s="88" t="s">
        <v>40</v>
      </c>
      <c r="M700" s="59"/>
      <c r="N700" s="90"/>
      <c r="O700" s="56"/>
      <c r="P700" s="60"/>
      <c r="Q700" s="58"/>
      <c r="R700" s="60"/>
      <c r="S700" s="197"/>
    </row>
    <row r="701" spans="2:19" ht="33" customHeight="1">
      <c r="B701" s="196"/>
      <c r="C701" s="205" t="s">
        <v>431</v>
      </c>
      <c r="D701" s="199"/>
      <c r="E701" s="199"/>
      <c r="F701" s="88"/>
      <c r="G701" s="88"/>
      <c r="H701" s="88"/>
      <c r="I701" s="88"/>
      <c r="J701" s="88">
        <v>43.96</v>
      </c>
      <c r="K701" s="88" t="s">
        <v>30</v>
      </c>
      <c r="L701" s="88">
        <f>J701</f>
        <v>43.96</v>
      </c>
      <c r="M701" s="59"/>
      <c r="N701" s="90"/>
      <c r="O701" s="56"/>
      <c r="P701" s="60"/>
      <c r="Q701" s="58"/>
      <c r="R701" s="60"/>
      <c r="S701" s="197"/>
    </row>
    <row r="702" spans="2:19" ht="22.5" customHeight="1">
      <c r="B702" s="196"/>
      <c r="C702" s="87"/>
      <c r="D702" s="88"/>
      <c r="E702" s="88"/>
      <c r="F702" s="88"/>
      <c r="G702" s="88"/>
      <c r="H702" s="88"/>
      <c r="I702" s="88"/>
      <c r="J702" s="88"/>
      <c r="K702" s="88"/>
      <c r="L702" s="61">
        <f>SUM(L701:L701)</f>
        <v>43.96</v>
      </c>
      <c r="M702" s="59"/>
      <c r="N702" s="90"/>
      <c r="O702" s="56"/>
      <c r="P702" s="60"/>
      <c r="Q702" s="58"/>
      <c r="R702" s="60"/>
      <c r="S702" s="197"/>
    </row>
    <row r="703" spans="2:19" ht="22.5" customHeight="1">
      <c r="B703" s="196"/>
      <c r="C703" s="87"/>
      <c r="D703" s="88"/>
      <c r="E703" s="88"/>
      <c r="F703" s="88"/>
      <c r="G703" s="88"/>
      <c r="H703" s="88"/>
      <c r="I703" s="88"/>
      <c r="J703" s="88"/>
      <c r="K703" s="88"/>
      <c r="L703" s="88"/>
      <c r="M703" s="59"/>
      <c r="N703" s="90"/>
      <c r="O703" s="56"/>
      <c r="P703" s="60"/>
      <c r="Q703" s="58"/>
      <c r="R703" s="60"/>
      <c r="S703" s="197"/>
    </row>
    <row r="704" spans="2:19" s="1" customFormat="1" ht="22.5" customHeight="1">
      <c r="B704" s="201"/>
      <c r="C704" s="62"/>
      <c r="D704" s="63"/>
      <c r="E704" s="63"/>
      <c r="F704" s="63"/>
      <c r="G704" s="63"/>
      <c r="H704" s="63"/>
      <c r="I704" s="63"/>
      <c r="J704" s="63"/>
      <c r="K704" s="63"/>
      <c r="L704" s="63"/>
      <c r="M704" s="64"/>
      <c r="N704" s="65"/>
      <c r="O704" s="66"/>
      <c r="P704" s="67"/>
      <c r="Q704" s="68"/>
      <c r="R704" s="67"/>
      <c r="S704" s="202"/>
    </row>
    <row r="705" spans="2:19" ht="23.25" customHeight="1">
      <c r="B705" s="187"/>
      <c r="C705" s="178"/>
      <c r="D705" s="178"/>
      <c r="E705" s="178"/>
      <c r="F705" s="178"/>
      <c r="G705" s="178"/>
      <c r="H705" s="178"/>
      <c r="I705" s="178"/>
      <c r="J705" s="178"/>
      <c r="K705" s="178"/>
      <c r="L705" s="178"/>
      <c r="M705" s="75"/>
      <c r="N705" s="75"/>
      <c r="O705" s="75"/>
      <c r="P705" s="75"/>
      <c r="Q705" s="51"/>
      <c r="R705" s="75"/>
      <c r="S705" s="193"/>
    </row>
    <row r="706" spans="2:19" ht="23.25" customHeight="1">
      <c r="B706" s="194" t="s">
        <v>199</v>
      </c>
      <c r="C706" s="660" t="s">
        <v>200</v>
      </c>
      <c r="D706" s="660"/>
      <c r="E706" s="660"/>
      <c r="F706" s="660"/>
      <c r="G706" s="660"/>
      <c r="H706" s="660"/>
      <c r="I706" s="660"/>
      <c r="J706" s="660"/>
      <c r="K706" s="660"/>
      <c r="L706" s="660"/>
      <c r="M706" s="53" t="str">
        <f>UPPER(IFERROR(VLOOKUP(B706,SIN!$A$7:$F$7554,3,0),IFERROR(VLOOKUP('MEMÓRIA DE CÁLCULO'!B706,INFRA!$A$4:$F$848,3,0),IFERROR(VLOOKUP('MEMÓRIA DE CÁLCULO'!B706,EDIF!#REF!,3,0),IFERROR(VLOOKUP('MEMÓRIA DE CÁLCULO'!B706,CDHU!$A$9:$F$4122,3,0),IFERROR(VLOOKUP('MEMÓRIA DE CÁLCULO'!B706,FDE!$A$4:$F$3179,3,0),""))))))</f>
        <v/>
      </c>
      <c r="N706" s="54">
        <f>L711</f>
        <v>1</v>
      </c>
      <c r="O706" s="55" t="str">
        <f>UPPER(IFERROR(VLOOKUP(B706,SIN!$A$7:$F$7554,6,0),IFERROR(VLOOKUP('MEMÓRIA DE CÁLCULO'!B706,INFRA!$A$4:$F$848,6,0),IFERROR(VLOOKUP('MEMÓRIA DE CÁLCULO'!B706,EDIF!#REF!,6,0),IFERROR(VLOOKUP('MEMÓRIA DE CÁLCULO'!B706,CDHU!$A$9:$F$4122,6,0),IFERROR(VLOOKUP('MEMÓRIA DE CÁLCULO'!B706,FDE!$A$4:$F$3179,6,0),""))))))</f>
        <v/>
      </c>
      <c r="P706" s="112" t="str">
        <f>UPPER(IFERROR(VLOOKUP(B706,SIN!$A$7:$F$7554,4,0),IFERROR(VLOOKUP('MEMÓRIA DE CÁLCULO'!B706,INFRA!$A$4:$F$848,4,0),IFERROR(VLOOKUP('MEMÓRIA DE CÁLCULO'!B706,EDIF!#REF!,4,0),IFERROR(VLOOKUP('MEMÓRIA DE CÁLCULO'!B706,CDHU!$A$9:$F$4122,4,0),IFERROR(VLOOKUP('MEMÓRIA DE CÁLCULO'!B706,FDE!$A$4:$F$3179,5,0),""))))))</f>
        <v/>
      </c>
      <c r="Q706" s="111" t="e">
        <f>IF(B706&lt;&gt;0,TRUNC(P706*N706,2),"")</f>
        <v>#VALUE!</v>
      </c>
      <c r="R706" s="112" t="str">
        <f>UPPER(IFERROR(VLOOKUP(B706,SIN!$A$7:$F$7554,5,0),IFERROR(VLOOKUP('MEMÓRIA DE CÁLCULO'!B706,INFRA!$A$4:$F$848,5,0),IFERROR(VLOOKUP('MEMÓRIA DE CÁLCULO'!B706,EDIF!#REF!,5,0),IFERROR(VLOOKUP('MEMÓRIA DE CÁLCULO'!B706,CDHU!$A$9:$F$4122,5,0),IFERROR(VLOOKUP('MEMÓRIA DE CÁLCULO'!B706,FDE!$A$4:$F$3179,5,0),""))))))</f>
        <v/>
      </c>
      <c r="S706" s="195" t="e">
        <f>IF(B706&lt;&gt;0,TRUNC(R706*N706,2),"")</f>
        <v>#VALUE!</v>
      </c>
    </row>
    <row r="707" spans="2:19" ht="23.25" customHeight="1">
      <c r="B707" s="196"/>
      <c r="C707" s="661"/>
      <c r="D707" s="661"/>
      <c r="E707" s="661"/>
      <c r="F707" s="661"/>
      <c r="G707" s="661"/>
      <c r="H707" s="661"/>
      <c r="I707" s="661"/>
      <c r="J707" s="661"/>
      <c r="K707" s="661"/>
      <c r="L707" s="661"/>
      <c r="M707" s="56"/>
      <c r="N707" s="90"/>
      <c r="O707" s="56"/>
      <c r="P707" s="57"/>
      <c r="Q707" s="58"/>
      <c r="R707" s="57"/>
      <c r="S707" s="197"/>
    </row>
    <row r="708" spans="2:19" ht="23.25" customHeight="1">
      <c r="B708" s="196"/>
      <c r="C708" s="198"/>
      <c r="D708" s="198"/>
      <c r="E708" s="198"/>
      <c r="F708" s="198"/>
      <c r="G708" s="198"/>
      <c r="H708" s="198"/>
      <c r="I708" s="198"/>
      <c r="J708" s="198"/>
      <c r="K708" s="198"/>
      <c r="L708" s="198"/>
      <c r="M708" s="56" t="s">
        <v>310</v>
      </c>
      <c r="N708" s="90"/>
      <c r="O708" s="56"/>
      <c r="P708" s="57"/>
      <c r="Q708" s="58"/>
      <c r="R708" s="57"/>
      <c r="S708" s="197"/>
    </row>
    <row r="709" spans="2:19" ht="52.9" customHeight="1">
      <c r="B709" s="196"/>
      <c r="C709" s="87"/>
      <c r="D709" s="199"/>
      <c r="E709" s="199"/>
      <c r="F709" s="88"/>
      <c r="G709" s="88"/>
      <c r="H709" s="88"/>
      <c r="I709" s="88"/>
      <c r="J709" s="88"/>
      <c r="K709" s="88"/>
      <c r="L709" s="88" t="s">
        <v>40</v>
      </c>
      <c r="M709" s="59"/>
      <c r="N709" s="90"/>
      <c r="O709" s="56"/>
      <c r="P709" s="60"/>
      <c r="Q709" s="58"/>
      <c r="R709" s="60"/>
      <c r="S709" s="197"/>
    </row>
    <row r="710" spans="2:19" ht="24" customHeight="1">
      <c r="B710" s="196"/>
      <c r="C710" s="200" t="s">
        <v>477</v>
      </c>
      <c r="D710" s="199"/>
      <c r="E710" s="199"/>
      <c r="F710" s="88"/>
      <c r="G710" s="88"/>
      <c r="H710" s="88"/>
      <c r="I710" s="88"/>
      <c r="J710" s="88"/>
      <c r="K710" s="88"/>
      <c r="L710" s="88">
        <v>1</v>
      </c>
      <c r="M710" s="59"/>
      <c r="N710" s="90"/>
      <c r="O710" s="56"/>
      <c r="P710" s="60"/>
      <c r="Q710" s="58"/>
      <c r="R710" s="60"/>
      <c r="S710" s="197"/>
    </row>
    <row r="711" spans="2:19" ht="22.5" customHeight="1">
      <c r="B711" s="196"/>
      <c r="C711" s="87"/>
      <c r="D711" s="88"/>
      <c r="E711" s="88"/>
      <c r="F711" s="88"/>
      <c r="G711" s="88"/>
      <c r="H711" s="88"/>
      <c r="I711" s="88"/>
      <c r="J711" s="88"/>
      <c r="K711" s="88"/>
      <c r="L711" s="61">
        <f>L710</f>
        <v>1</v>
      </c>
      <c r="M711" s="59"/>
      <c r="N711" s="90"/>
      <c r="O711" s="56"/>
      <c r="P711" s="60"/>
      <c r="Q711" s="58"/>
      <c r="R711" s="60"/>
      <c r="S711" s="197"/>
    </row>
    <row r="712" spans="2:19" ht="22.5" customHeight="1">
      <c r="B712" s="196"/>
      <c r="C712" s="87"/>
      <c r="D712" s="88"/>
      <c r="E712" s="88"/>
      <c r="F712" s="88"/>
      <c r="G712" s="88"/>
      <c r="H712" s="88"/>
      <c r="I712" s="88"/>
      <c r="J712" s="88"/>
      <c r="K712" s="88"/>
      <c r="L712" s="88"/>
      <c r="M712" s="59"/>
      <c r="N712" s="90"/>
      <c r="O712" s="56"/>
      <c r="P712" s="60"/>
      <c r="Q712" s="58"/>
      <c r="R712" s="60"/>
      <c r="S712" s="197"/>
    </row>
    <row r="713" spans="2:19" s="1" customFormat="1" ht="22.5" customHeight="1">
      <c r="B713" s="201"/>
      <c r="C713" s="62"/>
      <c r="D713" s="63"/>
      <c r="E713" s="63"/>
      <c r="F713" s="63"/>
      <c r="G713" s="63"/>
      <c r="H713" s="63"/>
      <c r="I713" s="63"/>
      <c r="J713" s="63"/>
      <c r="K713" s="63"/>
      <c r="L713" s="63"/>
      <c r="M713" s="64"/>
      <c r="N713" s="65"/>
      <c r="O713" s="66"/>
      <c r="P713" s="67"/>
      <c r="Q713" s="68"/>
      <c r="R713" s="67"/>
      <c r="S713" s="202"/>
    </row>
    <row r="714" spans="2:19" ht="23.25" customHeight="1">
      <c r="B714" s="187"/>
      <c r="C714" s="178"/>
      <c r="D714" s="178"/>
      <c r="E714" s="178"/>
      <c r="F714" s="178"/>
      <c r="G714" s="178"/>
      <c r="H714" s="178"/>
      <c r="I714" s="178"/>
      <c r="J714" s="178"/>
      <c r="K714" s="178"/>
      <c r="L714" s="178"/>
      <c r="M714" s="75"/>
      <c r="N714" s="75"/>
      <c r="O714" s="75"/>
      <c r="P714" s="75"/>
      <c r="Q714" s="51"/>
      <c r="R714" s="75"/>
      <c r="S714" s="193"/>
    </row>
    <row r="715" spans="2:19" ht="23.25" customHeight="1">
      <c r="B715" s="194" t="s">
        <v>98</v>
      </c>
      <c r="C715" s="660" t="s">
        <v>99</v>
      </c>
      <c r="D715" s="660"/>
      <c r="E715" s="660"/>
      <c r="F715" s="660"/>
      <c r="G715" s="660"/>
      <c r="H715" s="660"/>
      <c r="I715" s="660"/>
      <c r="J715" s="660"/>
      <c r="K715" s="660"/>
      <c r="L715" s="660"/>
      <c r="M715" s="53" t="str">
        <f>UPPER(IFERROR(VLOOKUP(B715,SIN!$A$7:$F$7554,3,0),IFERROR(VLOOKUP('MEMÓRIA DE CÁLCULO'!B715,INFRA!$A$4:$F$848,3,0),IFERROR(VLOOKUP('MEMÓRIA DE CÁLCULO'!B715,EDIF!#REF!,3,0),IFERROR(VLOOKUP('MEMÓRIA DE CÁLCULO'!B715,CDHU!$A$9:$F$4122,3,0),IFERROR(VLOOKUP('MEMÓRIA DE CÁLCULO'!B715,FDE!$A$4:$F$3179,3,0),""))))))</f>
        <v/>
      </c>
      <c r="N715" s="54">
        <f>L720</f>
        <v>0.48</v>
      </c>
      <c r="O715" s="55" t="str">
        <f>UPPER(IFERROR(VLOOKUP(B715,SIN!$A$7:$F$7554,6,0),IFERROR(VLOOKUP('MEMÓRIA DE CÁLCULO'!B715,INFRA!$A$4:$F$848,6,0),IFERROR(VLOOKUP('MEMÓRIA DE CÁLCULO'!B715,EDIF!#REF!,6,0),IFERROR(VLOOKUP('MEMÓRIA DE CÁLCULO'!B715,CDHU!$A$9:$F$4122,6,0),IFERROR(VLOOKUP('MEMÓRIA DE CÁLCULO'!B715,FDE!$A$4:$F$3179,6,0),""))))))</f>
        <v/>
      </c>
      <c r="P715" s="112" t="str">
        <f>UPPER(IFERROR(VLOOKUP(B715,SIN!$A$7:$F$7554,4,0),IFERROR(VLOOKUP('MEMÓRIA DE CÁLCULO'!B715,INFRA!$A$4:$F$848,4,0),IFERROR(VLOOKUP('MEMÓRIA DE CÁLCULO'!B715,EDIF!#REF!,4,0),IFERROR(VLOOKUP('MEMÓRIA DE CÁLCULO'!B715,CDHU!$A$9:$F$4122,4,0),IFERROR(VLOOKUP('MEMÓRIA DE CÁLCULO'!B715,FDE!$A$4:$F$3179,5,0),""))))))</f>
        <v/>
      </c>
      <c r="Q715" s="111" t="e">
        <f>IF(B715&lt;&gt;0,TRUNC(P715*N715,2),"")</f>
        <v>#VALUE!</v>
      </c>
      <c r="R715" s="112" t="str">
        <f>UPPER(IFERROR(VLOOKUP(B715,SIN!$A$7:$F$7554,5,0),IFERROR(VLOOKUP('MEMÓRIA DE CÁLCULO'!B715,INFRA!$A$4:$F$848,5,0),IFERROR(VLOOKUP('MEMÓRIA DE CÁLCULO'!B715,EDIF!#REF!,5,0),IFERROR(VLOOKUP('MEMÓRIA DE CÁLCULO'!B715,CDHU!$A$9:$F$4122,5,0),IFERROR(VLOOKUP('MEMÓRIA DE CÁLCULO'!B715,FDE!$A$4:$F$3179,5,0),""))))))</f>
        <v/>
      </c>
      <c r="S715" s="195" t="e">
        <f>IF(B715&lt;&gt;0,TRUNC(R715*N715,2),"")</f>
        <v>#VALUE!</v>
      </c>
    </row>
    <row r="716" spans="2:19" ht="23.25" customHeight="1">
      <c r="B716" s="196"/>
      <c r="C716" s="661"/>
      <c r="D716" s="661"/>
      <c r="E716" s="661"/>
      <c r="F716" s="661"/>
      <c r="G716" s="661"/>
      <c r="H716" s="661"/>
      <c r="I716" s="661"/>
      <c r="J716" s="661"/>
      <c r="K716" s="661"/>
      <c r="L716" s="661"/>
      <c r="M716" s="56"/>
      <c r="N716" s="90"/>
      <c r="O716" s="56"/>
      <c r="P716" s="57"/>
      <c r="Q716" s="58"/>
      <c r="R716" s="57"/>
      <c r="S716" s="197"/>
    </row>
    <row r="717" spans="2:19" ht="23.25" customHeight="1">
      <c r="B717" s="196"/>
      <c r="C717" s="198"/>
      <c r="D717" s="198"/>
      <c r="E717" s="198"/>
      <c r="F717" s="198"/>
      <c r="G717" s="198"/>
      <c r="H717" s="198"/>
      <c r="I717" s="198"/>
      <c r="J717" s="198"/>
      <c r="K717" s="198"/>
      <c r="L717" s="198"/>
      <c r="M717" s="56" t="s">
        <v>310</v>
      </c>
      <c r="N717" s="90"/>
      <c r="O717" s="56"/>
      <c r="P717" s="57"/>
      <c r="Q717" s="58"/>
      <c r="R717" s="57"/>
      <c r="S717" s="197"/>
    </row>
    <row r="718" spans="2:19" ht="52.9" customHeight="1">
      <c r="B718" s="196"/>
      <c r="C718" s="87"/>
      <c r="D718" s="199"/>
      <c r="E718" s="199"/>
      <c r="F718" s="88"/>
      <c r="G718" s="88"/>
      <c r="H718" s="88" t="s">
        <v>311</v>
      </c>
      <c r="I718" s="88"/>
      <c r="J718" s="88" t="s">
        <v>399</v>
      </c>
      <c r="K718" s="88"/>
      <c r="L718" s="88" t="s">
        <v>40</v>
      </c>
      <c r="M718" s="59"/>
      <c r="N718" s="90"/>
      <c r="O718" s="56"/>
      <c r="P718" s="60"/>
      <c r="Q718" s="58"/>
      <c r="R718" s="60"/>
      <c r="S718" s="197"/>
    </row>
    <row r="719" spans="2:19" ht="82.5" customHeight="1">
      <c r="B719" s="196"/>
      <c r="C719" s="205" t="s">
        <v>480</v>
      </c>
      <c r="D719" s="199"/>
      <c r="E719" s="199"/>
      <c r="F719" s="88"/>
      <c r="G719" s="88"/>
      <c r="H719" s="88">
        <f>1.2*4</f>
        <v>4.8</v>
      </c>
      <c r="I719" s="88" t="s">
        <v>29</v>
      </c>
      <c r="J719" s="88">
        <v>0.1</v>
      </c>
      <c r="K719" s="88" t="s">
        <v>30</v>
      </c>
      <c r="L719" s="88">
        <f>H719*J719</f>
        <v>0.48</v>
      </c>
      <c r="M719" s="59"/>
      <c r="N719" s="90"/>
      <c r="O719" s="56"/>
      <c r="P719" s="60"/>
      <c r="Q719" s="58"/>
      <c r="R719" s="60"/>
      <c r="S719" s="197"/>
    </row>
    <row r="720" spans="2:19" ht="22.5" customHeight="1">
      <c r="B720" s="196"/>
      <c r="C720" s="87"/>
      <c r="D720" s="88"/>
      <c r="E720" s="88"/>
      <c r="F720" s="88"/>
      <c r="G720" s="88"/>
      <c r="H720" s="88"/>
      <c r="I720" s="88"/>
      <c r="J720" s="88"/>
      <c r="K720" s="88"/>
      <c r="L720" s="61">
        <f>L719</f>
        <v>0.48</v>
      </c>
      <c r="M720" s="59"/>
      <c r="N720" s="90"/>
      <c r="O720" s="56"/>
      <c r="P720" s="60"/>
      <c r="Q720" s="58"/>
      <c r="R720" s="60"/>
      <c r="S720" s="197"/>
    </row>
    <row r="721" spans="2:19" ht="22.5" customHeight="1">
      <c r="B721" s="196"/>
      <c r="C721" s="87"/>
      <c r="D721" s="88"/>
      <c r="E721" s="88"/>
      <c r="F721" s="88"/>
      <c r="G721" s="88"/>
      <c r="H721" s="88"/>
      <c r="I721" s="88"/>
      <c r="J721" s="88"/>
      <c r="K721" s="88"/>
      <c r="L721" s="88"/>
      <c r="M721" s="59"/>
      <c r="N721" s="90"/>
      <c r="O721" s="56"/>
      <c r="P721" s="60"/>
      <c r="Q721" s="58"/>
      <c r="R721" s="60"/>
      <c r="S721" s="197"/>
    </row>
    <row r="722" spans="2:19" s="1" customFormat="1" ht="22.5" customHeight="1">
      <c r="B722" s="201"/>
      <c r="C722" s="62"/>
      <c r="D722" s="63"/>
      <c r="E722" s="63"/>
      <c r="F722" s="63"/>
      <c r="G722" s="63"/>
      <c r="H722" s="63"/>
      <c r="I722" s="63"/>
      <c r="J722" s="63"/>
      <c r="K722" s="63"/>
      <c r="L722" s="63"/>
      <c r="M722" s="64"/>
      <c r="N722" s="65"/>
      <c r="O722" s="66"/>
      <c r="P722" s="67"/>
      <c r="Q722" s="68"/>
      <c r="R722" s="67"/>
      <c r="S722" s="202"/>
    </row>
    <row r="723" spans="2:19" s="1" customFormat="1" ht="22.5" customHeight="1">
      <c r="B723" s="217"/>
      <c r="C723" s="87"/>
      <c r="D723" s="88"/>
      <c r="E723" s="88"/>
      <c r="F723" s="88"/>
      <c r="G723" s="88"/>
      <c r="H723" s="88"/>
      <c r="I723" s="88"/>
      <c r="J723" s="88"/>
      <c r="K723" s="88"/>
      <c r="L723" s="88"/>
      <c r="M723" s="89"/>
      <c r="N723" s="90"/>
      <c r="O723" s="79"/>
      <c r="P723" s="186"/>
      <c r="Q723" s="186"/>
      <c r="R723" s="186"/>
      <c r="S723" s="218"/>
    </row>
    <row r="724" spans="2:19" ht="28.5" customHeight="1">
      <c r="B724" s="187"/>
      <c r="C724" s="662" t="s">
        <v>474</v>
      </c>
      <c r="D724" s="662"/>
      <c r="E724" s="662"/>
      <c r="F724" s="662"/>
      <c r="G724" s="662"/>
      <c r="H724" s="662"/>
      <c r="I724" s="662"/>
      <c r="J724" s="662"/>
      <c r="K724" s="662"/>
      <c r="L724" s="662"/>
      <c r="M724" s="75"/>
      <c r="N724" s="75"/>
      <c r="O724" s="75"/>
      <c r="P724" s="75"/>
      <c r="Q724" s="94"/>
      <c r="R724" s="75"/>
      <c r="S724" s="192"/>
    </row>
    <row r="725" spans="2:19" ht="23.25" customHeight="1">
      <c r="B725" s="187"/>
      <c r="C725" s="178"/>
      <c r="D725" s="178"/>
      <c r="E725" s="178"/>
      <c r="F725" s="178"/>
      <c r="G725" s="178"/>
      <c r="H725" s="178"/>
      <c r="I725" s="178"/>
      <c r="J725" s="178"/>
      <c r="K725" s="178"/>
      <c r="L725" s="178"/>
      <c r="M725" s="75"/>
      <c r="N725" s="75"/>
      <c r="O725" s="75"/>
      <c r="P725" s="96"/>
      <c r="Q725" s="96"/>
      <c r="R725" s="96"/>
      <c r="S725" s="216"/>
    </row>
    <row r="726" spans="2:19" ht="23.25" customHeight="1">
      <c r="B726" s="194" t="s">
        <v>174</v>
      </c>
      <c r="C726" s="660" t="s">
        <v>175</v>
      </c>
      <c r="D726" s="660"/>
      <c r="E726" s="660"/>
      <c r="F726" s="660"/>
      <c r="G726" s="660"/>
      <c r="H726" s="660"/>
      <c r="I726" s="660"/>
      <c r="J726" s="660"/>
      <c r="K726" s="660"/>
      <c r="L726" s="660"/>
      <c r="M726" s="53" t="str">
        <f>UPPER(IFERROR(VLOOKUP(B726,SIN!$A$7:$F$7554,3,0),IFERROR(VLOOKUP('MEMÓRIA DE CÁLCULO'!B726,INFRA!$A$4:$F$848,3,0),IFERROR(VLOOKUP('MEMÓRIA DE CÁLCULO'!B726,EDIF!#REF!,3,0),IFERROR(VLOOKUP('MEMÓRIA DE CÁLCULO'!B726,CDHU!$A$9:$F$4122,3,0),IFERROR(VLOOKUP('MEMÓRIA DE CÁLCULO'!B726,FDE!$A$4:$F$3179,3,0),""))))))</f>
        <v/>
      </c>
      <c r="N726" s="54">
        <f>L731</f>
        <v>11.649999999999999</v>
      </c>
      <c r="O726" s="55" t="str">
        <f>UPPER(IFERROR(VLOOKUP(B726,SIN!$A$7:$F$7554,6,0),IFERROR(VLOOKUP('MEMÓRIA DE CÁLCULO'!B726,INFRA!$A$4:$F$848,6,0),IFERROR(VLOOKUP('MEMÓRIA DE CÁLCULO'!B726,EDIF!#REF!,6,0),IFERROR(VLOOKUP('MEMÓRIA DE CÁLCULO'!B726,CDHU!$A$9:$F$4122,6,0),IFERROR(VLOOKUP('MEMÓRIA DE CÁLCULO'!B726,FDE!$A$4:$F$3179,6,0),""))))))</f>
        <v/>
      </c>
      <c r="P726" s="112" t="str">
        <f>UPPER(IFERROR(VLOOKUP(B726,SIN!$A$7:$F$7554,4,0),IFERROR(VLOOKUP('MEMÓRIA DE CÁLCULO'!B726,INFRA!$A$4:$F$848,4,0),IFERROR(VLOOKUP('MEMÓRIA DE CÁLCULO'!B726,EDIF!#REF!,4,0),IFERROR(VLOOKUP('MEMÓRIA DE CÁLCULO'!B726,CDHU!$A$9:$F$4122,4,0),IFERROR(VLOOKUP('MEMÓRIA DE CÁLCULO'!B726,FDE!$A$4:$F$3179,5,0),""))))))</f>
        <v/>
      </c>
      <c r="Q726" s="111" t="e">
        <f>IF(B726&lt;&gt;0,TRUNC(P726*N726,2),"")</f>
        <v>#VALUE!</v>
      </c>
      <c r="R726" s="112" t="str">
        <f>UPPER(IFERROR(VLOOKUP(B726,SIN!$A$7:$F$7554,5,0),IFERROR(VLOOKUP('MEMÓRIA DE CÁLCULO'!B726,INFRA!$A$4:$F$848,5,0),IFERROR(VLOOKUP('MEMÓRIA DE CÁLCULO'!B726,EDIF!#REF!,5,0),IFERROR(VLOOKUP('MEMÓRIA DE CÁLCULO'!B726,CDHU!$A$9:$F$4122,5,0),IFERROR(VLOOKUP('MEMÓRIA DE CÁLCULO'!B726,FDE!$A$4:$F$3179,5,0),""))))))</f>
        <v/>
      </c>
      <c r="S726" s="195" t="e">
        <f>IF(B726&lt;&gt;0,TRUNC(R726*N726,2),"")</f>
        <v>#VALUE!</v>
      </c>
    </row>
    <row r="727" spans="2:19" ht="23.25" customHeight="1">
      <c r="B727" s="196"/>
      <c r="C727" s="661"/>
      <c r="D727" s="661"/>
      <c r="E727" s="661"/>
      <c r="F727" s="661"/>
      <c r="G727" s="661"/>
      <c r="H727" s="661"/>
      <c r="I727" s="661"/>
      <c r="J727" s="661"/>
      <c r="K727" s="661"/>
      <c r="L727" s="661"/>
      <c r="M727" s="56"/>
      <c r="N727" s="90"/>
      <c r="O727" s="56"/>
      <c r="P727" s="57"/>
      <c r="Q727" s="58"/>
      <c r="R727" s="57"/>
      <c r="S727" s="197"/>
    </row>
    <row r="728" spans="2:19" ht="23.25" customHeight="1">
      <c r="B728" s="196"/>
      <c r="C728" s="198"/>
      <c r="D728" s="198"/>
      <c r="E728" s="198"/>
      <c r="F728" s="198"/>
      <c r="G728" s="198"/>
      <c r="H728" s="198"/>
      <c r="I728" s="198"/>
      <c r="J728" s="198"/>
      <c r="K728" s="198"/>
      <c r="L728" s="198"/>
      <c r="M728" s="56" t="s">
        <v>310</v>
      </c>
      <c r="N728" s="90"/>
      <c r="O728" s="56"/>
      <c r="P728" s="57"/>
      <c r="Q728" s="58"/>
      <c r="R728" s="57"/>
      <c r="S728" s="197"/>
    </row>
    <row r="729" spans="2:19" ht="26.25" customHeight="1">
      <c r="B729" s="196"/>
      <c r="C729" s="87"/>
      <c r="D729" s="199"/>
      <c r="E729" s="199"/>
      <c r="F729" s="88"/>
      <c r="G729" s="88"/>
      <c r="H729" s="88"/>
      <c r="I729" s="88"/>
      <c r="J729" s="88" t="s">
        <v>311</v>
      </c>
      <c r="K729" s="88"/>
      <c r="L729" s="88" t="s">
        <v>40</v>
      </c>
      <c r="M729" s="59"/>
      <c r="N729" s="90"/>
      <c r="O729" s="56"/>
      <c r="P729" s="60"/>
      <c r="Q729" s="58"/>
      <c r="R729" s="60"/>
      <c r="S729" s="197"/>
    </row>
    <row r="730" spans="2:19" ht="50.25" customHeight="1">
      <c r="B730" s="196"/>
      <c r="C730" s="205" t="s">
        <v>476</v>
      </c>
      <c r="D730" s="199"/>
      <c r="E730" s="199"/>
      <c r="F730" s="88"/>
      <c r="G730" s="88"/>
      <c r="H730" s="88"/>
      <c r="I730" s="88"/>
      <c r="J730" s="88">
        <f>2.61+7.18+0.86+1</f>
        <v>11.649999999999999</v>
      </c>
      <c r="K730" s="88" t="s">
        <v>30</v>
      </c>
      <c r="L730" s="88">
        <f>J730</f>
        <v>11.649999999999999</v>
      </c>
      <c r="M730" s="59"/>
      <c r="N730" s="90"/>
      <c r="O730" s="56"/>
      <c r="P730" s="60"/>
      <c r="Q730" s="58"/>
      <c r="R730" s="60"/>
      <c r="S730" s="197"/>
    </row>
    <row r="731" spans="2:19" ht="22.5" customHeight="1">
      <c r="B731" s="196"/>
      <c r="C731" s="87"/>
      <c r="D731" s="88"/>
      <c r="E731" s="88"/>
      <c r="F731" s="88"/>
      <c r="G731" s="88"/>
      <c r="H731" s="88"/>
      <c r="I731" s="88"/>
      <c r="J731" s="88"/>
      <c r="K731" s="88"/>
      <c r="L731" s="61">
        <f>SUM(L730:L730)</f>
        <v>11.649999999999999</v>
      </c>
      <c r="M731" s="59"/>
      <c r="N731" s="90"/>
      <c r="O731" s="56"/>
      <c r="P731" s="60"/>
      <c r="Q731" s="58"/>
      <c r="R731" s="60"/>
      <c r="S731" s="197"/>
    </row>
    <row r="732" spans="2:19" ht="22.5" customHeight="1">
      <c r="B732" s="196"/>
      <c r="C732" s="180"/>
      <c r="D732" s="88"/>
      <c r="E732" s="88"/>
      <c r="F732" s="88"/>
      <c r="G732" s="88"/>
      <c r="H732" s="88"/>
      <c r="I732" s="88"/>
      <c r="J732" s="88"/>
      <c r="K732" s="88"/>
      <c r="L732" s="88"/>
      <c r="M732" s="59"/>
      <c r="N732" s="90"/>
      <c r="O732" s="56"/>
      <c r="P732" s="60"/>
      <c r="Q732" s="58"/>
      <c r="R732" s="60"/>
      <c r="S732" s="197"/>
    </row>
    <row r="733" spans="2:19" s="1" customFormat="1" ht="22.5" customHeight="1">
      <c r="B733" s="201"/>
      <c r="C733" s="62"/>
      <c r="D733" s="63"/>
      <c r="E733" s="63"/>
      <c r="F733" s="63"/>
      <c r="G733" s="63"/>
      <c r="H733" s="63"/>
      <c r="I733" s="63"/>
      <c r="J733" s="63"/>
      <c r="K733" s="63"/>
      <c r="L733" s="63"/>
      <c r="M733" s="64"/>
      <c r="N733" s="65"/>
      <c r="O733" s="66"/>
      <c r="P733" s="67"/>
      <c r="Q733" s="68"/>
      <c r="R733" s="67"/>
      <c r="S733" s="202"/>
    </row>
    <row r="734" spans="2:19" ht="23.25" customHeight="1">
      <c r="B734" s="187"/>
      <c r="C734" s="178"/>
      <c r="D734" s="178"/>
      <c r="E734" s="178"/>
      <c r="F734" s="178"/>
      <c r="G734" s="178"/>
      <c r="H734" s="178"/>
      <c r="I734" s="178"/>
      <c r="J734" s="178"/>
      <c r="K734" s="178"/>
      <c r="L734" s="178"/>
      <c r="M734" s="75"/>
      <c r="N734" s="75"/>
      <c r="O734" s="75"/>
      <c r="P734" s="75"/>
      <c r="Q734" s="51"/>
      <c r="R734" s="75"/>
      <c r="S734" s="193"/>
    </row>
    <row r="735" spans="2:19" ht="23.25" customHeight="1">
      <c r="B735" s="194" t="s">
        <v>32653</v>
      </c>
      <c r="C735" s="660" t="s">
        <v>17891</v>
      </c>
      <c r="D735" s="660"/>
      <c r="E735" s="660"/>
      <c r="F735" s="660"/>
      <c r="G735" s="660"/>
      <c r="H735" s="660"/>
      <c r="I735" s="660"/>
      <c r="J735" s="660"/>
      <c r="K735" s="660"/>
      <c r="L735" s="660"/>
      <c r="M735" s="53" t="str">
        <f>UPPER(IFERROR(VLOOKUP(B735,SIN!$A$7:$F$7554,3,0),IFERROR(VLOOKUP('MEMÓRIA DE CÁLCULO'!B735,INFRA!$A$4:$F$848,3,0),IFERROR(VLOOKUP('MEMÓRIA DE CÁLCULO'!B735,EDIF!#REF!,3,0),IFERROR(VLOOKUP('MEMÓRIA DE CÁLCULO'!B735,CDHU!$A$9:$F$4122,3,0),IFERROR(VLOOKUP('MEMÓRIA DE CÁLCULO'!B735,FDE!$A$4:$F$3179,3,0),""))))))</f>
        <v/>
      </c>
      <c r="N735" s="54">
        <f>L740</f>
        <v>8.4700000000000006</v>
      </c>
      <c r="O735" s="55" t="str">
        <f>UPPER(IFERROR(VLOOKUP(B735,SIN!$A$7:$F$7554,6,0),IFERROR(VLOOKUP('MEMÓRIA DE CÁLCULO'!B735,INFRA!$A$4:$F$848,6,0),IFERROR(VLOOKUP('MEMÓRIA DE CÁLCULO'!B735,EDIF!#REF!,6,0),IFERROR(VLOOKUP('MEMÓRIA DE CÁLCULO'!B735,CDHU!$A$9:$F$4122,6,0),IFERROR(VLOOKUP('MEMÓRIA DE CÁLCULO'!B735,FDE!$A$4:$F$3179,6,0),""))))))</f>
        <v/>
      </c>
      <c r="P735" s="112" t="str">
        <f>UPPER(IFERROR(VLOOKUP(B735,SIN!$A$7:$F$7554,4,0),IFERROR(VLOOKUP('MEMÓRIA DE CÁLCULO'!B735,INFRA!$A$4:$F$848,4,0),IFERROR(VLOOKUP('MEMÓRIA DE CÁLCULO'!B735,EDIF!#REF!,4,0),IFERROR(VLOOKUP('MEMÓRIA DE CÁLCULO'!B735,CDHU!$A$9:$F$4122,4,0),IFERROR(VLOOKUP('MEMÓRIA DE CÁLCULO'!B735,FDE!$A$4:$F$3179,5,0),""))))))</f>
        <v/>
      </c>
      <c r="Q735" s="111" t="e">
        <f>IF(B735&lt;&gt;0,TRUNC(P735*N735,2),"")</f>
        <v>#VALUE!</v>
      </c>
      <c r="R735" s="112" t="str">
        <f>UPPER(IFERROR(VLOOKUP(B735,SIN!$A$7:$F$7554,5,0),IFERROR(VLOOKUP('MEMÓRIA DE CÁLCULO'!B735,INFRA!$A$4:$F$848,5,0),IFERROR(VLOOKUP('MEMÓRIA DE CÁLCULO'!B735,EDIF!#REF!,5,0),IFERROR(VLOOKUP('MEMÓRIA DE CÁLCULO'!B735,CDHU!$A$9:$F$4122,5,0),IFERROR(VLOOKUP('MEMÓRIA DE CÁLCULO'!B735,FDE!$A$4:$F$3179,5,0),""))))))</f>
        <v/>
      </c>
      <c r="S735" s="195" t="e">
        <f>IF(B735&lt;&gt;0,TRUNC(R735*N735,2),"")</f>
        <v>#VALUE!</v>
      </c>
    </row>
    <row r="736" spans="2:19" ht="23.25" customHeight="1">
      <c r="B736" s="196"/>
      <c r="C736" s="661"/>
      <c r="D736" s="661"/>
      <c r="E736" s="661"/>
      <c r="F736" s="661"/>
      <c r="G736" s="661"/>
      <c r="H736" s="661"/>
      <c r="I736" s="661"/>
      <c r="J736" s="661"/>
      <c r="K736" s="661"/>
      <c r="L736" s="661"/>
      <c r="M736" s="56"/>
      <c r="N736" s="90"/>
      <c r="O736" s="56"/>
      <c r="P736" s="57"/>
      <c r="Q736" s="58"/>
      <c r="R736" s="57"/>
      <c r="S736" s="197"/>
    </row>
    <row r="737" spans="2:19" ht="23.25" customHeight="1">
      <c r="B737" s="196"/>
      <c r="C737" s="198"/>
      <c r="D737" s="198"/>
      <c r="E737" s="198"/>
      <c r="F737" s="198"/>
      <c r="G737" s="198"/>
      <c r="H737" s="198"/>
      <c r="I737" s="198"/>
      <c r="J737" s="198"/>
      <c r="K737" s="198"/>
      <c r="L737" s="198"/>
      <c r="M737" s="56" t="s">
        <v>310</v>
      </c>
      <c r="N737" s="90"/>
      <c r="O737" s="56"/>
      <c r="P737" s="57"/>
      <c r="Q737" s="58"/>
      <c r="R737" s="57"/>
      <c r="S737" s="197"/>
    </row>
    <row r="738" spans="2:19" ht="52.9" customHeight="1">
      <c r="B738" s="196"/>
      <c r="C738" s="87"/>
      <c r="D738" s="199"/>
      <c r="E738" s="199"/>
      <c r="F738" s="88"/>
      <c r="G738" s="88"/>
      <c r="H738" s="88"/>
      <c r="I738" s="88"/>
      <c r="J738" s="88" t="s">
        <v>311</v>
      </c>
      <c r="K738" s="88"/>
      <c r="L738" s="88" t="s">
        <v>40</v>
      </c>
      <c r="M738" s="59"/>
      <c r="N738" s="90"/>
      <c r="O738" s="56"/>
      <c r="P738" s="60"/>
      <c r="Q738" s="58"/>
      <c r="R738" s="60"/>
      <c r="S738" s="197"/>
    </row>
    <row r="739" spans="2:19" ht="23.25" customHeight="1">
      <c r="B739" s="196"/>
      <c r="C739" s="200" t="s">
        <v>475</v>
      </c>
      <c r="D739" s="199"/>
      <c r="E739" s="199"/>
      <c r="F739" s="88"/>
      <c r="G739" s="88"/>
      <c r="H739" s="88"/>
      <c r="I739" s="88"/>
      <c r="J739" s="88">
        <v>8.4700000000000006</v>
      </c>
      <c r="K739" s="88" t="s">
        <v>30</v>
      </c>
      <c r="L739" s="88">
        <f>J739</f>
        <v>8.4700000000000006</v>
      </c>
      <c r="M739" s="59"/>
      <c r="N739" s="90"/>
      <c r="O739" s="56"/>
      <c r="P739" s="60"/>
      <c r="Q739" s="58"/>
      <c r="R739" s="60"/>
      <c r="S739" s="197"/>
    </row>
    <row r="740" spans="2:19" ht="22.5" customHeight="1">
      <c r="B740" s="196"/>
      <c r="C740" s="87"/>
      <c r="D740" s="88"/>
      <c r="E740" s="88"/>
      <c r="F740" s="88"/>
      <c r="G740" s="88"/>
      <c r="H740" s="88"/>
      <c r="I740" s="88"/>
      <c r="J740" s="88"/>
      <c r="K740" s="88"/>
      <c r="L740" s="61">
        <f>SUM(L739:L739)</f>
        <v>8.4700000000000006</v>
      </c>
      <c r="M740" s="59"/>
      <c r="N740" s="90"/>
      <c r="O740" s="56"/>
      <c r="P740" s="60"/>
      <c r="Q740" s="58"/>
      <c r="R740" s="60"/>
      <c r="S740" s="197"/>
    </row>
    <row r="741" spans="2:19" ht="22.5" customHeight="1">
      <c r="B741" s="196"/>
      <c r="C741" s="180"/>
      <c r="D741" s="88"/>
      <c r="E741" s="88"/>
      <c r="F741" s="88"/>
      <c r="G741" s="88"/>
      <c r="H741" s="88"/>
      <c r="I741" s="88"/>
      <c r="J741" s="88"/>
      <c r="K741" s="88"/>
      <c r="L741" s="88"/>
      <c r="M741" s="59"/>
      <c r="N741" s="90"/>
      <c r="O741" s="56"/>
      <c r="P741" s="60"/>
      <c r="Q741" s="58"/>
      <c r="R741" s="60"/>
      <c r="S741" s="197"/>
    </row>
    <row r="742" spans="2:19" s="1" customFormat="1" ht="22.5" customHeight="1">
      <c r="B742" s="201"/>
      <c r="C742" s="62"/>
      <c r="D742" s="63"/>
      <c r="E742" s="63"/>
      <c r="F742" s="63"/>
      <c r="G742" s="63"/>
      <c r="H742" s="63"/>
      <c r="I742" s="63"/>
      <c r="J742" s="63"/>
      <c r="K742" s="63"/>
      <c r="L742" s="63"/>
      <c r="M742" s="64"/>
      <c r="N742" s="65"/>
      <c r="O742" s="66"/>
      <c r="P742" s="67"/>
      <c r="Q742" s="68"/>
      <c r="R742" s="67"/>
      <c r="S742" s="202"/>
    </row>
    <row r="743" spans="2:19" s="1" customFormat="1" ht="22.5" customHeight="1">
      <c r="B743" s="196"/>
      <c r="C743" s="87"/>
      <c r="D743" s="88"/>
      <c r="E743" s="88"/>
      <c r="F743" s="88"/>
      <c r="G743" s="88"/>
      <c r="H743" s="88"/>
      <c r="I743" s="88"/>
      <c r="J743" s="88"/>
      <c r="K743" s="88"/>
      <c r="L743" s="88"/>
      <c r="M743" s="69"/>
      <c r="N743" s="90"/>
      <c r="O743" s="70"/>
      <c r="P743" s="71"/>
      <c r="Q743" s="72"/>
      <c r="R743" s="71"/>
      <c r="S743" s="204"/>
    </row>
    <row r="744" spans="2:19" ht="23.25" customHeight="1">
      <c r="B744" s="194" t="s">
        <v>32654</v>
      </c>
      <c r="C744" s="660" t="s">
        <v>36814</v>
      </c>
      <c r="D744" s="660"/>
      <c r="E744" s="660"/>
      <c r="F744" s="660"/>
      <c r="G744" s="660"/>
      <c r="H744" s="660"/>
      <c r="I744" s="660"/>
      <c r="J744" s="660"/>
      <c r="K744" s="660"/>
      <c r="L744" s="660"/>
      <c r="M744" s="53" t="str">
        <f>UPPER(IFERROR(VLOOKUP(B744,SIN!$A$7:$F$7554,3,0),IFERROR(VLOOKUP('MEMÓRIA DE CÁLCULO'!B744,INFRA!$A$4:$F$848,3,0),IFERROR(VLOOKUP('MEMÓRIA DE CÁLCULO'!B744,EDIF!#REF!,3,0),IFERROR(VLOOKUP('MEMÓRIA DE CÁLCULO'!B744,CDHU!$A$9:$F$4122,3,0),IFERROR(VLOOKUP('MEMÓRIA DE CÁLCULO'!B744,FDE!$A$4:$F$3179,3,0),""))))))</f>
        <v/>
      </c>
      <c r="N744" s="54">
        <f>L749</f>
        <v>1.8900000000000001</v>
      </c>
      <c r="O744" s="55" t="str">
        <f>UPPER(IFERROR(VLOOKUP(B744,SIN!$A$7:$F$7554,6,0),IFERROR(VLOOKUP('MEMÓRIA DE CÁLCULO'!B744,INFRA!$A$4:$F$848,6,0),IFERROR(VLOOKUP('MEMÓRIA DE CÁLCULO'!B744,EDIF!#REF!,6,0),IFERROR(VLOOKUP('MEMÓRIA DE CÁLCULO'!B744,CDHU!$A$9:$F$4122,6,0),IFERROR(VLOOKUP('MEMÓRIA DE CÁLCULO'!B744,FDE!$A$4:$F$3179,6,0),""))))))</f>
        <v/>
      </c>
      <c r="P744" s="112" t="str">
        <f>UPPER(IFERROR(VLOOKUP(B744,SIN!$A$7:$F$7554,4,0),IFERROR(VLOOKUP('MEMÓRIA DE CÁLCULO'!B744,INFRA!$A$4:$F$848,4,0),IFERROR(VLOOKUP('MEMÓRIA DE CÁLCULO'!B744,EDIF!#REF!,4,0),IFERROR(VLOOKUP('MEMÓRIA DE CÁLCULO'!B744,CDHU!$A$9:$F$4122,4,0),IFERROR(VLOOKUP('MEMÓRIA DE CÁLCULO'!B744,FDE!$A$4:$F$3179,5,0),""))))))</f>
        <v/>
      </c>
      <c r="Q744" s="111" t="e">
        <f>IF(B744&lt;&gt;0,TRUNC(P744*N744,2),"")</f>
        <v>#VALUE!</v>
      </c>
      <c r="R744" s="112" t="str">
        <f>UPPER(IFERROR(VLOOKUP(B744,SIN!$A$7:$F$7554,5,0),IFERROR(VLOOKUP('MEMÓRIA DE CÁLCULO'!B744,INFRA!$A$4:$F$848,5,0),IFERROR(VLOOKUP('MEMÓRIA DE CÁLCULO'!B744,EDIF!#REF!,5,0),IFERROR(VLOOKUP('MEMÓRIA DE CÁLCULO'!B744,CDHU!$A$9:$F$4122,5,0),IFERROR(VLOOKUP('MEMÓRIA DE CÁLCULO'!B744,FDE!$A$4:$F$3179,5,0),""))))))</f>
        <v/>
      </c>
      <c r="S744" s="195" t="e">
        <f>IF(B744&lt;&gt;0,TRUNC(R744*N744,2),"")</f>
        <v>#VALUE!</v>
      </c>
    </row>
    <row r="745" spans="2:19" ht="23.25" customHeight="1">
      <c r="B745" s="196"/>
      <c r="C745" s="661"/>
      <c r="D745" s="661"/>
      <c r="E745" s="661"/>
      <c r="F745" s="661"/>
      <c r="G745" s="661"/>
      <c r="H745" s="661"/>
      <c r="I745" s="661"/>
      <c r="J745" s="661"/>
      <c r="K745" s="661"/>
      <c r="L745" s="661"/>
      <c r="M745" s="56"/>
      <c r="N745" s="90"/>
      <c r="O745" s="56"/>
      <c r="P745" s="57"/>
      <c r="Q745" s="58"/>
      <c r="R745" s="57"/>
      <c r="S745" s="197"/>
    </row>
    <row r="746" spans="2:19" ht="23.25" customHeight="1">
      <c r="B746" s="196"/>
      <c r="C746" s="198"/>
      <c r="D746" s="198"/>
      <c r="E746" s="198"/>
      <c r="F746" s="198"/>
      <c r="G746" s="198"/>
      <c r="H746" s="198"/>
      <c r="I746" s="198"/>
      <c r="J746" s="198"/>
      <c r="K746" s="198"/>
      <c r="L746" s="198"/>
      <c r="M746" s="56" t="s">
        <v>310</v>
      </c>
      <c r="N746" s="90"/>
      <c r="O746" s="56"/>
      <c r="P746" s="57"/>
      <c r="Q746" s="58"/>
      <c r="R746" s="57"/>
      <c r="S746" s="197"/>
    </row>
    <row r="747" spans="2:19" ht="44.45" customHeight="1">
      <c r="B747" s="196"/>
      <c r="C747" s="177"/>
      <c r="D747" s="199"/>
      <c r="E747" s="199"/>
      <c r="F747" s="88" t="s">
        <v>313</v>
      </c>
      <c r="G747" s="88"/>
      <c r="H747" s="88" t="s">
        <v>311</v>
      </c>
      <c r="I747" s="88"/>
      <c r="J747" s="88" t="s">
        <v>312</v>
      </c>
      <c r="K747" s="88"/>
      <c r="L747" s="88" t="s">
        <v>40</v>
      </c>
      <c r="M747" s="59"/>
      <c r="N747" s="90"/>
      <c r="O747" s="56"/>
      <c r="P747" s="60"/>
      <c r="Q747" s="58"/>
      <c r="R747" s="60"/>
      <c r="S747" s="197"/>
    </row>
    <row r="748" spans="2:19" ht="23.25" customHeight="1">
      <c r="B748" s="196"/>
      <c r="C748" s="200"/>
      <c r="D748" s="199"/>
      <c r="E748" s="199"/>
      <c r="F748" s="88">
        <v>1</v>
      </c>
      <c r="G748" s="88" t="s">
        <v>29</v>
      </c>
      <c r="H748" s="88">
        <v>0.9</v>
      </c>
      <c r="I748" s="88" t="s">
        <v>29</v>
      </c>
      <c r="J748" s="88">
        <v>2.1</v>
      </c>
      <c r="K748" s="88" t="s">
        <v>30</v>
      </c>
      <c r="L748" s="88">
        <f>F748*H748*J748</f>
        <v>1.8900000000000001</v>
      </c>
      <c r="M748" s="59"/>
      <c r="N748" s="90"/>
      <c r="O748" s="56"/>
      <c r="P748" s="60"/>
      <c r="Q748" s="58"/>
      <c r="R748" s="60"/>
      <c r="S748" s="197"/>
    </row>
    <row r="749" spans="2:19" ht="22.5" customHeight="1">
      <c r="B749" s="196"/>
      <c r="C749" s="87"/>
      <c r="D749" s="88"/>
      <c r="E749" s="88"/>
      <c r="F749" s="88"/>
      <c r="G749" s="88"/>
      <c r="H749" s="88"/>
      <c r="I749" s="88"/>
      <c r="J749" s="88"/>
      <c r="K749" s="88"/>
      <c r="L749" s="61">
        <f>SUM(L748:L748)</f>
        <v>1.8900000000000001</v>
      </c>
      <c r="M749" s="59"/>
      <c r="N749" s="90"/>
      <c r="O749" s="56"/>
      <c r="P749" s="60"/>
      <c r="Q749" s="58"/>
      <c r="R749" s="60"/>
      <c r="S749" s="197"/>
    </row>
    <row r="750" spans="2:19" ht="22.5" customHeight="1">
      <c r="B750" s="196"/>
      <c r="C750" s="87"/>
      <c r="D750" s="88"/>
      <c r="E750" s="88"/>
      <c r="F750" s="88"/>
      <c r="G750" s="88"/>
      <c r="H750" s="88"/>
      <c r="I750" s="88"/>
      <c r="J750" s="88"/>
      <c r="K750" s="88"/>
      <c r="L750" s="88"/>
      <c r="M750" s="59"/>
      <c r="N750" s="90"/>
      <c r="O750" s="56"/>
      <c r="P750" s="60"/>
      <c r="Q750" s="58"/>
      <c r="R750" s="60"/>
      <c r="S750" s="197"/>
    </row>
    <row r="751" spans="2:19" s="1" customFormat="1" ht="22.5" customHeight="1">
      <c r="B751" s="201"/>
      <c r="C751" s="62"/>
      <c r="D751" s="63"/>
      <c r="E751" s="63"/>
      <c r="F751" s="63"/>
      <c r="G751" s="63"/>
      <c r="H751" s="63"/>
      <c r="I751" s="63"/>
      <c r="J751" s="63"/>
      <c r="K751" s="63"/>
      <c r="L751" s="63"/>
      <c r="M751" s="64"/>
      <c r="N751" s="65"/>
      <c r="O751" s="66"/>
      <c r="P751" s="67"/>
      <c r="Q751" s="68"/>
      <c r="R751" s="67"/>
      <c r="S751" s="202"/>
    </row>
    <row r="752" spans="2:19" s="1" customFormat="1" ht="22.5" customHeight="1">
      <c r="B752" s="217"/>
      <c r="C752" s="87"/>
      <c r="D752" s="88"/>
      <c r="E752" s="88"/>
      <c r="F752" s="88"/>
      <c r="G752" s="88"/>
      <c r="H752" s="88"/>
      <c r="I752" s="88"/>
      <c r="J752" s="88"/>
      <c r="K752" s="88"/>
      <c r="L752" s="88"/>
      <c r="M752" s="89"/>
      <c r="N752" s="90"/>
      <c r="O752" s="79"/>
      <c r="P752" s="91"/>
      <c r="Q752" s="186"/>
      <c r="R752" s="186"/>
      <c r="S752" s="218"/>
    </row>
    <row r="753" spans="2:19" ht="28.5" customHeight="1">
      <c r="B753" s="187"/>
      <c r="C753" s="662" t="s">
        <v>478</v>
      </c>
      <c r="D753" s="662"/>
      <c r="E753" s="662"/>
      <c r="F753" s="662"/>
      <c r="G753" s="662"/>
      <c r="H753" s="662"/>
      <c r="I753" s="662"/>
      <c r="J753" s="662"/>
      <c r="K753" s="662"/>
      <c r="L753" s="662"/>
      <c r="M753" s="75"/>
      <c r="N753" s="75"/>
      <c r="O753" s="75"/>
      <c r="P753" s="75"/>
      <c r="Q753" s="94"/>
      <c r="R753" s="75"/>
      <c r="S753" s="192"/>
    </row>
    <row r="754" spans="2:19" ht="23.25" customHeight="1">
      <c r="B754" s="187"/>
      <c r="C754" s="178"/>
      <c r="D754" s="178"/>
      <c r="E754" s="178"/>
      <c r="F754" s="178"/>
      <c r="G754" s="178"/>
      <c r="H754" s="178"/>
      <c r="I754" s="178"/>
      <c r="J754" s="178"/>
      <c r="K754" s="178"/>
      <c r="L754" s="178"/>
      <c r="M754" s="75"/>
      <c r="N754" s="75"/>
      <c r="O754" s="75"/>
      <c r="P754" s="75"/>
      <c r="Q754" s="96"/>
      <c r="R754" s="96"/>
      <c r="S754" s="216"/>
    </row>
    <row r="755" spans="2:19" ht="23.25" customHeight="1">
      <c r="B755" s="194" t="s">
        <v>179</v>
      </c>
      <c r="C755" s="660" t="s">
        <v>180</v>
      </c>
      <c r="D755" s="660"/>
      <c r="E755" s="660"/>
      <c r="F755" s="660"/>
      <c r="G755" s="660"/>
      <c r="H755" s="660"/>
      <c r="I755" s="660"/>
      <c r="J755" s="660"/>
      <c r="K755" s="660"/>
      <c r="L755" s="660"/>
      <c r="M755" s="53" t="str">
        <f>UPPER(IFERROR(VLOOKUP(B755,SIN!$A$7:$F$7554,3,0),IFERROR(VLOOKUP('MEMÓRIA DE CÁLCULO'!B755,INFRA!$A$4:$F$848,3,0),IFERROR(VLOOKUP('MEMÓRIA DE CÁLCULO'!B755,EDIF!#REF!,3,0),IFERROR(VLOOKUP('MEMÓRIA DE CÁLCULO'!B755,CDHU!$A$9:$F$4122,3,0),IFERROR(VLOOKUP('MEMÓRIA DE CÁLCULO'!B755,FDE!$A$4:$F$3179,3,0),""))))))</f>
        <v/>
      </c>
      <c r="N755" s="54">
        <f>L760</f>
        <v>1</v>
      </c>
      <c r="O755" s="55" t="str">
        <f>UPPER(IFERROR(VLOOKUP(B755,SIN!$A$7:$F$7554,6,0),IFERROR(VLOOKUP('MEMÓRIA DE CÁLCULO'!B755,INFRA!$A$4:$F$848,6,0),IFERROR(VLOOKUP('MEMÓRIA DE CÁLCULO'!B755,EDIF!#REF!,6,0),IFERROR(VLOOKUP('MEMÓRIA DE CÁLCULO'!B755,CDHU!$A$9:$F$4122,6,0),IFERROR(VLOOKUP('MEMÓRIA DE CÁLCULO'!B755,FDE!$A$4:$F$3179,6,0),""))))))</f>
        <v/>
      </c>
      <c r="P755" s="112" t="str">
        <f>UPPER(IFERROR(VLOOKUP(B755,SIN!$A$7:$F$7554,4,0),IFERROR(VLOOKUP('MEMÓRIA DE CÁLCULO'!B755,INFRA!$A$4:$F$848,4,0),IFERROR(VLOOKUP('MEMÓRIA DE CÁLCULO'!B755,EDIF!#REF!,4,0),IFERROR(VLOOKUP('MEMÓRIA DE CÁLCULO'!B755,CDHU!$A$9:$F$4122,4,0),IFERROR(VLOOKUP('MEMÓRIA DE CÁLCULO'!B755,FDE!$A$4:$F$3179,5,0),""))))))</f>
        <v/>
      </c>
      <c r="Q755" s="111" t="e">
        <f>IF(B755&lt;&gt;0,TRUNC(P755*N755,2),"")</f>
        <v>#VALUE!</v>
      </c>
      <c r="R755" s="112" t="str">
        <f>UPPER(IFERROR(VLOOKUP(B755,SIN!$A$7:$F$7554,5,0),IFERROR(VLOOKUP('MEMÓRIA DE CÁLCULO'!B755,INFRA!$A$4:$F$848,5,0),IFERROR(VLOOKUP('MEMÓRIA DE CÁLCULO'!B755,EDIF!#REF!,5,0),IFERROR(VLOOKUP('MEMÓRIA DE CÁLCULO'!B755,CDHU!$A$9:$F$4122,5,0),IFERROR(VLOOKUP('MEMÓRIA DE CÁLCULO'!B755,FDE!$A$4:$F$3179,5,0),""))))))</f>
        <v/>
      </c>
      <c r="S755" s="195" t="e">
        <f>IF(B755&lt;&gt;0,TRUNC(R755*N755,2),"")</f>
        <v>#VALUE!</v>
      </c>
    </row>
    <row r="756" spans="2:19" ht="23.25" customHeight="1">
      <c r="B756" s="196"/>
      <c r="C756" s="661"/>
      <c r="D756" s="661"/>
      <c r="E756" s="661"/>
      <c r="F756" s="661"/>
      <c r="G756" s="661"/>
      <c r="H756" s="661"/>
      <c r="I756" s="661"/>
      <c r="J756" s="661"/>
      <c r="K756" s="661"/>
      <c r="L756" s="661"/>
      <c r="M756" s="56"/>
      <c r="N756" s="90"/>
      <c r="O756" s="56"/>
      <c r="P756" s="57"/>
      <c r="Q756" s="58"/>
      <c r="R756" s="57"/>
      <c r="S756" s="197"/>
    </row>
    <row r="757" spans="2:19" ht="23.25" customHeight="1">
      <c r="B757" s="196"/>
      <c r="C757" s="198"/>
      <c r="D757" s="198"/>
      <c r="E757" s="198"/>
      <c r="F757" s="198"/>
      <c r="G757" s="198"/>
      <c r="H757" s="198"/>
      <c r="I757" s="198"/>
      <c r="J757" s="198"/>
      <c r="K757" s="198"/>
      <c r="L757" s="198"/>
      <c r="M757" s="56" t="s">
        <v>310</v>
      </c>
      <c r="N757" s="90"/>
      <c r="O757" s="56"/>
      <c r="P757" s="57"/>
      <c r="Q757" s="58"/>
      <c r="R757" s="57"/>
      <c r="S757" s="197"/>
    </row>
    <row r="758" spans="2:19" ht="26.25" customHeight="1">
      <c r="B758" s="196"/>
      <c r="C758" s="87"/>
      <c r="D758" s="199"/>
      <c r="E758" s="199"/>
      <c r="F758" s="88"/>
      <c r="G758" s="88"/>
      <c r="H758" s="88"/>
      <c r="I758" s="88"/>
      <c r="J758" s="88" t="s">
        <v>311</v>
      </c>
      <c r="K758" s="88"/>
      <c r="L758" s="88" t="s">
        <v>40</v>
      </c>
      <c r="M758" s="59"/>
      <c r="N758" s="90"/>
      <c r="O758" s="56"/>
      <c r="P758" s="60"/>
      <c r="Q758" s="58"/>
      <c r="R758" s="60"/>
      <c r="S758" s="197"/>
    </row>
    <row r="759" spans="2:19" ht="50.25" customHeight="1">
      <c r="B759" s="196"/>
      <c r="C759" s="205"/>
      <c r="D759" s="199"/>
      <c r="E759" s="199"/>
      <c r="F759" s="88"/>
      <c r="G759" s="88"/>
      <c r="H759" s="88"/>
      <c r="I759" s="88"/>
      <c r="J759" s="88">
        <v>1</v>
      </c>
      <c r="K759" s="88" t="s">
        <v>30</v>
      </c>
      <c r="L759" s="88">
        <f>J759</f>
        <v>1</v>
      </c>
      <c r="M759" s="59"/>
      <c r="N759" s="90"/>
      <c r="O759" s="56"/>
      <c r="P759" s="60"/>
      <c r="Q759" s="58"/>
      <c r="R759" s="60"/>
      <c r="S759" s="197"/>
    </row>
    <row r="760" spans="2:19" ht="22.5" customHeight="1">
      <c r="B760" s="196"/>
      <c r="C760" s="87"/>
      <c r="D760" s="88"/>
      <c r="E760" s="88"/>
      <c r="F760" s="88"/>
      <c r="G760" s="88"/>
      <c r="H760" s="88"/>
      <c r="I760" s="88"/>
      <c r="J760" s="88"/>
      <c r="K760" s="88"/>
      <c r="L760" s="61">
        <f>SUM(L759:L759)</f>
        <v>1</v>
      </c>
      <c r="M760" s="59"/>
      <c r="N760" s="90"/>
      <c r="O760" s="56"/>
      <c r="P760" s="60"/>
      <c r="Q760" s="58"/>
      <c r="R760" s="60"/>
      <c r="S760" s="197"/>
    </row>
    <row r="761" spans="2:19" ht="22.5" customHeight="1">
      <c r="B761" s="196"/>
      <c r="C761" s="180"/>
      <c r="D761" s="88"/>
      <c r="E761" s="88"/>
      <c r="F761" s="88"/>
      <c r="G761" s="88"/>
      <c r="H761" s="88"/>
      <c r="I761" s="88"/>
      <c r="J761" s="88"/>
      <c r="K761" s="88"/>
      <c r="L761" s="88"/>
      <c r="M761" s="59"/>
      <c r="N761" s="90"/>
      <c r="O761" s="56"/>
      <c r="P761" s="60"/>
      <c r="Q761" s="58"/>
      <c r="R761" s="60"/>
      <c r="S761" s="197"/>
    </row>
    <row r="762" spans="2:19" s="1" customFormat="1" ht="22.5" customHeight="1">
      <c r="B762" s="201"/>
      <c r="C762" s="62"/>
      <c r="D762" s="63"/>
      <c r="E762" s="63"/>
      <c r="F762" s="63"/>
      <c r="G762" s="63"/>
      <c r="H762" s="63"/>
      <c r="I762" s="63"/>
      <c r="J762" s="63"/>
      <c r="K762" s="63"/>
      <c r="L762" s="63"/>
      <c r="M762" s="64"/>
      <c r="N762" s="65"/>
      <c r="O762" s="66"/>
      <c r="P762" s="67"/>
      <c r="Q762" s="68"/>
      <c r="R762" s="67"/>
      <c r="S762" s="202"/>
    </row>
    <row r="763" spans="2:19" ht="23.25" customHeight="1">
      <c r="B763" s="187"/>
      <c r="C763" s="178"/>
      <c r="D763" s="178"/>
      <c r="E763" s="178"/>
      <c r="F763" s="178"/>
      <c r="G763" s="178"/>
      <c r="H763" s="178"/>
      <c r="I763" s="178"/>
      <c r="J763" s="178"/>
      <c r="K763" s="178"/>
      <c r="L763" s="178"/>
      <c r="M763" s="75"/>
      <c r="N763" s="75"/>
      <c r="O763" s="75"/>
      <c r="P763" s="75"/>
      <c r="Q763" s="51"/>
      <c r="R763" s="75"/>
      <c r="S763" s="193"/>
    </row>
    <row r="764" spans="2:19" ht="23.25" customHeight="1">
      <c r="B764" s="194" t="s">
        <v>380</v>
      </c>
      <c r="C764" s="660" t="str">
        <f>UPPER(IFERROR(VLOOKUP(B764,SIN!$A$7:$F$7554,2,0),IFERROR(VLOOKUP('MEMÓRIA DE CÁLCULO'!B764,INFRA!$A$4:$F$848,2,0),IFERROR(VLOOKUP('MEMÓRIA DE CÁLCULO'!B764,EDIF!#REF!,2,0),IFERROR(VLOOKUP('MEMÓRIA DE CÁLCULO'!B764,CDHU!$A$9:$F$4122,2,0),IFERROR(VLOOKUP('MEMÓRIA DE CÁLCULO'!B764,FDE!$A$4:$F$3179,2,0),""))))))</f>
        <v>PINTURA DE PISO COM TINTA ACRÍLICA, APLICAÇÃO MANUAL, 2 DEMÃOS, INCLUSO FUNDO PREPARADOR. AF_05/2021</v>
      </c>
      <c r="D764" s="660"/>
      <c r="E764" s="660"/>
      <c r="F764" s="660"/>
      <c r="G764" s="660"/>
      <c r="H764" s="660"/>
      <c r="I764" s="660"/>
      <c r="J764" s="660"/>
      <c r="K764" s="660"/>
      <c r="L764" s="660"/>
      <c r="M764" s="53" t="str">
        <f>UPPER(IFERROR(VLOOKUP(B764,SIN!$A$7:$F$7554,3,0),IFERROR(VLOOKUP('MEMÓRIA DE CÁLCULO'!B764,INFRA!$A$4:$F$848,3,0),IFERROR(VLOOKUP('MEMÓRIA DE CÁLCULO'!B764,EDIF!#REF!,3,0),IFERROR(VLOOKUP('MEMÓRIA DE CÁLCULO'!B764,CDHU!$A$9:$F$4122,3,0),IFERROR(VLOOKUP('MEMÓRIA DE CÁLCULO'!B764,FDE!$A$4:$F$3179,3,0),""))))))</f>
        <v>M2</v>
      </c>
      <c r="N764" s="54">
        <f>L770</f>
        <v>43.96</v>
      </c>
      <c r="O764" s="55" t="str">
        <f>UPPER(IFERROR(VLOOKUP(B764,SIN!$A$7:$F$7554,6,0),IFERROR(VLOOKUP('MEMÓRIA DE CÁLCULO'!B764,INFRA!$A$4:$F$848,6,0),IFERROR(VLOOKUP('MEMÓRIA DE CÁLCULO'!B764,EDIF!#REF!,6,0),IFERROR(VLOOKUP('MEMÓRIA DE CÁLCULO'!B764,CDHU!$A$9:$F$4122,6,0),IFERROR(VLOOKUP('MEMÓRIA DE CÁLCULO'!B764,FDE!$A$4:$F$3179,6,0),""))))))</f>
        <v>SINAPI 03/2024</v>
      </c>
      <c r="P764" s="112" t="str">
        <f>UPPER(IFERROR(VLOOKUP(B764,SIN!$A$7:$F$7554,4,0),IFERROR(VLOOKUP('MEMÓRIA DE CÁLCULO'!B764,INFRA!$A$4:$F$848,4,0),IFERROR(VLOOKUP('MEMÓRIA DE CÁLCULO'!B764,EDIF!#REF!,4,0),IFERROR(VLOOKUP('MEMÓRIA DE CÁLCULO'!B764,CDHU!$A$9:$F$4122,4,0),IFERROR(VLOOKUP('MEMÓRIA DE CÁLCULO'!B764,FDE!$A$4:$F$3179,5,0),""))))))</f>
        <v>24,1</v>
      </c>
      <c r="Q764" s="111">
        <f>IF(B764&lt;&gt;0,TRUNC(P764*N764,2),"")</f>
        <v>1059.43</v>
      </c>
      <c r="R764" s="112" t="str">
        <f>UPPER(IFERROR(VLOOKUP(B764,SIN!$A$7:$F$7554,5,0),IFERROR(VLOOKUP('MEMÓRIA DE CÁLCULO'!B764,INFRA!$A$4:$F$848,5,0),IFERROR(VLOOKUP('MEMÓRIA DE CÁLCULO'!B764,EDIF!#REF!,5,0),IFERROR(VLOOKUP('MEMÓRIA DE CÁLCULO'!B764,CDHU!$A$9:$F$4122,5,0),IFERROR(VLOOKUP('MEMÓRIA DE CÁLCULO'!B764,FDE!$A$4:$F$3179,5,0),""))))))</f>
        <v>22,75</v>
      </c>
      <c r="S764" s="195">
        <f>IF(B764&lt;&gt;0,TRUNC(R764*N764,2),"")</f>
        <v>1000.09</v>
      </c>
    </row>
    <row r="765" spans="2:19" ht="23.25" customHeight="1">
      <c r="B765" s="196"/>
      <c r="C765" s="661"/>
      <c r="D765" s="661"/>
      <c r="E765" s="661"/>
      <c r="F765" s="661"/>
      <c r="G765" s="661"/>
      <c r="H765" s="661"/>
      <c r="I765" s="661"/>
      <c r="J765" s="661"/>
      <c r="K765" s="661"/>
      <c r="L765" s="661"/>
      <c r="M765" s="56"/>
      <c r="N765" s="90"/>
      <c r="O765" s="56"/>
      <c r="P765" s="57"/>
      <c r="Q765" s="58"/>
      <c r="R765" s="57"/>
      <c r="S765" s="197"/>
    </row>
    <row r="766" spans="2:19" ht="23.25" customHeight="1">
      <c r="B766" s="196"/>
      <c r="C766" s="198"/>
      <c r="D766" s="198"/>
      <c r="E766" s="198"/>
      <c r="F766" s="198"/>
      <c r="G766" s="198"/>
      <c r="H766" s="198"/>
      <c r="I766" s="198"/>
      <c r="J766" s="198"/>
      <c r="K766" s="198"/>
      <c r="L766" s="198"/>
      <c r="M766" s="56" t="s">
        <v>310</v>
      </c>
      <c r="N766" s="90"/>
      <c r="O766" s="56"/>
      <c r="P766" s="57"/>
      <c r="Q766" s="58"/>
      <c r="R766" s="57"/>
      <c r="S766" s="197"/>
    </row>
    <row r="767" spans="2:19" ht="52.9" customHeight="1">
      <c r="B767" s="196"/>
      <c r="C767" s="87"/>
      <c r="D767" s="199"/>
      <c r="E767" s="199"/>
      <c r="F767" s="88"/>
      <c r="G767" s="88"/>
      <c r="H767" s="88"/>
      <c r="I767" s="88"/>
      <c r="J767" s="88" t="s">
        <v>419</v>
      </c>
      <c r="K767" s="88"/>
      <c r="L767" s="88" t="s">
        <v>40</v>
      </c>
      <c r="M767" s="59"/>
      <c r="N767" s="90"/>
      <c r="O767" s="56"/>
      <c r="P767" s="60"/>
      <c r="Q767" s="58"/>
      <c r="R767" s="60"/>
      <c r="S767" s="197"/>
    </row>
    <row r="768" spans="2:19" ht="23.25" customHeight="1">
      <c r="B768" s="196"/>
      <c r="C768" s="200" t="s">
        <v>479</v>
      </c>
      <c r="D768" s="199"/>
      <c r="E768" s="199"/>
      <c r="F768" s="88"/>
      <c r="G768" s="88"/>
      <c r="H768" s="88"/>
      <c r="I768" s="88"/>
      <c r="J768" s="88">
        <v>16.850000000000001</v>
      </c>
      <c r="K768" s="88" t="s">
        <v>30</v>
      </c>
      <c r="L768" s="88">
        <f>J768</f>
        <v>16.850000000000001</v>
      </c>
      <c r="M768" s="59"/>
      <c r="N768" s="90"/>
      <c r="O768" s="56"/>
      <c r="P768" s="60"/>
      <c r="Q768" s="58"/>
      <c r="R768" s="60"/>
      <c r="S768" s="197"/>
    </row>
    <row r="769" spans="2:19" ht="23.25" customHeight="1">
      <c r="B769" s="196"/>
      <c r="C769" s="200" t="s">
        <v>481</v>
      </c>
      <c r="D769" s="199"/>
      <c r="E769" s="199"/>
      <c r="F769" s="88"/>
      <c r="G769" s="88"/>
      <c r="H769" s="88"/>
      <c r="I769" s="88"/>
      <c r="J769" s="88">
        <v>27.11</v>
      </c>
      <c r="K769" s="88" t="s">
        <v>30</v>
      </c>
      <c r="L769" s="88">
        <f>J769</f>
        <v>27.11</v>
      </c>
      <c r="M769" s="59"/>
      <c r="N769" s="90"/>
      <c r="O769" s="56"/>
      <c r="P769" s="60"/>
      <c r="Q769" s="58"/>
      <c r="R769" s="60"/>
      <c r="S769" s="197"/>
    </row>
    <row r="770" spans="2:19" ht="22.5" customHeight="1">
      <c r="B770" s="196"/>
      <c r="C770" s="87"/>
      <c r="D770" s="88"/>
      <c r="E770" s="88"/>
      <c r="F770" s="88"/>
      <c r="G770" s="88"/>
      <c r="H770" s="88"/>
      <c r="I770" s="88"/>
      <c r="J770" s="88"/>
      <c r="K770" s="88"/>
      <c r="L770" s="61">
        <f>SUM(L768:L769)</f>
        <v>43.96</v>
      </c>
      <c r="M770" s="59"/>
      <c r="N770" s="90"/>
      <c r="O770" s="56"/>
      <c r="P770" s="60"/>
      <c r="Q770" s="58"/>
      <c r="R770" s="60"/>
      <c r="S770" s="197"/>
    </row>
    <row r="771" spans="2:19" ht="22.5" customHeight="1">
      <c r="B771" s="196"/>
      <c r="C771" s="87"/>
      <c r="D771" s="88"/>
      <c r="E771" s="88"/>
      <c r="F771" s="88"/>
      <c r="G771" s="88"/>
      <c r="H771" s="88"/>
      <c r="I771" s="88"/>
      <c r="J771" s="88"/>
      <c r="K771" s="88"/>
      <c r="L771" s="88"/>
      <c r="M771" s="59"/>
      <c r="N771" s="90"/>
      <c r="O771" s="56"/>
      <c r="P771" s="60"/>
      <c r="Q771" s="58"/>
      <c r="R771" s="60"/>
      <c r="S771" s="197"/>
    </row>
    <row r="772" spans="2:19" s="1" customFormat="1" ht="22.5" customHeight="1">
      <c r="B772" s="201"/>
      <c r="C772" s="62"/>
      <c r="D772" s="63"/>
      <c r="E772" s="63"/>
      <c r="F772" s="63"/>
      <c r="G772" s="63"/>
      <c r="H772" s="63"/>
      <c r="I772" s="63"/>
      <c r="J772" s="63"/>
      <c r="K772" s="63"/>
      <c r="L772" s="63"/>
      <c r="M772" s="64"/>
      <c r="N772" s="65"/>
      <c r="O772" s="66"/>
      <c r="P772" s="67"/>
      <c r="Q772" s="68"/>
      <c r="R772" s="67"/>
      <c r="S772" s="202"/>
    </row>
    <row r="773" spans="2:19" ht="23.25" customHeight="1">
      <c r="B773" s="187"/>
      <c r="C773" s="178"/>
      <c r="D773" s="178"/>
      <c r="E773" s="178"/>
      <c r="F773" s="178"/>
      <c r="G773" s="178"/>
      <c r="H773" s="178"/>
      <c r="I773" s="178"/>
      <c r="J773" s="178"/>
      <c r="K773" s="178"/>
      <c r="L773" s="178"/>
      <c r="M773" s="75"/>
      <c r="N773" s="75"/>
      <c r="O773" s="75"/>
      <c r="P773" s="75"/>
      <c r="Q773" s="51"/>
      <c r="R773" s="75"/>
      <c r="S773" s="193"/>
    </row>
    <row r="774" spans="2:19" ht="23.25" customHeight="1">
      <c r="B774" s="194" t="s">
        <v>183</v>
      </c>
      <c r="C774" s="660" t="s">
        <v>36854</v>
      </c>
      <c r="D774" s="660"/>
      <c r="E774" s="660"/>
      <c r="F774" s="660"/>
      <c r="G774" s="660"/>
      <c r="H774" s="660"/>
      <c r="I774" s="660"/>
      <c r="J774" s="660"/>
      <c r="K774" s="660"/>
      <c r="L774" s="660"/>
      <c r="M774" s="53" t="str">
        <f>UPPER(IFERROR(VLOOKUP(B774,SIN!$A$7:$F$7554,3,0),IFERROR(VLOOKUP('MEMÓRIA DE CÁLCULO'!B774,INFRA!$A$4:$F$848,3,0),IFERROR(VLOOKUP('MEMÓRIA DE CÁLCULO'!B774,EDIF!#REF!,3,0),IFERROR(VLOOKUP('MEMÓRIA DE CÁLCULO'!B774,CDHU!$A$9:$F$4122,3,0),IFERROR(VLOOKUP('MEMÓRIA DE CÁLCULO'!B774,FDE!$A$4:$F$3179,3,0),""))))))</f>
        <v/>
      </c>
      <c r="N774" s="54">
        <f>L780</f>
        <v>22.9</v>
      </c>
      <c r="O774" s="55" t="str">
        <f>UPPER(IFERROR(VLOOKUP(B774,SIN!$A$7:$F$7554,6,0),IFERROR(VLOOKUP('MEMÓRIA DE CÁLCULO'!B774,INFRA!$A$4:$F$848,6,0),IFERROR(VLOOKUP('MEMÓRIA DE CÁLCULO'!B774,EDIF!#REF!,6,0),IFERROR(VLOOKUP('MEMÓRIA DE CÁLCULO'!B774,CDHU!$A$9:$F$4122,6,0),IFERROR(VLOOKUP('MEMÓRIA DE CÁLCULO'!B774,FDE!$A$4:$F$3179,6,0),""))))))</f>
        <v/>
      </c>
      <c r="P774" s="112" t="str">
        <f>UPPER(IFERROR(VLOOKUP(B774,SIN!$A$7:$F$7554,4,0),IFERROR(VLOOKUP('MEMÓRIA DE CÁLCULO'!B774,INFRA!$A$4:$F$848,4,0),IFERROR(VLOOKUP('MEMÓRIA DE CÁLCULO'!B774,EDIF!#REF!,4,0),IFERROR(VLOOKUP('MEMÓRIA DE CÁLCULO'!B774,CDHU!$A$9:$F$4122,4,0),IFERROR(VLOOKUP('MEMÓRIA DE CÁLCULO'!B774,FDE!$A$4:$F$3179,5,0),""))))))</f>
        <v/>
      </c>
      <c r="Q774" s="111" t="e">
        <f>IF(B774&lt;&gt;0,TRUNC(P774*N774,2),"")</f>
        <v>#VALUE!</v>
      </c>
      <c r="R774" s="112" t="str">
        <f>UPPER(IFERROR(VLOOKUP(B774,SIN!$A$7:$F$7554,5,0),IFERROR(VLOOKUP('MEMÓRIA DE CÁLCULO'!B774,INFRA!$A$4:$F$848,5,0),IFERROR(VLOOKUP('MEMÓRIA DE CÁLCULO'!B774,EDIF!#REF!,5,0),IFERROR(VLOOKUP('MEMÓRIA DE CÁLCULO'!B774,CDHU!$A$9:$F$4122,5,0),IFERROR(VLOOKUP('MEMÓRIA DE CÁLCULO'!B774,FDE!$A$4:$F$3179,5,0),""))))))</f>
        <v/>
      </c>
      <c r="S774" s="195" t="e">
        <f>IF(B774&lt;&gt;0,TRUNC(R774*N774,2),"")</f>
        <v>#VALUE!</v>
      </c>
    </row>
    <row r="775" spans="2:19" ht="23.25" customHeight="1">
      <c r="B775" s="196"/>
      <c r="C775" s="661"/>
      <c r="D775" s="661"/>
      <c r="E775" s="661"/>
      <c r="F775" s="661"/>
      <c r="G775" s="661"/>
      <c r="H775" s="661"/>
      <c r="I775" s="661"/>
      <c r="J775" s="661"/>
      <c r="K775" s="661"/>
      <c r="L775" s="661"/>
      <c r="M775" s="56"/>
      <c r="N775" s="90"/>
      <c r="O775" s="56"/>
      <c r="P775" s="57"/>
      <c r="Q775" s="58"/>
      <c r="R775" s="57"/>
      <c r="S775" s="197"/>
    </row>
    <row r="776" spans="2:19" ht="23.25" customHeight="1">
      <c r="B776" s="196"/>
      <c r="C776" s="198"/>
      <c r="D776" s="198"/>
      <c r="E776" s="198"/>
      <c r="F776" s="198"/>
      <c r="G776" s="198"/>
      <c r="H776" s="198"/>
      <c r="I776" s="198"/>
      <c r="J776" s="198"/>
      <c r="K776" s="198"/>
      <c r="L776" s="198"/>
      <c r="M776" s="56" t="s">
        <v>310</v>
      </c>
      <c r="N776" s="90"/>
      <c r="O776" s="56"/>
      <c r="P776" s="57"/>
      <c r="Q776" s="58"/>
      <c r="R776" s="57"/>
      <c r="S776" s="197"/>
    </row>
    <row r="777" spans="2:19" ht="52.9" customHeight="1">
      <c r="B777" s="196"/>
      <c r="C777" s="87"/>
      <c r="D777" s="199"/>
      <c r="E777" s="199"/>
      <c r="F777" s="88"/>
      <c r="G777" s="88"/>
      <c r="H777" s="88"/>
      <c r="I777" s="88"/>
      <c r="J777" s="88" t="s">
        <v>311</v>
      </c>
      <c r="K777" s="88"/>
      <c r="L777" s="88" t="s">
        <v>40</v>
      </c>
      <c r="M777" s="59"/>
      <c r="N777" s="90"/>
      <c r="O777" s="56"/>
      <c r="P777" s="60"/>
      <c r="Q777" s="58"/>
      <c r="R777" s="60"/>
      <c r="S777" s="197"/>
    </row>
    <row r="778" spans="2:19" ht="23.25" customHeight="1">
      <c r="B778" s="196"/>
      <c r="C778" s="200" t="s">
        <v>462</v>
      </c>
      <c r="D778" s="199"/>
      <c r="E778" s="199"/>
      <c r="F778" s="88"/>
      <c r="G778" s="88"/>
      <c r="H778" s="88"/>
      <c r="I778" s="88"/>
      <c r="J778" s="88">
        <v>12.18</v>
      </c>
      <c r="K778" s="88" t="s">
        <v>30</v>
      </c>
      <c r="L778" s="88">
        <f>J778</f>
        <v>12.18</v>
      </c>
      <c r="M778" s="59"/>
      <c r="N778" s="90"/>
      <c r="O778" s="56"/>
      <c r="P778" s="60"/>
      <c r="Q778" s="58"/>
      <c r="R778" s="60"/>
      <c r="S778" s="197"/>
    </row>
    <row r="779" spans="2:19" ht="24" customHeight="1">
      <c r="B779" s="196"/>
      <c r="C779" s="200" t="s">
        <v>482</v>
      </c>
      <c r="D779" s="199"/>
      <c r="E779" s="199"/>
      <c r="F779" s="88"/>
      <c r="G779" s="88"/>
      <c r="H779" s="88"/>
      <c r="I779" s="88"/>
      <c r="J779" s="88">
        <v>10.72</v>
      </c>
      <c r="K779" s="88" t="s">
        <v>30</v>
      </c>
      <c r="L779" s="88">
        <f t="shared" ref="L779" si="6">J779</f>
        <v>10.72</v>
      </c>
      <c r="M779" s="59"/>
      <c r="N779" s="90"/>
      <c r="O779" s="56"/>
      <c r="P779" s="60"/>
      <c r="Q779" s="58"/>
      <c r="R779" s="60"/>
      <c r="S779" s="197"/>
    </row>
    <row r="780" spans="2:19" ht="22.5" customHeight="1">
      <c r="B780" s="196"/>
      <c r="C780" s="87"/>
      <c r="D780" s="88"/>
      <c r="E780" s="88"/>
      <c r="F780" s="88"/>
      <c r="G780" s="88"/>
      <c r="H780" s="88"/>
      <c r="I780" s="88"/>
      <c r="J780" s="88"/>
      <c r="K780" s="88"/>
      <c r="L780" s="61">
        <f>SUM(L778:L779)</f>
        <v>22.9</v>
      </c>
      <c r="M780" s="59"/>
      <c r="N780" s="90"/>
      <c r="O780" s="56"/>
      <c r="P780" s="60"/>
      <c r="Q780" s="58"/>
      <c r="R780" s="60"/>
      <c r="S780" s="197"/>
    </row>
    <row r="781" spans="2:19" ht="22.5" customHeight="1">
      <c r="B781" s="196"/>
      <c r="C781" s="87"/>
      <c r="D781" s="88"/>
      <c r="E781" s="88"/>
      <c r="F781" s="88"/>
      <c r="G781" s="88"/>
      <c r="H781" s="88"/>
      <c r="I781" s="88"/>
      <c r="J781" s="88"/>
      <c r="K781" s="88"/>
      <c r="L781" s="88"/>
      <c r="M781" s="59"/>
      <c r="N781" s="90"/>
      <c r="O781" s="56"/>
      <c r="P781" s="60"/>
      <c r="Q781" s="58"/>
      <c r="R781" s="60"/>
      <c r="S781" s="197"/>
    </row>
    <row r="782" spans="2:19" s="1" customFormat="1" ht="22.5" customHeight="1">
      <c r="B782" s="201"/>
      <c r="C782" s="62"/>
      <c r="D782" s="63"/>
      <c r="E782" s="63"/>
      <c r="F782" s="63"/>
      <c r="G782" s="63"/>
      <c r="H782" s="63"/>
      <c r="I782" s="63"/>
      <c r="J782" s="63"/>
      <c r="K782" s="63"/>
      <c r="L782" s="63"/>
      <c r="M782" s="64"/>
      <c r="N782" s="65"/>
      <c r="O782" s="66"/>
      <c r="P782" s="67"/>
      <c r="Q782" s="68"/>
      <c r="R782" s="67"/>
      <c r="S782" s="202"/>
    </row>
    <row r="783" spans="2:19" ht="22.5" customHeight="1">
      <c r="B783" s="187"/>
      <c r="C783" s="178"/>
      <c r="D783" s="178"/>
      <c r="E783" s="178"/>
      <c r="F783" s="178"/>
      <c r="G783" s="178"/>
      <c r="H783" s="178"/>
      <c r="I783" s="178"/>
      <c r="J783" s="178"/>
      <c r="K783" s="178"/>
      <c r="L783" s="178"/>
      <c r="M783" s="75"/>
      <c r="N783" s="75"/>
      <c r="O783" s="75"/>
      <c r="P783" s="75"/>
      <c r="Q783" s="75"/>
      <c r="R783" s="75"/>
      <c r="S783" s="193"/>
    </row>
    <row r="784" spans="2:19" ht="22.5" customHeight="1">
      <c r="B784" s="187"/>
      <c r="C784" s="178"/>
      <c r="D784" s="178"/>
      <c r="E784" s="178"/>
      <c r="F784" s="178"/>
      <c r="G784" s="178"/>
      <c r="H784" s="178"/>
      <c r="I784" s="178"/>
      <c r="J784" s="178"/>
      <c r="K784" s="178"/>
      <c r="L784" s="178"/>
      <c r="M784" s="75"/>
      <c r="N784" s="75"/>
      <c r="O784" s="75"/>
      <c r="P784" s="75"/>
      <c r="Q784" s="75"/>
      <c r="R784" s="75"/>
      <c r="S784" s="193"/>
    </row>
    <row r="785" spans="2:19" ht="28.5" customHeight="1">
      <c r="B785" s="668" t="s">
        <v>486</v>
      </c>
      <c r="C785" s="669"/>
      <c r="D785" s="669"/>
      <c r="E785" s="669"/>
      <c r="F785" s="669"/>
      <c r="G785" s="669"/>
      <c r="H785" s="669"/>
      <c r="I785" s="669"/>
      <c r="J785" s="669"/>
      <c r="K785" s="669"/>
      <c r="L785" s="669"/>
      <c r="M785" s="669"/>
      <c r="N785" s="670"/>
      <c r="O785" s="75"/>
      <c r="P785" s="113"/>
      <c r="Q785" s="114"/>
      <c r="R785" s="113"/>
      <c r="S785" s="190"/>
    </row>
    <row r="786" spans="2:19" ht="28.5" customHeight="1">
      <c r="B786" s="187"/>
      <c r="C786" s="74"/>
      <c r="D786" s="74"/>
      <c r="E786" s="74"/>
      <c r="F786" s="74"/>
      <c r="G786" s="74"/>
      <c r="H786" s="74"/>
      <c r="I786" s="74"/>
      <c r="J786" s="74"/>
      <c r="K786" s="74"/>
      <c r="L786" s="74"/>
      <c r="M786" s="75"/>
      <c r="N786" s="75"/>
      <c r="O786" s="75"/>
      <c r="P786" s="75"/>
      <c r="Q786" s="94"/>
      <c r="R786" s="75"/>
      <c r="S786" s="192"/>
    </row>
    <row r="787" spans="2:19" ht="28.5" customHeight="1">
      <c r="B787" s="187"/>
      <c r="C787" s="662" t="s">
        <v>487</v>
      </c>
      <c r="D787" s="662"/>
      <c r="E787" s="662"/>
      <c r="F787" s="662"/>
      <c r="G787" s="662"/>
      <c r="H787" s="662"/>
      <c r="I787" s="662"/>
      <c r="J787" s="662"/>
      <c r="K787" s="662"/>
      <c r="L787" s="662"/>
      <c r="M787" s="75"/>
      <c r="N787" s="75"/>
      <c r="O787" s="75"/>
      <c r="P787" s="75"/>
      <c r="Q787" s="94"/>
      <c r="R787" s="75"/>
      <c r="S787" s="192"/>
    </row>
    <row r="788" spans="2:19" ht="23.25" customHeight="1">
      <c r="B788" s="187"/>
      <c r="C788" s="178"/>
      <c r="D788" s="178"/>
      <c r="E788" s="178"/>
      <c r="F788" s="178"/>
      <c r="G788" s="178"/>
      <c r="H788" s="178"/>
      <c r="I788" s="178"/>
      <c r="J788" s="178"/>
      <c r="K788" s="178"/>
      <c r="L788" s="178"/>
      <c r="M788" s="75"/>
      <c r="N788" s="75"/>
      <c r="O788" s="75"/>
      <c r="P788" s="75"/>
      <c r="Q788" s="75"/>
      <c r="R788" s="75"/>
      <c r="S788" s="216"/>
    </row>
    <row r="789" spans="2:19" ht="23.25" customHeight="1">
      <c r="B789" s="194" t="s">
        <v>168</v>
      </c>
      <c r="C789" s="660" t="s">
        <v>169</v>
      </c>
      <c r="D789" s="660"/>
      <c r="E789" s="660"/>
      <c r="F789" s="660"/>
      <c r="G789" s="660"/>
      <c r="H789" s="660"/>
      <c r="I789" s="660"/>
      <c r="J789" s="660"/>
      <c r="K789" s="660"/>
      <c r="L789" s="660"/>
      <c r="M789" s="53" t="str">
        <f>UPPER(IFERROR(VLOOKUP(B789,SIN!$A$7:$F$7554,3,0),IFERROR(VLOOKUP('MEMÓRIA DE CÁLCULO'!B789,INFRA!$A$4:$F$848,3,0),IFERROR(VLOOKUP('MEMÓRIA DE CÁLCULO'!B789,EDIF!#REF!,3,0),IFERROR(VLOOKUP('MEMÓRIA DE CÁLCULO'!B789,CDHU!$A$9:$F$4122,3,0),IFERROR(VLOOKUP('MEMÓRIA DE CÁLCULO'!B789,FDE!$A$4:$F$3179,3,0),""))))))</f>
        <v/>
      </c>
      <c r="N789" s="54">
        <f>L794</f>
        <v>13.207000000000001</v>
      </c>
      <c r="O789" s="55" t="str">
        <f>UPPER(IFERROR(VLOOKUP(B789,SIN!$A$7:$F$7554,6,0),IFERROR(VLOOKUP('MEMÓRIA DE CÁLCULO'!B789,INFRA!$A$4:$F$848,6,0),IFERROR(VLOOKUP('MEMÓRIA DE CÁLCULO'!B789,EDIF!#REF!,6,0),IFERROR(VLOOKUP('MEMÓRIA DE CÁLCULO'!B789,CDHU!$A$9:$F$4122,6,0),IFERROR(VLOOKUP('MEMÓRIA DE CÁLCULO'!B789,FDE!$A$4:$F$3179,6,0),""))))))</f>
        <v/>
      </c>
      <c r="P789" s="112" t="str">
        <f>UPPER(IFERROR(VLOOKUP(B789,SIN!$A$7:$F$7554,4,0),IFERROR(VLOOKUP('MEMÓRIA DE CÁLCULO'!B789,INFRA!$A$4:$F$848,4,0),IFERROR(VLOOKUP('MEMÓRIA DE CÁLCULO'!B789,EDIF!#REF!,4,0),IFERROR(VLOOKUP('MEMÓRIA DE CÁLCULO'!B789,CDHU!$A$9:$F$4122,4,0),IFERROR(VLOOKUP('MEMÓRIA DE CÁLCULO'!B789,FDE!$A$4:$F$3179,5,0),""))))))</f>
        <v/>
      </c>
      <c r="Q789" s="111" t="e">
        <f>IF(B789&lt;&gt;0,TRUNC(P789*N789,2),"")</f>
        <v>#VALUE!</v>
      </c>
      <c r="R789" s="112" t="str">
        <f>UPPER(IFERROR(VLOOKUP(B789,SIN!$A$7:$F$7554,5,0),IFERROR(VLOOKUP('MEMÓRIA DE CÁLCULO'!B789,INFRA!$A$4:$F$848,5,0),IFERROR(VLOOKUP('MEMÓRIA DE CÁLCULO'!B789,EDIF!#REF!,5,0),IFERROR(VLOOKUP('MEMÓRIA DE CÁLCULO'!B789,CDHU!$A$9:$F$4122,5,0),IFERROR(VLOOKUP('MEMÓRIA DE CÁLCULO'!B789,FDE!$A$4:$F$3179,5,0),""))))))</f>
        <v/>
      </c>
      <c r="S789" s="195" t="e">
        <f>IF(B789&lt;&gt;0,TRUNC(R789*N789,2),"")</f>
        <v>#VALUE!</v>
      </c>
    </row>
    <row r="790" spans="2:19" ht="23.25" customHeight="1">
      <c r="B790" s="196"/>
      <c r="C790" s="661"/>
      <c r="D790" s="661"/>
      <c r="E790" s="661"/>
      <c r="F790" s="661"/>
      <c r="G790" s="661"/>
      <c r="H790" s="661"/>
      <c r="I790" s="661"/>
      <c r="J790" s="661"/>
      <c r="K790" s="661"/>
      <c r="L790" s="661"/>
      <c r="M790" s="56"/>
      <c r="N790" s="90"/>
      <c r="O790" s="56"/>
      <c r="P790" s="57"/>
      <c r="Q790" s="58"/>
      <c r="R790" s="57"/>
      <c r="S790" s="197"/>
    </row>
    <row r="791" spans="2:19" ht="23.25" customHeight="1">
      <c r="B791" s="196"/>
      <c r="C791" s="198"/>
      <c r="D791" s="198"/>
      <c r="E791" s="198"/>
      <c r="F791" s="198"/>
      <c r="G791" s="198"/>
      <c r="H791" s="198"/>
      <c r="I791" s="198"/>
      <c r="J791" s="198"/>
      <c r="K791" s="198"/>
      <c r="L791" s="198"/>
      <c r="M791" s="56" t="s">
        <v>310</v>
      </c>
      <c r="N791" s="90"/>
      <c r="O791" s="56"/>
      <c r="P791" s="57"/>
      <c r="Q791" s="58"/>
      <c r="R791" s="57"/>
      <c r="S791" s="197"/>
    </row>
    <row r="792" spans="2:19" ht="52.9" customHeight="1">
      <c r="B792" s="196"/>
      <c r="C792" s="87"/>
      <c r="D792" s="199"/>
      <c r="E792" s="199"/>
      <c r="F792" s="88"/>
      <c r="G792" s="88"/>
      <c r="H792" s="88" t="s">
        <v>419</v>
      </c>
      <c r="I792" s="88"/>
      <c r="J792" s="88" t="s">
        <v>402</v>
      </c>
      <c r="K792" s="88"/>
      <c r="L792" s="88" t="s">
        <v>40</v>
      </c>
      <c r="M792" s="59"/>
      <c r="N792" s="90"/>
      <c r="O792" s="56"/>
      <c r="P792" s="60"/>
      <c r="Q792" s="58"/>
      <c r="R792" s="60"/>
      <c r="S792" s="197"/>
    </row>
    <row r="793" spans="2:19" ht="79.5" customHeight="1">
      <c r="B793" s="196"/>
      <c r="C793" s="205" t="s">
        <v>491</v>
      </c>
      <c r="D793" s="199"/>
      <c r="E793" s="199"/>
      <c r="F793" s="88"/>
      <c r="G793" s="88"/>
      <c r="H793" s="88">
        <v>264.14</v>
      </c>
      <c r="I793" s="88" t="s">
        <v>29</v>
      </c>
      <c r="J793" s="88">
        <v>0.05</v>
      </c>
      <c r="K793" s="88" t="s">
        <v>30</v>
      </c>
      <c r="L793" s="88">
        <f>H793*J793</f>
        <v>13.207000000000001</v>
      </c>
      <c r="M793" s="59"/>
      <c r="N793" s="90"/>
      <c r="O793" s="56"/>
      <c r="P793" s="60"/>
      <c r="Q793" s="58"/>
      <c r="R793" s="60"/>
      <c r="S793" s="197"/>
    </row>
    <row r="794" spans="2:19" ht="22.5" customHeight="1">
      <c r="B794" s="196"/>
      <c r="C794" s="87"/>
      <c r="D794" s="88"/>
      <c r="E794" s="88"/>
      <c r="F794" s="88"/>
      <c r="G794" s="88"/>
      <c r="H794" s="88"/>
      <c r="I794" s="88"/>
      <c r="J794" s="88"/>
      <c r="K794" s="88"/>
      <c r="L794" s="61">
        <f>SUM(L793:L793)</f>
        <v>13.207000000000001</v>
      </c>
      <c r="M794" s="59"/>
      <c r="N794" s="90"/>
      <c r="O794" s="56"/>
      <c r="P794" s="60"/>
      <c r="Q794" s="58"/>
      <c r="R794" s="60"/>
      <c r="S794" s="197"/>
    </row>
    <row r="795" spans="2:19" ht="22.5" customHeight="1">
      <c r="B795" s="196"/>
      <c r="C795" s="87"/>
      <c r="D795" s="88"/>
      <c r="E795" s="88"/>
      <c r="F795" s="88"/>
      <c r="G795" s="88"/>
      <c r="H795" s="88"/>
      <c r="I795" s="88"/>
      <c r="J795" s="88"/>
      <c r="K795" s="88"/>
      <c r="L795" s="88"/>
      <c r="M795" s="59"/>
      <c r="N795" s="90"/>
      <c r="O795" s="56"/>
      <c r="P795" s="60"/>
      <c r="Q795" s="58"/>
      <c r="R795" s="60"/>
      <c r="S795" s="197"/>
    </row>
    <row r="796" spans="2:19" s="1" customFormat="1" ht="22.5" customHeight="1">
      <c r="B796" s="201"/>
      <c r="C796" s="62"/>
      <c r="D796" s="63"/>
      <c r="E796" s="63"/>
      <c r="F796" s="63"/>
      <c r="G796" s="63"/>
      <c r="H796" s="63"/>
      <c r="I796" s="63"/>
      <c r="J796" s="63"/>
      <c r="K796" s="63"/>
      <c r="L796" s="63"/>
      <c r="M796" s="64"/>
      <c r="N796" s="65"/>
      <c r="O796" s="66"/>
      <c r="P796" s="67"/>
      <c r="Q796" s="68"/>
      <c r="R796" s="67"/>
      <c r="S796" s="202"/>
    </row>
    <row r="797" spans="2:19" ht="23.25" customHeight="1">
      <c r="B797" s="187"/>
      <c r="C797" s="178"/>
      <c r="D797" s="178"/>
      <c r="E797" s="178"/>
      <c r="F797" s="178"/>
      <c r="G797" s="178"/>
      <c r="H797" s="178"/>
      <c r="I797" s="178"/>
      <c r="J797" s="178"/>
      <c r="K797" s="178"/>
      <c r="L797" s="178"/>
      <c r="M797" s="75"/>
      <c r="N797" s="75"/>
      <c r="O797" s="75"/>
      <c r="P797" s="75"/>
      <c r="Q797" s="51"/>
      <c r="R797" s="75"/>
      <c r="S797" s="193"/>
    </row>
    <row r="798" spans="2:19" ht="23.25" customHeight="1">
      <c r="B798" s="194" t="s">
        <v>78</v>
      </c>
      <c r="C798" s="660" t="s">
        <v>36533</v>
      </c>
      <c r="D798" s="660"/>
      <c r="E798" s="660"/>
      <c r="F798" s="660"/>
      <c r="G798" s="660"/>
      <c r="H798" s="660"/>
      <c r="I798" s="660"/>
      <c r="J798" s="660"/>
      <c r="K798" s="660"/>
      <c r="L798" s="660"/>
      <c r="M798" s="53" t="str">
        <f>UPPER(IFERROR(VLOOKUP(B798,SIN!$A$7:$F$7554,3,0),IFERROR(VLOOKUP('MEMÓRIA DE CÁLCULO'!B798,INFRA!$A$4:$F$848,3,0),IFERROR(VLOOKUP('MEMÓRIA DE CÁLCULO'!B798,EDIF!#REF!,3,0),IFERROR(VLOOKUP('MEMÓRIA DE CÁLCULO'!B798,CDHU!$A$9:$F$4122,3,0),IFERROR(VLOOKUP('MEMÓRIA DE CÁLCULO'!B798,FDE!$A$4:$F$3179,3,0),""))))))</f>
        <v/>
      </c>
      <c r="N798" s="54">
        <f>L803</f>
        <v>10.14752</v>
      </c>
      <c r="O798" s="55" t="str">
        <f>UPPER(IFERROR(VLOOKUP(B798,SIN!$A$7:$F$7554,6,0),IFERROR(VLOOKUP('MEMÓRIA DE CÁLCULO'!B798,INFRA!$A$4:$F$848,6,0),IFERROR(VLOOKUP('MEMÓRIA DE CÁLCULO'!B798,EDIF!#REF!,6,0),IFERROR(VLOOKUP('MEMÓRIA DE CÁLCULO'!B798,CDHU!$A$9:$F$4122,6,0),IFERROR(VLOOKUP('MEMÓRIA DE CÁLCULO'!B798,FDE!$A$4:$F$3179,6,0),""))))))</f>
        <v/>
      </c>
      <c r="P798" s="112" t="str">
        <f>UPPER(IFERROR(VLOOKUP(B798,SIN!$A$7:$F$7554,4,0),IFERROR(VLOOKUP('MEMÓRIA DE CÁLCULO'!B798,INFRA!$A$4:$F$848,4,0),IFERROR(VLOOKUP('MEMÓRIA DE CÁLCULO'!B798,EDIF!#REF!,4,0),IFERROR(VLOOKUP('MEMÓRIA DE CÁLCULO'!B798,CDHU!$A$9:$F$4122,4,0),IFERROR(VLOOKUP('MEMÓRIA DE CÁLCULO'!B798,FDE!$A$4:$F$3179,5,0),""))))))</f>
        <v/>
      </c>
      <c r="Q798" s="111" t="e">
        <f>IF(B798&lt;&gt;0,TRUNC(P798*N798,2),"")</f>
        <v>#VALUE!</v>
      </c>
      <c r="R798" s="112" t="str">
        <f>UPPER(IFERROR(VLOOKUP(B798,SIN!$A$7:$F$7554,5,0),IFERROR(VLOOKUP('MEMÓRIA DE CÁLCULO'!B798,INFRA!$A$4:$F$848,5,0),IFERROR(VLOOKUP('MEMÓRIA DE CÁLCULO'!B798,EDIF!#REF!,5,0),IFERROR(VLOOKUP('MEMÓRIA DE CÁLCULO'!B798,CDHU!$A$9:$F$4122,5,0),IFERROR(VLOOKUP('MEMÓRIA DE CÁLCULO'!B798,FDE!$A$4:$F$3179,5,0),""))))))</f>
        <v/>
      </c>
      <c r="S798" s="195" t="e">
        <f>IF(B798&lt;&gt;0,TRUNC(R798*N798,2),"")</f>
        <v>#VALUE!</v>
      </c>
    </row>
    <row r="799" spans="2:19" ht="23.25" customHeight="1">
      <c r="B799" s="196"/>
      <c r="C799" s="661"/>
      <c r="D799" s="661"/>
      <c r="E799" s="661"/>
      <c r="F799" s="661"/>
      <c r="G799" s="661"/>
      <c r="H799" s="661"/>
      <c r="I799" s="661"/>
      <c r="J799" s="661"/>
      <c r="K799" s="661"/>
      <c r="L799" s="661"/>
      <c r="M799" s="56"/>
      <c r="N799" s="90"/>
      <c r="O799" s="56"/>
      <c r="P799" s="57"/>
      <c r="Q799" s="58"/>
      <c r="R799" s="57"/>
      <c r="S799" s="197"/>
    </row>
    <row r="800" spans="2:19" ht="23.25" customHeight="1">
      <c r="B800" s="196"/>
      <c r="C800" s="198"/>
      <c r="D800" s="198"/>
      <c r="E800" s="198"/>
      <c r="F800" s="198"/>
      <c r="G800" s="198"/>
      <c r="H800" s="198"/>
      <c r="I800" s="198"/>
      <c r="J800" s="198"/>
      <c r="K800" s="198"/>
      <c r="L800" s="198"/>
      <c r="M800" s="56" t="s">
        <v>310</v>
      </c>
      <c r="N800" s="90"/>
      <c r="O800" s="56"/>
      <c r="P800" s="57"/>
      <c r="Q800" s="58"/>
      <c r="R800" s="57"/>
      <c r="S800" s="197"/>
    </row>
    <row r="801" spans="2:19" ht="84.75" customHeight="1">
      <c r="B801" s="196"/>
      <c r="C801" s="87"/>
      <c r="D801" s="199"/>
      <c r="E801" s="199"/>
      <c r="F801" s="88" t="s">
        <v>311</v>
      </c>
      <c r="G801" s="88"/>
      <c r="H801" s="88" t="s">
        <v>399</v>
      </c>
      <c r="I801" s="88"/>
      <c r="J801" s="88" t="s">
        <v>493</v>
      </c>
      <c r="K801" s="88"/>
      <c r="L801" s="88" t="s">
        <v>40</v>
      </c>
      <c r="M801" s="59"/>
      <c r="N801" s="90"/>
      <c r="O801" s="56"/>
      <c r="P801" s="60"/>
      <c r="Q801" s="58"/>
      <c r="R801" s="60"/>
      <c r="S801" s="197"/>
    </row>
    <row r="802" spans="2:19" ht="63" customHeight="1">
      <c r="B802" s="196"/>
      <c r="C802" s="205" t="s">
        <v>492</v>
      </c>
      <c r="D802" s="199"/>
      <c r="E802" s="199"/>
      <c r="F802" s="88">
        <v>0.4</v>
      </c>
      <c r="G802" s="88" t="s">
        <v>29</v>
      </c>
      <c r="H802" s="88">
        <v>0.4</v>
      </c>
      <c r="I802" s="88" t="s">
        <v>29</v>
      </c>
      <c r="J802" s="88">
        <f>N865</f>
        <v>63.421999999999997</v>
      </c>
      <c r="K802" s="88" t="s">
        <v>30</v>
      </c>
      <c r="L802" s="88">
        <f>H802*J802*F802</f>
        <v>10.14752</v>
      </c>
      <c r="M802" s="59"/>
      <c r="N802" s="90"/>
      <c r="O802" s="56"/>
      <c r="P802" s="60"/>
      <c r="Q802" s="58"/>
      <c r="R802" s="60"/>
      <c r="S802" s="197"/>
    </row>
    <row r="803" spans="2:19" ht="22.5" customHeight="1">
      <c r="B803" s="196"/>
      <c r="C803" s="87"/>
      <c r="D803" s="88"/>
      <c r="E803" s="88"/>
      <c r="F803" s="88"/>
      <c r="G803" s="88"/>
      <c r="H803" s="88"/>
      <c r="I803" s="88"/>
      <c r="J803" s="88"/>
      <c r="K803" s="88"/>
      <c r="L803" s="61">
        <f>SUM(L802:L802)</f>
        <v>10.14752</v>
      </c>
      <c r="M803" s="59"/>
      <c r="N803" s="90"/>
      <c r="O803" s="56"/>
      <c r="P803" s="60"/>
      <c r="Q803" s="58"/>
      <c r="R803" s="60"/>
      <c r="S803" s="197"/>
    </row>
    <row r="804" spans="2:19" ht="22.5" customHeight="1">
      <c r="B804" s="196"/>
      <c r="C804" s="87"/>
      <c r="D804" s="88"/>
      <c r="E804" s="88"/>
      <c r="F804" s="88"/>
      <c r="G804" s="88"/>
      <c r="H804" s="88"/>
      <c r="I804" s="88"/>
      <c r="J804" s="88"/>
      <c r="K804" s="88"/>
      <c r="L804" s="88"/>
      <c r="M804" s="59"/>
      <c r="N804" s="90"/>
      <c r="O804" s="56"/>
      <c r="P804" s="60"/>
      <c r="Q804" s="58"/>
      <c r="R804" s="60"/>
      <c r="S804" s="197"/>
    </row>
    <row r="805" spans="2:19" s="1" customFormat="1" ht="22.5" customHeight="1">
      <c r="B805" s="201"/>
      <c r="C805" s="62"/>
      <c r="D805" s="63"/>
      <c r="E805" s="63"/>
      <c r="F805" s="63"/>
      <c r="G805" s="63"/>
      <c r="H805" s="63"/>
      <c r="I805" s="63"/>
      <c r="J805" s="63"/>
      <c r="K805" s="63"/>
      <c r="L805" s="63"/>
      <c r="M805" s="64"/>
      <c r="N805" s="65"/>
      <c r="O805" s="66"/>
      <c r="P805" s="67"/>
      <c r="Q805" s="68"/>
      <c r="R805" s="67"/>
      <c r="S805" s="202"/>
    </row>
    <row r="806" spans="2:19" ht="23.25" customHeight="1">
      <c r="B806" s="187"/>
      <c r="C806" s="178"/>
      <c r="D806" s="178"/>
      <c r="E806" s="178"/>
      <c r="F806" s="178"/>
      <c r="G806" s="178"/>
      <c r="H806" s="178"/>
      <c r="I806" s="178"/>
      <c r="J806" s="178"/>
      <c r="K806" s="178"/>
      <c r="L806" s="178"/>
      <c r="M806" s="75"/>
      <c r="N806" s="75"/>
      <c r="O806" s="75"/>
      <c r="P806" s="75"/>
      <c r="Q806" s="51"/>
      <c r="R806" s="75"/>
      <c r="S806" s="193"/>
    </row>
    <row r="807" spans="2:19" ht="23.25" customHeight="1">
      <c r="B807" s="203" t="s">
        <v>15250</v>
      </c>
      <c r="C807" s="660" t="s">
        <v>16138</v>
      </c>
      <c r="D807" s="660"/>
      <c r="E807" s="660"/>
      <c r="F807" s="660"/>
      <c r="G807" s="660"/>
      <c r="H807" s="660"/>
      <c r="I807" s="660"/>
      <c r="J807" s="660"/>
      <c r="K807" s="660"/>
      <c r="L807" s="660"/>
      <c r="M807" s="53" t="str">
        <f>UPPER(IFERROR(VLOOKUP(B807,SIN!$A$7:$F$7554,3,0),IFERROR(VLOOKUP('MEMÓRIA DE CÁLCULO'!B807,INFRA!$A$4:$F$848,3,0),IFERROR(VLOOKUP('MEMÓRIA DE CÁLCULO'!B807,EDIF!#REF!,3,0),IFERROR(VLOOKUP('MEMÓRIA DE CÁLCULO'!B807,CDHU!$A$9:$F$4122,3,0),IFERROR(VLOOKUP('MEMÓRIA DE CÁLCULO'!B807,FDE!$A$4:$F$3179,3,0),""))))))</f>
        <v/>
      </c>
      <c r="N807" s="401">
        <f>L813</f>
        <v>7.4520850000000003</v>
      </c>
      <c r="O807" s="55" t="str">
        <f>UPPER(IFERROR(VLOOKUP(B807,SIN!$A$7:$F$7554,6,0),IFERROR(VLOOKUP('MEMÓRIA DE CÁLCULO'!B807,INFRA!$A$4:$F$848,6,0),IFERROR(VLOOKUP('MEMÓRIA DE CÁLCULO'!B807,EDIF!#REF!,6,0),IFERROR(VLOOKUP('MEMÓRIA DE CÁLCULO'!B807,CDHU!$A$9:$F$4122,6,0),IFERROR(VLOOKUP('MEMÓRIA DE CÁLCULO'!B807,FDE!$A$4:$F$3179,6,0),""))))))</f>
        <v/>
      </c>
      <c r="P807" s="112" t="str">
        <f>UPPER(IFERROR(VLOOKUP(B807,SIN!$A$7:$F$7554,4,0),IFERROR(VLOOKUP('MEMÓRIA DE CÁLCULO'!B807,INFRA!$A$4:$F$848,4,0),IFERROR(VLOOKUP('MEMÓRIA DE CÁLCULO'!B807,EDIF!#REF!,4,0),IFERROR(VLOOKUP('MEMÓRIA DE CÁLCULO'!B807,CDHU!$A$9:$F$4122,4,0),IFERROR(VLOOKUP('MEMÓRIA DE CÁLCULO'!B807,FDE!$A$4:$F$3179,5,0),""))))))</f>
        <v/>
      </c>
      <c r="Q807" s="111" t="e">
        <f>IF(B807&lt;&gt;0,TRUNC(P807*N807,2),"")</f>
        <v>#VALUE!</v>
      </c>
      <c r="R807" s="112" t="str">
        <f>UPPER(IFERROR(VLOOKUP(B807,SIN!$A$7:$F$7554,5,0),IFERROR(VLOOKUP('MEMÓRIA DE CÁLCULO'!B807,INFRA!$A$4:$F$848,5,0),IFERROR(VLOOKUP('MEMÓRIA DE CÁLCULO'!B807,EDIF!#REF!,5,0),IFERROR(VLOOKUP('MEMÓRIA DE CÁLCULO'!B807,CDHU!$A$9:$F$4122,5,0),IFERROR(VLOOKUP('MEMÓRIA DE CÁLCULO'!B807,FDE!$A$4:$F$3179,5,0),""))))))</f>
        <v/>
      </c>
      <c r="S807" s="195" t="e">
        <f>IF(B807&lt;&gt;0,TRUNC(R807*N807,2),"")</f>
        <v>#VALUE!</v>
      </c>
    </row>
    <row r="808" spans="2:19" ht="23.25" customHeight="1">
      <c r="B808" s="208"/>
      <c r="C808" s="661"/>
      <c r="D808" s="661"/>
      <c r="E808" s="661"/>
      <c r="F808" s="661"/>
      <c r="G808" s="661"/>
      <c r="H808" s="661"/>
      <c r="I808" s="661"/>
      <c r="J808" s="661"/>
      <c r="K808" s="661"/>
      <c r="L808" s="661"/>
      <c r="M808" s="56"/>
      <c r="N808" s="405"/>
      <c r="O808" s="56"/>
      <c r="P808" s="406"/>
      <c r="Q808" s="58"/>
      <c r="R808" s="406"/>
      <c r="S808" s="197"/>
    </row>
    <row r="809" spans="2:19" ht="23.25" customHeight="1">
      <c r="B809" s="208"/>
      <c r="C809" s="176"/>
      <c r="D809" s="176"/>
      <c r="E809" s="176"/>
      <c r="F809" s="176"/>
      <c r="G809" s="176"/>
      <c r="H809" s="176"/>
      <c r="I809" s="176"/>
      <c r="J809" s="176"/>
      <c r="K809" s="176"/>
      <c r="L809" s="176"/>
      <c r="M809" s="56" t="s">
        <v>310</v>
      </c>
      <c r="N809" s="405"/>
      <c r="O809" s="56"/>
      <c r="P809" s="406"/>
      <c r="Q809" s="58"/>
      <c r="R809" s="406"/>
      <c r="S809" s="197"/>
    </row>
    <row r="810" spans="2:19" ht="69.75" customHeight="1">
      <c r="B810" s="208"/>
      <c r="C810" s="177"/>
      <c r="D810" s="178"/>
      <c r="E810" s="178"/>
      <c r="F810" s="179"/>
      <c r="G810" s="179"/>
      <c r="H810" s="179"/>
      <c r="I810" s="179"/>
      <c r="J810" s="179" t="s">
        <v>440</v>
      </c>
      <c r="K810" s="179"/>
      <c r="L810" s="179" t="s">
        <v>40</v>
      </c>
      <c r="M810" s="59"/>
      <c r="N810" s="405"/>
      <c r="O810" s="56"/>
      <c r="P810" s="407"/>
      <c r="Q810" s="58"/>
      <c r="R810" s="407"/>
      <c r="S810" s="197"/>
    </row>
    <row r="811" spans="2:19" ht="23.25" customHeight="1">
      <c r="B811" s="208"/>
      <c r="C811" s="180" t="s">
        <v>499</v>
      </c>
      <c r="D811" s="178"/>
      <c r="E811" s="178"/>
      <c r="F811" s="179"/>
      <c r="G811" s="179"/>
      <c r="H811" s="179"/>
      <c r="I811" s="179"/>
      <c r="J811" s="179">
        <f>L803</f>
        <v>10.14752</v>
      </c>
      <c r="K811" s="179" t="s">
        <v>30</v>
      </c>
      <c r="L811" s="179">
        <f>J811</f>
        <v>10.14752</v>
      </c>
      <c r="M811" s="59"/>
      <c r="N811" s="405"/>
      <c r="O811" s="56"/>
      <c r="P811" s="407"/>
      <c r="Q811" s="58"/>
      <c r="R811" s="407"/>
      <c r="S811" s="197"/>
    </row>
    <row r="812" spans="2:19" ht="23.25" customHeight="1">
      <c r="B812" s="208"/>
      <c r="C812" s="180" t="s">
        <v>500</v>
      </c>
      <c r="D812" s="178"/>
      <c r="E812" s="178"/>
      <c r="F812" s="179"/>
      <c r="G812" s="179"/>
      <c r="H812" s="179"/>
      <c r="I812" s="179" t="s">
        <v>449</v>
      </c>
      <c r="J812" s="179">
        <f>0.0425*L871</f>
        <v>2.6954350000000002</v>
      </c>
      <c r="K812" s="179" t="s">
        <v>30</v>
      </c>
      <c r="L812" s="179">
        <f>-J812</f>
        <v>-2.6954350000000002</v>
      </c>
      <c r="M812" s="59"/>
      <c r="N812" s="405"/>
      <c r="O812" s="56"/>
      <c r="P812" s="407"/>
      <c r="Q812" s="58"/>
      <c r="R812" s="407"/>
      <c r="S812" s="197"/>
    </row>
    <row r="813" spans="2:19" ht="22.5" customHeight="1">
      <c r="B813" s="208"/>
      <c r="C813" s="177"/>
      <c r="D813" s="179"/>
      <c r="E813" s="179"/>
      <c r="F813" s="179"/>
      <c r="G813" s="179"/>
      <c r="H813" s="179"/>
      <c r="I813" s="179"/>
      <c r="J813" s="179"/>
      <c r="K813" s="179"/>
      <c r="L813" s="101">
        <f>SUM(L811:L812)</f>
        <v>7.4520850000000003</v>
      </c>
      <c r="M813" s="59"/>
      <c r="N813" s="405"/>
      <c r="O813" s="56"/>
      <c r="P813" s="407"/>
      <c r="Q813" s="58"/>
      <c r="R813" s="407"/>
      <c r="S813" s="197"/>
    </row>
    <row r="814" spans="2:19" ht="22.5" customHeight="1">
      <c r="B814" s="208"/>
      <c r="C814" s="177"/>
      <c r="D814" s="179"/>
      <c r="E814" s="179"/>
      <c r="F814" s="179"/>
      <c r="G814" s="179"/>
      <c r="H814" s="179"/>
      <c r="I814" s="179"/>
      <c r="J814" s="179"/>
      <c r="K814" s="179"/>
      <c r="L814" s="179"/>
      <c r="M814" s="59"/>
      <c r="N814" s="405"/>
      <c r="O814" s="56"/>
      <c r="P814" s="407"/>
      <c r="Q814" s="58"/>
      <c r="R814" s="407"/>
      <c r="S814" s="197"/>
    </row>
    <row r="815" spans="2:19" ht="22.5" customHeight="1">
      <c r="B815" s="210"/>
      <c r="C815" s="102"/>
      <c r="D815" s="103"/>
      <c r="E815" s="103"/>
      <c r="F815" s="103"/>
      <c r="G815" s="103"/>
      <c r="H815" s="103"/>
      <c r="I815" s="103"/>
      <c r="J815" s="103"/>
      <c r="K815" s="103"/>
      <c r="L815" s="103"/>
      <c r="M815" s="181"/>
      <c r="N815" s="408"/>
      <c r="O815" s="182"/>
      <c r="P815" s="409"/>
      <c r="Q815" s="410"/>
      <c r="R815" s="409"/>
      <c r="S815" s="411"/>
    </row>
    <row r="816" spans="2:19" ht="23.25" customHeight="1">
      <c r="B816" s="187"/>
      <c r="C816" s="178"/>
      <c r="D816" s="178"/>
      <c r="E816" s="178"/>
      <c r="F816" s="178"/>
      <c r="G816" s="178"/>
      <c r="H816" s="178"/>
      <c r="I816" s="178"/>
      <c r="J816" s="178"/>
      <c r="K816" s="178"/>
      <c r="L816" s="178"/>
      <c r="M816" s="75"/>
      <c r="N816" s="75"/>
      <c r="O816" s="75"/>
      <c r="P816" s="75"/>
      <c r="Q816" s="51"/>
      <c r="R816" s="75"/>
      <c r="S816" s="193"/>
    </row>
    <row r="817" spans="2:19" ht="23.25" customHeight="1">
      <c r="B817" s="194" t="s">
        <v>72</v>
      </c>
      <c r="C817" s="660" t="s">
        <v>73</v>
      </c>
      <c r="D817" s="660"/>
      <c r="E817" s="660"/>
      <c r="F817" s="660"/>
      <c r="G817" s="660"/>
      <c r="H817" s="660"/>
      <c r="I817" s="660"/>
      <c r="J817" s="660"/>
      <c r="K817" s="660"/>
      <c r="L817" s="660"/>
      <c r="M817" s="53" t="str">
        <f>UPPER(IFERROR(VLOOKUP(B817,SIN!$A$7:$F$7554,3,0),IFERROR(VLOOKUP('MEMÓRIA DE CÁLCULO'!B817,INFRA!$A$4:$F$848,3,0),IFERROR(VLOOKUP('MEMÓRIA DE CÁLCULO'!B817,EDIF!#REF!,3,0),IFERROR(VLOOKUP('MEMÓRIA DE CÁLCULO'!B817,CDHU!$A$9:$F$4122,3,0),IFERROR(VLOOKUP('MEMÓRIA DE CÁLCULO'!B817,FDE!$A$4:$F$3179,3,0),""))))))</f>
        <v/>
      </c>
      <c r="N817" s="54">
        <f>L822</f>
        <v>3.5040654999999998</v>
      </c>
      <c r="O817" s="55" t="str">
        <f>UPPER(IFERROR(VLOOKUP(B817,SIN!$A$7:$F$7554,6,0),IFERROR(VLOOKUP('MEMÓRIA DE CÁLCULO'!B817,INFRA!$A$4:$F$848,6,0),IFERROR(VLOOKUP('MEMÓRIA DE CÁLCULO'!B817,EDIF!#REF!,6,0),IFERROR(VLOOKUP('MEMÓRIA DE CÁLCULO'!B817,CDHU!$A$9:$F$4122,6,0),IFERROR(VLOOKUP('MEMÓRIA DE CÁLCULO'!B817,FDE!$A$4:$F$3179,6,0),""))))))</f>
        <v/>
      </c>
      <c r="P817" s="112" t="str">
        <f>UPPER(IFERROR(VLOOKUP(B817,SIN!$A$7:$F$7554,4,0),IFERROR(VLOOKUP('MEMÓRIA DE CÁLCULO'!B817,INFRA!$A$4:$F$848,4,0),IFERROR(VLOOKUP('MEMÓRIA DE CÁLCULO'!B817,EDIF!#REF!,4,0),IFERROR(VLOOKUP('MEMÓRIA DE CÁLCULO'!B817,CDHU!$A$9:$F$4122,4,0),IFERROR(VLOOKUP('MEMÓRIA DE CÁLCULO'!B817,FDE!$A$4:$F$3179,5,0),""))))))</f>
        <v/>
      </c>
      <c r="Q817" s="111" t="e">
        <f>IF(B817&lt;&gt;0,TRUNC(P817*N817,2),"")</f>
        <v>#VALUE!</v>
      </c>
      <c r="R817" s="112" t="str">
        <f>UPPER(IFERROR(VLOOKUP(B817,SIN!$A$7:$F$7554,5,0),IFERROR(VLOOKUP('MEMÓRIA DE CÁLCULO'!B817,INFRA!$A$4:$F$848,5,0),IFERROR(VLOOKUP('MEMÓRIA DE CÁLCULO'!B817,EDIF!#REF!,5,0),IFERROR(VLOOKUP('MEMÓRIA DE CÁLCULO'!B817,CDHU!$A$9:$F$4122,5,0),IFERROR(VLOOKUP('MEMÓRIA DE CÁLCULO'!B817,FDE!$A$4:$F$3179,5,0),""))))))</f>
        <v/>
      </c>
      <c r="S817" s="195" t="e">
        <f>IF(B817&lt;&gt;0,TRUNC(R817*N817,2),"")</f>
        <v>#VALUE!</v>
      </c>
    </row>
    <row r="818" spans="2:19" ht="23.25" customHeight="1">
      <c r="B818" s="196"/>
      <c r="C818" s="661"/>
      <c r="D818" s="661"/>
      <c r="E818" s="661"/>
      <c r="F818" s="661"/>
      <c r="G818" s="661"/>
      <c r="H818" s="661"/>
      <c r="I818" s="661"/>
      <c r="J818" s="661"/>
      <c r="K818" s="661"/>
      <c r="L818" s="661"/>
      <c r="M818" s="56"/>
      <c r="N818" s="90"/>
      <c r="O818" s="56"/>
      <c r="P818" s="57"/>
      <c r="Q818" s="58"/>
      <c r="R818" s="57"/>
      <c r="S818" s="197"/>
    </row>
    <row r="819" spans="2:19" ht="23.25" customHeight="1">
      <c r="B819" s="196"/>
      <c r="C819" s="198"/>
      <c r="D819" s="198"/>
      <c r="E819" s="198"/>
      <c r="F819" s="198"/>
      <c r="G819" s="198"/>
      <c r="H819" s="198"/>
      <c r="I819" s="198"/>
      <c r="J819" s="198"/>
      <c r="K819" s="198"/>
      <c r="L819" s="198"/>
      <c r="M819" s="56" t="s">
        <v>310</v>
      </c>
      <c r="N819" s="90"/>
      <c r="O819" s="56"/>
      <c r="P819" s="57"/>
      <c r="Q819" s="58"/>
      <c r="R819" s="57"/>
      <c r="S819" s="197"/>
    </row>
    <row r="820" spans="2:19" ht="52.9" customHeight="1">
      <c r="B820" s="196"/>
      <c r="C820" s="87"/>
      <c r="D820" s="199"/>
      <c r="E820" s="199"/>
      <c r="F820" s="88"/>
      <c r="G820" s="88"/>
      <c r="H820" s="88" t="s">
        <v>440</v>
      </c>
      <c r="I820" s="88"/>
      <c r="J820" s="88" t="s">
        <v>439</v>
      </c>
      <c r="K820" s="88"/>
      <c r="L820" s="88" t="s">
        <v>40</v>
      </c>
      <c r="M820" s="59"/>
      <c r="N820" s="90"/>
      <c r="O820" s="56"/>
      <c r="P820" s="60"/>
      <c r="Q820" s="58"/>
      <c r="R820" s="60"/>
      <c r="S820" s="197"/>
    </row>
    <row r="821" spans="2:19" ht="23.25" customHeight="1">
      <c r="B821" s="196"/>
      <c r="C821" s="200" t="s">
        <v>522</v>
      </c>
      <c r="D821" s="199"/>
      <c r="E821" s="199"/>
      <c r="F821" s="88"/>
      <c r="G821" s="88"/>
      <c r="H821" s="88">
        <f>L803-L813</f>
        <v>2.6954349999999998</v>
      </c>
      <c r="I821" s="88" t="s">
        <v>29</v>
      </c>
      <c r="J821" s="88">
        <v>1.3</v>
      </c>
      <c r="K821" s="88" t="s">
        <v>30</v>
      </c>
      <c r="L821" s="88">
        <f>H821*J821</f>
        <v>3.5040654999999998</v>
      </c>
      <c r="M821" s="59"/>
      <c r="N821" s="90"/>
      <c r="O821" s="56"/>
      <c r="P821" s="60"/>
      <c r="Q821" s="58"/>
      <c r="R821" s="60"/>
      <c r="S821" s="197"/>
    </row>
    <row r="822" spans="2:19" ht="22.5" customHeight="1">
      <c r="B822" s="196"/>
      <c r="C822" s="87"/>
      <c r="D822" s="88"/>
      <c r="E822" s="88"/>
      <c r="F822" s="88"/>
      <c r="G822" s="88"/>
      <c r="H822" s="88"/>
      <c r="I822" s="88"/>
      <c r="J822" s="88"/>
      <c r="K822" s="88"/>
      <c r="L822" s="61">
        <f>SUM(L821:L821)</f>
        <v>3.5040654999999998</v>
      </c>
      <c r="M822" s="59"/>
      <c r="N822" s="90"/>
      <c r="O822" s="56"/>
      <c r="P822" s="60"/>
      <c r="Q822" s="58"/>
      <c r="R822" s="60"/>
      <c r="S822" s="197"/>
    </row>
    <row r="823" spans="2:19" ht="22.5" customHeight="1">
      <c r="B823" s="196"/>
      <c r="C823" s="87"/>
      <c r="D823" s="88"/>
      <c r="E823" s="88"/>
      <c r="F823" s="88"/>
      <c r="G823" s="88"/>
      <c r="H823" s="88"/>
      <c r="I823" s="88"/>
      <c r="J823" s="88"/>
      <c r="K823" s="88"/>
      <c r="L823" s="88"/>
      <c r="M823" s="59"/>
      <c r="N823" s="90"/>
      <c r="O823" s="56"/>
      <c r="P823" s="60"/>
      <c r="Q823" s="58"/>
      <c r="R823" s="60"/>
      <c r="S823" s="197"/>
    </row>
    <row r="824" spans="2:19" s="1" customFormat="1" ht="22.5" customHeight="1">
      <c r="B824" s="201"/>
      <c r="C824" s="62"/>
      <c r="D824" s="63"/>
      <c r="E824" s="63"/>
      <c r="F824" s="63"/>
      <c r="G824" s="63"/>
      <c r="H824" s="63"/>
      <c r="I824" s="63"/>
      <c r="J824" s="63"/>
      <c r="K824" s="63"/>
      <c r="L824" s="63"/>
      <c r="M824" s="64"/>
      <c r="N824" s="65"/>
      <c r="O824" s="66"/>
      <c r="P824" s="67"/>
      <c r="Q824" s="68"/>
      <c r="R824" s="67"/>
      <c r="S824" s="202"/>
    </row>
    <row r="825" spans="2:19" ht="23.25" customHeight="1">
      <c r="B825" s="187"/>
      <c r="C825" s="178"/>
      <c r="D825" s="178"/>
      <c r="E825" s="178"/>
      <c r="F825" s="178"/>
      <c r="G825" s="178"/>
      <c r="H825" s="178"/>
      <c r="I825" s="178"/>
      <c r="J825" s="178"/>
      <c r="K825" s="178"/>
      <c r="L825" s="178"/>
      <c r="M825" s="75"/>
      <c r="N825" s="75"/>
      <c r="O825" s="75"/>
      <c r="P825" s="95"/>
      <c r="Q825" s="95"/>
      <c r="R825" s="95"/>
      <c r="S825" s="206"/>
    </row>
    <row r="826" spans="2:19" ht="28.5" customHeight="1">
      <c r="B826" s="187"/>
      <c r="C826" s="662" t="s">
        <v>488</v>
      </c>
      <c r="D826" s="662"/>
      <c r="E826" s="662"/>
      <c r="F826" s="662"/>
      <c r="G826" s="662"/>
      <c r="H826" s="662"/>
      <c r="I826" s="662"/>
      <c r="J826" s="662"/>
      <c r="K826" s="662"/>
      <c r="L826" s="662"/>
      <c r="M826" s="75"/>
      <c r="N826" s="75"/>
      <c r="O826" s="75"/>
      <c r="P826" s="75"/>
      <c r="Q826" s="94"/>
      <c r="R826" s="75"/>
      <c r="S826" s="192"/>
    </row>
    <row r="827" spans="2:19" ht="23.25" customHeight="1">
      <c r="B827" s="187"/>
      <c r="C827" s="178"/>
      <c r="D827" s="178"/>
      <c r="E827" s="178"/>
      <c r="F827" s="178"/>
      <c r="G827" s="178"/>
      <c r="H827" s="178"/>
      <c r="I827" s="178"/>
      <c r="J827" s="178"/>
      <c r="K827" s="178"/>
      <c r="L827" s="178"/>
      <c r="M827" s="75"/>
      <c r="N827" s="75"/>
      <c r="O827" s="75"/>
      <c r="P827" s="96"/>
      <c r="Q827" s="96"/>
      <c r="R827" s="96"/>
      <c r="S827" s="216"/>
    </row>
    <row r="828" spans="2:19" ht="23.25" customHeight="1">
      <c r="B828" s="194" t="s">
        <v>409</v>
      </c>
      <c r="C828" s="660" t="str">
        <f>UPPER(IFERROR(VLOOKUP(B828,SIN!$A$7:$F$7554,2,0),IFERROR(VLOOKUP('MEMÓRIA DE CÁLCULO'!B828,INFRA!$A$4:$F$848,2,0),IFERROR(VLOOKUP('MEMÓRIA DE CÁLCULO'!B828,EDIF!#REF!,2,0),IFERROR(VLOOKUP('MEMÓRIA DE CÁLCULO'!B828,CDHU!$A$9:$F$4122,2,0),IFERROR(VLOOKUP('MEMÓRIA DE CÁLCULO'!B828,FDE!$A$4:$F$3179,2,0),""))))))</f>
        <v>APILOAMENTO PARA SIMPLES REGULARIZACAO</v>
      </c>
      <c r="D828" s="660"/>
      <c r="E828" s="660"/>
      <c r="F828" s="660"/>
      <c r="G828" s="660"/>
      <c r="H828" s="660"/>
      <c r="I828" s="660"/>
      <c r="J828" s="660"/>
      <c r="K828" s="660"/>
      <c r="L828" s="660"/>
      <c r="M828" s="53" t="str">
        <f>UPPER(IFERROR(VLOOKUP(B828,SIN!$A$7:$F$7554,3,0),IFERROR(VLOOKUP('MEMÓRIA DE CÁLCULO'!B828,INFRA!$A$4:$F$848,3,0),IFERROR(VLOOKUP('MEMÓRIA DE CÁLCULO'!B828,EDIF!#REF!,3,0),IFERROR(VLOOKUP('MEMÓRIA DE CÁLCULO'!B828,CDHU!$A$9:$F$4122,3,0),IFERROR(VLOOKUP('MEMÓRIA DE CÁLCULO'!B828,FDE!$A$4:$F$3179,3,0),""))))))</f>
        <v>M2</v>
      </c>
      <c r="N828" s="54">
        <f>L833</f>
        <v>202.19</v>
      </c>
      <c r="O828" s="55" t="str">
        <f>UPPER(IFERROR(VLOOKUP(B828,SIN!$A$7:$F$7554,6,0),IFERROR(VLOOKUP('MEMÓRIA DE CÁLCULO'!B828,INFRA!$A$4:$F$848,6,0),IFERROR(VLOOKUP('MEMÓRIA DE CÁLCULO'!B828,EDIF!#REF!,6,0),IFERROR(VLOOKUP('MEMÓRIA DE CÁLCULO'!B828,CDHU!$A$9:$F$4122,6,0),IFERROR(VLOOKUP('MEMÓRIA DE CÁLCULO'!B828,FDE!$A$4:$F$3179,6,0),""))))))</f>
        <v>FDE 01/2024</v>
      </c>
      <c r="P828" s="112" t="str">
        <f>UPPER(IFERROR(VLOOKUP(B828,SIN!$A$7:$F$7554,4,0),IFERROR(VLOOKUP('MEMÓRIA DE CÁLCULO'!B828,INFRA!$A$4:$F$848,4,0),IFERROR(VLOOKUP('MEMÓRIA DE CÁLCULO'!B828,EDIF!#REF!,4,0),IFERROR(VLOOKUP('MEMÓRIA DE CÁLCULO'!B828,CDHU!$A$9:$F$4122,4,0),IFERROR(VLOOKUP('MEMÓRIA DE CÁLCULO'!B828,FDE!$A$4:$F$3179,5,0),""))))))</f>
        <v>5,91</v>
      </c>
      <c r="Q828" s="111">
        <f>IF(B828&lt;&gt;0,TRUNC(P828*N828,2),"")</f>
        <v>1194.94</v>
      </c>
      <c r="R828" s="112" t="str">
        <f>UPPER(IFERROR(VLOOKUP(B828,SIN!$A$7:$F$7554,5,0),IFERROR(VLOOKUP('MEMÓRIA DE CÁLCULO'!B828,INFRA!$A$4:$F$848,5,0),IFERROR(VLOOKUP('MEMÓRIA DE CÁLCULO'!B828,EDIF!#REF!,5,0),IFERROR(VLOOKUP('MEMÓRIA DE CÁLCULO'!B828,CDHU!$A$9:$F$4122,5,0),IFERROR(VLOOKUP('MEMÓRIA DE CÁLCULO'!B828,FDE!$A$4:$F$3179,5,0),""))))))</f>
        <v>5,91</v>
      </c>
      <c r="S828" s="195">
        <f>IF(B828&lt;&gt;0,TRUNC(R828*N828,2),"")</f>
        <v>1194.94</v>
      </c>
    </row>
    <row r="829" spans="2:19" ht="23.25" customHeight="1">
      <c r="B829" s="196"/>
      <c r="C829" s="661"/>
      <c r="D829" s="661"/>
      <c r="E829" s="661"/>
      <c r="F829" s="661"/>
      <c r="G829" s="661"/>
      <c r="H829" s="661"/>
      <c r="I829" s="661"/>
      <c r="J829" s="661"/>
      <c r="K829" s="661"/>
      <c r="L829" s="661"/>
      <c r="M829" s="56"/>
      <c r="N829" s="90"/>
      <c r="O829" s="56"/>
      <c r="P829" s="57"/>
      <c r="Q829" s="58"/>
      <c r="R829" s="57"/>
      <c r="S829" s="197"/>
    </row>
    <row r="830" spans="2:19" ht="23.25" customHeight="1">
      <c r="B830" s="196"/>
      <c r="C830" s="198"/>
      <c r="D830" s="198"/>
      <c r="E830" s="198"/>
      <c r="F830" s="198"/>
      <c r="G830" s="198"/>
      <c r="H830" s="198"/>
      <c r="I830" s="198"/>
      <c r="J830" s="198"/>
      <c r="K830" s="198"/>
      <c r="L830" s="198"/>
      <c r="M830" s="56" t="s">
        <v>310</v>
      </c>
      <c r="N830" s="90"/>
      <c r="O830" s="56"/>
      <c r="P830" s="57"/>
      <c r="Q830" s="58"/>
      <c r="R830" s="57"/>
      <c r="S830" s="197"/>
    </row>
    <row r="831" spans="2:19" ht="52.9" customHeight="1">
      <c r="B831" s="196"/>
      <c r="C831" s="87"/>
      <c r="D831" s="199"/>
      <c r="E831" s="199"/>
      <c r="F831" s="88"/>
      <c r="G831" s="88"/>
      <c r="H831" s="88"/>
      <c r="I831" s="88"/>
      <c r="J831" s="88" t="s">
        <v>419</v>
      </c>
      <c r="K831" s="88"/>
      <c r="L831" s="88" t="s">
        <v>40</v>
      </c>
      <c r="M831" s="59"/>
      <c r="N831" s="90"/>
      <c r="O831" s="56"/>
      <c r="P831" s="60"/>
      <c r="Q831" s="58"/>
      <c r="R831" s="60"/>
      <c r="S831" s="197"/>
    </row>
    <row r="832" spans="2:19" ht="23.25" customHeight="1">
      <c r="B832" s="196"/>
      <c r="C832" s="200" t="s">
        <v>494</v>
      </c>
      <c r="D832" s="199"/>
      <c r="E832" s="199"/>
      <c r="F832" s="88"/>
      <c r="G832" s="88"/>
      <c r="H832" s="88"/>
      <c r="I832" s="88"/>
      <c r="J832" s="88">
        <v>202.19</v>
      </c>
      <c r="K832" s="88" t="s">
        <v>30</v>
      </c>
      <c r="L832" s="88">
        <f>J832</f>
        <v>202.19</v>
      </c>
      <c r="M832" s="59"/>
      <c r="N832" s="90"/>
      <c r="O832" s="56"/>
      <c r="P832" s="60"/>
      <c r="Q832" s="58"/>
      <c r="R832" s="60"/>
      <c r="S832" s="197"/>
    </row>
    <row r="833" spans="2:19" ht="22.5" customHeight="1">
      <c r="B833" s="196"/>
      <c r="C833" s="87"/>
      <c r="D833" s="88"/>
      <c r="E833" s="88"/>
      <c r="F833" s="88"/>
      <c r="G833" s="88"/>
      <c r="H833" s="88"/>
      <c r="I833" s="88"/>
      <c r="J833" s="88"/>
      <c r="K833" s="88"/>
      <c r="L833" s="61">
        <f>SUM(L832:L832)</f>
        <v>202.19</v>
      </c>
      <c r="M833" s="59"/>
      <c r="N833" s="90"/>
      <c r="O833" s="56"/>
      <c r="P833" s="60"/>
      <c r="Q833" s="58"/>
      <c r="R833" s="60"/>
      <c r="S833" s="197"/>
    </row>
    <row r="834" spans="2:19" ht="22.5" customHeight="1">
      <c r="B834" s="196"/>
      <c r="C834" s="87"/>
      <c r="D834" s="88"/>
      <c r="E834" s="88"/>
      <c r="F834" s="88"/>
      <c r="G834" s="88"/>
      <c r="H834" s="88"/>
      <c r="I834" s="88"/>
      <c r="J834" s="88"/>
      <c r="K834" s="88"/>
      <c r="L834" s="88"/>
      <c r="M834" s="59"/>
      <c r="N834" s="90"/>
      <c r="O834" s="56"/>
      <c r="P834" s="60"/>
      <c r="Q834" s="58"/>
      <c r="R834" s="60"/>
      <c r="S834" s="197"/>
    </row>
    <row r="835" spans="2:19" s="1" customFormat="1" ht="22.5" customHeight="1">
      <c r="B835" s="201"/>
      <c r="C835" s="62"/>
      <c r="D835" s="63"/>
      <c r="E835" s="63"/>
      <c r="F835" s="63"/>
      <c r="G835" s="63"/>
      <c r="H835" s="63"/>
      <c r="I835" s="63"/>
      <c r="J835" s="63"/>
      <c r="K835" s="63"/>
      <c r="L835" s="63"/>
      <c r="M835" s="64"/>
      <c r="N835" s="65"/>
      <c r="O835" s="66"/>
      <c r="P835" s="67"/>
      <c r="Q835" s="68"/>
      <c r="R835" s="67"/>
      <c r="S835" s="202"/>
    </row>
    <row r="836" spans="2:19" ht="23.25" customHeight="1">
      <c r="B836" s="187"/>
      <c r="C836" s="178"/>
      <c r="D836" s="178"/>
      <c r="E836" s="178"/>
      <c r="F836" s="178"/>
      <c r="G836" s="178"/>
      <c r="H836" s="178"/>
      <c r="I836" s="178"/>
      <c r="J836" s="178"/>
      <c r="K836" s="178"/>
      <c r="L836" s="178"/>
      <c r="M836" s="75"/>
      <c r="N836" s="75"/>
      <c r="O836" s="75"/>
      <c r="P836" s="75"/>
      <c r="Q836" s="51"/>
      <c r="R836" s="75"/>
      <c r="S836" s="193"/>
    </row>
    <row r="837" spans="2:19" ht="23.25" customHeight="1">
      <c r="B837" s="194" t="s">
        <v>340</v>
      </c>
      <c r="C837" s="660" t="str">
        <f>UPPER(IFERROR(VLOOKUP(B837,SIN!$A$7:$F$7554,2,0),IFERROR(VLOOKUP('MEMÓRIA DE CÁLCULO'!B837,INFRA!$A$4:$F$848,2,0),IFERROR(VLOOKUP('MEMÓRIA DE CÁLCULO'!B837,EDIF!#REF!,2,0),IFERROR(VLOOKUP('MEMÓRIA DE CÁLCULO'!B837,CDHU!$A$9:$F$4122,2,0),IFERROR(VLOOKUP('MEMÓRIA DE CÁLCULO'!B837,FDE!$A$4:$F$3179,2,0),""))))))</f>
        <v>CONCRETO MAGRO PARA LASTRO, TRAÇO 1:4,5:4,5 (EM MASSA SECA DE CIMENTO/ AREIA MÉDIA/ BRITA 1) - PREPARO MANUAL. AF_05/2021</v>
      </c>
      <c r="D837" s="660"/>
      <c r="E837" s="660"/>
      <c r="F837" s="660"/>
      <c r="G837" s="660"/>
      <c r="H837" s="660"/>
      <c r="I837" s="660"/>
      <c r="J837" s="660"/>
      <c r="K837" s="660"/>
      <c r="L837" s="660"/>
      <c r="M837" s="53" t="str">
        <f>UPPER(IFERROR(VLOOKUP(B837,SIN!$A$7:$F$7554,3,0),IFERROR(VLOOKUP('MEMÓRIA DE CÁLCULO'!B837,INFRA!$A$4:$F$848,3,0),IFERROR(VLOOKUP('MEMÓRIA DE CÁLCULO'!B837,EDIF!#REF!,3,0),IFERROR(VLOOKUP('MEMÓRIA DE CÁLCULO'!B837,CDHU!$A$9:$F$4122,3,0),IFERROR(VLOOKUP('MEMÓRIA DE CÁLCULO'!B837,FDE!$A$4:$F$3179,3,0),""))))))</f>
        <v>M3</v>
      </c>
      <c r="N837" s="54">
        <f>L842</f>
        <v>6.676000000000001</v>
      </c>
      <c r="O837" s="55" t="str">
        <f>UPPER(IFERROR(VLOOKUP(B837,SIN!$A$7:$F$7554,6,0),IFERROR(VLOOKUP('MEMÓRIA DE CÁLCULO'!B837,INFRA!$A$4:$F$848,6,0),IFERROR(VLOOKUP('MEMÓRIA DE CÁLCULO'!B837,EDIF!#REF!,6,0),IFERROR(VLOOKUP('MEMÓRIA DE CÁLCULO'!B837,CDHU!$A$9:$F$4122,6,0),IFERROR(VLOOKUP('MEMÓRIA DE CÁLCULO'!B837,FDE!$A$4:$F$3179,6,0),""))))))</f>
        <v>SINAPI 03/2024</v>
      </c>
      <c r="P837" s="112" t="str">
        <f>UPPER(IFERROR(VLOOKUP(B837,SIN!$A$7:$F$7554,4,0),IFERROR(VLOOKUP('MEMÓRIA DE CÁLCULO'!B837,INFRA!$A$4:$F$848,4,0),IFERROR(VLOOKUP('MEMÓRIA DE CÁLCULO'!B837,EDIF!#REF!,4,0),IFERROR(VLOOKUP('MEMÓRIA DE CÁLCULO'!B837,CDHU!$A$9:$F$4122,4,0),IFERROR(VLOOKUP('MEMÓRIA DE CÁLCULO'!B837,FDE!$A$4:$F$3179,5,0),""))))))</f>
        <v>414,02</v>
      </c>
      <c r="Q837" s="111">
        <f>IF(B837&lt;&gt;0,TRUNC(P837*N837,2),"")</f>
        <v>2763.99</v>
      </c>
      <c r="R837" s="112" t="str">
        <f>UPPER(IFERROR(VLOOKUP(B837,SIN!$A$7:$F$7554,5,0),IFERROR(VLOOKUP('MEMÓRIA DE CÁLCULO'!B837,INFRA!$A$4:$F$848,5,0),IFERROR(VLOOKUP('MEMÓRIA DE CÁLCULO'!B837,EDIF!#REF!,5,0),IFERROR(VLOOKUP('MEMÓRIA DE CÁLCULO'!B837,CDHU!$A$9:$F$4122,5,0),IFERROR(VLOOKUP('MEMÓRIA DE CÁLCULO'!B837,FDE!$A$4:$F$3179,5,0),""))))))</f>
        <v>396,79</v>
      </c>
      <c r="S837" s="195">
        <f>IF(B837&lt;&gt;0,TRUNC(R837*N837,2),"")</f>
        <v>2648.97</v>
      </c>
    </row>
    <row r="838" spans="2:19" ht="23.25" customHeight="1">
      <c r="B838" s="196"/>
      <c r="C838" s="661"/>
      <c r="D838" s="661"/>
      <c r="E838" s="661"/>
      <c r="F838" s="661"/>
      <c r="G838" s="661"/>
      <c r="H838" s="661"/>
      <c r="I838" s="661"/>
      <c r="J838" s="661"/>
      <c r="K838" s="661"/>
      <c r="L838" s="661"/>
      <c r="M838" s="56"/>
      <c r="N838" s="90"/>
      <c r="O838" s="56"/>
      <c r="P838" s="57"/>
      <c r="Q838" s="58"/>
      <c r="R838" s="57"/>
      <c r="S838" s="197"/>
    </row>
    <row r="839" spans="2:19" ht="23.25" customHeight="1">
      <c r="B839" s="196"/>
      <c r="C839" s="198"/>
      <c r="D839" s="198"/>
      <c r="E839" s="198"/>
      <c r="F839" s="198"/>
      <c r="G839" s="198"/>
      <c r="H839" s="198"/>
      <c r="I839" s="198"/>
      <c r="J839" s="198"/>
      <c r="K839" s="198"/>
      <c r="L839" s="198"/>
      <c r="M839" s="56" t="s">
        <v>310</v>
      </c>
      <c r="N839" s="90"/>
      <c r="O839" s="56"/>
      <c r="P839" s="57"/>
      <c r="Q839" s="58"/>
      <c r="R839" s="57"/>
      <c r="S839" s="197"/>
    </row>
    <row r="840" spans="2:19" ht="52.9" customHeight="1">
      <c r="B840" s="196"/>
      <c r="C840" s="87"/>
      <c r="D840" s="199"/>
      <c r="E840" s="199"/>
      <c r="F840" s="88" t="s">
        <v>311</v>
      </c>
      <c r="G840" s="88"/>
      <c r="H840" s="88" t="s">
        <v>399</v>
      </c>
      <c r="I840" s="88"/>
      <c r="J840" s="88" t="s">
        <v>312</v>
      </c>
      <c r="K840" s="88"/>
      <c r="L840" s="88" t="s">
        <v>40</v>
      </c>
      <c r="M840" s="59"/>
      <c r="N840" s="90"/>
      <c r="O840" s="56"/>
      <c r="P840" s="60"/>
      <c r="Q840" s="58"/>
      <c r="R840" s="60"/>
      <c r="S840" s="197"/>
    </row>
    <row r="841" spans="2:19" ht="49.5" customHeight="1">
      <c r="B841" s="196"/>
      <c r="C841" s="205" t="s">
        <v>498</v>
      </c>
      <c r="D841" s="199"/>
      <c r="E841" s="199"/>
      <c r="F841" s="88">
        <f>J850+J851</f>
        <v>333.8</v>
      </c>
      <c r="G841" s="88" t="s">
        <v>29</v>
      </c>
      <c r="H841" s="88">
        <v>0.4</v>
      </c>
      <c r="I841" s="88" t="s">
        <v>29</v>
      </c>
      <c r="J841" s="88">
        <v>0.05</v>
      </c>
      <c r="K841" s="88" t="s">
        <v>30</v>
      </c>
      <c r="L841" s="88">
        <f>F841*H841*J841</f>
        <v>6.676000000000001</v>
      </c>
      <c r="M841" s="59"/>
      <c r="N841" s="90"/>
      <c r="O841" s="56"/>
      <c r="P841" s="60"/>
      <c r="Q841" s="58"/>
      <c r="R841" s="60"/>
      <c r="S841" s="197"/>
    </row>
    <row r="842" spans="2:19" ht="22.5" customHeight="1">
      <c r="B842" s="196"/>
      <c r="C842" s="87"/>
      <c r="D842" s="88"/>
      <c r="E842" s="88"/>
      <c r="F842" s="88"/>
      <c r="G842" s="88"/>
      <c r="H842" s="88"/>
      <c r="I842" s="88"/>
      <c r="J842" s="88"/>
      <c r="K842" s="88"/>
      <c r="L842" s="61">
        <f>SUM(L841:L841)</f>
        <v>6.676000000000001</v>
      </c>
      <c r="M842" s="59"/>
      <c r="N842" s="90"/>
      <c r="O842" s="56"/>
      <c r="P842" s="60"/>
      <c r="Q842" s="58"/>
      <c r="R842" s="60"/>
      <c r="S842" s="197"/>
    </row>
    <row r="843" spans="2:19" ht="22.5" customHeight="1">
      <c r="B843" s="196"/>
      <c r="C843" s="87"/>
      <c r="D843" s="88"/>
      <c r="E843" s="88"/>
      <c r="F843" s="88"/>
      <c r="G843" s="88"/>
      <c r="H843" s="88"/>
      <c r="I843" s="88"/>
      <c r="J843" s="88"/>
      <c r="K843" s="88"/>
      <c r="L843" s="88"/>
      <c r="M843" s="59"/>
      <c r="N843" s="90"/>
      <c r="O843" s="56"/>
      <c r="P843" s="60"/>
      <c r="Q843" s="58"/>
      <c r="R843" s="60"/>
      <c r="S843" s="197"/>
    </row>
    <row r="844" spans="2:19" s="1" customFormat="1" ht="22.5" customHeight="1">
      <c r="B844" s="201"/>
      <c r="C844" s="62"/>
      <c r="D844" s="63"/>
      <c r="E844" s="63"/>
      <c r="F844" s="63"/>
      <c r="G844" s="63"/>
      <c r="H844" s="63"/>
      <c r="I844" s="63"/>
      <c r="J844" s="63"/>
      <c r="K844" s="63"/>
      <c r="L844" s="63"/>
      <c r="M844" s="64"/>
      <c r="N844" s="65"/>
      <c r="O844" s="66"/>
      <c r="P844" s="67"/>
      <c r="Q844" s="68"/>
      <c r="R844" s="67"/>
      <c r="S844" s="202"/>
    </row>
    <row r="845" spans="2:19" ht="23.25" customHeight="1">
      <c r="B845" s="187"/>
      <c r="C845" s="178"/>
      <c r="D845" s="178"/>
      <c r="E845" s="178"/>
      <c r="F845" s="178"/>
      <c r="G845" s="178"/>
      <c r="H845" s="178"/>
      <c r="I845" s="178"/>
      <c r="J845" s="178"/>
      <c r="K845" s="178"/>
      <c r="L845" s="178"/>
      <c r="M845" s="75"/>
      <c r="N845" s="75"/>
      <c r="O845" s="75"/>
      <c r="P845" s="75"/>
      <c r="Q845" s="51"/>
      <c r="R845" s="75"/>
      <c r="S845" s="193"/>
    </row>
    <row r="846" spans="2:19" ht="23.25" customHeight="1">
      <c r="B846" s="194" t="s">
        <v>102</v>
      </c>
      <c r="C846" s="660" t="s">
        <v>103</v>
      </c>
      <c r="D846" s="660"/>
      <c r="E846" s="660"/>
      <c r="F846" s="660"/>
      <c r="G846" s="660"/>
      <c r="H846" s="660"/>
      <c r="I846" s="660"/>
      <c r="J846" s="660"/>
      <c r="K846" s="660"/>
      <c r="L846" s="660"/>
      <c r="M846" s="53" t="str">
        <f>UPPER(IFERROR(VLOOKUP(B846,SIN!$A$7:$F$7554,3,0),IFERROR(VLOOKUP('MEMÓRIA DE CÁLCULO'!B846,INFRA!$A$4:$F$848,3,0),IFERROR(VLOOKUP('MEMÓRIA DE CÁLCULO'!B846,EDIF!#REF!,3,0),IFERROR(VLOOKUP('MEMÓRIA DE CÁLCULO'!B846,CDHU!$A$9:$F$4122,3,0),IFERROR(VLOOKUP('MEMÓRIA DE CÁLCULO'!B846,FDE!$A$4:$F$3179,3,0),""))))))</f>
        <v/>
      </c>
      <c r="N846" s="54">
        <f>L852</f>
        <v>10.013999999999999</v>
      </c>
      <c r="O846" s="55" t="str">
        <f>UPPER(IFERROR(VLOOKUP(B846,SIN!$A$7:$F$7554,6,0),IFERROR(VLOOKUP('MEMÓRIA DE CÁLCULO'!B846,INFRA!$A$4:$F$848,6,0),IFERROR(VLOOKUP('MEMÓRIA DE CÁLCULO'!B846,EDIF!#REF!,6,0),IFERROR(VLOOKUP('MEMÓRIA DE CÁLCULO'!B846,CDHU!$A$9:$F$4122,6,0),IFERROR(VLOOKUP('MEMÓRIA DE CÁLCULO'!B846,FDE!$A$4:$F$3179,6,0),""))))))</f>
        <v/>
      </c>
      <c r="P846" s="112" t="str">
        <f>UPPER(IFERROR(VLOOKUP(B846,SIN!$A$7:$F$7554,4,0),IFERROR(VLOOKUP('MEMÓRIA DE CÁLCULO'!B846,INFRA!$A$4:$F$848,4,0),IFERROR(VLOOKUP('MEMÓRIA DE CÁLCULO'!B846,EDIF!#REF!,4,0),IFERROR(VLOOKUP('MEMÓRIA DE CÁLCULO'!B846,CDHU!$A$9:$F$4122,4,0),IFERROR(VLOOKUP('MEMÓRIA DE CÁLCULO'!B846,FDE!$A$4:$F$3179,5,0),""))))))</f>
        <v/>
      </c>
      <c r="Q846" s="111" t="e">
        <f>IF(B846&lt;&gt;0,TRUNC(P846*N846,2),"")</f>
        <v>#VALUE!</v>
      </c>
      <c r="R846" s="112" t="str">
        <f>UPPER(IFERROR(VLOOKUP(B846,SIN!$A$7:$F$7554,5,0),IFERROR(VLOOKUP('MEMÓRIA DE CÁLCULO'!B846,INFRA!$A$4:$F$848,5,0),IFERROR(VLOOKUP('MEMÓRIA DE CÁLCULO'!B846,EDIF!#REF!,5,0),IFERROR(VLOOKUP('MEMÓRIA DE CÁLCULO'!B846,CDHU!$A$9:$F$4122,5,0),IFERROR(VLOOKUP('MEMÓRIA DE CÁLCULO'!B846,FDE!$A$4:$F$3179,5,0),""))))))</f>
        <v/>
      </c>
      <c r="S846" s="195" t="e">
        <f>IF(B846&lt;&gt;0,TRUNC(R846*N846,2),"")</f>
        <v>#VALUE!</v>
      </c>
    </row>
    <row r="847" spans="2:19" ht="23.25" customHeight="1">
      <c r="B847" s="196"/>
      <c r="C847" s="661"/>
      <c r="D847" s="661"/>
      <c r="E847" s="661"/>
      <c r="F847" s="661"/>
      <c r="G847" s="661"/>
      <c r="H847" s="661"/>
      <c r="I847" s="661"/>
      <c r="J847" s="661"/>
      <c r="K847" s="661"/>
      <c r="L847" s="661"/>
      <c r="M847" s="56"/>
      <c r="N847" s="90"/>
      <c r="O847" s="56"/>
      <c r="P847" s="57"/>
      <c r="Q847" s="58"/>
      <c r="R847" s="57"/>
      <c r="S847" s="197"/>
    </row>
    <row r="848" spans="2:19" ht="23.25" customHeight="1">
      <c r="B848" s="196"/>
      <c r="C848" s="198"/>
      <c r="D848" s="198"/>
      <c r="E848" s="198"/>
      <c r="F848" s="198"/>
      <c r="G848" s="198"/>
      <c r="H848" s="198"/>
      <c r="I848" s="198"/>
      <c r="J848" s="198"/>
      <c r="K848" s="198"/>
      <c r="L848" s="198"/>
      <c r="M848" s="56" t="s">
        <v>310</v>
      </c>
      <c r="N848" s="90"/>
      <c r="O848" s="56"/>
      <c r="P848" s="57"/>
      <c r="Q848" s="58"/>
      <c r="R848" s="57"/>
      <c r="S848" s="197"/>
    </row>
    <row r="849" spans="2:19" ht="78.75" customHeight="1">
      <c r="B849" s="196"/>
      <c r="C849" s="87"/>
      <c r="D849" s="199"/>
      <c r="E849" s="199"/>
      <c r="F849" s="88"/>
      <c r="G849" s="88"/>
      <c r="H849" s="88" t="s">
        <v>490</v>
      </c>
      <c r="I849" s="88"/>
      <c r="J849" s="88" t="s">
        <v>311</v>
      </c>
      <c r="K849" s="88"/>
      <c r="L849" s="88" t="s">
        <v>40</v>
      </c>
      <c r="M849" s="59"/>
      <c r="N849" s="90"/>
      <c r="O849" s="56"/>
      <c r="P849" s="60"/>
      <c r="Q849" s="58"/>
      <c r="R849" s="60"/>
      <c r="S849" s="197"/>
    </row>
    <row r="850" spans="2:19" ht="23.25" customHeight="1">
      <c r="B850" s="196"/>
      <c r="C850" s="200" t="s">
        <v>495</v>
      </c>
      <c r="D850" s="199"/>
      <c r="E850" s="199"/>
      <c r="F850" s="88"/>
      <c r="G850" s="88"/>
      <c r="H850" s="88">
        <f>0.15*0.2</f>
        <v>0.03</v>
      </c>
      <c r="I850" s="88" t="s">
        <v>29</v>
      </c>
      <c r="J850" s="88">
        <f>36.57+38.63+35.61+25.43+3.23+1.5+1.89+29.3+6.86+25.61+4.61</f>
        <v>209.24</v>
      </c>
      <c r="K850" s="88" t="s">
        <v>30</v>
      </c>
      <c r="L850" s="88">
        <f>H850*J850</f>
        <v>6.2771999999999997</v>
      </c>
      <c r="M850" s="59"/>
      <c r="N850" s="90"/>
      <c r="O850" s="56"/>
      <c r="P850" s="60"/>
      <c r="Q850" s="58"/>
      <c r="R850" s="60"/>
      <c r="S850" s="197"/>
    </row>
    <row r="851" spans="2:19" ht="23.25" customHeight="1">
      <c r="B851" s="196"/>
      <c r="C851" s="200" t="s">
        <v>496</v>
      </c>
      <c r="D851" s="199"/>
      <c r="E851" s="199"/>
      <c r="F851" s="88"/>
      <c r="G851" s="88"/>
      <c r="H851" s="88">
        <f>0.15*0.2</f>
        <v>0.03</v>
      </c>
      <c r="I851" s="88" t="s">
        <v>29</v>
      </c>
      <c r="J851" s="88">
        <f>25.93+33.95+25.33+32.73+3.14+1.03+1.4+1.05</f>
        <v>124.56</v>
      </c>
      <c r="K851" s="88" t="s">
        <v>30</v>
      </c>
      <c r="L851" s="88">
        <f>H851*J851</f>
        <v>3.7368000000000001</v>
      </c>
      <c r="M851" s="59"/>
      <c r="N851" s="90"/>
      <c r="O851" s="56"/>
      <c r="P851" s="60"/>
      <c r="Q851" s="58"/>
      <c r="R851" s="60"/>
      <c r="S851" s="197"/>
    </row>
    <row r="852" spans="2:19" ht="22.5" customHeight="1">
      <c r="B852" s="196"/>
      <c r="C852" s="87"/>
      <c r="D852" s="88"/>
      <c r="E852" s="88"/>
      <c r="F852" s="88"/>
      <c r="G852" s="88"/>
      <c r="H852" s="88"/>
      <c r="I852" s="88"/>
      <c r="J852" s="88"/>
      <c r="K852" s="88"/>
      <c r="L852" s="61">
        <f>SUM(L850:L851)</f>
        <v>10.013999999999999</v>
      </c>
      <c r="M852" s="59"/>
      <c r="N852" s="90"/>
      <c r="O852" s="56"/>
      <c r="P852" s="60"/>
      <c r="Q852" s="58"/>
      <c r="R852" s="60"/>
      <c r="S852" s="197"/>
    </row>
    <row r="853" spans="2:19" ht="22.5" customHeight="1">
      <c r="B853" s="196"/>
      <c r="C853" s="87"/>
      <c r="D853" s="88"/>
      <c r="E853" s="88"/>
      <c r="F853" s="88"/>
      <c r="G853" s="88"/>
      <c r="H853" s="88"/>
      <c r="I853" s="88"/>
      <c r="J853" s="88"/>
      <c r="K853" s="88"/>
      <c r="L853" s="88"/>
      <c r="M853" s="59"/>
      <c r="N853" s="90"/>
      <c r="O853" s="56"/>
      <c r="P853" s="60"/>
      <c r="Q853" s="58"/>
      <c r="R853" s="60"/>
      <c r="S853" s="197"/>
    </row>
    <row r="854" spans="2:19" s="1" customFormat="1" ht="22.5" customHeight="1">
      <c r="B854" s="201"/>
      <c r="C854" s="62"/>
      <c r="D854" s="63"/>
      <c r="E854" s="63"/>
      <c r="F854" s="63"/>
      <c r="G854" s="63"/>
      <c r="H854" s="63"/>
      <c r="I854" s="63"/>
      <c r="J854" s="63"/>
      <c r="K854" s="63"/>
      <c r="L854" s="63"/>
      <c r="M854" s="64"/>
      <c r="N854" s="65"/>
      <c r="O854" s="66"/>
      <c r="P854" s="67"/>
      <c r="Q854" s="68"/>
      <c r="R854" s="67"/>
      <c r="S854" s="202"/>
    </row>
    <row r="855" spans="2:19" ht="23.25" customHeight="1">
      <c r="B855" s="187"/>
      <c r="C855" s="178"/>
      <c r="D855" s="178"/>
      <c r="E855" s="178"/>
      <c r="F855" s="178"/>
      <c r="G855" s="178"/>
      <c r="H855" s="178"/>
      <c r="I855" s="178"/>
      <c r="J855" s="178"/>
      <c r="K855" s="178"/>
      <c r="L855" s="178"/>
      <c r="M855" s="75"/>
      <c r="N855" s="75"/>
      <c r="O855" s="75"/>
      <c r="P855" s="75"/>
      <c r="Q855" s="51"/>
      <c r="R855" s="75"/>
      <c r="S855" s="193"/>
    </row>
    <row r="856" spans="2:19" ht="23.25" customHeight="1">
      <c r="B856" s="194" t="s">
        <v>98</v>
      </c>
      <c r="C856" s="660" t="s">
        <v>99</v>
      </c>
      <c r="D856" s="660"/>
      <c r="E856" s="660"/>
      <c r="F856" s="660"/>
      <c r="G856" s="660"/>
      <c r="H856" s="660"/>
      <c r="I856" s="660"/>
      <c r="J856" s="660"/>
      <c r="K856" s="660"/>
      <c r="L856" s="660"/>
      <c r="M856" s="53" t="str">
        <f>UPPER(IFERROR(VLOOKUP(B856,SIN!$A$7:$F$7554,3,0),IFERROR(VLOOKUP('MEMÓRIA DE CÁLCULO'!B856,INFRA!$A$4:$F$848,3,0),IFERROR(VLOOKUP('MEMÓRIA DE CÁLCULO'!B856,EDIF!#REF!,3,0),IFERROR(VLOOKUP('MEMÓRIA DE CÁLCULO'!B856,CDHU!$A$9:$F$4122,3,0),IFERROR(VLOOKUP('MEMÓRIA DE CÁLCULO'!B856,FDE!$A$4:$F$3179,3,0),""))))))</f>
        <v/>
      </c>
      <c r="N856" s="54">
        <f>L861</f>
        <v>66.760000000000005</v>
      </c>
      <c r="O856" s="55" t="str">
        <f>UPPER(IFERROR(VLOOKUP(B856,SIN!$A$7:$F$7554,6,0),IFERROR(VLOOKUP('MEMÓRIA DE CÁLCULO'!B856,INFRA!$A$4:$F$848,6,0),IFERROR(VLOOKUP('MEMÓRIA DE CÁLCULO'!B856,EDIF!#REF!,6,0),IFERROR(VLOOKUP('MEMÓRIA DE CÁLCULO'!B856,CDHU!$A$9:$F$4122,6,0),IFERROR(VLOOKUP('MEMÓRIA DE CÁLCULO'!B856,FDE!$A$4:$F$3179,6,0),""))))))</f>
        <v/>
      </c>
      <c r="P856" s="112" t="str">
        <f>UPPER(IFERROR(VLOOKUP(B856,SIN!$A$7:$F$7554,4,0),IFERROR(VLOOKUP('MEMÓRIA DE CÁLCULO'!B856,INFRA!$A$4:$F$848,4,0),IFERROR(VLOOKUP('MEMÓRIA DE CÁLCULO'!B856,EDIF!#REF!,4,0),IFERROR(VLOOKUP('MEMÓRIA DE CÁLCULO'!B856,CDHU!$A$9:$F$4122,4,0),IFERROR(VLOOKUP('MEMÓRIA DE CÁLCULO'!B856,FDE!$A$4:$F$3179,5,0),""))))))</f>
        <v/>
      </c>
      <c r="Q856" s="111" t="e">
        <f>IF(B856&lt;&gt;0,TRUNC(P856*N856,2),"")</f>
        <v>#VALUE!</v>
      </c>
      <c r="R856" s="112" t="str">
        <f>UPPER(IFERROR(VLOOKUP(B856,SIN!$A$7:$F$7554,5,0),IFERROR(VLOOKUP('MEMÓRIA DE CÁLCULO'!B856,INFRA!$A$4:$F$848,5,0),IFERROR(VLOOKUP('MEMÓRIA DE CÁLCULO'!B856,EDIF!#REF!,5,0),IFERROR(VLOOKUP('MEMÓRIA DE CÁLCULO'!B856,CDHU!$A$9:$F$4122,5,0),IFERROR(VLOOKUP('MEMÓRIA DE CÁLCULO'!B856,FDE!$A$4:$F$3179,5,0),""))))))</f>
        <v/>
      </c>
      <c r="S856" s="195" t="e">
        <f>IF(B856&lt;&gt;0,TRUNC(R856*N856,2),"")</f>
        <v>#VALUE!</v>
      </c>
    </row>
    <row r="857" spans="2:19" ht="23.25" customHeight="1">
      <c r="B857" s="196"/>
      <c r="C857" s="661"/>
      <c r="D857" s="661"/>
      <c r="E857" s="661"/>
      <c r="F857" s="661"/>
      <c r="G857" s="661"/>
      <c r="H857" s="661"/>
      <c r="I857" s="661"/>
      <c r="J857" s="661"/>
      <c r="K857" s="661"/>
      <c r="L857" s="661"/>
      <c r="M857" s="56"/>
      <c r="N857" s="90"/>
      <c r="O857" s="56"/>
      <c r="P857" s="57"/>
      <c r="Q857" s="58"/>
      <c r="R857" s="57"/>
      <c r="S857" s="197"/>
    </row>
    <row r="858" spans="2:19" ht="23.25" customHeight="1">
      <c r="B858" s="196"/>
      <c r="C858" s="198"/>
      <c r="D858" s="198"/>
      <c r="E858" s="198"/>
      <c r="F858" s="198"/>
      <c r="G858" s="198"/>
      <c r="H858" s="198"/>
      <c r="I858" s="198"/>
      <c r="J858" s="198"/>
      <c r="K858" s="198"/>
      <c r="L858" s="198"/>
      <c r="M858" s="56" t="s">
        <v>310</v>
      </c>
      <c r="N858" s="90"/>
      <c r="O858" s="56"/>
      <c r="P858" s="57"/>
      <c r="Q858" s="58"/>
      <c r="R858" s="57"/>
      <c r="S858" s="197"/>
    </row>
    <row r="859" spans="2:19" ht="52.9" customHeight="1">
      <c r="B859" s="196"/>
      <c r="C859" s="87"/>
      <c r="D859" s="199"/>
      <c r="E859" s="199"/>
      <c r="F859" s="88"/>
      <c r="G859" s="88"/>
      <c r="H859" s="88" t="s">
        <v>311</v>
      </c>
      <c r="I859" s="88"/>
      <c r="J859" s="88" t="s">
        <v>312</v>
      </c>
      <c r="K859" s="88"/>
      <c r="L859" s="88" t="s">
        <v>40</v>
      </c>
      <c r="M859" s="59"/>
      <c r="N859" s="90"/>
      <c r="O859" s="56"/>
      <c r="P859" s="60"/>
      <c r="Q859" s="58"/>
      <c r="R859" s="60"/>
      <c r="S859" s="197"/>
    </row>
    <row r="860" spans="2:19" ht="23.25" customHeight="1">
      <c r="B860" s="196"/>
      <c r="C860" s="200" t="s">
        <v>489</v>
      </c>
      <c r="D860" s="199"/>
      <c r="E860" s="199"/>
      <c r="F860" s="88"/>
      <c r="G860" s="88"/>
      <c r="H860" s="88">
        <f>J850+J851</f>
        <v>333.8</v>
      </c>
      <c r="I860" s="88" t="s">
        <v>29</v>
      </c>
      <c r="J860" s="88">
        <v>0.2</v>
      </c>
      <c r="K860" s="88" t="s">
        <v>30</v>
      </c>
      <c r="L860" s="88">
        <f>H860*J860</f>
        <v>66.760000000000005</v>
      </c>
      <c r="M860" s="59"/>
      <c r="N860" s="90"/>
      <c r="O860" s="56"/>
      <c r="P860" s="60"/>
      <c r="Q860" s="58"/>
      <c r="R860" s="60"/>
      <c r="S860" s="197"/>
    </row>
    <row r="861" spans="2:19" ht="22.15" customHeight="1">
      <c r="B861" s="196"/>
      <c r="C861" s="87"/>
      <c r="D861" s="88"/>
      <c r="E861" s="88"/>
      <c r="F861" s="88"/>
      <c r="G861" s="88"/>
      <c r="H861" s="88"/>
      <c r="I861" s="88"/>
      <c r="J861" s="88"/>
      <c r="K861" s="88"/>
      <c r="L861" s="61">
        <f>SUM(L860:L860)</f>
        <v>66.760000000000005</v>
      </c>
      <c r="M861" s="59"/>
      <c r="N861" s="90"/>
      <c r="O861" s="56"/>
      <c r="P861" s="60"/>
      <c r="Q861" s="58"/>
      <c r="R861" s="60"/>
      <c r="S861" s="197"/>
    </row>
    <row r="862" spans="2:19" ht="22.5" customHeight="1">
      <c r="B862" s="196"/>
      <c r="C862" s="87"/>
      <c r="D862" s="88"/>
      <c r="E862" s="88"/>
      <c r="F862" s="88"/>
      <c r="G862" s="88"/>
      <c r="H862" s="88"/>
      <c r="I862" s="88"/>
      <c r="J862" s="88"/>
      <c r="K862" s="88"/>
      <c r="L862" s="88"/>
      <c r="M862" s="59"/>
      <c r="N862" s="90"/>
      <c r="O862" s="56"/>
      <c r="P862" s="60"/>
      <c r="Q862" s="58"/>
      <c r="R862" s="60"/>
      <c r="S862" s="197"/>
    </row>
    <row r="863" spans="2:19" s="1" customFormat="1" ht="22.5" customHeight="1">
      <c r="B863" s="201"/>
      <c r="C863" s="62"/>
      <c r="D863" s="63"/>
      <c r="E863" s="63"/>
      <c r="F863" s="63"/>
      <c r="G863" s="63"/>
      <c r="H863" s="63"/>
      <c r="I863" s="63"/>
      <c r="J863" s="63"/>
      <c r="K863" s="63"/>
      <c r="L863" s="63"/>
      <c r="M863" s="64"/>
      <c r="N863" s="65"/>
      <c r="O863" s="66"/>
      <c r="P863" s="67"/>
      <c r="Q863" s="68"/>
      <c r="R863" s="67"/>
      <c r="S863" s="202"/>
    </row>
    <row r="864" spans="2:19" ht="23.25" customHeight="1">
      <c r="B864" s="187"/>
      <c r="C864" s="178"/>
      <c r="D864" s="178"/>
      <c r="E864" s="178"/>
      <c r="F864" s="178"/>
      <c r="G864" s="178"/>
      <c r="H864" s="178"/>
      <c r="I864" s="178"/>
      <c r="J864" s="178"/>
      <c r="K864" s="178"/>
      <c r="L864" s="178"/>
      <c r="M864" s="75"/>
      <c r="N864" s="75"/>
      <c r="O864" s="75"/>
      <c r="P864" s="75"/>
      <c r="Q864" s="51"/>
      <c r="R864" s="75"/>
      <c r="S864" s="193"/>
    </row>
    <row r="865" spans="2:19" ht="23.25" customHeight="1">
      <c r="B865" s="194" t="s">
        <v>369</v>
      </c>
      <c r="C865" s="660" t="str">
        <f>UPPER(IFERROR(VLOOKUP(B865,SIN!$A$7:$F$7554,2,0),IFERROR(VLOOKUP('MEMÓRIA DE CÁLCULO'!B865,INFRA!$A$4:$F$848,2,0),IFERROR(VLOOKUP('MEMÓRIA DE CÁLCULO'!B865,EDIF!#REF!,2,0),IFERROR(VLOOKUP('MEMÓRIA DE CÁLCULO'!B865,CDHU!$A$9:$F$4122,2,0),IFERROR(VLOOKUP('MEMÓRIA DE CÁLCULO'!B865,FDE!$A$4:$F$3179,2,0),""))))))</f>
        <v>ALVENARIA DE VEDAÇÃO DE BLOCOS VAZADOS DE CONCRETO DE 14X19X39 CM (ESPESSURA 14 CM) E ARGAMASSA DE ASSENTAMENTO COM PREPARO MANUAL. AF_12/2021</v>
      </c>
      <c r="D865" s="660"/>
      <c r="E865" s="660"/>
      <c r="F865" s="660"/>
      <c r="G865" s="660"/>
      <c r="H865" s="660"/>
      <c r="I865" s="660"/>
      <c r="J865" s="660"/>
      <c r="K865" s="660"/>
      <c r="L865" s="660"/>
      <c r="M865" s="53" t="str">
        <f>UPPER(IFERROR(VLOOKUP(B865,SIN!$A$7:$F$7554,3,0),IFERROR(VLOOKUP('MEMÓRIA DE CÁLCULO'!B865,INFRA!$A$4:$F$848,3,0),IFERROR(VLOOKUP('MEMÓRIA DE CÁLCULO'!B865,EDIF!#REF!,3,0),IFERROR(VLOOKUP('MEMÓRIA DE CÁLCULO'!B865,CDHU!$A$9:$F$4122,3,0),IFERROR(VLOOKUP('MEMÓRIA DE CÁLCULO'!B865,FDE!$A$4:$F$3179,3,0),""))))))</f>
        <v>M2</v>
      </c>
      <c r="N865" s="54">
        <f>L871</f>
        <v>63.421999999999997</v>
      </c>
      <c r="O865" s="55" t="str">
        <f>UPPER(IFERROR(VLOOKUP(B865,SIN!$A$7:$F$7554,6,0),IFERROR(VLOOKUP('MEMÓRIA DE CÁLCULO'!B865,INFRA!$A$4:$F$848,6,0),IFERROR(VLOOKUP('MEMÓRIA DE CÁLCULO'!B865,EDIF!#REF!,6,0),IFERROR(VLOOKUP('MEMÓRIA DE CÁLCULO'!B865,CDHU!$A$9:$F$4122,6,0),IFERROR(VLOOKUP('MEMÓRIA DE CÁLCULO'!B865,FDE!$A$4:$F$3179,6,0),""))))))</f>
        <v>SINAPI 03/2024</v>
      </c>
      <c r="P865" s="112" t="str">
        <f>UPPER(IFERROR(VLOOKUP(B865,SIN!$A$7:$F$7554,4,0),IFERROR(VLOOKUP('MEMÓRIA DE CÁLCULO'!B865,INFRA!$A$4:$F$848,4,0),IFERROR(VLOOKUP('MEMÓRIA DE CÁLCULO'!B865,EDIF!#REF!,4,0),IFERROR(VLOOKUP('MEMÓRIA DE CÁLCULO'!B865,CDHU!$A$9:$F$4122,4,0),IFERROR(VLOOKUP('MEMÓRIA DE CÁLCULO'!B865,FDE!$A$4:$F$3179,5,0),""))))))</f>
        <v>105,03</v>
      </c>
      <c r="Q865" s="111">
        <f>IF(B865&lt;&gt;0,TRUNC(P865*N865,2),"")</f>
        <v>6661.21</v>
      </c>
      <c r="R865" s="112" t="str">
        <f>UPPER(IFERROR(VLOOKUP(B865,SIN!$A$7:$F$7554,5,0),IFERROR(VLOOKUP('MEMÓRIA DE CÁLCULO'!B865,INFRA!$A$4:$F$848,5,0),IFERROR(VLOOKUP('MEMÓRIA DE CÁLCULO'!B865,EDIF!#REF!,5,0),IFERROR(VLOOKUP('MEMÓRIA DE CÁLCULO'!B865,CDHU!$A$9:$F$4122,5,0),IFERROR(VLOOKUP('MEMÓRIA DE CÁLCULO'!B865,FDE!$A$4:$F$3179,5,0),""))))))</f>
        <v>100,02</v>
      </c>
      <c r="S865" s="195">
        <f>IF(B865&lt;&gt;0,TRUNC(R865*N865,2),"")</f>
        <v>6343.46</v>
      </c>
    </row>
    <row r="866" spans="2:19" ht="23.25" customHeight="1">
      <c r="B866" s="196"/>
      <c r="C866" s="661"/>
      <c r="D866" s="661"/>
      <c r="E866" s="661"/>
      <c r="F866" s="661"/>
      <c r="G866" s="661"/>
      <c r="H866" s="661"/>
      <c r="I866" s="661"/>
      <c r="J866" s="661"/>
      <c r="K866" s="661"/>
      <c r="L866" s="661"/>
      <c r="M866" s="56"/>
      <c r="N866" s="90"/>
      <c r="O866" s="56"/>
      <c r="P866" s="57"/>
      <c r="Q866" s="58"/>
      <c r="R866" s="57"/>
      <c r="S866" s="197"/>
    </row>
    <row r="867" spans="2:19" ht="23.25" customHeight="1">
      <c r="B867" s="196"/>
      <c r="C867" s="198"/>
      <c r="D867" s="198"/>
      <c r="E867" s="198"/>
      <c r="F867" s="198"/>
      <c r="G867" s="198"/>
      <c r="H867" s="198"/>
      <c r="I867" s="198"/>
      <c r="J867" s="198"/>
      <c r="K867" s="198"/>
      <c r="L867" s="198"/>
      <c r="M867" s="56" t="s">
        <v>310</v>
      </c>
      <c r="N867" s="90"/>
      <c r="O867" s="56"/>
      <c r="P867" s="57"/>
      <c r="Q867" s="58"/>
      <c r="R867" s="57"/>
      <c r="S867" s="197"/>
    </row>
    <row r="868" spans="2:19" ht="52.9" customHeight="1">
      <c r="B868" s="196"/>
      <c r="C868" s="87"/>
      <c r="D868" s="199"/>
      <c r="E868" s="199"/>
      <c r="F868" s="88"/>
      <c r="G868" s="88"/>
      <c r="H868" s="88" t="s">
        <v>311</v>
      </c>
      <c r="I868" s="88"/>
      <c r="J868" s="88" t="s">
        <v>312</v>
      </c>
      <c r="K868" s="88"/>
      <c r="L868" s="88" t="s">
        <v>40</v>
      </c>
      <c r="M868" s="59"/>
      <c r="N868" s="90"/>
      <c r="O868" s="56"/>
      <c r="P868" s="60"/>
      <c r="Q868" s="58"/>
      <c r="R868" s="60"/>
      <c r="S868" s="197"/>
    </row>
    <row r="869" spans="2:19" ht="23.25" customHeight="1">
      <c r="B869" s="196"/>
      <c r="C869" s="200" t="s">
        <v>780</v>
      </c>
      <c r="D869" s="199"/>
      <c r="E869" s="199"/>
      <c r="F869" s="88"/>
      <c r="G869" s="88"/>
      <c r="H869" s="88">
        <v>209.24</v>
      </c>
      <c r="I869" s="88" t="s">
        <v>29</v>
      </c>
      <c r="J869" s="88">
        <v>0.19</v>
      </c>
      <c r="K869" s="88" t="s">
        <v>30</v>
      </c>
      <c r="L869" s="88">
        <f>H869*J869</f>
        <v>39.755600000000001</v>
      </c>
      <c r="M869" s="59"/>
      <c r="N869" s="90"/>
      <c r="O869" s="56"/>
      <c r="P869" s="60"/>
      <c r="Q869" s="58"/>
      <c r="R869" s="60"/>
      <c r="S869" s="197"/>
    </row>
    <row r="870" spans="2:19" ht="23.25" customHeight="1">
      <c r="B870" s="196"/>
      <c r="C870" s="200" t="s">
        <v>779</v>
      </c>
      <c r="D870" s="199"/>
      <c r="E870" s="199"/>
      <c r="F870" s="88"/>
      <c r="G870" s="88"/>
      <c r="H870" s="88">
        <v>124.56</v>
      </c>
      <c r="I870" s="88" t="s">
        <v>29</v>
      </c>
      <c r="J870" s="88">
        <v>0.19</v>
      </c>
      <c r="K870" s="88" t="s">
        <v>30</v>
      </c>
      <c r="L870" s="88">
        <f>H870*J870</f>
        <v>23.666399999999999</v>
      </c>
      <c r="M870" s="59"/>
      <c r="N870" s="90"/>
      <c r="O870" s="56"/>
      <c r="P870" s="60"/>
      <c r="Q870" s="58"/>
      <c r="R870" s="60"/>
      <c r="S870" s="197"/>
    </row>
    <row r="871" spans="2:19" ht="22.5" customHeight="1">
      <c r="B871" s="196"/>
      <c r="C871" s="87"/>
      <c r="D871" s="88"/>
      <c r="E871" s="88"/>
      <c r="F871" s="88"/>
      <c r="G871" s="88"/>
      <c r="H871" s="88"/>
      <c r="I871" s="88"/>
      <c r="J871" s="88"/>
      <c r="K871" s="88"/>
      <c r="L871" s="61">
        <f>SUM(L869:L870)</f>
        <v>63.421999999999997</v>
      </c>
      <c r="M871" s="59"/>
      <c r="N871" s="90"/>
      <c r="O871" s="56"/>
      <c r="P871" s="60"/>
      <c r="Q871" s="58"/>
      <c r="R871" s="60"/>
      <c r="S871" s="197"/>
    </row>
    <row r="872" spans="2:19" ht="22.5" customHeight="1">
      <c r="B872" s="196"/>
      <c r="C872" s="87"/>
      <c r="D872" s="88"/>
      <c r="E872" s="88"/>
      <c r="F872" s="88"/>
      <c r="G872" s="88"/>
      <c r="H872" s="88"/>
      <c r="I872" s="88"/>
      <c r="J872" s="88"/>
      <c r="K872" s="88"/>
      <c r="L872" s="88"/>
      <c r="M872" s="59"/>
      <c r="N872" s="90"/>
      <c r="O872" s="56"/>
      <c r="P872" s="60"/>
      <c r="Q872" s="58"/>
      <c r="R872" s="60"/>
      <c r="S872" s="197"/>
    </row>
    <row r="873" spans="2:19" s="1" customFormat="1" ht="22.5" customHeight="1">
      <c r="B873" s="201"/>
      <c r="C873" s="62"/>
      <c r="D873" s="63"/>
      <c r="E873" s="63"/>
      <c r="F873" s="63"/>
      <c r="G873" s="63"/>
      <c r="H873" s="63"/>
      <c r="I873" s="63"/>
      <c r="J873" s="63"/>
      <c r="K873" s="63"/>
      <c r="L873" s="63"/>
      <c r="M873" s="64"/>
      <c r="N873" s="65"/>
      <c r="O873" s="66"/>
      <c r="P873" s="67"/>
      <c r="Q873" s="68"/>
      <c r="R873" s="67"/>
      <c r="S873" s="202"/>
    </row>
    <row r="874" spans="2:19" ht="23.25" customHeight="1">
      <c r="B874" s="187"/>
      <c r="C874" s="178"/>
      <c r="D874" s="178"/>
      <c r="E874" s="178"/>
      <c r="F874" s="178"/>
      <c r="G874" s="178"/>
      <c r="H874" s="178"/>
      <c r="I874" s="178"/>
      <c r="J874" s="178"/>
      <c r="K874" s="178"/>
      <c r="L874" s="178"/>
      <c r="M874" s="75"/>
      <c r="N874" s="75"/>
      <c r="O874" s="75"/>
      <c r="P874" s="75"/>
      <c r="Q874" s="51"/>
      <c r="R874" s="75"/>
      <c r="S874" s="193"/>
    </row>
    <row r="875" spans="2:19" ht="23.25" customHeight="1">
      <c r="B875" s="194" t="s">
        <v>384</v>
      </c>
      <c r="C875" s="660" t="str">
        <f>UPPER(IFERROR(VLOOKUP(B875,SIN!$A$7:$F$7554,2,0),IFERROR(VLOOKUP('MEMÓRIA DE CÁLCULO'!B875,INFRA!$A$4:$F$848,2,0),IFERROR(VLOOKUP('MEMÓRIA DE CÁLCULO'!B875,EDIF!#REF!,2,0),IFERROR(VLOOKUP('MEMÓRIA DE CÁLCULO'!B875,CDHU!$A$9:$F$4122,2,0),IFERROR(VLOOKUP('MEMÓRIA DE CÁLCULO'!B875,FDE!$A$4:$F$3179,2,0),""))))))</f>
        <v>CHAPISCO APLICADO EM ALVENARIA (SEM PRESENÇA DE VÃOS) E ESTRUTURAS DE CONCRETO DE FACHADA, COM COLHER DE PEDREIRO.  ARGAMASSA TRAÇO 1:3 COM PREPARO MANUAL. AF_10/2022</v>
      </c>
      <c r="D875" s="660"/>
      <c r="E875" s="660"/>
      <c r="F875" s="660"/>
      <c r="G875" s="660"/>
      <c r="H875" s="660"/>
      <c r="I875" s="660"/>
      <c r="J875" s="660"/>
      <c r="K875" s="660"/>
      <c r="L875" s="660"/>
      <c r="M875" s="53" t="str">
        <f>UPPER(IFERROR(VLOOKUP(B875,SIN!$A$7:$F$7554,3,0),IFERROR(VLOOKUP('MEMÓRIA DE CÁLCULO'!B875,INFRA!$A$4:$F$848,3,0),IFERROR(VLOOKUP('MEMÓRIA DE CÁLCULO'!B875,EDIF!#REF!,3,0),IFERROR(VLOOKUP('MEMÓRIA DE CÁLCULO'!B875,CDHU!$A$9:$F$4122,3,0),IFERROR(VLOOKUP('MEMÓRIA DE CÁLCULO'!B875,FDE!$A$4:$F$3179,3,0),""))))))</f>
        <v>M2</v>
      </c>
      <c r="N875" s="54">
        <f>L881</f>
        <v>176.91400000000002</v>
      </c>
      <c r="O875" s="55" t="str">
        <f>UPPER(IFERROR(VLOOKUP(B875,SIN!$A$7:$F$7554,6,0),IFERROR(VLOOKUP('MEMÓRIA DE CÁLCULO'!B875,INFRA!$A$4:$F$848,6,0),IFERROR(VLOOKUP('MEMÓRIA DE CÁLCULO'!B875,EDIF!#REF!,6,0),IFERROR(VLOOKUP('MEMÓRIA DE CÁLCULO'!B875,CDHU!$A$9:$F$4122,6,0),IFERROR(VLOOKUP('MEMÓRIA DE CÁLCULO'!B875,FDE!$A$4:$F$3179,6,0),""))))))</f>
        <v>SINAPI 03/2024</v>
      </c>
      <c r="P875" s="112" t="str">
        <f>UPPER(IFERROR(VLOOKUP(B875,SIN!$A$7:$F$7554,4,0),IFERROR(VLOOKUP('MEMÓRIA DE CÁLCULO'!B875,INFRA!$A$4:$F$848,4,0),IFERROR(VLOOKUP('MEMÓRIA DE CÁLCULO'!B875,EDIF!#REF!,4,0),IFERROR(VLOOKUP('MEMÓRIA DE CÁLCULO'!B875,CDHU!$A$9:$F$4122,4,0),IFERROR(VLOOKUP('MEMÓRIA DE CÁLCULO'!B875,FDE!$A$4:$F$3179,5,0),""))))))</f>
        <v>8,19</v>
      </c>
      <c r="Q875" s="111">
        <f>IF(B875&lt;&gt;0,TRUNC(P875*N875,2),"")</f>
        <v>1448.92</v>
      </c>
      <c r="R875" s="112" t="str">
        <f>UPPER(IFERROR(VLOOKUP(B875,SIN!$A$7:$F$7554,5,0),IFERROR(VLOOKUP('MEMÓRIA DE CÁLCULO'!B875,INFRA!$A$4:$F$848,5,0),IFERROR(VLOOKUP('MEMÓRIA DE CÁLCULO'!B875,EDIF!#REF!,5,0),IFERROR(VLOOKUP('MEMÓRIA DE CÁLCULO'!B875,CDHU!$A$9:$F$4122,5,0),IFERROR(VLOOKUP('MEMÓRIA DE CÁLCULO'!B875,FDE!$A$4:$F$3179,5,0),""))))))</f>
        <v>7,48</v>
      </c>
      <c r="S875" s="195">
        <f>IF(B875&lt;&gt;0,TRUNC(R875*N875,2),"")</f>
        <v>1323.31</v>
      </c>
    </row>
    <row r="876" spans="2:19" ht="23.25" customHeight="1">
      <c r="B876" s="196"/>
      <c r="C876" s="661"/>
      <c r="D876" s="661"/>
      <c r="E876" s="661"/>
      <c r="F876" s="661"/>
      <c r="G876" s="661"/>
      <c r="H876" s="661"/>
      <c r="I876" s="661"/>
      <c r="J876" s="661"/>
      <c r="K876" s="661"/>
      <c r="L876" s="661"/>
      <c r="M876" s="56"/>
      <c r="N876" s="90"/>
      <c r="O876" s="56"/>
      <c r="P876" s="57"/>
      <c r="Q876" s="58"/>
      <c r="R876" s="57"/>
      <c r="S876" s="197"/>
    </row>
    <row r="877" spans="2:19" ht="23.25" customHeight="1">
      <c r="B877" s="196"/>
      <c r="C877" s="198"/>
      <c r="D877" s="198"/>
      <c r="E877" s="198"/>
      <c r="F877" s="198"/>
      <c r="G877" s="198"/>
      <c r="H877" s="198"/>
      <c r="I877" s="198"/>
      <c r="J877" s="198"/>
      <c r="K877" s="198"/>
      <c r="L877" s="198"/>
      <c r="M877" s="56" t="s">
        <v>310</v>
      </c>
      <c r="N877" s="90"/>
      <c r="O877" s="56"/>
      <c r="P877" s="57"/>
      <c r="Q877" s="58"/>
      <c r="R877" s="57"/>
      <c r="S877" s="197"/>
    </row>
    <row r="878" spans="2:19" ht="52.9" customHeight="1">
      <c r="B878" s="196"/>
      <c r="C878" s="87"/>
      <c r="D878" s="199"/>
      <c r="E878" s="199"/>
      <c r="F878" s="88"/>
      <c r="G878" s="88"/>
      <c r="H878" s="88" t="s">
        <v>311</v>
      </c>
      <c r="I878" s="88"/>
      <c r="J878" s="88" t="s">
        <v>781</v>
      </c>
      <c r="K878" s="88"/>
      <c r="L878" s="88" t="s">
        <v>40</v>
      </c>
      <c r="M878" s="59"/>
      <c r="N878" s="90"/>
      <c r="O878" s="56"/>
      <c r="P878" s="60"/>
      <c r="Q878" s="58"/>
      <c r="R878" s="60"/>
      <c r="S878" s="197"/>
    </row>
    <row r="879" spans="2:19" ht="23.25" customHeight="1">
      <c r="B879" s="196"/>
      <c r="C879" s="200" t="s">
        <v>549</v>
      </c>
      <c r="D879" s="199"/>
      <c r="E879" s="199"/>
      <c r="F879" s="88"/>
      <c r="G879" s="88"/>
      <c r="H879" s="88">
        <v>209.24</v>
      </c>
      <c r="I879" s="88" t="s">
        <v>29</v>
      </c>
      <c r="J879" s="88">
        <f>0.19+0.15+0.19</f>
        <v>0.53</v>
      </c>
      <c r="K879" s="88" t="s">
        <v>30</v>
      </c>
      <c r="L879" s="88">
        <f>H879*J879</f>
        <v>110.89720000000001</v>
      </c>
      <c r="M879" s="59"/>
      <c r="N879" s="90"/>
      <c r="O879" s="56"/>
      <c r="P879" s="60"/>
      <c r="Q879" s="58"/>
      <c r="R879" s="60"/>
      <c r="S879" s="197"/>
    </row>
    <row r="880" spans="2:19" ht="23.25" customHeight="1">
      <c r="B880" s="196"/>
      <c r="C880" s="200" t="s">
        <v>550</v>
      </c>
      <c r="D880" s="199"/>
      <c r="E880" s="199"/>
      <c r="F880" s="88"/>
      <c r="G880" s="88"/>
      <c r="H880" s="88">
        <v>124.56</v>
      </c>
      <c r="I880" s="88" t="s">
        <v>29</v>
      </c>
      <c r="J880" s="88">
        <f>0.19+0.15+0.19</f>
        <v>0.53</v>
      </c>
      <c r="K880" s="88" t="s">
        <v>30</v>
      </c>
      <c r="L880" s="88">
        <f>H880*J880</f>
        <v>66.016800000000003</v>
      </c>
      <c r="M880" s="59"/>
      <c r="N880" s="90"/>
      <c r="O880" s="56"/>
      <c r="P880" s="60"/>
      <c r="Q880" s="58"/>
      <c r="R880" s="60"/>
      <c r="S880" s="197"/>
    </row>
    <row r="881" spans="2:19" ht="22.5" customHeight="1">
      <c r="B881" s="196"/>
      <c r="C881" s="87"/>
      <c r="D881" s="88"/>
      <c r="E881" s="88"/>
      <c r="F881" s="88"/>
      <c r="G881" s="88"/>
      <c r="H881" s="88"/>
      <c r="I881" s="88"/>
      <c r="J881" s="88"/>
      <c r="K881" s="88"/>
      <c r="L881" s="61">
        <f>SUM(L879:L880)</f>
        <v>176.91400000000002</v>
      </c>
      <c r="M881" s="59"/>
      <c r="N881" s="90"/>
      <c r="O881" s="56"/>
      <c r="P881" s="60"/>
      <c r="Q881" s="58"/>
      <c r="R881" s="60"/>
      <c r="S881" s="197"/>
    </row>
    <row r="882" spans="2:19" ht="22.5" customHeight="1">
      <c r="B882" s="196"/>
      <c r="C882" s="87"/>
      <c r="D882" s="88"/>
      <c r="E882" s="88"/>
      <c r="F882" s="88"/>
      <c r="G882" s="88"/>
      <c r="H882" s="88"/>
      <c r="I882" s="88"/>
      <c r="J882" s="88"/>
      <c r="K882" s="88"/>
      <c r="L882" s="88"/>
      <c r="M882" s="59"/>
      <c r="N882" s="90"/>
      <c r="O882" s="56"/>
      <c r="P882" s="60"/>
      <c r="Q882" s="58"/>
      <c r="R882" s="60"/>
      <c r="S882" s="197"/>
    </row>
    <row r="883" spans="2:19" s="1" customFormat="1" ht="22.5" customHeight="1">
      <c r="B883" s="201"/>
      <c r="C883" s="62"/>
      <c r="D883" s="63"/>
      <c r="E883" s="63"/>
      <c r="F883" s="63"/>
      <c r="G883" s="63"/>
      <c r="H883" s="63"/>
      <c r="I883" s="63"/>
      <c r="J883" s="63"/>
      <c r="K883" s="63"/>
      <c r="L883" s="63"/>
      <c r="M883" s="64"/>
      <c r="N883" s="65"/>
      <c r="O883" s="66"/>
      <c r="P883" s="67"/>
      <c r="Q883" s="68"/>
      <c r="R883" s="67"/>
      <c r="S883" s="202"/>
    </row>
    <row r="884" spans="2:19" ht="23.25" customHeight="1">
      <c r="B884" s="187"/>
      <c r="C884" s="178"/>
      <c r="D884" s="178"/>
      <c r="E884" s="178"/>
      <c r="F884" s="178"/>
      <c r="G884" s="178"/>
      <c r="H884" s="178"/>
      <c r="I884" s="178"/>
      <c r="J884" s="178"/>
      <c r="K884" s="178"/>
      <c r="L884" s="178"/>
      <c r="M884" s="75"/>
      <c r="N884" s="75"/>
      <c r="O884" s="75"/>
      <c r="P884" s="75"/>
      <c r="Q884" s="51"/>
      <c r="R884" s="75"/>
      <c r="S884" s="193"/>
    </row>
    <row r="885" spans="2:19" ht="23.25" customHeight="1">
      <c r="B885" s="194" t="s">
        <v>385</v>
      </c>
      <c r="C885" s="660" t="str">
        <f>UPPER(IFERROR(VLOOKUP(B885,SIN!$A$7:$F$7554,2,0),IFERROR(VLOOKUP('MEMÓRIA DE CÁLCULO'!B885,INFRA!$A$4:$F$848,2,0),IFERROR(VLOOKUP('MEMÓRIA DE CÁLCULO'!B885,EDIF!#REF!,2,0),IFERROR(VLOOKUP('MEMÓRIA DE CÁLCULO'!B885,CDHU!$A$9:$F$4122,2,0),IFERROR(VLOOKUP('MEMÓRIA DE CÁLCULO'!B885,FDE!$A$4:$F$3179,2,0),""))))))</f>
        <v>MASSA ÚNICA, EM ARGAMASSA TRAÇO 1:2:8, PREPARO MANUAL, APLICADA MANUALMENTE EM PAREDES INTERNAS DE AMBIENTES COM ÁREA ENTRE 5M² E 10M², E = 10MM, COM TALISCAS. AF_03/2024</v>
      </c>
      <c r="D885" s="660"/>
      <c r="E885" s="660"/>
      <c r="F885" s="660"/>
      <c r="G885" s="660"/>
      <c r="H885" s="660"/>
      <c r="I885" s="660"/>
      <c r="J885" s="660"/>
      <c r="K885" s="660"/>
      <c r="L885" s="660"/>
      <c r="M885" s="53" t="str">
        <f>UPPER(IFERROR(VLOOKUP(B885,SIN!$A$7:$F$7554,3,0),IFERROR(VLOOKUP('MEMÓRIA DE CÁLCULO'!B885,INFRA!$A$4:$F$848,3,0),IFERROR(VLOOKUP('MEMÓRIA DE CÁLCULO'!B885,EDIF!#REF!,3,0),IFERROR(VLOOKUP('MEMÓRIA DE CÁLCULO'!B885,CDHU!$A$9:$F$4122,3,0),IFERROR(VLOOKUP('MEMÓRIA DE CÁLCULO'!B885,FDE!$A$4:$F$3179,3,0),""))))))</f>
        <v>M2</v>
      </c>
      <c r="N885" s="54">
        <f>L891</f>
        <v>176.91400000000002</v>
      </c>
      <c r="O885" s="55" t="str">
        <f>UPPER(IFERROR(VLOOKUP(B885,SIN!$A$7:$F$7554,6,0),IFERROR(VLOOKUP('MEMÓRIA DE CÁLCULO'!B885,INFRA!$A$4:$F$848,6,0),IFERROR(VLOOKUP('MEMÓRIA DE CÁLCULO'!B885,EDIF!#REF!,6,0),IFERROR(VLOOKUP('MEMÓRIA DE CÁLCULO'!B885,CDHU!$A$9:$F$4122,6,0),IFERROR(VLOOKUP('MEMÓRIA DE CÁLCULO'!B885,FDE!$A$4:$F$3179,6,0),""))))))</f>
        <v>SINAPI 03/2024</v>
      </c>
      <c r="P885" s="112" t="str">
        <f>UPPER(IFERROR(VLOOKUP(B885,SIN!$A$7:$F$7554,4,0),IFERROR(VLOOKUP('MEMÓRIA DE CÁLCULO'!B885,INFRA!$A$4:$F$848,4,0),IFERROR(VLOOKUP('MEMÓRIA DE CÁLCULO'!B885,EDIF!#REF!,4,0),IFERROR(VLOOKUP('MEMÓRIA DE CÁLCULO'!B885,CDHU!$A$9:$F$4122,4,0),IFERROR(VLOOKUP('MEMÓRIA DE CÁLCULO'!B885,FDE!$A$4:$F$3179,5,0),""))))))</f>
        <v>30,78</v>
      </c>
      <c r="Q885" s="111">
        <f>IF(B885&lt;&gt;0,TRUNC(P885*N885,2),"")</f>
        <v>5445.41</v>
      </c>
      <c r="R885" s="112" t="str">
        <f>UPPER(IFERROR(VLOOKUP(B885,SIN!$A$7:$F$7554,5,0),IFERROR(VLOOKUP('MEMÓRIA DE CÁLCULO'!B885,INFRA!$A$4:$F$848,5,0),IFERROR(VLOOKUP('MEMÓRIA DE CÁLCULO'!B885,EDIF!#REF!,5,0),IFERROR(VLOOKUP('MEMÓRIA DE CÁLCULO'!B885,CDHU!$A$9:$F$4122,5,0),IFERROR(VLOOKUP('MEMÓRIA DE CÁLCULO'!B885,FDE!$A$4:$F$3179,5,0),""))))))</f>
        <v>28,4</v>
      </c>
      <c r="S885" s="195">
        <f>IF(B885&lt;&gt;0,TRUNC(R885*N885,2),"")</f>
        <v>5024.3500000000004</v>
      </c>
    </row>
    <row r="886" spans="2:19" ht="23.25" customHeight="1">
      <c r="B886" s="196"/>
      <c r="C886" s="661"/>
      <c r="D886" s="661"/>
      <c r="E886" s="661"/>
      <c r="F886" s="661"/>
      <c r="G886" s="661"/>
      <c r="H886" s="661"/>
      <c r="I886" s="661"/>
      <c r="J886" s="661"/>
      <c r="K886" s="661"/>
      <c r="L886" s="661"/>
      <c r="M886" s="56"/>
      <c r="N886" s="90"/>
      <c r="O886" s="56"/>
      <c r="P886" s="57"/>
      <c r="Q886" s="58"/>
      <c r="R886" s="57"/>
      <c r="S886" s="197"/>
    </row>
    <row r="887" spans="2:19" ht="23.25" customHeight="1">
      <c r="B887" s="196"/>
      <c r="C887" s="198"/>
      <c r="D887" s="198"/>
      <c r="E887" s="198"/>
      <c r="F887" s="198"/>
      <c r="G887" s="198"/>
      <c r="H887" s="198"/>
      <c r="I887" s="198"/>
      <c r="J887" s="198"/>
      <c r="K887" s="198"/>
      <c r="L887" s="198"/>
      <c r="M887" s="56" t="s">
        <v>310</v>
      </c>
      <c r="N887" s="90"/>
      <c r="O887" s="56"/>
      <c r="P887" s="57"/>
      <c r="Q887" s="58"/>
      <c r="R887" s="57"/>
      <c r="S887" s="197"/>
    </row>
    <row r="888" spans="2:19" ht="52.9" customHeight="1">
      <c r="B888" s="196"/>
      <c r="C888" s="87"/>
      <c r="D888" s="199"/>
      <c r="E888" s="199"/>
      <c r="F888" s="88"/>
      <c r="G888" s="88"/>
      <c r="H888" s="88" t="s">
        <v>311</v>
      </c>
      <c r="I888" s="88"/>
      <c r="J888" s="88" t="s">
        <v>781</v>
      </c>
      <c r="K888" s="88"/>
      <c r="L888" s="88" t="s">
        <v>40</v>
      </c>
      <c r="M888" s="59"/>
      <c r="N888" s="90"/>
      <c r="O888" s="56"/>
      <c r="P888" s="60"/>
      <c r="Q888" s="58"/>
      <c r="R888" s="60"/>
      <c r="S888" s="197"/>
    </row>
    <row r="889" spans="2:19" ht="23.25" customHeight="1">
      <c r="B889" s="196"/>
      <c r="C889" s="200" t="s">
        <v>549</v>
      </c>
      <c r="D889" s="199"/>
      <c r="E889" s="199"/>
      <c r="F889" s="88"/>
      <c r="G889" s="88"/>
      <c r="H889" s="88">
        <v>209.24</v>
      </c>
      <c r="I889" s="88" t="s">
        <v>29</v>
      </c>
      <c r="J889" s="88">
        <f>0.19+0.15+0.19</f>
        <v>0.53</v>
      </c>
      <c r="K889" s="88" t="s">
        <v>30</v>
      </c>
      <c r="L889" s="88">
        <f>H889*J889</f>
        <v>110.89720000000001</v>
      </c>
      <c r="M889" s="59"/>
      <c r="N889" s="90"/>
      <c r="O889" s="56"/>
      <c r="P889" s="60"/>
      <c r="Q889" s="58"/>
      <c r="R889" s="60"/>
      <c r="S889" s="197"/>
    </row>
    <row r="890" spans="2:19" ht="23.25" customHeight="1">
      <c r="B890" s="196"/>
      <c r="C890" s="200" t="s">
        <v>550</v>
      </c>
      <c r="D890" s="199"/>
      <c r="E890" s="199"/>
      <c r="F890" s="88"/>
      <c r="G890" s="88"/>
      <c r="H890" s="88">
        <v>124.56</v>
      </c>
      <c r="I890" s="88" t="s">
        <v>29</v>
      </c>
      <c r="J890" s="88">
        <f>0.19+0.15+0.19</f>
        <v>0.53</v>
      </c>
      <c r="K890" s="88" t="s">
        <v>30</v>
      </c>
      <c r="L890" s="88">
        <f>H890*J890</f>
        <v>66.016800000000003</v>
      </c>
      <c r="M890" s="59"/>
      <c r="N890" s="90"/>
      <c r="O890" s="56"/>
      <c r="P890" s="60"/>
      <c r="Q890" s="58"/>
      <c r="R890" s="60"/>
      <c r="S890" s="197"/>
    </row>
    <row r="891" spans="2:19" ht="22.5" customHeight="1">
      <c r="B891" s="196"/>
      <c r="C891" s="87"/>
      <c r="D891" s="88"/>
      <c r="E891" s="88"/>
      <c r="F891" s="88"/>
      <c r="G891" s="88"/>
      <c r="H891" s="88"/>
      <c r="I891" s="88"/>
      <c r="J891" s="88"/>
      <c r="K891" s="88"/>
      <c r="L891" s="61">
        <f>SUM(L889:L890)</f>
        <v>176.91400000000002</v>
      </c>
      <c r="M891" s="59"/>
      <c r="N891" s="90"/>
      <c r="O891" s="56"/>
      <c r="P891" s="60"/>
      <c r="Q891" s="58"/>
      <c r="R891" s="60"/>
      <c r="S891" s="197"/>
    </row>
    <row r="892" spans="2:19" ht="22.5" customHeight="1">
      <c r="B892" s="196"/>
      <c r="C892" s="87"/>
      <c r="D892" s="88"/>
      <c r="E892" s="88"/>
      <c r="F892" s="88"/>
      <c r="G892" s="88"/>
      <c r="H892" s="88"/>
      <c r="I892" s="88"/>
      <c r="J892" s="88"/>
      <c r="K892" s="88"/>
      <c r="L892" s="88"/>
      <c r="M892" s="59"/>
      <c r="N892" s="90"/>
      <c r="O892" s="56"/>
      <c r="P892" s="60"/>
      <c r="Q892" s="58"/>
      <c r="R892" s="60"/>
      <c r="S892" s="197"/>
    </row>
    <row r="893" spans="2:19" s="1" customFormat="1" ht="22.5" customHeight="1">
      <c r="B893" s="201"/>
      <c r="C893" s="62"/>
      <c r="D893" s="63"/>
      <c r="E893" s="63"/>
      <c r="F893" s="63"/>
      <c r="G893" s="63"/>
      <c r="H893" s="63"/>
      <c r="I893" s="63"/>
      <c r="J893" s="63"/>
      <c r="K893" s="63"/>
      <c r="L893" s="63"/>
      <c r="M893" s="64"/>
      <c r="N893" s="65"/>
      <c r="O893" s="66"/>
      <c r="P893" s="67"/>
      <c r="Q893" s="68"/>
      <c r="R893" s="67"/>
      <c r="S893" s="202"/>
    </row>
    <row r="894" spans="2:19" ht="23.25" customHeight="1">
      <c r="B894" s="187"/>
      <c r="C894" s="178"/>
      <c r="D894" s="178"/>
      <c r="E894" s="178"/>
      <c r="F894" s="178"/>
      <c r="G894" s="178"/>
      <c r="H894" s="178"/>
      <c r="I894" s="178"/>
      <c r="J894" s="178"/>
      <c r="K894" s="178"/>
      <c r="L894" s="178"/>
      <c r="M894" s="75"/>
      <c r="N894" s="75"/>
      <c r="O894" s="75"/>
      <c r="P894" s="75"/>
      <c r="Q894" s="51"/>
      <c r="R894" s="75"/>
      <c r="S894" s="193"/>
    </row>
    <row r="895" spans="2:19" ht="23.25" customHeight="1">
      <c r="B895" s="194" t="s">
        <v>373</v>
      </c>
      <c r="C895" s="660" t="str">
        <f>UPPER(IFERROR(VLOOKUP(B895,SIN!$A$7:$F$7554,2,0),IFERROR(VLOOKUP('MEMÓRIA DE CÁLCULO'!B895,INFRA!$A$4:$F$848,2,0),IFERROR(VLOOKUP('MEMÓRIA DE CÁLCULO'!B895,EDIF!#REF!,2,0),IFERROR(VLOOKUP('MEMÓRIA DE CÁLCULO'!B895,CDHU!$A$9:$F$4122,2,0),IFERROR(VLOOKUP('MEMÓRIA DE CÁLCULO'!B895,FDE!$A$4:$F$3179,2,0),""))))))</f>
        <v>APLICAÇÃO DE LONA PLÁSTICA PARA EXECUÇÃO DE PAVIMENTOS DE CONCRETO. AF_04/2022</v>
      </c>
      <c r="D895" s="660"/>
      <c r="E895" s="660"/>
      <c r="F895" s="660"/>
      <c r="G895" s="660"/>
      <c r="H895" s="660"/>
      <c r="I895" s="660"/>
      <c r="J895" s="660"/>
      <c r="K895" s="660"/>
      <c r="L895" s="660"/>
      <c r="M895" s="53" t="str">
        <f>UPPER(IFERROR(VLOOKUP(B895,SIN!$A$7:$F$7554,3,0),IFERROR(VLOOKUP('MEMÓRIA DE CÁLCULO'!B895,INFRA!$A$4:$F$848,3,0),IFERROR(VLOOKUP('MEMÓRIA DE CÁLCULO'!B895,EDIF!#REF!,3,0),IFERROR(VLOOKUP('MEMÓRIA DE CÁLCULO'!B895,CDHU!$A$9:$F$4122,3,0),IFERROR(VLOOKUP('MEMÓRIA DE CÁLCULO'!B895,FDE!$A$4:$F$3179,3,0),""))))))</f>
        <v>M2</v>
      </c>
      <c r="N895" s="54">
        <f>L900</f>
        <v>202.19</v>
      </c>
      <c r="O895" s="55" t="str">
        <f>UPPER(IFERROR(VLOOKUP(B895,SIN!$A$7:$F$7554,6,0),IFERROR(VLOOKUP('MEMÓRIA DE CÁLCULO'!B895,INFRA!$A$4:$F$848,6,0),IFERROR(VLOOKUP('MEMÓRIA DE CÁLCULO'!B895,EDIF!#REF!,6,0),IFERROR(VLOOKUP('MEMÓRIA DE CÁLCULO'!B895,CDHU!$A$9:$F$4122,6,0),IFERROR(VLOOKUP('MEMÓRIA DE CÁLCULO'!B895,FDE!$A$4:$F$3179,6,0),""))))))</f>
        <v>SINAPI 03/2024</v>
      </c>
      <c r="P895" s="112" t="str">
        <f>UPPER(IFERROR(VLOOKUP(B895,SIN!$A$7:$F$7554,4,0),IFERROR(VLOOKUP('MEMÓRIA DE CÁLCULO'!B895,INFRA!$A$4:$F$848,4,0),IFERROR(VLOOKUP('MEMÓRIA DE CÁLCULO'!B895,EDIF!#REF!,4,0),IFERROR(VLOOKUP('MEMÓRIA DE CÁLCULO'!B895,CDHU!$A$9:$F$4122,4,0),IFERROR(VLOOKUP('MEMÓRIA DE CÁLCULO'!B895,FDE!$A$4:$F$3179,5,0),""))))))</f>
        <v>1,6</v>
      </c>
      <c r="Q895" s="111">
        <f>IF(B895&lt;&gt;0,TRUNC(P895*N895,2),"")</f>
        <v>323.5</v>
      </c>
      <c r="R895" s="112" t="str">
        <f>UPPER(IFERROR(VLOOKUP(B895,SIN!$A$7:$F$7554,5,0),IFERROR(VLOOKUP('MEMÓRIA DE CÁLCULO'!B895,INFRA!$A$4:$F$848,5,0),IFERROR(VLOOKUP('MEMÓRIA DE CÁLCULO'!B895,EDIF!#REF!,5,0),IFERROR(VLOOKUP('MEMÓRIA DE CÁLCULO'!B895,CDHU!$A$9:$F$4122,5,0),IFERROR(VLOOKUP('MEMÓRIA DE CÁLCULO'!B895,FDE!$A$4:$F$3179,5,0),""))))))</f>
        <v>1,57</v>
      </c>
      <c r="S895" s="195">
        <f>IF(B895&lt;&gt;0,TRUNC(R895*N895,2),"")</f>
        <v>317.43</v>
      </c>
    </row>
    <row r="896" spans="2:19" ht="23.25" customHeight="1">
      <c r="B896" s="196"/>
      <c r="C896" s="661"/>
      <c r="D896" s="661"/>
      <c r="E896" s="661"/>
      <c r="F896" s="661"/>
      <c r="G896" s="661"/>
      <c r="H896" s="661"/>
      <c r="I896" s="661"/>
      <c r="J896" s="661"/>
      <c r="K896" s="661"/>
      <c r="L896" s="661"/>
      <c r="M896" s="56"/>
      <c r="N896" s="90"/>
      <c r="O896" s="56"/>
      <c r="P896" s="57"/>
      <c r="Q896" s="58"/>
      <c r="R896" s="57"/>
      <c r="S896" s="197"/>
    </row>
    <row r="897" spans="2:19" ht="23.25" customHeight="1">
      <c r="B897" s="196"/>
      <c r="C897" s="198"/>
      <c r="D897" s="198"/>
      <c r="E897" s="198"/>
      <c r="F897" s="198"/>
      <c r="G897" s="198"/>
      <c r="H897" s="198"/>
      <c r="I897" s="198"/>
      <c r="J897" s="198"/>
      <c r="K897" s="198"/>
      <c r="L897" s="198"/>
      <c r="M897" s="56" t="s">
        <v>310</v>
      </c>
      <c r="N897" s="90"/>
      <c r="O897" s="56"/>
      <c r="P897" s="57"/>
      <c r="Q897" s="58"/>
      <c r="R897" s="57"/>
      <c r="S897" s="197"/>
    </row>
    <row r="898" spans="2:19" ht="52.9" customHeight="1">
      <c r="B898" s="196"/>
      <c r="C898" s="87"/>
      <c r="D898" s="199"/>
      <c r="E898" s="199"/>
      <c r="F898" s="88"/>
      <c r="G898" s="88"/>
      <c r="H898" s="88"/>
      <c r="I898" s="88"/>
      <c r="J898" s="88" t="s">
        <v>419</v>
      </c>
      <c r="K898" s="88"/>
      <c r="L898" s="88" t="s">
        <v>40</v>
      </c>
      <c r="M898" s="59"/>
      <c r="N898" s="90"/>
      <c r="O898" s="56"/>
      <c r="P898" s="60"/>
      <c r="Q898" s="58"/>
      <c r="R898" s="60"/>
      <c r="S898" s="197"/>
    </row>
    <row r="899" spans="2:19" ht="23.25" customHeight="1">
      <c r="B899" s="196"/>
      <c r="C899" s="200" t="s">
        <v>497</v>
      </c>
      <c r="D899" s="199"/>
      <c r="E899" s="199"/>
      <c r="F899" s="88"/>
      <c r="G899" s="88"/>
      <c r="H899" s="88"/>
      <c r="I899" s="88"/>
      <c r="J899" s="88">
        <v>202.19</v>
      </c>
      <c r="K899" s="88" t="s">
        <v>30</v>
      </c>
      <c r="L899" s="88">
        <f>J899</f>
        <v>202.19</v>
      </c>
      <c r="M899" s="59"/>
      <c r="N899" s="90"/>
      <c r="O899" s="56"/>
      <c r="P899" s="60"/>
      <c r="Q899" s="58"/>
      <c r="R899" s="60"/>
      <c r="S899" s="197"/>
    </row>
    <row r="900" spans="2:19" ht="22.5" customHeight="1">
      <c r="B900" s="196"/>
      <c r="C900" s="87"/>
      <c r="D900" s="88"/>
      <c r="E900" s="88"/>
      <c r="F900" s="88"/>
      <c r="G900" s="88"/>
      <c r="H900" s="88"/>
      <c r="I900" s="88"/>
      <c r="J900" s="88"/>
      <c r="K900" s="88"/>
      <c r="L900" s="61">
        <f>SUM(L899:L899)</f>
        <v>202.19</v>
      </c>
      <c r="M900" s="59"/>
      <c r="N900" s="90"/>
      <c r="O900" s="56"/>
      <c r="P900" s="60"/>
      <c r="Q900" s="58"/>
      <c r="R900" s="60"/>
      <c r="S900" s="197"/>
    </row>
    <row r="901" spans="2:19" ht="22.5" customHeight="1">
      <c r="B901" s="196"/>
      <c r="C901" s="87"/>
      <c r="D901" s="88"/>
      <c r="E901" s="88"/>
      <c r="F901" s="88"/>
      <c r="G901" s="88"/>
      <c r="H901" s="88"/>
      <c r="I901" s="88"/>
      <c r="J901" s="88"/>
      <c r="K901" s="88"/>
      <c r="L901" s="88"/>
      <c r="M901" s="59"/>
      <c r="N901" s="90"/>
      <c r="O901" s="56"/>
      <c r="P901" s="60"/>
      <c r="Q901" s="58"/>
      <c r="R901" s="60"/>
      <c r="S901" s="197"/>
    </row>
    <row r="902" spans="2:19" s="1" customFormat="1" ht="22.5" customHeight="1">
      <c r="B902" s="201"/>
      <c r="C902" s="62"/>
      <c r="D902" s="63"/>
      <c r="E902" s="63"/>
      <c r="F902" s="63"/>
      <c r="G902" s="63"/>
      <c r="H902" s="63"/>
      <c r="I902" s="63"/>
      <c r="J902" s="63"/>
      <c r="K902" s="63"/>
      <c r="L902" s="63"/>
      <c r="M902" s="64"/>
      <c r="N902" s="65"/>
      <c r="O902" s="66"/>
      <c r="P902" s="67"/>
      <c r="Q902" s="68"/>
      <c r="R902" s="67"/>
      <c r="S902" s="202"/>
    </row>
    <row r="903" spans="2:19" ht="23.25" customHeight="1">
      <c r="B903" s="187"/>
      <c r="C903" s="178"/>
      <c r="D903" s="178"/>
      <c r="E903" s="178"/>
      <c r="F903" s="178"/>
      <c r="G903" s="178"/>
      <c r="H903" s="178"/>
      <c r="I903" s="178"/>
      <c r="J903" s="178"/>
      <c r="K903" s="178"/>
      <c r="L903" s="178"/>
      <c r="M903" s="75"/>
      <c r="N903" s="75"/>
      <c r="O903" s="75"/>
      <c r="P903" s="75"/>
      <c r="Q903" s="51"/>
      <c r="R903" s="75"/>
      <c r="S903" s="193"/>
    </row>
    <row r="904" spans="2:19" ht="23.25" customHeight="1">
      <c r="B904" s="194" t="s">
        <v>382</v>
      </c>
      <c r="C904" s="660" t="str">
        <f>UPPER(IFERROR(VLOOKUP(B904,SIN!$A$7:$F$7554,2,0),IFERROR(VLOOKUP('MEMÓRIA DE CÁLCULO'!B904,INFRA!$A$4:$F$848,2,0),IFERROR(VLOOKUP('MEMÓRIA DE CÁLCULO'!B904,EDIF!#REF!,2,0),IFERROR(VLOOKUP('MEMÓRIA DE CÁLCULO'!B904,CDHU!$A$9:$F$4122,2,0),IFERROR(VLOOKUP('MEMÓRIA DE CÁLCULO'!B904,FDE!$A$4:$F$3179,2,0),""))))))</f>
        <v>PISO EM CONCRETO 20 MPA PREPARO MECÂNICO, ESPESSURA 7CM. AF_09/2020</v>
      </c>
      <c r="D904" s="660"/>
      <c r="E904" s="660"/>
      <c r="F904" s="660"/>
      <c r="G904" s="660"/>
      <c r="H904" s="660"/>
      <c r="I904" s="660"/>
      <c r="J904" s="660"/>
      <c r="K904" s="660"/>
      <c r="L904" s="660"/>
      <c r="M904" s="53" t="str">
        <f>UPPER(IFERROR(VLOOKUP(B904,SIN!$A$7:$F$7554,3,0),IFERROR(VLOOKUP('MEMÓRIA DE CÁLCULO'!B904,INFRA!$A$4:$F$848,3,0),IFERROR(VLOOKUP('MEMÓRIA DE CÁLCULO'!B904,EDIF!#REF!,3,0),IFERROR(VLOOKUP('MEMÓRIA DE CÁLCULO'!B904,CDHU!$A$9:$F$4122,3,0),IFERROR(VLOOKUP('MEMÓRIA DE CÁLCULO'!B904,FDE!$A$4:$F$3179,3,0),""))))))</f>
        <v>M2</v>
      </c>
      <c r="N904" s="54">
        <f>L909</f>
        <v>202.19</v>
      </c>
      <c r="O904" s="55" t="str">
        <f>UPPER(IFERROR(VLOOKUP(B904,SIN!$A$7:$F$7554,6,0),IFERROR(VLOOKUP('MEMÓRIA DE CÁLCULO'!B904,INFRA!$A$4:$F$848,6,0),IFERROR(VLOOKUP('MEMÓRIA DE CÁLCULO'!B904,EDIF!#REF!,6,0),IFERROR(VLOOKUP('MEMÓRIA DE CÁLCULO'!B904,CDHU!$A$9:$F$4122,6,0),IFERROR(VLOOKUP('MEMÓRIA DE CÁLCULO'!B904,FDE!$A$4:$F$3179,6,0),""))))))</f>
        <v>SINAPI 03/2024</v>
      </c>
      <c r="P904" s="112" t="str">
        <f>UPPER(IFERROR(VLOOKUP(B904,SIN!$A$7:$F$7554,4,0),IFERROR(VLOOKUP('MEMÓRIA DE CÁLCULO'!B904,INFRA!$A$4:$F$848,4,0),IFERROR(VLOOKUP('MEMÓRIA DE CÁLCULO'!B904,EDIF!#REF!,4,0),IFERROR(VLOOKUP('MEMÓRIA DE CÁLCULO'!B904,CDHU!$A$9:$F$4122,4,0),IFERROR(VLOOKUP('MEMÓRIA DE CÁLCULO'!B904,FDE!$A$4:$F$3179,5,0),""))))))</f>
        <v>75,01</v>
      </c>
      <c r="Q904" s="111">
        <f>IF(B904&lt;&gt;0,TRUNC(P904*N904,2),"")</f>
        <v>15166.27</v>
      </c>
      <c r="R904" s="112" t="str">
        <f>UPPER(IFERROR(VLOOKUP(B904,SIN!$A$7:$F$7554,5,0),IFERROR(VLOOKUP('MEMÓRIA DE CÁLCULO'!B904,INFRA!$A$4:$F$848,5,0),IFERROR(VLOOKUP('MEMÓRIA DE CÁLCULO'!B904,EDIF!#REF!,5,0),IFERROR(VLOOKUP('MEMÓRIA DE CÁLCULO'!B904,CDHU!$A$9:$F$4122,5,0),IFERROR(VLOOKUP('MEMÓRIA DE CÁLCULO'!B904,FDE!$A$4:$F$3179,5,0),""))))))</f>
        <v>74,51</v>
      </c>
      <c r="S904" s="195">
        <f>IF(B904&lt;&gt;0,TRUNC(R904*N904,2),"")</f>
        <v>15065.17</v>
      </c>
    </row>
    <row r="905" spans="2:19" ht="23.25" customHeight="1">
      <c r="B905" s="196"/>
      <c r="C905" s="661"/>
      <c r="D905" s="661"/>
      <c r="E905" s="661"/>
      <c r="F905" s="661"/>
      <c r="G905" s="661"/>
      <c r="H905" s="661"/>
      <c r="I905" s="661"/>
      <c r="J905" s="661"/>
      <c r="K905" s="661"/>
      <c r="L905" s="661"/>
      <c r="M905" s="56"/>
      <c r="N905" s="90"/>
      <c r="O905" s="56"/>
      <c r="P905" s="57"/>
      <c r="Q905" s="58"/>
      <c r="R905" s="57"/>
      <c r="S905" s="197"/>
    </row>
    <row r="906" spans="2:19" ht="23.25" customHeight="1">
      <c r="B906" s="196"/>
      <c r="C906" s="198"/>
      <c r="D906" s="198"/>
      <c r="E906" s="198"/>
      <c r="F906" s="198"/>
      <c r="G906" s="198"/>
      <c r="H906" s="198"/>
      <c r="I906" s="198"/>
      <c r="J906" s="198"/>
      <c r="K906" s="198"/>
      <c r="L906" s="198"/>
      <c r="M906" s="56" t="s">
        <v>310</v>
      </c>
      <c r="N906" s="90"/>
      <c r="O906" s="56"/>
      <c r="P906" s="57"/>
      <c r="Q906" s="58"/>
      <c r="R906" s="57"/>
      <c r="S906" s="197"/>
    </row>
    <row r="907" spans="2:19" ht="52.9" customHeight="1">
      <c r="B907" s="196"/>
      <c r="C907" s="87"/>
      <c r="D907" s="199"/>
      <c r="E907" s="199"/>
      <c r="F907" s="88"/>
      <c r="G907" s="88"/>
      <c r="H907" s="88"/>
      <c r="I907" s="88"/>
      <c r="J907" s="88" t="s">
        <v>419</v>
      </c>
      <c r="K907" s="88"/>
      <c r="L907" s="88" t="s">
        <v>40</v>
      </c>
      <c r="M907" s="59"/>
      <c r="N907" s="90"/>
      <c r="O907" s="56"/>
      <c r="P907" s="60"/>
      <c r="Q907" s="58"/>
      <c r="R907" s="60"/>
      <c r="S907" s="197"/>
    </row>
    <row r="908" spans="2:19" ht="23.25" customHeight="1">
      <c r="B908" s="196"/>
      <c r="C908" s="200" t="s">
        <v>497</v>
      </c>
      <c r="D908" s="199"/>
      <c r="E908" s="199"/>
      <c r="F908" s="88"/>
      <c r="G908" s="88"/>
      <c r="H908" s="88"/>
      <c r="I908" s="88"/>
      <c r="J908" s="88">
        <v>202.19</v>
      </c>
      <c r="K908" s="88" t="s">
        <v>30</v>
      </c>
      <c r="L908" s="88">
        <f>J908</f>
        <v>202.19</v>
      </c>
      <c r="M908" s="59"/>
      <c r="N908" s="90"/>
      <c r="O908" s="56"/>
      <c r="P908" s="60"/>
      <c r="Q908" s="58"/>
      <c r="R908" s="60"/>
      <c r="S908" s="197"/>
    </row>
    <row r="909" spans="2:19" ht="22.5" customHeight="1">
      <c r="B909" s="196"/>
      <c r="C909" s="87"/>
      <c r="D909" s="88"/>
      <c r="E909" s="88"/>
      <c r="F909" s="88"/>
      <c r="G909" s="88"/>
      <c r="H909" s="88"/>
      <c r="I909" s="88"/>
      <c r="J909" s="88"/>
      <c r="K909" s="88"/>
      <c r="L909" s="61">
        <f>SUM(L908:L908)</f>
        <v>202.19</v>
      </c>
      <c r="M909" s="59"/>
      <c r="N909" s="90"/>
      <c r="O909" s="56"/>
      <c r="P909" s="60"/>
      <c r="Q909" s="58"/>
      <c r="R909" s="60"/>
      <c r="S909" s="197"/>
    </row>
    <row r="910" spans="2:19" ht="22.5" customHeight="1">
      <c r="B910" s="196"/>
      <c r="C910" s="87"/>
      <c r="D910" s="88"/>
      <c r="E910" s="88"/>
      <c r="F910" s="88"/>
      <c r="G910" s="88"/>
      <c r="H910" s="88"/>
      <c r="I910" s="88"/>
      <c r="J910" s="88"/>
      <c r="K910" s="88"/>
      <c r="L910" s="88"/>
      <c r="M910" s="59"/>
      <c r="N910" s="90"/>
      <c r="O910" s="56"/>
      <c r="P910" s="60"/>
      <c r="Q910" s="58"/>
      <c r="R910" s="60"/>
      <c r="S910" s="197"/>
    </row>
    <row r="911" spans="2:19" s="1" customFormat="1" ht="22.5" customHeight="1">
      <c r="B911" s="201"/>
      <c r="C911" s="62"/>
      <c r="D911" s="63"/>
      <c r="E911" s="63"/>
      <c r="F911" s="63"/>
      <c r="G911" s="63"/>
      <c r="H911" s="63"/>
      <c r="I911" s="63"/>
      <c r="J911" s="63"/>
      <c r="K911" s="63"/>
      <c r="L911" s="63"/>
      <c r="M911" s="64"/>
      <c r="N911" s="65"/>
      <c r="O911" s="66"/>
      <c r="P911" s="67"/>
      <c r="Q911" s="68"/>
      <c r="R911" s="67"/>
      <c r="S911" s="202"/>
    </row>
    <row r="912" spans="2:19" ht="23.25" customHeight="1">
      <c r="B912" s="187"/>
      <c r="C912" s="178"/>
      <c r="D912" s="178"/>
      <c r="E912" s="178"/>
      <c r="F912" s="178"/>
      <c r="G912" s="178"/>
      <c r="H912" s="178"/>
      <c r="I912" s="178"/>
      <c r="J912" s="178"/>
      <c r="K912" s="178"/>
      <c r="L912" s="178"/>
      <c r="M912" s="75"/>
      <c r="N912" s="75"/>
      <c r="O912" s="75"/>
      <c r="P912" s="75"/>
      <c r="Q912" s="51"/>
      <c r="R912" s="75"/>
      <c r="S912" s="193"/>
    </row>
    <row r="913" spans="2:19" ht="23.25" customHeight="1">
      <c r="B913" s="194" t="s">
        <v>166</v>
      </c>
      <c r="C913" s="660" t="s">
        <v>167</v>
      </c>
      <c r="D913" s="660"/>
      <c r="E913" s="660"/>
      <c r="F913" s="660"/>
      <c r="G913" s="660"/>
      <c r="H913" s="660"/>
      <c r="I913" s="660"/>
      <c r="J913" s="660"/>
      <c r="K913" s="660"/>
      <c r="L913" s="660"/>
      <c r="M913" s="53" t="str">
        <f>UPPER(IFERROR(VLOOKUP(B913,SIN!$A$7:$F$7554,3,0),IFERROR(VLOOKUP('MEMÓRIA DE CÁLCULO'!B913,INFRA!$A$4:$F$848,3,0),IFERROR(VLOOKUP('MEMÓRIA DE CÁLCULO'!B913,EDIF!#REF!,3,0),IFERROR(VLOOKUP('MEMÓRIA DE CÁLCULO'!B913,CDHU!$A$9:$F$4122,3,0),IFERROR(VLOOKUP('MEMÓRIA DE CÁLCULO'!B913,FDE!$A$4:$F$3179,3,0),""))))))</f>
        <v/>
      </c>
      <c r="N913" s="54">
        <f>L918</f>
        <v>202.19</v>
      </c>
      <c r="O913" s="55" t="str">
        <f>UPPER(IFERROR(VLOOKUP(B913,SIN!$A$7:$F$7554,6,0),IFERROR(VLOOKUP('MEMÓRIA DE CÁLCULO'!B913,INFRA!$A$4:$F$848,6,0),IFERROR(VLOOKUP('MEMÓRIA DE CÁLCULO'!B913,EDIF!#REF!,6,0),IFERROR(VLOOKUP('MEMÓRIA DE CÁLCULO'!B913,CDHU!$A$9:$F$4122,6,0),IFERROR(VLOOKUP('MEMÓRIA DE CÁLCULO'!B913,FDE!$A$4:$F$3179,6,0),""))))))</f>
        <v/>
      </c>
      <c r="P913" s="112" t="str">
        <f>UPPER(IFERROR(VLOOKUP(B913,SIN!$A$7:$F$7554,4,0),IFERROR(VLOOKUP('MEMÓRIA DE CÁLCULO'!B913,INFRA!$A$4:$F$848,4,0),IFERROR(VLOOKUP('MEMÓRIA DE CÁLCULO'!B913,EDIF!#REF!,4,0),IFERROR(VLOOKUP('MEMÓRIA DE CÁLCULO'!B913,CDHU!$A$9:$F$4122,4,0),IFERROR(VLOOKUP('MEMÓRIA DE CÁLCULO'!B913,FDE!$A$4:$F$3179,5,0),""))))))</f>
        <v/>
      </c>
      <c r="Q913" s="111" t="e">
        <f>IF(B913&lt;&gt;0,TRUNC(P913*N913,2),"")</f>
        <v>#VALUE!</v>
      </c>
      <c r="R913" s="112" t="str">
        <f>UPPER(IFERROR(VLOOKUP(B913,SIN!$A$7:$F$7554,5,0),IFERROR(VLOOKUP('MEMÓRIA DE CÁLCULO'!B913,INFRA!$A$4:$F$848,5,0),IFERROR(VLOOKUP('MEMÓRIA DE CÁLCULO'!B913,EDIF!#REF!,5,0),IFERROR(VLOOKUP('MEMÓRIA DE CÁLCULO'!B913,CDHU!$A$9:$F$4122,5,0),IFERROR(VLOOKUP('MEMÓRIA DE CÁLCULO'!B913,FDE!$A$4:$F$3179,5,0),""))))))</f>
        <v/>
      </c>
      <c r="S913" s="195" t="e">
        <f>IF(B913&lt;&gt;0,TRUNC(R913*N913,2),"")</f>
        <v>#VALUE!</v>
      </c>
    </row>
    <row r="914" spans="2:19" ht="23.25" customHeight="1">
      <c r="B914" s="196"/>
      <c r="C914" s="661"/>
      <c r="D914" s="661"/>
      <c r="E914" s="661"/>
      <c r="F914" s="661"/>
      <c r="G914" s="661"/>
      <c r="H914" s="661"/>
      <c r="I914" s="661"/>
      <c r="J914" s="661"/>
      <c r="K914" s="661"/>
      <c r="L914" s="661"/>
      <c r="M914" s="56"/>
      <c r="N914" s="90"/>
      <c r="O914" s="56"/>
      <c r="P914" s="57"/>
      <c r="Q914" s="58"/>
      <c r="R914" s="57"/>
      <c r="S914" s="197"/>
    </row>
    <row r="915" spans="2:19" ht="23.25" customHeight="1">
      <c r="B915" s="196"/>
      <c r="C915" s="198"/>
      <c r="D915" s="198"/>
      <c r="E915" s="198"/>
      <c r="F915" s="198"/>
      <c r="G915" s="198"/>
      <c r="H915" s="198"/>
      <c r="I915" s="198"/>
      <c r="J915" s="198"/>
      <c r="K915" s="198"/>
      <c r="L915" s="198"/>
      <c r="M915" s="56" t="s">
        <v>310</v>
      </c>
      <c r="N915" s="90"/>
      <c r="O915" s="56"/>
      <c r="P915" s="57"/>
      <c r="Q915" s="58"/>
      <c r="R915" s="57"/>
      <c r="S915" s="197"/>
    </row>
    <row r="916" spans="2:19" ht="52.9" customHeight="1">
      <c r="B916" s="196"/>
      <c r="C916" s="87"/>
      <c r="D916" s="199"/>
      <c r="E916" s="199"/>
      <c r="F916" s="88"/>
      <c r="G916" s="88"/>
      <c r="H916" s="88"/>
      <c r="I916" s="88"/>
      <c r="J916" s="88" t="s">
        <v>419</v>
      </c>
      <c r="K916" s="88"/>
      <c r="L916" s="88" t="s">
        <v>40</v>
      </c>
      <c r="M916" s="59"/>
      <c r="N916" s="90"/>
      <c r="O916" s="56"/>
      <c r="P916" s="60"/>
      <c r="Q916" s="58"/>
      <c r="R916" s="60"/>
      <c r="S916" s="197"/>
    </row>
    <row r="917" spans="2:19" ht="23.25" customHeight="1">
      <c r="B917" s="196"/>
      <c r="C917" s="200"/>
      <c r="D917" s="199"/>
      <c r="E917" s="199"/>
      <c r="F917" s="88"/>
      <c r="G917" s="88"/>
      <c r="H917" s="88"/>
      <c r="I917" s="88"/>
      <c r="J917" s="88">
        <v>202.19</v>
      </c>
      <c r="K917" s="88" t="s">
        <v>30</v>
      </c>
      <c r="L917" s="88">
        <f>J917</f>
        <v>202.19</v>
      </c>
      <c r="M917" s="59"/>
      <c r="N917" s="90"/>
      <c r="O917" s="56"/>
      <c r="P917" s="60"/>
      <c r="Q917" s="58"/>
      <c r="R917" s="60"/>
      <c r="S917" s="197"/>
    </row>
    <row r="918" spans="2:19" ht="22.5" customHeight="1">
      <c r="B918" s="196"/>
      <c r="C918" s="87"/>
      <c r="D918" s="88"/>
      <c r="E918" s="88"/>
      <c r="F918" s="88"/>
      <c r="G918" s="88"/>
      <c r="H918" s="88"/>
      <c r="I918" s="88"/>
      <c r="J918" s="88"/>
      <c r="K918" s="88"/>
      <c r="L918" s="61">
        <f>SUM(L917:L917)</f>
        <v>202.19</v>
      </c>
      <c r="M918" s="59"/>
      <c r="N918" s="90"/>
      <c r="O918" s="56"/>
      <c r="P918" s="60"/>
      <c r="Q918" s="58"/>
      <c r="R918" s="60"/>
      <c r="S918" s="197"/>
    </row>
    <row r="919" spans="2:19" ht="22.5" customHeight="1">
      <c r="B919" s="196"/>
      <c r="C919" s="87"/>
      <c r="D919" s="88"/>
      <c r="E919" s="88"/>
      <c r="F919" s="88"/>
      <c r="G919" s="88"/>
      <c r="H919" s="88"/>
      <c r="I919" s="88"/>
      <c r="J919" s="88"/>
      <c r="K919" s="88"/>
      <c r="L919" s="88"/>
      <c r="M919" s="59"/>
      <c r="N919" s="90"/>
      <c r="O919" s="56"/>
      <c r="P919" s="60"/>
      <c r="Q919" s="58"/>
      <c r="R919" s="60"/>
      <c r="S919" s="197"/>
    </row>
    <row r="920" spans="2:19" s="1" customFormat="1" ht="22.5" customHeight="1">
      <c r="B920" s="201"/>
      <c r="C920" s="62"/>
      <c r="D920" s="63"/>
      <c r="E920" s="63"/>
      <c r="F920" s="63"/>
      <c r="G920" s="63"/>
      <c r="H920" s="63"/>
      <c r="I920" s="63"/>
      <c r="J920" s="63"/>
      <c r="K920" s="63"/>
      <c r="L920" s="63"/>
      <c r="M920" s="64"/>
      <c r="N920" s="65"/>
      <c r="O920" s="66"/>
      <c r="P920" s="71"/>
      <c r="Q920" s="72"/>
      <c r="R920" s="71"/>
      <c r="S920" s="204"/>
    </row>
    <row r="921" spans="2:19" ht="22.5" customHeight="1">
      <c r="B921" s="187"/>
      <c r="C921" s="178"/>
      <c r="D921" s="178"/>
      <c r="E921" s="178"/>
      <c r="F921" s="178"/>
      <c r="G921" s="178"/>
      <c r="H921" s="178"/>
      <c r="I921" s="178"/>
      <c r="J921" s="178"/>
      <c r="K921" s="178"/>
      <c r="L921" s="178"/>
      <c r="M921" s="75"/>
      <c r="N921" s="75"/>
      <c r="O921" s="75"/>
      <c r="P921" s="95"/>
      <c r="Q921" s="95"/>
      <c r="R921" s="95"/>
      <c r="S921" s="206"/>
    </row>
    <row r="922" spans="2:19" ht="22.5" customHeight="1">
      <c r="B922" s="187"/>
      <c r="C922" s="178"/>
      <c r="D922" s="178"/>
      <c r="E922" s="178"/>
      <c r="F922" s="178"/>
      <c r="G922" s="178"/>
      <c r="H922" s="178"/>
      <c r="I922" s="178"/>
      <c r="J922" s="178"/>
      <c r="K922" s="178"/>
      <c r="L922" s="178"/>
      <c r="M922" s="75"/>
      <c r="N922" s="75"/>
      <c r="O922" s="75"/>
      <c r="P922" s="75"/>
      <c r="Q922" s="75"/>
      <c r="R922" s="75"/>
      <c r="S922" s="193"/>
    </row>
    <row r="923" spans="2:19" ht="28.5" customHeight="1">
      <c r="B923" s="668" t="s">
        <v>501</v>
      </c>
      <c r="C923" s="669"/>
      <c r="D923" s="669"/>
      <c r="E923" s="669"/>
      <c r="F923" s="669"/>
      <c r="G923" s="669"/>
      <c r="H923" s="669"/>
      <c r="I923" s="669"/>
      <c r="J923" s="669"/>
      <c r="K923" s="669"/>
      <c r="L923" s="669"/>
      <c r="M923" s="669"/>
      <c r="N923" s="670"/>
      <c r="O923" s="75"/>
      <c r="P923" s="113"/>
      <c r="Q923" s="114"/>
      <c r="R923" s="113"/>
      <c r="S923" s="190"/>
    </row>
    <row r="924" spans="2:19" ht="28.5" customHeight="1">
      <c r="B924" s="187"/>
      <c r="C924" s="74"/>
      <c r="D924" s="74"/>
      <c r="E924" s="74"/>
      <c r="F924" s="74"/>
      <c r="G924" s="74"/>
      <c r="H924" s="74"/>
      <c r="I924" s="74"/>
      <c r="J924" s="74"/>
      <c r="K924" s="74"/>
      <c r="L924" s="74"/>
      <c r="M924" s="75"/>
      <c r="N924" s="75"/>
      <c r="O924" s="75"/>
      <c r="P924" s="75"/>
      <c r="Q924" s="94"/>
      <c r="R924" s="75"/>
      <c r="S924" s="192"/>
    </row>
    <row r="925" spans="2:19" ht="28.15" customHeight="1">
      <c r="B925" s="187"/>
      <c r="C925" s="662" t="s">
        <v>526</v>
      </c>
      <c r="D925" s="662"/>
      <c r="E925" s="662"/>
      <c r="F925" s="662"/>
      <c r="G925" s="662"/>
      <c r="H925" s="662"/>
      <c r="I925" s="662"/>
      <c r="J925" s="662"/>
      <c r="K925" s="662"/>
      <c r="L925" s="662"/>
      <c r="M925" s="75"/>
      <c r="N925" s="75"/>
      <c r="O925" s="75"/>
      <c r="P925" s="75"/>
      <c r="Q925" s="94"/>
      <c r="R925" s="75"/>
      <c r="S925" s="192"/>
    </row>
    <row r="926" spans="2:19" ht="23.25" customHeight="1">
      <c r="B926" s="187"/>
      <c r="C926" s="178"/>
      <c r="D926" s="178"/>
      <c r="E926" s="178"/>
      <c r="F926" s="178"/>
      <c r="G926" s="178"/>
      <c r="H926" s="178"/>
      <c r="I926" s="178"/>
      <c r="J926" s="178"/>
      <c r="K926" s="178"/>
      <c r="L926" s="178"/>
      <c r="M926" s="75"/>
      <c r="N926" s="75"/>
      <c r="O926" s="75"/>
      <c r="P926" s="96"/>
      <c r="Q926" s="96"/>
      <c r="R926" s="96"/>
      <c r="S926" s="216"/>
    </row>
    <row r="927" spans="2:19" ht="23.25" customHeight="1">
      <c r="B927" s="194" t="s">
        <v>389</v>
      </c>
      <c r="C927" s="660" t="str">
        <f>UPPER(IFERROR(VLOOKUP(B927,SIN!$A$7:$F$7554,2,0),IFERROR(VLOOKUP('MEMÓRIA DE CÁLCULO'!B927,INFRA!$A$4:$F$848,2,0),IFERROR(VLOOKUP('MEMÓRIA DE CÁLCULO'!B927,EDIF!#REF!,2,0),IFERROR(VLOOKUP('MEMÓRIA DE CÁLCULO'!B927,CDHU!$A$9:$F$4122,2,0),IFERROR(VLOOKUP('MEMÓRIA DE CÁLCULO'!B927,FDE!$A$4:$F$3179,2,0),""))))))</f>
        <v>REMOÇÃO DE TELHAS DE FIBROCIMENTO METÁLICA E CERÂMICA, DE FORMA MANUAL, SEM REAPROVEITAMENTO. AF_09/2023</v>
      </c>
      <c r="D927" s="660"/>
      <c r="E927" s="660"/>
      <c r="F927" s="660"/>
      <c r="G927" s="660"/>
      <c r="H927" s="660"/>
      <c r="I927" s="660"/>
      <c r="J927" s="660"/>
      <c r="K927" s="660"/>
      <c r="L927" s="660"/>
      <c r="M927" s="53" t="str">
        <f>UPPER(IFERROR(VLOOKUP(B927,SIN!$A$7:$F$7554,3,0),IFERROR(VLOOKUP('MEMÓRIA DE CÁLCULO'!B927,INFRA!$A$4:$F$848,3,0),IFERROR(VLOOKUP('MEMÓRIA DE CÁLCULO'!B927,EDIF!#REF!,3,0),IFERROR(VLOOKUP('MEMÓRIA DE CÁLCULO'!B927,CDHU!$A$9:$F$4122,3,0),IFERROR(VLOOKUP('MEMÓRIA DE CÁLCULO'!B927,FDE!$A$4:$F$3179,3,0),""))))))</f>
        <v>M2</v>
      </c>
      <c r="N927" s="54">
        <f>L932</f>
        <v>254.47500000000002</v>
      </c>
      <c r="O927" s="55" t="str">
        <f>UPPER(IFERROR(VLOOKUP(B927,SIN!$A$7:$F$7554,6,0),IFERROR(VLOOKUP('MEMÓRIA DE CÁLCULO'!B927,INFRA!$A$4:$F$848,6,0),IFERROR(VLOOKUP('MEMÓRIA DE CÁLCULO'!B927,EDIF!#REF!,6,0),IFERROR(VLOOKUP('MEMÓRIA DE CÁLCULO'!B927,CDHU!$A$9:$F$4122,6,0),IFERROR(VLOOKUP('MEMÓRIA DE CÁLCULO'!B927,FDE!$A$4:$F$3179,6,0),""))))))</f>
        <v>SINAPI 03/2024</v>
      </c>
      <c r="P927" s="112" t="str">
        <f>UPPER(IFERROR(VLOOKUP(B927,SIN!$A$7:$F$7554,4,0),IFERROR(VLOOKUP('MEMÓRIA DE CÁLCULO'!B927,INFRA!$A$4:$F$848,4,0),IFERROR(VLOOKUP('MEMÓRIA DE CÁLCULO'!B927,EDIF!#REF!,4,0),IFERROR(VLOOKUP('MEMÓRIA DE CÁLCULO'!B927,CDHU!$A$9:$F$4122,4,0),IFERROR(VLOOKUP('MEMÓRIA DE CÁLCULO'!B927,FDE!$A$4:$F$3179,5,0),""))))))</f>
        <v>4,55</v>
      </c>
      <c r="Q927" s="111">
        <f>IF(B927&lt;&gt;0,TRUNC(P927*N927,2),"")</f>
        <v>1157.8599999999999</v>
      </c>
      <c r="R927" s="112" t="str">
        <f>UPPER(IFERROR(VLOOKUP(B927,SIN!$A$7:$F$7554,5,0),IFERROR(VLOOKUP('MEMÓRIA DE CÁLCULO'!B927,INFRA!$A$4:$F$848,5,0),IFERROR(VLOOKUP('MEMÓRIA DE CÁLCULO'!B927,EDIF!#REF!,5,0),IFERROR(VLOOKUP('MEMÓRIA DE CÁLCULO'!B927,CDHU!$A$9:$F$4122,5,0),IFERROR(VLOOKUP('MEMÓRIA DE CÁLCULO'!B927,FDE!$A$4:$F$3179,5,0),""))))))</f>
        <v>4,1</v>
      </c>
      <c r="S927" s="195">
        <f>IF(B927&lt;&gt;0,TRUNC(R927*N927,2),"")</f>
        <v>1043.3399999999999</v>
      </c>
    </row>
    <row r="928" spans="2:19" ht="23.25" customHeight="1">
      <c r="B928" s="196"/>
      <c r="C928" s="661"/>
      <c r="D928" s="661"/>
      <c r="E928" s="661"/>
      <c r="F928" s="661"/>
      <c r="G928" s="661"/>
      <c r="H928" s="661"/>
      <c r="I928" s="661"/>
      <c r="J928" s="661"/>
      <c r="K928" s="661"/>
      <c r="L928" s="661"/>
      <c r="M928" s="56"/>
      <c r="N928" s="90"/>
      <c r="O928" s="56"/>
      <c r="P928" s="57"/>
      <c r="Q928" s="58"/>
      <c r="R928" s="57"/>
      <c r="S928" s="197"/>
    </row>
    <row r="929" spans="2:19" ht="23.25" customHeight="1">
      <c r="B929" s="196"/>
      <c r="C929" s="198"/>
      <c r="D929" s="198"/>
      <c r="E929" s="198"/>
      <c r="F929" s="198"/>
      <c r="G929" s="198"/>
      <c r="H929" s="198"/>
      <c r="I929" s="198"/>
      <c r="J929" s="198"/>
      <c r="K929" s="198"/>
      <c r="L929" s="198"/>
      <c r="M929" s="56" t="s">
        <v>310</v>
      </c>
      <c r="N929" s="90"/>
      <c r="O929" s="56"/>
      <c r="P929" s="57"/>
      <c r="Q929" s="58"/>
      <c r="R929" s="57"/>
      <c r="S929" s="197"/>
    </row>
    <row r="930" spans="2:19" ht="52.9" customHeight="1">
      <c r="B930" s="196"/>
      <c r="C930" s="87"/>
      <c r="D930" s="199"/>
      <c r="E930" s="199"/>
      <c r="F930" s="88" t="s">
        <v>311</v>
      </c>
      <c r="G930" s="88"/>
      <c r="H930" s="88" t="s">
        <v>399</v>
      </c>
      <c r="I930" s="88"/>
      <c r="J930" s="88" t="s">
        <v>567</v>
      </c>
      <c r="K930" s="88"/>
      <c r="L930" s="88" t="s">
        <v>40</v>
      </c>
      <c r="M930" s="59"/>
      <c r="N930" s="90"/>
      <c r="O930" s="56"/>
      <c r="P930" s="60"/>
      <c r="Q930" s="58"/>
      <c r="R930" s="60"/>
      <c r="S930" s="197"/>
    </row>
    <row r="931" spans="2:19" ht="79.5" customHeight="1">
      <c r="B931" s="196"/>
      <c r="C931" s="205" t="s">
        <v>568</v>
      </c>
      <c r="D931" s="199"/>
      <c r="E931" s="199"/>
      <c r="F931" s="88">
        <v>37.5</v>
      </c>
      <c r="G931" s="88" t="s">
        <v>29</v>
      </c>
      <c r="H931" s="88">
        <v>6.5</v>
      </c>
      <c r="I931" s="88" t="s">
        <v>29</v>
      </c>
      <c r="J931" s="88">
        <v>1.044</v>
      </c>
      <c r="K931" s="88" t="s">
        <v>30</v>
      </c>
      <c r="L931" s="88">
        <f>F931*H931*J931</f>
        <v>254.47500000000002</v>
      </c>
      <c r="M931" s="59"/>
      <c r="N931" s="90"/>
      <c r="O931" s="56"/>
      <c r="P931" s="60"/>
      <c r="Q931" s="58"/>
      <c r="R931" s="60"/>
      <c r="S931" s="197"/>
    </row>
    <row r="932" spans="2:19" ht="22.5" customHeight="1">
      <c r="B932" s="196"/>
      <c r="C932" s="87"/>
      <c r="D932" s="88"/>
      <c r="E932" s="88"/>
      <c r="F932" s="88"/>
      <c r="G932" s="88"/>
      <c r="H932" s="88"/>
      <c r="I932" s="88"/>
      <c r="J932" s="88"/>
      <c r="K932" s="88"/>
      <c r="L932" s="61">
        <f>SUM(L931:L931)</f>
        <v>254.47500000000002</v>
      </c>
      <c r="M932" s="59"/>
      <c r="N932" s="90"/>
      <c r="O932" s="56"/>
      <c r="P932" s="60"/>
      <c r="Q932" s="58"/>
      <c r="R932" s="60"/>
      <c r="S932" s="197"/>
    </row>
    <row r="933" spans="2:19" ht="22.5" customHeight="1">
      <c r="B933" s="196"/>
      <c r="C933" s="87"/>
      <c r="D933" s="88"/>
      <c r="E933" s="88"/>
      <c r="F933" s="88"/>
      <c r="G933" s="88"/>
      <c r="H933" s="88"/>
      <c r="I933" s="88"/>
      <c r="J933" s="88"/>
      <c r="K933" s="88"/>
      <c r="L933" s="88"/>
      <c r="M933" s="59"/>
      <c r="N933" s="90"/>
      <c r="O933" s="56"/>
      <c r="P933" s="60"/>
      <c r="Q933" s="58"/>
      <c r="R933" s="60"/>
      <c r="S933" s="197"/>
    </row>
    <row r="934" spans="2:19" s="1" customFormat="1" ht="22.5" customHeight="1">
      <c r="B934" s="201"/>
      <c r="C934" s="62"/>
      <c r="D934" s="63"/>
      <c r="E934" s="63"/>
      <c r="F934" s="63"/>
      <c r="G934" s="63"/>
      <c r="H934" s="63"/>
      <c r="I934" s="63"/>
      <c r="J934" s="63"/>
      <c r="K934" s="63"/>
      <c r="L934" s="63"/>
      <c r="M934" s="64"/>
      <c r="N934" s="65"/>
      <c r="O934" s="66"/>
      <c r="P934" s="67"/>
      <c r="Q934" s="68"/>
      <c r="R934" s="67"/>
      <c r="S934" s="202"/>
    </row>
    <row r="935" spans="2:19" ht="23.25" customHeight="1">
      <c r="B935" s="187"/>
      <c r="C935" s="178"/>
      <c r="D935" s="178"/>
      <c r="E935" s="178"/>
      <c r="F935" s="178"/>
      <c r="G935" s="178"/>
      <c r="H935" s="178"/>
      <c r="I935" s="178"/>
      <c r="J935" s="178"/>
      <c r="K935" s="178"/>
      <c r="L935" s="178"/>
      <c r="M935" s="75"/>
      <c r="N935" s="75"/>
      <c r="O935" s="75"/>
      <c r="P935" s="75"/>
      <c r="Q935" s="51"/>
      <c r="R935" s="75"/>
      <c r="S935" s="193"/>
    </row>
    <row r="936" spans="2:19" ht="23.25" customHeight="1">
      <c r="B936" s="194" t="s">
        <v>390</v>
      </c>
      <c r="C936" s="660" t="str">
        <f>UPPER(IFERROR(VLOOKUP(B936,SIN!$A$7:$F$7554,2,0),IFERROR(VLOOKUP('MEMÓRIA DE CÁLCULO'!B936,INFRA!$A$4:$F$848,2,0),IFERROR(VLOOKUP('MEMÓRIA DE CÁLCULO'!B936,EDIF!#REF!,2,0),IFERROR(VLOOKUP('MEMÓRIA DE CÁLCULO'!B936,CDHU!$A$9:$F$4122,2,0),IFERROR(VLOOKUP('MEMÓRIA DE CÁLCULO'!B936,FDE!$A$4:$F$3179,2,0),""))))))</f>
        <v>REMOÇÃO DE TRAMA DE MADEIRA PARA COBERTURA, DE FORMA MANUAL, SEM REAPROVEITAMENTO. AF_09/2023</v>
      </c>
      <c r="D936" s="660"/>
      <c r="E936" s="660"/>
      <c r="F936" s="660"/>
      <c r="G936" s="660"/>
      <c r="H936" s="660"/>
      <c r="I936" s="660"/>
      <c r="J936" s="660"/>
      <c r="K936" s="660"/>
      <c r="L936" s="660"/>
      <c r="M936" s="53" t="str">
        <f>UPPER(IFERROR(VLOOKUP(B936,SIN!$A$7:$F$7554,3,0),IFERROR(VLOOKUP('MEMÓRIA DE CÁLCULO'!B936,INFRA!$A$4:$F$848,3,0),IFERROR(VLOOKUP('MEMÓRIA DE CÁLCULO'!B936,EDIF!#REF!,3,0),IFERROR(VLOOKUP('MEMÓRIA DE CÁLCULO'!B936,CDHU!$A$9:$F$4122,3,0),IFERROR(VLOOKUP('MEMÓRIA DE CÁLCULO'!B936,FDE!$A$4:$F$3179,3,0),""))))))</f>
        <v>M2</v>
      </c>
      <c r="N936" s="54">
        <f>L941</f>
        <v>254.47500000000002</v>
      </c>
      <c r="O936" s="55" t="str">
        <f>UPPER(IFERROR(VLOOKUP(B936,SIN!$A$7:$F$7554,6,0),IFERROR(VLOOKUP('MEMÓRIA DE CÁLCULO'!B936,INFRA!$A$4:$F$848,6,0),IFERROR(VLOOKUP('MEMÓRIA DE CÁLCULO'!B936,EDIF!#REF!,6,0),IFERROR(VLOOKUP('MEMÓRIA DE CÁLCULO'!B936,CDHU!$A$9:$F$4122,6,0),IFERROR(VLOOKUP('MEMÓRIA DE CÁLCULO'!B936,FDE!$A$4:$F$3179,6,0),""))))))</f>
        <v>SINAPI 03/2024</v>
      </c>
      <c r="P936" s="112" t="str">
        <f>UPPER(IFERROR(VLOOKUP(B936,SIN!$A$7:$F$7554,4,0),IFERROR(VLOOKUP('MEMÓRIA DE CÁLCULO'!B936,INFRA!$A$4:$F$848,4,0),IFERROR(VLOOKUP('MEMÓRIA DE CÁLCULO'!B936,EDIF!#REF!,4,0),IFERROR(VLOOKUP('MEMÓRIA DE CÁLCULO'!B936,CDHU!$A$9:$F$4122,4,0),IFERROR(VLOOKUP('MEMÓRIA DE CÁLCULO'!B936,FDE!$A$4:$F$3179,5,0),""))))))</f>
        <v>9,82</v>
      </c>
      <c r="Q936" s="111">
        <f>IF(B936&lt;&gt;0,TRUNC(P936*N936,2),"")</f>
        <v>2498.94</v>
      </c>
      <c r="R936" s="112" t="str">
        <f>UPPER(IFERROR(VLOOKUP(B936,SIN!$A$7:$F$7554,5,0),IFERROR(VLOOKUP('MEMÓRIA DE CÁLCULO'!B936,INFRA!$A$4:$F$848,5,0),IFERROR(VLOOKUP('MEMÓRIA DE CÁLCULO'!B936,EDIF!#REF!,5,0),IFERROR(VLOOKUP('MEMÓRIA DE CÁLCULO'!B936,CDHU!$A$9:$F$4122,5,0),IFERROR(VLOOKUP('MEMÓRIA DE CÁLCULO'!B936,FDE!$A$4:$F$3179,5,0),""))))))</f>
        <v>8,85</v>
      </c>
      <c r="S936" s="195">
        <f>IF(B936&lt;&gt;0,TRUNC(R936*N936,2),"")</f>
        <v>2252.1</v>
      </c>
    </row>
    <row r="937" spans="2:19" ht="23.25" customHeight="1">
      <c r="B937" s="196"/>
      <c r="C937" s="661"/>
      <c r="D937" s="661"/>
      <c r="E937" s="661"/>
      <c r="F937" s="661"/>
      <c r="G937" s="661"/>
      <c r="H937" s="661"/>
      <c r="I937" s="661"/>
      <c r="J937" s="661"/>
      <c r="K937" s="661"/>
      <c r="L937" s="661"/>
      <c r="M937" s="56"/>
      <c r="N937" s="90"/>
      <c r="O937" s="56"/>
      <c r="P937" s="57"/>
      <c r="Q937" s="58"/>
      <c r="R937" s="57"/>
      <c r="S937" s="197"/>
    </row>
    <row r="938" spans="2:19" ht="23.25" customHeight="1">
      <c r="B938" s="196"/>
      <c r="C938" s="198"/>
      <c r="D938" s="198"/>
      <c r="E938" s="198"/>
      <c r="F938" s="198"/>
      <c r="G938" s="198"/>
      <c r="H938" s="198"/>
      <c r="I938" s="198"/>
      <c r="J938" s="198"/>
      <c r="K938" s="198"/>
      <c r="L938" s="198"/>
      <c r="M938" s="56" t="s">
        <v>310</v>
      </c>
      <c r="N938" s="90"/>
      <c r="O938" s="56"/>
      <c r="P938" s="57"/>
      <c r="Q938" s="58"/>
      <c r="R938" s="57"/>
      <c r="S938" s="197"/>
    </row>
    <row r="939" spans="2:19" ht="52.9" customHeight="1">
      <c r="B939" s="196"/>
      <c r="C939" s="87"/>
      <c r="D939" s="199"/>
      <c r="E939" s="199"/>
      <c r="F939" s="88"/>
      <c r="G939" s="88"/>
      <c r="H939" s="88"/>
      <c r="I939" s="88"/>
      <c r="J939" s="88" t="s">
        <v>419</v>
      </c>
      <c r="K939" s="88"/>
      <c r="L939" s="88" t="s">
        <v>40</v>
      </c>
      <c r="M939" s="59"/>
      <c r="N939" s="90"/>
      <c r="O939" s="56"/>
      <c r="P939" s="60"/>
      <c r="Q939" s="58"/>
      <c r="R939" s="60"/>
      <c r="S939" s="197"/>
    </row>
    <row r="940" spans="2:19" ht="79.5" customHeight="1">
      <c r="B940" s="196"/>
      <c r="C940" s="205"/>
      <c r="D940" s="199"/>
      <c r="E940" s="199"/>
      <c r="F940" s="88"/>
      <c r="G940" s="88"/>
      <c r="H940" s="88"/>
      <c r="I940" s="88"/>
      <c r="J940" s="88">
        <f>L932</f>
        <v>254.47500000000002</v>
      </c>
      <c r="K940" s="88" t="s">
        <v>30</v>
      </c>
      <c r="L940" s="88">
        <f>J940</f>
        <v>254.47500000000002</v>
      </c>
      <c r="M940" s="59"/>
      <c r="N940" s="90"/>
      <c r="O940" s="56"/>
      <c r="P940" s="60"/>
      <c r="Q940" s="58"/>
      <c r="R940" s="60"/>
      <c r="S940" s="197"/>
    </row>
    <row r="941" spans="2:19" ht="22.5" customHeight="1">
      <c r="B941" s="196"/>
      <c r="C941" s="87"/>
      <c r="D941" s="88"/>
      <c r="E941" s="88"/>
      <c r="F941" s="88"/>
      <c r="G941" s="88"/>
      <c r="H941" s="88"/>
      <c r="I941" s="88"/>
      <c r="J941" s="88"/>
      <c r="K941" s="88"/>
      <c r="L941" s="61">
        <f>SUM(L940:L940)</f>
        <v>254.47500000000002</v>
      </c>
      <c r="M941" s="59"/>
      <c r="N941" s="90"/>
      <c r="O941" s="56"/>
      <c r="P941" s="60"/>
      <c r="Q941" s="58"/>
      <c r="R941" s="60"/>
      <c r="S941" s="197"/>
    </row>
    <row r="942" spans="2:19" ht="22.5" customHeight="1">
      <c r="B942" s="196"/>
      <c r="C942" s="87"/>
      <c r="D942" s="88"/>
      <c r="E942" s="88"/>
      <c r="F942" s="88"/>
      <c r="G942" s="88"/>
      <c r="H942" s="88"/>
      <c r="I942" s="88"/>
      <c r="J942" s="88"/>
      <c r="K942" s="88"/>
      <c r="L942" s="88"/>
      <c r="M942" s="59"/>
      <c r="N942" s="90"/>
      <c r="O942" s="56"/>
      <c r="P942" s="60"/>
      <c r="Q942" s="58"/>
      <c r="R942" s="60"/>
      <c r="S942" s="197"/>
    </row>
    <row r="943" spans="2:19" s="1" customFormat="1" ht="22.5" customHeight="1">
      <c r="B943" s="201"/>
      <c r="C943" s="62"/>
      <c r="D943" s="63"/>
      <c r="E943" s="63"/>
      <c r="F943" s="63"/>
      <c r="G943" s="63"/>
      <c r="H943" s="63"/>
      <c r="I943" s="63"/>
      <c r="J943" s="63"/>
      <c r="K943" s="63"/>
      <c r="L943" s="63"/>
      <c r="M943" s="64"/>
      <c r="N943" s="65"/>
      <c r="O943" s="66"/>
      <c r="P943" s="67"/>
      <c r="Q943" s="68"/>
      <c r="R943" s="67"/>
      <c r="S943" s="202"/>
    </row>
    <row r="944" spans="2:19" ht="23.25" customHeight="1">
      <c r="B944" s="187"/>
      <c r="C944" s="178"/>
      <c r="D944" s="178"/>
      <c r="E944" s="178"/>
      <c r="F944" s="178"/>
      <c r="G944" s="178"/>
      <c r="H944" s="178"/>
      <c r="I944" s="178"/>
      <c r="J944" s="178"/>
      <c r="K944" s="178"/>
      <c r="L944" s="178"/>
      <c r="M944" s="75"/>
      <c r="N944" s="75"/>
      <c r="O944" s="75"/>
      <c r="P944" s="75"/>
      <c r="Q944" s="51"/>
      <c r="R944" s="75"/>
      <c r="S944" s="193"/>
    </row>
    <row r="945" spans="2:19" ht="23.25" customHeight="1">
      <c r="B945" s="194" t="s">
        <v>193</v>
      </c>
      <c r="C945" s="660" t="s">
        <v>194</v>
      </c>
      <c r="D945" s="660"/>
      <c r="E945" s="660"/>
      <c r="F945" s="660"/>
      <c r="G945" s="660"/>
      <c r="H945" s="660"/>
      <c r="I945" s="660"/>
      <c r="J945" s="660"/>
      <c r="K945" s="660"/>
      <c r="L945" s="660"/>
      <c r="M945" s="53" t="str">
        <f>UPPER(IFERROR(VLOOKUP(B945,SIN!$A$7:$F$7554,3,0),IFERROR(VLOOKUP('MEMÓRIA DE CÁLCULO'!B945,INFRA!$A$4:$F$848,3,0),IFERROR(VLOOKUP('MEMÓRIA DE CÁLCULO'!B945,EDIF!#REF!,3,0),IFERROR(VLOOKUP('MEMÓRIA DE CÁLCULO'!B945,CDHU!$A$9:$F$4122,3,0),IFERROR(VLOOKUP('MEMÓRIA DE CÁLCULO'!B945,FDE!$A$4:$F$3179,3,0),""))))))</f>
        <v/>
      </c>
      <c r="N945" s="54">
        <f>L950</f>
        <v>82</v>
      </c>
      <c r="O945" s="55" t="str">
        <f>UPPER(IFERROR(VLOOKUP(B945,SIN!$A$7:$F$7554,6,0),IFERROR(VLOOKUP('MEMÓRIA DE CÁLCULO'!B945,INFRA!$A$4:$F$848,6,0),IFERROR(VLOOKUP('MEMÓRIA DE CÁLCULO'!B945,EDIF!#REF!,6,0),IFERROR(VLOOKUP('MEMÓRIA DE CÁLCULO'!B945,CDHU!$A$9:$F$4122,6,0),IFERROR(VLOOKUP('MEMÓRIA DE CÁLCULO'!B945,FDE!$A$4:$F$3179,6,0),""))))))</f>
        <v/>
      </c>
      <c r="P945" s="112" t="str">
        <f>UPPER(IFERROR(VLOOKUP(B945,SIN!$A$7:$F$7554,4,0),IFERROR(VLOOKUP('MEMÓRIA DE CÁLCULO'!B945,INFRA!$A$4:$F$848,4,0),IFERROR(VLOOKUP('MEMÓRIA DE CÁLCULO'!B945,EDIF!#REF!,4,0),IFERROR(VLOOKUP('MEMÓRIA DE CÁLCULO'!B945,CDHU!$A$9:$F$4122,4,0),IFERROR(VLOOKUP('MEMÓRIA DE CÁLCULO'!B945,FDE!$A$4:$F$3179,5,0),""))))))</f>
        <v/>
      </c>
      <c r="Q945" s="111" t="e">
        <f>IF(B945&lt;&gt;0,TRUNC(P945*N945,2),"")</f>
        <v>#VALUE!</v>
      </c>
      <c r="R945" s="112" t="str">
        <f>UPPER(IFERROR(VLOOKUP(B945,SIN!$A$7:$F$7554,5,0),IFERROR(VLOOKUP('MEMÓRIA DE CÁLCULO'!B945,INFRA!$A$4:$F$848,5,0),IFERROR(VLOOKUP('MEMÓRIA DE CÁLCULO'!B945,EDIF!#REF!,5,0),IFERROR(VLOOKUP('MEMÓRIA DE CÁLCULO'!B945,CDHU!$A$9:$F$4122,5,0),IFERROR(VLOOKUP('MEMÓRIA DE CÁLCULO'!B945,FDE!$A$4:$F$3179,5,0),""))))))</f>
        <v/>
      </c>
      <c r="S945" s="195" t="e">
        <f>IF(B945&lt;&gt;0,TRUNC(R945*N945,2),"")</f>
        <v>#VALUE!</v>
      </c>
    </row>
    <row r="946" spans="2:19" ht="23.25" customHeight="1">
      <c r="B946" s="196"/>
      <c r="C946" s="661"/>
      <c r="D946" s="661"/>
      <c r="E946" s="661"/>
      <c r="F946" s="661"/>
      <c r="G946" s="661"/>
      <c r="H946" s="661"/>
      <c r="I946" s="661"/>
      <c r="J946" s="661"/>
      <c r="K946" s="661"/>
      <c r="L946" s="661"/>
      <c r="M946" s="56"/>
      <c r="N946" s="90"/>
      <c r="O946" s="56"/>
      <c r="P946" s="57"/>
      <c r="Q946" s="58"/>
      <c r="R946" s="57"/>
      <c r="S946" s="197"/>
    </row>
    <row r="947" spans="2:19" ht="23.25" customHeight="1">
      <c r="B947" s="196"/>
      <c r="C947" s="198"/>
      <c r="D947" s="198"/>
      <c r="E947" s="198"/>
      <c r="F947" s="198"/>
      <c r="G947" s="198"/>
      <c r="H947" s="198"/>
      <c r="I947" s="198"/>
      <c r="J947" s="198"/>
      <c r="K947" s="198"/>
      <c r="L947" s="198"/>
      <c r="M947" s="56" t="s">
        <v>310</v>
      </c>
      <c r="N947" s="90"/>
      <c r="O947" s="56"/>
      <c r="P947" s="57"/>
      <c r="Q947" s="58"/>
      <c r="R947" s="57"/>
      <c r="S947" s="197"/>
    </row>
    <row r="948" spans="2:19" ht="26.25" customHeight="1">
      <c r="B948" s="196"/>
      <c r="C948" s="87"/>
      <c r="D948" s="199"/>
      <c r="E948" s="199"/>
      <c r="F948" s="88"/>
      <c r="G948" s="88"/>
      <c r="H948" s="88"/>
      <c r="I948" s="88"/>
      <c r="J948" s="88" t="s">
        <v>578</v>
      </c>
      <c r="K948" s="88"/>
      <c r="L948" s="88" t="s">
        <v>40</v>
      </c>
      <c r="M948" s="59"/>
      <c r="N948" s="90"/>
      <c r="O948" s="56"/>
      <c r="P948" s="60"/>
      <c r="Q948" s="58"/>
      <c r="R948" s="60"/>
      <c r="S948" s="197"/>
    </row>
    <row r="949" spans="2:19" ht="23.25" customHeight="1">
      <c r="B949" s="196"/>
      <c r="C949" s="200" t="s">
        <v>569</v>
      </c>
      <c r="D949" s="199"/>
      <c r="E949" s="199"/>
      <c r="F949" s="88"/>
      <c r="G949" s="88"/>
      <c r="H949" s="88"/>
      <c r="I949" s="88"/>
      <c r="J949" s="88">
        <f>36+36+5+5</f>
        <v>82</v>
      </c>
      <c r="K949" s="88" t="s">
        <v>30</v>
      </c>
      <c r="L949" s="88">
        <f>J949</f>
        <v>82</v>
      </c>
      <c r="M949" s="59"/>
      <c r="N949" s="90"/>
      <c r="O949" s="56"/>
      <c r="P949" s="60"/>
      <c r="Q949" s="58"/>
      <c r="R949" s="60"/>
      <c r="S949" s="197"/>
    </row>
    <row r="950" spans="2:19" ht="22.5" customHeight="1">
      <c r="B950" s="196"/>
      <c r="C950" s="87"/>
      <c r="D950" s="88"/>
      <c r="E950" s="88"/>
      <c r="F950" s="88"/>
      <c r="G950" s="88"/>
      <c r="H950" s="88"/>
      <c r="I950" s="88"/>
      <c r="J950" s="88"/>
      <c r="K950" s="88"/>
      <c r="L950" s="61">
        <f>SUM(L949:L949)</f>
        <v>82</v>
      </c>
      <c r="M950" s="59"/>
      <c r="N950" s="90"/>
      <c r="O950" s="56"/>
      <c r="P950" s="60"/>
      <c r="Q950" s="58"/>
      <c r="R950" s="60"/>
      <c r="S950" s="197"/>
    </row>
    <row r="951" spans="2:19" ht="22.5" customHeight="1">
      <c r="B951" s="196"/>
      <c r="C951" s="87"/>
      <c r="D951" s="88"/>
      <c r="E951" s="88"/>
      <c r="F951" s="88"/>
      <c r="G951" s="88"/>
      <c r="H951" s="88"/>
      <c r="I951" s="88"/>
      <c r="J951" s="88"/>
      <c r="K951" s="88"/>
      <c r="L951" s="88"/>
      <c r="M951" s="59"/>
      <c r="N951" s="90"/>
      <c r="O951" s="56"/>
      <c r="P951" s="60"/>
      <c r="Q951" s="58"/>
      <c r="R951" s="60"/>
      <c r="S951" s="197"/>
    </row>
    <row r="952" spans="2:19" s="1" customFormat="1" ht="22.5" customHeight="1">
      <c r="B952" s="201"/>
      <c r="C952" s="62"/>
      <c r="D952" s="63"/>
      <c r="E952" s="63"/>
      <c r="F952" s="63"/>
      <c r="G952" s="63"/>
      <c r="H952" s="63"/>
      <c r="I952" s="63"/>
      <c r="J952" s="63"/>
      <c r="K952" s="63"/>
      <c r="L952" s="63"/>
      <c r="M952" s="64"/>
      <c r="N952" s="65"/>
      <c r="O952" s="66"/>
      <c r="P952" s="67"/>
      <c r="Q952" s="68"/>
      <c r="R952" s="67"/>
      <c r="S952" s="202"/>
    </row>
    <row r="953" spans="2:19" ht="23.25" customHeight="1">
      <c r="B953" s="187"/>
      <c r="C953" s="178"/>
      <c r="D953" s="178"/>
      <c r="E953" s="178"/>
      <c r="F953" s="178"/>
      <c r="G953" s="178"/>
      <c r="H953" s="178"/>
      <c r="I953" s="178"/>
      <c r="J953" s="178"/>
      <c r="K953" s="178"/>
      <c r="L953" s="178"/>
      <c r="M953" s="75"/>
      <c r="N953" s="75"/>
      <c r="O953" s="75"/>
      <c r="P953" s="75"/>
      <c r="Q953" s="51"/>
      <c r="R953" s="75"/>
      <c r="S953" s="193"/>
    </row>
    <row r="954" spans="2:19" ht="24.75" customHeight="1">
      <c r="B954" s="194" t="s">
        <v>168</v>
      </c>
      <c r="C954" s="660" t="s">
        <v>169</v>
      </c>
      <c r="D954" s="660"/>
      <c r="E954" s="660"/>
      <c r="F954" s="660"/>
      <c r="G954" s="660"/>
      <c r="H954" s="660"/>
      <c r="I954" s="660"/>
      <c r="J954" s="660"/>
      <c r="K954" s="660"/>
      <c r="L954" s="660"/>
      <c r="M954" s="53" t="str">
        <f>UPPER(IFERROR(VLOOKUP(B954,SIN!$A$7:$F$7554,3,0),IFERROR(VLOOKUP('MEMÓRIA DE CÁLCULO'!B954,INFRA!$A$4:$F$848,3,0),IFERROR(VLOOKUP('MEMÓRIA DE CÁLCULO'!B954,EDIF!#REF!,3,0),IFERROR(VLOOKUP('MEMÓRIA DE CÁLCULO'!B954,CDHU!$A$9:$F$4122,3,0),IFERROR(VLOOKUP('MEMÓRIA DE CÁLCULO'!B954,FDE!$A$4:$F$3179,3,0),""))))))</f>
        <v/>
      </c>
      <c r="N954" s="54">
        <f>L959</f>
        <v>14.4</v>
      </c>
      <c r="O954" s="55" t="str">
        <f>UPPER(IFERROR(VLOOKUP(B954,SIN!$A$7:$F$7554,6,0),IFERROR(VLOOKUP('MEMÓRIA DE CÁLCULO'!B954,INFRA!$A$4:$F$848,6,0),IFERROR(VLOOKUP('MEMÓRIA DE CÁLCULO'!B954,EDIF!#REF!,6,0),IFERROR(VLOOKUP('MEMÓRIA DE CÁLCULO'!B954,CDHU!$A$9:$F$4122,6,0),IFERROR(VLOOKUP('MEMÓRIA DE CÁLCULO'!B954,FDE!$A$4:$F$3179,6,0),""))))))</f>
        <v/>
      </c>
      <c r="P954" s="112" t="str">
        <f>UPPER(IFERROR(VLOOKUP(B954,SIN!$A$7:$F$7554,4,0),IFERROR(VLOOKUP('MEMÓRIA DE CÁLCULO'!B954,INFRA!$A$4:$F$848,4,0),IFERROR(VLOOKUP('MEMÓRIA DE CÁLCULO'!B954,EDIF!#REF!,4,0),IFERROR(VLOOKUP('MEMÓRIA DE CÁLCULO'!B954,CDHU!$A$9:$F$4122,4,0),IFERROR(VLOOKUP('MEMÓRIA DE CÁLCULO'!B954,FDE!$A$4:$F$3179,5,0),""))))))</f>
        <v/>
      </c>
      <c r="Q954" s="111" t="e">
        <f>IF(B954&lt;&gt;0,TRUNC(P954*N954,2),"")</f>
        <v>#VALUE!</v>
      </c>
      <c r="R954" s="112" t="str">
        <f>UPPER(IFERROR(VLOOKUP(B954,SIN!$A$7:$F$7554,5,0),IFERROR(VLOOKUP('MEMÓRIA DE CÁLCULO'!B954,INFRA!$A$4:$F$848,5,0),IFERROR(VLOOKUP('MEMÓRIA DE CÁLCULO'!B954,EDIF!#REF!,5,0),IFERROR(VLOOKUP('MEMÓRIA DE CÁLCULO'!B954,CDHU!$A$9:$F$4122,5,0),IFERROR(VLOOKUP('MEMÓRIA DE CÁLCULO'!B954,FDE!$A$4:$F$3179,5,0),""))))))</f>
        <v/>
      </c>
      <c r="S954" s="195" t="e">
        <f>IF(B954&lt;&gt;0,TRUNC(R954*N954,2),"")</f>
        <v>#VALUE!</v>
      </c>
    </row>
    <row r="955" spans="2:19" ht="23.25" customHeight="1">
      <c r="B955" s="196"/>
      <c r="C955" s="661"/>
      <c r="D955" s="661"/>
      <c r="E955" s="661"/>
      <c r="F955" s="661"/>
      <c r="G955" s="661"/>
      <c r="H955" s="661"/>
      <c r="I955" s="661"/>
      <c r="J955" s="661"/>
      <c r="K955" s="661"/>
      <c r="L955" s="661"/>
      <c r="M955" s="56"/>
      <c r="N955" s="90"/>
      <c r="O955" s="56"/>
      <c r="P955" s="57"/>
      <c r="Q955" s="58"/>
      <c r="R955" s="57"/>
      <c r="S955" s="197"/>
    </row>
    <row r="956" spans="2:19" ht="23.25" customHeight="1">
      <c r="B956" s="196"/>
      <c r="C956" s="198"/>
      <c r="D956" s="198"/>
      <c r="E956" s="198"/>
      <c r="F956" s="198"/>
      <c r="G956" s="198"/>
      <c r="H956" s="198"/>
      <c r="I956" s="198"/>
      <c r="J956" s="198"/>
      <c r="K956" s="198"/>
      <c r="L956" s="198"/>
      <c r="M956" s="56" t="s">
        <v>310</v>
      </c>
      <c r="N956" s="90"/>
      <c r="O956" s="56"/>
      <c r="P956" s="57"/>
      <c r="Q956" s="58"/>
      <c r="R956" s="57"/>
      <c r="S956" s="197"/>
    </row>
    <row r="957" spans="2:19" ht="26.25" customHeight="1">
      <c r="B957" s="196"/>
      <c r="C957" s="87"/>
      <c r="D957" s="199"/>
      <c r="E957" s="199"/>
      <c r="F957" s="88" t="s">
        <v>311</v>
      </c>
      <c r="G957" s="88"/>
      <c r="H957" s="88" t="s">
        <v>399</v>
      </c>
      <c r="I957" s="88"/>
      <c r="J957" s="88" t="s">
        <v>402</v>
      </c>
      <c r="K957" s="88"/>
      <c r="L957" s="88" t="s">
        <v>40</v>
      </c>
      <c r="M957" s="59"/>
      <c r="N957" s="90"/>
      <c r="O957" s="56"/>
      <c r="P957" s="60"/>
      <c r="Q957" s="58"/>
      <c r="R957" s="60"/>
      <c r="S957" s="197"/>
    </row>
    <row r="958" spans="2:19" ht="23.25" customHeight="1">
      <c r="B958" s="196"/>
      <c r="C958" s="200" t="s">
        <v>570</v>
      </c>
      <c r="D958" s="199"/>
      <c r="E958" s="199"/>
      <c r="F958" s="88">
        <v>36</v>
      </c>
      <c r="G958" s="88" t="s">
        <v>29</v>
      </c>
      <c r="H958" s="88">
        <v>5</v>
      </c>
      <c r="I958" s="88" t="s">
        <v>29</v>
      </c>
      <c r="J958" s="88">
        <v>0.08</v>
      </c>
      <c r="K958" s="88" t="s">
        <v>30</v>
      </c>
      <c r="L958" s="88">
        <f>F958*H958*J958</f>
        <v>14.4</v>
      </c>
      <c r="M958" s="59"/>
      <c r="N958" s="90"/>
      <c r="O958" s="56"/>
      <c r="P958" s="60"/>
      <c r="Q958" s="58"/>
      <c r="R958" s="60"/>
      <c r="S958" s="197"/>
    </row>
    <row r="959" spans="2:19" ht="22.5" customHeight="1">
      <c r="B959" s="196"/>
      <c r="C959" s="87"/>
      <c r="D959" s="88"/>
      <c r="E959" s="88"/>
      <c r="F959" s="88"/>
      <c r="G959" s="88"/>
      <c r="H959" s="88"/>
      <c r="I959" s="88"/>
      <c r="J959" s="88"/>
      <c r="K959" s="88"/>
      <c r="L959" s="61">
        <f>SUM(L958:L958)</f>
        <v>14.4</v>
      </c>
      <c r="M959" s="59"/>
      <c r="N959" s="90"/>
      <c r="O959" s="56"/>
      <c r="P959" s="60"/>
      <c r="Q959" s="58"/>
      <c r="R959" s="60"/>
      <c r="S959" s="197"/>
    </row>
    <row r="960" spans="2:19" ht="22.5" customHeight="1">
      <c r="B960" s="196"/>
      <c r="C960" s="87"/>
      <c r="D960" s="88"/>
      <c r="E960" s="88"/>
      <c r="F960" s="88"/>
      <c r="G960" s="88"/>
      <c r="H960" s="88"/>
      <c r="I960" s="88"/>
      <c r="J960" s="88"/>
      <c r="K960" s="88"/>
      <c r="L960" s="88"/>
      <c r="M960" s="59"/>
      <c r="N960" s="90"/>
      <c r="O960" s="56"/>
      <c r="P960" s="60"/>
      <c r="Q960" s="58"/>
      <c r="R960" s="60"/>
      <c r="S960" s="197"/>
    </row>
    <row r="961" spans="2:19" s="1" customFormat="1" ht="22.5" customHeight="1">
      <c r="B961" s="201"/>
      <c r="C961" s="62"/>
      <c r="D961" s="63"/>
      <c r="E961" s="63"/>
      <c r="F961" s="63"/>
      <c r="G961" s="63"/>
      <c r="H961" s="63"/>
      <c r="I961" s="63"/>
      <c r="J961" s="63"/>
      <c r="K961" s="63"/>
      <c r="L961" s="63"/>
      <c r="M961" s="64"/>
      <c r="N961" s="65"/>
      <c r="O961" s="66"/>
      <c r="P961" s="67"/>
      <c r="Q961" s="68"/>
      <c r="R961" s="67"/>
      <c r="S961" s="202"/>
    </row>
    <row r="962" spans="2:19" s="1" customFormat="1" ht="22.5" customHeight="1">
      <c r="B962" s="196"/>
      <c r="C962" s="87"/>
      <c r="D962" s="88"/>
      <c r="E962" s="88"/>
      <c r="F962" s="88"/>
      <c r="G962" s="88"/>
      <c r="H962" s="88"/>
      <c r="I962" s="88"/>
      <c r="J962" s="88"/>
      <c r="K962" s="88"/>
      <c r="L962" s="88"/>
      <c r="M962" s="69"/>
      <c r="N962" s="90"/>
      <c r="O962" s="70"/>
      <c r="P962" s="71"/>
      <c r="Q962" s="72"/>
      <c r="R962" s="71"/>
      <c r="S962" s="204"/>
    </row>
    <row r="963" spans="2:19" ht="23.25" customHeight="1">
      <c r="B963" s="194" t="s">
        <v>123</v>
      </c>
      <c r="C963" s="660" t="s">
        <v>124</v>
      </c>
      <c r="D963" s="660"/>
      <c r="E963" s="660"/>
      <c r="F963" s="660"/>
      <c r="G963" s="660"/>
      <c r="H963" s="660"/>
      <c r="I963" s="660"/>
      <c r="J963" s="660"/>
      <c r="K963" s="660"/>
      <c r="L963" s="660"/>
      <c r="M963" s="53" t="str">
        <f>UPPER(IFERROR(VLOOKUP(B963,SIN!$A$7:$F$7554,3,0),IFERROR(VLOOKUP('MEMÓRIA DE CÁLCULO'!B963,INFRA!$A$4:$F$848,3,0),IFERROR(VLOOKUP('MEMÓRIA DE CÁLCULO'!B963,EDIF!#REF!,3,0),IFERROR(VLOOKUP('MEMÓRIA DE CÁLCULO'!B963,CDHU!$A$9:$F$4122,3,0),IFERROR(VLOOKUP('MEMÓRIA DE CÁLCULO'!B963,FDE!$A$4:$F$3179,3,0),""))))))</f>
        <v/>
      </c>
      <c r="N963" s="54">
        <f>L968</f>
        <v>3.7800000000000002</v>
      </c>
      <c r="O963" s="55" t="str">
        <f>UPPER(IFERROR(VLOOKUP(B963,SIN!$A$7:$F$7554,6,0),IFERROR(VLOOKUP('MEMÓRIA DE CÁLCULO'!B963,INFRA!$A$4:$F$848,6,0),IFERROR(VLOOKUP('MEMÓRIA DE CÁLCULO'!B963,EDIF!#REF!,6,0),IFERROR(VLOOKUP('MEMÓRIA DE CÁLCULO'!B963,CDHU!$A$9:$F$4122,6,0),IFERROR(VLOOKUP('MEMÓRIA DE CÁLCULO'!B963,FDE!$A$4:$F$3179,6,0),""))))))</f>
        <v/>
      </c>
      <c r="P963" s="112" t="str">
        <f>UPPER(IFERROR(VLOOKUP(B963,SIN!$A$7:$F$7554,4,0),IFERROR(VLOOKUP('MEMÓRIA DE CÁLCULO'!B963,INFRA!$A$4:$F$848,4,0),IFERROR(VLOOKUP('MEMÓRIA DE CÁLCULO'!B963,EDIF!#REF!,4,0),IFERROR(VLOOKUP('MEMÓRIA DE CÁLCULO'!B963,CDHU!$A$9:$F$4122,4,0),IFERROR(VLOOKUP('MEMÓRIA DE CÁLCULO'!B963,FDE!$A$4:$F$3179,5,0),""))))))</f>
        <v/>
      </c>
      <c r="Q963" s="111" t="e">
        <f>IF(B963&lt;&gt;0,TRUNC(P963*N963,2),"")</f>
        <v>#VALUE!</v>
      </c>
      <c r="R963" s="112" t="str">
        <f>UPPER(IFERROR(VLOOKUP(B963,SIN!$A$7:$F$7554,5,0),IFERROR(VLOOKUP('MEMÓRIA DE CÁLCULO'!B963,INFRA!$A$4:$F$848,5,0),IFERROR(VLOOKUP('MEMÓRIA DE CÁLCULO'!B963,EDIF!#REF!,5,0),IFERROR(VLOOKUP('MEMÓRIA DE CÁLCULO'!B963,CDHU!$A$9:$F$4122,5,0),IFERROR(VLOOKUP('MEMÓRIA DE CÁLCULO'!B963,FDE!$A$4:$F$3179,5,0),""))))))</f>
        <v/>
      </c>
      <c r="S963" s="195" t="e">
        <f>IF(B963&lt;&gt;0,TRUNC(R963*N963,2),"")</f>
        <v>#VALUE!</v>
      </c>
    </row>
    <row r="964" spans="2:19" ht="23.25" customHeight="1">
      <c r="B964" s="196"/>
      <c r="C964" s="661"/>
      <c r="D964" s="661"/>
      <c r="E964" s="661"/>
      <c r="F964" s="661"/>
      <c r="G964" s="661"/>
      <c r="H964" s="661"/>
      <c r="I964" s="661"/>
      <c r="J964" s="661"/>
      <c r="K964" s="661"/>
      <c r="L964" s="661"/>
      <c r="M964" s="56"/>
      <c r="N964" s="90"/>
      <c r="O964" s="56"/>
      <c r="P964" s="57"/>
      <c r="Q964" s="58"/>
      <c r="R964" s="57"/>
      <c r="S964" s="197"/>
    </row>
    <row r="965" spans="2:19" ht="23.25" customHeight="1">
      <c r="B965" s="196"/>
      <c r="C965" s="198"/>
      <c r="D965" s="198"/>
      <c r="E965" s="198"/>
      <c r="F965" s="198"/>
      <c r="G965" s="198"/>
      <c r="H965" s="198"/>
      <c r="I965" s="198"/>
      <c r="J965" s="198"/>
      <c r="K965" s="198"/>
      <c r="L965" s="198"/>
      <c r="M965" s="56" t="s">
        <v>310</v>
      </c>
      <c r="N965" s="90"/>
      <c r="O965" s="56"/>
      <c r="P965" s="57"/>
      <c r="Q965" s="58"/>
      <c r="R965" s="57"/>
      <c r="S965" s="197"/>
    </row>
    <row r="966" spans="2:19" ht="26.25" customHeight="1">
      <c r="B966" s="196"/>
      <c r="C966" s="87"/>
      <c r="D966" s="199"/>
      <c r="E966" s="199"/>
      <c r="F966" s="88" t="s">
        <v>313</v>
      </c>
      <c r="G966" s="88"/>
      <c r="H966" s="88" t="s">
        <v>399</v>
      </c>
      <c r="I966" s="88"/>
      <c r="J966" s="88" t="s">
        <v>312</v>
      </c>
      <c r="K966" s="88"/>
      <c r="L966" s="88" t="s">
        <v>40</v>
      </c>
      <c r="M966" s="59"/>
      <c r="N966" s="90"/>
      <c r="O966" s="56"/>
      <c r="P966" s="60"/>
      <c r="Q966" s="58"/>
      <c r="R966" s="60"/>
      <c r="S966" s="197"/>
    </row>
    <row r="967" spans="2:19" ht="23.25" customHeight="1">
      <c r="B967" s="196"/>
      <c r="C967" s="200" t="s">
        <v>401</v>
      </c>
      <c r="D967" s="199"/>
      <c r="E967" s="199"/>
      <c r="F967" s="88">
        <v>2</v>
      </c>
      <c r="G967" s="88" t="s">
        <v>29</v>
      </c>
      <c r="H967" s="88">
        <v>0.9</v>
      </c>
      <c r="I967" s="88" t="s">
        <v>29</v>
      </c>
      <c r="J967" s="88">
        <v>2.1</v>
      </c>
      <c r="K967" s="88" t="s">
        <v>30</v>
      </c>
      <c r="L967" s="88">
        <f>F967*H967*J967</f>
        <v>3.7800000000000002</v>
      </c>
      <c r="M967" s="59"/>
      <c r="N967" s="90"/>
      <c r="O967" s="56"/>
      <c r="P967" s="60"/>
      <c r="Q967" s="58"/>
      <c r="R967" s="60"/>
      <c r="S967" s="197"/>
    </row>
    <row r="968" spans="2:19" ht="22.5" customHeight="1">
      <c r="B968" s="196"/>
      <c r="C968" s="87"/>
      <c r="D968" s="88"/>
      <c r="E968" s="88"/>
      <c r="F968" s="88"/>
      <c r="G968" s="88"/>
      <c r="H968" s="88"/>
      <c r="I968" s="88"/>
      <c r="J968" s="88"/>
      <c r="K968" s="88"/>
      <c r="L968" s="61">
        <f>SUM(L967:L967)</f>
        <v>3.7800000000000002</v>
      </c>
      <c r="M968" s="59"/>
      <c r="N968" s="90"/>
      <c r="O968" s="56"/>
      <c r="P968" s="60"/>
      <c r="Q968" s="58"/>
      <c r="R968" s="60"/>
      <c r="S968" s="197"/>
    </row>
    <row r="969" spans="2:19" ht="22.5" customHeight="1">
      <c r="B969" s="196"/>
      <c r="C969" s="87"/>
      <c r="D969" s="88"/>
      <c r="E969" s="88"/>
      <c r="F969" s="88"/>
      <c r="G969" s="88"/>
      <c r="H969" s="88"/>
      <c r="I969" s="88"/>
      <c r="J969" s="88"/>
      <c r="K969" s="88"/>
      <c r="L969" s="88"/>
      <c r="M969" s="59"/>
      <c r="N969" s="90"/>
      <c r="O969" s="56"/>
      <c r="P969" s="60"/>
      <c r="Q969" s="58"/>
      <c r="R969" s="60"/>
      <c r="S969" s="197"/>
    </row>
    <row r="970" spans="2:19" s="1" customFormat="1" ht="22.5" customHeight="1">
      <c r="B970" s="201"/>
      <c r="C970" s="62"/>
      <c r="D970" s="63"/>
      <c r="E970" s="63"/>
      <c r="F970" s="63"/>
      <c r="G970" s="63"/>
      <c r="H970" s="63"/>
      <c r="I970" s="63"/>
      <c r="J970" s="63"/>
      <c r="K970" s="63"/>
      <c r="L970" s="63"/>
      <c r="M970" s="64"/>
      <c r="N970" s="65"/>
      <c r="O970" s="66"/>
      <c r="P970" s="67"/>
      <c r="Q970" s="68"/>
      <c r="R970" s="67"/>
      <c r="S970" s="202"/>
    </row>
    <row r="971" spans="2:19" ht="23.25" customHeight="1">
      <c r="B971" s="187"/>
      <c r="C971" s="178"/>
      <c r="D971" s="178"/>
      <c r="E971" s="178"/>
      <c r="F971" s="178"/>
      <c r="G971" s="178"/>
      <c r="H971" s="178"/>
      <c r="I971" s="178"/>
      <c r="J971" s="178"/>
      <c r="K971" s="178"/>
      <c r="L971" s="178"/>
      <c r="M971" s="75"/>
      <c r="N971" s="75"/>
      <c r="O971" s="75"/>
      <c r="P971" s="75"/>
      <c r="Q971" s="51"/>
      <c r="R971" s="75"/>
      <c r="S971" s="193"/>
    </row>
    <row r="972" spans="2:19" ht="23.25" customHeight="1">
      <c r="B972" s="194" t="s">
        <v>72</v>
      </c>
      <c r="C972" s="660" t="s">
        <v>73</v>
      </c>
      <c r="D972" s="660"/>
      <c r="E972" s="660"/>
      <c r="F972" s="660"/>
      <c r="G972" s="660"/>
      <c r="H972" s="660"/>
      <c r="I972" s="660"/>
      <c r="J972" s="660"/>
      <c r="K972" s="660"/>
      <c r="L972" s="660"/>
      <c r="M972" s="53" t="str">
        <f>UPPER(IFERROR(VLOOKUP(B972,SIN!$A$7:$F$7554,3,0),IFERROR(VLOOKUP('MEMÓRIA DE CÁLCULO'!B972,INFRA!$A$4:$F$848,3,0),IFERROR(VLOOKUP('MEMÓRIA DE CÁLCULO'!B972,EDIF!#REF!,3,0),IFERROR(VLOOKUP('MEMÓRIA DE CÁLCULO'!B972,CDHU!$A$9:$F$4122,3,0),IFERROR(VLOOKUP('MEMÓRIA DE CÁLCULO'!B972,FDE!$A$4:$F$3179,3,0),""))))))</f>
        <v/>
      </c>
      <c r="N972" s="54">
        <f>L978</f>
        <v>35.195875000000001</v>
      </c>
      <c r="O972" s="55" t="str">
        <f>UPPER(IFERROR(VLOOKUP(B972,SIN!$A$7:$F$7554,6,0),IFERROR(VLOOKUP('MEMÓRIA DE CÁLCULO'!B972,INFRA!$A$4:$F$848,6,0),IFERROR(VLOOKUP('MEMÓRIA DE CÁLCULO'!B972,EDIF!#REF!,6,0),IFERROR(VLOOKUP('MEMÓRIA DE CÁLCULO'!B972,CDHU!$A$9:$F$4122,6,0),IFERROR(VLOOKUP('MEMÓRIA DE CÁLCULO'!B972,FDE!$A$4:$F$3179,6,0),""))))))</f>
        <v/>
      </c>
      <c r="P972" s="112" t="str">
        <f>UPPER(IFERROR(VLOOKUP(B972,SIN!$A$7:$F$7554,4,0),IFERROR(VLOOKUP('MEMÓRIA DE CÁLCULO'!B972,INFRA!$A$4:$F$848,4,0),IFERROR(VLOOKUP('MEMÓRIA DE CÁLCULO'!B972,EDIF!#REF!,4,0),IFERROR(VLOOKUP('MEMÓRIA DE CÁLCULO'!B972,CDHU!$A$9:$F$4122,4,0),IFERROR(VLOOKUP('MEMÓRIA DE CÁLCULO'!B972,FDE!$A$4:$F$3179,5,0),""))))))</f>
        <v/>
      </c>
      <c r="Q972" s="111" t="e">
        <f>IF(B972&lt;&gt;0,TRUNC(P972*N972,2),"")</f>
        <v>#VALUE!</v>
      </c>
      <c r="R972" s="112" t="str">
        <f>UPPER(IFERROR(VLOOKUP(B972,SIN!$A$7:$F$7554,5,0),IFERROR(VLOOKUP('MEMÓRIA DE CÁLCULO'!B972,INFRA!$A$4:$F$848,5,0),IFERROR(VLOOKUP('MEMÓRIA DE CÁLCULO'!B972,EDIF!#REF!,5,0),IFERROR(VLOOKUP('MEMÓRIA DE CÁLCULO'!B972,CDHU!$A$9:$F$4122,5,0),IFERROR(VLOOKUP('MEMÓRIA DE CÁLCULO'!B972,FDE!$A$4:$F$3179,5,0),""))))))</f>
        <v/>
      </c>
      <c r="S972" s="195" t="e">
        <f>IF(B972&lt;&gt;0,TRUNC(R972*N972,2),"")</f>
        <v>#VALUE!</v>
      </c>
    </row>
    <row r="973" spans="2:19" ht="23.25" customHeight="1">
      <c r="B973" s="196"/>
      <c r="C973" s="661"/>
      <c r="D973" s="661"/>
      <c r="E973" s="661"/>
      <c r="F973" s="661"/>
      <c r="G973" s="661"/>
      <c r="H973" s="661"/>
      <c r="I973" s="661"/>
      <c r="J973" s="661"/>
      <c r="K973" s="661"/>
      <c r="L973" s="661"/>
      <c r="M973" s="56"/>
      <c r="N973" s="90"/>
      <c r="O973" s="56"/>
      <c r="P973" s="57"/>
      <c r="Q973" s="58"/>
      <c r="R973" s="57"/>
      <c r="S973" s="197"/>
    </row>
    <row r="974" spans="2:19" ht="23.25" customHeight="1">
      <c r="B974" s="196"/>
      <c r="C974" s="198"/>
      <c r="D974" s="198"/>
      <c r="E974" s="198"/>
      <c r="F974" s="198"/>
      <c r="G974" s="198"/>
      <c r="H974" s="198"/>
      <c r="I974" s="198"/>
      <c r="J974" s="198"/>
      <c r="K974" s="198"/>
      <c r="L974" s="198"/>
      <c r="M974" s="56" t="s">
        <v>310</v>
      </c>
      <c r="N974" s="90"/>
      <c r="O974" s="56"/>
      <c r="P974" s="57"/>
      <c r="Q974" s="58"/>
      <c r="R974" s="57"/>
      <c r="S974" s="197"/>
    </row>
    <row r="975" spans="2:19" ht="52.9" customHeight="1">
      <c r="B975" s="196"/>
      <c r="C975" s="87"/>
      <c r="D975" s="199"/>
      <c r="E975" s="199"/>
      <c r="F975" s="88" t="s">
        <v>419</v>
      </c>
      <c r="G975" s="88"/>
      <c r="H975" s="88" t="s">
        <v>402</v>
      </c>
      <c r="I975" s="88"/>
      <c r="J975" s="88" t="s">
        <v>439</v>
      </c>
      <c r="K975" s="88"/>
      <c r="L975" s="88" t="s">
        <v>40</v>
      </c>
      <c r="M975" s="59"/>
      <c r="N975" s="90"/>
      <c r="O975" s="56"/>
      <c r="P975" s="60"/>
      <c r="Q975" s="58"/>
      <c r="R975" s="60"/>
      <c r="S975" s="197"/>
    </row>
    <row r="976" spans="2:19" ht="28.5" customHeight="1">
      <c r="B976" s="196"/>
      <c r="C976" s="205" t="s">
        <v>572</v>
      </c>
      <c r="D976" s="199"/>
      <c r="E976" s="199"/>
      <c r="F976" s="88">
        <f>L932</f>
        <v>254.47500000000002</v>
      </c>
      <c r="G976" s="88" t="s">
        <v>29</v>
      </c>
      <c r="H976" s="88">
        <v>0.05</v>
      </c>
      <c r="I976" s="88" t="s">
        <v>29</v>
      </c>
      <c r="J976" s="88">
        <v>1.3</v>
      </c>
      <c r="K976" s="88" t="s">
        <v>30</v>
      </c>
      <c r="L976" s="88">
        <f>F976*H976*J976</f>
        <v>16.540875000000003</v>
      </c>
      <c r="M976" s="59"/>
      <c r="N976" s="90"/>
      <c r="O976" s="56"/>
      <c r="P976" s="60"/>
      <c r="Q976" s="58"/>
      <c r="R976" s="60"/>
      <c r="S976" s="197"/>
    </row>
    <row r="977" spans="2:19" ht="28.5" customHeight="1">
      <c r="B977" s="196"/>
      <c r="C977" s="205" t="s">
        <v>573</v>
      </c>
      <c r="D977" s="199"/>
      <c r="E977" s="199"/>
      <c r="F977" s="88">
        <f>L950*3.5</f>
        <v>287</v>
      </c>
      <c r="G977" s="88" t="s">
        <v>29</v>
      </c>
      <c r="H977" s="88">
        <v>0.05</v>
      </c>
      <c r="I977" s="88" t="s">
        <v>29</v>
      </c>
      <c r="J977" s="88">
        <v>1.3</v>
      </c>
      <c r="K977" s="88" t="s">
        <v>30</v>
      </c>
      <c r="L977" s="88">
        <f>F977*H977*J977</f>
        <v>18.655000000000001</v>
      </c>
      <c r="M977" s="59"/>
      <c r="N977" s="90"/>
      <c r="O977" s="56"/>
      <c r="P977" s="60"/>
      <c r="Q977" s="58"/>
      <c r="R977" s="60"/>
      <c r="S977" s="197"/>
    </row>
    <row r="978" spans="2:19" ht="22.5" customHeight="1">
      <c r="B978" s="196"/>
      <c r="C978" s="87"/>
      <c r="D978" s="88"/>
      <c r="E978" s="88"/>
      <c r="F978" s="88"/>
      <c r="G978" s="88"/>
      <c r="H978" s="88"/>
      <c r="I978" s="88"/>
      <c r="J978" s="88"/>
      <c r="K978" s="88"/>
      <c r="L978" s="61">
        <f>SUM(L976:L977)</f>
        <v>35.195875000000001</v>
      </c>
      <c r="M978" s="59"/>
      <c r="N978" s="90"/>
      <c r="O978" s="56"/>
      <c r="P978" s="60"/>
      <c r="Q978" s="58"/>
      <c r="R978" s="60"/>
      <c r="S978" s="197"/>
    </row>
    <row r="979" spans="2:19" ht="22.5" customHeight="1">
      <c r="B979" s="196"/>
      <c r="C979" s="87"/>
      <c r="D979" s="88"/>
      <c r="E979" s="88"/>
      <c r="F979" s="88"/>
      <c r="G979" s="88"/>
      <c r="H979" s="88"/>
      <c r="I979" s="88"/>
      <c r="J979" s="88"/>
      <c r="K979" s="88"/>
      <c r="L979" s="88"/>
      <c r="M979" s="59"/>
      <c r="N979" s="90"/>
      <c r="O979" s="56"/>
      <c r="P979" s="60"/>
      <c r="Q979" s="58"/>
      <c r="R979" s="60"/>
      <c r="S979" s="197"/>
    </row>
    <row r="980" spans="2:19" s="1" customFormat="1" ht="22.5" customHeight="1">
      <c r="B980" s="201"/>
      <c r="C980" s="62"/>
      <c r="D980" s="63"/>
      <c r="E980" s="63"/>
      <c r="F980" s="63"/>
      <c r="G980" s="63"/>
      <c r="H980" s="63"/>
      <c r="I980" s="63"/>
      <c r="J980" s="63"/>
      <c r="K980" s="63"/>
      <c r="L980" s="63"/>
      <c r="M980" s="64"/>
      <c r="N980" s="65"/>
      <c r="O980" s="66"/>
      <c r="P980" s="67"/>
      <c r="Q980" s="68"/>
      <c r="R980" s="67"/>
      <c r="S980" s="202"/>
    </row>
    <row r="981" spans="2:19" ht="28.5" customHeight="1">
      <c r="B981" s="187"/>
      <c r="C981" s="74"/>
      <c r="D981" s="74"/>
      <c r="E981" s="74"/>
      <c r="F981" s="74"/>
      <c r="G981" s="74"/>
      <c r="H981" s="74"/>
      <c r="I981" s="74"/>
      <c r="J981" s="74"/>
      <c r="K981" s="74"/>
      <c r="L981" s="74"/>
      <c r="M981" s="75"/>
      <c r="N981" s="75"/>
      <c r="O981" s="75"/>
      <c r="P981" s="95"/>
      <c r="Q981" s="97"/>
      <c r="R981" s="95"/>
      <c r="S981" s="219"/>
    </row>
    <row r="982" spans="2:19" ht="28.15" customHeight="1">
      <c r="B982" s="187"/>
      <c r="C982" s="662" t="s">
        <v>548</v>
      </c>
      <c r="D982" s="662"/>
      <c r="E982" s="662"/>
      <c r="F982" s="662"/>
      <c r="G982" s="662"/>
      <c r="H982" s="662"/>
      <c r="I982" s="662"/>
      <c r="J982" s="662"/>
      <c r="K982" s="662"/>
      <c r="L982" s="662"/>
      <c r="M982" s="75"/>
      <c r="N982" s="75"/>
      <c r="O982" s="75"/>
      <c r="P982" s="75"/>
      <c r="Q982" s="94"/>
      <c r="R982" s="75"/>
      <c r="S982" s="192"/>
    </row>
    <row r="983" spans="2:19" ht="23.25" customHeight="1">
      <c r="B983" s="187"/>
      <c r="C983" s="178"/>
      <c r="D983" s="178"/>
      <c r="E983" s="178"/>
      <c r="F983" s="178"/>
      <c r="G983" s="178"/>
      <c r="H983" s="178"/>
      <c r="I983" s="178"/>
      <c r="J983" s="178"/>
      <c r="K983" s="178"/>
      <c r="L983" s="178"/>
      <c r="M983" s="75"/>
      <c r="N983" s="75"/>
      <c r="O983" s="75"/>
      <c r="P983" s="96"/>
      <c r="Q983" s="96"/>
      <c r="R983" s="96"/>
      <c r="S983" s="216"/>
    </row>
    <row r="984" spans="2:19" ht="23.25" customHeight="1">
      <c r="B984" s="194" t="s">
        <v>367</v>
      </c>
      <c r="C984" s="660" t="str">
        <f>UPPER(IFERROR(VLOOKUP(B984,SIN!$A$7:$F$7554,2,0),IFERROR(VLOOKUP('MEMÓRIA DE CÁLCULO'!B984,INFRA!$A$4:$F$848,2,0),IFERROR(VLOOKUP('MEMÓRIA DE CÁLCULO'!B984,EDIF!#REF!,2,0),IFERROR(VLOOKUP('MEMÓRIA DE CÁLCULO'!B984,CDHU!$A$9:$F$4122,2,0),IFERROR(VLOOKUP('MEMÓRIA DE CÁLCULO'!B984,FDE!$A$4:$F$3179,2,0),""))))))</f>
        <v>ESCAVAÇÃO MANUAL DE VALA COM PROFUNDIDADE MENOR OU IGUAL A 1,30 M. AF_02/2021</v>
      </c>
      <c r="D984" s="660"/>
      <c r="E984" s="660"/>
      <c r="F984" s="660"/>
      <c r="G984" s="660"/>
      <c r="H984" s="660"/>
      <c r="I984" s="660"/>
      <c r="J984" s="660"/>
      <c r="K984" s="660"/>
      <c r="L984" s="660"/>
      <c r="M984" s="53" t="str">
        <f>UPPER(IFERROR(VLOOKUP(B984,SIN!$A$7:$F$7554,3,0),IFERROR(VLOOKUP('MEMÓRIA DE CÁLCULO'!B984,INFRA!$A$4:$F$848,3,0),IFERROR(VLOOKUP('MEMÓRIA DE CÁLCULO'!B984,EDIF!#REF!,3,0),IFERROR(VLOOKUP('MEMÓRIA DE CÁLCULO'!B984,CDHU!$A$9:$F$4122,3,0),IFERROR(VLOOKUP('MEMÓRIA DE CÁLCULO'!B984,FDE!$A$4:$F$3179,3,0),""))))))</f>
        <v>M3</v>
      </c>
      <c r="N984" s="54">
        <f>L990</f>
        <v>43.65</v>
      </c>
      <c r="O984" s="55" t="str">
        <f>UPPER(IFERROR(VLOOKUP(B984,SIN!$A$7:$F$7554,6,0),IFERROR(VLOOKUP('MEMÓRIA DE CÁLCULO'!B984,INFRA!$A$4:$F$848,6,0),IFERROR(VLOOKUP('MEMÓRIA DE CÁLCULO'!B984,EDIF!#REF!,6,0),IFERROR(VLOOKUP('MEMÓRIA DE CÁLCULO'!B984,CDHU!$A$9:$F$4122,6,0),IFERROR(VLOOKUP('MEMÓRIA DE CÁLCULO'!B984,FDE!$A$4:$F$3179,6,0),""))))))</f>
        <v>SINAPI 03/2024</v>
      </c>
      <c r="P984" s="112" t="str">
        <f>UPPER(IFERROR(VLOOKUP(B984,SIN!$A$7:$F$7554,4,0),IFERROR(VLOOKUP('MEMÓRIA DE CÁLCULO'!B984,INFRA!$A$4:$F$848,4,0),IFERROR(VLOOKUP('MEMÓRIA DE CÁLCULO'!B984,EDIF!#REF!,4,0),IFERROR(VLOOKUP('MEMÓRIA DE CÁLCULO'!B984,CDHU!$A$9:$F$4122,4,0),IFERROR(VLOOKUP('MEMÓRIA DE CÁLCULO'!B984,FDE!$A$4:$F$3179,5,0),""))))))</f>
        <v>111,44</v>
      </c>
      <c r="Q984" s="111">
        <f>IF(B984&lt;&gt;0,TRUNC(P984*N984,2),"")</f>
        <v>4864.3500000000004</v>
      </c>
      <c r="R984" s="112" t="str">
        <f>UPPER(IFERROR(VLOOKUP(B984,SIN!$A$7:$F$7554,5,0),IFERROR(VLOOKUP('MEMÓRIA DE CÁLCULO'!B984,INFRA!$A$4:$F$848,5,0),IFERROR(VLOOKUP('MEMÓRIA DE CÁLCULO'!B984,EDIF!#REF!,5,0),IFERROR(VLOOKUP('MEMÓRIA DE CÁLCULO'!B984,CDHU!$A$9:$F$4122,5,0),IFERROR(VLOOKUP('MEMÓRIA DE CÁLCULO'!B984,FDE!$A$4:$F$3179,5,0),""))))))</f>
        <v>100,6</v>
      </c>
      <c r="S984" s="195">
        <f>IF(B984&lt;&gt;0,TRUNC(R984*N984,2),"")</f>
        <v>4391.1899999999996</v>
      </c>
    </row>
    <row r="985" spans="2:19" ht="23.25" customHeight="1">
      <c r="B985" s="196"/>
      <c r="C985" s="661"/>
      <c r="D985" s="661"/>
      <c r="E985" s="661"/>
      <c r="F985" s="661"/>
      <c r="G985" s="661"/>
      <c r="H985" s="661"/>
      <c r="I985" s="661"/>
      <c r="J985" s="661"/>
      <c r="K985" s="661"/>
      <c r="L985" s="661"/>
      <c r="M985" s="56"/>
      <c r="N985" s="90"/>
      <c r="O985" s="56"/>
      <c r="P985" s="57"/>
      <c r="Q985" s="58"/>
      <c r="R985" s="57"/>
      <c r="S985" s="197"/>
    </row>
    <row r="986" spans="2:19" ht="23.25" customHeight="1">
      <c r="B986" s="196"/>
      <c r="C986" s="198"/>
      <c r="D986" s="198"/>
      <c r="E986" s="198"/>
      <c r="F986" s="198"/>
      <c r="G986" s="198"/>
      <c r="H986" s="198"/>
      <c r="I986" s="198"/>
      <c r="J986" s="198"/>
      <c r="K986" s="198"/>
      <c r="L986" s="198"/>
      <c r="M986" s="56" t="s">
        <v>310</v>
      </c>
      <c r="N986" s="90"/>
      <c r="O986" s="56"/>
      <c r="P986" s="57"/>
      <c r="Q986" s="58"/>
      <c r="R986" s="57"/>
      <c r="S986" s="197"/>
    </row>
    <row r="987" spans="2:19" ht="52.9" customHeight="1">
      <c r="B987" s="196"/>
      <c r="C987" s="87"/>
      <c r="D987" s="220" t="s">
        <v>313</v>
      </c>
      <c r="E987" s="220"/>
      <c r="F987" s="93" t="s">
        <v>399</v>
      </c>
      <c r="G987" s="93"/>
      <c r="H987" s="93" t="s">
        <v>311</v>
      </c>
      <c r="I987" s="93"/>
      <c r="J987" s="93" t="s">
        <v>402</v>
      </c>
      <c r="K987" s="93"/>
      <c r="L987" s="93" t="s">
        <v>40</v>
      </c>
      <c r="M987" s="59"/>
      <c r="N987" s="90"/>
      <c r="O987" s="56"/>
      <c r="P987" s="60"/>
      <c r="Q987" s="58"/>
      <c r="R987" s="60"/>
      <c r="S987" s="197"/>
    </row>
    <row r="988" spans="2:19" ht="32.450000000000003" customHeight="1">
      <c r="B988" s="196"/>
      <c r="C988" s="205" t="s">
        <v>552</v>
      </c>
      <c r="D988" s="220">
        <v>2</v>
      </c>
      <c r="E988" s="220" t="s">
        <v>29</v>
      </c>
      <c r="F988" s="93">
        <v>0.5</v>
      </c>
      <c r="G988" s="220" t="s">
        <v>29</v>
      </c>
      <c r="H988" s="93">
        <v>36</v>
      </c>
      <c r="I988" s="93" t="s">
        <v>29</v>
      </c>
      <c r="J988" s="93">
        <v>0.9</v>
      </c>
      <c r="K988" s="93" t="s">
        <v>30</v>
      </c>
      <c r="L988" s="93">
        <f>D988*F988*H988*J988</f>
        <v>32.4</v>
      </c>
      <c r="M988" s="59"/>
      <c r="N988" s="90"/>
      <c r="O988" s="56"/>
      <c r="P988" s="60"/>
      <c r="Q988" s="58"/>
      <c r="R988" s="60"/>
      <c r="S988" s="197"/>
    </row>
    <row r="989" spans="2:19" ht="32.450000000000003" customHeight="1">
      <c r="B989" s="196"/>
      <c r="C989" s="205" t="s">
        <v>553</v>
      </c>
      <c r="D989" s="220">
        <v>5</v>
      </c>
      <c r="E989" s="220" t="s">
        <v>29</v>
      </c>
      <c r="F989" s="93">
        <v>0.5</v>
      </c>
      <c r="G989" s="220" t="s">
        <v>29</v>
      </c>
      <c r="H989" s="93">
        <v>5</v>
      </c>
      <c r="I989" s="93" t="s">
        <v>29</v>
      </c>
      <c r="J989" s="93">
        <v>0.9</v>
      </c>
      <c r="K989" s="93" t="s">
        <v>30</v>
      </c>
      <c r="L989" s="93">
        <f>D989*F989*H989*J989</f>
        <v>11.25</v>
      </c>
      <c r="M989" s="59"/>
      <c r="N989" s="90"/>
      <c r="O989" s="56"/>
      <c r="P989" s="60"/>
      <c r="Q989" s="58"/>
      <c r="R989" s="60"/>
      <c r="S989" s="197"/>
    </row>
    <row r="990" spans="2:19" ht="22.5" customHeight="1">
      <c r="B990" s="196"/>
      <c r="C990" s="87"/>
      <c r="D990" s="88"/>
      <c r="E990" s="88"/>
      <c r="F990" s="88"/>
      <c r="G990" s="88"/>
      <c r="H990" s="88"/>
      <c r="I990" s="88"/>
      <c r="J990" s="88"/>
      <c r="K990" s="88"/>
      <c r="L990" s="61">
        <f>SUM(L988:L989)</f>
        <v>43.65</v>
      </c>
      <c r="M990" s="59"/>
      <c r="N990" s="90"/>
      <c r="O990" s="56"/>
      <c r="P990" s="60"/>
      <c r="Q990" s="58"/>
      <c r="R990" s="60"/>
      <c r="S990" s="197"/>
    </row>
    <row r="991" spans="2:19" ht="22.5" customHeight="1">
      <c r="B991" s="196"/>
      <c r="C991" s="87"/>
      <c r="D991" s="88"/>
      <c r="E991" s="88"/>
      <c r="F991" s="88"/>
      <c r="G991" s="88"/>
      <c r="H991" s="88"/>
      <c r="I991" s="88"/>
      <c r="J991" s="88"/>
      <c r="K991" s="88"/>
      <c r="L991" s="88"/>
      <c r="M991" s="59"/>
      <c r="N991" s="90"/>
      <c r="O991" s="56"/>
      <c r="P991" s="60"/>
      <c r="Q991" s="58"/>
      <c r="R991" s="60"/>
      <c r="S991" s="197"/>
    </row>
    <row r="992" spans="2:19" s="1" customFormat="1" ht="22.5" customHeight="1">
      <c r="B992" s="201"/>
      <c r="C992" s="62"/>
      <c r="D992" s="63"/>
      <c r="E992" s="63"/>
      <c r="F992" s="63"/>
      <c r="G992" s="63"/>
      <c r="H992" s="63"/>
      <c r="I992" s="63"/>
      <c r="J992" s="63"/>
      <c r="K992" s="63"/>
      <c r="L992" s="63"/>
      <c r="M992" s="64"/>
      <c r="N992" s="65"/>
      <c r="O992" s="66"/>
      <c r="P992" s="67"/>
      <c r="Q992" s="68"/>
      <c r="R992" s="67"/>
      <c r="S992" s="202"/>
    </row>
    <row r="993" spans="2:19" ht="23.25" customHeight="1">
      <c r="B993" s="187"/>
      <c r="C993" s="178"/>
      <c r="D993" s="178"/>
      <c r="E993" s="178"/>
      <c r="F993" s="178"/>
      <c r="G993" s="178"/>
      <c r="H993" s="178"/>
      <c r="I993" s="178"/>
      <c r="J993" s="178"/>
      <c r="K993" s="178"/>
      <c r="L993" s="178"/>
      <c r="M993" s="75"/>
      <c r="N993" s="75"/>
      <c r="O993" s="75"/>
      <c r="P993" s="75"/>
      <c r="Q993" s="51"/>
      <c r="R993" s="75"/>
      <c r="S993" s="193"/>
    </row>
    <row r="994" spans="2:19" ht="23.25" customHeight="1">
      <c r="B994" s="194" t="s">
        <v>78</v>
      </c>
      <c r="C994" s="660" t="s">
        <v>36887</v>
      </c>
      <c r="D994" s="660"/>
      <c r="E994" s="660"/>
      <c r="F994" s="660"/>
      <c r="G994" s="660"/>
      <c r="H994" s="660"/>
      <c r="I994" s="660"/>
      <c r="J994" s="660"/>
      <c r="K994" s="660"/>
      <c r="L994" s="660"/>
      <c r="M994" s="53" t="str">
        <f>UPPER(IFERROR(VLOOKUP(B994,SIN!$A$7:$F$7554,3,0),IFERROR(VLOOKUP('MEMÓRIA DE CÁLCULO'!B994,INFRA!$A$4:$F$848,3,0),IFERROR(VLOOKUP('MEMÓRIA DE CÁLCULO'!B994,EDIF!#REF!,3,0),IFERROR(VLOOKUP('MEMÓRIA DE CÁLCULO'!B994,CDHU!$A$9:$F$4122,3,0),IFERROR(VLOOKUP('MEMÓRIA DE CÁLCULO'!B994,FDE!$A$4:$F$3179,3,0),""))))))</f>
        <v/>
      </c>
      <c r="N994" s="54">
        <f>L999</f>
        <v>23.327999999999999</v>
      </c>
      <c r="O994" s="55" t="str">
        <f>UPPER(IFERROR(VLOOKUP(B994,SIN!$A$7:$F$7554,6,0),IFERROR(VLOOKUP('MEMÓRIA DE CÁLCULO'!B994,INFRA!$A$4:$F$848,6,0),IFERROR(VLOOKUP('MEMÓRIA DE CÁLCULO'!B994,EDIF!#REF!,6,0),IFERROR(VLOOKUP('MEMÓRIA DE CÁLCULO'!B994,CDHU!$A$9:$F$4122,6,0),IFERROR(VLOOKUP('MEMÓRIA DE CÁLCULO'!B994,FDE!$A$4:$F$3179,6,0),""))))))</f>
        <v/>
      </c>
      <c r="P994" s="112" t="str">
        <f>UPPER(IFERROR(VLOOKUP(B994,SIN!$A$7:$F$7554,4,0),IFERROR(VLOOKUP('MEMÓRIA DE CÁLCULO'!B994,INFRA!$A$4:$F$848,4,0),IFERROR(VLOOKUP('MEMÓRIA DE CÁLCULO'!B994,EDIF!#REF!,4,0),IFERROR(VLOOKUP('MEMÓRIA DE CÁLCULO'!B994,CDHU!$A$9:$F$4122,4,0),IFERROR(VLOOKUP('MEMÓRIA DE CÁLCULO'!B994,FDE!$A$4:$F$3179,5,0),""))))))</f>
        <v/>
      </c>
      <c r="Q994" s="111" t="e">
        <f>IF(B994&lt;&gt;0,TRUNC(P994*N994,2),"")</f>
        <v>#VALUE!</v>
      </c>
      <c r="R994" s="112" t="str">
        <f>UPPER(IFERROR(VLOOKUP(B994,SIN!$A$7:$F$7554,5,0),IFERROR(VLOOKUP('MEMÓRIA DE CÁLCULO'!B994,INFRA!$A$4:$F$848,5,0),IFERROR(VLOOKUP('MEMÓRIA DE CÁLCULO'!B994,EDIF!#REF!,5,0),IFERROR(VLOOKUP('MEMÓRIA DE CÁLCULO'!B994,CDHU!$A$9:$F$4122,5,0),IFERROR(VLOOKUP('MEMÓRIA DE CÁLCULO'!B994,FDE!$A$4:$F$3179,5,0),""))))))</f>
        <v/>
      </c>
      <c r="S994" s="195" t="e">
        <f>IF(B994&lt;&gt;0,TRUNC(R994*N994,2),"")</f>
        <v>#VALUE!</v>
      </c>
    </row>
    <row r="995" spans="2:19" ht="23.25" customHeight="1">
      <c r="B995" s="196"/>
      <c r="C995" s="661"/>
      <c r="D995" s="661"/>
      <c r="E995" s="661"/>
      <c r="F995" s="661"/>
      <c r="G995" s="661"/>
      <c r="H995" s="661"/>
      <c r="I995" s="661"/>
      <c r="J995" s="661"/>
      <c r="K995" s="661"/>
      <c r="L995" s="661"/>
      <c r="M995" s="56"/>
      <c r="N995" s="90"/>
      <c r="O995" s="56"/>
      <c r="P995" s="57"/>
      <c r="Q995" s="58"/>
      <c r="R995" s="57"/>
      <c r="S995" s="197"/>
    </row>
    <row r="996" spans="2:19" ht="23.25" customHeight="1">
      <c r="B996" s="196"/>
      <c r="C996" s="198"/>
      <c r="D996" s="198"/>
      <c r="E996" s="198"/>
      <c r="F996" s="198"/>
      <c r="G996" s="198"/>
      <c r="H996" s="198"/>
      <c r="I996" s="198"/>
      <c r="J996" s="198"/>
      <c r="K996" s="198"/>
      <c r="L996" s="198"/>
      <c r="M996" s="56" t="s">
        <v>310</v>
      </c>
      <c r="N996" s="90"/>
      <c r="O996" s="56"/>
      <c r="P996" s="57"/>
      <c r="Q996" s="58"/>
      <c r="R996" s="57"/>
      <c r="S996" s="197"/>
    </row>
    <row r="997" spans="2:19" ht="52.9" customHeight="1">
      <c r="B997" s="196"/>
      <c r="C997" s="87"/>
      <c r="D997" s="220" t="s">
        <v>313</v>
      </c>
      <c r="E997" s="220"/>
      <c r="F997" s="93" t="s">
        <v>399</v>
      </c>
      <c r="G997" s="93"/>
      <c r="H997" s="93" t="s">
        <v>311</v>
      </c>
      <c r="I997" s="93"/>
      <c r="J997" s="93" t="s">
        <v>402</v>
      </c>
      <c r="K997" s="93"/>
      <c r="L997" s="93" t="s">
        <v>40</v>
      </c>
      <c r="M997" s="59"/>
      <c r="N997" s="90"/>
      <c r="O997" s="56"/>
      <c r="P997" s="60"/>
      <c r="Q997" s="58"/>
      <c r="R997" s="60"/>
      <c r="S997" s="197"/>
    </row>
    <row r="998" spans="2:19" ht="79.5" customHeight="1">
      <c r="B998" s="196"/>
      <c r="C998" s="205" t="s">
        <v>574</v>
      </c>
      <c r="D998" s="220">
        <v>18</v>
      </c>
      <c r="E998" s="220" t="s">
        <v>29</v>
      </c>
      <c r="F998" s="93">
        <v>1.2</v>
      </c>
      <c r="G998" s="220" t="s">
        <v>29</v>
      </c>
      <c r="H998" s="93">
        <v>1.2</v>
      </c>
      <c r="I998" s="93" t="s">
        <v>29</v>
      </c>
      <c r="J998" s="93">
        <v>0.9</v>
      </c>
      <c r="K998" s="93" t="s">
        <v>30</v>
      </c>
      <c r="L998" s="93">
        <f>D998*F998*H998*J998</f>
        <v>23.327999999999999</v>
      </c>
      <c r="M998" s="59"/>
      <c r="N998" s="90"/>
      <c r="O998" s="56"/>
      <c r="P998" s="60"/>
      <c r="Q998" s="58"/>
      <c r="R998" s="60"/>
      <c r="S998" s="197"/>
    </row>
    <row r="999" spans="2:19" ht="22.5" customHeight="1">
      <c r="B999" s="196"/>
      <c r="C999" s="87"/>
      <c r="D999" s="88"/>
      <c r="E999" s="88"/>
      <c r="F999" s="88"/>
      <c r="G999" s="88"/>
      <c r="H999" s="88"/>
      <c r="I999" s="88"/>
      <c r="J999" s="88"/>
      <c r="K999" s="88"/>
      <c r="L999" s="61">
        <f>SUM(L998:L998)</f>
        <v>23.327999999999999</v>
      </c>
      <c r="M999" s="59"/>
      <c r="N999" s="90"/>
      <c r="O999" s="56"/>
      <c r="P999" s="60"/>
      <c r="Q999" s="58"/>
      <c r="R999" s="60"/>
      <c r="S999" s="197"/>
    </row>
    <row r="1000" spans="2:19" ht="22.5" customHeight="1">
      <c r="B1000" s="196"/>
      <c r="C1000" s="87"/>
      <c r="D1000" s="88"/>
      <c r="E1000" s="88"/>
      <c r="F1000" s="88"/>
      <c r="G1000" s="88"/>
      <c r="H1000" s="88"/>
      <c r="I1000" s="88"/>
      <c r="J1000" s="88"/>
      <c r="K1000" s="88"/>
      <c r="L1000" s="88"/>
      <c r="M1000" s="59"/>
      <c r="N1000" s="90"/>
      <c r="O1000" s="56"/>
      <c r="P1000" s="60"/>
      <c r="Q1000" s="58"/>
      <c r="R1000" s="60"/>
      <c r="S1000" s="197"/>
    </row>
    <row r="1001" spans="2:19" s="1" customFormat="1" ht="22.5" customHeight="1">
      <c r="B1001" s="201"/>
      <c r="C1001" s="62"/>
      <c r="D1001" s="63"/>
      <c r="E1001" s="63"/>
      <c r="F1001" s="63"/>
      <c r="G1001" s="63"/>
      <c r="H1001" s="63"/>
      <c r="I1001" s="63"/>
      <c r="J1001" s="63"/>
      <c r="K1001" s="63"/>
      <c r="L1001" s="63"/>
      <c r="M1001" s="64"/>
      <c r="N1001" s="65"/>
      <c r="O1001" s="66"/>
      <c r="P1001" s="67"/>
      <c r="Q1001" s="68"/>
      <c r="R1001" s="67"/>
      <c r="S1001" s="202"/>
    </row>
    <row r="1002" spans="2:19" ht="23.25" customHeight="1">
      <c r="B1002" s="187"/>
      <c r="C1002" s="178"/>
      <c r="D1002" s="178"/>
      <c r="E1002" s="178"/>
      <c r="F1002" s="178"/>
      <c r="G1002" s="178"/>
      <c r="H1002" s="178"/>
      <c r="I1002" s="178"/>
      <c r="J1002" s="178"/>
      <c r="K1002" s="178"/>
      <c r="L1002" s="178"/>
      <c r="M1002" s="75"/>
      <c r="N1002" s="75"/>
      <c r="O1002" s="75"/>
      <c r="P1002" s="75"/>
      <c r="Q1002" s="51"/>
      <c r="R1002" s="75"/>
      <c r="S1002" s="193"/>
    </row>
    <row r="1003" spans="2:19" ht="23.25" customHeight="1">
      <c r="B1003" s="194" t="s">
        <v>96</v>
      </c>
      <c r="C1003" s="660" t="s">
        <v>97</v>
      </c>
      <c r="D1003" s="660"/>
      <c r="E1003" s="660"/>
      <c r="F1003" s="660"/>
      <c r="G1003" s="660"/>
      <c r="H1003" s="660"/>
      <c r="I1003" s="660"/>
      <c r="J1003" s="660"/>
      <c r="K1003" s="660"/>
      <c r="L1003" s="660"/>
      <c r="M1003" s="53" t="str">
        <f>UPPER(IFERROR(VLOOKUP(B1003,SIN!$A$7:$F$7554,3,0),IFERROR(VLOOKUP('MEMÓRIA DE CÁLCULO'!B1003,INFRA!$A$4:$F$848,3,0),IFERROR(VLOOKUP('MEMÓRIA DE CÁLCULO'!B1003,EDIF!#REF!,3,0),IFERROR(VLOOKUP('MEMÓRIA DE CÁLCULO'!B1003,CDHU!$A$9:$F$4122,3,0),IFERROR(VLOOKUP('MEMÓRIA DE CÁLCULO'!B1003,FDE!$A$4:$F$3179,3,0),""))))))</f>
        <v/>
      </c>
      <c r="N1003" s="54">
        <f>L1009</f>
        <v>87.3</v>
      </c>
      <c r="O1003" s="55" t="str">
        <f>UPPER(IFERROR(VLOOKUP(B1003,SIN!$A$7:$F$7554,6,0),IFERROR(VLOOKUP('MEMÓRIA DE CÁLCULO'!B1003,INFRA!$A$4:$F$848,6,0),IFERROR(VLOOKUP('MEMÓRIA DE CÁLCULO'!B1003,EDIF!#REF!,6,0),IFERROR(VLOOKUP('MEMÓRIA DE CÁLCULO'!B1003,CDHU!$A$9:$F$4122,6,0),IFERROR(VLOOKUP('MEMÓRIA DE CÁLCULO'!B1003,FDE!$A$4:$F$3179,6,0),""))))))</f>
        <v/>
      </c>
      <c r="P1003" s="112" t="str">
        <f>UPPER(IFERROR(VLOOKUP(B1003,SIN!$A$7:$F$7554,4,0),IFERROR(VLOOKUP('MEMÓRIA DE CÁLCULO'!B1003,INFRA!$A$4:$F$848,4,0),IFERROR(VLOOKUP('MEMÓRIA DE CÁLCULO'!B1003,EDIF!#REF!,4,0),IFERROR(VLOOKUP('MEMÓRIA DE CÁLCULO'!B1003,CDHU!$A$9:$F$4122,4,0),IFERROR(VLOOKUP('MEMÓRIA DE CÁLCULO'!B1003,FDE!$A$4:$F$3179,5,0),""))))))</f>
        <v/>
      </c>
      <c r="Q1003" s="111" t="e">
        <f>IF(B1003&lt;&gt;0,TRUNC(P1003*N1003,2),"")</f>
        <v>#VALUE!</v>
      </c>
      <c r="R1003" s="112" t="str">
        <f>UPPER(IFERROR(VLOOKUP(B1003,SIN!$A$7:$F$7554,5,0),IFERROR(VLOOKUP('MEMÓRIA DE CÁLCULO'!B1003,INFRA!$A$4:$F$848,5,0),IFERROR(VLOOKUP('MEMÓRIA DE CÁLCULO'!B1003,EDIF!#REF!,5,0),IFERROR(VLOOKUP('MEMÓRIA DE CÁLCULO'!B1003,CDHU!$A$9:$F$4122,5,0),IFERROR(VLOOKUP('MEMÓRIA DE CÁLCULO'!B1003,FDE!$A$4:$F$3179,5,0),""))))))</f>
        <v/>
      </c>
      <c r="S1003" s="195" t="e">
        <f>IF(B1003&lt;&gt;0,TRUNC(R1003*N1003,2),"")</f>
        <v>#VALUE!</v>
      </c>
    </row>
    <row r="1004" spans="2:19" ht="23.25" customHeight="1">
      <c r="B1004" s="196"/>
      <c r="C1004" s="661"/>
      <c r="D1004" s="661"/>
      <c r="E1004" s="661"/>
      <c r="F1004" s="661"/>
      <c r="G1004" s="661"/>
      <c r="H1004" s="661"/>
      <c r="I1004" s="661"/>
      <c r="J1004" s="661"/>
      <c r="K1004" s="661"/>
      <c r="L1004" s="661"/>
      <c r="M1004" s="56"/>
      <c r="N1004" s="90"/>
      <c r="O1004" s="56"/>
      <c r="P1004" s="57"/>
      <c r="Q1004" s="58"/>
      <c r="R1004" s="57"/>
      <c r="S1004" s="197"/>
    </row>
    <row r="1005" spans="2:19" ht="23.25" customHeight="1">
      <c r="B1005" s="196"/>
      <c r="C1005" s="198"/>
      <c r="D1005" s="198"/>
      <c r="E1005" s="198"/>
      <c r="F1005" s="198"/>
      <c r="G1005" s="198"/>
      <c r="H1005" s="198"/>
      <c r="I1005" s="198"/>
      <c r="J1005" s="198"/>
      <c r="K1005" s="198"/>
      <c r="L1005" s="198"/>
      <c r="M1005" s="56" t="s">
        <v>310</v>
      </c>
      <c r="N1005" s="90"/>
      <c r="O1005" s="56"/>
      <c r="P1005" s="57"/>
      <c r="Q1005" s="58"/>
      <c r="R1005" s="57"/>
      <c r="S1005" s="197"/>
    </row>
    <row r="1006" spans="2:19" ht="52.9" customHeight="1">
      <c r="B1006" s="196"/>
      <c r="C1006" s="87"/>
      <c r="D1006" s="199"/>
      <c r="E1006" s="199"/>
      <c r="F1006" s="88" t="s">
        <v>313</v>
      </c>
      <c r="G1006" s="88"/>
      <c r="H1006" s="88" t="s">
        <v>311</v>
      </c>
      <c r="I1006" s="88"/>
      <c r="J1006" s="88" t="s">
        <v>312</v>
      </c>
      <c r="K1006" s="88"/>
      <c r="L1006" s="88" t="s">
        <v>40</v>
      </c>
      <c r="M1006" s="59"/>
      <c r="N1006" s="90"/>
      <c r="O1006" s="56"/>
      <c r="P1006" s="60"/>
      <c r="Q1006" s="58"/>
      <c r="R1006" s="60"/>
      <c r="S1006" s="197"/>
    </row>
    <row r="1007" spans="2:19" ht="79.5" customHeight="1">
      <c r="B1007" s="196"/>
      <c r="C1007" s="205" t="s">
        <v>552</v>
      </c>
      <c r="D1007" s="199"/>
      <c r="E1007" s="199"/>
      <c r="F1007" s="88">
        <v>2</v>
      </c>
      <c r="G1007" s="88" t="s">
        <v>29</v>
      </c>
      <c r="H1007" s="88">
        <v>36</v>
      </c>
      <c r="I1007" s="88" t="s">
        <v>29</v>
      </c>
      <c r="J1007" s="88">
        <v>0.9</v>
      </c>
      <c r="K1007" s="88" t="s">
        <v>30</v>
      </c>
      <c r="L1007" s="88">
        <f>H1007*J1007*F1007</f>
        <v>64.8</v>
      </c>
      <c r="M1007" s="59"/>
      <c r="N1007" s="90"/>
      <c r="O1007" s="56"/>
      <c r="P1007" s="60"/>
      <c r="Q1007" s="58"/>
      <c r="R1007" s="60"/>
      <c r="S1007" s="197"/>
    </row>
    <row r="1008" spans="2:19" ht="79.5" customHeight="1">
      <c r="B1008" s="196"/>
      <c r="C1008" s="205" t="s">
        <v>553</v>
      </c>
      <c r="D1008" s="199"/>
      <c r="E1008" s="199"/>
      <c r="F1008" s="88">
        <v>5</v>
      </c>
      <c r="G1008" s="88" t="s">
        <v>29</v>
      </c>
      <c r="H1008" s="88">
        <v>5</v>
      </c>
      <c r="I1008" s="88" t="s">
        <v>29</v>
      </c>
      <c r="J1008" s="88">
        <v>0.9</v>
      </c>
      <c r="K1008" s="88" t="s">
        <v>30</v>
      </c>
      <c r="L1008" s="88">
        <f>H1008*J1008*F1008</f>
        <v>22.5</v>
      </c>
      <c r="M1008" s="59"/>
      <c r="N1008" s="90"/>
      <c r="O1008" s="56"/>
      <c r="P1008" s="60"/>
      <c r="Q1008" s="58"/>
      <c r="R1008" s="60"/>
      <c r="S1008" s="197"/>
    </row>
    <row r="1009" spans="2:19" ht="22.5" customHeight="1">
      <c r="B1009" s="196"/>
      <c r="C1009" s="87"/>
      <c r="D1009" s="88"/>
      <c r="E1009" s="88"/>
      <c r="F1009" s="88"/>
      <c r="G1009" s="88"/>
      <c r="H1009" s="88"/>
      <c r="I1009" s="88"/>
      <c r="J1009" s="88"/>
      <c r="K1009" s="88"/>
      <c r="L1009" s="61">
        <f>SUM(L1007:L1008)</f>
        <v>87.3</v>
      </c>
      <c r="M1009" s="59"/>
      <c r="N1009" s="90"/>
      <c r="O1009" s="56"/>
      <c r="P1009" s="60"/>
      <c r="Q1009" s="58"/>
      <c r="R1009" s="60"/>
      <c r="S1009" s="197"/>
    </row>
    <row r="1010" spans="2:19" ht="22.5" customHeight="1">
      <c r="B1010" s="196"/>
      <c r="C1010" s="87"/>
      <c r="D1010" s="88"/>
      <c r="E1010" s="88"/>
      <c r="F1010" s="88"/>
      <c r="G1010" s="88"/>
      <c r="H1010" s="88"/>
      <c r="I1010" s="88"/>
      <c r="J1010" s="88"/>
      <c r="K1010" s="88"/>
      <c r="L1010" s="88"/>
      <c r="M1010" s="59"/>
      <c r="N1010" s="90"/>
      <c r="O1010" s="56"/>
      <c r="P1010" s="60"/>
      <c r="Q1010" s="58"/>
      <c r="R1010" s="60"/>
      <c r="S1010" s="197"/>
    </row>
    <row r="1011" spans="2:19" s="1" customFormat="1" ht="22.5" customHeight="1">
      <c r="B1011" s="201"/>
      <c r="C1011" s="62"/>
      <c r="D1011" s="63"/>
      <c r="E1011" s="63"/>
      <c r="F1011" s="63"/>
      <c r="G1011" s="63"/>
      <c r="H1011" s="63"/>
      <c r="I1011" s="63"/>
      <c r="J1011" s="63"/>
      <c r="K1011" s="63"/>
      <c r="L1011" s="63"/>
      <c r="M1011" s="64"/>
      <c r="N1011" s="65"/>
      <c r="O1011" s="66"/>
      <c r="P1011" s="67"/>
      <c r="Q1011" s="68"/>
      <c r="R1011" s="67"/>
      <c r="S1011" s="202"/>
    </row>
    <row r="1012" spans="2:19" ht="23.25" customHeight="1">
      <c r="B1012" s="187"/>
      <c r="C1012" s="178"/>
      <c r="D1012" s="178"/>
      <c r="E1012" s="178"/>
      <c r="F1012" s="178"/>
      <c r="G1012" s="178"/>
      <c r="H1012" s="178"/>
      <c r="I1012" s="178"/>
      <c r="J1012" s="178"/>
      <c r="K1012" s="178"/>
      <c r="L1012" s="178"/>
      <c r="M1012" s="75"/>
      <c r="N1012" s="75"/>
      <c r="O1012" s="75"/>
      <c r="P1012" s="75"/>
      <c r="Q1012" s="51"/>
      <c r="R1012" s="75"/>
      <c r="S1012" s="193"/>
    </row>
    <row r="1013" spans="2:19" ht="23.25" customHeight="1">
      <c r="B1013" s="194" t="s">
        <v>322</v>
      </c>
      <c r="C1013" s="660" t="str">
        <f>UPPER(IFERROR(VLOOKUP(B1013,SIN!$A$7:$F$7554,2,0),IFERROR(VLOOKUP('MEMÓRIA DE CÁLCULO'!B1013,INFRA!$A$4:$F$848,2,0),IFERROR(VLOOKUP('MEMÓRIA DE CÁLCULO'!B1013,EDIF!#REF!,2,0),IFERROR(VLOOKUP('MEMÓRIA DE CÁLCULO'!B1013,CDHU!$A$9:$F$4122,2,0),IFERROR(VLOOKUP('MEMÓRIA DE CÁLCULO'!B1013,FDE!$A$4:$F$3179,2,0),""))))))</f>
        <v>LASTRO DE CONCRETO MAGRO, APLICADO EM BLOCOS DE COROAMENTO OU SAPATAS. AF_01/2024</v>
      </c>
      <c r="D1013" s="660"/>
      <c r="E1013" s="660"/>
      <c r="F1013" s="660"/>
      <c r="G1013" s="660"/>
      <c r="H1013" s="660"/>
      <c r="I1013" s="660"/>
      <c r="J1013" s="660"/>
      <c r="K1013" s="660"/>
      <c r="L1013" s="660"/>
      <c r="M1013" s="53" t="str">
        <f>UPPER(IFERROR(VLOOKUP(B1013,SIN!$A$7:$F$7554,3,0),IFERROR(VLOOKUP('MEMÓRIA DE CÁLCULO'!B1013,INFRA!$A$4:$F$848,3,0),IFERROR(VLOOKUP('MEMÓRIA DE CÁLCULO'!B1013,EDIF!#REF!,3,0),IFERROR(VLOOKUP('MEMÓRIA DE CÁLCULO'!B1013,CDHU!$A$9:$F$4122,3,0),IFERROR(VLOOKUP('MEMÓRIA DE CÁLCULO'!B1013,FDE!$A$4:$F$3179,3,0),""))))))</f>
        <v>M3</v>
      </c>
      <c r="N1013" s="54">
        <f>L1018</f>
        <v>0.9</v>
      </c>
      <c r="O1013" s="55" t="str">
        <f>UPPER(IFERROR(VLOOKUP(B1013,SIN!$A$7:$F$7554,6,0),IFERROR(VLOOKUP('MEMÓRIA DE CÁLCULO'!B1013,INFRA!$A$4:$F$848,6,0),IFERROR(VLOOKUP('MEMÓRIA DE CÁLCULO'!B1013,EDIF!#REF!,6,0),IFERROR(VLOOKUP('MEMÓRIA DE CÁLCULO'!B1013,CDHU!$A$9:$F$4122,6,0),IFERROR(VLOOKUP('MEMÓRIA DE CÁLCULO'!B1013,FDE!$A$4:$F$3179,6,0),""))))))</f>
        <v>SINAPI 03/2024</v>
      </c>
      <c r="P1013" s="112" t="str">
        <f>UPPER(IFERROR(VLOOKUP(B1013,SIN!$A$7:$F$7554,4,0),IFERROR(VLOOKUP('MEMÓRIA DE CÁLCULO'!B1013,INFRA!$A$4:$F$848,4,0),IFERROR(VLOOKUP('MEMÓRIA DE CÁLCULO'!B1013,EDIF!#REF!,4,0),IFERROR(VLOOKUP('MEMÓRIA DE CÁLCULO'!B1013,CDHU!$A$9:$F$4122,4,0),IFERROR(VLOOKUP('MEMÓRIA DE CÁLCULO'!B1013,FDE!$A$4:$F$3179,5,0),""))))))</f>
        <v>746,82</v>
      </c>
      <c r="Q1013" s="111">
        <f>IF(B1013&lt;&gt;0,TRUNC(P1013*N1013,2),"")</f>
        <v>672.13</v>
      </c>
      <c r="R1013" s="112" t="str">
        <f>UPPER(IFERROR(VLOOKUP(B1013,SIN!$A$7:$F$7554,5,0),IFERROR(VLOOKUP('MEMÓRIA DE CÁLCULO'!B1013,INFRA!$A$4:$F$848,5,0),IFERROR(VLOOKUP('MEMÓRIA DE CÁLCULO'!B1013,EDIF!#REF!,5,0),IFERROR(VLOOKUP('MEMÓRIA DE CÁLCULO'!B1013,CDHU!$A$9:$F$4122,5,0),IFERROR(VLOOKUP('MEMÓRIA DE CÁLCULO'!B1013,FDE!$A$4:$F$3179,5,0),""))))))</f>
        <v>704,4</v>
      </c>
      <c r="S1013" s="195">
        <f>IF(B1013&lt;&gt;0,TRUNC(R1013*N1013,2),"")</f>
        <v>633.96</v>
      </c>
    </row>
    <row r="1014" spans="2:19" ht="23.25" customHeight="1">
      <c r="B1014" s="196"/>
      <c r="C1014" s="661"/>
      <c r="D1014" s="661"/>
      <c r="E1014" s="661"/>
      <c r="F1014" s="661"/>
      <c r="G1014" s="661"/>
      <c r="H1014" s="661"/>
      <c r="I1014" s="661"/>
      <c r="J1014" s="661"/>
      <c r="K1014" s="661"/>
      <c r="L1014" s="661"/>
      <c r="M1014" s="56"/>
      <c r="N1014" s="90"/>
      <c r="O1014" s="56"/>
      <c r="P1014" s="57"/>
      <c r="Q1014" s="58"/>
      <c r="R1014" s="57"/>
      <c r="S1014" s="197"/>
    </row>
    <row r="1015" spans="2:19" ht="23.25" customHeight="1">
      <c r="B1015" s="196"/>
      <c r="C1015" s="198"/>
      <c r="D1015" s="198"/>
      <c r="E1015" s="198"/>
      <c r="F1015" s="198"/>
      <c r="G1015" s="198"/>
      <c r="H1015" s="198"/>
      <c r="I1015" s="198"/>
      <c r="J1015" s="198"/>
      <c r="K1015" s="198"/>
      <c r="L1015" s="198"/>
      <c r="M1015" s="56" t="s">
        <v>310</v>
      </c>
      <c r="N1015" s="90"/>
      <c r="O1015" s="56"/>
      <c r="P1015" s="57"/>
      <c r="Q1015" s="58"/>
      <c r="R1015" s="57"/>
      <c r="S1015" s="197"/>
    </row>
    <row r="1016" spans="2:19" ht="52.9" customHeight="1">
      <c r="B1016" s="196"/>
      <c r="C1016" s="87" t="s">
        <v>558</v>
      </c>
      <c r="D1016" s="199"/>
      <c r="E1016" s="199"/>
      <c r="F1016" s="88" t="s">
        <v>313</v>
      </c>
      <c r="G1016" s="88"/>
      <c r="H1016" s="88" t="s">
        <v>563</v>
      </c>
      <c r="I1016" s="88"/>
      <c r="J1016" s="88" t="s">
        <v>402</v>
      </c>
      <c r="K1016" s="88"/>
      <c r="L1016" s="88" t="s">
        <v>40</v>
      </c>
      <c r="M1016" s="59"/>
      <c r="N1016" s="90"/>
      <c r="O1016" s="56"/>
      <c r="P1016" s="60"/>
      <c r="Q1016" s="58"/>
      <c r="R1016" s="60"/>
      <c r="S1016" s="197"/>
    </row>
    <row r="1017" spans="2:19" ht="79.5" customHeight="1">
      <c r="B1017" s="196"/>
      <c r="C1017" s="87" t="s">
        <v>574</v>
      </c>
      <c r="D1017" s="199"/>
      <c r="E1017" s="199"/>
      <c r="F1017" s="88">
        <v>18</v>
      </c>
      <c r="G1017" s="88" t="s">
        <v>29</v>
      </c>
      <c r="H1017" s="88">
        <v>1</v>
      </c>
      <c r="I1017" s="88" t="s">
        <v>29</v>
      </c>
      <c r="J1017" s="88">
        <v>0.05</v>
      </c>
      <c r="K1017" s="88" t="s">
        <v>30</v>
      </c>
      <c r="L1017" s="88">
        <f>F1017*H1017*J1017</f>
        <v>0.9</v>
      </c>
      <c r="M1017" s="59"/>
      <c r="N1017" s="90"/>
      <c r="O1017" s="56"/>
      <c r="P1017" s="60"/>
      <c r="Q1017" s="58"/>
      <c r="R1017" s="60"/>
      <c r="S1017" s="197"/>
    </row>
    <row r="1018" spans="2:19" ht="22.5" customHeight="1">
      <c r="B1018" s="196"/>
      <c r="C1018" s="87"/>
      <c r="D1018" s="88"/>
      <c r="E1018" s="88"/>
      <c r="F1018" s="88"/>
      <c r="G1018" s="88"/>
      <c r="H1018" s="88"/>
      <c r="I1018" s="88"/>
      <c r="J1018" s="88"/>
      <c r="K1018" s="88"/>
      <c r="L1018" s="61">
        <f>SUM(L1017:L1017)</f>
        <v>0.9</v>
      </c>
      <c r="M1018" s="59"/>
      <c r="N1018" s="90"/>
      <c r="O1018" s="56"/>
      <c r="P1018" s="60"/>
      <c r="Q1018" s="58"/>
      <c r="R1018" s="60"/>
      <c r="S1018" s="197"/>
    </row>
    <row r="1019" spans="2:19" ht="22.5" customHeight="1">
      <c r="B1019" s="196"/>
      <c r="C1019" s="87"/>
      <c r="D1019" s="88"/>
      <c r="E1019" s="88"/>
      <c r="F1019" s="88"/>
      <c r="G1019" s="88"/>
      <c r="H1019" s="88"/>
      <c r="I1019" s="88"/>
      <c r="J1019" s="88"/>
      <c r="K1019" s="88"/>
      <c r="L1019" s="88"/>
      <c r="M1019" s="59"/>
      <c r="N1019" s="90"/>
      <c r="O1019" s="56"/>
      <c r="P1019" s="60"/>
      <c r="Q1019" s="58"/>
      <c r="R1019" s="60"/>
      <c r="S1019" s="197"/>
    </row>
    <row r="1020" spans="2:19" s="1" customFormat="1" ht="22.5" customHeight="1">
      <c r="B1020" s="201"/>
      <c r="C1020" s="62"/>
      <c r="D1020" s="63"/>
      <c r="E1020" s="63"/>
      <c r="F1020" s="63"/>
      <c r="G1020" s="63"/>
      <c r="H1020" s="63"/>
      <c r="I1020" s="63"/>
      <c r="J1020" s="63"/>
      <c r="K1020" s="63"/>
      <c r="L1020" s="63"/>
      <c r="M1020" s="64"/>
      <c r="N1020" s="65"/>
      <c r="O1020" s="66"/>
      <c r="P1020" s="67"/>
      <c r="Q1020" s="68"/>
      <c r="R1020" s="67"/>
      <c r="S1020" s="202"/>
    </row>
    <row r="1021" spans="2:19" ht="23.25" customHeight="1">
      <c r="B1021" s="187"/>
      <c r="C1021" s="178"/>
      <c r="D1021" s="178"/>
      <c r="E1021" s="178"/>
      <c r="F1021" s="178"/>
      <c r="G1021" s="178"/>
      <c r="H1021" s="178"/>
      <c r="I1021" s="178"/>
      <c r="J1021" s="178"/>
      <c r="K1021" s="178"/>
      <c r="L1021" s="178"/>
      <c r="M1021" s="75"/>
      <c r="N1021" s="75"/>
      <c r="O1021" s="75"/>
      <c r="P1021" s="75"/>
      <c r="Q1021" s="51"/>
      <c r="R1021" s="75"/>
      <c r="S1021" s="193"/>
    </row>
    <row r="1022" spans="2:19" ht="23.25" customHeight="1">
      <c r="B1022" s="194" t="s">
        <v>340</v>
      </c>
      <c r="C1022" s="660" t="str">
        <f>UPPER(IFERROR(VLOOKUP(B1022,SIN!$A$7:$F$7554,2,0),IFERROR(VLOOKUP('MEMÓRIA DE CÁLCULO'!B1022,INFRA!$A$4:$F$848,2,0),IFERROR(VLOOKUP('MEMÓRIA DE CÁLCULO'!B1022,EDIF!#REF!,2,0),IFERROR(VLOOKUP('MEMÓRIA DE CÁLCULO'!B1022,CDHU!$A$9:$F$4122,2,0),IFERROR(VLOOKUP('MEMÓRIA DE CÁLCULO'!B1022,FDE!$A$4:$F$3179,2,0),""))))))</f>
        <v>CONCRETO MAGRO PARA LASTRO, TRAÇO 1:4,5:4,5 (EM MASSA SECA DE CIMENTO/ AREIA MÉDIA/ BRITA 1) - PREPARO MANUAL. AF_05/2021</v>
      </c>
      <c r="D1022" s="660"/>
      <c r="E1022" s="660"/>
      <c r="F1022" s="660"/>
      <c r="G1022" s="660"/>
      <c r="H1022" s="660"/>
      <c r="I1022" s="660"/>
      <c r="J1022" s="660"/>
      <c r="K1022" s="660"/>
      <c r="L1022" s="660"/>
      <c r="M1022" s="53" t="str">
        <f>UPPER(IFERROR(VLOOKUP(B1022,SIN!$A$7:$F$7554,3,0),IFERROR(VLOOKUP('MEMÓRIA DE CÁLCULO'!B1022,INFRA!$A$4:$F$848,3,0),IFERROR(VLOOKUP('MEMÓRIA DE CÁLCULO'!B1022,EDIF!#REF!,3,0),IFERROR(VLOOKUP('MEMÓRIA DE CÁLCULO'!B1022,CDHU!$A$9:$F$4122,3,0),IFERROR(VLOOKUP('MEMÓRIA DE CÁLCULO'!B1022,FDE!$A$4:$F$3179,3,0),""))))))</f>
        <v>M3</v>
      </c>
      <c r="N1022" s="54">
        <f>L1028</f>
        <v>0.97000000000000008</v>
      </c>
      <c r="O1022" s="55" t="str">
        <f>UPPER(IFERROR(VLOOKUP(B1022,SIN!$A$7:$F$7554,6,0),IFERROR(VLOOKUP('MEMÓRIA DE CÁLCULO'!B1022,INFRA!$A$4:$F$848,6,0),IFERROR(VLOOKUP('MEMÓRIA DE CÁLCULO'!B1022,EDIF!#REF!,6,0),IFERROR(VLOOKUP('MEMÓRIA DE CÁLCULO'!B1022,CDHU!$A$9:$F$4122,6,0),IFERROR(VLOOKUP('MEMÓRIA DE CÁLCULO'!B1022,FDE!$A$4:$F$3179,6,0),""))))))</f>
        <v>SINAPI 03/2024</v>
      </c>
      <c r="P1022" s="112" t="str">
        <f>UPPER(IFERROR(VLOOKUP(B1022,SIN!$A$7:$F$7554,4,0),IFERROR(VLOOKUP('MEMÓRIA DE CÁLCULO'!B1022,INFRA!$A$4:$F$848,4,0),IFERROR(VLOOKUP('MEMÓRIA DE CÁLCULO'!B1022,EDIF!#REF!,4,0),IFERROR(VLOOKUP('MEMÓRIA DE CÁLCULO'!B1022,CDHU!$A$9:$F$4122,4,0),IFERROR(VLOOKUP('MEMÓRIA DE CÁLCULO'!B1022,FDE!$A$4:$F$3179,5,0),""))))))</f>
        <v>414,02</v>
      </c>
      <c r="Q1022" s="111">
        <f>IF(B1022&lt;&gt;0,TRUNC(P1022*N1022,2),"")</f>
        <v>401.59</v>
      </c>
      <c r="R1022" s="112" t="str">
        <f>UPPER(IFERROR(VLOOKUP(B1022,SIN!$A$7:$F$7554,5,0),IFERROR(VLOOKUP('MEMÓRIA DE CÁLCULO'!B1022,INFRA!$A$4:$F$848,5,0),IFERROR(VLOOKUP('MEMÓRIA DE CÁLCULO'!B1022,EDIF!#REF!,5,0),IFERROR(VLOOKUP('MEMÓRIA DE CÁLCULO'!B1022,CDHU!$A$9:$F$4122,5,0),IFERROR(VLOOKUP('MEMÓRIA DE CÁLCULO'!B1022,FDE!$A$4:$F$3179,5,0),""))))))</f>
        <v>396,79</v>
      </c>
      <c r="S1022" s="195">
        <f>IF(B1022&lt;&gt;0,TRUNC(R1022*N1022,2),"")</f>
        <v>384.88</v>
      </c>
    </row>
    <row r="1023" spans="2:19" ht="23.25" customHeight="1">
      <c r="B1023" s="196"/>
      <c r="C1023" s="661"/>
      <c r="D1023" s="661"/>
      <c r="E1023" s="661"/>
      <c r="F1023" s="661"/>
      <c r="G1023" s="661"/>
      <c r="H1023" s="661"/>
      <c r="I1023" s="661"/>
      <c r="J1023" s="661"/>
      <c r="K1023" s="661"/>
      <c r="L1023" s="661"/>
      <c r="M1023" s="56"/>
      <c r="N1023" s="90"/>
      <c r="O1023" s="56"/>
      <c r="P1023" s="57"/>
      <c r="Q1023" s="58"/>
      <c r="R1023" s="57"/>
      <c r="S1023" s="197"/>
    </row>
    <row r="1024" spans="2:19" ht="23.25" customHeight="1">
      <c r="B1024" s="196"/>
      <c r="C1024" s="198"/>
      <c r="D1024" s="198"/>
      <c r="E1024" s="198"/>
      <c r="F1024" s="198"/>
      <c r="G1024" s="198"/>
      <c r="H1024" s="198"/>
      <c r="I1024" s="198"/>
      <c r="J1024" s="198"/>
      <c r="K1024" s="198"/>
      <c r="L1024" s="198"/>
      <c r="M1024" s="56" t="s">
        <v>310</v>
      </c>
      <c r="N1024" s="90"/>
      <c r="O1024" s="56"/>
      <c r="P1024" s="57"/>
      <c r="Q1024" s="58"/>
      <c r="R1024" s="57"/>
      <c r="S1024" s="197"/>
    </row>
    <row r="1025" spans="2:19" ht="52.9" customHeight="1">
      <c r="B1025" s="196"/>
      <c r="C1025" s="87"/>
      <c r="D1025" s="199"/>
      <c r="E1025" s="199"/>
      <c r="F1025" s="88" t="s">
        <v>313</v>
      </c>
      <c r="G1025" s="88"/>
      <c r="H1025" s="88" t="s">
        <v>419</v>
      </c>
      <c r="I1025" s="88"/>
      <c r="J1025" s="88" t="s">
        <v>402</v>
      </c>
      <c r="K1025" s="88"/>
      <c r="L1025" s="88" t="s">
        <v>40</v>
      </c>
      <c r="M1025" s="59"/>
      <c r="N1025" s="90"/>
      <c r="O1025" s="56"/>
      <c r="P1025" s="60"/>
      <c r="Q1025" s="58"/>
      <c r="R1025" s="60"/>
      <c r="S1025" s="197"/>
    </row>
    <row r="1026" spans="2:19" ht="47.45" customHeight="1">
      <c r="B1026" s="196"/>
      <c r="C1026" s="87" t="s">
        <v>552</v>
      </c>
      <c r="D1026" s="199"/>
      <c r="E1026" s="199"/>
      <c r="F1026" s="88">
        <v>2</v>
      </c>
      <c r="G1026" s="88" t="s">
        <v>29</v>
      </c>
      <c r="H1026" s="88">
        <f>0.2*36</f>
        <v>7.2</v>
      </c>
      <c r="I1026" s="88" t="s">
        <v>29</v>
      </c>
      <c r="J1026" s="88">
        <v>0.05</v>
      </c>
      <c r="K1026" s="88" t="s">
        <v>30</v>
      </c>
      <c r="L1026" s="88">
        <f>H1026*J1026*F1026</f>
        <v>0.72000000000000008</v>
      </c>
      <c r="M1026" s="59"/>
      <c r="N1026" s="90"/>
      <c r="O1026" s="56"/>
      <c r="P1026" s="60"/>
      <c r="Q1026" s="58"/>
      <c r="R1026" s="60"/>
      <c r="S1026" s="197"/>
    </row>
    <row r="1027" spans="2:19" ht="49.15" customHeight="1">
      <c r="B1027" s="196"/>
      <c r="C1027" s="87" t="s">
        <v>553</v>
      </c>
      <c r="D1027" s="199"/>
      <c r="E1027" s="199"/>
      <c r="F1027" s="88">
        <v>5</v>
      </c>
      <c r="G1027" s="88" t="s">
        <v>29</v>
      </c>
      <c r="H1027" s="88">
        <f>0.2*5</f>
        <v>1</v>
      </c>
      <c r="I1027" s="88" t="s">
        <v>29</v>
      </c>
      <c r="J1027" s="88">
        <v>0.05</v>
      </c>
      <c r="K1027" s="88" t="s">
        <v>30</v>
      </c>
      <c r="L1027" s="88">
        <f>H1027*J1027*F1027</f>
        <v>0.25</v>
      </c>
      <c r="M1027" s="59"/>
      <c r="N1027" s="90"/>
      <c r="O1027" s="56"/>
      <c r="P1027" s="60"/>
      <c r="Q1027" s="58"/>
      <c r="R1027" s="60"/>
      <c r="S1027" s="197"/>
    </row>
    <row r="1028" spans="2:19" ht="22.5" customHeight="1">
      <c r="B1028" s="196"/>
      <c r="C1028" s="87"/>
      <c r="D1028" s="88"/>
      <c r="E1028" s="88"/>
      <c r="F1028" s="88"/>
      <c r="G1028" s="88"/>
      <c r="H1028" s="88"/>
      <c r="I1028" s="88"/>
      <c r="J1028" s="88"/>
      <c r="K1028" s="88"/>
      <c r="L1028" s="61">
        <f>SUM(L1026:L1027)</f>
        <v>0.97000000000000008</v>
      </c>
      <c r="M1028" s="59"/>
      <c r="N1028" s="90"/>
      <c r="O1028" s="56"/>
      <c r="P1028" s="60"/>
      <c r="Q1028" s="58"/>
      <c r="R1028" s="60"/>
      <c r="S1028" s="197"/>
    </row>
    <row r="1029" spans="2:19" ht="22.5" customHeight="1">
      <c r="B1029" s="196"/>
      <c r="C1029" s="87"/>
      <c r="D1029" s="88"/>
      <c r="E1029" s="88"/>
      <c r="F1029" s="88"/>
      <c r="G1029" s="88"/>
      <c r="H1029" s="88"/>
      <c r="I1029" s="88"/>
      <c r="J1029" s="88"/>
      <c r="K1029" s="88"/>
      <c r="L1029" s="88"/>
      <c r="M1029" s="59"/>
      <c r="N1029" s="90"/>
      <c r="O1029" s="56"/>
      <c r="P1029" s="60"/>
      <c r="Q1029" s="58"/>
      <c r="R1029" s="60"/>
      <c r="S1029" s="197"/>
    </row>
    <row r="1030" spans="2:19" s="1" customFormat="1" ht="22.5" customHeight="1">
      <c r="B1030" s="201"/>
      <c r="C1030" s="62"/>
      <c r="D1030" s="63"/>
      <c r="E1030" s="63"/>
      <c r="F1030" s="63"/>
      <c r="G1030" s="63"/>
      <c r="H1030" s="63"/>
      <c r="I1030" s="63"/>
      <c r="J1030" s="63"/>
      <c r="K1030" s="63"/>
      <c r="L1030" s="63"/>
      <c r="M1030" s="64"/>
      <c r="N1030" s="65"/>
      <c r="O1030" s="66"/>
      <c r="P1030" s="67"/>
      <c r="Q1030" s="68"/>
      <c r="R1030" s="67"/>
      <c r="S1030" s="202"/>
    </row>
    <row r="1031" spans="2:19" ht="23.25" customHeight="1">
      <c r="B1031" s="187"/>
      <c r="C1031" s="178"/>
      <c r="D1031" s="178"/>
      <c r="E1031" s="178"/>
      <c r="F1031" s="178"/>
      <c r="G1031" s="178"/>
      <c r="H1031" s="178"/>
      <c r="I1031" s="178"/>
      <c r="J1031" s="178"/>
      <c r="K1031" s="178"/>
      <c r="L1031" s="178"/>
      <c r="M1031" s="75"/>
      <c r="N1031" s="75"/>
      <c r="O1031" s="75"/>
      <c r="P1031" s="75"/>
      <c r="Q1031" s="51"/>
      <c r="R1031" s="75"/>
      <c r="S1031" s="193"/>
    </row>
    <row r="1032" spans="2:19" ht="23.25" customHeight="1">
      <c r="B1032" s="194" t="s">
        <v>333</v>
      </c>
      <c r="C1032" s="660" t="str">
        <f>UPPER(IFERROR(VLOOKUP(B1032,SIN!$A$7:$F$7554,2,0),IFERROR(VLOOKUP('MEMÓRIA DE CÁLCULO'!B1032,INFRA!$A$4:$F$848,2,0),IFERROR(VLOOKUP('MEMÓRIA DE CÁLCULO'!B1032,EDIF!#REF!,2,0),IFERROR(VLOOKUP('MEMÓRIA DE CÁLCULO'!B1032,CDHU!$A$9:$F$4122,2,0),IFERROR(VLOOKUP('MEMÓRIA DE CÁLCULO'!B1032,FDE!$A$4:$F$3179,2,0),""))))))</f>
        <v>FABRICAÇÃO, MONTAGEM E DESMONTAGEM DE FÔRMA PARA SAPATA, EM CHAPA DE MADEIRA COMPENSADA RESINADA, E=17 MM, 2 UTILIZAÇÕES. AF_01/2024</v>
      </c>
      <c r="D1032" s="660"/>
      <c r="E1032" s="660"/>
      <c r="F1032" s="660"/>
      <c r="G1032" s="660"/>
      <c r="H1032" s="660"/>
      <c r="I1032" s="660"/>
      <c r="J1032" s="660"/>
      <c r="K1032" s="660"/>
      <c r="L1032" s="660"/>
      <c r="M1032" s="53" t="str">
        <f>UPPER(IFERROR(VLOOKUP(B1032,SIN!$A$7:$F$7554,3,0),IFERROR(VLOOKUP('MEMÓRIA DE CÁLCULO'!B1032,INFRA!$A$4:$F$848,3,0),IFERROR(VLOOKUP('MEMÓRIA DE CÁLCULO'!B1032,EDIF!#REF!,3,0),IFERROR(VLOOKUP('MEMÓRIA DE CÁLCULO'!B1032,CDHU!$A$9:$F$4122,3,0),IFERROR(VLOOKUP('MEMÓRIA DE CÁLCULO'!B1032,FDE!$A$4:$F$3179,3,0),""))))))</f>
        <v>M2</v>
      </c>
      <c r="N1032" s="54">
        <f>L1041</f>
        <v>9</v>
      </c>
      <c r="O1032" s="55" t="str">
        <f>UPPER(IFERROR(VLOOKUP(B1032,SIN!$A$7:$F$7554,6,0),IFERROR(VLOOKUP('MEMÓRIA DE CÁLCULO'!B1032,INFRA!$A$4:$F$848,6,0),IFERROR(VLOOKUP('MEMÓRIA DE CÁLCULO'!B1032,EDIF!#REF!,6,0),IFERROR(VLOOKUP('MEMÓRIA DE CÁLCULO'!B1032,CDHU!$A$9:$F$4122,6,0),IFERROR(VLOOKUP('MEMÓRIA DE CÁLCULO'!B1032,FDE!$A$4:$F$3179,6,0),""))))))</f>
        <v>SINAPI 03/2024</v>
      </c>
      <c r="P1032" s="112" t="str">
        <f>UPPER(IFERROR(VLOOKUP(B1032,SIN!$A$7:$F$7554,4,0),IFERROR(VLOOKUP('MEMÓRIA DE CÁLCULO'!B1032,INFRA!$A$4:$F$848,4,0),IFERROR(VLOOKUP('MEMÓRIA DE CÁLCULO'!B1032,EDIF!#REF!,4,0),IFERROR(VLOOKUP('MEMÓRIA DE CÁLCULO'!B1032,CDHU!$A$9:$F$4122,4,0),IFERROR(VLOOKUP('MEMÓRIA DE CÁLCULO'!B1032,FDE!$A$4:$F$3179,5,0),""))))))</f>
        <v>262,23</v>
      </c>
      <c r="Q1032" s="111">
        <f>IF(B1032&lt;&gt;0,TRUNC(P1032*N1032,2),"")</f>
        <v>2360.0700000000002</v>
      </c>
      <c r="R1032" s="112" t="str">
        <f>UPPER(IFERROR(VLOOKUP(B1032,SIN!$A$7:$F$7554,5,0),IFERROR(VLOOKUP('MEMÓRIA DE CÁLCULO'!B1032,INFRA!$A$4:$F$848,5,0),IFERROR(VLOOKUP('MEMÓRIA DE CÁLCULO'!B1032,EDIF!#REF!,5,0),IFERROR(VLOOKUP('MEMÓRIA DE CÁLCULO'!B1032,CDHU!$A$9:$F$4122,5,0),IFERROR(VLOOKUP('MEMÓRIA DE CÁLCULO'!B1032,FDE!$A$4:$F$3179,5,0),""))))))</f>
        <v>242,44</v>
      </c>
      <c r="S1032" s="195">
        <f>IF(B1032&lt;&gt;0,TRUNC(R1032*N1032,2),"")</f>
        <v>2181.96</v>
      </c>
    </row>
    <row r="1033" spans="2:19" ht="23.25" customHeight="1">
      <c r="B1033" s="196"/>
      <c r="C1033" s="661"/>
      <c r="D1033" s="661"/>
      <c r="E1033" s="661"/>
      <c r="F1033" s="661"/>
      <c r="G1033" s="661"/>
      <c r="H1033" s="661"/>
      <c r="I1033" s="661"/>
      <c r="J1033" s="661"/>
      <c r="K1033" s="661"/>
      <c r="L1033" s="661"/>
      <c r="M1033" s="56"/>
      <c r="N1033" s="90"/>
      <c r="O1033" s="56"/>
      <c r="P1033" s="57"/>
      <c r="Q1033" s="58"/>
      <c r="R1033" s="57"/>
      <c r="S1033" s="197"/>
    </row>
    <row r="1034" spans="2:19" ht="23.25" customHeight="1">
      <c r="B1034" s="196"/>
      <c r="C1034" s="198"/>
      <c r="D1034" s="198"/>
      <c r="E1034" s="198"/>
      <c r="F1034" s="198"/>
      <c r="G1034" s="198"/>
      <c r="H1034" s="198"/>
      <c r="I1034" s="198"/>
      <c r="J1034" s="198"/>
      <c r="K1034" s="198"/>
      <c r="L1034" s="198"/>
      <c r="M1034" s="56" t="s">
        <v>310</v>
      </c>
      <c r="N1034" s="90"/>
      <c r="O1034" s="56"/>
      <c r="P1034" s="57"/>
      <c r="Q1034" s="58"/>
      <c r="R1034" s="57"/>
      <c r="S1034" s="197"/>
    </row>
    <row r="1035" spans="2:19" ht="52.9" customHeight="1">
      <c r="B1035" s="196"/>
      <c r="C1035" s="87" t="s">
        <v>558</v>
      </c>
      <c r="D1035" s="199"/>
      <c r="E1035" s="199"/>
      <c r="F1035" s="88" t="s">
        <v>313</v>
      </c>
      <c r="G1035" s="88"/>
      <c r="H1035" s="88" t="s">
        <v>578</v>
      </c>
      <c r="I1035" s="88"/>
      <c r="J1035" s="88" t="s">
        <v>312</v>
      </c>
      <c r="K1035" s="88"/>
      <c r="L1035" s="88" t="s">
        <v>40</v>
      </c>
      <c r="M1035" s="59"/>
      <c r="N1035" s="90"/>
      <c r="O1035" s="56"/>
      <c r="P1035" s="60"/>
      <c r="Q1035" s="58"/>
      <c r="R1035" s="60"/>
      <c r="S1035" s="197"/>
    </row>
    <row r="1036" spans="2:19" ht="38.450000000000003" customHeight="1">
      <c r="B1036" s="196"/>
      <c r="C1036" s="87" t="s">
        <v>559</v>
      </c>
      <c r="D1036" s="199"/>
      <c r="E1036" s="199"/>
      <c r="F1036" s="88">
        <v>18</v>
      </c>
      <c r="G1036" s="88" t="s">
        <v>29</v>
      </c>
      <c r="H1036" s="88">
        <v>4</v>
      </c>
      <c r="I1036" s="88" t="s">
        <v>29</v>
      </c>
      <c r="J1036" s="88">
        <v>0.25</v>
      </c>
      <c r="K1036" s="88" t="s">
        <v>30</v>
      </c>
      <c r="L1036" s="88">
        <f>F1036*H1036*J1036</f>
        <v>18</v>
      </c>
      <c r="M1036" s="59"/>
      <c r="N1036" s="90"/>
      <c r="O1036" s="56"/>
      <c r="P1036" s="60"/>
      <c r="Q1036" s="58"/>
      <c r="R1036" s="60"/>
      <c r="S1036" s="197"/>
    </row>
    <row r="1037" spans="2:19" ht="22.5" customHeight="1">
      <c r="B1037" s="196"/>
      <c r="C1037" s="87"/>
      <c r="D1037" s="88"/>
      <c r="E1037" s="88"/>
      <c r="F1037" s="88"/>
      <c r="G1037" s="88"/>
      <c r="H1037" s="88"/>
      <c r="I1037" s="88"/>
      <c r="J1037" s="88"/>
      <c r="K1037" s="88"/>
      <c r="L1037" s="61">
        <f>SUM(L1036:L1036)</f>
        <v>18</v>
      </c>
      <c r="M1037" s="59"/>
      <c r="N1037" s="90"/>
      <c r="O1037" s="56"/>
      <c r="P1037" s="60"/>
      <c r="Q1037" s="58"/>
      <c r="R1037" s="60"/>
      <c r="S1037" s="197"/>
    </row>
    <row r="1038" spans="2:19" ht="22.5" customHeight="1">
      <c r="B1038" s="196"/>
      <c r="C1038" s="87"/>
      <c r="D1038" s="88"/>
      <c r="E1038" s="88"/>
      <c r="F1038" s="88"/>
      <c r="G1038" s="88"/>
      <c r="H1038" s="88"/>
      <c r="I1038" s="88"/>
      <c r="J1038" s="88"/>
      <c r="K1038" s="88"/>
      <c r="L1038" s="88"/>
      <c r="M1038" s="59"/>
      <c r="N1038" s="90"/>
      <c r="O1038" s="56"/>
      <c r="P1038" s="60"/>
      <c r="Q1038" s="58"/>
      <c r="R1038" s="60"/>
      <c r="S1038" s="197"/>
    </row>
    <row r="1039" spans="2:19" ht="22.5" customHeight="1">
      <c r="B1039" s="196"/>
      <c r="C1039" s="87"/>
      <c r="D1039" s="88"/>
      <c r="E1039" s="88"/>
      <c r="F1039" s="88"/>
      <c r="G1039" s="88"/>
      <c r="H1039" s="88"/>
      <c r="I1039" s="88"/>
      <c r="J1039" s="88"/>
      <c r="K1039" s="88"/>
      <c r="L1039" s="88"/>
      <c r="M1039" s="59"/>
      <c r="N1039" s="90"/>
      <c r="O1039" s="56"/>
      <c r="P1039" s="60"/>
      <c r="Q1039" s="58"/>
      <c r="R1039" s="60"/>
      <c r="S1039" s="197"/>
    </row>
    <row r="1040" spans="2:19" ht="22.5" customHeight="1">
      <c r="B1040" s="196"/>
      <c r="C1040" s="87"/>
      <c r="D1040" s="88"/>
      <c r="E1040" s="88"/>
      <c r="F1040" s="88"/>
      <c r="G1040" s="88"/>
      <c r="H1040" s="88"/>
      <c r="I1040" s="88"/>
      <c r="J1040" s="88"/>
      <c r="K1040" s="88"/>
      <c r="L1040" s="88"/>
      <c r="M1040" s="59"/>
      <c r="N1040" s="90"/>
      <c r="O1040" s="56"/>
      <c r="P1040" s="60"/>
      <c r="Q1040" s="58"/>
      <c r="R1040" s="60"/>
      <c r="S1040" s="197"/>
    </row>
    <row r="1041" spans="2:19" ht="84" customHeight="1">
      <c r="B1041" s="196"/>
      <c r="C1041" s="87"/>
      <c r="D1041" s="88"/>
      <c r="E1041" s="88"/>
      <c r="F1041" s="88"/>
      <c r="G1041" s="88"/>
      <c r="H1041" s="88"/>
      <c r="I1041" s="88"/>
      <c r="J1041" s="88" t="s">
        <v>560</v>
      </c>
      <c r="K1041" s="88"/>
      <c r="L1041" s="93">
        <f>L1037*0.5</f>
        <v>9</v>
      </c>
      <c r="M1041" s="59"/>
      <c r="N1041" s="90"/>
      <c r="O1041" s="56"/>
      <c r="P1041" s="60"/>
      <c r="Q1041" s="58"/>
      <c r="R1041" s="60"/>
      <c r="S1041" s="197"/>
    </row>
    <row r="1042" spans="2:19" ht="22.5" customHeight="1">
      <c r="B1042" s="196"/>
      <c r="C1042" s="87"/>
      <c r="D1042" s="88"/>
      <c r="E1042" s="88"/>
      <c r="F1042" s="88"/>
      <c r="G1042" s="88"/>
      <c r="H1042" s="88"/>
      <c r="I1042" s="88"/>
      <c r="J1042" s="88"/>
      <c r="K1042" s="88"/>
      <c r="L1042" s="88"/>
      <c r="M1042" s="59"/>
      <c r="N1042" s="90"/>
      <c r="O1042" s="56"/>
      <c r="P1042" s="60"/>
      <c r="Q1042" s="58"/>
      <c r="R1042" s="60"/>
      <c r="S1042" s="197"/>
    </row>
    <row r="1043" spans="2:19" ht="22.5" customHeight="1">
      <c r="B1043" s="196"/>
      <c r="C1043" s="87"/>
      <c r="D1043" s="88"/>
      <c r="E1043" s="88"/>
      <c r="F1043" s="88"/>
      <c r="G1043" s="88"/>
      <c r="H1043" s="88"/>
      <c r="I1043" s="88"/>
      <c r="J1043" s="88"/>
      <c r="K1043" s="88"/>
      <c r="L1043" s="88"/>
      <c r="M1043" s="59"/>
      <c r="N1043" s="90"/>
      <c r="O1043" s="56"/>
      <c r="P1043" s="60"/>
      <c r="Q1043" s="58"/>
      <c r="R1043" s="60"/>
      <c r="S1043" s="197"/>
    </row>
    <row r="1044" spans="2:19" s="1" customFormat="1" ht="22.5" customHeight="1">
      <c r="B1044" s="201"/>
      <c r="C1044" s="62"/>
      <c r="D1044" s="63"/>
      <c r="E1044" s="63"/>
      <c r="F1044" s="63"/>
      <c r="G1044" s="63"/>
      <c r="H1044" s="63"/>
      <c r="I1044" s="63"/>
      <c r="J1044" s="63"/>
      <c r="K1044" s="63"/>
      <c r="L1044" s="63"/>
      <c r="M1044" s="64"/>
      <c r="N1044" s="65"/>
      <c r="O1044" s="66"/>
      <c r="P1044" s="67"/>
      <c r="Q1044" s="68"/>
      <c r="R1044" s="67"/>
      <c r="S1044" s="202"/>
    </row>
    <row r="1045" spans="2:19" ht="23.25" customHeight="1">
      <c r="B1045" s="187"/>
      <c r="C1045" s="178"/>
      <c r="D1045" s="178"/>
      <c r="E1045" s="178"/>
      <c r="F1045" s="178"/>
      <c r="G1045" s="178"/>
      <c r="H1045" s="178"/>
      <c r="I1045" s="178"/>
      <c r="J1045" s="178"/>
      <c r="K1045" s="178"/>
      <c r="L1045" s="178"/>
      <c r="M1045" s="75"/>
      <c r="N1045" s="75"/>
      <c r="O1045" s="75"/>
      <c r="P1045" s="75"/>
      <c r="Q1045" s="51"/>
      <c r="R1045" s="75"/>
      <c r="S1045" s="193"/>
    </row>
    <row r="1046" spans="2:19" ht="23.25" customHeight="1">
      <c r="B1046" s="194" t="s">
        <v>334</v>
      </c>
      <c r="C1046" s="660" t="str">
        <f>UPPER(IFERROR(VLOOKUP(B1046,SIN!$A$7:$F$7554,2,0),IFERROR(VLOOKUP('MEMÓRIA DE CÁLCULO'!B1046,INFRA!$A$4:$F$848,2,0),IFERROR(VLOOKUP('MEMÓRIA DE CÁLCULO'!B1046,EDIF!#REF!,2,0),IFERROR(VLOOKUP('MEMÓRIA DE CÁLCULO'!B1046,CDHU!$A$9:$F$4122,2,0),IFERROR(VLOOKUP('MEMÓRIA DE CÁLCULO'!B1046,FDE!$A$4:$F$3179,2,0),""))))))</f>
        <v>FABRICAÇÃO, MONTAGEM E DESMONTAGEM DE FÔRMA PARA VIGA BALDRAME, EM CHAPA DE MADEIRA COMPENSADA RESINADA, E=17 MM, 2 UTILIZAÇÕES. AF_01/2024</v>
      </c>
      <c r="D1046" s="660"/>
      <c r="E1046" s="660"/>
      <c r="F1046" s="660"/>
      <c r="G1046" s="660"/>
      <c r="H1046" s="660"/>
      <c r="I1046" s="660"/>
      <c r="J1046" s="660"/>
      <c r="K1046" s="660"/>
      <c r="L1046" s="660"/>
      <c r="M1046" s="53" t="str">
        <f>UPPER(IFERROR(VLOOKUP(B1046,SIN!$A$7:$F$7554,3,0),IFERROR(VLOOKUP('MEMÓRIA DE CÁLCULO'!B1046,INFRA!$A$4:$F$848,3,0),IFERROR(VLOOKUP('MEMÓRIA DE CÁLCULO'!B1046,EDIF!#REF!,3,0),IFERROR(VLOOKUP('MEMÓRIA DE CÁLCULO'!B1046,CDHU!$A$9:$F$4122,3,0),IFERROR(VLOOKUP('MEMÓRIA DE CÁLCULO'!B1046,FDE!$A$4:$F$3179,3,0),""))))))</f>
        <v>M2</v>
      </c>
      <c r="N1046" s="54">
        <f>L1052</f>
        <v>77.599999999999994</v>
      </c>
      <c r="O1046" s="55" t="str">
        <f>UPPER(IFERROR(VLOOKUP(B1046,SIN!$A$7:$F$7554,6,0),IFERROR(VLOOKUP('MEMÓRIA DE CÁLCULO'!B1046,INFRA!$A$4:$F$848,6,0),IFERROR(VLOOKUP('MEMÓRIA DE CÁLCULO'!B1046,EDIF!#REF!,6,0),IFERROR(VLOOKUP('MEMÓRIA DE CÁLCULO'!B1046,CDHU!$A$9:$F$4122,6,0),IFERROR(VLOOKUP('MEMÓRIA DE CÁLCULO'!B1046,FDE!$A$4:$F$3179,6,0),""))))))</f>
        <v>SINAPI 03/2024</v>
      </c>
      <c r="P1046" s="112" t="str">
        <f>UPPER(IFERROR(VLOOKUP(B1046,SIN!$A$7:$F$7554,4,0),IFERROR(VLOOKUP('MEMÓRIA DE CÁLCULO'!B1046,INFRA!$A$4:$F$848,4,0),IFERROR(VLOOKUP('MEMÓRIA DE CÁLCULO'!B1046,EDIF!#REF!,4,0),IFERROR(VLOOKUP('MEMÓRIA DE CÁLCULO'!B1046,CDHU!$A$9:$F$4122,4,0),IFERROR(VLOOKUP('MEMÓRIA DE CÁLCULO'!B1046,FDE!$A$4:$F$3179,5,0),""))))))</f>
        <v>135,26</v>
      </c>
      <c r="Q1046" s="111">
        <f>IF(B1046&lt;&gt;0,TRUNC(P1046*N1046,2),"")</f>
        <v>10496.17</v>
      </c>
      <c r="R1046" s="112" t="str">
        <f>UPPER(IFERROR(VLOOKUP(B1046,SIN!$A$7:$F$7554,5,0),IFERROR(VLOOKUP('MEMÓRIA DE CÁLCULO'!B1046,INFRA!$A$4:$F$848,5,0),IFERROR(VLOOKUP('MEMÓRIA DE CÁLCULO'!B1046,EDIF!#REF!,5,0),IFERROR(VLOOKUP('MEMÓRIA DE CÁLCULO'!B1046,CDHU!$A$9:$F$4122,5,0),IFERROR(VLOOKUP('MEMÓRIA DE CÁLCULO'!B1046,FDE!$A$4:$F$3179,5,0),""))))))</f>
        <v>126,17</v>
      </c>
      <c r="S1046" s="195">
        <f>IF(B1046&lt;&gt;0,TRUNC(R1046*N1046,2),"")</f>
        <v>9790.7900000000009</v>
      </c>
    </row>
    <row r="1047" spans="2:19" ht="23.25" customHeight="1">
      <c r="B1047" s="196"/>
      <c r="C1047" s="661"/>
      <c r="D1047" s="661"/>
      <c r="E1047" s="661"/>
      <c r="F1047" s="661"/>
      <c r="G1047" s="661"/>
      <c r="H1047" s="661"/>
      <c r="I1047" s="661"/>
      <c r="J1047" s="661"/>
      <c r="K1047" s="661"/>
      <c r="L1047" s="661"/>
      <c r="M1047" s="56"/>
      <c r="N1047" s="90"/>
      <c r="O1047" s="56"/>
      <c r="P1047" s="57"/>
      <c r="Q1047" s="58"/>
      <c r="R1047" s="57"/>
      <c r="S1047" s="197"/>
    </row>
    <row r="1048" spans="2:19" ht="23.25" customHeight="1">
      <c r="B1048" s="196"/>
      <c r="C1048" s="198"/>
      <c r="D1048" s="198"/>
      <c r="E1048" s="198"/>
      <c r="F1048" s="198"/>
      <c r="G1048" s="198"/>
      <c r="H1048" s="198"/>
      <c r="I1048" s="198"/>
      <c r="J1048" s="198"/>
      <c r="K1048" s="198"/>
      <c r="L1048" s="198"/>
      <c r="M1048" s="56" t="s">
        <v>310</v>
      </c>
      <c r="N1048" s="90"/>
      <c r="O1048" s="56"/>
      <c r="P1048" s="57"/>
      <c r="Q1048" s="58"/>
      <c r="R1048" s="57"/>
      <c r="S1048" s="197"/>
    </row>
    <row r="1049" spans="2:19" ht="52.9" customHeight="1">
      <c r="B1049" s="196"/>
      <c r="C1049" s="87" t="s">
        <v>558</v>
      </c>
      <c r="D1049" s="221" t="s">
        <v>561</v>
      </c>
      <c r="E1049" s="199"/>
      <c r="F1049" s="88" t="s">
        <v>562</v>
      </c>
      <c r="G1049" s="88"/>
      <c r="H1049" s="88" t="s">
        <v>311</v>
      </c>
      <c r="I1049" s="88"/>
      <c r="J1049" s="88" t="s">
        <v>312</v>
      </c>
      <c r="K1049" s="88"/>
      <c r="L1049" s="88" t="s">
        <v>40</v>
      </c>
      <c r="M1049" s="59"/>
      <c r="N1049" s="90"/>
      <c r="O1049" s="56"/>
      <c r="P1049" s="60"/>
      <c r="Q1049" s="58"/>
      <c r="R1049" s="60"/>
      <c r="S1049" s="197"/>
    </row>
    <row r="1050" spans="2:19" ht="32.450000000000003" customHeight="1">
      <c r="B1050" s="196"/>
      <c r="C1050" s="87"/>
      <c r="D1050" s="220">
        <v>2</v>
      </c>
      <c r="E1050" s="220" t="s">
        <v>29</v>
      </c>
      <c r="F1050" s="88">
        <v>2</v>
      </c>
      <c r="G1050" s="88" t="s">
        <v>29</v>
      </c>
      <c r="H1050" s="88">
        <v>36</v>
      </c>
      <c r="I1050" s="88" t="s">
        <v>29</v>
      </c>
      <c r="J1050" s="88">
        <v>0.4</v>
      </c>
      <c r="K1050" s="88" t="s">
        <v>30</v>
      </c>
      <c r="L1050" s="88">
        <f>D1050*F1050*H1050*J1050</f>
        <v>57.6</v>
      </c>
      <c r="M1050" s="59"/>
      <c r="N1050" s="90"/>
      <c r="O1050" s="56"/>
      <c r="P1050" s="60"/>
      <c r="Q1050" s="58"/>
      <c r="R1050" s="60"/>
      <c r="S1050" s="197"/>
    </row>
    <row r="1051" spans="2:19" ht="32.450000000000003" customHeight="1">
      <c r="B1051" s="196"/>
      <c r="C1051" s="87"/>
      <c r="D1051" s="220">
        <v>5</v>
      </c>
      <c r="E1051" s="220" t="s">
        <v>29</v>
      </c>
      <c r="F1051" s="88">
        <v>2</v>
      </c>
      <c r="G1051" s="88" t="s">
        <v>29</v>
      </c>
      <c r="H1051" s="88">
        <v>5</v>
      </c>
      <c r="I1051" s="88" t="s">
        <v>29</v>
      </c>
      <c r="J1051" s="88">
        <v>0.4</v>
      </c>
      <c r="K1051" s="88" t="s">
        <v>30</v>
      </c>
      <c r="L1051" s="88">
        <f>D1051*F1051*H1051*J1051</f>
        <v>20</v>
      </c>
      <c r="M1051" s="59"/>
      <c r="N1051" s="90"/>
      <c r="O1051" s="56"/>
      <c r="P1051" s="60"/>
      <c r="Q1051" s="58"/>
      <c r="R1051" s="60"/>
      <c r="S1051" s="197"/>
    </row>
    <row r="1052" spans="2:19" ht="22.5" customHeight="1">
      <c r="B1052" s="196"/>
      <c r="C1052" s="87"/>
      <c r="D1052" s="88"/>
      <c r="E1052" s="88"/>
      <c r="F1052" s="88"/>
      <c r="G1052" s="88"/>
      <c r="H1052" s="88"/>
      <c r="I1052" s="88"/>
      <c r="J1052" s="88"/>
      <c r="K1052" s="88"/>
      <c r="L1052" s="61">
        <f>SUM(L1050:L1051)</f>
        <v>77.599999999999994</v>
      </c>
      <c r="M1052" s="59"/>
      <c r="N1052" s="90"/>
      <c r="O1052" s="56"/>
      <c r="P1052" s="60"/>
      <c r="Q1052" s="58"/>
      <c r="R1052" s="60"/>
      <c r="S1052" s="197"/>
    </row>
    <row r="1053" spans="2:19" ht="22.5" customHeight="1">
      <c r="B1053" s="196"/>
      <c r="C1053" s="87"/>
      <c r="D1053" s="88"/>
      <c r="E1053" s="88"/>
      <c r="F1053" s="88"/>
      <c r="G1053" s="88"/>
      <c r="H1053" s="88"/>
      <c r="I1053" s="88"/>
      <c r="J1053" s="88"/>
      <c r="K1053" s="88"/>
      <c r="L1053" s="88"/>
      <c r="M1053" s="59"/>
      <c r="N1053" s="90"/>
      <c r="O1053" s="56"/>
      <c r="P1053" s="60"/>
      <c r="Q1053" s="58"/>
      <c r="R1053" s="60"/>
      <c r="S1053" s="197"/>
    </row>
    <row r="1054" spans="2:19" ht="22.5" customHeight="1">
      <c r="B1054" s="196"/>
      <c r="C1054" s="87"/>
      <c r="D1054" s="88"/>
      <c r="E1054" s="88"/>
      <c r="F1054" s="88"/>
      <c r="G1054" s="88"/>
      <c r="H1054" s="88"/>
      <c r="I1054" s="88"/>
      <c r="J1054" s="88"/>
      <c r="K1054" s="88"/>
      <c r="L1054" s="88"/>
      <c r="M1054" s="59"/>
      <c r="N1054" s="90"/>
      <c r="O1054" s="56"/>
      <c r="P1054" s="60"/>
      <c r="Q1054" s="58"/>
      <c r="R1054" s="60"/>
      <c r="S1054" s="197"/>
    </row>
    <row r="1055" spans="2:19" ht="79.150000000000006" customHeight="1">
      <c r="B1055" s="196"/>
      <c r="C1055" s="87"/>
      <c r="D1055" s="88"/>
      <c r="E1055" s="88"/>
      <c r="F1055" s="88"/>
      <c r="G1055" s="88"/>
      <c r="H1055" s="88"/>
      <c r="I1055" s="88"/>
      <c r="J1055" s="88" t="s">
        <v>560</v>
      </c>
      <c r="K1055" s="88"/>
      <c r="L1055" s="93">
        <f>L1052*0.5</f>
        <v>38.799999999999997</v>
      </c>
      <c r="M1055" s="59"/>
      <c r="N1055" s="90"/>
      <c r="O1055" s="56"/>
      <c r="P1055" s="60"/>
      <c r="Q1055" s="58"/>
      <c r="R1055" s="60"/>
      <c r="S1055" s="197"/>
    </row>
    <row r="1056" spans="2:19" ht="22.5" customHeight="1">
      <c r="B1056" s="196"/>
      <c r="C1056" s="87"/>
      <c r="D1056" s="88"/>
      <c r="E1056" s="88"/>
      <c r="F1056" s="88"/>
      <c r="G1056" s="88"/>
      <c r="H1056" s="88"/>
      <c r="I1056" s="88"/>
      <c r="J1056" s="88"/>
      <c r="K1056" s="88"/>
      <c r="L1056" s="88"/>
      <c r="M1056" s="59"/>
      <c r="N1056" s="90"/>
      <c r="O1056" s="56"/>
      <c r="P1056" s="60"/>
      <c r="Q1056" s="58"/>
      <c r="R1056" s="60"/>
      <c r="S1056" s="197"/>
    </row>
    <row r="1057" spans="2:19" ht="22.5" customHeight="1">
      <c r="B1057" s="196"/>
      <c r="C1057" s="87"/>
      <c r="D1057" s="88"/>
      <c r="E1057" s="88"/>
      <c r="F1057" s="88"/>
      <c r="G1057" s="88"/>
      <c r="H1057" s="88"/>
      <c r="I1057" s="88"/>
      <c r="J1057" s="88"/>
      <c r="K1057" s="88"/>
      <c r="L1057" s="88"/>
      <c r="M1057" s="59"/>
      <c r="N1057" s="90"/>
      <c r="O1057" s="56"/>
      <c r="P1057" s="60"/>
      <c r="Q1057" s="58"/>
      <c r="R1057" s="60"/>
      <c r="S1057" s="197"/>
    </row>
    <row r="1058" spans="2:19" s="1" customFormat="1" ht="22.5" customHeight="1">
      <c r="B1058" s="201"/>
      <c r="C1058" s="62"/>
      <c r="D1058" s="63"/>
      <c r="E1058" s="63"/>
      <c r="F1058" s="63"/>
      <c r="G1058" s="63"/>
      <c r="H1058" s="63"/>
      <c r="I1058" s="63"/>
      <c r="J1058" s="63"/>
      <c r="K1058" s="63"/>
      <c r="L1058" s="63"/>
      <c r="M1058" s="64"/>
      <c r="N1058" s="65"/>
      <c r="O1058" s="66"/>
      <c r="P1058" s="67"/>
      <c r="Q1058" s="68"/>
      <c r="R1058" s="67"/>
      <c r="S1058" s="202"/>
    </row>
    <row r="1059" spans="2:19" ht="23.25" customHeight="1">
      <c r="B1059" s="187"/>
      <c r="C1059" s="178"/>
      <c r="D1059" s="178"/>
      <c r="E1059" s="178"/>
      <c r="F1059" s="178"/>
      <c r="G1059" s="178"/>
      <c r="H1059" s="178"/>
      <c r="I1059" s="178"/>
      <c r="J1059" s="178"/>
      <c r="K1059" s="178"/>
      <c r="L1059" s="178"/>
      <c r="M1059" s="75"/>
      <c r="N1059" s="75"/>
      <c r="O1059" s="75"/>
      <c r="P1059" s="75"/>
      <c r="Q1059" s="51"/>
      <c r="R1059" s="75"/>
      <c r="S1059" s="193"/>
    </row>
    <row r="1060" spans="2:19" ht="23.25" customHeight="1">
      <c r="B1060" s="194" t="s">
        <v>343</v>
      </c>
      <c r="C1060" s="660" t="str">
        <f>UPPER(IFERROR(VLOOKUP(B1060,SIN!$A$7:$F$7554,2,0),IFERROR(VLOOKUP('MEMÓRIA DE CÁLCULO'!B1060,INFRA!$A$4:$F$848,2,0),IFERROR(VLOOKUP('MEMÓRIA DE CÁLCULO'!B1060,EDIF!#REF!,2,0),IFERROR(VLOOKUP('MEMÓRIA DE CÁLCULO'!B1060,CDHU!$A$9:$F$4122,2,0),IFERROR(VLOOKUP('MEMÓRIA DE CÁLCULO'!B1060,FDE!$A$4:$F$3179,2,0),""))))))</f>
        <v>CONCRETAGEM DE SAPATA, FCK 30 MPA, COM USO DE BOMBA - LANÇAMENTO, ADENSAMENTO E ACABAMENTO. AF_01/2024</v>
      </c>
      <c r="D1060" s="660"/>
      <c r="E1060" s="660"/>
      <c r="F1060" s="660"/>
      <c r="G1060" s="660"/>
      <c r="H1060" s="660"/>
      <c r="I1060" s="660"/>
      <c r="J1060" s="660"/>
      <c r="K1060" s="660"/>
      <c r="L1060" s="660"/>
      <c r="M1060" s="53" t="str">
        <f>UPPER(IFERROR(VLOOKUP(B1060,SIN!$A$7:$F$7554,3,0),IFERROR(VLOOKUP('MEMÓRIA DE CÁLCULO'!B1060,INFRA!$A$4:$F$848,3,0),IFERROR(VLOOKUP('MEMÓRIA DE CÁLCULO'!B1060,EDIF!#REF!,3,0),IFERROR(VLOOKUP('MEMÓRIA DE CÁLCULO'!B1060,CDHU!$A$9:$F$4122,3,0),IFERROR(VLOOKUP('MEMÓRIA DE CÁLCULO'!B1060,FDE!$A$4:$F$3179,3,0),""))))))</f>
        <v>M3</v>
      </c>
      <c r="N1060" s="54">
        <f>L1065</f>
        <v>4.5</v>
      </c>
      <c r="O1060" s="55" t="str">
        <f>UPPER(IFERROR(VLOOKUP(B1060,SIN!$A$7:$F$7554,6,0),IFERROR(VLOOKUP('MEMÓRIA DE CÁLCULO'!B1060,INFRA!$A$4:$F$848,6,0),IFERROR(VLOOKUP('MEMÓRIA DE CÁLCULO'!B1060,EDIF!#REF!,6,0),IFERROR(VLOOKUP('MEMÓRIA DE CÁLCULO'!B1060,CDHU!$A$9:$F$4122,6,0),IFERROR(VLOOKUP('MEMÓRIA DE CÁLCULO'!B1060,FDE!$A$4:$F$3179,6,0),""))))))</f>
        <v>SINAPI 03/2024</v>
      </c>
      <c r="P1060" s="112" t="str">
        <f>UPPER(IFERROR(VLOOKUP(B1060,SIN!$A$7:$F$7554,4,0),IFERROR(VLOOKUP('MEMÓRIA DE CÁLCULO'!B1060,INFRA!$A$4:$F$848,4,0),IFERROR(VLOOKUP('MEMÓRIA DE CÁLCULO'!B1060,EDIF!#REF!,4,0),IFERROR(VLOOKUP('MEMÓRIA DE CÁLCULO'!B1060,CDHU!$A$9:$F$4122,4,0),IFERROR(VLOOKUP('MEMÓRIA DE CÁLCULO'!B1060,FDE!$A$4:$F$3179,5,0),""))))))</f>
        <v>666,23</v>
      </c>
      <c r="Q1060" s="111">
        <f>IF(B1060&lt;&gt;0,TRUNC(P1060*N1060,2),"")</f>
        <v>2998.03</v>
      </c>
      <c r="R1060" s="112" t="str">
        <f>UPPER(IFERROR(VLOOKUP(B1060,SIN!$A$7:$F$7554,5,0),IFERROR(VLOOKUP('MEMÓRIA DE CÁLCULO'!B1060,INFRA!$A$4:$F$848,5,0),IFERROR(VLOOKUP('MEMÓRIA DE CÁLCULO'!B1060,EDIF!#REF!,5,0),IFERROR(VLOOKUP('MEMÓRIA DE CÁLCULO'!B1060,CDHU!$A$9:$F$4122,5,0),IFERROR(VLOOKUP('MEMÓRIA DE CÁLCULO'!B1060,FDE!$A$4:$F$3179,5,0),""))))))</f>
        <v>661,87</v>
      </c>
      <c r="S1060" s="195">
        <f>IF(B1060&lt;&gt;0,TRUNC(R1060*N1060,2),"")</f>
        <v>2978.41</v>
      </c>
    </row>
    <row r="1061" spans="2:19" ht="23.25" customHeight="1">
      <c r="B1061" s="196"/>
      <c r="C1061" s="661"/>
      <c r="D1061" s="661"/>
      <c r="E1061" s="661"/>
      <c r="F1061" s="661"/>
      <c r="G1061" s="661"/>
      <c r="H1061" s="661"/>
      <c r="I1061" s="661"/>
      <c r="J1061" s="661"/>
      <c r="K1061" s="661"/>
      <c r="L1061" s="661"/>
      <c r="M1061" s="56"/>
      <c r="N1061" s="90"/>
      <c r="O1061" s="56"/>
      <c r="P1061" s="57"/>
      <c r="Q1061" s="58"/>
      <c r="R1061" s="57"/>
      <c r="S1061" s="197"/>
    </row>
    <row r="1062" spans="2:19" ht="23.25" customHeight="1">
      <c r="B1062" s="196"/>
      <c r="C1062" s="198"/>
      <c r="D1062" s="198"/>
      <c r="E1062" s="198"/>
      <c r="F1062" s="198"/>
      <c r="G1062" s="198"/>
      <c r="H1062" s="198"/>
      <c r="I1062" s="198"/>
      <c r="J1062" s="198"/>
      <c r="K1062" s="198"/>
      <c r="L1062" s="198"/>
      <c r="M1062" s="56" t="s">
        <v>310</v>
      </c>
      <c r="N1062" s="90"/>
      <c r="O1062" s="56"/>
      <c r="P1062" s="57"/>
      <c r="Q1062" s="58"/>
      <c r="R1062" s="57"/>
      <c r="S1062" s="197"/>
    </row>
    <row r="1063" spans="2:19" ht="52.9" customHeight="1">
      <c r="B1063" s="196"/>
      <c r="C1063" s="87"/>
      <c r="D1063" s="199"/>
      <c r="E1063" s="199"/>
      <c r="F1063" s="88" t="s">
        <v>313</v>
      </c>
      <c r="G1063" s="88"/>
      <c r="H1063" s="88" t="s">
        <v>419</v>
      </c>
      <c r="I1063" s="88"/>
      <c r="J1063" s="88" t="s">
        <v>402</v>
      </c>
      <c r="K1063" s="88"/>
      <c r="L1063" s="88" t="s">
        <v>40</v>
      </c>
      <c r="M1063" s="59"/>
      <c r="N1063" s="90"/>
      <c r="O1063" s="56"/>
      <c r="P1063" s="60"/>
      <c r="Q1063" s="58"/>
      <c r="R1063" s="60"/>
      <c r="S1063" s="197"/>
    </row>
    <row r="1064" spans="2:19" ht="79.5" customHeight="1">
      <c r="B1064" s="196"/>
      <c r="C1064" s="87" t="s">
        <v>558</v>
      </c>
      <c r="D1064" s="199"/>
      <c r="E1064" s="199"/>
      <c r="F1064" s="88">
        <v>18</v>
      </c>
      <c r="G1064" s="88" t="s">
        <v>29</v>
      </c>
      <c r="H1064" s="88">
        <v>1</v>
      </c>
      <c r="I1064" s="88" t="s">
        <v>29</v>
      </c>
      <c r="J1064" s="88">
        <v>0.25</v>
      </c>
      <c r="K1064" s="88" t="s">
        <v>30</v>
      </c>
      <c r="L1064" s="88">
        <f>F1064*H1064*J1064</f>
        <v>4.5</v>
      </c>
      <c r="M1064" s="59"/>
      <c r="N1064" s="90"/>
      <c r="O1064" s="56"/>
      <c r="P1064" s="60"/>
      <c r="Q1064" s="58"/>
      <c r="R1064" s="60"/>
      <c r="S1064" s="197"/>
    </row>
    <row r="1065" spans="2:19" ht="22.5" customHeight="1">
      <c r="B1065" s="196"/>
      <c r="C1065" s="87"/>
      <c r="D1065" s="88"/>
      <c r="E1065" s="88"/>
      <c r="F1065" s="88"/>
      <c r="G1065" s="88"/>
      <c r="H1065" s="88"/>
      <c r="I1065" s="88"/>
      <c r="J1065" s="88"/>
      <c r="K1065" s="88"/>
      <c r="L1065" s="61">
        <f>SUM(L1064:L1064)</f>
        <v>4.5</v>
      </c>
      <c r="M1065" s="59"/>
      <c r="N1065" s="90"/>
      <c r="O1065" s="56"/>
      <c r="P1065" s="60"/>
      <c r="Q1065" s="58"/>
      <c r="R1065" s="60"/>
      <c r="S1065" s="197"/>
    </row>
    <row r="1066" spans="2:19" ht="22.5" customHeight="1">
      <c r="B1066" s="196"/>
      <c r="C1066" s="87"/>
      <c r="D1066" s="88"/>
      <c r="E1066" s="88"/>
      <c r="F1066" s="88"/>
      <c r="G1066" s="88"/>
      <c r="H1066" s="88"/>
      <c r="I1066" s="88"/>
      <c r="J1066" s="88"/>
      <c r="K1066" s="88"/>
      <c r="L1066" s="88"/>
      <c r="M1066" s="59"/>
      <c r="N1066" s="90"/>
      <c r="O1066" s="56"/>
      <c r="P1066" s="60"/>
      <c r="Q1066" s="58"/>
      <c r="R1066" s="60"/>
      <c r="S1066" s="197"/>
    </row>
    <row r="1067" spans="2:19" s="1" customFormat="1" ht="22.5" customHeight="1">
      <c r="B1067" s="201"/>
      <c r="C1067" s="62"/>
      <c r="D1067" s="63"/>
      <c r="E1067" s="63"/>
      <c r="F1067" s="63"/>
      <c r="G1067" s="63"/>
      <c r="H1067" s="63"/>
      <c r="I1067" s="63"/>
      <c r="J1067" s="63"/>
      <c r="K1067" s="63"/>
      <c r="L1067" s="63"/>
      <c r="M1067" s="64"/>
      <c r="N1067" s="65"/>
      <c r="O1067" s="66"/>
      <c r="P1067" s="67"/>
      <c r="Q1067" s="68"/>
      <c r="R1067" s="67"/>
      <c r="S1067" s="202"/>
    </row>
    <row r="1068" spans="2:19" ht="23.25" customHeight="1">
      <c r="B1068" s="187"/>
      <c r="C1068" s="178"/>
      <c r="D1068" s="178"/>
      <c r="E1068" s="178"/>
      <c r="F1068" s="178"/>
      <c r="G1068" s="178"/>
      <c r="H1068" s="178"/>
      <c r="I1068" s="178"/>
      <c r="J1068" s="178"/>
      <c r="K1068" s="178"/>
      <c r="L1068" s="178"/>
      <c r="M1068" s="75"/>
      <c r="N1068" s="75"/>
      <c r="O1068" s="75"/>
      <c r="P1068" s="75"/>
      <c r="Q1068" s="51"/>
      <c r="R1068" s="75"/>
      <c r="S1068" s="193"/>
    </row>
    <row r="1069" spans="2:19" ht="23.25" customHeight="1">
      <c r="B1069" s="194" t="s">
        <v>342</v>
      </c>
      <c r="C1069" s="660" t="str">
        <f>UPPER(IFERROR(VLOOKUP(B1069,SIN!$A$7:$F$7554,2,0),IFERROR(VLOOKUP('MEMÓRIA DE CÁLCULO'!B1069,INFRA!$A$4:$F$848,2,0),IFERROR(VLOOKUP('MEMÓRIA DE CÁLCULO'!B1069,EDIF!#REF!,2,0),IFERROR(VLOOKUP('MEMÓRIA DE CÁLCULO'!B1069,CDHU!$A$9:$F$4122,2,0),IFERROR(VLOOKUP('MEMÓRIA DE CÁLCULO'!B1069,FDE!$A$4:$F$3179,2,0),""))))))</f>
        <v>CONCRETAGEM DE BLOCO DE COROAMENTO OU VIGA BALDRAME, FCK 30 MPA, COM USO DE BOMBA - LANÇAMENTO, ADENSAMENTO E ACABAMENTO. AF_01/2024</v>
      </c>
      <c r="D1069" s="660"/>
      <c r="E1069" s="660"/>
      <c r="F1069" s="660"/>
      <c r="G1069" s="660"/>
      <c r="H1069" s="660"/>
      <c r="I1069" s="660"/>
      <c r="J1069" s="660"/>
      <c r="K1069" s="660"/>
      <c r="L1069" s="660"/>
      <c r="M1069" s="53" t="str">
        <f>UPPER(IFERROR(VLOOKUP(B1069,SIN!$A$7:$F$7554,3,0),IFERROR(VLOOKUP('MEMÓRIA DE CÁLCULO'!B1069,INFRA!$A$4:$F$848,3,0),IFERROR(VLOOKUP('MEMÓRIA DE CÁLCULO'!B1069,EDIF!#REF!,3,0),IFERROR(VLOOKUP('MEMÓRIA DE CÁLCULO'!B1069,CDHU!$A$9:$F$4122,3,0),IFERROR(VLOOKUP('MEMÓRIA DE CÁLCULO'!B1069,FDE!$A$4:$F$3179,3,0),""))))))</f>
        <v>M3</v>
      </c>
      <c r="N1069" s="54">
        <f>L1075</f>
        <v>7.7600000000000016</v>
      </c>
      <c r="O1069" s="55" t="str">
        <f>UPPER(IFERROR(VLOOKUP(B1069,SIN!$A$7:$F$7554,6,0),IFERROR(VLOOKUP('MEMÓRIA DE CÁLCULO'!B1069,INFRA!$A$4:$F$848,6,0),IFERROR(VLOOKUP('MEMÓRIA DE CÁLCULO'!B1069,EDIF!#REF!,6,0),IFERROR(VLOOKUP('MEMÓRIA DE CÁLCULO'!B1069,CDHU!$A$9:$F$4122,6,0),IFERROR(VLOOKUP('MEMÓRIA DE CÁLCULO'!B1069,FDE!$A$4:$F$3179,6,0),""))))))</f>
        <v>SINAPI 03/2024</v>
      </c>
      <c r="P1069" s="112" t="str">
        <f>UPPER(IFERROR(VLOOKUP(B1069,SIN!$A$7:$F$7554,4,0),IFERROR(VLOOKUP('MEMÓRIA DE CÁLCULO'!B1069,INFRA!$A$4:$F$848,4,0),IFERROR(VLOOKUP('MEMÓRIA DE CÁLCULO'!B1069,EDIF!#REF!,4,0),IFERROR(VLOOKUP('MEMÓRIA DE CÁLCULO'!B1069,CDHU!$A$9:$F$4122,4,0),IFERROR(VLOOKUP('MEMÓRIA DE CÁLCULO'!B1069,FDE!$A$4:$F$3179,5,0),""))))))</f>
        <v>632,36</v>
      </c>
      <c r="Q1069" s="111">
        <f>IF(B1069&lt;&gt;0,TRUNC(P1069*N1069,2),"")</f>
        <v>4907.1099999999997</v>
      </c>
      <c r="R1069" s="112" t="str">
        <f>UPPER(IFERROR(VLOOKUP(B1069,SIN!$A$7:$F$7554,5,0),IFERROR(VLOOKUP('MEMÓRIA DE CÁLCULO'!B1069,INFRA!$A$4:$F$848,5,0),IFERROR(VLOOKUP('MEMÓRIA DE CÁLCULO'!B1069,EDIF!#REF!,5,0),IFERROR(VLOOKUP('MEMÓRIA DE CÁLCULO'!B1069,CDHU!$A$9:$F$4122,5,0),IFERROR(VLOOKUP('MEMÓRIA DE CÁLCULO'!B1069,FDE!$A$4:$F$3179,5,0),""))))))</f>
        <v>629,88</v>
      </c>
      <c r="S1069" s="195">
        <f>IF(B1069&lt;&gt;0,TRUNC(R1069*N1069,2),"")</f>
        <v>4887.8599999999997</v>
      </c>
    </row>
    <row r="1070" spans="2:19" ht="23.25" customHeight="1">
      <c r="B1070" s="196"/>
      <c r="C1070" s="661"/>
      <c r="D1070" s="661"/>
      <c r="E1070" s="661"/>
      <c r="F1070" s="661"/>
      <c r="G1070" s="661"/>
      <c r="H1070" s="661"/>
      <c r="I1070" s="661"/>
      <c r="J1070" s="661"/>
      <c r="K1070" s="661"/>
      <c r="L1070" s="661"/>
      <c r="M1070" s="56"/>
      <c r="N1070" s="90"/>
      <c r="O1070" s="56"/>
      <c r="P1070" s="57"/>
      <c r="Q1070" s="58"/>
      <c r="R1070" s="57"/>
      <c r="S1070" s="197"/>
    </row>
    <row r="1071" spans="2:19" ht="23.25" customHeight="1">
      <c r="B1071" s="196"/>
      <c r="C1071" s="198"/>
      <c r="D1071" s="198"/>
      <c r="E1071" s="198"/>
      <c r="F1071" s="198"/>
      <c r="G1071" s="198"/>
      <c r="H1071" s="198"/>
      <c r="I1071" s="198"/>
      <c r="J1071" s="198"/>
      <c r="K1071" s="198"/>
      <c r="L1071" s="198"/>
      <c r="M1071" s="56" t="s">
        <v>310</v>
      </c>
      <c r="N1071" s="90"/>
      <c r="O1071" s="56"/>
      <c r="P1071" s="57"/>
      <c r="Q1071" s="58"/>
      <c r="R1071" s="57"/>
      <c r="S1071" s="197"/>
    </row>
    <row r="1072" spans="2:19" ht="52.9" customHeight="1">
      <c r="B1072" s="196"/>
      <c r="C1072" s="87" t="s">
        <v>558</v>
      </c>
      <c r="D1072" s="199"/>
      <c r="E1072" s="199"/>
      <c r="F1072" s="88" t="s">
        <v>313</v>
      </c>
      <c r="G1072" s="88"/>
      <c r="H1072" s="88" t="s">
        <v>557</v>
      </c>
      <c r="I1072" s="88"/>
      <c r="J1072" s="88" t="s">
        <v>311</v>
      </c>
      <c r="K1072" s="88"/>
      <c r="L1072" s="88" t="s">
        <v>40</v>
      </c>
      <c r="M1072" s="59"/>
      <c r="N1072" s="90"/>
      <c r="O1072" s="56"/>
      <c r="P1072" s="60"/>
      <c r="Q1072" s="58"/>
      <c r="R1072" s="60"/>
      <c r="S1072" s="197"/>
    </row>
    <row r="1073" spans="2:19" ht="79.5" customHeight="1">
      <c r="B1073" s="196"/>
      <c r="C1073" s="205" t="s">
        <v>552</v>
      </c>
      <c r="D1073" s="199"/>
      <c r="E1073" s="199"/>
      <c r="F1073" s="88">
        <v>2</v>
      </c>
      <c r="G1073" s="88" t="s">
        <v>29</v>
      </c>
      <c r="H1073" s="88">
        <f>0.4*0.2</f>
        <v>8.0000000000000016E-2</v>
      </c>
      <c r="I1073" s="88" t="s">
        <v>29</v>
      </c>
      <c r="J1073" s="88">
        <v>36</v>
      </c>
      <c r="K1073" s="88" t="s">
        <v>30</v>
      </c>
      <c r="L1073" s="88">
        <f>H1073*J1073*F1073</f>
        <v>5.7600000000000016</v>
      </c>
      <c r="M1073" s="59"/>
      <c r="N1073" s="90"/>
      <c r="O1073" s="56"/>
      <c r="P1073" s="60"/>
      <c r="Q1073" s="58"/>
      <c r="R1073" s="60"/>
      <c r="S1073" s="197"/>
    </row>
    <row r="1074" spans="2:19" ht="79.5" customHeight="1">
      <c r="B1074" s="196"/>
      <c r="C1074" s="205" t="s">
        <v>553</v>
      </c>
      <c r="D1074" s="199"/>
      <c r="E1074" s="199"/>
      <c r="F1074" s="88">
        <v>5</v>
      </c>
      <c r="G1074" s="88" t="s">
        <v>29</v>
      </c>
      <c r="H1074" s="88">
        <f>0.4*0.2</f>
        <v>8.0000000000000016E-2</v>
      </c>
      <c r="I1074" s="88" t="s">
        <v>29</v>
      </c>
      <c r="J1074" s="88">
        <v>5</v>
      </c>
      <c r="K1074" s="88" t="s">
        <v>30</v>
      </c>
      <c r="L1074" s="88">
        <f>H1074*J1074*F1074</f>
        <v>2.0000000000000004</v>
      </c>
      <c r="M1074" s="59"/>
      <c r="N1074" s="90"/>
      <c r="O1074" s="56"/>
      <c r="P1074" s="60"/>
      <c r="Q1074" s="58"/>
      <c r="R1074" s="60"/>
      <c r="S1074" s="197"/>
    </row>
    <row r="1075" spans="2:19" ht="22.5" customHeight="1">
      <c r="B1075" s="196"/>
      <c r="C1075" s="87"/>
      <c r="D1075" s="88"/>
      <c r="E1075" s="88"/>
      <c r="F1075" s="88"/>
      <c r="G1075" s="88"/>
      <c r="H1075" s="88"/>
      <c r="I1075" s="88"/>
      <c r="J1075" s="88"/>
      <c r="K1075" s="88"/>
      <c r="L1075" s="61">
        <f>SUM(L1073:L1074)</f>
        <v>7.7600000000000016</v>
      </c>
      <c r="M1075" s="59"/>
      <c r="N1075" s="90"/>
      <c r="O1075" s="56"/>
      <c r="P1075" s="60"/>
      <c r="Q1075" s="58"/>
      <c r="R1075" s="60"/>
      <c r="S1075" s="197"/>
    </row>
    <row r="1076" spans="2:19" ht="22.5" customHeight="1">
      <c r="B1076" s="196"/>
      <c r="C1076" s="87"/>
      <c r="D1076" s="88"/>
      <c r="E1076" s="88"/>
      <c r="F1076" s="88"/>
      <c r="G1076" s="88"/>
      <c r="H1076" s="88"/>
      <c r="I1076" s="88"/>
      <c r="J1076" s="88"/>
      <c r="K1076" s="88"/>
      <c r="L1076" s="88"/>
      <c r="M1076" s="59"/>
      <c r="N1076" s="90"/>
      <c r="O1076" s="56"/>
      <c r="P1076" s="60"/>
      <c r="Q1076" s="58"/>
      <c r="R1076" s="60"/>
      <c r="S1076" s="197"/>
    </row>
    <row r="1077" spans="2:19" s="1" customFormat="1" ht="22.5" customHeight="1">
      <c r="B1077" s="201"/>
      <c r="C1077" s="62"/>
      <c r="D1077" s="63"/>
      <c r="E1077" s="63"/>
      <c r="F1077" s="63"/>
      <c r="G1077" s="63"/>
      <c r="H1077" s="63"/>
      <c r="I1077" s="63"/>
      <c r="J1077" s="63"/>
      <c r="K1077" s="63"/>
      <c r="L1077" s="63"/>
      <c r="M1077" s="64"/>
      <c r="N1077" s="65"/>
      <c r="O1077" s="66"/>
      <c r="P1077" s="67"/>
      <c r="Q1077" s="68"/>
      <c r="R1077" s="67"/>
      <c r="S1077" s="202"/>
    </row>
    <row r="1078" spans="2:19" ht="23.25" customHeight="1">
      <c r="B1078" s="187"/>
      <c r="C1078" s="178"/>
      <c r="D1078" s="178"/>
      <c r="E1078" s="178"/>
      <c r="F1078" s="178"/>
      <c r="G1078" s="178"/>
      <c r="H1078" s="178"/>
      <c r="I1078" s="178"/>
      <c r="J1078" s="178"/>
      <c r="K1078" s="178"/>
      <c r="L1078" s="178"/>
      <c r="M1078" s="75"/>
      <c r="N1078" s="75"/>
      <c r="O1078" s="75"/>
      <c r="P1078" s="75"/>
      <c r="Q1078" s="51"/>
      <c r="R1078" s="75"/>
      <c r="S1078" s="193"/>
    </row>
    <row r="1079" spans="2:19" ht="23.25" customHeight="1">
      <c r="B1079" s="194" t="s">
        <v>100</v>
      </c>
      <c r="C1079" s="660" t="s">
        <v>101</v>
      </c>
      <c r="D1079" s="660"/>
      <c r="E1079" s="660"/>
      <c r="F1079" s="660"/>
      <c r="G1079" s="660"/>
      <c r="H1079" s="660"/>
      <c r="I1079" s="660"/>
      <c r="J1079" s="660"/>
      <c r="K1079" s="660"/>
      <c r="L1079" s="660"/>
      <c r="M1079" s="53" t="str">
        <f>UPPER(IFERROR(VLOOKUP(B1079,SIN!$A$7:$F$7554,3,0),IFERROR(VLOOKUP('MEMÓRIA DE CÁLCULO'!B1079,INFRA!$A$4:$F$848,3,0),IFERROR(VLOOKUP('MEMÓRIA DE CÁLCULO'!B1079,EDIF!#REF!,3,0),IFERROR(VLOOKUP('MEMÓRIA DE CÁLCULO'!B1079,CDHU!$A$9:$F$4122,3,0),IFERROR(VLOOKUP('MEMÓRIA DE CÁLCULO'!B1079,FDE!$A$4:$F$3179,3,0),""))))))</f>
        <v/>
      </c>
      <c r="N1079" s="54">
        <f>L1085</f>
        <v>858.20000000000016</v>
      </c>
      <c r="O1079" s="55" t="str">
        <f>UPPER(IFERROR(VLOOKUP(B1079,SIN!$A$7:$F$7554,6,0),IFERROR(VLOOKUP('MEMÓRIA DE CÁLCULO'!B1079,INFRA!$A$4:$F$848,6,0),IFERROR(VLOOKUP('MEMÓRIA DE CÁLCULO'!B1079,EDIF!#REF!,6,0),IFERROR(VLOOKUP('MEMÓRIA DE CÁLCULO'!B1079,CDHU!$A$9:$F$4122,6,0),IFERROR(VLOOKUP('MEMÓRIA DE CÁLCULO'!B1079,FDE!$A$4:$F$3179,6,0),""))))))</f>
        <v/>
      </c>
      <c r="P1079" s="112" t="str">
        <f>UPPER(IFERROR(VLOOKUP(B1079,SIN!$A$7:$F$7554,4,0),IFERROR(VLOOKUP('MEMÓRIA DE CÁLCULO'!B1079,INFRA!$A$4:$F$848,4,0),IFERROR(VLOOKUP('MEMÓRIA DE CÁLCULO'!B1079,EDIF!#REF!,4,0),IFERROR(VLOOKUP('MEMÓRIA DE CÁLCULO'!B1079,CDHU!$A$9:$F$4122,4,0),IFERROR(VLOOKUP('MEMÓRIA DE CÁLCULO'!B1079,FDE!$A$4:$F$3179,5,0),""))))))</f>
        <v/>
      </c>
      <c r="Q1079" s="111" t="e">
        <f>IF(B1079&lt;&gt;0,TRUNC(P1079*N1079,2),"")</f>
        <v>#VALUE!</v>
      </c>
      <c r="R1079" s="112" t="str">
        <f>UPPER(IFERROR(VLOOKUP(B1079,SIN!$A$7:$F$7554,5,0),IFERROR(VLOOKUP('MEMÓRIA DE CÁLCULO'!B1079,INFRA!$A$4:$F$848,5,0),IFERROR(VLOOKUP('MEMÓRIA DE CÁLCULO'!B1079,EDIF!#REF!,5,0),IFERROR(VLOOKUP('MEMÓRIA DE CÁLCULO'!B1079,CDHU!$A$9:$F$4122,5,0),IFERROR(VLOOKUP('MEMÓRIA DE CÁLCULO'!B1079,FDE!$A$4:$F$3179,5,0),""))))))</f>
        <v/>
      </c>
      <c r="S1079" s="195" t="e">
        <f>IF(B1079&lt;&gt;0,TRUNC(R1079*N1079,2),"")</f>
        <v>#VALUE!</v>
      </c>
    </row>
    <row r="1080" spans="2:19" ht="23.25" customHeight="1">
      <c r="B1080" s="196"/>
      <c r="C1080" s="661"/>
      <c r="D1080" s="661"/>
      <c r="E1080" s="661"/>
      <c r="F1080" s="661"/>
      <c r="G1080" s="661"/>
      <c r="H1080" s="661"/>
      <c r="I1080" s="661"/>
      <c r="J1080" s="661"/>
      <c r="K1080" s="661"/>
      <c r="L1080" s="661"/>
      <c r="M1080" s="56"/>
      <c r="N1080" s="90"/>
      <c r="O1080" s="56"/>
      <c r="P1080" s="57"/>
      <c r="Q1080" s="58"/>
      <c r="R1080" s="57"/>
      <c r="S1080" s="197"/>
    </row>
    <row r="1081" spans="2:19" ht="23.25" customHeight="1">
      <c r="B1081" s="196"/>
      <c r="C1081" s="198"/>
      <c r="D1081" s="198"/>
      <c r="E1081" s="198"/>
      <c r="F1081" s="198"/>
      <c r="G1081" s="198"/>
      <c r="H1081" s="198"/>
      <c r="I1081" s="198"/>
      <c r="J1081" s="198"/>
      <c r="K1081" s="198"/>
      <c r="L1081" s="198"/>
      <c r="M1081" s="56" t="s">
        <v>310</v>
      </c>
      <c r="N1081" s="90"/>
      <c r="O1081" s="56"/>
      <c r="P1081" s="57"/>
      <c r="Q1081" s="58"/>
      <c r="R1081" s="57"/>
      <c r="S1081" s="197"/>
    </row>
    <row r="1082" spans="2:19" ht="52.9" customHeight="1">
      <c r="B1082" s="196"/>
      <c r="C1082" s="87"/>
      <c r="D1082" s="199"/>
      <c r="E1082" s="199"/>
      <c r="F1082" s="88"/>
      <c r="G1082" s="88"/>
      <c r="H1082" s="88" t="s">
        <v>556</v>
      </c>
      <c r="I1082" s="88"/>
      <c r="J1082" s="88" t="s">
        <v>551</v>
      </c>
      <c r="K1082" s="88"/>
      <c r="L1082" s="88" t="s">
        <v>40</v>
      </c>
      <c r="M1082" s="59"/>
      <c r="N1082" s="90"/>
      <c r="O1082" s="56"/>
      <c r="P1082" s="60"/>
      <c r="Q1082" s="58"/>
      <c r="R1082" s="60"/>
      <c r="S1082" s="197"/>
    </row>
    <row r="1083" spans="2:19" ht="79.5" customHeight="1">
      <c r="B1083" s="196"/>
      <c r="C1083" s="205" t="s">
        <v>554</v>
      </c>
      <c r="D1083" s="199"/>
      <c r="E1083" s="199"/>
      <c r="F1083" s="88"/>
      <c r="G1083" s="88"/>
      <c r="H1083" s="88">
        <f>L1065</f>
        <v>4.5</v>
      </c>
      <c r="I1083" s="88" t="s">
        <v>29</v>
      </c>
      <c r="J1083" s="88">
        <v>70</v>
      </c>
      <c r="K1083" s="88" t="s">
        <v>30</v>
      </c>
      <c r="L1083" s="88">
        <f>H1083*J1083</f>
        <v>315</v>
      </c>
      <c r="M1083" s="59"/>
      <c r="N1083" s="90"/>
      <c r="O1083" s="56"/>
      <c r="P1083" s="60"/>
      <c r="Q1083" s="58"/>
      <c r="R1083" s="60"/>
      <c r="S1083" s="197"/>
    </row>
    <row r="1084" spans="2:19" ht="79.5" customHeight="1">
      <c r="B1084" s="196"/>
      <c r="C1084" s="205" t="s">
        <v>555</v>
      </c>
      <c r="D1084" s="199"/>
      <c r="E1084" s="199"/>
      <c r="F1084" s="88"/>
      <c r="G1084" s="88"/>
      <c r="H1084" s="88">
        <f>L1075</f>
        <v>7.7600000000000016</v>
      </c>
      <c r="I1084" s="88" t="s">
        <v>29</v>
      </c>
      <c r="J1084" s="88">
        <v>70</v>
      </c>
      <c r="K1084" s="88" t="s">
        <v>30</v>
      </c>
      <c r="L1084" s="88">
        <f>H1084*J1084</f>
        <v>543.20000000000016</v>
      </c>
      <c r="M1084" s="59"/>
      <c r="N1084" s="90"/>
      <c r="O1084" s="56"/>
      <c r="P1084" s="60"/>
      <c r="Q1084" s="58"/>
      <c r="R1084" s="60"/>
      <c r="S1084" s="197"/>
    </row>
    <row r="1085" spans="2:19" ht="22.5" customHeight="1">
      <c r="B1085" s="196"/>
      <c r="C1085" s="87"/>
      <c r="D1085" s="88"/>
      <c r="E1085" s="88"/>
      <c r="F1085" s="88"/>
      <c r="G1085" s="88"/>
      <c r="H1085" s="88"/>
      <c r="I1085" s="88"/>
      <c r="J1085" s="88"/>
      <c r="K1085" s="88"/>
      <c r="L1085" s="61">
        <f>SUM(L1083:L1084)</f>
        <v>858.20000000000016</v>
      </c>
      <c r="M1085" s="59"/>
      <c r="N1085" s="90"/>
      <c r="O1085" s="56"/>
      <c r="P1085" s="60"/>
      <c r="Q1085" s="58"/>
      <c r="R1085" s="60"/>
      <c r="S1085" s="197"/>
    </row>
    <row r="1086" spans="2:19" ht="22.5" customHeight="1">
      <c r="B1086" s="196"/>
      <c r="C1086" s="87"/>
      <c r="D1086" s="88"/>
      <c r="E1086" s="88"/>
      <c r="F1086" s="88"/>
      <c r="G1086" s="88"/>
      <c r="H1086" s="88"/>
      <c r="I1086" s="88"/>
      <c r="J1086" s="88"/>
      <c r="K1086" s="88"/>
      <c r="L1086" s="88"/>
      <c r="M1086" s="59"/>
      <c r="N1086" s="90"/>
      <c r="O1086" s="56"/>
      <c r="P1086" s="60"/>
      <c r="Q1086" s="58"/>
      <c r="R1086" s="60"/>
      <c r="S1086" s="197"/>
    </row>
    <row r="1087" spans="2:19" s="1" customFormat="1" ht="22.5" customHeight="1">
      <c r="B1087" s="201"/>
      <c r="C1087" s="62"/>
      <c r="D1087" s="63"/>
      <c r="E1087" s="63"/>
      <c r="F1087" s="63"/>
      <c r="G1087" s="63"/>
      <c r="H1087" s="63"/>
      <c r="I1087" s="63"/>
      <c r="J1087" s="63"/>
      <c r="K1087" s="63"/>
      <c r="L1087" s="63"/>
      <c r="M1087" s="64"/>
      <c r="N1087" s="65"/>
      <c r="O1087" s="66"/>
      <c r="P1087" s="67"/>
      <c r="Q1087" s="68"/>
      <c r="R1087" s="67"/>
      <c r="S1087" s="202"/>
    </row>
    <row r="1088" spans="2:19" ht="23.25" customHeight="1">
      <c r="B1088" s="187"/>
      <c r="C1088" s="178"/>
      <c r="D1088" s="178"/>
      <c r="E1088" s="178"/>
      <c r="F1088" s="178"/>
      <c r="G1088" s="178"/>
      <c r="H1088" s="178"/>
      <c r="I1088" s="178"/>
      <c r="J1088" s="178"/>
      <c r="K1088" s="178"/>
      <c r="L1088" s="178"/>
      <c r="M1088" s="75"/>
      <c r="N1088" s="75"/>
      <c r="O1088" s="75"/>
      <c r="P1088" s="75"/>
      <c r="Q1088" s="51"/>
      <c r="R1088" s="75"/>
      <c r="S1088" s="193"/>
    </row>
    <row r="1089" spans="2:19" ht="23.25" customHeight="1">
      <c r="B1089" s="203" t="s">
        <v>15250</v>
      </c>
      <c r="C1089" s="660" t="s">
        <v>16138</v>
      </c>
      <c r="D1089" s="660"/>
      <c r="E1089" s="660"/>
      <c r="F1089" s="660"/>
      <c r="G1089" s="660"/>
      <c r="H1089" s="660"/>
      <c r="I1089" s="660"/>
      <c r="J1089" s="660"/>
      <c r="K1089" s="660"/>
      <c r="L1089" s="660"/>
      <c r="M1089" s="53" t="str">
        <f>UPPER(IFERROR(VLOOKUP(B1089,SIN!$A$7:$F$7554,3,0),IFERROR(VLOOKUP('MEMÓRIA DE CÁLCULO'!B1089,INFRA!$A$4:$F$848,3,0),IFERROR(VLOOKUP('MEMÓRIA DE CÁLCULO'!B1089,EDIF!#REF!,3,0),IFERROR(VLOOKUP('MEMÓRIA DE CÁLCULO'!B1089,CDHU!$A$9:$F$4122,3,0),IFERROR(VLOOKUP('MEMÓRIA DE CÁLCULO'!B1089,FDE!$A$4:$F$3179,3,0),""))))))</f>
        <v/>
      </c>
      <c r="N1089" s="401">
        <f>L1095</f>
        <v>54.717999999999989</v>
      </c>
      <c r="O1089" s="53" t="str">
        <f>UPPER(IFERROR(VLOOKUP(B1089,SIN!$A$7:$F$7554,6,0),IFERROR(VLOOKUP('MEMÓRIA DE CÁLCULO'!B1089,INFRA!$A$4:$F$848,6,0),IFERROR(VLOOKUP('MEMÓRIA DE CÁLCULO'!B1089,EDIF!#REF!,6,0),IFERROR(VLOOKUP('MEMÓRIA DE CÁLCULO'!B1089,CDHU!$A$9:$F$4122,6,0),IFERROR(VLOOKUP('MEMÓRIA DE CÁLCULO'!B1089,FDE!$A$4:$F$3179,6,0),""))))))</f>
        <v/>
      </c>
      <c r="P1089" s="402" t="str">
        <f>UPPER(IFERROR(VLOOKUP(B1089,SIN!$A$7:$F$7554,4,0),IFERROR(VLOOKUP('MEMÓRIA DE CÁLCULO'!B1089,INFRA!$A$4:$F$848,4,0),IFERROR(VLOOKUP('MEMÓRIA DE CÁLCULO'!B1089,EDIF!#REF!,4,0),IFERROR(VLOOKUP('MEMÓRIA DE CÁLCULO'!B1089,CDHU!$A$9:$F$4122,4,0),IFERROR(VLOOKUP('MEMÓRIA DE CÁLCULO'!B1089,FDE!$A$4:$F$3179,5,0),""))))))</f>
        <v/>
      </c>
      <c r="Q1089" s="403" t="e">
        <f>IF(B1089&lt;&gt;0,TRUNC(P1089*N1089,2),"")</f>
        <v>#VALUE!</v>
      </c>
      <c r="R1089" s="402" t="str">
        <f>UPPER(IFERROR(VLOOKUP(B1089,SIN!$A$7:$F$7554,5,0),IFERROR(VLOOKUP('MEMÓRIA DE CÁLCULO'!B1089,INFRA!$A$4:$F$848,5,0),IFERROR(VLOOKUP('MEMÓRIA DE CÁLCULO'!B1089,EDIF!#REF!,5,0),IFERROR(VLOOKUP('MEMÓRIA DE CÁLCULO'!B1089,CDHU!$A$9:$F$4122,5,0),IFERROR(VLOOKUP('MEMÓRIA DE CÁLCULO'!B1089,FDE!$A$4:$F$3179,5,0),""))))))</f>
        <v/>
      </c>
      <c r="S1089" s="404" t="e">
        <f>IF(B1089&lt;&gt;0,TRUNC(R1089*N1089,2),"")</f>
        <v>#VALUE!</v>
      </c>
    </row>
    <row r="1090" spans="2:19" ht="23.25" customHeight="1">
      <c r="B1090" s="208"/>
      <c r="C1090" s="661"/>
      <c r="D1090" s="661"/>
      <c r="E1090" s="661"/>
      <c r="F1090" s="661"/>
      <c r="G1090" s="661"/>
      <c r="H1090" s="661"/>
      <c r="I1090" s="661"/>
      <c r="J1090" s="661"/>
      <c r="K1090" s="661"/>
      <c r="L1090" s="661"/>
      <c r="M1090" s="56"/>
      <c r="N1090" s="405"/>
      <c r="O1090" s="56"/>
      <c r="P1090" s="406"/>
      <c r="Q1090" s="58"/>
      <c r="R1090" s="406"/>
      <c r="S1090" s="197"/>
    </row>
    <row r="1091" spans="2:19" ht="23.25" customHeight="1">
      <c r="B1091" s="208"/>
      <c r="C1091" s="176"/>
      <c r="D1091" s="176"/>
      <c r="E1091" s="176"/>
      <c r="F1091" s="176"/>
      <c r="G1091" s="176"/>
      <c r="H1091" s="176"/>
      <c r="I1091" s="176"/>
      <c r="J1091" s="176"/>
      <c r="K1091" s="176"/>
      <c r="L1091" s="176"/>
      <c r="M1091" s="56" t="s">
        <v>310</v>
      </c>
      <c r="N1091" s="405"/>
      <c r="O1091" s="56"/>
      <c r="P1091" s="406"/>
      <c r="Q1091" s="58"/>
      <c r="R1091" s="406"/>
      <c r="S1091" s="197"/>
    </row>
    <row r="1092" spans="2:19" ht="52.9" customHeight="1">
      <c r="B1092" s="208"/>
      <c r="C1092" s="412"/>
      <c r="D1092" s="178"/>
      <c r="E1092" s="178"/>
      <c r="F1092" s="179"/>
      <c r="G1092" s="179"/>
      <c r="H1092" s="179"/>
      <c r="I1092" s="179"/>
      <c r="J1092" s="179"/>
      <c r="K1092" s="179"/>
      <c r="L1092" s="179" t="s">
        <v>40</v>
      </c>
      <c r="M1092" s="59"/>
      <c r="N1092" s="405"/>
      <c r="O1092" s="56"/>
      <c r="P1092" s="407"/>
      <c r="Q1092" s="58"/>
      <c r="R1092" s="407"/>
      <c r="S1092" s="197"/>
    </row>
    <row r="1093" spans="2:19" ht="32.450000000000003" customHeight="1">
      <c r="B1093" s="208"/>
      <c r="C1093" s="180" t="s">
        <v>575</v>
      </c>
      <c r="D1093" s="178"/>
      <c r="E1093" s="178"/>
      <c r="F1093" s="179"/>
      <c r="G1093" s="179"/>
      <c r="H1093" s="179"/>
      <c r="I1093" s="179"/>
      <c r="J1093" s="179"/>
      <c r="K1093" s="179"/>
      <c r="L1093" s="179">
        <f>L990+L999</f>
        <v>66.977999999999994</v>
      </c>
      <c r="M1093" s="59"/>
      <c r="N1093" s="405"/>
      <c r="O1093" s="56"/>
      <c r="P1093" s="407"/>
      <c r="Q1093" s="58"/>
      <c r="R1093" s="407"/>
      <c r="S1093" s="197"/>
    </row>
    <row r="1094" spans="2:19" ht="32.450000000000003" customHeight="1">
      <c r="B1094" s="208"/>
      <c r="C1094" s="180" t="s">
        <v>576</v>
      </c>
      <c r="D1094" s="178"/>
      <c r="E1094" s="178"/>
      <c r="F1094" s="179"/>
      <c r="G1094" s="179"/>
      <c r="H1094" s="179"/>
      <c r="I1094" s="179"/>
      <c r="J1094" s="179"/>
      <c r="K1094" s="179"/>
      <c r="L1094" s="179">
        <f>-(L1075+L1065)</f>
        <v>-12.260000000000002</v>
      </c>
      <c r="M1094" s="59"/>
      <c r="N1094" s="405"/>
      <c r="O1094" s="56"/>
      <c r="P1094" s="407"/>
      <c r="Q1094" s="58"/>
      <c r="R1094" s="407"/>
      <c r="S1094" s="197"/>
    </row>
    <row r="1095" spans="2:19" ht="22.5" customHeight="1">
      <c r="B1095" s="208"/>
      <c r="C1095" s="177"/>
      <c r="D1095" s="179"/>
      <c r="E1095" s="179"/>
      <c r="F1095" s="179"/>
      <c r="G1095" s="179"/>
      <c r="H1095" s="179"/>
      <c r="I1095" s="179"/>
      <c r="J1095" s="179"/>
      <c r="K1095" s="179"/>
      <c r="L1095" s="101">
        <f>SUM(L1093:L1094)</f>
        <v>54.717999999999989</v>
      </c>
      <c r="M1095" s="59"/>
      <c r="N1095" s="405"/>
      <c r="O1095" s="56"/>
      <c r="P1095" s="407"/>
      <c r="Q1095" s="58"/>
      <c r="R1095" s="407"/>
      <c r="S1095" s="197"/>
    </row>
    <row r="1096" spans="2:19" ht="22.5" customHeight="1">
      <c r="B1096" s="208"/>
      <c r="C1096" s="177"/>
      <c r="D1096" s="179"/>
      <c r="E1096" s="179"/>
      <c r="F1096" s="179"/>
      <c r="G1096" s="179"/>
      <c r="H1096" s="179"/>
      <c r="I1096" s="179"/>
      <c r="J1096" s="179"/>
      <c r="K1096" s="179"/>
      <c r="L1096" s="179"/>
      <c r="M1096" s="59"/>
      <c r="N1096" s="405"/>
      <c r="O1096" s="56"/>
      <c r="P1096" s="407"/>
      <c r="Q1096" s="58"/>
      <c r="R1096" s="407"/>
      <c r="S1096" s="197"/>
    </row>
    <row r="1097" spans="2:19" ht="22.5" customHeight="1">
      <c r="B1097" s="210"/>
      <c r="C1097" s="102"/>
      <c r="D1097" s="103"/>
      <c r="E1097" s="103"/>
      <c r="F1097" s="103"/>
      <c r="G1097" s="103"/>
      <c r="H1097" s="103"/>
      <c r="I1097" s="103"/>
      <c r="J1097" s="103"/>
      <c r="K1097" s="103"/>
      <c r="L1097" s="103"/>
      <c r="M1097" s="181"/>
      <c r="N1097" s="408"/>
      <c r="O1097" s="182"/>
      <c r="P1097" s="409"/>
      <c r="Q1097" s="410"/>
      <c r="R1097" s="409"/>
      <c r="S1097" s="411"/>
    </row>
    <row r="1098" spans="2:19" ht="23.25" customHeight="1">
      <c r="B1098" s="187"/>
      <c r="C1098" s="178"/>
      <c r="D1098" s="178"/>
      <c r="E1098" s="178"/>
      <c r="F1098" s="178"/>
      <c r="G1098" s="178"/>
      <c r="H1098" s="178"/>
      <c r="I1098" s="178"/>
      <c r="J1098" s="178"/>
      <c r="K1098" s="178"/>
      <c r="L1098" s="178"/>
      <c r="M1098" s="75"/>
      <c r="N1098" s="75"/>
      <c r="O1098" s="75"/>
      <c r="P1098" s="75"/>
      <c r="Q1098" s="51"/>
      <c r="R1098" s="75"/>
      <c r="S1098" s="193"/>
    </row>
    <row r="1099" spans="2:19" ht="23.25" customHeight="1">
      <c r="B1099" s="194" t="s">
        <v>72</v>
      </c>
      <c r="C1099" s="660" t="s">
        <v>73</v>
      </c>
      <c r="D1099" s="660"/>
      <c r="E1099" s="660"/>
      <c r="F1099" s="660"/>
      <c r="G1099" s="660"/>
      <c r="H1099" s="660"/>
      <c r="I1099" s="660"/>
      <c r="J1099" s="660"/>
      <c r="K1099" s="660"/>
      <c r="L1099" s="660"/>
      <c r="M1099" s="53" t="str">
        <f>UPPER(IFERROR(VLOOKUP(B1099,SIN!$A$7:$F$7554,3,0),IFERROR(VLOOKUP('MEMÓRIA DE CÁLCULO'!B1099,INFRA!$A$4:$F$848,3,0),IFERROR(VLOOKUP('MEMÓRIA DE CÁLCULO'!B1099,EDIF!#REF!,3,0),IFERROR(VLOOKUP('MEMÓRIA DE CÁLCULO'!B1099,CDHU!$A$9:$F$4122,3,0),IFERROR(VLOOKUP('MEMÓRIA DE CÁLCULO'!B1099,FDE!$A$4:$F$3179,3,0),""))))))</f>
        <v/>
      </c>
      <c r="N1099" s="54">
        <f>L1104</f>
        <v>71.133399999999995</v>
      </c>
      <c r="O1099" s="53" t="str">
        <f>UPPER(IFERROR(VLOOKUP(B1099,SIN!$A$7:$F$7554,6,0),IFERROR(VLOOKUP('MEMÓRIA DE CÁLCULO'!B1099,INFRA!$A$4:$F$848,6,0),IFERROR(VLOOKUP('MEMÓRIA DE CÁLCULO'!B1099,EDIF!#REF!,6,0),IFERROR(VLOOKUP('MEMÓRIA DE CÁLCULO'!B1099,CDHU!$A$9:$F$4122,6,0),IFERROR(VLOOKUP('MEMÓRIA DE CÁLCULO'!B1099,FDE!$A$4:$F$3179,6,0),""))))))</f>
        <v/>
      </c>
      <c r="P1099" s="402" t="str">
        <f>UPPER(IFERROR(VLOOKUP(B1099,SIN!$A$7:$F$7554,4,0),IFERROR(VLOOKUP('MEMÓRIA DE CÁLCULO'!B1099,INFRA!$A$4:$F$848,4,0),IFERROR(VLOOKUP('MEMÓRIA DE CÁLCULO'!B1099,EDIF!#REF!,4,0),IFERROR(VLOOKUP('MEMÓRIA DE CÁLCULO'!B1099,CDHU!$A$9:$F$4122,4,0),IFERROR(VLOOKUP('MEMÓRIA DE CÁLCULO'!B1099,FDE!$A$4:$F$3179,5,0),""))))))</f>
        <v/>
      </c>
      <c r="Q1099" s="403" t="e">
        <f>IF(B1099&lt;&gt;0,TRUNC(P1099*N1099,2),"")</f>
        <v>#VALUE!</v>
      </c>
      <c r="R1099" s="402" t="str">
        <f>UPPER(IFERROR(VLOOKUP(B1099,SIN!$A$7:$F$7554,5,0),IFERROR(VLOOKUP('MEMÓRIA DE CÁLCULO'!B1099,INFRA!$A$4:$F$848,5,0),IFERROR(VLOOKUP('MEMÓRIA DE CÁLCULO'!B1099,EDIF!#REF!,5,0),IFERROR(VLOOKUP('MEMÓRIA DE CÁLCULO'!B1099,CDHU!$A$9:$F$4122,5,0),IFERROR(VLOOKUP('MEMÓRIA DE CÁLCULO'!B1099,FDE!$A$4:$F$3179,5,0),""))))))</f>
        <v/>
      </c>
      <c r="S1099" s="404" t="e">
        <f>IF(B1099&lt;&gt;0,TRUNC(R1099*N1099,2),"")</f>
        <v>#VALUE!</v>
      </c>
    </row>
    <row r="1100" spans="2:19" ht="23.25" customHeight="1">
      <c r="B1100" s="196"/>
      <c r="C1100" s="661"/>
      <c r="D1100" s="661"/>
      <c r="E1100" s="661"/>
      <c r="F1100" s="661"/>
      <c r="G1100" s="661"/>
      <c r="H1100" s="661"/>
      <c r="I1100" s="661"/>
      <c r="J1100" s="661"/>
      <c r="K1100" s="661"/>
      <c r="L1100" s="661"/>
      <c r="M1100" s="56"/>
      <c r="N1100" s="90"/>
      <c r="O1100" s="56"/>
      <c r="P1100" s="57"/>
      <c r="Q1100" s="58"/>
      <c r="R1100" s="57"/>
      <c r="S1100" s="197"/>
    </row>
    <row r="1101" spans="2:19" ht="23.25" customHeight="1">
      <c r="B1101" s="196"/>
      <c r="C1101" s="198"/>
      <c r="D1101" s="198"/>
      <c r="E1101" s="198"/>
      <c r="F1101" s="198"/>
      <c r="G1101" s="198"/>
      <c r="H1101" s="198"/>
      <c r="I1101" s="198"/>
      <c r="J1101" s="198"/>
      <c r="K1101" s="198"/>
      <c r="L1101" s="198"/>
      <c r="M1101" s="56" t="s">
        <v>310</v>
      </c>
      <c r="N1101" s="90"/>
      <c r="O1101" s="56"/>
      <c r="P1101" s="57"/>
      <c r="Q1101" s="58"/>
      <c r="R1101" s="57"/>
      <c r="S1101" s="197"/>
    </row>
    <row r="1102" spans="2:19" ht="52.9" customHeight="1">
      <c r="B1102" s="196"/>
      <c r="C1102" s="205" t="s">
        <v>571</v>
      </c>
      <c r="D1102" s="199"/>
      <c r="E1102" s="199"/>
      <c r="F1102" s="88"/>
      <c r="G1102" s="88"/>
      <c r="H1102" s="88" t="s">
        <v>440</v>
      </c>
      <c r="I1102" s="88"/>
      <c r="J1102" s="88" t="s">
        <v>439</v>
      </c>
      <c r="K1102" s="88"/>
      <c r="L1102" s="88" t="s">
        <v>40</v>
      </c>
      <c r="M1102" s="59"/>
      <c r="N1102" s="90"/>
      <c r="O1102" s="56"/>
      <c r="P1102" s="60"/>
      <c r="Q1102" s="58"/>
      <c r="R1102" s="60"/>
      <c r="S1102" s="197"/>
    </row>
    <row r="1103" spans="2:19" ht="94.5" customHeight="1">
      <c r="B1103" s="196"/>
      <c r="C1103" s="205" t="s">
        <v>577</v>
      </c>
      <c r="D1103" s="199"/>
      <c r="E1103" s="199"/>
      <c r="F1103" s="88"/>
      <c r="G1103" s="88"/>
      <c r="H1103" s="88">
        <f>L1095</f>
        <v>54.717999999999989</v>
      </c>
      <c r="I1103" s="88" t="s">
        <v>29</v>
      </c>
      <c r="J1103" s="88">
        <v>1.3</v>
      </c>
      <c r="K1103" s="88" t="s">
        <v>30</v>
      </c>
      <c r="L1103" s="88">
        <f>H1103*J1103</f>
        <v>71.133399999999995</v>
      </c>
      <c r="M1103" s="59"/>
      <c r="N1103" s="90"/>
      <c r="O1103" s="56"/>
      <c r="P1103" s="60"/>
      <c r="Q1103" s="58"/>
      <c r="R1103" s="60"/>
      <c r="S1103" s="197"/>
    </row>
    <row r="1104" spans="2:19" ht="22.5" customHeight="1">
      <c r="B1104" s="196"/>
      <c r="C1104" s="87"/>
      <c r="D1104" s="88"/>
      <c r="E1104" s="88"/>
      <c r="F1104" s="88"/>
      <c r="G1104" s="88"/>
      <c r="H1104" s="88"/>
      <c r="I1104" s="88"/>
      <c r="J1104" s="88"/>
      <c r="K1104" s="88"/>
      <c r="L1104" s="61">
        <f>SUM(L1103:L1103)</f>
        <v>71.133399999999995</v>
      </c>
      <c r="M1104" s="59"/>
      <c r="N1104" s="90"/>
      <c r="O1104" s="56"/>
      <c r="P1104" s="60"/>
      <c r="Q1104" s="58"/>
      <c r="R1104" s="60"/>
      <c r="S1104" s="197"/>
    </row>
    <row r="1105" spans="2:19" ht="22.5" customHeight="1">
      <c r="B1105" s="196"/>
      <c r="C1105" s="87"/>
      <c r="D1105" s="88"/>
      <c r="E1105" s="88"/>
      <c r="F1105" s="88"/>
      <c r="G1105" s="88"/>
      <c r="H1105" s="88"/>
      <c r="I1105" s="88"/>
      <c r="J1105" s="88"/>
      <c r="K1105" s="88"/>
      <c r="L1105" s="88"/>
      <c r="M1105" s="59"/>
      <c r="N1105" s="90"/>
      <c r="O1105" s="56"/>
      <c r="P1105" s="60"/>
      <c r="Q1105" s="58"/>
      <c r="R1105" s="60"/>
      <c r="S1105" s="197"/>
    </row>
    <row r="1106" spans="2:19" s="1" customFormat="1" ht="22.5" customHeight="1">
      <c r="B1106" s="201"/>
      <c r="C1106" s="62"/>
      <c r="D1106" s="63"/>
      <c r="E1106" s="63"/>
      <c r="F1106" s="63"/>
      <c r="G1106" s="63"/>
      <c r="H1106" s="63"/>
      <c r="I1106" s="63"/>
      <c r="J1106" s="63"/>
      <c r="K1106" s="63"/>
      <c r="L1106" s="63"/>
      <c r="M1106" s="64"/>
      <c r="N1106" s="65"/>
      <c r="O1106" s="66"/>
      <c r="P1106" s="67"/>
      <c r="Q1106" s="72"/>
      <c r="R1106" s="71"/>
      <c r="S1106" s="204"/>
    </row>
    <row r="1107" spans="2:19" ht="28.5" customHeight="1">
      <c r="B1107" s="187"/>
      <c r="C1107" s="74"/>
      <c r="D1107" s="74"/>
      <c r="E1107" s="74"/>
      <c r="F1107" s="74"/>
      <c r="G1107" s="74"/>
      <c r="H1107" s="74"/>
      <c r="I1107" s="74"/>
      <c r="J1107" s="74"/>
      <c r="K1107" s="74"/>
      <c r="L1107" s="74"/>
      <c r="M1107" s="75"/>
      <c r="N1107" s="75"/>
      <c r="O1107" s="75"/>
      <c r="P1107" s="75"/>
      <c r="Q1107" s="97"/>
      <c r="R1107" s="95"/>
      <c r="S1107" s="219"/>
    </row>
    <row r="1108" spans="2:19" ht="28.15" customHeight="1">
      <c r="B1108" s="187"/>
      <c r="C1108" s="662" t="s">
        <v>566</v>
      </c>
      <c r="D1108" s="662"/>
      <c r="E1108" s="662"/>
      <c r="F1108" s="662"/>
      <c r="G1108" s="662"/>
      <c r="H1108" s="662"/>
      <c r="I1108" s="662"/>
      <c r="J1108" s="662"/>
      <c r="K1108" s="662"/>
      <c r="L1108" s="662"/>
      <c r="M1108" s="75"/>
      <c r="N1108" s="75"/>
      <c r="O1108" s="75"/>
      <c r="P1108" s="75"/>
      <c r="Q1108" s="94"/>
      <c r="R1108" s="75"/>
      <c r="S1108" s="192"/>
    </row>
    <row r="1109" spans="2:19" ht="23.25" customHeight="1">
      <c r="B1109" s="187"/>
      <c r="C1109" s="178"/>
      <c r="D1109" s="178"/>
      <c r="E1109" s="178"/>
      <c r="F1109" s="178"/>
      <c r="G1109" s="178"/>
      <c r="H1109" s="178"/>
      <c r="I1109" s="178"/>
      <c r="J1109" s="178"/>
      <c r="K1109" s="178"/>
      <c r="L1109" s="178"/>
      <c r="M1109" s="75"/>
      <c r="N1109" s="75"/>
      <c r="O1109" s="75"/>
      <c r="P1109" s="75"/>
      <c r="Q1109" s="96"/>
      <c r="R1109" s="96"/>
      <c r="S1109" s="216"/>
    </row>
    <row r="1110" spans="2:19" ht="23.25" customHeight="1">
      <c r="B1110" s="194" t="s">
        <v>106</v>
      </c>
      <c r="C1110" s="660" t="s">
        <v>107</v>
      </c>
      <c r="D1110" s="660"/>
      <c r="E1110" s="660"/>
      <c r="F1110" s="660"/>
      <c r="G1110" s="660"/>
      <c r="H1110" s="660"/>
      <c r="I1110" s="660"/>
      <c r="J1110" s="660"/>
      <c r="K1110" s="660"/>
      <c r="L1110" s="660"/>
      <c r="M1110" s="53" t="str">
        <f>UPPER(IFERROR(VLOOKUP(B1110,SIN!$A$7:$F$7554,3,0),IFERROR(VLOOKUP('MEMÓRIA DE CÁLCULO'!B1110,INFRA!$A$4:$F$848,3,0),IFERROR(VLOOKUP('MEMÓRIA DE CÁLCULO'!B1110,EDIF!#REF!,3,0),IFERROR(VLOOKUP('MEMÓRIA DE CÁLCULO'!B1110,CDHU!$A$9:$F$4122,3,0),IFERROR(VLOOKUP('MEMÓRIA DE CÁLCULO'!B1110,FDE!$A$4:$F$3179,3,0),""))))))</f>
        <v/>
      </c>
      <c r="N1110" s="54">
        <f>L1118</f>
        <v>95.6</v>
      </c>
      <c r="O1110" s="53" t="str">
        <f>UPPER(IFERROR(VLOOKUP(B1110,SIN!$A$7:$F$7554,6,0),IFERROR(VLOOKUP('MEMÓRIA DE CÁLCULO'!B1110,INFRA!$A$4:$F$848,6,0),IFERROR(VLOOKUP('MEMÓRIA DE CÁLCULO'!B1110,EDIF!#REF!,6,0),IFERROR(VLOOKUP('MEMÓRIA DE CÁLCULO'!B1110,CDHU!$A$9:$F$4122,6,0),IFERROR(VLOOKUP('MEMÓRIA DE CÁLCULO'!B1110,FDE!$A$4:$F$3179,6,0),""))))))</f>
        <v/>
      </c>
      <c r="P1110" s="402" t="str">
        <f>UPPER(IFERROR(VLOOKUP(B1110,SIN!$A$7:$F$7554,4,0),IFERROR(VLOOKUP('MEMÓRIA DE CÁLCULO'!B1110,INFRA!$A$4:$F$848,4,0),IFERROR(VLOOKUP('MEMÓRIA DE CÁLCULO'!B1110,EDIF!#REF!,4,0),IFERROR(VLOOKUP('MEMÓRIA DE CÁLCULO'!B1110,CDHU!$A$9:$F$4122,4,0),IFERROR(VLOOKUP('MEMÓRIA DE CÁLCULO'!B1110,FDE!$A$4:$F$3179,5,0),""))))))</f>
        <v/>
      </c>
      <c r="Q1110" s="403" t="e">
        <f>IF(B1110&lt;&gt;0,TRUNC(P1110*N1110,2),"")</f>
        <v>#VALUE!</v>
      </c>
      <c r="R1110" s="402" t="str">
        <f>UPPER(IFERROR(VLOOKUP(B1110,SIN!$A$7:$F$7554,5,0),IFERROR(VLOOKUP('MEMÓRIA DE CÁLCULO'!B1110,INFRA!$A$4:$F$848,5,0),IFERROR(VLOOKUP('MEMÓRIA DE CÁLCULO'!B1110,EDIF!#REF!,5,0),IFERROR(VLOOKUP('MEMÓRIA DE CÁLCULO'!B1110,CDHU!$A$9:$F$4122,5,0),IFERROR(VLOOKUP('MEMÓRIA DE CÁLCULO'!B1110,FDE!$A$4:$F$3179,5,0),""))))))</f>
        <v/>
      </c>
      <c r="S1110" s="404" t="e">
        <f>IF(B1110&lt;&gt;0,TRUNC(R1110*N1110,2),"")</f>
        <v>#VALUE!</v>
      </c>
    </row>
    <row r="1111" spans="2:19" ht="23.25" customHeight="1">
      <c r="B1111" s="196"/>
      <c r="C1111" s="661"/>
      <c r="D1111" s="661"/>
      <c r="E1111" s="661"/>
      <c r="F1111" s="661"/>
      <c r="G1111" s="661"/>
      <c r="H1111" s="661"/>
      <c r="I1111" s="661"/>
      <c r="J1111" s="661"/>
      <c r="K1111" s="661"/>
      <c r="L1111" s="661"/>
      <c r="M1111" s="56"/>
      <c r="N1111" s="90"/>
      <c r="O1111" s="56"/>
      <c r="P1111" s="57"/>
      <c r="Q1111" s="58"/>
      <c r="R1111" s="57"/>
      <c r="S1111" s="197"/>
    </row>
    <row r="1112" spans="2:19" ht="23.25" customHeight="1">
      <c r="B1112" s="196"/>
      <c r="C1112" s="198"/>
      <c r="D1112" s="198"/>
      <c r="E1112" s="198"/>
      <c r="F1112" s="198"/>
      <c r="G1112" s="198"/>
      <c r="H1112" s="198"/>
      <c r="I1112" s="198"/>
      <c r="J1112" s="198"/>
      <c r="K1112" s="198"/>
      <c r="L1112" s="198"/>
      <c r="M1112" s="56" t="s">
        <v>310</v>
      </c>
      <c r="N1112" s="90"/>
      <c r="O1112" s="56"/>
      <c r="P1112" s="57"/>
      <c r="Q1112" s="58"/>
      <c r="R1112" s="57"/>
      <c r="S1112" s="197"/>
    </row>
    <row r="1113" spans="2:19" ht="73.5" customHeight="1">
      <c r="B1113" s="196"/>
      <c r="C1113" s="87"/>
      <c r="D1113" s="199"/>
      <c r="E1113" s="199"/>
      <c r="F1113" s="88" t="s">
        <v>313</v>
      </c>
      <c r="G1113" s="88"/>
      <c r="H1113" s="88" t="s">
        <v>578</v>
      </c>
      <c r="I1113" s="88"/>
      <c r="J1113" s="88" t="s">
        <v>312</v>
      </c>
      <c r="K1113" s="88"/>
      <c r="L1113" s="88" t="s">
        <v>40</v>
      </c>
      <c r="M1113" s="59"/>
      <c r="N1113" s="90"/>
      <c r="O1113" s="56"/>
      <c r="P1113" s="60"/>
      <c r="Q1113" s="58"/>
      <c r="R1113" s="60"/>
      <c r="S1113" s="197"/>
    </row>
    <row r="1114" spans="2:19" ht="32.450000000000003" customHeight="1">
      <c r="B1114" s="196"/>
      <c r="C1114" s="205" t="s">
        <v>574</v>
      </c>
      <c r="D1114" s="199"/>
      <c r="E1114" s="199"/>
      <c r="F1114" s="88">
        <v>18</v>
      </c>
      <c r="G1114" s="88" t="s">
        <v>29</v>
      </c>
      <c r="H1114" s="88">
        <f>4</f>
        <v>4</v>
      </c>
      <c r="I1114" s="88" t="s">
        <v>29</v>
      </c>
      <c r="J1114" s="88">
        <v>0.25</v>
      </c>
      <c r="K1114" s="88" t="s">
        <v>30</v>
      </c>
      <c r="L1114" s="88">
        <f>F1114*H1114*J1114</f>
        <v>18</v>
      </c>
      <c r="M1114" s="59"/>
      <c r="N1114" s="90"/>
      <c r="O1114" s="56"/>
      <c r="P1114" s="60"/>
      <c r="Q1114" s="58"/>
      <c r="R1114" s="60"/>
      <c r="S1114" s="197"/>
    </row>
    <row r="1115" spans="2:19" ht="73.5" customHeight="1">
      <c r="B1115" s="196"/>
      <c r="C1115" s="87"/>
      <c r="D1115" s="199"/>
      <c r="E1115" s="199"/>
      <c r="F1115" s="93" t="s">
        <v>313</v>
      </c>
      <c r="G1115" s="93"/>
      <c r="H1115" s="93" t="s">
        <v>578</v>
      </c>
      <c r="I1115" s="93"/>
      <c r="J1115" s="93" t="s">
        <v>311</v>
      </c>
      <c r="K1115" s="93"/>
      <c r="L1115" s="93" t="s">
        <v>40</v>
      </c>
      <c r="M1115" s="59"/>
      <c r="N1115" s="90"/>
      <c r="O1115" s="56"/>
      <c r="P1115" s="60"/>
      <c r="Q1115" s="58"/>
      <c r="R1115" s="60"/>
      <c r="S1115" s="197"/>
    </row>
    <row r="1116" spans="2:19" ht="32.450000000000003" customHeight="1">
      <c r="B1116" s="196"/>
      <c r="C1116" s="205" t="s">
        <v>552</v>
      </c>
      <c r="D1116" s="199"/>
      <c r="E1116" s="199"/>
      <c r="F1116" s="88">
        <v>2</v>
      </c>
      <c r="G1116" s="88" t="s">
        <v>29</v>
      </c>
      <c r="H1116" s="88">
        <f>0.4+0.4</f>
        <v>0.8</v>
      </c>
      <c r="I1116" s="88" t="s">
        <v>29</v>
      </c>
      <c r="J1116" s="88">
        <v>36</v>
      </c>
      <c r="K1116" s="88" t="s">
        <v>30</v>
      </c>
      <c r="L1116" s="88">
        <f t="shared" ref="L1116:L1117" si="7">F1116*H1116*J1116</f>
        <v>57.6</v>
      </c>
      <c r="M1116" s="59"/>
      <c r="N1116" s="90"/>
      <c r="O1116" s="56"/>
      <c r="P1116" s="60"/>
      <c r="Q1116" s="58"/>
      <c r="R1116" s="60"/>
      <c r="S1116" s="197"/>
    </row>
    <row r="1117" spans="2:19" ht="32.450000000000003" customHeight="1">
      <c r="B1117" s="196"/>
      <c r="C1117" s="205" t="s">
        <v>553</v>
      </c>
      <c r="D1117" s="199"/>
      <c r="E1117" s="199"/>
      <c r="F1117" s="88">
        <v>5</v>
      </c>
      <c r="G1117" s="88" t="s">
        <v>29</v>
      </c>
      <c r="H1117" s="88">
        <f>0.4+0.4</f>
        <v>0.8</v>
      </c>
      <c r="I1117" s="88" t="s">
        <v>29</v>
      </c>
      <c r="J1117" s="88">
        <v>5</v>
      </c>
      <c r="K1117" s="88" t="s">
        <v>30</v>
      </c>
      <c r="L1117" s="88">
        <f t="shared" si="7"/>
        <v>20</v>
      </c>
      <c r="M1117" s="59"/>
      <c r="N1117" s="90"/>
      <c r="O1117" s="56"/>
      <c r="P1117" s="60"/>
      <c r="Q1117" s="58"/>
      <c r="R1117" s="60"/>
      <c r="S1117" s="197"/>
    </row>
    <row r="1118" spans="2:19" ht="22.5" customHeight="1">
      <c r="B1118" s="196"/>
      <c r="C1118" s="87"/>
      <c r="D1118" s="88"/>
      <c r="E1118" s="88"/>
      <c r="F1118" s="88"/>
      <c r="G1118" s="88"/>
      <c r="H1118" s="88"/>
      <c r="I1118" s="88"/>
      <c r="J1118" s="88"/>
      <c r="K1118" s="88"/>
      <c r="L1118" s="61">
        <f>SUM(L1114:L1117)</f>
        <v>95.6</v>
      </c>
      <c r="M1118" s="59"/>
      <c r="N1118" s="90"/>
      <c r="O1118" s="56"/>
      <c r="P1118" s="60"/>
      <c r="Q1118" s="58"/>
      <c r="R1118" s="60"/>
      <c r="S1118" s="197"/>
    </row>
    <row r="1119" spans="2:19" ht="22.5" customHeight="1">
      <c r="B1119" s="196"/>
      <c r="C1119" s="87"/>
      <c r="D1119" s="88"/>
      <c r="E1119" s="88"/>
      <c r="F1119" s="88"/>
      <c r="G1119" s="88"/>
      <c r="H1119" s="88"/>
      <c r="I1119" s="88"/>
      <c r="J1119" s="88"/>
      <c r="K1119" s="88"/>
      <c r="L1119" s="88"/>
      <c r="M1119" s="59"/>
      <c r="N1119" s="90"/>
      <c r="O1119" s="56"/>
      <c r="P1119" s="60"/>
      <c r="Q1119" s="58"/>
      <c r="R1119" s="60"/>
      <c r="S1119" s="197"/>
    </row>
    <row r="1120" spans="2:19" s="1" customFormat="1" ht="22.5" customHeight="1">
      <c r="B1120" s="201"/>
      <c r="C1120" s="62"/>
      <c r="D1120" s="63"/>
      <c r="E1120" s="63"/>
      <c r="F1120" s="63"/>
      <c r="G1120" s="63"/>
      <c r="H1120" s="63"/>
      <c r="I1120" s="63"/>
      <c r="J1120" s="63"/>
      <c r="K1120" s="63"/>
      <c r="L1120" s="63"/>
      <c r="M1120" s="64"/>
      <c r="N1120" s="65"/>
      <c r="O1120" s="66"/>
      <c r="P1120" s="67"/>
      <c r="Q1120" s="68"/>
      <c r="R1120" s="67"/>
      <c r="S1120" s="202"/>
    </row>
    <row r="1121" spans="2:19" ht="28.5" customHeight="1">
      <c r="B1121" s="187"/>
      <c r="C1121" s="74"/>
      <c r="D1121" s="74"/>
      <c r="E1121" s="74"/>
      <c r="F1121" s="74"/>
      <c r="G1121" s="74"/>
      <c r="H1121" s="74"/>
      <c r="I1121" s="74"/>
      <c r="J1121" s="74"/>
      <c r="K1121" s="74"/>
      <c r="L1121" s="74"/>
      <c r="M1121" s="75"/>
      <c r="N1121" s="75"/>
      <c r="O1121" s="75"/>
      <c r="P1121" s="75"/>
      <c r="Q1121" s="97"/>
      <c r="R1121" s="95"/>
      <c r="S1121" s="219"/>
    </row>
    <row r="1122" spans="2:19" ht="28.15" customHeight="1">
      <c r="B1122" s="187"/>
      <c r="C1122" s="662" t="s">
        <v>109</v>
      </c>
      <c r="D1122" s="662"/>
      <c r="E1122" s="662"/>
      <c r="F1122" s="662"/>
      <c r="G1122" s="662"/>
      <c r="H1122" s="662"/>
      <c r="I1122" s="662"/>
      <c r="J1122" s="662"/>
      <c r="K1122" s="662"/>
      <c r="L1122" s="662"/>
      <c r="M1122" s="75"/>
      <c r="N1122" s="75"/>
      <c r="O1122" s="75"/>
      <c r="P1122" s="75"/>
      <c r="Q1122" s="94"/>
      <c r="R1122" s="75"/>
      <c r="S1122" s="192"/>
    </row>
    <row r="1123" spans="2:19" ht="23.25" customHeight="1">
      <c r="B1123" s="187"/>
      <c r="C1123" s="178"/>
      <c r="D1123" s="178"/>
      <c r="E1123" s="178"/>
      <c r="F1123" s="178"/>
      <c r="G1123" s="178"/>
      <c r="H1123" s="178"/>
      <c r="I1123" s="178"/>
      <c r="J1123" s="178"/>
      <c r="K1123" s="178"/>
      <c r="L1123" s="178"/>
      <c r="M1123" s="75"/>
      <c r="N1123" s="75"/>
      <c r="O1123" s="75"/>
      <c r="P1123" s="75"/>
      <c r="Q1123" s="96"/>
      <c r="R1123" s="96"/>
      <c r="S1123" s="216"/>
    </row>
    <row r="1124" spans="2:19" ht="23.25" customHeight="1">
      <c r="B1124" s="194" t="s">
        <v>329</v>
      </c>
      <c r="C1124" s="660" t="str">
        <f>UPPER(IFERROR(VLOOKUP(B1124,SIN!$A$7:$F$7554,2,0),IFERROR(VLOOKUP('MEMÓRIA DE CÁLCULO'!B1124,INFRA!$A$4:$F$848,2,0),IFERROR(VLOOKUP('MEMÓRIA DE CÁLCULO'!B1124,EDIF!#REF!,2,0),IFERROR(VLOOKUP('MEMÓRIA DE CÁLCULO'!B1124,CDHU!$A$9:$F$4122,2,0),IFERROR(VLOOKUP('MEMÓRIA DE CÁLCULO'!B1124,FDE!$A$4:$F$3179,2,0),""))))))</f>
        <v>MONTAGEM E DESMONTAGEM DE FÔRMA DE PILARES RETANGULARES E ESTRUTURAS SIMILARES, PÉ-DIREITO SIMPLES, EM CHAPA DE MADEIRA COMPENSADA RESINADA, 2 UTILIZAÇÕES. AF_09/2020</v>
      </c>
      <c r="D1124" s="660"/>
      <c r="E1124" s="660"/>
      <c r="F1124" s="660"/>
      <c r="G1124" s="660"/>
      <c r="H1124" s="660"/>
      <c r="I1124" s="660"/>
      <c r="J1124" s="660"/>
      <c r="K1124" s="660"/>
      <c r="L1124" s="660"/>
      <c r="M1124" s="53" t="str">
        <f>UPPER(IFERROR(VLOOKUP(B1124,SIN!$A$7:$F$7554,3,0),IFERROR(VLOOKUP('MEMÓRIA DE CÁLCULO'!B1124,INFRA!$A$4:$F$848,3,0),IFERROR(VLOOKUP('MEMÓRIA DE CÁLCULO'!B1124,EDIF!#REF!,3,0),IFERROR(VLOOKUP('MEMÓRIA DE CÁLCULO'!B1124,CDHU!$A$9:$F$4122,3,0),IFERROR(VLOOKUP('MEMÓRIA DE CÁLCULO'!B1124,FDE!$A$4:$F$3179,3,0),""))))))</f>
        <v>M2</v>
      </c>
      <c r="N1124" s="54">
        <f>L1132</f>
        <v>21.96</v>
      </c>
      <c r="O1124" s="53" t="str">
        <f>UPPER(IFERROR(VLOOKUP(B1124,SIN!$A$7:$F$7554,6,0),IFERROR(VLOOKUP('MEMÓRIA DE CÁLCULO'!B1124,INFRA!$A$4:$F$848,6,0),IFERROR(VLOOKUP('MEMÓRIA DE CÁLCULO'!B1124,EDIF!#REF!,6,0),IFERROR(VLOOKUP('MEMÓRIA DE CÁLCULO'!B1124,CDHU!$A$9:$F$4122,6,0),IFERROR(VLOOKUP('MEMÓRIA DE CÁLCULO'!B1124,FDE!$A$4:$F$3179,6,0),""))))))</f>
        <v>SINAPI 03/2024</v>
      </c>
      <c r="P1124" s="402" t="str">
        <f>UPPER(IFERROR(VLOOKUP(B1124,SIN!$A$7:$F$7554,4,0),IFERROR(VLOOKUP('MEMÓRIA DE CÁLCULO'!B1124,INFRA!$A$4:$F$848,4,0),IFERROR(VLOOKUP('MEMÓRIA DE CÁLCULO'!B1124,EDIF!#REF!,4,0),IFERROR(VLOOKUP('MEMÓRIA DE CÁLCULO'!B1124,CDHU!$A$9:$F$4122,4,0),IFERROR(VLOOKUP('MEMÓRIA DE CÁLCULO'!B1124,FDE!$A$4:$F$3179,5,0),""))))))</f>
        <v>145,39</v>
      </c>
      <c r="Q1124" s="403">
        <f>IF(B1124&lt;&gt;0,TRUNC(P1124*N1124,2),"")</f>
        <v>3192.76</v>
      </c>
      <c r="R1124" s="402" t="str">
        <f>UPPER(IFERROR(VLOOKUP(B1124,SIN!$A$7:$F$7554,5,0),IFERROR(VLOOKUP('MEMÓRIA DE CÁLCULO'!B1124,INFRA!$A$4:$F$848,5,0),IFERROR(VLOOKUP('MEMÓRIA DE CÁLCULO'!B1124,EDIF!#REF!,5,0),IFERROR(VLOOKUP('MEMÓRIA DE CÁLCULO'!B1124,CDHU!$A$9:$F$4122,5,0),IFERROR(VLOOKUP('MEMÓRIA DE CÁLCULO'!B1124,FDE!$A$4:$F$3179,5,0),""))))))</f>
        <v>138,04</v>
      </c>
      <c r="S1124" s="404">
        <f>IF(B1124&lt;&gt;0,TRUNC(R1124*N1124,2),"")</f>
        <v>3031.35</v>
      </c>
    </row>
    <row r="1125" spans="2:19" ht="23.25" customHeight="1">
      <c r="B1125" s="196"/>
      <c r="C1125" s="661"/>
      <c r="D1125" s="661"/>
      <c r="E1125" s="661"/>
      <c r="F1125" s="661"/>
      <c r="G1125" s="661"/>
      <c r="H1125" s="661"/>
      <c r="I1125" s="661"/>
      <c r="J1125" s="661"/>
      <c r="K1125" s="661"/>
      <c r="L1125" s="661"/>
      <c r="M1125" s="56"/>
      <c r="N1125" s="90"/>
      <c r="O1125" s="56"/>
      <c r="P1125" s="57"/>
      <c r="Q1125" s="58"/>
      <c r="R1125" s="57"/>
      <c r="S1125" s="197"/>
    </row>
    <row r="1126" spans="2:19" ht="23.25" customHeight="1">
      <c r="B1126" s="196"/>
      <c r="C1126" s="198"/>
      <c r="D1126" s="198"/>
      <c r="E1126" s="198"/>
      <c r="F1126" s="198"/>
      <c r="G1126" s="198"/>
      <c r="H1126" s="198"/>
      <c r="I1126" s="198"/>
      <c r="J1126" s="198"/>
      <c r="K1126" s="198"/>
      <c r="L1126" s="198"/>
      <c r="M1126" s="56" t="s">
        <v>310</v>
      </c>
      <c r="N1126" s="90"/>
      <c r="O1126" s="56"/>
      <c r="P1126" s="57"/>
      <c r="Q1126" s="58"/>
      <c r="R1126" s="57"/>
      <c r="S1126" s="197"/>
    </row>
    <row r="1127" spans="2:19" ht="52.9" customHeight="1">
      <c r="B1127" s="196"/>
      <c r="C1127" s="87"/>
      <c r="D1127" s="199"/>
      <c r="E1127" s="199"/>
      <c r="F1127" s="88" t="s">
        <v>313</v>
      </c>
      <c r="G1127" s="88"/>
      <c r="H1127" s="88" t="s">
        <v>578</v>
      </c>
      <c r="I1127" s="88"/>
      <c r="J1127" s="88" t="s">
        <v>312</v>
      </c>
      <c r="K1127" s="88"/>
      <c r="L1127" s="88" t="s">
        <v>40</v>
      </c>
      <c r="M1127" s="59"/>
      <c r="N1127" s="90"/>
      <c r="O1127" s="56"/>
      <c r="P1127" s="60"/>
      <c r="Q1127" s="58"/>
      <c r="R1127" s="60"/>
      <c r="S1127" s="197"/>
    </row>
    <row r="1128" spans="2:19" ht="32.450000000000003" customHeight="1">
      <c r="B1128" s="196"/>
      <c r="C1128" s="205" t="s">
        <v>581</v>
      </c>
      <c r="D1128" s="199"/>
      <c r="E1128" s="199"/>
      <c r="F1128" s="88">
        <v>18</v>
      </c>
      <c r="G1128" s="88"/>
      <c r="H1128" s="88">
        <f>0.2*4</f>
        <v>0.8</v>
      </c>
      <c r="I1128" s="88" t="s">
        <v>29</v>
      </c>
      <c r="J1128" s="88">
        <f>1.2+1.85</f>
        <v>3.05</v>
      </c>
      <c r="K1128" s="88" t="s">
        <v>30</v>
      </c>
      <c r="L1128" s="88">
        <f>H1128*J1128*F1128</f>
        <v>43.92</v>
      </c>
      <c r="M1128" s="59"/>
      <c r="N1128" s="90"/>
      <c r="O1128" s="56"/>
      <c r="P1128" s="60"/>
      <c r="Q1128" s="58"/>
      <c r="R1128" s="60"/>
      <c r="S1128" s="197"/>
    </row>
    <row r="1129" spans="2:19" ht="22.5" customHeight="1">
      <c r="B1129" s="196"/>
      <c r="C1129" s="87"/>
      <c r="D1129" s="88"/>
      <c r="E1129" s="88"/>
      <c r="F1129" s="88"/>
      <c r="G1129" s="88"/>
      <c r="H1129" s="88"/>
      <c r="I1129" s="88"/>
      <c r="J1129" s="88"/>
      <c r="K1129" s="88"/>
      <c r="L1129" s="61">
        <f>SUM(L1128:L1128)</f>
        <v>43.92</v>
      </c>
      <c r="M1129" s="59"/>
      <c r="N1129" s="90"/>
      <c r="O1129" s="56"/>
      <c r="P1129" s="60"/>
      <c r="Q1129" s="58"/>
      <c r="R1129" s="60"/>
      <c r="S1129" s="197"/>
    </row>
    <row r="1130" spans="2:19" ht="22.5" customHeight="1">
      <c r="B1130" s="196"/>
      <c r="C1130" s="87"/>
      <c r="D1130" s="88"/>
      <c r="E1130" s="88"/>
      <c r="F1130" s="88"/>
      <c r="G1130" s="88"/>
      <c r="H1130" s="88"/>
      <c r="I1130" s="88"/>
      <c r="J1130" s="88"/>
      <c r="K1130" s="88"/>
      <c r="L1130" s="88"/>
      <c r="M1130" s="59"/>
      <c r="N1130" s="90"/>
      <c r="O1130" s="56"/>
      <c r="P1130" s="60"/>
      <c r="Q1130" s="58"/>
      <c r="R1130" s="60"/>
      <c r="S1130" s="197"/>
    </row>
    <row r="1131" spans="2:19" ht="22.5" customHeight="1">
      <c r="B1131" s="196"/>
      <c r="C1131" s="87"/>
      <c r="D1131" s="88"/>
      <c r="E1131" s="88"/>
      <c r="F1131" s="88"/>
      <c r="G1131" s="88"/>
      <c r="H1131" s="88"/>
      <c r="I1131" s="88"/>
      <c r="J1131" s="88"/>
      <c r="K1131" s="88"/>
      <c r="L1131" s="88"/>
      <c r="M1131" s="59"/>
      <c r="N1131" s="90"/>
      <c r="O1131" s="56"/>
      <c r="P1131" s="60"/>
      <c r="Q1131" s="58"/>
      <c r="R1131" s="60"/>
      <c r="S1131" s="197"/>
    </row>
    <row r="1132" spans="2:19" ht="79.150000000000006" customHeight="1">
      <c r="B1132" s="196"/>
      <c r="C1132" s="87"/>
      <c r="D1132" s="88"/>
      <c r="E1132" s="88"/>
      <c r="F1132" s="88"/>
      <c r="G1132" s="88"/>
      <c r="H1132" s="88"/>
      <c r="I1132" s="88"/>
      <c r="J1132" s="88" t="s">
        <v>560</v>
      </c>
      <c r="K1132" s="88"/>
      <c r="L1132" s="93">
        <f>L1129*0.5</f>
        <v>21.96</v>
      </c>
      <c r="M1132" s="59"/>
      <c r="N1132" s="90"/>
      <c r="O1132" s="56"/>
      <c r="P1132" s="60"/>
      <c r="Q1132" s="58"/>
      <c r="R1132" s="60"/>
      <c r="S1132" s="197"/>
    </row>
    <row r="1133" spans="2:19" ht="22.5" customHeight="1">
      <c r="B1133" s="196"/>
      <c r="C1133" s="87"/>
      <c r="D1133" s="88"/>
      <c r="E1133" s="88"/>
      <c r="F1133" s="88"/>
      <c r="G1133" s="88"/>
      <c r="H1133" s="88"/>
      <c r="I1133" s="88"/>
      <c r="J1133" s="88"/>
      <c r="K1133" s="88"/>
      <c r="L1133" s="88"/>
      <c r="M1133" s="59"/>
      <c r="N1133" s="90"/>
      <c r="O1133" s="56"/>
      <c r="P1133" s="60"/>
      <c r="Q1133" s="58"/>
      <c r="R1133" s="60"/>
      <c r="S1133" s="197"/>
    </row>
    <row r="1134" spans="2:19" ht="22.5" customHeight="1">
      <c r="B1134" s="196"/>
      <c r="C1134" s="87"/>
      <c r="D1134" s="88"/>
      <c r="E1134" s="88"/>
      <c r="F1134" s="88"/>
      <c r="G1134" s="88"/>
      <c r="H1134" s="88"/>
      <c r="I1134" s="88"/>
      <c r="J1134" s="88"/>
      <c r="K1134" s="88"/>
      <c r="L1134" s="88"/>
      <c r="M1134" s="59"/>
      <c r="N1134" s="90"/>
      <c r="O1134" s="56"/>
      <c r="P1134" s="60"/>
      <c r="Q1134" s="58"/>
      <c r="R1134" s="60"/>
      <c r="S1134" s="197"/>
    </row>
    <row r="1135" spans="2:19" s="1" customFormat="1" ht="22.5" customHeight="1">
      <c r="B1135" s="201"/>
      <c r="C1135" s="62"/>
      <c r="D1135" s="63"/>
      <c r="E1135" s="63"/>
      <c r="F1135" s="63"/>
      <c r="G1135" s="63"/>
      <c r="H1135" s="63"/>
      <c r="I1135" s="63"/>
      <c r="J1135" s="63"/>
      <c r="K1135" s="63"/>
      <c r="L1135" s="63"/>
      <c r="M1135" s="64"/>
      <c r="N1135" s="65"/>
      <c r="O1135" s="66"/>
      <c r="P1135" s="67"/>
      <c r="Q1135" s="68"/>
      <c r="R1135" s="67"/>
      <c r="S1135" s="202"/>
    </row>
    <row r="1136" spans="2:19" ht="23.25" customHeight="1">
      <c r="B1136" s="187"/>
      <c r="C1136" s="178"/>
      <c r="D1136" s="178"/>
      <c r="E1136" s="178"/>
      <c r="F1136" s="178"/>
      <c r="G1136" s="178"/>
      <c r="H1136" s="178"/>
      <c r="I1136" s="178"/>
      <c r="J1136" s="178"/>
      <c r="K1136" s="178"/>
      <c r="L1136" s="178"/>
      <c r="M1136" s="75"/>
      <c r="N1136" s="75"/>
      <c r="O1136" s="75"/>
      <c r="P1136" s="75"/>
      <c r="Q1136" s="51"/>
      <c r="R1136" s="75"/>
      <c r="S1136" s="193"/>
    </row>
    <row r="1137" spans="2:19" ht="23.25" customHeight="1">
      <c r="B1137" s="194" t="s">
        <v>331</v>
      </c>
      <c r="C1137" s="660" t="str">
        <f>UPPER(IFERROR(VLOOKUP(B1137,SIN!$A$7:$F$7554,2,0),IFERROR(VLOOKUP('MEMÓRIA DE CÁLCULO'!B1137,INFRA!$A$4:$F$848,2,0),IFERROR(VLOOKUP('MEMÓRIA DE CÁLCULO'!B1137,EDIF!#REF!,2,0),IFERROR(VLOOKUP('MEMÓRIA DE CÁLCULO'!B1137,CDHU!$A$9:$F$4122,2,0),IFERROR(VLOOKUP('MEMÓRIA DE CÁLCULO'!B1137,FDE!$A$4:$F$3179,2,0),""))))))</f>
        <v>MONTAGEM E DESMONTAGEM DE FÔRMA DE VIGA, ESCORAMENTO COM GARFO DE MADEIRA, PÉ-DIREITO SIMPLES, EM CHAPA DE MADEIRA RESINADA, 2 UTILIZAÇÕES. AF_09/2020</v>
      </c>
      <c r="D1137" s="660"/>
      <c r="E1137" s="660"/>
      <c r="F1137" s="660"/>
      <c r="G1137" s="660"/>
      <c r="H1137" s="660"/>
      <c r="I1137" s="660"/>
      <c r="J1137" s="660"/>
      <c r="K1137" s="660"/>
      <c r="L1137" s="660"/>
      <c r="M1137" s="53" t="str">
        <f>UPPER(IFERROR(VLOOKUP(B1137,SIN!$A$7:$F$7554,3,0),IFERROR(VLOOKUP('MEMÓRIA DE CÁLCULO'!B1137,INFRA!$A$4:$F$848,3,0),IFERROR(VLOOKUP('MEMÓRIA DE CÁLCULO'!B1137,EDIF!#REF!,3,0),IFERROR(VLOOKUP('MEMÓRIA DE CÁLCULO'!B1137,CDHU!$A$9:$F$4122,3,0),IFERROR(VLOOKUP('MEMÓRIA DE CÁLCULO'!B1137,FDE!$A$4:$F$3179,3,0),""))))))</f>
        <v>M2</v>
      </c>
      <c r="N1137" s="54">
        <f>L1146</f>
        <v>48.5</v>
      </c>
      <c r="O1137" s="53" t="str">
        <f>UPPER(IFERROR(VLOOKUP(B1137,SIN!$A$7:$F$7554,6,0),IFERROR(VLOOKUP('MEMÓRIA DE CÁLCULO'!B1137,INFRA!$A$4:$F$848,6,0),IFERROR(VLOOKUP('MEMÓRIA DE CÁLCULO'!B1137,EDIF!#REF!,6,0),IFERROR(VLOOKUP('MEMÓRIA DE CÁLCULO'!B1137,CDHU!$A$9:$F$4122,6,0),IFERROR(VLOOKUP('MEMÓRIA DE CÁLCULO'!B1137,FDE!$A$4:$F$3179,6,0),""))))))</f>
        <v>SINAPI 03/2024</v>
      </c>
      <c r="P1137" s="402" t="str">
        <f>UPPER(IFERROR(VLOOKUP(B1137,SIN!$A$7:$F$7554,4,0),IFERROR(VLOOKUP('MEMÓRIA DE CÁLCULO'!B1137,INFRA!$A$4:$F$848,4,0),IFERROR(VLOOKUP('MEMÓRIA DE CÁLCULO'!B1137,EDIF!#REF!,4,0),IFERROR(VLOOKUP('MEMÓRIA DE CÁLCULO'!B1137,CDHU!$A$9:$F$4122,4,0),IFERROR(VLOOKUP('MEMÓRIA DE CÁLCULO'!B1137,FDE!$A$4:$F$3179,5,0),""))))))</f>
        <v>188,05</v>
      </c>
      <c r="Q1137" s="403">
        <f>IF(B1137&lt;&gt;0,TRUNC(P1137*N1137,2),"")</f>
        <v>9120.42</v>
      </c>
      <c r="R1137" s="402" t="str">
        <f>UPPER(IFERROR(VLOOKUP(B1137,SIN!$A$7:$F$7554,5,0),IFERROR(VLOOKUP('MEMÓRIA DE CÁLCULO'!B1137,INFRA!$A$4:$F$848,5,0),IFERROR(VLOOKUP('MEMÓRIA DE CÁLCULO'!B1137,EDIF!#REF!,5,0),IFERROR(VLOOKUP('MEMÓRIA DE CÁLCULO'!B1137,CDHU!$A$9:$F$4122,5,0),IFERROR(VLOOKUP('MEMÓRIA DE CÁLCULO'!B1137,FDE!$A$4:$F$3179,5,0),""))))))</f>
        <v>179,54</v>
      </c>
      <c r="S1137" s="404">
        <f>IF(B1137&lt;&gt;0,TRUNC(R1137*N1137,2),"")</f>
        <v>8707.69</v>
      </c>
    </row>
    <row r="1138" spans="2:19" ht="23.25" customHeight="1">
      <c r="B1138" s="196"/>
      <c r="C1138" s="661"/>
      <c r="D1138" s="661"/>
      <c r="E1138" s="661"/>
      <c r="F1138" s="661"/>
      <c r="G1138" s="661"/>
      <c r="H1138" s="661"/>
      <c r="I1138" s="661"/>
      <c r="J1138" s="661"/>
      <c r="K1138" s="661"/>
      <c r="L1138" s="661"/>
      <c r="M1138" s="56"/>
      <c r="N1138" s="90"/>
      <c r="O1138" s="56"/>
      <c r="P1138" s="57"/>
      <c r="Q1138" s="58"/>
      <c r="R1138" s="57"/>
      <c r="S1138" s="197"/>
    </row>
    <row r="1139" spans="2:19" ht="23.25" customHeight="1">
      <c r="B1139" s="196"/>
      <c r="C1139" s="198"/>
      <c r="D1139" s="198"/>
      <c r="E1139" s="198"/>
      <c r="F1139" s="198"/>
      <c r="G1139" s="198"/>
      <c r="H1139" s="198"/>
      <c r="I1139" s="198"/>
      <c r="J1139" s="198"/>
      <c r="K1139" s="198"/>
      <c r="L1139" s="198"/>
      <c r="M1139" s="56" t="s">
        <v>310</v>
      </c>
      <c r="N1139" s="90"/>
      <c r="O1139" s="56"/>
      <c r="P1139" s="57"/>
      <c r="Q1139" s="58"/>
      <c r="R1139" s="57"/>
      <c r="S1139" s="197"/>
    </row>
    <row r="1140" spans="2:19" ht="52.9" customHeight="1">
      <c r="B1140" s="196"/>
      <c r="C1140" s="87"/>
      <c r="D1140" s="199"/>
      <c r="E1140" s="199"/>
      <c r="F1140" s="88" t="s">
        <v>313</v>
      </c>
      <c r="G1140" s="88"/>
      <c r="H1140" s="88" t="s">
        <v>578</v>
      </c>
      <c r="I1140" s="88"/>
      <c r="J1140" s="88" t="s">
        <v>311</v>
      </c>
      <c r="K1140" s="88"/>
      <c r="L1140" s="88" t="s">
        <v>40</v>
      </c>
      <c r="M1140" s="59"/>
      <c r="N1140" s="90"/>
      <c r="O1140" s="56"/>
      <c r="P1140" s="60"/>
      <c r="Q1140" s="58"/>
      <c r="R1140" s="60"/>
      <c r="S1140" s="197"/>
    </row>
    <row r="1141" spans="2:19" ht="79.5" customHeight="1">
      <c r="B1141" s="196"/>
      <c r="C1141" s="205" t="s">
        <v>579</v>
      </c>
      <c r="D1141" s="199"/>
      <c r="E1141" s="199"/>
      <c r="F1141" s="88">
        <v>2</v>
      </c>
      <c r="G1141" s="88" t="s">
        <v>29</v>
      </c>
      <c r="H1141" s="88">
        <f>0.2+0.4+0.4</f>
        <v>1</v>
      </c>
      <c r="I1141" s="88" t="s">
        <v>29</v>
      </c>
      <c r="J1141" s="88">
        <v>36</v>
      </c>
      <c r="K1141" s="88" t="s">
        <v>30</v>
      </c>
      <c r="L1141" s="88">
        <f>H1141*J1141*F1141</f>
        <v>72</v>
      </c>
      <c r="M1141" s="59"/>
      <c r="N1141" s="90"/>
      <c r="O1141" s="56"/>
      <c r="P1141" s="60"/>
      <c r="Q1141" s="58"/>
      <c r="R1141" s="60"/>
      <c r="S1141" s="197"/>
    </row>
    <row r="1142" spans="2:19" ht="79.5" customHeight="1">
      <c r="B1142" s="196"/>
      <c r="C1142" s="205" t="s">
        <v>580</v>
      </c>
      <c r="D1142" s="199"/>
      <c r="E1142" s="199"/>
      <c r="F1142" s="88">
        <v>5</v>
      </c>
      <c r="G1142" s="88" t="s">
        <v>29</v>
      </c>
      <c r="H1142" s="88">
        <f>0.2+0.4+0.4</f>
        <v>1</v>
      </c>
      <c r="I1142" s="88" t="s">
        <v>29</v>
      </c>
      <c r="J1142" s="88">
        <v>5</v>
      </c>
      <c r="K1142" s="88" t="s">
        <v>30</v>
      </c>
      <c r="L1142" s="88">
        <f>H1142*J1142*F1142</f>
        <v>25</v>
      </c>
      <c r="M1142" s="59"/>
      <c r="N1142" s="90"/>
      <c r="O1142" s="56"/>
      <c r="P1142" s="60"/>
      <c r="Q1142" s="58"/>
      <c r="R1142" s="60"/>
      <c r="S1142" s="197"/>
    </row>
    <row r="1143" spans="2:19" ht="22.5" customHeight="1">
      <c r="B1143" s="196"/>
      <c r="C1143" s="87"/>
      <c r="D1143" s="88"/>
      <c r="E1143" s="88"/>
      <c r="F1143" s="88"/>
      <c r="G1143" s="88"/>
      <c r="H1143" s="88"/>
      <c r="I1143" s="88"/>
      <c r="J1143" s="88"/>
      <c r="K1143" s="88"/>
      <c r="L1143" s="61">
        <f>SUM(L1141:L1142)</f>
        <v>97</v>
      </c>
      <c r="M1143" s="59"/>
      <c r="N1143" s="90"/>
      <c r="O1143" s="56"/>
      <c r="P1143" s="60"/>
      <c r="Q1143" s="58"/>
      <c r="R1143" s="60"/>
      <c r="S1143" s="197"/>
    </row>
    <row r="1144" spans="2:19" ht="22.5" customHeight="1">
      <c r="B1144" s="196"/>
      <c r="C1144" s="87"/>
      <c r="D1144" s="88"/>
      <c r="E1144" s="88"/>
      <c r="F1144" s="88"/>
      <c r="G1144" s="88"/>
      <c r="H1144" s="88"/>
      <c r="I1144" s="88"/>
      <c r="J1144" s="88"/>
      <c r="K1144" s="88"/>
      <c r="L1144" s="88"/>
      <c r="M1144" s="59"/>
      <c r="N1144" s="90"/>
      <c r="O1144" s="56"/>
      <c r="P1144" s="60"/>
      <c r="Q1144" s="58"/>
      <c r="R1144" s="60"/>
      <c r="S1144" s="197"/>
    </row>
    <row r="1145" spans="2:19" ht="22.5" customHeight="1">
      <c r="B1145" s="196"/>
      <c r="C1145" s="87"/>
      <c r="D1145" s="88"/>
      <c r="E1145" s="88"/>
      <c r="F1145" s="88"/>
      <c r="G1145" s="88"/>
      <c r="H1145" s="88"/>
      <c r="I1145" s="88"/>
      <c r="J1145" s="88"/>
      <c r="K1145" s="88"/>
      <c r="L1145" s="88"/>
      <c r="M1145" s="59"/>
      <c r="N1145" s="90"/>
      <c r="O1145" s="56"/>
      <c r="P1145" s="60"/>
      <c r="Q1145" s="58"/>
      <c r="R1145" s="60"/>
      <c r="S1145" s="197"/>
    </row>
    <row r="1146" spans="2:19" ht="79.150000000000006" customHeight="1">
      <c r="B1146" s="196"/>
      <c r="C1146" s="87"/>
      <c r="D1146" s="88"/>
      <c r="E1146" s="88"/>
      <c r="F1146" s="88"/>
      <c r="G1146" s="88"/>
      <c r="H1146" s="88"/>
      <c r="I1146" s="88"/>
      <c r="J1146" s="88" t="s">
        <v>560</v>
      </c>
      <c r="K1146" s="88"/>
      <c r="L1146" s="93">
        <f>L1143*0.5</f>
        <v>48.5</v>
      </c>
      <c r="M1146" s="59"/>
      <c r="N1146" s="90"/>
      <c r="O1146" s="56"/>
      <c r="P1146" s="60"/>
      <c r="Q1146" s="58"/>
      <c r="R1146" s="60"/>
      <c r="S1146" s="197"/>
    </row>
    <row r="1147" spans="2:19" ht="22.5" customHeight="1">
      <c r="B1147" s="196"/>
      <c r="C1147" s="87"/>
      <c r="D1147" s="88"/>
      <c r="E1147" s="88"/>
      <c r="F1147" s="88"/>
      <c r="G1147" s="88"/>
      <c r="H1147" s="88"/>
      <c r="I1147" s="88"/>
      <c r="J1147" s="88"/>
      <c r="K1147" s="88"/>
      <c r="L1147" s="88"/>
      <c r="M1147" s="59"/>
      <c r="N1147" s="90"/>
      <c r="O1147" s="56"/>
      <c r="P1147" s="60"/>
      <c r="Q1147" s="58"/>
      <c r="R1147" s="60"/>
      <c r="S1147" s="197"/>
    </row>
    <row r="1148" spans="2:19" s="1" customFormat="1" ht="22.5" customHeight="1">
      <c r="B1148" s="201"/>
      <c r="C1148" s="62"/>
      <c r="D1148" s="63"/>
      <c r="E1148" s="63"/>
      <c r="F1148" s="63"/>
      <c r="G1148" s="63"/>
      <c r="H1148" s="63"/>
      <c r="I1148" s="63"/>
      <c r="J1148" s="63"/>
      <c r="K1148" s="63"/>
      <c r="L1148" s="63"/>
      <c r="M1148" s="64"/>
      <c r="N1148" s="65"/>
      <c r="O1148" s="66"/>
      <c r="P1148" s="67"/>
      <c r="Q1148" s="68"/>
      <c r="R1148" s="67"/>
      <c r="S1148" s="202"/>
    </row>
    <row r="1149" spans="2:19" ht="23.25" customHeight="1">
      <c r="B1149" s="187"/>
      <c r="C1149" s="178"/>
      <c r="D1149" s="178"/>
      <c r="E1149" s="178"/>
      <c r="F1149" s="178"/>
      <c r="G1149" s="178"/>
      <c r="H1149" s="178"/>
      <c r="I1149" s="178"/>
      <c r="J1149" s="178"/>
      <c r="K1149" s="178"/>
      <c r="L1149" s="178"/>
      <c r="M1149" s="75"/>
      <c r="N1149" s="75"/>
      <c r="O1149" s="75"/>
      <c r="P1149" s="75"/>
      <c r="Q1149" s="51"/>
      <c r="R1149" s="75"/>
      <c r="S1149" s="193"/>
    </row>
    <row r="1150" spans="2:19" ht="23.25" customHeight="1">
      <c r="B1150" s="194" t="s">
        <v>394</v>
      </c>
      <c r="C1150" s="660" t="str">
        <f>UPPER(IFERROR(VLOOKUP(B1150,SIN!$A$7:$F$7554,2,0),IFERROR(VLOOKUP('MEMÓRIA DE CÁLCULO'!B1150,INFRA!$A$4:$F$848,2,0),IFERROR(VLOOKUP('MEMÓRIA DE CÁLCULO'!B1150,EDIF!#REF!,2,0),IFERROR(VLOOKUP('MEMÓRIA DE CÁLCULO'!B1150,CDHU!$A$9:$F$4122,2,0),IFERROR(VLOOKUP('MEMÓRIA DE CÁLCULO'!B1150,FDE!$A$4:$F$3179,2,0),""))))))</f>
        <v>CONCRETAGEM DE PILARES, FCK = 25 MPA, COM USO DE BOMBA - LANÇAMENTO, ADENSAMENTO E ACABAMENTO. AF_02/2022_PS</v>
      </c>
      <c r="D1150" s="660"/>
      <c r="E1150" s="660"/>
      <c r="F1150" s="660"/>
      <c r="G1150" s="660"/>
      <c r="H1150" s="660"/>
      <c r="I1150" s="660"/>
      <c r="J1150" s="660"/>
      <c r="K1150" s="660"/>
      <c r="L1150" s="660"/>
      <c r="M1150" s="53" t="str">
        <f>UPPER(IFERROR(VLOOKUP(B1150,SIN!$A$7:$F$7554,3,0),IFERROR(VLOOKUP('MEMÓRIA DE CÁLCULO'!B1150,INFRA!$A$4:$F$848,3,0),IFERROR(VLOOKUP('MEMÓRIA DE CÁLCULO'!B1150,EDIF!#REF!,3,0),IFERROR(VLOOKUP('MEMÓRIA DE CÁLCULO'!B1150,CDHU!$A$9:$F$4122,3,0),IFERROR(VLOOKUP('MEMÓRIA DE CÁLCULO'!B1150,FDE!$A$4:$F$3179,3,0),""))))))</f>
        <v>M3</v>
      </c>
      <c r="N1150" s="54">
        <f>L1155</f>
        <v>2.1960000000000006</v>
      </c>
      <c r="O1150" s="53" t="str">
        <f>UPPER(IFERROR(VLOOKUP(B1150,SIN!$A$7:$F$7554,6,0),IFERROR(VLOOKUP('MEMÓRIA DE CÁLCULO'!B1150,INFRA!$A$4:$F$848,6,0),IFERROR(VLOOKUP('MEMÓRIA DE CÁLCULO'!B1150,EDIF!#REF!,6,0),IFERROR(VLOOKUP('MEMÓRIA DE CÁLCULO'!B1150,CDHU!$A$9:$F$4122,6,0),IFERROR(VLOOKUP('MEMÓRIA DE CÁLCULO'!B1150,FDE!$A$4:$F$3179,6,0),""))))))</f>
        <v>SINAPI 03/2024</v>
      </c>
      <c r="P1150" s="402" t="str">
        <f>UPPER(IFERROR(VLOOKUP(B1150,SIN!$A$7:$F$7554,4,0),IFERROR(VLOOKUP('MEMÓRIA DE CÁLCULO'!B1150,INFRA!$A$4:$F$848,4,0),IFERROR(VLOOKUP('MEMÓRIA DE CÁLCULO'!B1150,EDIF!#REF!,4,0),IFERROR(VLOOKUP('MEMÓRIA DE CÁLCULO'!B1150,CDHU!$A$9:$F$4122,4,0),IFERROR(VLOOKUP('MEMÓRIA DE CÁLCULO'!B1150,FDE!$A$4:$F$3179,5,0),""))))))</f>
        <v>580,83</v>
      </c>
      <c r="Q1150" s="403">
        <f>IF(B1150&lt;&gt;0,TRUNC(P1150*N1150,2),"")</f>
        <v>1275.5</v>
      </c>
      <c r="R1150" s="402" t="str">
        <f>UPPER(IFERROR(VLOOKUP(B1150,SIN!$A$7:$F$7554,5,0),IFERROR(VLOOKUP('MEMÓRIA DE CÁLCULO'!B1150,INFRA!$A$4:$F$848,5,0),IFERROR(VLOOKUP('MEMÓRIA DE CÁLCULO'!B1150,EDIF!#REF!,5,0),IFERROR(VLOOKUP('MEMÓRIA DE CÁLCULO'!B1150,CDHU!$A$9:$F$4122,5,0),IFERROR(VLOOKUP('MEMÓRIA DE CÁLCULO'!B1150,FDE!$A$4:$F$3179,5,0),""))))))</f>
        <v>575,66</v>
      </c>
      <c r="S1150" s="404">
        <f>IF(B1150&lt;&gt;0,TRUNC(R1150*N1150,2),"")</f>
        <v>1264.1400000000001</v>
      </c>
    </row>
    <row r="1151" spans="2:19" ht="23.25" customHeight="1">
      <c r="B1151" s="196"/>
      <c r="C1151" s="661"/>
      <c r="D1151" s="661"/>
      <c r="E1151" s="661"/>
      <c r="F1151" s="661"/>
      <c r="G1151" s="661"/>
      <c r="H1151" s="661"/>
      <c r="I1151" s="661"/>
      <c r="J1151" s="661"/>
      <c r="K1151" s="661"/>
      <c r="L1151" s="661"/>
      <c r="M1151" s="56"/>
      <c r="N1151" s="90"/>
      <c r="O1151" s="56"/>
      <c r="P1151" s="57"/>
      <c r="Q1151" s="58"/>
      <c r="R1151" s="57"/>
      <c r="S1151" s="197"/>
    </row>
    <row r="1152" spans="2:19" ht="23.25" customHeight="1">
      <c r="B1152" s="196"/>
      <c r="C1152" s="198"/>
      <c r="D1152" s="198"/>
      <c r="E1152" s="198"/>
      <c r="F1152" s="198"/>
      <c r="G1152" s="198"/>
      <c r="H1152" s="198"/>
      <c r="I1152" s="198"/>
      <c r="J1152" s="198"/>
      <c r="K1152" s="198"/>
      <c r="L1152" s="198"/>
      <c r="M1152" s="56" t="s">
        <v>310</v>
      </c>
      <c r="N1152" s="90"/>
      <c r="O1152" s="56"/>
      <c r="P1152" s="57"/>
      <c r="Q1152" s="58"/>
      <c r="R1152" s="57"/>
      <c r="S1152" s="197"/>
    </row>
    <row r="1153" spans="2:19" ht="52.9" customHeight="1">
      <c r="B1153" s="196"/>
      <c r="C1153" s="87"/>
      <c r="D1153" s="199"/>
      <c r="E1153" s="199"/>
      <c r="F1153" s="88" t="s">
        <v>313</v>
      </c>
      <c r="G1153" s="88"/>
      <c r="H1153" s="88" t="s">
        <v>557</v>
      </c>
      <c r="I1153" s="88"/>
      <c r="J1153" s="88" t="s">
        <v>312</v>
      </c>
      <c r="K1153" s="88"/>
      <c r="L1153" s="88" t="s">
        <v>40</v>
      </c>
      <c r="M1153" s="59"/>
      <c r="N1153" s="90"/>
      <c r="O1153" s="56"/>
      <c r="P1153" s="60"/>
      <c r="Q1153" s="58"/>
      <c r="R1153" s="60"/>
      <c r="S1153" s="197"/>
    </row>
    <row r="1154" spans="2:19" ht="79.5" customHeight="1">
      <c r="B1154" s="196"/>
      <c r="C1154" s="205" t="s">
        <v>581</v>
      </c>
      <c r="D1154" s="199"/>
      <c r="E1154" s="199"/>
      <c r="F1154" s="88">
        <v>18</v>
      </c>
      <c r="G1154" s="88" t="s">
        <v>29</v>
      </c>
      <c r="H1154" s="88">
        <f>0.2*0.2</f>
        <v>4.0000000000000008E-2</v>
      </c>
      <c r="I1154" s="88" t="s">
        <v>29</v>
      </c>
      <c r="J1154" s="88">
        <f>1.85+1.2</f>
        <v>3.05</v>
      </c>
      <c r="K1154" s="88" t="s">
        <v>30</v>
      </c>
      <c r="L1154" s="88">
        <f>F1154*H1154*J1154</f>
        <v>2.1960000000000006</v>
      </c>
      <c r="M1154" s="59"/>
      <c r="N1154" s="90"/>
      <c r="O1154" s="56"/>
      <c r="P1154" s="60"/>
      <c r="Q1154" s="58"/>
      <c r="R1154" s="60"/>
      <c r="S1154" s="197"/>
    </row>
    <row r="1155" spans="2:19" ht="22.5" customHeight="1">
      <c r="B1155" s="196"/>
      <c r="C1155" s="87"/>
      <c r="D1155" s="88"/>
      <c r="E1155" s="88"/>
      <c r="F1155" s="88"/>
      <c r="G1155" s="88"/>
      <c r="H1155" s="88"/>
      <c r="I1155" s="88"/>
      <c r="J1155" s="88"/>
      <c r="K1155" s="88"/>
      <c r="L1155" s="61">
        <f>SUM(L1154:L1154)</f>
        <v>2.1960000000000006</v>
      </c>
      <c r="M1155" s="59"/>
      <c r="N1155" s="90"/>
      <c r="O1155" s="56"/>
      <c r="P1155" s="60"/>
      <c r="Q1155" s="58"/>
      <c r="R1155" s="60"/>
      <c r="S1155" s="197"/>
    </row>
    <row r="1156" spans="2:19" ht="22.5" customHeight="1">
      <c r="B1156" s="196"/>
      <c r="C1156" s="87"/>
      <c r="D1156" s="88"/>
      <c r="E1156" s="88"/>
      <c r="F1156" s="88"/>
      <c r="G1156" s="88"/>
      <c r="H1156" s="88"/>
      <c r="I1156" s="88"/>
      <c r="J1156" s="88"/>
      <c r="K1156" s="88"/>
      <c r="L1156" s="88"/>
      <c r="M1156" s="59"/>
      <c r="N1156" s="90"/>
      <c r="O1156" s="56"/>
      <c r="P1156" s="60"/>
      <c r="Q1156" s="58"/>
      <c r="R1156" s="60"/>
      <c r="S1156" s="197"/>
    </row>
    <row r="1157" spans="2:19" s="1" customFormat="1" ht="22.5" customHeight="1">
      <c r="B1157" s="201"/>
      <c r="C1157" s="62"/>
      <c r="D1157" s="63"/>
      <c r="E1157" s="63"/>
      <c r="F1157" s="63"/>
      <c r="G1157" s="63"/>
      <c r="H1157" s="63"/>
      <c r="I1157" s="63"/>
      <c r="J1157" s="63"/>
      <c r="K1157" s="63"/>
      <c r="L1157" s="63"/>
      <c r="M1157" s="64"/>
      <c r="N1157" s="65"/>
      <c r="O1157" s="66"/>
      <c r="P1157" s="67"/>
      <c r="Q1157" s="68"/>
      <c r="R1157" s="67"/>
      <c r="S1157" s="202"/>
    </row>
    <row r="1158" spans="2:19" ht="23.25" customHeight="1">
      <c r="B1158" s="187"/>
      <c r="C1158" s="178"/>
      <c r="D1158" s="178"/>
      <c r="E1158" s="178"/>
      <c r="F1158" s="178"/>
      <c r="G1158" s="178"/>
      <c r="H1158" s="178"/>
      <c r="I1158" s="178"/>
      <c r="J1158" s="178"/>
      <c r="K1158" s="178"/>
      <c r="L1158" s="178"/>
      <c r="M1158" s="75"/>
      <c r="N1158" s="75"/>
      <c r="O1158" s="75"/>
      <c r="P1158" s="75"/>
      <c r="Q1158" s="51"/>
      <c r="R1158" s="75"/>
      <c r="S1158" s="193"/>
    </row>
    <row r="1159" spans="2:19" ht="23.25" customHeight="1">
      <c r="B1159" s="194" t="s">
        <v>395</v>
      </c>
      <c r="C1159" s="660" t="str">
        <f>UPPER(IFERROR(VLOOKUP(B1159,SIN!$A$7:$F$7554,2,0),IFERROR(VLOOKUP('MEMÓRIA DE CÁLCULO'!B1159,INFRA!$A$4:$F$848,2,0),IFERROR(VLOOKUP('MEMÓRIA DE CÁLCULO'!B1159,EDIF!#REF!,2,0),IFERROR(VLOOKUP('MEMÓRIA DE CÁLCULO'!B1159,CDHU!$A$9:$F$4122,2,0),IFERROR(VLOOKUP('MEMÓRIA DE CÁLCULO'!B1159,FDE!$A$4:$F$3179,2,0),""))))))</f>
        <v>CONCRETAGEM DE VIGAS E LAJES, FCK=25 MPA, PARA LAJES MACIÇAS OU NERVURADAS COM USO DE BOMBA - LANÇAMENTO, ADENSAMENTO E ACABAMENTO. AF_02/2022_PS</v>
      </c>
      <c r="D1159" s="660"/>
      <c r="E1159" s="660"/>
      <c r="F1159" s="660"/>
      <c r="G1159" s="660"/>
      <c r="H1159" s="660"/>
      <c r="I1159" s="660"/>
      <c r="J1159" s="660"/>
      <c r="K1159" s="660"/>
      <c r="L1159" s="660"/>
      <c r="M1159" s="53" t="str">
        <f>UPPER(IFERROR(VLOOKUP(B1159,SIN!$A$7:$F$7554,3,0),IFERROR(VLOOKUP('MEMÓRIA DE CÁLCULO'!B1159,INFRA!$A$4:$F$848,3,0),IFERROR(VLOOKUP('MEMÓRIA DE CÁLCULO'!B1159,EDIF!#REF!,3,0),IFERROR(VLOOKUP('MEMÓRIA DE CÁLCULO'!B1159,CDHU!$A$9:$F$4122,3,0),IFERROR(VLOOKUP('MEMÓRIA DE CÁLCULO'!B1159,FDE!$A$4:$F$3179,3,0),""))))))</f>
        <v>M3</v>
      </c>
      <c r="N1159" s="54">
        <f>L1165</f>
        <v>7.7600000000000016</v>
      </c>
      <c r="O1159" s="53" t="str">
        <f>UPPER(IFERROR(VLOOKUP(B1159,SIN!$A$7:$F$7554,6,0),IFERROR(VLOOKUP('MEMÓRIA DE CÁLCULO'!B1159,INFRA!$A$4:$F$848,6,0),IFERROR(VLOOKUP('MEMÓRIA DE CÁLCULO'!B1159,EDIF!#REF!,6,0),IFERROR(VLOOKUP('MEMÓRIA DE CÁLCULO'!B1159,CDHU!$A$9:$F$4122,6,0),IFERROR(VLOOKUP('MEMÓRIA DE CÁLCULO'!B1159,FDE!$A$4:$F$3179,6,0),""))))))</f>
        <v>SINAPI 03/2024</v>
      </c>
      <c r="P1159" s="402" t="str">
        <f>UPPER(IFERROR(VLOOKUP(B1159,SIN!$A$7:$F$7554,4,0),IFERROR(VLOOKUP('MEMÓRIA DE CÁLCULO'!B1159,INFRA!$A$4:$F$848,4,0),IFERROR(VLOOKUP('MEMÓRIA DE CÁLCULO'!B1159,EDIF!#REF!,4,0),IFERROR(VLOOKUP('MEMÓRIA DE CÁLCULO'!B1159,CDHU!$A$9:$F$4122,4,0),IFERROR(VLOOKUP('MEMÓRIA DE CÁLCULO'!B1159,FDE!$A$4:$F$3179,5,0),""))))))</f>
        <v>580,29</v>
      </c>
      <c r="Q1159" s="403">
        <f>IF(B1159&lt;&gt;0,TRUNC(P1159*N1159,2),"")</f>
        <v>4503.05</v>
      </c>
      <c r="R1159" s="402" t="str">
        <f>UPPER(IFERROR(VLOOKUP(B1159,SIN!$A$7:$F$7554,5,0),IFERROR(VLOOKUP('MEMÓRIA DE CÁLCULO'!B1159,INFRA!$A$4:$F$848,5,0),IFERROR(VLOOKUP('MEMÓRIA DE CÁLCULO'!B1159,EDIF!#REF!,5,0),IFERROR(VLOOKUP('MEMÓRIA DE CÁLCULO'!B1159,CDHU!$A$9:$F$4122,5,0),IFERROR(VLOOKUP('MEMÓRIA DE CÁLCULO'!B1159,FDE!$A$4:$F$3179,5,0),""))))))</f>
        <v>575,1</v>
      </c>
      <c r="S1159" s="404">
        <f>IF(B1159&lt;&gt;0,TRUNC(R1159*N1159,2),"")</f>
        <v>4462.7700000000004</v>
      </c>
    </row>
    <row r="1160" spans="2:19" ht="23.25" customHeight="1">
      <c r="B1160" s="196"/>
      <c r="C1160" s="661"/>
      <c r="D1160" s="661"/>
      <c r="E1160" s="661"/>
      <c r="F1160" s="661"/>
      <c r="G1160" s="661"/>
      <c r="H1160" s="661"/>
      <c r="I1160" s="661"/>
      <c r="J1160" s="661"/>
      <c r="K1160" s="661"/>
      <c r="L1160" s="661"/>
      <c r="M1160" s="56"/>
      <c r="N1160" s="90"/>
      <c r="O1160" s="56"/>
      <c r="P1160" s="57"/>
      <c r="Q1160" s="58"/>
      <c r="R1160" s="57"/>
      <c r="S1160" s="197"/>
    </row>
    <row r="1161" spans="2:19" ht="23.25" customHeight="1">
      <c r="B1161" s="196"/>
      <c r="C1161" s="198"/>
      <c r="D1161" s="198"/>
      <c r="E1161" s="198"/>
      <c r="F1161" s="198"/>
      <c r="G1161" s="198"/>
      <c r="H1161" s="198"/>
      <c r="I1161" s="198"/>
      <c r="J1161" s="198"/>
      <c r="K1161" s="198"/>
      <c r="L1161" s="198"/>
      <c r="M1161" s="56" t="s">
        <v>310</v>
      </c>
      <c r="N1161" s="90"/>
      <c r="O1161" s="56"/>
      <c r="P1161" s="57"/>
      <c r="Q1161" s="58"/>
      <c r="R1161" s="57"/>
      <c r="S1161" s="197"/>
    </row>
    <row r="1162" spans="2:19" ht="52.9" customHeight="1">
      <c r="B1162" s="196"/>
      <c r="C1162" s="87"/>
      <c r="D1162" s="199"/>
      <c r="E1162" s="199"/>
      <c r="F1162" s="88" t="s">
        <v>313</v>
      </c>
      <c r="G1162" s="88"/>
      <c r="H1162" s="88" t="s">
        <v>557</v>
      </c>
      <c r="I1162" s="88"/>
      <c r="J1162" s="88" t="s">
        <v>311</v>
      </c>
      <c r="K1162" s="88"/>
      <c r="L1162" s="88" t="s">
        <v>40</v>
      </c>
      <c r="M1162" s="59"/>
      <c r="N1162" s="90"/>
      <c r="O1162" s="56"/>
      <c r="P1162" s="60"/>
      <c r="Q1162" s="58"/>
      <c r="R1162" s="60"/>
      <c r="S1162" s="197"/>
    </row>
    <row r="1163" spans="2:19" ht="79.5" customHeight="1">
      <c r="B1163" s="196"/>
      <c r="C1163" s="205" t="s">
        <v>582</v>
      </c>
      <c r="D1163" s="199"/>
      <c r="E1163" s="199"/>
      <c r="F1163" s="88">
        <v>2</v>
      </c>
      <c r="G1163" s="88" t="s">
        <v>29</v>
      </c>
      <c r="H1163" s="88">
        <f>0.2*0.4</f>
        <v>8.0000000000000016E-2</v>
      </c>
      <c r="I1163" s="88" t="s">
        <v>29</v>
      </c>
      <c r="J1163" s="88">
        <v>36</v>
      </c>
      <c r="K1163" s="88" t="s">
        <v>30</v>
      </c>
      <c r="L1163" s="88">
        <f>H1163*J1163*F1163</f>
        <v>5.7600000000000016</v>
      </c>
      <c r="M1163" s="59"/>
      <c r="N1163" s="90"/>
      <c r="O1163" s="56"/>
      <c r="P1163" s="60"/>
      <c r="Q1163" s="58"/>
      <c r="R1163" s="60"/>
      <c r="S1163" s="197"/>
    </row>
    <row r="1164" spans="2:19" ht="79.5" customHeight="1">
      <c r="B1164" s="196"/>
      <c r="C1164" s="205" t="s">
        <v>583</v>
      </c>
      <c r="D1164" s="199"/>
      <c r="E1164" s="199"/>
      <c r="F1164" s="88">
        <v>5</v>
      </c>
      <c r="G1164" s="88" t="s">
        <v>29</v>
      </c>
      <c r="H1164" s="88">
        <f>0.2*0.4</f>
        <v>8.0000000000000016E-2</v>
      </c>
      <c r="I1164" s="88" t="s">
        <v>29</v>
      </c>
      <c r="J1164" s="88">
        <v>5</v>
      </c>
      <c r="K1164" s="88" t="s">
        <v>30</v>
      </c>
      <c r="L1164" s="88">
        <f>H1164*J1164*F1164</f>
        <v>2.0000000000000004</v>
      </c>
      <c r="M1164" s="59"/>
      <c r="N1164" s="90"/>
      <c r="O1164" s="56"/>
      <c r="P1164" s="60"/>
      <c r="Q1164" s="58"/>
      <c r="R1164" s="60"/>
      <c r="S1164" s="197"/>
    </row>
    <row r="1165" spans="2:19" ht="22.5" customHeight="1">
      <c r="B1165" s="196"/>
      <c r="C1165" s="87"/>
      <c r="D1165" s="88"/>
      <c r="E1165" s="88"/>
      <c r="F1165" s="88"/>
      <c r="G1165" s="88"/>
      <c r="H1165" s="88"/>
      <c r="I1165" s="88"/>
      <c r="J1165" s="88"/>
      <c r="K1165" s="88"/>
      <c r="L1165" s="61">
        <f>SUM(L1163:L1164)</f>
        <v>7.7600000000000016</v>
      </c>
      <c r="M1165" s="59"/>
      <c r="N1165" s="90"/>
      <c r="O1165" s="56"/>
      <c r="P1165" s="60"/>
      <c r="Q1165" s="58"/>
      <c r="R1165" s="60"/>
      <c r="S1165" s="197"/>
    </row>
    <row r="1166" spans="2:19" ht="22.5" customHeight="1">
      <c r="B1166" s="196"/>
      <c r="C1166" s="87"/>
      <c r="D1166" s="88"/>
      <c r="E1166" s="88"/>
      <c r="F1166" s="88"/>
      <c r="G1166" s="88"/>
      <c r="H1166" s="88"/>
      <c r="I1166" s="88"/>
      <c r="J1166" s="88"/>
      <c r="K1166" s="88"/>
      <c r="L1166" s="88"/>
      <c r="M1166" s="59"/>
      <c r="N1166" s="90"/>
      <c r="O1166" s="56"/>
      <c r="P1166" s="60"/>
      <c r="Q1166" s="58"/>
      <c r="R1166" s="60"/>
      <c r="S1166" s="197"/>
    </row>
    <row r="1167" spans="2:19" s="1" customFormat="1" ht="22.5" customHeight="1">
      <c r="B1167" s="201"/>
      <c r="C1167" s="62"/>
      <c r="D1167" s="63"/>
      <c r="E1167" s="63"/>
      <c r="F1167" s="63"/>
      <c r="G1167" s="63"/>
      <c r="H1167" s="63"/>
      <c r="I1167" s="63"/>
      <c r="J1167" s="63"/>
      <c r="K1167" s="63"/>
      <c r="L1167" s="63"/>
      <c r="M1167" s="64"/>
      <c r="N1167" s="65"/>
      <c r="O1167" s="66"/>
      <c r="P1167" s="67"/>
      <c r="Q1167" s="68"/>
      <c r="R1167" s="67"/>
      <c r="S1167" s="202"/>
    </row>
    <row r="1168" spans="2:19" ht="23.25" customHeight="1">
      <c r="B1168" s="187"/>
      <c r="C1168" s="178"/>
      <c r="D1168" s="178"/>
      <c r="E1168" s="178"/>
      <c r="F1168" s="178"/>
      <c r="G1168" s="178"/>
      <c r="H1168" s="178"/>
      <c r="I1168" s="178"/>
      <c r="J1168" s="178"/>
      <c r="K1168" s="178"/>
      <c r="L1168" s="178"/>
      <c r="M1168" s="75"/>
      <c r="N1168" s="75"/>
      <c r="O1168" s="75"/>
      <c r="P1168" s="75"/>
      <c r="Q1168" s="51"/>
      <c r="R1168" s="75"/>
      <c r="S1168" s="193"/>
    </row>
    <row r="1169" spans="2:19" ht="23.25" customHeight="1">
      <c r="B1169" s="194" t="s">
        <v>110</v>
      </c>
      <c r="C1169" s="660" t="s">
        <v>101</v>
      </c>
      <c r="D1169" s="660"/>
      <c r="E1169" s="660"/>
      <c r="F1169" s="660"/>
      <c r="G1169" s="660"/>
      <c r="H1169" s="660"/>
      <c r="I1169" s="660"/>
      <c r="J1169" s="660"/>
      <c r="K1169" s="660"/>
      <c r="L1169" s="660"/>
      <c r="M1169" s="53" t="str">
        <f>UPPER(IFERROR(VLOOKUP(B1169,SIN!$A$7:$F$7554,3,0),IFERROR(VLOOKUP('MEMÓRIA DE CÁLCULO'!B1169,INFRA!$A$4:$F$848,3,0),IFERROR(VLOOKUP('MEMÓRIA DE CÁLCULO'!B1169,EDIF!#REF!,3,0),IFERROR(VLOOKUP('MEMÓRIA DE CÁLCULO'!B1169,CDHU!$A$9:$F$4122,3,0),IFERROR(VLOOKUP('MEMÓRIA DE CÁLCULO'!B1169,FDE!$A$4:$F$3179,3,0),""))))))</f>
        <v/>
      </c>
      <c r="N1169" s="54">
        <f>L1174</f>
        <v>995.60000000000036</v>
      </c>
      <c r="O1169" s="53" t="str">
        <f>UPPER(IFERROR(VLOOKUP(B1169,SIN!$A$7:$F$7554,6,0),IFERROR(VLOOKUP('MEMÓRIA DE CÁLCULO'!B1169,INFRA!$A$4:$F$848,6,0),IFERROR(VLOOKUP('MEMÓRIA DE CÁLCULO'!B1169,EDIF!#REF!,6,0),IFERROR(VLOOKUP('MEMÓRIA DE CÁLCULO'!B1169,CDHU!$A$9:$F$4122,6,0),IFERROR(VLOOKUP('MEMÓRIA DE CÁLCULO'!B1169,FDE!$A$4:$F$3179,6,0),""))))))</f>
        <v/>
      </c>
      <c r="P1169" s="402" t="str">
        <f>UPPER(IFERROR(VLOOKUP(B1169,SIN!$A$7:$F$7554,4,0),IFERROR(VLOOKUP('MEMÓRIA DE CÁLCULO'!B1169,INFRA!$A$4:$F$848,4,0),IFERROR(VLOOKUP('MEMÓRIA DE CÁLCULO'!B1169,EDIF!#REF!,4,0),IFERROR(VLOOKUP('MEMÓRIA DE CÁLCULO'!B1169,CDHU!$A$9:$F$4122,4,0),IFERROR(VLOOKUP('MEMÓRIA DE CÁLCULO'!B1169,FDE!$A$4:$F$3179,5,0),""))))))</f>
        <v/>
      </c>
      <c r="Q1169" s="403" t="e">
        <f>IF(B1169&lt;&gt;0,TRUNC(P1169*N1169,2),"")</f>
        <v>#VALUE!</v>
      </c>
      <c r="R1169" s="402" t="str">
        <f>UPPER(IFERROR(VLOOKUP(B1169,SIN!$A$7:$F$7554,5,0),IFERROR(VLOOKUP('MEMÓRIA DE CÁLCULO'!B1169,INFRA!$A$4:$F$848,5,0),IFERROR(VLOOKUP('MEMÓRIA DE CÁLCULO'!B1169,EDIF!#REF!,5,0),IFERROR(VLOOKUP('MEMÓRIA DE CÁLCULO'!B1169,CDHU!$A$9:$F$4122,5,0),IFERROR(VLOOKUP('MEMÓRIA DE CÁLCULO'!B1169,FDE!$A$4:$F$3179,5,0),""))))))</f>
        <v/>
      </c>
      <c r="S1169" s="404" t="e">
        <f>IF(B1169&lt;&gt;0,TRUNC(R1169*N1169,2),"")</f>
        <v>#VALUE!</v>
      </c>
    </row>
    <row r="1170" spans="2:19" ht="23.25" customHeight="1">
      <c r="B1170" s="196"/>
      <c r="C1170" s="661"/>
      <c r="D1170" s="661"/>
      <c r="E1170" s="661"/>
      <c r="F1170" s="661"/>
      <c r="G1170" s="661"/>
      <c r="H1170" s="661"/>
      <c r="I1170" s="661"/>
      <c r="J1170" s="661"/>
      <c r="K1170" s="661"/>
      <c r="L1170" s="661"/>
      <c r="M1170" s="56"/>
      <c r="N1170" s="90"/>
      <c r="O1170" s="56"/>
      <c r="P1170" s="57"/>
      <c r="Q1170" s="58"/>
      <c r="R1170" s="57"/>
      <c r="S1170" s="197"/>
    </row>
    <row r="1171" spans="2:19" ht="23.25" customHeight="1">
      <c r="B1171" s="196"/>
      <c r="C1171" s="198"/>
      <c r="D1171" s="198"/>
      <c r="E1171" s="198"/>
      <c r="F1171" s="198"/>
      <c r="G1171" s="198"/>
      <c r="H1171" s="198"/>
      <c r="I1171" s="198"/>
      <c r="J1171" s="198"/>
      <c r="K1171" s="198"/>
      <c r="L1171" s="198"/>
      <c r="M1171" s="56" t="s">
        <v>310</v>
      </c>
      <c r="N1171" s="90"/>
      <c r="O1171" s="56"/>
      <c r="P1171" s="57"/>
      <c r="Q1171" s="58"/>
      <c r="R1171" s="57"/>
      <c r="S1171" s="197"/>
    </row>
    <row r="1172" spans="2:19" ht="52.9" customHeight="1">
      <c r="B1172" s="196"/>
      <c r="C1172" s="87"/>
      <c r="D1172" s="199"/>
      <c r="E1172" s="199"/>
      <c r="F1172" s="88"/>
      <c r="G1172" s="88"/>
      <c r="H1172" s="88" t="s">
        <v>584</v>
      </c>
      <c r="I1172" s="88"/>
      <c r="J1172" s="88" t="s">
        <v>551</v>
      </c>
      <c r="K1172" s="88"/>
      <c r="L1172" s="88" t="s">
        <v>40</v>
      </c>
      <c r="M1172" s="59"/>
      <c r="N1172" s="90"/>
      <c r="O1172" s="56"/>
      <c r="P1172" s="60"/>
      <c r="Q1172" s="58"/>
      <c r="R1172" s="60"/>
      <c r="S1172" s="197"/>
    </row>
    <row r="1173" spans="2:19" ht="79.5" customHeight="1">
      <c r="B1173" s="196"/>
      <c r="C1173" s="205" t="s">
        <v>585</v>
      </c>
      <c r="D1173" s="199"/>
      <c r="E1173" s="199"/>
      <c r="F1173" s="88"/>
      <c r="G1173" s="88"/>
      <c r="H1173" s="88">
        <f>L1165+L1155</f>
        <v>9.9560000000000031</v>
      </c>
      <c r="I1173" s="88" t="s">
        <v>29</v>
      </c>
      <c r="J1173" s="88">
        <v>100</v>
      </c>
      <c r="K1173" s="88" t="s">
        <v>30</v>
      </c>
      <c r="L1173" s="88">
        <f>H1173*J1173</f>
        <v>995.60000000000036</v>
      </c>
      <c r="M1173" s="59"/>
      <c r="N1173" s="90"/>
      <c r="O1173" s="56"/>
      <c r="P1173" s="60"/>
      <c r="Q1173" s="58"/>
      <c r="R1173" s="60"/>
      <c r="S1173" s="197"/>
    </row>
    <row r="1174" spans="2:19" ht="22.5" customHeight="1">
      <c r="B1174" s="196"/>
      <c r="C1174" s="87"/>
      <c r="D1174" s="88"/>
      <c r="E1174" s="88"/>
      <c r="F1174" s="88"/>
      <c r="G1174" s="88"/>
      <c r="H1174" s="88"/>
      <c r="I1174" s="88"/>
      <c r="J1174" s="88"/>
      <c r="K1174" s="88"/>
      <c r="L1174" s="61">
        <f>SUM(L1173:L1173)</f>
        <v>995.60000000000036</v>
      </c>
      <c r="M1174" s="59"/>
      <c r="N1174" s="90"/>
      <c r="O1174" s="56"/>
      <c r="P1174" s="60"/>
      <c r="Q1174" s="58"/>
      <c r="R1174" s="60"/>
      <c r="S1174" s="197"/>
    </row>
    <row r="1175" spans="2:19" ht="22.5" customHeight="1">
      <c r="B1175" s="196"/>
      <c r="C1175" s="87"/>
      <c r="D1175" s="88"/>
      <c r="E1175" s="88"/>
      <c r="F1175" s="88"/>
      <c r="G1175" s="88"/>
      <c r="H1175" s="88"/>
      <c r="I1175" s="88"/>
      <c r="J1175" s="88"/>
      <c r="K1175" s="88"/>
      <c r="L1175" s="88"/>
      <c r="M1175" s="59"/>
      <c r="N1175" s="90"/>
      <c r="O1175" s="56"/>
      <c r="P1175" s="60"/>
      <c r="Q1175" s="58"/>
      <c r="R1175" s="60"/>
      <c r="S1175" s="197"/>
    </row>
    <row r="1176" spans="2:19" s="1" customFormat="1" ht="22.5" customHeight="1">
      <c r="B1176" s="201"/>
      <c r="C1176" s="62"/>
      <c r="D1176" s="63"/>
      <c r="E1176" s="63"/>
      <c r="F1176" s="63"/>
      <c r="G1176" s="63"/>
      <c r="H1176" s="63"/>
      <c r="I1176" s="63"/>
      <c r="J1176" s="63"/>
      <c r="K1176" s="63"/>
      <c r="L1176" s="63"/>
      <c r="M1176" s="64"/>
      <c r="N1176" s="65"/>
      <c r="O1176" s="66"/>
      <c r="P1176" s="67"/>
      <c r="Q1176" s="68"/>
      <c r="R1176" s="67"/>
      <c r="S1176" s="202"/>
    </row>
    <row r="1177" spans="2:19" ht="28.5" customHeight="1">
      <c r="B1177" s="187"/>
      <c r="C1177" s="74"/>
      <c r="D1177" s="74"/>
      <c r="E1177" s="74"/>
      <c r="F1177" s="74"/>
      <c r="G1177" s="74"/>
      <c r="H1177" s="74"/>
      <c r="I1177" s="74"/>
      <c r="J1177" s="74"/>
      <c r="K1177" s="74"/>
      <c r="L1177" s="74"/>
      <c r="M1177" s="75"/>
      <c r="N1177" s="75"/>
      <c r="O1177" s="75"/>
      <c r="P1177" s="75"/>
      <c r="Q1177" s="97"/>
      <c r="R1177" s="95"/>
      <c r="S1177" s="219"/>
    </row>
    <row r="1178" spans="2:19" ht="28.15" customHeight="1">
      <c r="B1178" s="187"/>
      <c r="C1178" s="662" t="s">
        <v>564</v>
      </c>
      <c r="D1178" s="662"/>
      <c r="E1178" s="662"/>
      <c r="F1178" s="662"/>
      <c r="G1178" s="662"/>
      <c r="H1178" s="662"/>
      <c r="I1178" s="662"/>
      <c r="J1178" s="662"/>
      <c r="K1178" s="662"/>
      <c r="L1178" s="662"/>
      <c r="M1178" s="75"/>
      <c r="N1178" s="75"/>
      <c r="O1178" s="75"/>
      <c r="P1178" s="75"/>
      <c r="Q1178" s="94"/>
      <c r="R1178" s="75"/>
      <c r="S1178" s="192"/>
    </row>
    <row r="1179" spans="2:19" ht="23.25" customHeight="1">
      <c r="B1179" s="187"/>
      <c r="C1179" s="178"/>
      <c r="D1179" s="178"/>
      <c r="E1179" s="178"/>
      <c r="F1179" s="178"/>
      <c r="G1179" s="178"/>
      <c r="H1179" s="178"/>
      <c r="I1179" s="178"/>
      <c r="J1179" s="178"/>
      <c r="K1179" s="178"/>
      <c r="L1179" s="178"/>
      <c r="M1179" s="75"/>
      <c r="N1179" s="75"/>
      <c r="O1179" s="75"/>
      <c r="P1179" s="75"/>
      <c r="Q1179" s="96"/>
      <c r="R1179" s="96"/>
      <c r="S1179" s="216"/>
    </row>
    <row r="1180" spans="2:19" ht="23.25" customHeight="1">
      <c r="B1180" s="194" t="s">
        <v>78</v>
      </c>
      <c r="C1180" s="663" t="s">
        <v>36887</v>
      </c>
      <c r="D1180" s="660"/>
      <c r="E1180" s="660"/>
      <c r="F1180" s="660"/>
      <c r="G1180" s="660"/>
      <c r="H1180" s="660"/>
      <c r="I1180" s="660"/>
      <c r="J1180" s="660"/>
      <c r="K1180" s="660"/>
      <c r="L1180" s="664"/>
      <c r="M1180" s="53" t="str">
        <f>UPPER(IFERROR(VLOOKUP(B1180,SIN!$A$7:$F$7554,3,0),IFERROR(VLOOKUP('MEMÓRIA DE CÁLCULO'!B1180,INFRA!$A$4:$F$848,3,0),IFERROR(VLOOKUP('MEMÓRIA DE CÁLCULO'!B1180,EDIF!#REF!,3,0),IFERROR(VLOOKUP('MEMÓRIA DE CÁLCULO'!B1180,CDHU!$A$9:$F$4122,3,0),IFERROR(VLOOKUP('MEMÓRIA DE CÁLCULO'!B1180,FDE!$A$4:$F$3179,3,0),""))))))</f>
        <v/>
      </c>
      <c r="N1180" s="54">
        <f>L1185</f>
        <v>9</v>
      </c>
      <c r="O1180" s="53" t="str">
        <f>UPPER(IFERROR(VLOOKUP(B1180,SIN!$A$7:$F$7554,6,0),IFERROR(VLOOKUP('MEMÓRIA DE CÁLCULO'!B1180,INFRA!$A$4:$F$848,6,0),IFERROR(VLOOKUP('MEMÓRIA DE CÁLCULO'!B1180,EDIF!#REF!,6,0),IFERROR(VLOOKUP('MEMÓRIA DE CÁLCULO'!B1180,CDHU!$A$9:$F$4122,6,0),IFERROR(VLOOKUP('MEMÓRIA DE CÁLCULO'!B1180,FDE!$A$4:$F$3179,6,0),""))))))</f>
        <v/>
      </c>
      <c r="P1180" s="402" t="str">
        <f>UPPER(IFERROR(VLOOKUP(B1180,SIN!$A$7:$F$7554,4,0),IFERROR(VLOOKUP('MEMÓRIA DE CÁLCULO'!B1180,INFRA!$A$4:$F$848,4,0),IFERROR(VLOOKUP('MEMÓRIA DE CÁLCULO'!B1180,EDIF!#REF!,4,0),IFERROR(VLOOKUP('MEMÓRIA DE CÁLCULO'!B1180,CDHU!$A$9:$F$4122,4,0),IFERROR(VLOOKUP('MEMÓRIA DE CÁLCULO'!B1180,FDE!$A$4:$F$3179,5,0),""))))))</f>
        <v/>
      </c>
      <c r="Q1180" s="403" t="e">
        <f>IF(B1180&lt;&gt;0,TRUNC(P1180*N1180,2),"")</f>
        <v>#VALUE!</v>
      </c>
      <c r="R1180" s="402" t="str">
        <f>UPPER(IFERROR(VLOOKUP(B1180,SIN!$A$7:$F$7554,5,0),IFERROR(VLOOKUP('MEMÓRIA DE CÁLCULO'!B1180,INFRA!$A$4:$F$848,5,0),IFERROR(VLOOKUP('MEMÓRIA DE CÁLCULO'!B1180,EDIF!#REF!,5,0),IFERROR(VLOOKUP('MEMÓRIA DE CÁLCULO'!B1180,CDHU!$A$9:$F$4122,5,0),IFERROR(VLOOKUP('MEMÓRIA DE CÁLCULO'!B1180,FDE!$A$4:$F$3179,5,0),""))))))</f>
        <v/>
      </c>
      <c r="S1180" s="404" t="e">
        <f>IF(B1180&lt;&gt;0,TRUNC(R1180*N1180,2),"")</f>
        <v>#VALUE!</v>
      </c>
    </row>
    <row r="1181" spans="2:19" ht="23.25" customHeight="1">
      <c r="B1181" s="196"/>
      <c r="C1181" s="665"/>
      <c r="D1181" s="666"/>
      <c r="E1181" s="666"/>
      <c r="F1181" s="666"/>
      <c r="G1181" s="666"/>
      <c r="H1181" s="666"/>
      <c r="I1181" s="666"/>
      <c r="J1181" s="666"/>
      <c r="K1181" s="666"/>
      <c r="L1181" s="667"/>
      <c r="M1181" s="56"/>
      <c r="N1181" s="90"/>
      <c r="O1181" s="56"/>
      <c r="P1181" s="57"/>
      <c r="Q1181" s="58"/>
      <c r="R1181" s="57"/>
      <c r="S1181" s="197"/>
    </row>
    <row r="1182" spans="2:19" ht="23.25" customHeight="1">
      <c r="B1182" s="196"/>
      <c r="C1182" s="198"/>
      <c r="D1182" s="198"/>
      <c r="E1182" s="198"/>
      <c r="F1182" s="198"/>
      <c r="G1182" s="198"/>
      <c r="H1182" s="198"/>
      <c r="I1182" s="198"/>
      <c r="J1182" s="198"/>
      <c r="K1182" s="198"/>
      <c r="L1182" s="198"/>
      <c r="M1182" s="56" t="s">
        <v>310</v>
      </c>
      <c r="N1182" s="90"/>
      <c r="O1182" s="56"/>
      <c r="P1182" s="57"/>
      <c r="Q1182" s="58"/>
      <c r="R1182" s="57"/>
      <c r="S1182" s="197"/>
    </row>
    <row r="1183" spans="2:19" ht="52.9" customHeight="1">
      <c r="B1183" s="196"/>
      <c r="C1183" s="87"/>
      <c r="D1183" s="199"/>
      <c r="E1183" s="199"/>
      <c r="F1183" s="88" t="s">
        <v>311</v>
      </c>
      <c r="G1183" s="88"/>
      <c r="H1183" s="88" t="s">
        <v>399</v>
      </c>
      <c r="I1183" s="88"/>
      <c r="J1183" s="88" t="s">
        <v>402</v>
      </c>
      <c r="K1183" s="88"/>
      <c r="L1183" s="88" t="s">
        <v>40</v>
      </c>
      <c r="M1183" s="59"/>
      <c r="N1183" s="90"/>
      <c r="O1183" s="56"/>
      <c r="P1183" s="60"/>
      <c r="Q1183" s="58"/>
      <c r="R1183" s="60"/>
      <c r="S1183" s="197"/>
    </row>
    <row r="1184" spans="2:19" ht="32.450000000000003" customHeight="1">
      <c r="B1184" s="196"/>
      <c r="C1184" s="205" t="s">
        <v>586</v>
      </c>
      <c r="D1184" s="199"/>
      <c r="E1184" s="199"/>
      <c r="F1184" s="88">
        <v>36</v>
      </c>
      <c r="G1184" s="88" t="s">
        <v>29</v>
      </c>
      <c r="H1184" s="88">
        <v>5</v>
      </c>
      <c r="I1184" s="88" t="s">
        <v>29</v>
      </c>
      <c r="J1184" s="88">
        <v>0.05</v>
      </c>
      <c r="K1184" s="88" t="s">
        <v>30</v>
      </c>
      <c r="L1184" s="88">
        <f>H1184*J1184*F1184</f>
        <v>9</v>
      </c>
      <c r="M1184" s="59"/>
      <c r="N1184" s="90"/>
      <c r="O1184" s="56"/>
      <c r="P1184" s="60"/>
      <c r="Q1184" s="58"/>
      <c r="R1184" s="60"/>
      <c r="S1184" s="197"/>
    </row>
    <row r="1185" spans="2:19" ht="22.5" customHeight="1">
      <c r="B1185" s="196"/>
      <c r="C1185" s="87"/>
      <c r="D1185" s="88"/>
      <c r="E1185" s="88"/>
      <c r="F1185" s="88"/>
      <c r="G1185" s="88"/>
      <c r="H1185" s="88"/>
      <c r="I1185" s="88"/>
      <c r="J1185" s="88"/>
      <c r="K1185" s="88"/>
      <c r="L1185" s="61">
        <f>SUM(L1184:L1184)</f>
        <v>9</v>
      </c>
      <c r="M1185" s="59"/>
      <c r="N1185" s="90"/>
      <c r="O1185" s="56"/>
      <c r="P1185" s="60"/>
      <c r="Q1185" s="58"/>
      <c r="R1185" s="60"/>
      <c r="S1185" s="197"/>
    </row>
    <row r="1186" spans="2:19" ht="22.5" customHeight="1">
      <c r="B1186" s="196"/>
      <c r="C1186" s="87"/>
      <c r="D1186" s="88"/>
      <c r="E1186" s="88"/>
      <c r="F1186" s="88"/>
      <c r="G1186" s="88"/>
      <c r="H1186" s="88"/>
      <c r="I1186" s="88"/>
      <c r="J1186" s="88"/>
      <c r="K1186" s="88"/>
      <c r="L1186" s="88"/>
      <c r="M1186" s="59"/>
      <c r="N1186" s="90"/>
      <c r="O1186" s="56"/>
      <c r="P1186" s="60"/>
      <c r="Q1186" s="58"/>
      <c r="R1186" s="60"/>
      <c r="S1186" s="197"/>
    </row>
    <row r="1187" spans="2:19" s="1" customFormat="1" ht="22.5" customHeight="1">
      <c r="B1187" s="201"/>
      <c r="C1187" s="62"/>
      <c r="D1187" s="63"/>
      <c r="E1187" s="63"/>
      <c r="F1187" s="63"/>
      <c r="G1187" s="63"/>
      <c r="H1187" s="63"/>
      <c r="I1187" s="63"/>
      <c r="J1187" s="63"/>
      <c r="K1187" s="63"/>
      <c r="L1187" s="63"/>
      <c r="M1187" s="64"/>
      <c r="N1187" s="65"/>
      <c r="O1187" s="66"/>
      <c r="P1187" s="67"/>
      <c r="Q1187" s="68"/>
      <c r="R1187" s="67"/>
      <c r="S1187" s="202"/>
    </row>
    <row r="1188" spans="2:19" ht="23.25" customHeight="1">
      <c r="B1188" s="187"/>
      <c r="C1188" s="178"/>
      <c r="D1188" s="178"/>
      <c r="E1188" s="178"/>
      <c r="F1188" s="178"/>
      <c r="G1188" s="178"/>
      <c r="H1188" s="178"/>
      <c r="I1188" s="178"/>
      <c r="J1188" s="178"/>
      <c r="K1188" s="178"/>
      <c r="L1188" s="178"/>
      <c r="M1188" s="75"/>
      <c r="N1188" s="75"/>
      <c r="O1188" s="75"/>
      <c r="P1188" s="75"/>
      <c r="Q1188" s="51"/>
      <c r="R1188" s="75"/>
      <c r="S1188" s="193"/>
    </row>
    <row r="1189" spans="2:19" ht="23.25" customHeight="1">
      <c r="B1189" s="194" t="s">
        <v>523</v>
      </c>
      <c r="C1189" s="660" t="str">
        <f>UPPER(IFERROR(VLOOKUP(B1189,SIN!$A$7:$F$7554,2,0),IFERROR(VLOOKUP('MEMÓRIA DE CÁLCULO'!B1189,INFRA!$A$4:$F$848,2,0),IFERROR(VLOOKUP('MEMÓRIA DE CÁLCULO'!B1189,EDIF!#REF!,2,0),IFERROR(VLOOKUP('MEMÓRIA DE CÁLCULO'!B1189,CDHU!$A$9:$F$4122,2,0),IFERROR(VLOOKUP('MEMÓRIA DE CÁLCULO'!B1189,FDE!$A$4:$F$3179,2,0),""))))))</f>
        <v>APILOAMENTO PARA SIMPLES REGULARIZACAO</v>
      </c>
      <c r="D1189" s="660"/>
      <c r="E1189" s="660"/>
      <c r="F1189" s="660"/>
      <c r="G1189" s="660"/>
      <c r="H1189" s="660"/>
      <c r="I1189" s="660"/>
      <c r="J1189" s="660"/>
      <c r="K1189" s="660"/>
      <c r="L1189" s="660"/>
      <c r="M1189" s="53" t="str">
        <f>UPPER(IFERROR(VLOOKUP(B1189,SIN!$A$7:$F$7554,3,0),IFERROR(VLOOKUP('MEMÓRIA DE CÁLCULO'!B1189,INFRA!$A$4:$F$848,3,0),IFERROR(VLOOKUP('MEMÓRIA DE CÁLCULO'!B1189,EDIF!#REF!,3,0),IFERROR(VLOOKUP('MEMÓRIA DE CÁLCULO'!B1189,CDHU!$A$9:$F$4122,3,0),IFERROR(VLOOKUP('MEMÓRIA DE CÁLCULO'!B1189,FDE!$A$4:$F$3179,3,0),""))))))</f>
        <v>M2</v>
      </c>
      <c r="N1189" s="54">
        <f>L1194</f>
        <v>180</v>
      </c>
      <c r="O1189" s="53" t="str">
        <f>UPPER(IFERROR(VLOOKUP(B1189,SIN!$A$7:$F$7554,6,0),IFERROR(VLOOKUP('MEMÓRIA DE CÁLCULO'!B1189,INFRA!$A$4:$F$848,6,0),IFERROR(VLOOKUP('MEMÓRIA DE CÁLCULO'!B1189,EDIF!#REF!,6,0),IFERROR(VLOOKUP('MEMÓRIA DE CÁLCULO'!B1189,CDHU!$A$9:$F$4122,6,0),IFERROR(VLOOKUP('MEMÓRIA DE CÁLCULO'!B1189,FDE!$A$4:$F$3179,6,0),""))))))</f>
        <v>FDE 01/2024</v>
      </c>
      <c r="P1189" s="402" t="str">
        <f>UPPER(IFERROR(VLOOKUP(B1189,SIN!$A$7:$F$7554,4,0),IFERROR(VLOOKUP('MEMÓRIA DE CÁLCULO'!B1189,INFRA!$A$4:$F$848,4,0),IFERROR(VLOOKUP('MEMÓRIA DE CÁLCULO'!B1189,EDIF!#REF!,4,0),IFERROR(VLOOKUP('MEMÓRIA DE CÁLCULO'!B1189,CDHU!$A$9:$F$4122,4,0),IFERROR(VLOOKUP('MEMÓRIA DE CÁLCULO'!B1189,FDE!$A$4:$F$3179,5,0),""))))))</f>
        <v>5,91</v>
      </c>
      <c r="Q1189" s="403">
        <f>IF(B1189&lt;&gt;0,TRUNC(P1189*N1189,2),"")</f>
        <v>1063.8</v>
      </c>
      <c r="R1189" s="402" t="str">
        <f>UPPER(IFERROR(VLOOKUP(B1189,SIN!$A$7:$F$7554,5,0),IFERROR(VLOOKUP('MEMÓRIA DE CÁLCULO'!B1189,INFRA!$A$4:$F$848,5,0),IFERROR(VLOOKUP('MEMÓRIA DE CÁLCULO'!B1189,EDIF!#REF!,5,0),IFERROR(VLOOKUP('MEMÓRIA DE CÁLCULO'!B1189,CDHU!$A$9:$F$4122,5,0),IFERROR(VLOOKUP('MEMÓRIA DE CÁLCULO'!B1189,FDE!$A$4:$F$3179,5,0),""))))))</f>
        <v>5,91</v>
      </c>
      <c r="S1189" s="404">
        <f>IF(B1189&lt;&gt;0,TRUNC(R1189*N1189,2),"")</f>
        <v>1063.8</v>
      </c>
    </row>
    <row r="1190" spans="2:19" ht="23.25" customHeight="1">
      <c r="B1190" s="196"/>
      <c r="C1190" s="661"/>
      <c r="D1190" s="661"/>
      <c r="E1190" s="661"/>
      <c r="F1190" s="661"/>
      <c r="G1190" s="661"/>
      <c r="H1190" s="661"/>
      <c r="I1190" s="661"/>
      <c r="J1190" s="661"/>
      <c r="K1190" s="661"/>
      <c r="L1190" s="661"/>
      <c r="M1190" s="56"/>
      <c r="N1190" s="90"/>
      <c r="O1190" s="56"/>
      <c r="P1190" s="57"/>
      <c r="Q1190" s="58"/>
      <c r="R1190" s="57"/>
      <c r="S1190" s="197"/>
    </row>
    <row r="1191" spans="2:19" ht="23.25" customHeight="1">
      <c r="B1191" s="196"/>
      <c r="C1191" s="198"/>
      <c r="D1191" s="198"/>
      <c r="E1191" s="198"/>
      <c r="F1191" s="198"/>
      <c r="G1191" s="198"/>
      <c r="H1191" s="198"/>
      <c r="I1191" s="198"/>
      <c r="J1191" s="198"/>
      <c r="K1191" s="198"/>
      <c r="L1191" s="198"/>
      <c r="M1191" s="56" t="s">
        <v>310</v>
      </c>
      <c r="N1191" s="90"/>
      <c r="O1191" s="56"/>
      <c r="P1191" s="57"/>
      <c r="Q1191" s="58"/>
      <c r="R1191" s="57"/>
      <c r="S1191" s="197"/>
    </row>
    <row r="1192" spans="2:19" ht="52.9" customHeight="1">
      <c r="B1192" s="196"/>
      <c r="C1192" s="87"/>
      <c r="D1192" s="199"/>
      <c r="E1192" s="199"/>
      <c r="F1192" s="88"/>
      <c r="G1192" s="88"/>
      <c r="H1192" s="88" t="s">
        <v>311</v>
      </c>
      <c r="I1192" s="88"/>
      <c r="J1192" s="88" t="s">
        <v>399</v>
      </c>
      <c r="K1192" s="88"/>
      <c r="L1192" s="88" t="s">
        <v>40</v>
      </c>
      <c r="M1192" s="59"/>
      <c r="N1192" s="90"/>
      <c r="O1192" s="56"/>
      <c r="P1192" s="60"/>
      <c r="Q1192" s="58"/>
      <c r="R1192" s="60"/>
      <c r="S1192" s="197"/>
    </row>
    <row r="1193" spans="2:19" ht="79.5" customHeight="1">
      <c r="B1193" s="196"/>
      <c r="C1193" s="205"/>
      <c r="D1193" s="199"/>
      <c r="E1193" s="199"/>
      <c r="F1193" s="88"/>
      <c r="G1193" s="88"/>
      <c r="H1193" s="88">
        <v>36</v>
      </c>
      <c r="I1193" s="88" t="s">
        <v>29</v>
      </c>
      <c r="J1193" s="88">
        <v>5</v>
      </c>
      <c r="K1193" s="88" t="s">
        <v>30</v>
      </c>
      <c r="L1193" s="88">
        <f>H1193*J1193</f>
        <v>180</v>
      </c>
      <c r="M1193" s="59"/>
      <c r="N1193" s="90"/>
      <c r="O1193" s="56"/>
      <c r="P1193" s="60"/>
      <c r="Q1193" s="58"/>
      <c r="R1193" s="60"/>
      <c r="S1193" s="197"/>
    </row>
    <row r="1194" spans="2:19" ht="22.5" customHeight="1">
      <c r="B1194" s="196"/>
      <c r="C1194" s="87"/>
      <c r="D1194" s="88"/>
      <c r="E1194" s="88"/>
      <c r="F1194" s="88"/>
      <c r="G1194" s="88"/>
      <c r="H1194" s="88"/>
      <c r="I1194" s="88"/>
      <c r="J1194" s="88"/>
      <c r="K1194" s="88"/>
      <c r="L1194" s="61">
        <f>SUM(L1193:L1193)</f>
        <v>180</v>
      </c>
      <c r="M1194" s="59"/>
      <c r="N1194" s="90"/>
      <c r="O1194" s="56"/>
      <c r="P1194" s="60"/>
      <c r="Q1194" s="58"/>
      <c r="R1194" s="60"/>
      <c r="S1194" s="197"/>
    </row>
    <row r="1195" spans="2:19" ht="22.5" customHeight="1">
      <c r="B1195" s="196"/>
      <c r="C1195" s="87"/>
      <c r="D1195" s="88"/>
      <c r="E1195" s="88"/>
      <c r="F1195" s="88"/>
      <c r="G1195" s="88"/>
      <c r="H1195" s="88"/>
      <c r="I1195" s="88"/>
      <c r="J1195" s="88"/>
      <c r="K1195" s="88"/>
      <c r="L1195" s="88"/>
      <c r="M1195" s="59"/>
      <c r="N1195" s="90"/>
      <c r="O1195" s="56"/>
      <c r="P1195" s="60"/>
      <c r="Q1195" s="58"/>
      <c r="R1195" s="60"/>
      <c r="S1195" s="197"/>
    </row>
    <row r="1196" spans="2:19" s="1" customFormat="1" ht="22.5" customHeight="1">
      <c r="B1196" s="201"/>
      <c r="C1196" s="62"/>
      <c r="D1196" s="63"/>
      <c r="E1196" s="63"/>
      <c r="F1196" s="63"/>
      <c r="G1196" s="63"/>
      <c r="H1196" s="63"/>
      <c r="I1196" s="63"/>
      <c r="J1196" s="63"/>
      <c r="K1196" s="63"/>
      <c r="L1196" s="63"/>
      <c r="M1196" s="64"/>
      <c r="N1196" s="65"/>
      <c r="O1196" s="66"/>
      <c r="P1196" s="67"/>
      <c r="Q1196" s="68"/>
      <c r="R1196" s="67"/>
      <c r="S1196" s="202"/>
    </row>
    <row r="1197" spans="2:19" ht="23.25" customHeight="1">
      <c r="B1197" s="187"/>
      <c r="C1197" s="178"/>
      <c r="D1197" s="178"/>
      <c r="E1197" s="178"/>
      <c r="F1197" s="178"/>
      <c r="G1197" s="178"/>
      <c r="H1197" s="178"/>
      <c r="I1197" s="178"/>
      <c r="J1197" s="178"/>
      <c r="K1197" s="178"/>
      <c r="L1197" s="178"/>
      <c r="M1197" s="75"/>
      <c r="N1197" s="75"/>
      <c r="O1197" s="75"/>
      <c r="P1197" s="75"/>
      <c r="Q1197" s="51"/>
      <c r="R1197" s="75"/>
      <c r="S1197" s="193"/>
    </row>
    <row r="1198" spans="2:19" ht="23.25" customHeight="1">
      <c r="B1198" s="203" t="s">
        <v>12737</v>
      </c>
      <c r="C1198" s="660" t="str">
        <f>UPPER(IFERROR(VLOOKUP(B1198,SIN!$A$7:$F$7554,2,0),IFERROR(VLOOKUP('MEMÓRIA DE CÁLCULO'!B1198,INFRA!$A$4:$F$848,2,0),IFERROR(VLOOKUP('MEMÓRIA DE CÁLCULO'!B1198,EDIF!#REF!,2,0),IFERROR(VLOOKUP('MEMÓRIA DE CÁLCULO'!B1198,CDHU!$A$9:$F$4122,2,0),IFERROR(VLOOKUP('MEMÓRIA DE CÁLCULO'!B1198,FDE!$A$4:$F$3179,2,0),""))))))</f>
        <v>EXECUÇÃO DE PASSEIO (CALÇADA) OU PISO DE CONCRETO COM CONCRETO MOLDADO IN LOCO, FEITO EM OBRA, ACABAMENTO CONVENCIONAL, ESPESSURA 8 CM, ARMADO. AF_08/2022</v>
      </c>
      <c r="D1198" s="660"/>
      <c r="E1198" s="660"/>
      <c r="F1198" s="660"/>
      <c r="G1198" s="660"/>
      <c r="H1198" s="660"/>
      <c r="I1198" s="660"/>
      <c r="J1198" s="660"/>
      <c r="K1198" s="660"/>
      <c r="L1198" s="660"/>
      <c r="M1198" s="53" t="str">
        <f>UPPER(IFERROR(VLOOKUP(B1198,SIN!$A$7:$F$7554,3,0),IFERROR(VLOOKUP('MEMÓRIA DE CÁLCULO'!B1198,INFRA!$A$4:$F$848,3,0),IFERROR(VLOOKUP('MEMÓRIA DE CÁLCULO'!B1198,EDIF!#REF!,3,0),IFERROR(VLOOKUP('MEMÓRIA DE CÁLCULO'!B1198,CDHU!$A$9:$F$4122,3,0),IFERROR(VLOOKUP('MEMÓRIA DE CÁLCULO'!B1198,FDE!$A$4:$F$3179,3,0),""))))))</f>
        <v>M2</v>
      </c>
      <c r="N1198" s="401">
        <f>L1203</f>
        <v>180</v>
      </c>
      <c r="O1198" s="53" t="str">
        <f>UPPER(IFERROR(VLOOKUP(B1198,SIN!$A$7:$F$7554,6,0),IFERROR(VLOOKUP('MEMÓRIA DE CÁLCULO'!B1198,INFRA!$A$4:$F$848,6,0),IFERROR(VLOOKUP('MEMÓRIA DE CÁLCULO'!B1198,EDIF!#REF!,6,0),IFERROR(VLOOKUP('MEMÓRIA DE CÁLCULO'!B1198,CDHU!$A$9:$F$4122,6,0),IFERROR(VLOOKUP('MEMÓRIA DE CÁLCULO'!B1198,FDE!$A$4:$F$3179,6,0),""))))))</f>
        <v>SINAPI 03/2024</v>
      </c>
      <c r="P1198" s="402" t="str">
        <f>UPPER(IFERROR(VLOOKUP(B1198,SIN!$A$7:$F$7554,4,0),IFERROR(VLOOKUP('MEMÓRIA DE CÁLCULO'!B1198,INFRA!$A$4:$F$848,4,0),IFERROR(VLOOKUP('MEMÓRIA DE CÁLCULO'!B1198,EDIF!#REF!,4,0),IFERROR(VLOOKUP('MEMÓRIA DE CÁLCULO'!B1198,CDHU!$A$9:$F$4122,4,0),IFERROR(VLOOKUP('MEMÓRIA DE CÁLCULO'!B1198,FDE!$A$4:$F$3179,5,0),""))))))</f>
        <v>88,1</v>
      </c>
      <c r="Q1198" s="403">
        <f>IF(B1198&lt;&gt;0,TRUNC(P1198*N1198,2),"")</f>
        <v>15858</v>
      </c>
      <c r="R1198" s="402" t="str">
        <f>UPPER(IFERROR(VLOOKUP(B1198,SIN!$A$7:$F$7554,5,0),IFERROR(VLOOKUP('MEMÓRIA DE CÁLCULO'!B1198,INFRA!$A$4:$F$848,5,0),IFERROR(VLOOKUP('MEMÓRIA DE CÁLCULO'!B1198,EDIF!#REF!,5,0),IFERROR(VLOOKUP('MEMÓRIA DE CÁLCULO'!B1198,CDHU!$A$9:$F$4122,5,0),IFERROR(VLOOKUP('MEMÓRIA DE CÁLCULO'!B1198,FDE!$A$4:$F$3179,5,0),""))))))</f>
        <v>85,06</v>
      </c>
      <c r="S1198" s="404">
        <f>IF(B1198&lt;&gt;0,TRUNC(R1198*N1198,2),"")</f>
        <v>15310.8</v>
      </c>
    </row>
    <row r="1199" spans="2:19" ht="23.25" customHeight="1">
      <c r="B1199" s="208"/>
      <c r="C1199" s="661"/>
      <c r="D1199" s="661"/>
      <c r="E1199" s="661"/>
      <c r="F1199" s="661"/>
      <c r="G1199" s="661"/>
      <c r="H1199" s="661"/>
      <c r="I1199" s="661"/>
      <c r="J1199" s="661"/>
      <c r="K1199" s="661"/>
      <c r="L1199" s="661"/>
      <c r="M1199" s="56"/>
      <c r="N1199" s="405"/>
      <c r="O1199" s="56"/>
      <c r="P1199" s="406"/>
      <c r="Q1199" s="58"/>
      <c r="R1199" s="406"/>
      <c r="S1199" s="197"/>
    </row>
    <row r="1200" spans="2:19" ht="23.25" customHeight="1">
      <c r="B1200" s="208"/>
      <c r="C1200" s="176"/>
      <c r="D1200" s="176"/>
      <c r="E1200" s="176"/>
      <c r="F1200" s="176"/>
      <c r="G1200" s="176"/>
      <c r="H1200" s="176"/>
      <c r="I1200" s="176"/>
      <c r="J1200" s="176"/>
      <c r="K1200" s="176"/>
      <c r="L1200" s="176"/>
      <c r="M1200" s="56" t="s">
        <v>310</v>
      </c>
      <c r="N1200" s="405"/>
      <c r="O1200" s="56"/>
      <c r="P1200" s="406"/>
      <c r="Q1200" s="58"/>
      <c r="R1200" s="406"/>
      <c r="S1200" s="197"/>
    </row>
    <row r="1201" spans="2:19" ht="52.9" customHeight="1">
      <c r="B1201" s="208"/>
      <c r="C1201" s="177"/>
      <c r="D1201" s="178"/>
      <c r="E1201" s="178"/>
      <c r="F1201" s="179"/>
      <c r="G1201" s="179"/>
      <c r="H1201" s="179"/>
      <c r="I1201" s="179"/>
      <c r="J1201" s="179" t="s">
        <v>419</v>
      </c>
      <c r="K1201" s="179"/>
      <c r="L1201" s="179" t="s">
        <v>40</v>
      </c>
      <c r="M1201" s="59"/>
      <c r="N1201" s="405"/>
      <c r="O1201" s="56"/>
      <c r="P1201" s="407"/>
      <c r="Q1201" s="58"/>
      <c r="R1201" s="407"/>
      <c r="S1201" s="197"/>
    </row>
    <row r="1202" spans="2:19" ht="79.5" customHeight="1">
      <c r="B1202" s="208"/>
      <c r="C1202" s="412" t="s">
        <v>595</v>
      </c>
      <c r="D1202" s="178"/>
      <c r="E1202" s="178"/>
      <c r="F1202" s="179"/>
      <c r="G1202" s="179"/>
      <c r="H1202" s="179"/>
      <c r="I1202" s="179"/>
      <c r="J1202" s="179">
        <f>L1194</f>
        <v>180</v>
      </c>
      <c r="K1202" s="179" t="s">
        <v>30</v>
      </c>
      <c r="L1202" s="179">
        <f>J1202</f>
        <v>180</v>
      </c>
      <c r="M1202" s="59"/>
      <c r="N1202" s="405"/>
      <c r="O1202" s="56"/>
      <c r="P1202" s="407"/>
      <c r="Q1202" s="58"/>
      <c r="R1202" s="407"/>
      <c r="S1202" s="197"/>
    </row>
    <row r="1203" spans="2:19" ht="22.5" customHeight="1">
      <c r="B1203" s="208"/>
      <c r="C1203" s="177"/>
      <c r="D1203" s="179"/>
      <c r="E1203" s="179"/>
      <c r="F1203" s="179"/>
      <c r="G1203" s="179"/>
      <c r="H1203" s="179"/>
      <c r="I1203" s="179"/>
      <c r="J1203" s="179"/>
      <c r="K1203" s="179"/>
      <c r="L1203" s="101">
        <f>SUM(L1202:L1202)</f>
        <v>180</v>
      </c>
      <c r="M1203" s="59"/>
      <c r="N1203" s="405"/>
      <c r="O1203" s="56"/>
      <c r="P1203" s="407"/>
      <c r="Q1203" s="58"/>
      <c r="R1203" s="407"/>
      <c r="S1203" s="197"/>
    </row>
    <row r="1204" spans="2:19" ht="22.5" customHeight="1">
      <c r="B1204" s="208"/>
      <c r="C1204" s="177"/>
      <c r="D1204" s="179"/>
      <c r="E1204" s="179"/>
      <c r="F1204" s="179"/>
      <c r="G1204" s="179"/>
      <c r="H1204" s="179"/>
      <c r="I1204" s="179"/>
      <c r="J1204" s="179"/>
      <c r="K1204" s="179"/>
      <c r="L1204" s="179"/>
      <c r="M1204" s="59"/>
      <c r="N1204" s="405"/>
      <c r="O1204" s="56"/>
      <c r="P1204" s="407"/>
      <c r="Q1204" s="58"/>
      <c r="R1204" s="407"/>
      <c r="S1204" s="197"/>
    </row>
    <row r="1205" spans="2:19" ht="22.5" customHeight="1">
      <c r="B1205" s="210"/>
      <c r="C1205" s="102"/>
      <c r="D1205" s="103"/>
      <c r="E1205" s="103"/>
      <c r="F1205" s="103"/>
      <c r="G1205" s="103"/>
      <c r="H1205" s="103"/>
      <c r="I1205" s="103"/>
      <c r="J1205" s="103"/>
      <c r="K1205" s="103"/>
      <c r="L1205" s="103"/>
      <c r="M1205" s="181"/>
      <c r="N1205" s="408"/>
      <c r="O1205" s="182"/>
      <c r="P1205" s="409"/>
      <c r="Q1205" s="410"/>
      <c r="R1205" s="409"/>
      <c r="S1205" s="411"/>
    </row>
    <row r="1206" spans="2:19" ht="23.25" customHeight="1">
      <c r="B1206" s="187"/>
      <c r="C1206" s="178"/>
      <c r="D1206" s="178"/>
      <c r="E1206" s="178"/>
      <c r="F1206" s="178"/>
      <c r="G1206" s="178"/>
      <c r="H1206" s="178"/>
      <c r="I1206" s="178"/>
      <c r="J1206" s="178"/>
      <c r="K1206" s="178"/>
      <c r="L1206" s="178"/>
      <c r="M1206" s="75"/>
      <c r="N1206" s="75"/>
      <c r="O1206" s="75"/>
      <c r="P1206" s="75"/>
      <c r="Q1206" s="51"/>
      <c r="R1206" s="75"/>
      <c r="S1206" s="193"/>
    </row>
    <row r="1207" spans="2:19" ht="23.25" customHeight="1">
      <c r="B1207" s="194" t="s">
        <v>373</v>
      </c>
      <c r="C1207" s="660" t="str">
        <f>UPPER(IFERROR(VLOOKUP(B1207,SIN!$A$7:$F$7554,2,0),IFERROR(VLOOKUP('MEMÓRIA DE CÁLCULO'!B1207,INFRA!$A$4:$F$848,2,0),IFERROR(VLOOKUP('MEMÓRIA DE CÁLCULO'!B1207,EDIF!#REF!,2,0),IFERROR(VLOOKUP('MEMÓRIA DE CÁLCULO'!B1207,CDHU!$A$9:$F$4122,2,0),IFERROR(VLOOKUP('MEMÓRIA DE CÁLCULO'!B1207,FDE!$A$4:$F$3179,2,0),""))))))</f>
        <v>APLICAÇÃO DE LONA PLÁSTICA PARA EXECUÇÃO DE PAVIMENTOS DE CONCRETO. AF_04/2022</v>
      </c>
      <c r="D1207" s="660"/>
      <c r="E1207" s="660"/>
      <c r="F1207" s="660"/>
      <c r="G1207" s="660"/>
      <c r="H1207" s="660"/>
      <c r="I1207" s="660"/>
      <c r="J1207" s="660"/>
      <c r="K1207" s="660"/>
      <c r="L1207" s="660"/>
      <c r="M1207" s="53" t="str">
        <f>UPPER(IFERROR(VLOOKUP(B1207,SIN!$A$7:$F$7554,3,0),IFERROR(VLOOKUP('MEMÓRIA DE CÁLCULO'!B1207,INFRA!$A$4:$F$848,3,0),IFERROR(VLOOKUP('MEMÓRIA DE CÁLCULO'!B1207,EDIF!#REF!,3,0),IFERROR(VLOOKUP('MEMÓRIA DE CÁLCULO'!B1207,CDHU!$A$9:$F$4122,3,0),IFERROR(VLOOKUP('MEMÓRIA DE CÁLCULO'!B1207,FDE!$A$4:$F$3179,3,0),""))))))</f>
        <v>M2</v>
      </c>
      <c r="N1207" s="54">
        <f>L1212</f>
        <v>180</v>
      </c>
      <c r="O1207" s="53" t="str">
        <f>UPPER(IFERROR(VLOOKUP(B1207,SIN!$A$7:$F$7554,6,0),IFERROR(VLOOKUP('MEMÓRIA DE CÁLCULO'!B1207,INFRA!$A$4:$F$848,6,0),IFERROR(VLOOKUP('MEMÓRIA DE CÁLCULO'!B1207,EDIF!#REF!,6,0),IFERROR(VLOOKUP('MEMÓRIA DE CÁLCULO'!B1207,CDHU!$A$9:$F$4122,6,0),IFERROR(VLOOKUP('MEMÓRIA DE CÁLCULO'!B1207,FDE!$A$4:$F$3179,6,0),""))))))</f>
        <v>SINAPI 03/2024</v>
      </c>
      <c r="P1207" s="402" t="str">
        <f>UPPER(IFERROR(VLOOKUP(B1207,SIN!$A$7:$F$7554,4,0),IFERROR(VLOOKUP('MEMÓRIA DE CÁLCULO'!B1207,INFRA!$A$4:$F$848,4,0),IFERROR(VLOOKUP('MEMÓRIA DE CÁLCULO'!B1207,EDIF!#REF!,4,0),IFERROR(VLOOKUP('MEMÓRIA DE CÁLCULO'!B1207,CDHU!$A$9:$F$4122,4,0),IFERROR(VLOOKUP('MEMÓRIA DE CÁLCULO'!B1207,FDE!$A$4:$F$3179,5,0),""))))))</f>
        <v>1,6</v>
      </c>
      <c r="Q1207" s="403">
        <f>IF(B1207&lt;&gt;0,TRUNC(P1207*N1207,2),"")</f>
        <v>288</v>
      </c>
      <c r="R1207" s="402" t="str">
        <f>UPPER(IFERROR(VLOOKUP(B1207,SIN!$A$7:$F$7554,5,0),IFERROR(VLOOKUP('MEMÓRIA DE CÁLCULO'!B1207,INFRA!$A$4:$F$848,5,0),IFERROR(VLOOKUP('MEMÓRIA DE CÁLCULO'!B1207,EDIF!#REF!,5,0),IFERROR(VLOOKUP('MEMÓRIA DE CÁLCULO'!B1207,CDHU!$A$9:$F$4122,5,0),IFERROR(VLOOKUP('MEMÓRIA DE CÁLCULO'!B1207,FDE!$A$4:$F$3179,5,0),""))))))</f>
        <v>1,57</v>
      </c>
      <c r="S1207" s="404">
        <f>IF(B1207&lt;&gt;0,TRUNC(R1207*N1207,2),"")</f>
        <v>282.60000000000002</v>
      </c>
    </row>
    <row r="1208" spans="2:19" ht="23.25" customHeight="1">
      <c r="B1208" s="196"/>
      <c r="C1208" s="661"/>
      <c r="D1208" s="661"/>
      <c r="E1208" s="661"/>
      <c r="F1208" s="661"/>
      <c r="G1208" s="661"/>
      <c r="H1208" s="661"/>
      <c r="I1208" s="661"/>
      <c r="J1208" s="661"/>
      <c r="K1208" s="661"/>
      <c r="L1208" s="661"/>
      <c r="M1208" s="56"/>
      <c r="N1208" s="90"/>
      <c r="O1208" s="56"/>
      <c r="P1208" s="57"/>
      <c r="Q1208" s="58"/>
      <c r="R1208" s="57"/>
      <c r="S1208" s="197"/>
    </row>
    <row r="1209" spans="2:19" ht="23.25" customHeight="1">
      <c r="B1209" s="196"/>
      <c r="C1209" s="198"/>
      <c r="D1209" s="198"/>
      <c r="E1209" s="198"/>
      <c r="F1209" s="198"/>
      <c r="G1209" s="198"/>
      <c r="H1209" s="198"/>
      <c r="I1209" s="198"/>
      <c r="J1209" s="198"/>
      <c r="K1209" s="198"/>
      <c r="L1209" s="198"/>
      <c r="M1209" s="56" t="s">
        <v>310</v>
      </c>
      <c r="N1209" s="90"/>
      <c r="O1209" s="56"/>
      <c r="P1209" s="57"/>
      <c r="Q1209" s="58"/>
      <c r="R1209" s="57"/>
      <c r="S1209" s="197"/>
    </row>
    <row r="1210" spans="2:19" ht="52.9" customHeight="1">
      <c r="B1210" s="196"/>
      <c r="C1210" s="87"/>
      <c r="D1210" s="199"/>
      <c r="E1210" s="199"/>
      <c r="F1210" s="88"/>
      <c r="G1210" s="88"/>
      <c r="H1210" s="88"/>
      <c r="I1210" s="88"/>
      <c r="J1210" s="88" t="s">
        <v>419</v>
      </c>
      <c r="K1210" s="88"/>
      <c r="L1210" s="88" t="s">
        <v>40</v>
      </c>
      <c r="M1210" s="59"/>
      <c r="N1210" s="90"/>
      <c r="O1210" s="56"/>
      <c r="P1210" s="60"/>
      <c r="Q1210" s="58"/>
      <c r="R1210" s="60"/>
      <c r="S1210" s="197"/>
    </row>
    <row r="1211" spans="2:19" ht="79.5" customHeight="1">
      <c r="B1211" s="196"/>
      <c r="C1211" s="205"/>
      <c r="D1211" s="199"/>
      <c r="E1211" s="199"/>
      <c r="F1211" s="88"/>
      <c r="G1211" s="88"/>
      <c r="H1211" s="88"/>
      <c r="I1211" s="88"/>
      <c r="J1211" s="88">
        <f>L1203</f>
        <v>180</v>
      </c>
      <c r="K1211" s="88" t="s">
        <v>30</v>
      </c>
      <c r="L1211" s="88">
        <f>J1211</f>
        <v>180</v>
      </c>
      <c r="M1211" s="59"/>
      <c r="N1211" s="90"/>
      <c r="O1211" s="56"/>
      <c r="P1211" s="60"/>
      <c r="Q1211" s="58"/>
      <c r="R1211" s="60"/>
      <c r="S1211" s="197"/>
    </row>
    <row r="1212" spans="2:19" ht="22.5" customHeight="1">
      <c r="B1212" s="196"/>
      <c r="C1212" s="87"/>
      <c r="D1212" s="88"/>
      <c r="E1212" s="88"/>
      <c r="F1212" s="88"/>
      <c r="G1212" s="88"/>
      <c r="H1212" s="88"/>
      <c r="I1212" s="88"/>
      <c r="J1212" s="88"/>
      <c r="K1212" s="88"/>
      <c r="L1212" s="61">
        <f>SUM(L1211:L1211)</f>
        <v>180</v>
      </c>
      <c r="M1212" s="59"/>
      <c r="N1212" s="90"/>
      <c r="O1212" s="56"/>
      <c r="P1212" s="60"/>
      <c r="Q1212" s="58"/>
      <c r="R1212" s="60"/>
      <c r="S1212" s="197"/>
    </row>
    <row r="1213" spans="2:19" ht="22.5" customHeight="1">
      <c r="B1213" s="196"/>
      <c r="C1213" s="87"/>
      <c r="D1213" s="88"/>
      <c r="E1213" s="88"/>
      <c r="F1213" s="88"/>
      <c r="G1213" s="88"/>
      <c r="H1213" s="88"/>
      <c r="I1213" s="88"/>
      <c r="J1213" s="88"/>
      <c r="K1213" s="88"/>
      <c r="L1213" s="88"/>
      <c r="M1213" s="59"/>
      <c r="N1213" s="90"/>
      <c r="O1213" s="56"/>
      <c r="P1213" s="60"/>
      <c r="Q1213" s="58"/>
      <c r="R1213" s="60"/>
      <c r="S1213" s="197"/>
    </row>
    <row r="1214" spans="2:19" s="1" customFormat="1" ht="22.5" customHeight="1">
      <c r="B1214" s="201"/>
      <c r="C1214" s="62"/>
      <c r="D1214" s="63"/>
      <c r="E1214" s="63"/>
      <c r="F1214" s="63"/>
      <c r="G1214" s="63"/>
      <c r="H1214" s="63"/>
      <c r="I1214" s="63"/>
      <c r="J1214" s="63"/>
      <c r="K1214" s="63"/>
      <c r="L1214" s="63"/>
      <c r="M1214" s="64"/>
      <c r="N1214" s="65"/>
      <c r="O1214" s="66"/>
      <c r="P1214" s="67"/>
      <c r="Q1214" s="68"/>
      <c r="R1214" s="67"/>
      <c r="S1214" s="202"/>
    </row>
    <row r="1215" spans="2:19" ht="23.25" customHeight="1">
      <c r="B1215" s="187"/>
      <c r="C1215" s="178"/>
      <c r="D1215" s="178"/>
      <c r="E1215" s="178"/>
      <c r="F1215" s="178"/>
      <c r="G1215" s="178"/>
      <c r="H1215" s="178"/>
      <c r="I1215" s="178"/>
      <c r="J1215" s="178"/>
      <c r="K1215" s="178"/>
      <c r="L1215" s="178"/>
      <c r="M1215" s="75"/>
      <c r="N1215" s="75"/>
      <c r="O1215" s="75"/>
      <c r="P1215" s="75"/>
      <c r="Q1215" s="51"/>
      <c r="R1215" s="75"/>
      <c r="S1215" s="193"/>
    </row>
    <row r="1216" spans="2:19" ht="23.25" customHeight="1">
      <c r="B1216" s="194" t="s">
        <v>166</v>
      </c>
      <c r="C1216" s="660" t="s">
        <v>167</v>
      </c>
      <c r="D1216" s="660"/>
      <c r="E1216" s="660"/>
      <c r="F1216" s="660"/>
      <c r="G1216" s="660"/>
      <c r="H1216" s="660"/>
      <c r="I1216" s="660"/>
      <c r="J1216" s="660"/>
      <c r="K1216" s="660"/>
      <c r="L1216" s="660"/>
      <c r="M1216" s="53" t="str">
        <f>UPPER(IFERROR(VLOOKUP(B1216,SIN!$A$7:$F$7554,3,0),IFERROR(VLOOKUP('MEMÓRIA DE CÁLCULO'!B1216,INFRA!$A$4:$F$848,3,0),IFERROR(VLOOKUP('MEMÓRIA DE CÁLCULO'!B1216,EDIF!#REF!,3,0),IFERROR(VLOOKUP('MEMÓRIA DE CÁLCULO'!B1216,CDHU!$A$9:$F$4122,3,0),IFERROR(VLOOKUP('MEMÓRIA DE CÁLCULO'!B1216,FDE!$A$4:$F$3179,3,0),""))))))</f>
        <v/>
      </c>
      <c r="N1216" s="54">
        <f>L1221</f>
        <v>180</v>
      </c>
      <c r="O1216" s="53" t="str">
        <f>UPPER(IFERROR(VLOOKUP(B1216,SIN!$A$7:$F$7554,6,0),IFERROR(VLOOKUP('MEMÓRIA DE CÁLCULO'!B1216,INFRA!$A$4:$F$848,6,0),IFERROR(VLOOKUP('MEMÓRIA DE CÁLCULO'!B1216,EDIF!#REF!,6,0),IFERROR(VLOOKUP('MEMÓRIA DE CÁLCULO'!B1216,CDHU!$A$9:$F$4122,6,0),IFERROR(VLOOKUP('MEMÓRIA DE CÁLCULO'!B1216,FDE!$A$4:$F$3179,6,0),""))))))</f>
        <v/>
      </c>
      <c r="P1216" s="402" t="str">
        <f>UPPER(IFERROR(VLOOKUP(B1216,SIN!$A$7:$F$7554,4,0),IFERROR(VLOOKUP('MEMÓRIA DE CÁLCULO'!B1216,INFRA!$A$4:$F$848,4,0),IFERROR(VLOOKUP('MEMÓRIA DE CÁLCULO'!B1216,EDIF!#REF!,4,0),IFERROR(VLOOKUP('MEMÓRIA DE CÁLCULO'!B1216,CDHU!$A$9:$F$4122,4,0),IFERROR(VLOOKUP('MEMÓRIA DE CÁLCULO'!B1216,FDE!$A$4:$F$3179,5,0),""))))))</f>
        <v/>
      </c>
      <c r="Q1216" s="403" t="e">
        <f>IF(B1216&lt;&gt;0,TRUNC(P1216*N1216,2),"")</f>
        <v>#VALUE!</v>
      </c>
      <c r="R1216" s="402" t="str">
        <f>UPPER(IFERROR(VLOOKUP(B1216,SIN!$A$7:$F$7554,5,0),IFERROR(VLOOKUP('MEMÓRIA DE CÁLCULO'!B1216,INFRA!$A$4:$F$848,5,0),IFERROR(VLOOKUP('MEMÓRIA DE CÁLCULO'!B1216,EDIF!#REF!,5,0),IFERROR(VLOOKUP('MEMÓRIA DE CÁLCULO'!B1216,CDHU!$A$9:$F$4122,5,0),IFERROR(VLOOKUP('MEMÓRIA DE CÁLCULO'!B1216,FDE!$A$4:$F$3179,5,0),""))))))</f>
        <v/>
      </c>
      <c r="S1216" s="404" t="e">
        <f>IF(B1216&lt;&gt;0,TRUNC(R1216*N1216,2),"")</f>
        <v>#VALUE!</v>
      </c>
    </row>
    <row r="1217" spans="2:19" ht="23.25" customHeight="1">
      <c r="B1217" s="196"/>
      <c r="C1217" s="661"/>
      <c r="D1217" s="661"/>
      <c r="E1217" s="661"/>
      <c r="F1217" s="661"/>
      <c r="G1217" s="661"/>
      <c r="H1217" s="661"/>
      <c r="I1217" s="661"/>
      <c r="J1217" s="661"/>
      <c r="K1217" s="661"/>
      <c r="L1217" s="661"/>
      <c r="M1217" s="56"/>
      <c r="N1217" s="90"/>
      <c r="O1217" s="56"/>
      <c r="P1217" s="57"/>
      <c r="Q1217" s="58"/>
      <c r="R1217" s="57"/>
      <c r="S1217" s="197"/>
    </row>
    <row r="1218" spans="2:19" ht="23.25" customHeight="1">
      <c r="B1218" s="196"/>
      <c r="C1218" s="198"/>
      <c r="D1218" s="198"/>
      <c r="E1218" s="198"/>
      <c r="F1218" s="198"/>
      <c r="G1218" s="198"/>
      <c r="H1218" s="198"/>
      <c r="I1218" s="198"/>
      <c r="J1218" s="198"/>
      <c r="K1218" s="198"/>
      <c r="L1218" s="198"/>
      <c r="M1218" s="56" t="s">
        <v>310</v>
      </c>
      <c r="N1218" s="90"/>
      <c r="O1218" s="56"/>
      <c r="P1218" s="57"/>
      <c r="Q1218" s="58"/>
      <c r="R1218" s="57"/>
      <c r="S1218" s="197"/>
    </row>
    <row r="1219" spans="2:19" ht="52.9" customHeight="1">
      <c r="B1219" s="196"/>
      <c r="C1219" s="87"/>
      <c r="D1219" s="199"/>
      <c r="E1219" s="199"/>
      <c r="F1219" s="88"/>
      <c r="G1219" s="88"/>
      <c r="H1219" s="88"/>
      <c r="I1219" s="88"/>
      <c r="J1219" s="88" t="s">
        <v>419</v>
      </c>
      <c r="K1219" s="88"/>
      <c r="L1219" s="88" t="s">
        <v>40</v>
      </c>
      <c r="M1219" s="59"/>
      <c r="N1219" s="90"/>
      <c r="O1219" s="56"/>
      <c r="P1219" s="60"/>
      <c r="Q1219" s="58"/>
      <c r="R1219" s="60"/>
      <c r="S1219" s="197"/>
    </row>
    <row r="1220" spans="2:19" ht="79.5" customHeight="1">
      <c r="B1220" s="196"/>
      <c r="C1220" s="205"/>
      <c r="D1220" s="199"/>
      <c r="E1220" s="199"/>
      <c r="F1220" s="88"/>
      <c r="G1220" s="88"/>
      <c r="H1220" s="88"/>
      <c r="I1220" s="88"/>
      <c r="J1220" s="88">
        <f>L1212</f>
        <v>180</v>
      </c>
      <c r="K1220" s="88" t="s">
        <v>30</v>
      </c>
      <c r="L1220" s="88">
        <f>J1220</f>
        <v>180</v>
      </c>
      <c r="M1220" s="59"/>
      <c r="N1220" s="90"/>
      <c r="O1220" s="56"/>
      <c r="P1220" s="60"/>
      <c r="Q1220" s="58"/>
      <c r="R1220" s="60"/>
      <c r="S1220" s="197"/>
    </row>
    <row r="1221" spans="2:19" ht="22.5" customHeight="1">
      <c r="B1221" s="196"/>
      <c r="C1221" s="87"/>
      <c r="D1221" s="88"/>
      <c r="E1221" s="88"/>
      <c r="F1221" s="88"/>
      <c r="G1221" s="88"/>
      <c r="H1221" s="88"/>
      <c r="I1221" s="88"/>
      <c r="J1221" s="88"/>
      <c r="K1221" s="88"/>
      <c r="L1221" s="61">
        <f>SUM(L1220:L1220)</f>
        <v>180</v>
      </c>
      <c r="M1221" s="59"/>
      <c r="N1221" s="90"/>
      <c r="O1221" s="56"/>
      <c r="P1221" s="60"/>
      <c r="Q1221" s="58"/>
      <c r="R1221" s="60"/>
      <c r="S1221" s="197"/>
    </row>
    <row r="1222" spans="2:19" ht="22.5" customHeight="1">
      <c r="B1222" s="196"/>
      <c r="C1222" s="87"/>
      <c r="D1222" s="88"/>
      <c r="E1222" s="88"/>
      <c r="F1222" s="88"/>
      <c r="G1222" s="88"/>
      <c r="H1222" s="88"/>
      <c r="I1222" s="88"/>
      <c r="J1222" s="88"/>
      <c r="K1222" s="88"/>
      <c r="L1222" s="88"/>
      <c r="M1222" s="59"/>
      <c r="N1222" s="90"/>
      <c r="O1222" s="56"/>
      <c r="P1222" s="60"/>
      <c r="Q1222" s="58"/>
      <c r="R1222" s="60"/>
      <c r="S1222" s="197"/>
    </row>
    <row r="1223" spans="2:19" s="1" customFormat="1" ht="22.5" customHeight="1">
      <c r="B1223" s="201"/>
      <c r="C1223" s="62"/>
      <c r="D1223" s="63"/>
      <c r="E1223" s="63"/>
      <c r="F1223" s="63"/>
      <c r="G1223" s="63"/>
      <c r="H1223" s="63"/>
      <c r="I1223" s="63"/>
      <c r="J1223" s="63"/>
      <c r="K1223" s="63"/>
      <c r="L1223" s="63"/>
      <c r="M1223" s="64"/>
      <c r="N1223" s="65"/>
      <c r="O1223" s="66"/>
      <c r="P1223" s="67"/>
      <c r="Q1223" s="68"/>
      <c r="R1223" s="67"/>
      <c r="S1223" s="202"/>
    </row>
    <row r="1224" spans="2:19" ht="23.25" customHeight="1">
      <c r="B1224" s="187"/>
      <c r="C1224" s="178"/>
      <c r="D1224" s="178"/>
      <c r="E1224" s="178"/>
      <c r="F1224" s="178"/>
      <c r="G1224" s="178"/>
      <c r="H1224" s="178"/>
      <c r="I1224" s="178"/>
      <c r="J1224" s="178"/>
      <c r="K1224" s="178"/>
      <c r="L1224" s="178"/>
      <c r="M1224" s="75"/>
      <c r="N1224" s="75"/>
      <c r="O1224" s="75"/>
      <c r="P1224" s="75"/>
      <c r="Q1224" s="51"/>
      <c r="R1224" s="75"/>
      <c r="S1224" s="193"/>
    </row>
    <row r="1225" spans="2:19" ht="23.25" customHeight="1">
      <c r="B1225" s="194" t="s">
        <v>380</v>
      </c>
      <c r="C1225" s="660" t="str">
        <f>UPPER(IFERROR(VLOOKUP(B1225,SIN!$A$7:$F$7554,2,0),IFERROR(VLOOKUP('MEMÓRIA DE CÁLCULO'!B1225,INFRA!$A$4:$F$848,2,0),IFERROR(VLOOKUP('MEMÓRIA DE CÁLCULO'!B1225,EDIF!#REF!,2,0),IFERROR(VLOOKUP('MEMÓRIA DE CÁLCULO'!B1225,CDHU!$A$9:$F$4122,2,0),IFERROR(VLOOKUP('MEMÓRIA DE CÁLCULO'!B1225,FDE!$A$4:$F$3179,2,0),""))))))</f>
        <v>PINTURA DE PISO COM TINTA ACRÍLICA, APLICAÇÃO MANUAL, 2 DEMÃOS, INCLUSO FUNDO PREPARADOR. AF_05/2021</v>
      </c>
      <c r="D1225" s="660"/>
      <c r="E1225" s="660"/>
      <c r="F1225" s="660"/>
      <c r="G1225" s="660"/>
      <c r="H1225" s="660"/>
      <c r="I1225" s="660"/>
      <c r="J1225" s="660"/>
      <c r="K1225" s="660"/>
      <c r="L1225" s="660"/>
      <c r="M1225" s="53" t="str">
        <f>UPPER(IFERROR(VLOOKUP(B1225,SIN!$A$7:$F$7554,3,0),IFERROR(VLOOKUP('MEMÓRIA DE CÁLCULO'!B1225,INFRA!$A$4:$F$848,3,0),IFERROR(VLOOKUP('MEMÓRIA DE CÁLCULO'!B1225,EDIF!#REF!,3,0),IFERROR(VLOOKUP('MEMÓRIA DE CÁLCULO'!B1225,CDHU!$A$9:$F$4122,3,0),IFERROR(VLOOKUP('MEMÓRIA DE CÁLCULO'!B1225,FDE!$A$4:$F$3179,3,0),""))))))</f>
        <v>M2</v>
      </c>
      <c r="N1225" s="54">
        <f>L1230</f>
        <v>180</v>
      </c>
      <c r="O1225" s="53" t="str">
        <f>UPPER(IFERROR(VLOOKUP(B1225,SIN!$A$7:$F$7554,6,0),IFERROR(VLOOKUP('MEMÓRIA DE CÁLCULO'!B1225,INFRA!$A$4:$F$848,6,0),IFERROR(VLOOKUP('MEMÓRIA DE CÁLCULO'!B1225,EDIF!#REF!,6,0),IFERROR(VLOOKUP('MEMÓRIA DE CÁLCULO'!B1225,CDHU!$A$9:$F$4122,6,0),IFERROR(VLOOKUP('MEMÓRIA DE CÁLCULO'!B1225,FDE!$A$4:$F$3179,6,0),""))))))</f>
        <v>SINAPI 03/2024</v>
      </c>
      <c r="P1225" s="402" t="str">
        <f>UPPER(IFERROR(VLOOKUP(B1225,SIN!$A$7:$F$7554,4,0),IFERROR(VLOOKUP('MEMÓRIA DE CÁLCULO'!B1225,INFRA!$A$4:$F$848,4,0),IFERROR(VLOOKUP('MEMÓRIA DE CÁLCULO'!B1225,EDIF!#REF!,4,0),IFERROR(VLOOKUP('MEMÓRIA DE CÁLCULO'!B1225,CDHU!$A$9:$F$4122,4,0),IFERROR(VLOOKUP('MEMÓRIA DE CÁLCULO'!B1225,FDE!$A$4:$F$3179,5,0),""))))))</f>
        <v>24,1</v>
      </c>
      <c r="Q1225" s="403">
        <f>IF(B1225&lt;&gt;0,TRUNC(P1225*N1225,2),"")</f>
        <v>4338</v>
      </c>
      <c r="R1225" s="402" t="str">
        <f>UPPER(IFERROR(VLOOKUP(B1225,SIN!$A$7:$F$7554,5,0),IFERROR(VLOOKUP('MEMÓRIA DE CÁLCULO'!B1225,INFRA!$A$4:$F$848,5,0),IFERROR(VLOOKUP('MEMÓRIA DE CÁLCULO'!B1225,EDIF!#REF!,5,0),IFERROR(VLOOKUP('MEMÓRIA DE CÁLCULO'!B1225,CDHU!$A$9:$F$4122,5,0),IFERROR(VLOOKUP('MEMÓRIA DE CÁLCULO'!B1225,FDE!$A$4:$F$3179,5,0),""))))))</f>
        <v>22,75</v>
      </c>
      <c r="S1225" s="404">
        <f>IF(B1225&lt;&gt;0,TRUNC(R1225*N1225,2),"")</f>
        <v>4095</v>
      </c>
    </row>
    <row r="1226" spans="2:19" ht="23.25" customHeight="1">
      <c r="B1226" s="196"/>
      <c r="C1226" s="661"/>
      <c r="D1226" s="661"/>
      <c r="E1226" s="661"/>
      <c r="F1226" s="661"/>
      <c r="G1226" s="661"/>
      <c r="H1226" s="661"/>
      <c r="I1226" s="661"/>
      <c r="J1226" s="661"/>
      <c r="K1226" s="661"/>
      <c r="L1226" s="661"/>
      <c r="M1226" s="56"/>
      <c r="N1226" s="90"/>
      <c r="O1226" s="56"/>
      <c r="P1226" s="57"/>
      <c r="Q1226" s="58"/>
      <c r="R1226" s="57"/>
      <c r="S1226" s="197"/>
    </row>
    <row r="1227" spans="2:19" ht="23.25" customHeight="1">
      <c r="B1227" s="196"/>
      <c r="C1227" s="198"/>
      <c r="D1227" s="198"/>
      <c r="E1227" s="198"/>
      <c r="F1227" s="198"/>
      <c r="G1227" s="198"/>
      <c r="H1227" s="198"/>
      <c r="I1227" s="198"/>
      <c r="J1227" s="198"/>
      <c r="K1227" s="198"/>
      <c r="L1227" s="198"/>
      <c r="M1227" s="56" t="s">
        <v>310</v>
      </c>
      <c r="N1227" s="90"/>
      <c r="O1227" s="56"/>
      <c r="P1227" s="57"/>
      <c r="Q1227" s="58"/>
      <c r="R1227" s="57"/>
      <c r="S1227" s="197"/>
    </row>
    <row r="1228" spans="2:19" ht="52.9" customHeight="1">
      <c r="B1228" s="196"/>
      <c r="C1228" s="87"/>
      <c r="D1228" s="199"/>
      <c r="E1228" s="199"/>
      <c r="F1228" s="88"/>
      <c r="G1228" s="88"/>
      <c r="H1228" s="88"/>
      <c r="I1228" s="88"/>
      <c r="J1228" s="88" t="s">
        <v>419</v>
      </c>
      <c r="K1228" s="88"/>
      <c r="L1228" s="88" t="s">
        <v>40</v>
      </c>
      <c r="M1228" s="59"/>
      <c r="N1228" s="90"/>
      <c r="O1228" s="56"/>
      <c r="P1228" s="60"/>
      <c r="Q1228" s="58"/>
      <c r="R1228" s="60"/>
      <c r="S1228" s="197"/>
    </row>
    <row r="1229" spans="2:19" ht="79.5" customHeight="1">
      <c r="B1229" s="196"/>
      <c r="C1229" s="205"/>
      <c r="D1229" s="199"/>
      <c r="E1229" s="199"/>
      <c r="F1229" s="88"/>
      <c r="G1229" s="88"/>
      <c r="H1229" s="88"/>
      <c r="I1229" s="88"/>
      <c r="J1229" s="88">
        <f>L1221</f>
        <v>180</v>
      </c>
      <c r="K1229" s="88" t="s">
        <v>30</v>
      </c>
      <c r="L1229" s="88">
        <f>J1229</f>
        <v>180</v>
      </c>
      <c r="M1229" s="59"/>
      <c r="N1229" s="90"/>
      <c r="O1229" s="56"/>
      <c r="P1229" s="60"/>
      <c r="Q1229" s="58"/>
      <c r="R1229" s="60"/>
      <c r="S1229" s="197"/>
    </row>
    <row r="1230" spans="2:19" ht="22.5" customHeight="1">
      <c r="B1230" s="196"/>
      <c r="C1230" s="87"/>
      <c r="D1230" s="88"/>
      <c r="E1230" s="88"/>
      <c r="F1230" s="88"/>
      <c r="G1230" s="88"/>
      <c r="H1230" s="88"/>
      <c r="I1230" s="88"/>
      <c r="J1230" s="88"/>
      <c r="K1230" s="88"/>
      <c r="L1230" s="61">
        <f>SUM(L1229:L1229)</f>
        <v>180</v>
      </c>
      <c r="M1230" s="59"/>
      <c r="N1230" s="90"/>
      <c r="O1230" s="56"/>
      <c r="P1230" s="60"/>
      <c r="Q1230" s="58"/>
      <c r="R1230" s="60"/>
      <c r="S1230" s="197"/>
    </row>
    <row r="1231" spans="2:19" ht="22.5" customHeight="1">
      <c r="B1231" s="196"/>
      <c r="C1231" s="87"/>
      <c r="D1231" s="88"/>
      <c r="E1231" s="88"/>
      <c r="F1231" s="88"/>
      <c r="G1231" s="88"/>
      <c r="H1231" s="88"/>
      <c r="I1231" s="88"/>
      <c r="J1231" s="88"/>
      <c r="K1231" s="88"/>
      <c r="L1231" s="88"/>
      <c r="M1231" s="59"/>
      <c r="N1231" s="90"/>
      <c r="O1231" s="56"/>
      <c r="P1231" s="60"/>
      <c r="Q1231" s="58"/>
      <c r="R1231" s="60"/>
      <c r="S1231" s="197"/>
    </row>
    <row r="1232" spans="2:19" s="1" customFormat="1" ht="22.5" customHeight="1">
      <c r="B1232" s="201"/>
      <c r="C1232" s="62"/>
      <c r="D1232" s="63"/>
      <c r="E1232" s="63"/>
      <c r="F1232" s="63"/>
      <c r="G1232" s="63"/>
      <c r="H1232" s="63"/>
      <c r="I1232" s="63"/>
      <c r="J1232" s="63"/>
      <c r="K1232" s="63"/>
      <c r="L1232" s="63"/>
      <c r="M1232" s="64"/>
      <c r="N1232" s="65"/>
      <c r="O1232" s="66"/>
      <c r="P1232" s="67"/>
      <c r="Q1232" s="68"/>
      <c r="R1232" s="67"/>
      <c r="S1232" s="202"/>
    </row>
    <row r="1233" spans="2:19" ht="23.25" customHeight="1">
      <c r="B1233" s="187"/>
      <c r="C1233" s="178"/>
      <c r="D1233" s="178"/>
      <c r="E1233" s="178"/>
      <c r="F1233" s="178"/>
      <c r="G1233" s="178"/>
      <c r="H1233" s="178"/>
      <c r="I1233" s="178"/>
      <c r="J1233" s="178"/>
      <c r="K1233" s="178"/>
      <c r="L1233" s="178"/>
      <c r="M1233" s="75"/>
      <c r="N1233" s="75"/>
      <c r="O1233" s="75"/>
      <c r="P1233" s="75"/>
      <c r="Q1233" s="51"/>
      <c r="R1233" s="75"/>
      <c r="S1233" s="193"/>
    </row>
    <row r="1234" spans="2:19" ht="23.25" customHeight="1">
      <c r="B1234" s="194" t="s">
        <v>369</v>
      </c>
      <c r="C1234" s="660" t="str">
        <f>UPPER(IFERROR(VLOOKUP(B1234,SIN!$A$7:$F$7554,2,0),IFERROR(VLOOKUP('MEMÓRIA DE CÁLCULO'!B1234,INFRA!$A$4:$F$848,2,0),IFERROR(VLOOKUP('MEMÓRIA DE CÁLCULO'!B1234,EDIF!#REF!,2,0),IFERROR(VLOOKUP('MEMÓRIA DE CÁLCULO'!B1234,CDHU!$A$9:$F$4122,2,0),IFERROR(VLOOKUP('MEMÓRIA DE CÁLCULO'!B1234,FDE!$A$4:$F$3179,2,0),""))))))</f>
        <v>ALVENARIA DE VEDAÇÃO DE BLOCOS VAZADOS DE CONCRETO DE 14X19X39 CM (ESPESSURA 14 CM) E ARGAMASSA DE ASSENTAMENTO COM PREPARO MANUAL. AF_12/2021</v>
      </c>
      <c r="D1234" s="660"/>
      <c r="E1234" s="660"/>
      <c r="F1234" s="660"/>
      <c r="G1234" s="660"/>
      <c r="H1234" s="660"/>
      <c r="I1234" s="660"/>
      <c r="J1234" s="660"/>
      <c r="K1234" s="660"/>
      <c r="L1234" s="660"/>
      <c r="M1234" s="53" t="str">
        <f>UPPER(IFERROR(VLOOKUP(B1234,SIN!$A$7:$F$7554,3,0),IFERROR(VLOOKUP('MEMÓRIA DE CÁLCULO'!B1234,INFRA!$A$4:$F$848,3,0),IFERROR(VLOOKUP('MEMÓRIA DE CÁLCULO'!B1234,EDIF!#REF!,3,0),IFERROR(VLOOKUP('MEMÓRIA DE CÁLCULO'!B1234,CDHU!$A$9:$F$4122,3,0),IFERROR(VLOOKUP('MEMÓRIA DE CÁLCULO'!B1234,FDE!$A$4:$F$3179,3,0),""))))))</f>
        <v>M2</v>
      </c>
      <c r="N1234" s="54">
        <f>L1239</f>
        <v>96.239999999999981</v>
      </c>
      <c r="O1234" s="53" t="str">
        <f>UPPER(IFERROR(VLOOKUP(B1234,SIN!$A$7:$F$7554,6,0),IFERROR(VLOOKUP('MEMÓRIA DE CÁLCULO'!B1234,INFRA!$A$4:$F$848,6,0),IFERROR(VLOOKUP('MEMÓRIA DE CÁLCULO'!B1234,EDIF!#REF!,6,0),IFERROR(VLOOKUP('MEMÓRIA DE CÁLCULO'!B1234,CDHU!$A$9:$F$4122,6,0),IFERROR(VLOOKUP('MEMÓRIA DE CÁLCULO'!B1234,FDE!$A$4:$F$3179,6,0),""))))))</f>
        <v>SINAPI 03/2024</v>
      </c>
      <c r="P1234" s="402" t="str">
        <f>UPPER(IFERROR(VLOOKUP(B1234,SIN!$A$7:$F$7554,4,0),IFERROR(VLOOKUP('MEMÓRIA DE CÁLCULO'!B1234,INFRA!$A$4:$F$848,4,0),IFERROR(VLOOKUP('MEMÓRIA DE CÁLCULO'!B1234,EDIF!#REF!,4,0),IFERROR(VLOOKUP('MEMÓRIA DE CÁLCULO'!B1234,CDHU!$A$9:$F$4122,4,0),IFERROR(VLOOKUP('MEMÓRIA DE CÁLCULO'!B1234,FDE!$A$4:$F$3179,5,0),""))))))</f>
        <v>105,03</v>
      </c>
      <c r="Q1234" s="403">
        <f>IF(B1234&lt;&gt;0,TRUNC(P1234*N1234,2),"")</f>
        <v>10108.08</v>
      </c>
      <c r="R1234" s="402" t="str">
        <f>UPPER(IFERROR(VLOOKUP(B1234,SIN!$A$7:$F$7554,5,0),IFERROR(VLOOKUP('MEMÓRIA DE CÁLCULO'!B1234,INFRA!$A$4:$F$848,5,0),IFERROR(VLOOKUP('MEMÓRIA DE CÁLCULO'!B1234,EDIF!#REF!,5,0),IFERROR(VLOOKUP('MEMÓRIA DE CÁLCULO'!B1234,CDHU!$A$9:$F$4122,5,0),IFERROR(VLOOKUP('MEMÓRIA DE CÁLCULO'!B1234,FDE!$A$4:$F$3179,5,0),""))))))</f>
        <v>100,02</v>
      </c>
      <c r="S1234" s="404">
        <f>IF(B1234&lt;&gt;0,TRUNC(R1234*N1234,2),"")</f>
        <v>9625.92</v>
      </c>
    </row>
    <row r="1235" spans="2:19" ht="23.25" customHeight="1">
      <c r="B1235" s="196"/>
      <c r="C1235" s="661"/>
      <c r="D1235" s="661"/>
      <c r="E1235" s="661"/>
      <c r="F1235" s="661"/>
      <c r="G1235" s="661"/>
      <c r="H1235" s="661"/>
      <c r="I1235" s="661"/>
      <c r="J1235" s="661"/>
      <c r="K1235" s="661"/>
      <c r="L1235" s="661"/>
      <c r="M1235" s="56"/>
      <c r="N1235" s="90"/>
      <c r="O1235" s="56"/>
      <c r="P1235" s="57"/>
      <c r="Q1235" s="58"/>
      <c r="R1235" s="57"/>
      <c r="S1235" s="197"/>
    </row>
    <row r="1236" spans="2:19" ht="23.25" customHeight="1">
      <c r="B1236" s="196"/>
      <c r="C1236" s="198"/>
      <c r="D1236" s="198"/>
      <c r="E1236" s="198"/>
      <c r="F1236" s="198"/>
      <c r="G1236" s="198"/>
      <c r="H1236" s="198"/>
      <c r="I1236" s="198"/>
      <c r="J1236" s="198"/>
      <c r="K1236" s="198"/>
      <c r="L1236" s="198"/>
      <c r="M1236" s="56" t="s">
        <v>310</v>
      </c>
      <c r="N1236" s="90"/>
      <c r="O1236" s="56"/>
      <c r="P1236" s="57"/>
      <c r="Q1236" s="58"/>
      <c r="R1236" s="57"/>
      <c r="S1236" s="197"/>
    </row>
    <row r="1237" spans="2:19" ht="52.9" customHeight="1">
      <c r="B1237" s="196"/>
      <c r="C1237" s="87"/>
      <c r="D1237" s="199"/>
      <c r="E1237" s="199"/>
      <c r="F1237" s="88"/>
      <c r="G1237" s="88"/>
      <c r="H1237" s="88" t="s">
        <v>578</v>
      </c>
      <c r="I1237" s="88"/>
      <c r="J1237" s="88" t="s">
        <v>312</v>
      </c>
      <c r="K1237" s="88"/>
      <c r="L1237" s="88" t="s">
        <v>40</v>
      </c>
      <c r="M1237" s="59"/>
      <c r="N1237" s="90"/>
      <c r="O1237" s="56"/>
      <c r="P1237" s="60"/>
      <c r="Q1237" s="58"/>
      <c r="R1237" s="60"/>
      <c r="S1237" s="197"/>
    </row>
    <row r="1238" spans="2:19" ht="79.5" customHeight="1">
      <c r="B1238" s="196"/>
      <c r="C1238" s="205"/>
      <c r="D1238" s="199"/>
      <c r="E1238" s="199"/>
      <c r="F1238" s="88"/>
      <c r="G1238" s="88"/>
      <c r="H1238" s="88">
        <f>36+36+4.1+4.1</f>
        <v>80.199999999999989</v>
      </c>
      <c r="I1238" s="88" t="s">
        <v>29</v>
      </c>
      <c r="J1238" s="88">
        <v>1.2</v>
      </c>
      <c r="K1238" s="88" t="s">
        <v>30</v>
      </c>
      <c r="L1238" s="88">
        <f>H1238*J1238</f>
        <v>96.239999999999981</v>
      </c>
      <c r="M1238" s="59"/>
      <c r="N1238" s="90"/>
      <c r="O1238" s="56"/>
      <c r="P1238" s="60"/>
      <c r="Q1238" s="58"/>
      <c r="R1238" s="60"/>
      <c r="S1238" s="197"/>
    </row>
    <row r="1239" spans="2:19" ht="22.5" customHeight="1">
      <c r="B1239" s="196"/>
      <c r="C1239" s="87"/>
      <c r="D1239" s="88"/>
      <c r="E1239" s="88"/>
      <c r="F1239" s="88"/>
      <c r="G1239" s="88"/>
      <c r="H1239" s="88"/>
      <c r="I1239" s="88"/>
      <c r="J1239" s="88"/>
      <c r="K1239" s="88"/>
      <c r="L1239" s="61">
        <f>SUM(L1238:L1238)</f>
        <v>96.239999999999981</v>
      </c>
      <c r="M1239" s="59"/>
      <c r="N1239" s="90"/>
      <c r="O1239" s="56"/>
      <c r="P1239" s="60"/>
      <c r="Q1239" s="58"/>
      <c r="R1239" s="60"/>
      <c r="S1239" s="197"/>
    </row>
    <row r="1240" spans="2:19" ht="22.5" customHeight="1">
      <c r="B1240" s="196"/>
      <c r="C1240" s="87"/>
      <c r="D1240" s="88"/>
      <c r="E1240" s="88"/>
      <c r="F1240" s="88"/>
      <c r="G1240" s="88"/>
      <c r="H1240" s="88"/>
      <c r="I1240" s="88"/>
      <c r="J1240" s="88"/>
      <c r="K1240" s="88"/>
      <c r="L1240" s="88"/>
      <c r="M1240" s="59"/>
      <c r="N1240" s="90"/>
      <c r="O1240" s="56"/>
      <c r="P1240" s="60"/>
      <c r="Q1240" s="58"/>
      <c r="R1240" s="60"/>
      <c r="S1240" s="197"/>
    </row>
    <row r="1241" spans="2:19" s="1" customFormat="1" ht="22.5" customHeight="1">
      <c r="B1241" s="201"/>
      <c r="C1241" s="62"/>
      <c r="D1241" s="63"/>
      <c r="E1241" s="63"/>
      <c r="F1241" s="63"/>
      <c r="G1241" s="63"/>
      <c r="H1241" s="63"/>
      <c r="I1241" s="63"/>
      <c r="J1241" s="63"/>
      <c r="K1241" s="63"/>
      <c r="L1241" s="63"/>
      <c r="M1241" s="64"/>
      <c r="N1241" s="65"/>
      <c r="O1241" s="66"/>
      <c r="P1241" s="67"/>
      <c r="Q1241" s="68"/>
      <c r="R1241" s="67"/>
      <c r="S1241" s="202"/>
    </row>
    <row r="1242" spans="2:19" ht="23.25" customHeight="1">
      <c r="B1242" s="187"/>
      <c r="C1242" s="178"/>
      <c r="D1242" s="178"/>
      <c r="E1242" s="178"/>
      <c r="F1242" s="178"/>
      <c r="G1242" s="178"/>
      <c r="H1242" s="178"/>
      <c r="I1242" s="178"/>
      <c r="J1242" s="178"/>
      <c r="K1242" s="178"/>
      <c r="L1242" s="178"/>
      <c r="M1242" s="75"/>
      <c r="N1242" s="75"/>
      <c r="O1242" s="75"/>
      <c r="P1242" s="75"/>
      <c r="Q1242" s="51"/>
      <c r="R1242" s="75"/>
      <c r="S1242" s="193"/>
    </row>
    <row r="1243" spans="2:19" ht="23.25" customHeight="1">
      <c r="B1243" s="194" t="s">
        <v>384</v>
      </c>
      <c r="C1243" s="660" t="str">
        <f>UPPER(IFERROR(VLOOKUP(B1243,SIN!$A$7:$F$7554,2,0),IFERROR(VLOOKUP('MEMÓRIA DE CÁLCULO'!B1243,INFRA!$A$4:$F$848,2,0),IFERROR(VLOOKUP('MEMÓRIA DE CÁLCULO'!B1243,EDIF!#REF!,2,0),IFERROR(VLOOKUP('MEMÓRIA DE CÁLCULO'!B1243,CDHU!$A$9:$F$4122,2,0),IFERROR(VLOOKUP('MEMÓRIA DE CÁLCULO'!B1243,FDE!$A$4:$F$3179,2,0),""))))))</f>
        <v>CHAPISCO APLICADO EM ALVENARIA (SEM PRESENÇA DE VÃOS) E ESTRUTURAS DE CONCRETO DE FACHADA, COM COLHER DE PEDREIRO.  ARGAMASSA TRAÇO 1:3 COM PREPARO MANUAL. AF_10/2022</v>
      </c>
      <c r="D1243" s="660"/>
      <c r="E1243" s="660"/>
      <c r="F1243" s="660"/>
      <c r="G1243" s="660"/>
      <c r="H1243" s="660"/>
      <c r="I1243" s="660"/>
      <c r="J1243" s="660"/>
      <c r="K1243" s="660"/>
      <c r="L1243" s="660"/>
      <c r="M1243" s="53" t="str">
        <f>UPPER(IFERROR(VLOOKUP(B1243,SIN!$A$7:$F$7554,3,0),IFERROR(VLOOKUP('MEMÓRIA DE CÁLCULO'!B1243,INFRA!$A$4:$F$848,3,0),IFERROR(VLOOKUP('MEMÓRIA DE CÁLCULO'!B1243,EDIF!#REF!,3,0),IFERROR(VLOOKUP('MEMÓRIA DE CÁLCULO'!B1243,CDHU!$A$9:$F$4122,3,0),IFERROR(VLOOKUP('MEMÓRIA DE CÁLCULO'!B1243,FDE!$A$4:$F$3179,3,0),""))))))</f>
        <v>M2</v>
      </c>
      <c r="N1243" s="54">
        <f>L1248</f>
        <v>208.51999999999998</v>
      </c>
      <c r="O1243" s="53" t="str">
        <f>UPPER(IFERROR(VLOOKUP(B1243,SIN!$A$7:$F$7554,6,0),IFERROR(VLOOKUP('MEMÓRIA DE CÁLCULO'!B1243,INFRA!$A$4:$F$848,6,0),IFERROR(VLOOKUP('MEMÓRIA DE CÁLCULO'!B1243,EDIF!#REF!,6,0),IFERROR(VLOOKUP('MEMÓRIA DE CÁLCULO'!B1243,CDHU!$A$9:$F$4122,6,0),IFERROR(VLOOKUP('MEMÓRIA DE CÁLCULO'!B1243,FDE!$A$4:$F$3179,6,0),""))))))</f>
        <v>SINAPI 03/2024</v>
      </c>
      <c r="P1243" s="402" t="str">
        <f>UPPER(IFERROR(VLOOKUP(B1243,SIN!$A$7:$F$7554,4,0),IFERROR(VLOOKUP('MEMÓRIA DE CÁLCULO'!B1243,INFRA!$A$4:$F$848,4,0),IFERROR(VLOOKUP('MEMÓRIA DE CÁLCULO'!B1243,EDIF!#REF!,4,0),IFERROR(VLOOKUP('MEMÓRIA DE CÁLCULO'!B1243,CDHU!$A$9:$F$4122,4,0),IFERROR(VLOOKUP('MEMÓRIA DE CÁLCULO'!B1243,FDE!$A$4:$F$3179,5,0),""))))))</f>
        <v>8,19</v>
      </c>
      <c r="Q1243" s="403">
        <f>IF(B1243&lt;&gt;0,TRUNC(P1243*N1243,2),"")</f>
        <v>1707.77</v>
      </c>
      <c r="R1243" s="402" t="str">
        <f>UPPER(IFERROR(VLOOKUP(B1243,SIN!$A$7:$F$7554,5,0),IFERROR(VLOOKUP('MEMÓRIA DE CÁLCULO'!B1243,INFRA!$A$4:$F$848,5,0),IFERROR(VLOOKUP('MEMÓRIA DE CÁLCULO'!B1243,EDIF!#REF!,5,0),IFERROR(VLOOKUP('MEMÓRIA DE CÁLCULO'!B1243,CDHU!$A$9:$F$4122,5,0),IFERROR(VLOOKUP('MEMÓRIA DE CÁLCULO'!B1243,FDE!$A$4:$F$3179,5,0),""))))))</f>
        <v>7,48</v>
      </c>
      <c r="S1243" s="404">
        <f>IF(B1243&lt;&gt;0,TRUNC(R1243*N1243,2),"")</f>
        <v>1559.72</v>
      </c>
    </row>
    <row r="1244" spans="2:19" ht="23.25" customHeight="1">
      <c r="B1244" s="196"/>
      <c r="C1244" s="661"/>
      <c r="D1244" s="661"/>
      <c r="E1244" s="661"/>
      <c r="F1244" s="661"/>
      <c r="G1244" s="661"/>
      <c r="H1244" s="661"/>
      <c r="I1244" s="661"/>
      <c r="J1244" s="661"/>
      <c r="K1244" s="661"/>
      <c r="L1244" s="661"/>
      <c r="M1244" s="56"/>
      <c r="N1244" s="90"/>
      <c r="O1244" s="56"/>
      <c r="P1244" s="57"/>
      <c r="Q1244" s="58"/>
      <c r="R1244" s="57"/>
      <c r="S1244" s="197"/>
    </row>
    <row r="1245" spans="2:19" ht="23.25" customHeight="1">
      <c r="B1245" s="196"/>
      <c r="C1245" s="198"/>
      <c r="D1245" s="198"/>
      <c r="E1245" s="198"/>
      <c r="F1245" s="198"/>
      <c r="G1245" s="198"/>
      <c r="H1245" s="198"/>
      <c r="I1245" s="198"/>
      <c r="J1245" s="198"/>
      <c r="K1245" s="198"/>
      <c r="L1245" s="198"/>
      <c r="M1245" s="56" t="s">
        <v>310</v>
      </c>
      <c r="N1245" s="90"/>
      <c r="O1245" s="56"/>
      <c r="P1245" s="57"/>
      <c r="Q1245" s="58"/>
      <c r="R1245" s="57"/>
      <c r="S1245" s="197"/>
    </row>
    <row r="1246" spans="2:19" ht="97.5" customHeight="1">
      <c r="B1246" s="196"/>
      <c r="C1246" s="87"/>
      <c r="D1246" s="199"/>
      <c r="E1246" s="199"/>
      <c r="F1246" s="88"/>
      <c r="G1246" s="88"/>
      <c r="H1246" s="88" t="s">
        <v>578</v>
      </c>
      <c r="I1246" s="88"/>
      <c r="J1246" s="88" t="s">
        <v>587</v>
      </c>
      <c r="K1246" s="88"/>
      <c r="L1246" s="88" t="s">
        <v>40</v>
      </c>
      <c r="M1246" s="59"/>
      <c r="N1246" s="90"/>
      <c r="O1246" s="56"/>
      <c r="P1246" s="60"/>
      <c r="Q1246" s="58"/>
      <c r="R1246" s="60"/>
      <c r="S1246" s="197"/>
    </row>
    <row r="1247" spans="2:19" ht="79.5" customHeight="1">
      <c r="B1247" s="196"/>
      <c r="C1247" s="205"/>
      <c r="D1247" s="199"/>
      <c r="E1247" s="199"/>
      <c r="F1247" s="88"/>
      <c r="G1247" s="88"/>
      <c r="H1247" s="88">
        <f>H1238</f>
        <v>80.199999999999989</v>
      </c>
      <c r="I1247" s="88" t="s">
        <v>29</v>
      </c>
      <c r="J1247" s="88">
        <f>1.2+1.2+0.2</f>
        <v>2.6</v>
      </c>
      <c r="K1247" s="88" t="s">
        <v>30</v>
      </c>
      <c r="L1247" s="88">
        <f>H1247*J1247</f>
        <v>208.51999999999998</v>
      </c>
      <c r="M1247" s="59"/>
      <c r="N1247" s="90"/>
      <c r="O1247" s="56"/>
      <c r="P1247" s="60"/>
      <c r="Q1247" s="58"/>
      <c r="R1247" s="60"/>
      <c r="S1247" s="197"/>
    </row>
    <row r="1248" spans="2:19" ht="22.5" customHeight="1">
      <c r="B1248" s="196"/>
      <c r="C1248" s="87"/>
      <c r="D1248" s="88"/>
      <c r="E1248" s="88"/>
      <c r="F1248" s="88"/>
      <c r="G1248" s="88"/>
      <c r="H1248" s="88"/>
      <c r="I1248" s="88"/>
      <c r="J1248" s="88"/>
      <c r="K1248" s="88"/>
      <c r="L1248" s="61">
        <f>SUM(L1247:L1247)</f>
        <v>208.51999999999998</v>
      </c>
      <c r="M1248" s="59"/>
      <c r="N1248" s="90"/>
      <c r="O1248" s="56"/>
      <c r="P1248" s="60"/>
      <c r="Q1248" s="58"/>
      <c r="R1248" s="60"/>
      <c r="S1248" s="197"/>
    </row>
    <row r="1249" spans="2:19" ht="22.5" customHeight="1">
      <c r="B1249" s="196"/>
      <c r="C1249" s="87"/>
      <c r="D1249" s="88"/>
      <c r="E1249" s="88"/>
      <c r="F1249" s="88"/>
      <c r="G1249" s="88"/>
      <c r="H1249" s="88"/>
      <c r="I1249" s="88"/>
      <c r="J1249" s="88"/>
      <c r="K1249" s="88"/>
      <c r="L1249" s="88"/>
      <c r="M1249" s="59"/>
      <c r="N1249" s="90"/>
      <c r="O1249" s="56"/>
      <c r="P1249" s="60"/>
      <c r="Q1249" s="58"/>
      <c r="R1249" s="60"/>
      <c r="S1249" s="197"/>
    </row>
    <row r="1250" spans="2:19" s="1" customFormat="1" ht="22.5" customHeight="1">
      <c r="B1250" s="201"/>
      <c r="C1250" s="62"/>
      <c r="D1250" s="63"/>
      <c r="E1250" s="63"/>
      <c r="F1250" s="63"/>
      <c r="G1250" s="63"/>
      <c r="H1250" s="63"/>
      <c r="I1250" s="63"/>
      <c r="J1250" s="63"/>
      <c r="K1250" s="63"/>
      <c r="L1250" s="63"/>
      <c r="M1250" s="64"/>
      <c r="N1250" s="65"/>
      <c r="O1250" s="66"/>
      <c r="P1250" s="67"/>
      <c r="Q1250" s="68"/>
      <c r="R1250" s="67"/>
      <c r="S1250" s="202"/>
    </row>
    <row r="1251" spans="2:19" ht="23.25" customHeight="1">
      <c r="B1251" s="187"/>
      <c r="C1251" s="178"/>
      <c r="D1251" s="178"/>
      <c r="E1251" s="178"/>
      <c r="F1251" s="178"/>
      <c r="G1251" s="178"/>
      <c r="H1251" s="178"/>
      <c r="I1251" s="178"/>
      <c r="J1251" s="178"/>
      <c r="K1251" s="178"/>
      <c r="L1251" s="178"/>
      <c r="M1251" s="75"/>
      <c r="N1251" s="75"/>
      <c r="O1251" s="75"/>
      <c r="P1251" s="75"/>
      <c r="Q1251" s="51"/>
      <c r="R1251" s="75"/>
      <c r="S1251" s="193"/>
    </row>
    <row r="1252" spans="2:19" ht="23.25" customHeight="1">
      <c r="B1252" s="194" t="s">
        <v>385</v>
      </c>
      <c r="C1252" s="660" t="str">
        <f>UPPER(IFERROR(VLOOKUP(B1252,SIN!$A$7:$F$7554,2,0),IFERROR(VLOOKUP('MEMÓRIA DE CÁLCULO'!B1252,INFRA!$A$4:$F$848,2,0),IFERROR(VLOOKUP('MEMÓRIA DE CÁLCULO'!B1252,EDIF!#REF!,2,0),IFERROR(VLOOKUP('MEMÓRIA DE CÁLCULO'!B1252,CDHU!$A$9:$F$4122,2,0),IFERROR(VLOOKUP('MEMÓRIA DE CÁLCULO'!B1252,FDE!$A$4:$F$3179,2,0),""))))))</f>
        <v>MASSA ÚNICA, EM ARGAMASSA TRAÇO 1:2:8, PREPARO MANUAL, APLICADA MANUALMENTE EM PAREDES INTERNAS DE AMBIENTES COM ÁREA ENTRE 5M² E 10M², E = 10MM, COM TALISCAS. AF_03/2024</v>
      </c>
      <c r="D1252" s="660"/>
      <c r="E1252" s="660"/>
      <c r="F1252" s="660"/>
      <c r="G1252" s="660"/>
      <c r="H1252" s="660"/>
      <c r="I1252" s="660"/>
      <c r="J1252" s="660"/>
      <c r="K1252" s="660"/>
      <c r="L1252" s="660"/>
      <c r="M1252" s="53" t="str">
        <f>UPPER(IFERROR(VLOOKUP(B1252,SIN!$A$7:$F$7554,3,0),IFERROR(VLOOKUP('MEMÓRIA DE CÁLCULO'!B1252,INFRA!$A$4:$F$848,3,0),IFERROR(VLOOKUP('MEMÓRIA DE CÁLCULO'!B1252,EDIF!#REF!,3,0),IFERROR(VLOOKUP('MEMÓRIA DE CÁLCULO'!B1252,CDHU!$A$9:$F$4122,3,0),IFERROR(VLOOKUP('MEMÓRIA DE CÁLCULO'!B1252,FDE!$A$4:$F$3179,3,0),""))))))</f>
        <v>M2</v>
      </c>
      <c r="N1252" s="54">
        <f>L1257</f>
        <v>208.51999999999998</v>
      </c>
      <c r="O1252" s="53" t="str">
        <f>UPPER(IFERROR(VLOOKUP(B1252,SIN!$A$7:$F$7554,6,0),IFERROR(VLOOKUP('MEMÓRIA DE CÁLCULO'!B1252,INFRA!$A$4:$F$848,6,0),IFERROR(VLOOKUP('MEMÓRIA DE CÁLCULO'!B1252,EDIF!#REF!,6,0),IFERROR(VLOOKUP('MEMÓRIA DE CÁLCULO'!B1252,CDHU!$A$9:$F$4122,6,0),IFERROR(VLOOKUP('MEMÓRIA DE CÁLCULO'!B1252,FDE!$A$4:$F$3179,6,0),""))))))</f>
        <v>SINAPI 03/2024</v>
      </c>
      <c r="P1252" s="402" t="str">
        <f>UPPER(IFERROR(VLOOKUP(B1252,SIN!$A$7:$F$7554,4,0),IFERROR(VLOOKUP('MEMÓRIA DE CÁLCULO'!B1252,INFRA!$A$4:$F$848,4,0),IFERROR(VLOOKUP('MEMÓRIA DE CÁLCULO'!B1252,EDIF!#REF!,4,0),IFERROR(VLOOKUP('MEMÓRIA DE CÁLCULO'!B1252,CDHU!$A$9:$F$4122,4,0),IFERROR(VLOOKUP('MEMÓRIA DE CÁLCULO'!B1252,FDE!$A$4:$F$3179,5,0),""))))))</f>
        <v>30,78</v>
      </c>
      <c r="Q1252" s="403">
        <f>IF(B1252&lt;&gt;0,TRUNC(P1252*N1252,2),"")</f>
        <v>6418.24</v>
      </c>
      <c r="R1252" s="402" t="str">
        <f>UPPER(IFERROR(VLOOKUP(B1252,SIN!$A$7:$F$7554,5,0),IFERROR(VLOOKUP('MEMÓRIA DE CÁLCULO'!B1252,INFRA!$A$4:$F$848,5,0),IFERROR(VLOOKUP('MEMÓRIA DE CÁLCULO'!B1252,EDIF!#REF!,5,0),IFERROR(VLOOKUP('MEMÓRIA DE CÁLCULO'!B1252,CDHU!$A$9:$F$4122,5,0),IFERROR(VLOOKUP('MEMÓRIA DE CÁLCULO'!B1252,FDE!$A$4:$F$3179,5,0),""))))))</f>
        <v>28,4</v>
      </c>
      <c r="S1252" s="404">
        <f>IF(B1252&lt;&gt;0,TRUNC(R1252*N1252,2),"")</f>
        <v>5921.96</v>
      </c>
    </row>
    <row r="1253" spans="2:19" ht="23.25" customHeight="1">
      <c r="B1253" s="196"/>
      <c r="C1253" s="661"/>
      <c r="D1253" s="661"/>
      <c r="E1253" s="661"/>
      <c r="F1253" s="661"/>
      <c r="G1253" s="661"/>
      <c r="H1253" s="661"/>
      <c r="I1253" s="661"/>
      <c r="J1253" s="661"/>
      <c r="K1253" s="661"/>
      <c r="L1253" s="661"/>
      <c r="M1253" s="56"/>
      <c r="N1253" s="90"/>
      <c r="O1253" s="56"/>
      <c r="P1253" s="57"/>
      <c r="Q1253" s="58"/>
      <c r="R1253" s="57"/>
      <c r="S1253" s="197"/>
    </row>
    <row r="1254" spans="2:19" ht="23.25" customHeight="1">
      <c r="B1254" s="196"/>
      <c r="C1254" s="198"/>
      <c r="D1254" s="198"/>
      <c r="E1254" s="198"/>
      <c r="F1254" s="198"/>
      <c r="G1254" s="198"/>
      <c r="H1254" s="198"/>
      <c r="I1254" s="198"/>
      <c r="J1254" s="198"/>
      <c r="K1254" s="198"/>
      <c r="L1254" s="198"/>
      <c r="M1254" s="56" t="s">
        <v>310</v>
      </c>
      <c r="N1254" s="90"/>
      <c r="O1254" s="56"/>
      <c r="P1254" s="57"/>
      <c r="Q1254" s="58"/>
      <c r="R1254" s="57"/>
      <c r="S1254" s="197"/>
    </row>
    <row r="1255" spans="2:19" ht="52.9" customHeight="1">
      <c r="B1255" s="196"/>
      <c r="C1255" s="87"/>
      <c r="D1255" s="199"/>
      <c r="E1255" s="199"/>
      <c r="F1255" s="88"/>
      <c r="G1255" s="88"/>
      <c r="H1255" s="88"/>
      <c r="I1255" s="88"/>
      <c r="J1255" s="88" t="s">
        <v>419</v>
      </c>
      <c r="K1255" s="88"/>
      <c r="L1255" s="88" t="s">
        <v>40</v>
      </c>
      <c r="M1255" s="59"/>
      <c r="N1255" s="90"/>
      <c r="O1255" s="56"/>
      <c r="P1255" s="60"/>
      <c r="Q1255" s="58"/>
      <c r="R1255" s="60"/>
      <c r="S1255" s="197"/>
    </row>
    <row r="1256" spans="2:19" ht="79.5" customHeight="1">
      <c r="B1256" s="196"/>
      <c r="C1256" s="205" t="s">
        <v>588</v>
      </c>
      <c r="D1256" s="199"/>
      <c r="E1256" s="199"/>
      <c r="F1256" s="88"/>
      <c r="G1256" s="88"/>
      <c r="H1256" s="88"/>
      <c r="I1256" s="88"/>
      <c r="J1256" s="88">
        <f>L1248</f>
        <v>208.51999999999998</v>
      </c>
      <c r="K1256" s="88" t="s">
        <v>30</v>
      </c>
      <c r="L1256" s="88">
        <f>J1256</f>
        <v>208.51999999999998</v>
      </c>
      <c r="M1256" s="59"/>
      <c r="N1256" s="90"/>
      <c r="O1256" s="56"/>
      <c r="P1256" s="60"/>
      <c r="Q1256" s="58"/>
      <c r="R1256" s="60"/>
      <c r="S1256" s="197"/>
    </row>
    <row r="1257" spans="2:19" ht="22.5" customHeight="1">
      <c r="B1257" s="196"/>
      <c r="C1257" s="87"/>
      <c r="D1257" s="88"/>
      <c r="E1257" s="88"/>
      <c r="F1257" s="88"/>
      <c r="G1257" s="88"/>
      <c r="H1257" s="88"/>
      <c r="I1257" s="88"/>
      <c r="J1257" s="88"/>
      <c r="K1257" s="88"/>
      <c r="L1257" s="61">
        <f>SUM(L1256:L1256)</f>
        <v>208.51999999999998</v>
      </c>
      <c r="M1257" s="59"/>
      <c r="N1257" s="90"/>
      <c r="O1257" s="56"/>
      <c r="P1257" s="60"/>
      <c r="Q1257" s="58"/>
      <c r="R1257" s="60"/>
      <c r="S1257" s="197"/>
    </row>
    <row r="1258" spans="2:19" ht="22.5" customHeight="1">
      <c r="B1258" s="196"/>
      <c r="C1258" s="87"/>
      <c r="D1258" s="88"/>
      <c r="E1258" s="88"/>
      <c r="F1258" s="88"/>
      <c r="G1258" s="88"/>
      <c r="H1258" s="88"/>
      <c r="I1258" s="88"/>
      <c r="J1258" s="88"/>
      <c r="K1258" s="88"/>
      <c r="L1258" s="88"/>
      <c r="M1258" s="59"/>
      <c r="N1258" s="90"/>
      <c r="O1258" s="56"/>
      <c r="P1258" s="60"/>
      <c r="Q1258" s="58"/>
      <c r="R1258" s="60"/>
      <c r="S1258" s="197"/>
    </row>
    <row r="1259" spans="2:19" s="1" customFormat="1" ht="22.5" customHeight="1">
      <c r="B1259" s="201"/>
      <c r="C1259" s="62"/>
      <c r="D1259" s="63"/>
      <c r="E1259" s="63"/>
      <c r="F1259" s="63"/>
      <c r="G1259" s="63"/>
      <c r="H1259" s="63"/>
      <c r="I1259" s="63"/>
      <c r="J1259" s="63"/>
      <c r="K1259" s="63"/>
      <c r="L1259" s="63"/>
      <c r="M1259" s="64"/>
      <c r="N1259" s="65"/>
      <c r="O1259" s="66"/>
      <c r="P1259" s="67"/>
      <c r="Q1259" s="68"/>
      <c r="R1259" s="67"/>
      <c r="S1259" s="202"/>
    </row>
    <row r="1260" spans="2:19" s="1" customFormat="1" ht="22.5" customHeight="1">
      <c r="B1260" s="196"/>
      <c r="C1260" s="87"/>
      <c r="D1260" s="88"/>
      <c r="E1260" s="88"/>
      <c r="F1260" s="88"/>
      <c r="G1260" s="88"/>
      <c r="H1260" s="88"/>
      <c r="I1260" s="88"/>
      <c r="J1260" s="88"/>
      <c r="K1260" s="88"/>
      <c r="L1260" s="88"/>
      <c r="M1260" s="69"/>
      <c r="N1260" s="90"/>
      <c r="O1260" s="70"/>
      <c r="P1260" s="71"/>
      <c r="Q1260" s="72"/>
      <c r="R1260" s="71"/>
      <c r="S1260" s="204"/>
    </row>
    <row r="1261" spans="2:19" ht="23.25" customHeight="1">
      <c r="B1261" s="194" t="s">
        <v>375</v>
      </c>
      <c r="C1261" s="660" t="str">
        <f>UPPER(IFERROR(VLOOKUP(B1261,SIN!$A$7:$F$7554,2,0),IFERROR(VLOOKUP('MEMÓRIA DE CÁLCULO'!B1261,INFRA!$A$4:$F$848,2,0),IFERROR(VLOOKUP('MEMÓRIA DE CÁLCULO'!B1261,EDIF!#REF!,2,0),IFERROR(VLOOKUP('MEMÓRIA DE CÁLCULO'!B1261,CDHU!$A$9:$F$4122,2,0),IFERROR(VLOOKUP('MEMÓRIA DE CÁLCULO'!B1261,FDE!$A$4:$F$3179,2,0),""))))))</f>
        <v>EMASSAMENTO COM MASSA LÁTEX, APLICAÇÃO EM PAREDE, DUAS DEMÃOS, LIXAMENTO MANUAL. AF_04/2023</v>
      </c>
      <c r="D1261" s="660"/>
      <c r="E1261" s="660"/>
      <c r="F1261" s="660"/>
      <c r="G1261" s="660"/>
      <c r="H1261" s="660"/>
      <c r="I1261" s="660"/>
      <c r="J1261" s="660"/>
      <c r="K1261" s="660"/>
      <c r="L1261" s="660"/>
      <c r="M1261" s="53" t="str">
        <f>UPPER(IFERROR(VLOOKUP(B1261,SIN!$A$7:$F$7554,3,0),IFERROR(VLOOKUP('MEMÓRIA DE CÁLCULO'!B1261,INFRA!$A$4:$F$848,3,0),IFERROR(VLOOKUP('MEMÓRIA DE CÁLCULO'!B1261,EDIF!#REF!,3,0),IFERROR(VLOOKUP('MEMÓRIA DE CÁLCULO'!B1261,CDHU!$A$9:$F$4122,3,0),IFERROR(VLOOKUP('MEMÓRIA DE CÁLCULO'!B1261,FDE!$A$4:$F$3179,3,0),""))))))</f>
        <v>M2</v>
      </c>
      <c r="N1261" s="54">
        <f>L1266</f>
        <v>208.51999999999998</v>
      </c>
      <c r="O1261" s="53" t="str">
        <f>UPPER(IFERROR(VLOOKUP(B1261,SIN!$A$7:$F$7554,6,0),IFERROR(VLOOKUP('MEMÓRIA DE CÁLCULO'!B1261,INFRA!$A$4:$F$848,6,0),IFERROR(VLOOKUP('MEMÓRIA DE CÁLCULO'!B1261,EDIF!#REF!,6,0),IFERROR(VLOOKUP('MEMÓRIA DE CÁLCULO'!B1261,CDHU!$A$9:$F$4122,6,0),IFERROR(VLOOKUP('MEMÓRIA DE CÁLCULO'!B1261,FDE!$A$4:$F$3179,6,0),""))))))</f>
        <v>SINAPI 03/2024</v>
      </c>
      <c r="P1261" s="402" t="str">
        <f>UPPER(IFERROR(VLOOKUP(B1261,SIN!$A$7:$F$7554,4,0),IFERROR(VLOOKUP('MEMÓRIA DE CÁLCULO'!B1261,INFRA!$A$4:$F$848,4,0),IFERROR(VLOOKUP('MEMÓRIA DE CÁLCULO'!B1261,EDIF!#REF!,4,0),IFERROR(VLOOKUP('MEMÓRIA DE CÁLCULO'!B1261,CDHU!$A$9:$F$4122,4,0),IFERROR(VLOOKUP('MEMÓRIA DE CÁLCULO'!B1261,FDE!$A$4:$F$3179,5,0),""))))))</f>
        <v>21,82</v>
      </c>
      <c r="Q1261" s="403">
        <f>IF(B1261&lt;&gt;0,TRUNC(P1261*N1261,2),"")</f>
        <v>4549.8999999999996</v>
      </c>
      <c r="R1261" s="402" t="str">
        <f>UPPER(IFERROR(VLOOKUP(B1261,SIN!$A$7:$F$7554,5,0),IFERROR(VLOOKUP('MEMÓRIA DE CÁLCULO'!B1261,INFRA!$A$4:$F$848,5,0),IFERROR(VLOOKUP('MEMÓRIA DE CÁLCULO'!B1261,EDIF!#REF!,5,0),IFERROR(VLOOKUP('MEMÓRIA DE CÁLCULO'!B1261,CDHU!$A$9:$F$4122,5,0),IFERROR(VLOOKUP('MEMÓRIA DE CÁLCULO'!B1261,FDE!$A$4:$F$3179,5,0),""))))))</f>
        <v>20,12</v>
      </c>
      <c r="S1261" s="404">
        <f>IF(B1261&lt;&gt;0,TRUNC(R1261*N1261,2),"")</f>
        <v>4195.42</v>
      </c>
    </row>
    <row r="1262" spans="2:19" ht="23.25" customHeight="1">
      <c r="B1262" s="196"/>
      <c r="C1262" s="661"/>
      <c r="D1262" s="661"/>
      <c r="E1262" s="661"/>
      <c r="F1262" s="661"/>
      <c r="G1262" s="661"/>
      <c r="H1262" s="661"/>
      <c r="I1262" s="661"/>
      <c r="J1262" s="661"/>
      <c r="K1262" s="661"/>
      <c r="L1262" s="661"/>
      <c r="M1262" s="56"/>
      <c r="N1262" s="90"/>
      <c r="O1262" s="56"/>
      <c r="P1262" s="57"/>
      <c r="Q1262" s="58"/>
      <c r="R1262" s="57"/>
      <c r="S1262" s="197"/>
    </row>
    <row r="1263" spans="2:19" ht="23.25" customHeight="1">
      <c r="B1263" s="196"/>
      <c r="C1263" s="198"/>
      <c r="D1263" s="198"/>
      <c r="E1263" s="198"/>
      <c r="F1263" s="198"/>
      <c r="G1263" s="198"/>
      <c r="H1263" s="198"/>
      <c r="I1263" s="198"/>
      <c r="J1263" s="198"/>
      <c r="K1263" s="198"/>
      <c r="L1263" s="198"/>
      <c r="M1263" s="56" t="s">
        <v>310</v>
      </c>
      <c r="N1263" s="90"/>
      <c r="O1263" s="56"/>
      <c r="P1263" s="57"/>
      <c r="Q1263" s="58"/>
      <c r="R1263" s="57"/>
      <c r="S1263" s="197"/>
    </row>
    <row r="1264" spans="2:19" ht="44.45" customHeight="1">
      <c r="B1264" s="196"/>
      <c r="C1264" s="87"/>
      <c r="D1264" s="199"/>
      <c r="E1264" s="199"/>
      <c r="F1264" s="88"/>
      <c r="G1264" s="88"/>
      <c r="H1264" s="88"/>
      <c r="I1264" s="88"/>
      <c r="J1264" s="88"/>
      <c r="K1264" s="88"/>
      <c r="L1264" s="88" t="s">
        <v>40</v>
      </c>
      <c r="M1264" s="59"/>
      <c r="N1264" s="90"/>
      <c r="O1264" s="56"/>
      <c r="P1264" s="60"/>
      <c r="Q1264" s="58"/>
      <c r="R1264" s="60"/>
      <c r="S1264" s="197"/>
    </row>
    <row r="1265" spans="2:19" ht="85.9" customHeight="1">
      <c r="B1265" s="196"/>
      <c r="C1265" s="205" t="s">
        <v>589</v>
      </c>
      <c r="D1265" s="199"/>
      <c r="E1265" s="199"/>
      <c r="F1265" s="88"/>
      <c r="G1265" s="88"/>
      <c r="H1265" s="88"/>
      <c r="I1265" s="88"/>
      <c r="J1265" s="88"/>
      <c r="K1265" s="88"/>
      <c r="L1265" s="88">
        <f>L1257</f>
        <v>208.51999999999998</v>
      </c>
      <c r="M1265" s="59"/>
      <c r="N1265" s="90"/>
      <c r="O1265" s="56"/>
      <c r="P1265" s="60"/>
      <c r="Q1265" s="58"/>
      <c r="R1265" s="60"/>
      <c r="S1265" s="197"/>
    </row>
    <row r="1266" spans="2:19" ht="22.5" customHeight="1">
      <c r="B1266" s="196"/>
      <c r="C1266" s="87"/>
      <c r="D1266" s="88"/>
      <c r="E1266" s="88"/>
      <c r="F1266" s="88"/>
      <c r="G1266" s="88"/>
      <c r="H1266" s="88"/>
      <c r="I1266" s="88"/>
      <c r="J1266" s="88"/>
      <c r="K1266" s="88"/>
      <c r="L1266" s="61">
        <f>SUM(L1265:L1265)</f>
        <v>208.51999999999998</v>
      </c>
      <c r="M1266" s="59"/>
      <c r="N1266" s="90"/>
      <c r="O1266" s="56"/>
      <c r="P1266" s="60"/>
      <c r="Q1266" s="58"/>
      <c r="R1266" s="60"/>
      <c r="S1266" s="197"/>
    </row>
    <row r="1267" spans="2:19" ht="22.5" customHeight="1">
      <c r="B1267" s="196"/>
      <c r="C1267" s="87"/>
      <c r="D1267" s="88"/>
      <c r="E1267" s="88"/>
      <c r="F1267" s="88"/>
      <c r="G1267" s="88"/>
      <c r="H1267" s="88"/>
      <c r="I1267" s="88"/>
      <c r="J1267" s="88"/>
      <c r="K1267" s="88"/>
      <c r="L1267" s="88"/>
      <c r="M1267" s="59"/>
      <c r="N1267" s="90"/>
      <c r="O1267" s="56"/>
      <c r="P1267" s="60"/>
      <c r="Q1267" s="58"/>
      <c r="R1267" s="60"/>
      <c r="S1267" s="197"/>
    </row>
    <row r="1268" spans="2:19" s="1" customFormat="1" ht="22.5" customHeight="1">
      <c r="B1268" s="201"/>
      <c r="C1268" s="62"/>
      <c r="D1268" s="63"/>
      <c r="E1268" s="63"/>
      <c r="F1268" s="63"/>
      <c r="G1268" s="63"/>
      <c r="H1268" s="63"/>
      <c r="I1268" s="63"/>
      <c r="J1268" s="63"/>
      <c r="K1268" s="63"/>
      <c r="L1268" s="63"/>
      <c r="M1268" s="64"/>
      <c r="N1268" s="65"/>
      <c r="O1268" s="66"/>
      <c r="P1268" s="67"/>
      <c r="Q1268" s="68"/>
      <c r="R1268" s="67"/>
      <c r="S1268" s="202"/>
    </row>
    <row r="1269" spans="2:19" s="1" customFormat="1" ht="22.5" customHeight="1">
      <c r="B1269" s="196"/>
      <c r="C1269" s="87"/>
      <c r="D1269" s="88"/>
      <c r="E1269" s="88"/>
      <c r="F1269" s="88"/>
      <c r="G1269" s="88"/>
      <c r="H1269" s="88"/>
      <c r="I1269" s="88"/>
      <c r="J1269" s="88"/>
      <c r="K1269" s="88"/>
      <c r="L1269" s="88"/>
      <c r="M1269" s="69"/>
      <c r="N1269" s="90"/>
      <c r="O1269" s="70"/>
      <c r="P1269" s="71"/>
      <c r="Q1269" s="72"/>
      <c r="R1269" s="71"/>
      <c r="S1269" s="204"/>
    </row>
    <row r="1270" spans="2:19" ht="23.25" customHeight="1">
      <c r="B1270" s="194" t="s">
        <v>374</v>
      </c>
      <c r="C1270" s="660" t="str">
        <f>UPPER(IFERROR(VLOOKUP(B1270,SIN!$A$7:$F$7554,2,0),IFERROR(VLOOKUP('MEMÓRIA DE CÁLCULO'!B1270,INFRA!$A$4:$F$848,2,0),IFERROR(VLOOKUP('MEMÓRIA DE CÁLCULO'!B1270,EDIF!#REF!,2,0),IFERROR(VLOOKUP('MEMÓRIA DE CÁLCULO'!B1270,CDHU!$A$9:$F$4122,2,0),IFERROR(VLOOKUP('MEMÓRIA DE CÁLCULO'!B1270,FDE!$A$4:$F$3179,2,0),""))))))</f>
        <v>PINTURA LÁTEX ACRÍLICA PREMIUM, APLICAÇÃO MANUAL EM PAREDES, DUAS DEMÃOS. AF_04/2023</v>
      </c>
      <c r="D1270" s="660"/>
      <c r="E1270" s="660"/>
      <c r="F1270" s="660"/>
      <c r="G1270" s="660"/>
      <c r="H1270" s="660"/>
      <c r="I1270" s="660"/>
      <c r="J1270" s="660"/>
      <c r="K1270" s="660"/>
      <c r="L1270" s="660"/>
      <c r="M1270" s="53" t="str">
        <f>UPPER(IFERROR(VLOOKUP(B1270,SIN!$A$7:$F$7554,3,0),IFERROR(VLOOKUP('MEMÓRIA DE CÁLCULO'!B1270,INFRA!$A$4:$F$848,3,0),IFERROR(VLOOKUP('MEMÓRIA DE CÁLCULO'!B1270,EDIF!#REF!,3,0),IFERROR(VLOOKUP('MEMÓRIA DE CÁLCULO'!B1270,CDHU!$A$9:$F$4122,3,0),IFERROR(VLOOKUP('MEMÓRIA DE CÁLCULO'!B1270,FDE!$A$4:$F$3179,3,0),""))))))</f>
        <v>M2</v>
      </c>
      <c r="N1270" s="54">
        <f>L1275</f>
        <v>208.51999999999998</v>
      </c>
      <c r="O1270" s="53" t="str">
        <f>UPPER(IFERROR(VLOOKUP(B1270,SIN!$A$7:$F$7554,6,0),IFERROR(VLOOKUP('MEMÓRIA DE CÁLCULO'!B1270,INFRA!$A$4:$F$848,6,0),IFERROR(VLOOKUP('MEMÓRIA DE CÁLCULO'!B1270,EDIF!#REF!,6,0),IFERROR(VLOOKUP('MEMÓRIA DE CÁLCULO'!B1270,CDHU!$A$9:$F$4122,6,0),IFERROR(VLOOKUP('MEMÓRIA DE CÁLCULO'!B1270,FDE!$A$4:$F$3179,6,0),""))))))</f>
        <v>SINAPI 03/2024</v>
      </c>
      <c r="P1270" s="402" t="str">
        <f>UPPER(IFERROR(VLOOKUP(B1270,SIN!$A$7:$F$7554,4,0),IFERROR(VLOOKUP('MEMÓRIA DE CÁLCULO'!B1270,INFRA!$A$4:$F$848,4,0),IFERROR(VLOOKUP('MEMÓRIA DE CÁLCULO'!B1270,EDIF!#REF!,4,0),IFERROR(VLOOKUP('MEMÓRIA DE CÁLCULO'!B1270,CDHU!$A$9:$F$4122,4,0),IFERROR(VLOOKUP('MEMÓRIA DE CÁLCULO'!B1270,FDE!$A$4:$F$3179,5,0),""))))))</f>
        <v>14,61</v>
      </c>
      <c r="Q1270" s="403">
        <f>IF(B1270&lt;&gt;0,TRUNC(P1270*N1270,2),"")</f>
        <v>3046.47</v>
      </c>
      <c r="R1270" s="402" t="str">
        <f>UPPER(IFERROR(VLOOKUP(B1270,SIN!$A$7:$F$7554,5,0),IFERROR(VLOOKUP('MEMÓRIA DE CÁLCULO'!B1270,INFRA!$A$4:$F$848,5,0),IFERROR(VLOOKUP('MEMÓRIA DE CÁLCULO'!B1270,EDIF!#REF!,5,0),IFERROR(VLOOKUP('MEMÓRIA DE CÁLCULO'!B1270,CDHU!$A$9:$F$4122,5,0),IFERROR(VLOOKUP('MEMÓRIA DE CÁLCULO'!B1270,FDE!$A$4:$F$3179,5,0),""))))))</f>
        <v>13,84</v>
      </c>
      <c r="S1270" s="404">
        <f>IF(B1270&lt;&gt;0,TRUNC(R1270*N1270,2),"")</f>
        <v>2885.91</v>
      </c>
    </row>
    <row r="1271" spans="2:19" ht="23.25" customHeight="1">
      <c r="B1271" s="196"/>
      <c r="C1271" s="661"/>
      <c r="D1271" s="661"/>
      <c r="E1271" s="661"/>
      <c r="F1271" s="661"/>
      <c r="G1271" s="661"/>
      <c r="H1271" s="661"/>
      <c r="I1271" s="661"/>
      <c r="J1271" s="661"/>
      <c r="K1271" s="661"/>
      <c r="L1271" s="661"/>
      <c r="M1271" s="56"/>
      <c r="N1271" s="90"/>
      <c r="O1271" s="56"/>
      <c r="P1271" s="57"/>
      <c r="Q1271" s="58"/>
      <c r="R1271" s="57"/>
      <c r="S1271" s="197"/>
    </row>
    <row r="1272" spans="2:19" ht="23.25" customHeight="1">
      <c r="B1272" s="196"/>
      <c r="C1272" s="198"/>
      <c r="D1272" s="198"/>
      <c r="E1272" s="198"/>
      <c r="F1272" s="198"/>
      <c r="G1272" s="198"/>
      <c r="H1272" s="198"/>
      <c r="I1272" s="198"/>
      <c r="J1272" s="198"/>
      <c r="K1272" s="198"/>
      <c r="L1272" s="198"/>
      <c r="M1272" s="56" t="s">
        <v>310</v>
      </c>
      <c r="N1272" s="90"/>
      <c r="O1272" s="56"/>
      <c r="P1272" s="57"/>
      <c r="Q1272" s="58"/>
      <c r="R1272" s="57"/>
      <c r="S1272" s="197"/>
    </row>
    <row r="1273" spans="2:19" ht="44.45" customHeight="1">
      <c r="B1273" s="196"/>
      <c r="C1273" s="87"/>
      <c r="D1273" s="199"/>
      <c r="E1273" s="199"/>
      <c r="F1273" s="88"/>
      <c r="G1273" s="88"/>
      <c r="H1273" s="88"/>
      <c r="I1273" s="88"/>
      <c r="J1273" s="88"/>
      <c r="K1273" s="88"/>
      <c r="L1273" s="88" t="s">
        <v>40</v>
      </c>
      <c r="M1273" s="59"/>
      <c r="N1273" s="90"/>
      <c r="O1273" s="56"/>
      <c r="P1273" s="60"/>
      <c r="Q1273" s="58"/>
      <c r="R1273" s="60"/>
      <c r="S1273" s="197"/>
    </row>
    <row r="1274" spans="2:19" ht="85.9" customHeight="1">
      <c r="B1274" s="196"/>
      <c r="C1274" s="205" t="s">
        <v>589</v>
      </c>
      <c r="D1274" s="199"/>
      <c r="E1274" s="199"/>
      <c r="F1274" s="88"/>
      <c r="G1274" s="88"/>
      <c r="H1274" s="88"/>
      <c r="I1274" s="88"/>
      <c r="J1274" s="88"/>
      <c r="K1274" s="88"/>
      <c r="L1274" s="88">
        <f>L1265</f>
        <v>208.51999999999998</v>
      </c>
      <c r="M1274" s="59"/>
      <c r="N1274" s="90"/>
      <c r="O1274" s="56"/>
      <c r="P1274" s="60"/>
      <c r="Q1274" s="58"/>
      <c r="R1274" s="60"/>
      <c r="S1274" s="197"/>
    </row>
    <row r="1275" spans="2:19" ht="22.5" customHeight="1">
      <c r="B1275" s="196"/>
      <c r="C1275" s="87"/>
      <c r="D1275" s="88"/>
      <c r="E1275" s="88"/>
      <c r="F1275" s="88"/>
      <c r="G1275" s="88"/>
      <c r="H1275" s="88"/>
      <c r="I1275" s="88"/>
      <c r="J1275" s="88"/>
      <c r="K1275" s="88"/>
      <c r="L1275" s="61">
        <f>SUM(L1274:L1274)</f>
        <v>208.51999999999998</v>
      </c>
      <c r="M1275" s="59"/>
      <c r="N1275" s="90"/>
      <c r="O1275" s="56"/>
      <c r="P1275" s="60"/>
      <c r="Q1275" s="58"/>
      <c r="R1275" s="60"/>
      <c r="S1275" s="197"/>
    </row>
    <row r="1276" spans="2:19" ht="22.5" customHeight="1">
      <c r="B1276" s="196"/>
      <c r="C1276" s="87"/>
      <c r="D1276" s="88"/>
      <c r="E1276" s="88"/>
      <c r="F1276" s="88"/>
      <c r="G1276" s="88"/>
      <c r="H1276" s="88"/>
      <c r="I1276" s="88"/>
      <c r="J1276" s="88"/>
      <c r="K1276" s="88"/>
      <c r="L1276" s="88"/>
      <c r="M1276" s="59"/>
      <c r="N1276" s="90"/>
      <c r="O1276" s="56"/>
      <c r="P1276" s="60"/>
      <c r="Q1276" s="58"/>
      <c r="R1276" s="60"/>
      <c r="S1276" s="197"/>
    </row>
    <row r="1277" spans="2:19" s="1" customFormat="1" ht="22.5" customHeight="1">
      <c r="B1277" s="201"/>
      <c r="C1277" s="62"/>
      <c r="D1277" s="63"/>
      <c r="E1277" s="63"/>
      <c r="F1277" s="63"/>
      <c r="G1277" s="63"/>
      <c r="H1277" s="63"/>
      <c r="I1277" s="63"/>
      <c r="J1277" s="63"/>
      <c r="K1277" s="63"/>
      <c r="L1277" s="63"/>
      <c r="M1277" s="64"/>
      <c r="N1277" s="65"/>
      <c r="O1277" s="66"/>
      <c r="P1277" s="67"/>
      <c r="Q1277" s="68"/>
      <c r="R1277" s="67"/>
      <c r="S1277" s="202"/>
    </row>
    <row r="1278" spans="2:19" s="1" customFormat="1" ht="22.5" customHeight="1">
      <c r="B1278" s="196"/>
      <c r="C1278" s="87"/>
      <c r="D1278" s="88"/>
      <c r="E1278" s="88"/>
      <c r="F1278" s="88"/>
      <c r="G1278" s="88"/>
      <c r="H1278" s="88"/>
      <c r="I1278" s="88"/>
      <c r="J1278" s="88"/>
      <c r="K1278" s="88"/>
      <c r="L1278" s="88"/>
      <c r="M1278" s="69"/>
      <c r="N1278" s="90"/>
      <c r="O1278" s="70"/>
      <c r="P1278" s="71"/>
      <c r="Q1278" s="72"/>
      <c r="R1278" s="71"/>
      <c r="S1278" s="204"/>
    </row>
    <row r="1279" spans="2:19" ht="23.25" customHeight="1">
      <c r="B1279" s="194" t="s">
        <v>32654</v>
      </c>
      <c r="C1279" s="660" t="s">
        <v>36814</v>
      </c>
      <c r="D1279" s="660"/>
      <c r="E1279" s="660"/>
      <c r="F1279" s="660"/>
      <c r="G1279" s="660"/>
      <c r="H1279" s="660"/>
      <c r="I1279" s="660"/>
      <c r="J1279" s="660"/>
      <c r="K1279" s="660"/>
      <c r="L1279" s="660"/>
      <c r="M1279" s="53" t="str">
        <f>UPPER(IFERROR(VLOOKUP(B1279,SIN!$A$7:$F$7554,3,0),IFERROR(VLOOKUP('MEMÓRIA DE CÁLCULO'!B1279,INFRA!$A$4:$F$848,3,0),IFERROR(VLOOKUP('MEMÓRIA DE CÁLCULO'!B1279,EDIF!#REF!,3,0),IFERROR(VLOOKUP('MEMÓRIA DE CÁLCULO'!B1279,CDHU!$A$9:$F$4122,3,0),IFERROR(VLOOKUP('MEMÓRIA DE CÁLCULO'!B1279,FDE!$A$4:$F$3179,3,0),""))))))</f>
        <v/>
      </c>
      <c r="N1279" s="54">
        <f>L1284</f>
        <v>3.7800000000000002</v>
      </c>
      <c r="O1279" s="53" t="str">
        <f>UPPER(IFERROR(VLOOKUP(B1279,SIN!$A$7:$F$7554,6,0),IFERROR(VLOOKUP('MEMÓRIA DE CÁLCULO'!B1279,INFRA!$A$4:$F$848,6,0),IFERROR(VLOOKUP('MEMÓRIA DE CÁLCULO'!B1279,EDIF!#REF!,6,0),IFERROR(VLOOKUP('MEMÓRIA DE CÁLCULO'!B1279,CDHU!$A$9:$F$4122,6,0),IFERROR(VLOOKUP('MEMÓRIA DE CÁLCULO'!B1279,FDE!$A$4:$F$3179,6,0),""))))))</f>
        <v/>
      </c>
      <c r="P1279" s="402" t="str">
        <f>UPPER(IFERROR(VLOOKUP(B1279,SIN!$A$7:$F$7554,4,0),IFERROR(VLOOKUP('MEMÓRIA DE CÁLCULO'!B1279,INFRA!$A$4:$F$848,4,0),IFERROR(VLOOKUP('MEMÓRIA DE CÁLCULO'!B1279,EDIF!#REF!,4,0),IFERROR(VLOOKUP('MEMÓRIA DE CÁLCULO'!B1279,CDHU!$A$9:$F$4122,4,0),IFERROR(VLOOKUP('MEMÓRIA DE CÁLCULO'!B1279,FDE!$A$4:$F$3179,5,0),""))))))</f>
        <v/>
      </c>
      <c r="Q1279" s="403" t="e">
        <f>IF(B1279&lt;&gt;0,TRUNC(P1279*N1279,2),"")</f>
        <v>#VALUE!</v>
      </c>
      <c r="R1279" s="402" t="str">
        <f>UPPER(IFERROR(VLOOKUP(B1279,SIN!$A$7:$F$7554,5,0),IFERROR(VLOOKUP('MEMÓRIA DE CÁLCULO'!B1279,INFRA!$A$4:$F$848,5,0),IFERROR(VLOOKUP('MEMÓRIA DE CÁLCULO'!B1279,EDIF!#REF!,5,0),IFERROR(VLOOKUP('MEMÓRIA DE CÁLCULO'!B1279,CDHU!$A$9:$F$4122,5,0),IFERROR(VLOOKUP('MEMÓRIA DE CÁLCULO'!B1279,FDE!$A$4:$F$3179,5,0),""))))))</f>
        <v/>
      </c>
      <c r="S1279" s="404" t="e">
        <f>IF(B1279&lt;&gt;0,TRUNC(R1279*N1279,2),"")</f>
        <v>#VALUE!</v>
      </c>
    </row>
    <row r="1280" spans="2:19" ht="23.25" customHeight="1">
      <c r="B1280" s="196"/>
      <c r="C1280" s="661"/>
      <c r="D1280" s="661"/>
      <c r="E1280" s="661"/>
      <c r="F1280" s="661"/>
      <c r="G1280" s="661"/>
      <c r="H1280" s="661"/>
      <c r="I1280" s="661"/>
      <c r="J1280" s="661"/>
      <c r="K1280" s="661"/>
      <c r="L1280" s="661"/>
      <c r="M1280" s="56"/>
      <c r="N1280" s="90"/>
      <c r="O1280" s="56"/>
      <c r="P1280" s="57"/>
      <c r="Q1280" s="58"/>
      <c r="R1280" s="57"/>
      <c r="S1280" s="197"/>
    </row>
    <row r="1281" spans="2:19" ht="23.25" customHeight="1">
      <c r="B1281" s="196"/>
      <c r="C1281" s="176"/>
      <c r="D1281" s="198"/>
      <c r="E1281" s="198"/>
      <c r="F1281" s="198"/>
      <c r="G1281" s="198"/>
      <c r="H1281" s="198"/>
      <c r="I1281" s="198"/>
      <c r="J1281" s="198"/>
      <c r="K1281" s="198"/>
      <c r="L1281" s="198"/>
      <c r="M1281" s="56" t="s">
        <v>310</v>
      </c>
      <c r="N1281" s="90"/>
      <c r="O1281" s="56"/>
      <c r="P1281" s="57"/>
      <c r="Q1281" s="58"/>
      <c r="R1281" s="57"/>
      <c r="S1281" s="197"/>
    </row>
    <row r="1282" spans="2:19" ht="44.45" customHeight="1">
      <c r="B1282" s="196"/>
      <c r="C1282" s="177"/>
      <c r="D1282" s="199"/>
      <c r="E1282" s="199"/>
      <c r="F1282" s="88" t="s">
        <v>313</v>
      </c>
      <c r="G1282" s="88"/>
      <c r="H1282" s="88" t="s">
        <v>311</v>
      </c>
      <c r="I1282" s="88"/>
      <c r="J1282" s="88" t="s">
        <v>312</v>
      </c>
      <c r="K1282" s="88"/>
      <c r="L1282" s="88" t="s">
        <v>40</v>
      </c>
      <c r="M1282" s="59"/>
      <c r="N1282" s="90"/>
      <c r="O1282" s="56"/>
      <c r="P1282" s="60"/>
      <c r="Q1282" s="58"/>
      <c r="R1282" s="60"/>
      <c r="S1282" s="197"/>
    </row>
    <row r="1283" spans="2:19" ht="23.25" customHeight="1">
      <c r="B1283" s="196"/>
      <c r="C1283" s="200"/>
      <c r="D1283" s="199"/>
      <c r="E1283" s="199"/>
      <c r="F1283" s="88">
        <v>2</v>
      </c>
      <c r="G1283" s="88" t="s">
        <v>29</v>
      </c>
      <c r="H1283" s="88">
        <v>0.9</v>
      </c>
      <c r="I1283" s="88" t="s">
        <v>29</v>
      </c>
      <c r="J1283" s="88">
        <v>2.1</v>
      </c>
      <c r="K1283" s="88" t="s">
        <v>30</v>
      </c>
      <c r="L1283" s="88">
        <f>F1283*H1283*J1283</f>
        <v>3.7800000000000002</v>
      </c>
      <c r="M1283" s="59"/>
      <c r="N1283" s="90"/>
      <c r="O1283" s="56"/>
      <c r="P1283" s="60"/>
      <c r="Q1283" s="58"/>
      <c r="R1283" s="60"/>
      <c r="S1283" s="197"/>
    </row>
    <row r="1284" spans="2:19" ht="22.5" customHeight="1">
      <c r="B1284" s="196"/>
      <c r="C1284" s="87"/>
      <c r="D1284" s="88"/>
      <c r="E1284" s="88"/>
      <c r="F1284" s="88"/>
      <c r="G1284" s="88"/>
      <c r="H1284" s="88"/>
      <c r="I1284" s="88"/>
      <c r="J1284" s="88"/>
      <c r="K1284" s="88"/>
      <c r="L1284" s="61">
        <f>SUM(L1283:L1283)</f>
        <v>3.7800000000000002</v>
      </c>
      <c r="M1284" s="59"/>
      <c r="N1284" s="90"/>
      <c r="O1284" s="56"/>
      <c r="P1284" s="60"/>
      <c r="Q1284" s="58"/>
      <c r="R1284" s="60"/>
      <c r="S1284" s="197"/>
    </row>
    <row r="1285" spans="2:19" ht="22.5" customHeight="1">
      <c r="B1285" s="196"/>
      <c r="C1285" s="87"/>
      <c r="D1285" s="88"/>
      <c r="E1285" s="88"/>
      <c r="F1285" s="88"/>
      <c r="G1285" s="88"/>
      <c r="H1285" s="88"/>
      <c r="I1285" s="88"/>
      <c r="J1285" s="88"/>
      <c r="K1285" s="88"/>
      <c r="L1285" s="88"/>
      <c r="M1285" s="59"/>
      <c r="N1285" s="90"/>
      <c r="O1285" s="56"/>
      <c r="P1285" s="60"/>
      <c r="Q1285" s="58"/>
      <c r="R1285" s="60"/>
      <c r="S1285" s="197"/>
    </row>
    <row r="1286" spans="2:19" s="1" customFormat="1" ht="22.5" customHeight="1">
      <c r="B1286" s="201"/>
      <c r="C1286" s="62"/>
      <c r="D1286" s="63"/>
      <c r="E1286" s="63"/>
      <c r="F1286" s="63"/>
      <c r="G1286" s="63"/>
      <c r="H1286" s="63"/>
      <c r="I1286" s="63"/>
      <c r="J1286" s="63"/>
      <c r="K1286" s="63"/>
      <c r="L1286" s="63"/>
      <c r="M1286" s="64"/>
      <c r="N1286" s="65"/>
      <c r="O1286" s="66"/>
      <c r="P1286" s="67"/>
      <c r="Q1286" s="68"/>
      <c r="R1286" s="67"/>
      <c r="S1286" s="202"/>
    </row>
    <row r="1287" spans="2:19" ht="23.25" customHeight="1">
      <c r="B1287" s="187"/>
      <c r="C1287" s="178"/>
      <c r="D1287" s="178"/>
      <c r="E1287" s="178"/>
      <c r="F1287" s="178"/>
      <c r="G1287" s="178"/>
      <c r="H1287" s="178"/>
      <c r="I1287" s="178"/>
      <c r="J1287" s="178"/>
      <c r="K1287" s="178"/>
      <c r="L1287" s="178"/>
      <c r="M1287" s="75"/>
      <c r="N1287" s="75"/>
      <c r="O1287" s="75"/>
      <c r="P1287" s="75"/>
      <c r="Q1287" s="51"/>
      <c r="R1287" s="75"/>
      <c r="S1287" s="193"/>
    </row>
    <row r="1288" spans="2:19" ht="23.25" customHeight="1">
      <c r="B1288" s="194" t="s">
        <v>174</v>
      </c>
      <c r="C1288" s="660" t="s">
        <v>175</v>
      </c>
      <c r="D1288" s="660"/>
      <c r="E1288" s="660"/>
      <c r="F1288" s="660"/>
      <c r="G1288" s="660"/>
      <c r="H1288" s="660"/>
      <c r="I1288" s="660"/>
      <c r="J1288" s="660"/>
      <c r="K1288" s="660"/>
      <c r="L1288" s="660"/>
      <c r="M1288" s="53" t="str">
        <f>UPPER(IFERROR(VLOOKUP(B1288,SIN!$A$7:$F$7554,3,0),IFERROR(VLOOKUP('MEMÓRIA DE CÁLCULO'!B1288,INFRA!$A$4:$F$848,3,0),IFERROR(VLOOKUP('MEMÓRIA DE CÁLCULO'!B1288,EDIF!#REF!,3,0),IFERROR(VLOOKUP('MEMÓRIA DE CÁLCULO'!B1288,CDHU!$A$9:$F$4122,3,0),IFERROR(VLOOKUP('MEMÓRIA DE CÁLCULO'!B1288,FDE!$A$4:$F$3179,3,0),""))))))</f>
        <v/>
      </c>
      <c r="N1288" s="54">
        <f>L1293</f>
        <v>80.199999999999989</v>
      </c>
      <c r="O1288" s="53" t="str">
        <f>UPPER(IFERROR(VLOOKUP(B1288,SIN!$A$7:$F$7554,6,0),IFERROR(VLOOKUP('MEMÓRIA DE CÁLCULO'!B1288,INFRA!$A$4:$F$848,6,0),IFERROR(VLOOKUP('MEMÓRIA DE CÁLCULO'!B1288,EDIF!#REF!,6,0),IFERROR(VLOOKUP('MEMÓRIA DE CÁLCULO'!B1288,CDHU!$A$9:$F$4122,6,0),IFERROR(VLOOKUP('MEMÓRIA DE CÁLCULO'!B1288,FDE!$A$4:$F$3179,6,0),""))))))</f>
        <v/>
      </c>
      <c r="P1288" s="402" t="str">
        <f>UPPER(IFERROR(VLOOKUP(B1288,SIN!$A$7:$F$7554,4,0),IFERROR(VLOOKUP('MEMÓRIA DE CÁLCULO'!B1288,INFRA!$A$4:$F$848,4,0),IFERROR(VLOOKUP('MEMÓRIA DE CÁLCULO'!B1288,EDIF!#REF!,4,0),IFERROR(VLOOKUP('MEMÓRIA DE CÁLCULO'!B1288,CDHU!$A$9:$F$4122,4,0),IFERROR(VLOOKUP('MEMÓRIA DE CÁLCULO'!B1288,FDE!$A$4:$F$3179,5,0),""))))))</f>
        <v/>
      </c>
      <c r="Q1288" s="403" t="e">
        <f>IF(B1288&lt;&gt;0,TRUNC(P1288*N1288,2),"")</f>
        <v>#VALUE!</v>
      </c>
      <c r="R1288" s="402" t="str">
        <f>UPPER(IFERROR(VLOOKUP(B1288,SIN!$A$7:$F$7554,5,0),IFERROR(VLOOKUP('MEMÓRIA DE CÁLCULO'!B1288,INFRA!$A$4:$F$848,5,0),IFERROR(VLOOKUP('MEMÓRIA DE CÁLCULO'!B1288,EDIF!#REF!,5,0),IFERROR(VLOOKUP('MEMÓRIA DE CÁLCULO'!B1288,CDHU!$A$9:$F$4122,5,0),IFERROR(VLOOKUP('MEMÓRIA DE CÁLCULO'!B1288,FDE!$A$4:$F$3179,5,0),""))))))</f>
        <v/>
      </c>
      <c r="S1288" s="404" t="e">
        <f>IF(B1288&lt;&gt;0,TRUNC(R1288*N1288,2),"")</f>
        <v>#VALUE!</v>
      </c>
    </row>
    <row r="1289" spans="2:19" ht="23.25" customHeight="1">
      <c r="B1289" s="196"/>
      <c r="C1289" s="661"/>
      <c r="D1289" s="661"/>
      <c r="E1289" s="661"/>
      <c r="F1289" s="661"/>
      <c r="G1289" s="661"/>
      <c r="H1289" s="661"/>
      <c r="I1289" s="661"/>
      <c r="J1289" s="661"/>
      <c r="K1289" s="661"/>
      <c r="L1289" s="661"/>
      <c r="M1289" s="56"/>
      <c r="N1289" s="90"/>
      <c r="O1289" s="56"/>
      <c r="P1289" s="57"/>
      <c r="Q1289" s="58"/>
      <c r="R1289" s="57"/>
      <c r="S1289" s="197"/>
    </row>
    <row r="1290" spans="2:19" ht="23.25" customHeight="1">
      <c r="B1290" s="196"/>
      <c r="C1290" s="198"/>
      <c r="D1290" s="198"/>
      <c r="E1290" s="198"/>
      <c r="F1290" s="198"/>
      <c r="G1290" s="198"/>
      <c r="H1290" s="198"/>
      <c r="I1290" s="198"/>
      <c r="J1290" s="198"/>
      <c r="K1290" s="198"/>
      <c r="L1290" s="198"/>
      <c r="M1290" s="56" t="s">
        <v>310</v>
      </c>
      <c r="N1290" s="90"/>
      <c r="O1290" s="56"/>
      <c r="P1290" s="57"/>
      <c r="Q1290" s="58"/>
      <c r="R1290" s="57"/>
      <c r="S1290" s="197"/>
    </row>
    <row r="1291" spans="2:19" ht="26.25" customHeight="1">
      <c r="B1291" s="196"/>
      <c r="C1291" s="87"/>
      <c r="D1291" s="199"/>
      <c r="E1291" s="199"/>
      <c r="F1291" s="88"/>
      <c r="G1291" s="88"/>
      <c r="H1291" s="88"/>
      <c r="I1291" s="88"/>
      <c r="J1291" s="88" t="s">
        <v>311</v>
      </c>
      <c r="K1291" s="88"/>
      <c r="L1291" s="88" t="s">
        <v>40</v>
      </c>
      <c r="M1291" s="59"/>
      <c r="N1291" s="90"/>
      <c r="O1291" s="56"/>
      <c r="P1291" s="60"/>
      <c r="Q1291" s="58"/>
      <c r="R1291" s="60"/>
      <c r="S1291" s="197"/>
    </row>
    <row r="1292" spans="2:19" ht="50.25" customHeight="1">
      <c r="B1292" s="196"/>
      <c r="C1292" s="205" t="s">
        <v>476</v>
      </c>
      <c r="D1292" s="199"/>
      <c r="E1292" s="199"/>
      <c r="F1292" s="88"/>
      <c r="G1292" s="88"/>
      <c r="H1292" s="88"/>
      <c r="I1292" s="88"/>
      <c r="J1292" s="88">
        <f>36+36+4.1+4.1</f>
        <v>80.199999999999989</v>
      </c>
      <c r="K1292" s="88" t="s">
        <v>30</v>
      </c>
      <c r="L1292" s="88">
        <f>J1292</f>
        <v>80.199999999999989</v>
      </c>
      <c r="M1292" s="59"/>
      <c r="N1292" s="90"/>
      <c r="O1292" s="56"/>
      <c r="P1292" s="60"/>
      <c r="Q1292" s="58"/>
      <c r="R1292" s="60"/>
      <c r="S1292" s="197"/>
    </row>
    <row r="1293" spans="2:19" ht="22.5" customHeight="1">
      <c r="B1293" s="196"/>
      <c r="C1293" s="87"/>
      <c r="D1293" s="88"/>
      <c r="E1293" s="88"/>
      <c r="F1293" s="88"/>
      <c r="G1293" s="88"/>
      <c r="H1293" s="88"/>
      <c r="I1293" s="88"/>
      <c r="J1293" s="88"/>
      <c r="K1293" s="88"/>
      <c r="L1293" s="61">
        <f>SUM(L1292:L1292)</f>
        <v>80.199999999999989</v>
      </c>
      <c r="M1293" s="59"/>
      <c r="N1293" s="90"/>
      <c r="O1293" s="56"/>
      <c r="P1293" s="60"/>
      <c r="Q1293" s="58"/>
      <c r="R1293" s="60"/>
      <c r="S1293" s="197"/>
    </row>
    <row r="1294" spans="2:19" ht="22.5" customHeight="1">
      <c r="B1294" s="196"/>
      <c r="C1294" s="180"/>
      <c r="D1294" s="88"/>
      <c r="E1294" s="88"/>
      <c r="F1294" s="88"/>
      <c r="G1294" s="88"/>
      <c r="H1294" s="88"/>
      <c r="I1294" s="88"/>
      <c r="J1294" s="88"/>
      <c r="K1294" s="88"/>
      <c r="L1294" s="88"/>
      <c r="M1294" s="59"/>
      <c r="N1294" s="90"/>
      <c r="O1294" s="56"/>
      <c r="P1294" s="60"/>
      <c r="Q1294" s="58"/>
      <c r="R1294" s="60"/>
      <c r="S1294" s="197"/>
    </row>
    <row r="1295" spans="2:19" s="1" customFormat="1" ht="22.5" customHeight="1">
      <c r="B1295" s="201"/>
      <c r="C1295" s="62"/>
      <c r="D1295" s="63"/>
      <c r="E1295" s="63"/>
      <c r="F1295" s="63"/>
      <c r="G1295" s="63"/>
      <c r="H1295" s="63"/>
      <c r="I1295" s="63"/>
      <c r="J1295" s="63"/>
      <c r="K1295" s="63"/>
      <c r="L1295" s="63"/>
      <c r="M1295" s="64"/>
      <c r="N1295" s="65"/>
      <c r="O1295" s="66"/>
      <c r="P1295" s="71"/>
      <c r="Q1295" s="72"/>
      <c r="R1295" s="71"/>
      <c r="S1295" s="204"/>
    </row>
    <row r="1296" spans="2:19" ht="28.5" customHeight="1">
      <c r="B1296" s="187"/>
      <c r="C1296" s="74"/>
      <c r="D1296" s="74"/>
      <c r="E1296" s="74"/>
      <c r="F1296" s="74"/>
      <c r="G1296" s="74"/>
      <c r="H1296" s="74"/>
      <c r="I1296" s="74"/>
      <c r="J1296" s="74"/>
      <c r="K1296" s="74"/>
      <c r="L1296" s="74"/>
      <c r="M1296" s="75"/>
      <c r="N1296" s="75"/>
      <c r="O1296" s="75"/>
      <c r="P1296" s="95"/>
      <c r="Q1296" s="97"/>
      <c r="R1296" s="95"/>
      <c r="S1296" s="219"/>
    </row>
    <row r="1297" spans="2:19" ht="28.15" customHeight="1">
      <c r="B1297" s="187"/>
      <c r="C1297" s="662" t="s">
        <v>565</v>
      </c>
      <c r="D1297" s="662"/>
      <c r="E1297" s="662"/>
      <c r="F1297" s="662"/>
      <c r="G1297" s="662"/>
      <c r="H1297" s="662"/>
      <c r="I1297" s="662"/>
      <c r="J1297" s="662"/>
      <c r="K1297" s="662"/>
      <c r="L1297" s="662"/>
      <c r="M1297" s="75"/>
      <c r="N1297" s="75"/>
      <c r="O1297" s="75"/>
      <c r="P1297" s="75"/>
      <c r="Q1297" s="94"/>
      <c r="R1297" s="75"/>
      <c r="S1297" s="192"/>
    </row>
    <row r="1298" spans="2:19" ht="23.25" customHeight="1">
      <c r="B1298" s="187"/>
      <c r="C1298" s="178"/>
      <c r="D1298" s="178"/>
      <c r="E1298" s="178"/>
      <c r="F1298" s="178"/>
      <c r="G1298" s="178"/>
      <c r="H1298" s="178"/>
      <c r="I1298" s="178"/>
      <c r="J1298" s="178"/>
      <c r="K1298" s="178"/>
      <c r="L1298" s="178"/>
      <c r="M1298" s="75"/>
      <c r="N1298" s="75"/>
      <c r="O1298" s="75"/>
      <c r="P1298" s="96"/>
      <c r="Q1298" s="96"/>
      <c r="R1298" s="96"/>
      <c r="S1298" s="216"/>
    </row>
    <row r="1299" spans="2:19" ht="23.25" customHeight="1">
      <c r="B1299" s="194" t="s">
        <v>115</v>
      </c>
      <c r="C1299" s="660" t="s">
        <v>116</v>
      </c>
      <c r="D1299" s="660"/>
      <c r="E1299" s="660"/>
      <c r="F1299" s="660"/>
      <c r="G1299" s="660"/>
      <c r="H1299" s="660"/>
      <c r="I1299" s="660"/>
      <c r="J1299" s="660"/>
      <c r="K1299" s="660"/>
      <c r="L1299" s="660"/>
      <c r="M1299" s="53" t="str">
        <f>UPPER(IFERROR(VLOOKUP(B1299,SIN!$A$7:$F$7554,3,0),IFERROR(VLOOKUP('MEMÓRIA DE CÁLCULO'!B1299,INFRA!$A$4:$F$848,3,0),IFERROR(VLOOKUP('MEMÓRIA DE CÁLCULO'!B1299,EDIF!#REF!,3,0),IFERROR(VLOOKUP('MEMÓRIA DE CÁLCULO'!B1299,CDHU!$A$9:$F$4122,3,0),IFERROR(VLOOKUP('MEMÓRIA DE CÁLCULO'!B1299,FDE!$A$4:$F$3179,3,0),""))))))</f>
        <v/>
      </c>
      <c r="N1299" s="54">
        <f>L1304</f>
        <v>254.47500000000002</v>
      </c>
      <c r="O1299" s="53" t="str">
        <f>UPPER(IFERROR(VLOOKUP(B1299,SIN!$A$7:$F$7554,6,0),IFERROR(VLOOKUP('MEMÓRIA DE CÁLCULO'!B1299,INFRA!$A$4:$F$848,6,0),IFERROR(VLOOKUP('MEMÓRIA DE CÁLCULO'!B1299,EDIF!#REF!,6,0),IFERROR(VLOOKUP('MEMÓRIA DE CÁLCULO'!B1299,CDHU!$A$9:$F$4122,6,0),IFERROR(VLOOKUP('MEMÓRIA DE CÁLCULO'!B1299,FDE!$A$4:$F$3179,6,0),""))))))</f>
        <v/>
      </c>
      <c r="P1299" s="402" t="str">
        <f>UPPER(IFERROR(VLOOKUP(B1299,SIN!$A$7:$F$7554,4,0),IFERROR(VLOOKUP('MEMÓRIA DE CÁLCULO'!B1299,INFRA!$A$4:$F$848,4,0),IFERROR(VLOOKUP('MEMÓRIA DE CÁLCULO'!B1299,EDIF!#REF!,4,0),IFERROR(VLOOKUP('MEMÓRIA DE CÁLCULO'!B1299,CDHU!$A$9:$F$4122,4,0),IFERROR(VLOOKUP('MEMÓRIA DE CÁLCULO'!B1299,FDE!$A$4:$F$3179,5,0),""))))))</f>
        <v/>
      </c>
      <c r="Q1299" s="403" t="e">
        <f>IF(B1299&lt;&gt;0,TRUNC(P1299*N1299,2),"")</f>
        <v>#VALUE!</v>
      </c>
      <c r="R1299" s="402" t="str">
        <f>UPPER(IFERROR(VLOOKUP(B1299,SIN!$A$7:$F$7554,5,0),IFERROR(VLOOKUP('MEMÓRIA DE CÁLCULO'!B1299,INFRA!$A$4:$F$848,5,0),IFERROR(VLOOKUP('MEMÓRIA DE CÁLCULO'!B1299,EDIF!#REF!,5,0),IFERROR(VLOOKUP('MEMÓRIA DE CÁLCULO'!B1299,CDHU!$A$9:$F$4122,5,0),IFERROR(VLOOKUP('MEMÓRIA DE CÁLCULO'!B1299,FDE!$A$4:$F$3179,5,0),""))))))</f>
        <v/>
      </c>
      <c r="S1299" s="404" t="e">
        <f>IF(B1299&lt;&gt;0,TRUNC(R1299*N1299,2),"")</f>
        <v>#VALUE!</v>
      </c>
    </row>
    <row r="1300" spans="2:19" ht="23.25" customHeight="1">
      <c r="B1300" s="196"/>
      <c r="C1300" s="661"/>
      <c r="D1300" s="661"/>
      <c r="E1300" s="661"/>
      <c r="F1300" s="661"/>
      <c r="G1300" s="661"/>
      <c r="H1300" s="661"/>
      <c r="I1300" s="661"/>
      <c r="J1300" s="661"/>
      <c r="K1300" s="661"/>
      <c r="L1300" s="661"/>
      <c r="M1300" s="56"/>
      <c r="N1300" s="90"/>
      <c r="O1300" s="56"/>
      <c r="P1300" s="57"/>
      <c r="Q1300" s="58"/>
      <c r="R1300" s="57"/>
      <c r="S1300" s="197"/>
    </row>
    <row r="1301" spans="2:19" ht="23.25" customHeight="1">
      <c r="B1301" s="196"/>
      <c r="C1301" s="198"/>
      <c r="D1301" s="198"/>
      <c r="E1301" s="198"/>
      <c r="F1301" s="198"/>
      <c r="G1301" s="198"/>
      <c r="H1301" s="198"/>
      <c r="I1301" s="198"/>
      <c r="J1301" s="198"/>
      <c r="K1301" s="198"/>
      <c r="L1301" s="198"/>
      <c r="M1301" s="56" t="s">
        <v>310</v>
      </c>
      <c r="N1301" s="90"/>
      <c r="O1301" s="56"/>
      <c r="P1301" s="57"/>
      <c r="Q1301" s="58"/>
      <c r="R1301" s="57"/>
      <c r="S1301" s="197"/>
    </row>
    <row r="1302" spans="2:19" ht="52.9" customHeight="1">
      <c r="B1302" s="196"/>
      <c r="C1302" s="87"/>
      <c r="D1302" s="199"/>
      <c r="E1302" s="199"/>
      <c r="F1302" s="88"/>
      <c r="G1302" s="88"/>
      <c r="H1302" s="88"/>
      <c r="I1302" s="88"/>
      <c r="J1302" s="88" t="s">
        <v>419</v>
      </c>
      <c r="K1302" s="88"/>
      <c r="L1302" s="88" t="s">
        <v>40</v>
      </c>
      <c r="M1302" s="59"/>
      <c r="N1302" s="90"/>
      <c r="O1302" s="56"/>
      <c r="P1302" s="60"/>
      <c r="Q1302" s="58"/>
      <c r="R1302" s="60"/>
      <c r="S1302" s="197"/>
    </row>
    <row r="1303" spans="2:19" ht="73.5" customHeight="1">
      <c r="B1303" s="196"/>
      <c r="C1303" s="205" t="s">
        <v>590</v>
      </c>
      <c r="D1303" s="199"/>
      <c r="E1303" s="199"/>
      <c r="F1303" s="88"/>
      <c r="G1303" s="88"/>
      <c r="H1303" s="88"/>
      <c r="I1303" s="88"/>
      <c r="J1303" s="88">
        <f>L932</f>
        <v>254.47500000000002</v>
      </c>
      <c r="K1303" s="88" t="s">
        <v>30</v>
      </c>
      <c r="L1303" s="88">
        <f>J1303</f>
        <v>254.47500000000002</v>
      </c>
      <c r="M1303" s="59"/>
      <c r="N1303" s="90"/>
      <c r="O1303" s="56"/>
      <c r="P1303" s="60"/>
      <c r="Q1303" s="58"/>
      <c r="R1303" s="60"/>
      <c r="S1303" s="197"/>
    </row>
    <row r="1304" spans="2:19" ht="22.5" customHeight="1">
      <c r="B1304" s="196"/>
      <c r="C1304" s="87"/>
      <c r="D1304" s="88"/>
      <c r="E1304" s="88"/>
      <c r="F1304" s="88"/>
      <c r="G1304" s="88"/>
      <c r="H1304" s="88"/>
      <c r="I1304" s="88"/>
      <c r="J1304" s="88"/>
      <c r="K1304" s="88"/>
      <c r="L1304" s="61">
        <f>SUM(L1303:L1303)</f>
        <v>254.47500000000002</v>
      </c>
      <c r="M1304" s="59"/>
      <c r="N1304" s="90"/>
      <c r="O1304" s="56"/>
      <c r="P1304" s="60"/>
      <c r="Q1304" s="58"/>
      <c r="R1304" s="60"/>
      <c r="S1304" s="197"/>
    </row>
    <row r="1305" spans="2:19" ht="22.5" customHeight="1">
      <c r="B1305" s="196"/>
      <c r="C1305" s="87"/>
      <c r="D1305" s="88"/>
      <c r="E1305" s="88"/>
      <c r="F1305" s="88"/>
      <c r="G1305" s="88"/>
      <c r="H1305" s="88"/>
      <c r="I1305" s="88"/>
      <c r="J1305" s="88"/>
      <c r="K1305" s="88"/>
      <c r="L1305" s="88"/>
      <c r="M1305" s="59"/>
      <c r="N1305" s="90"/>
      <c r="O1305" s="56"/>
      <c r="P1305" s="60"/>
      <c r="Q1305" s="58"/>
      <c r="R1305" s="60"/>
      <c r="S1305" s="197"/>
    </row>
    <row r="1306" spans="2:19" s="1" customFormat="1" ht="22.5" customHeight="1">
      <c r="B1306" s="201"/>
      <c r="C1306" s="62"/>
      <c r="D1306" s="63"/>
      <c r="E1306" s="63"/>
      <c r="F1306" s="63"/>
      <c r="G1306" s="63"/>
      <c r="H1306" s="63"/>
      <c r="I1306" s="63"/>
      <c r="J1306" s="63"/>
      <c r="K1306" s="63"/>
      <c r="L1306" s="63"/>
      <c r="M1306" s="64"/>
      <c r="N1306" s="65"/>
      <c r="O1306" s="66"/>
      <c r="P1306" s="67"/>
      <c r="Q1306" s="68"/>
      <c r="R1306" s="67"/>
      <c r="S1306" s="202"/>
    </row>
    <row r="1307" spans="2:19" ht="23.25">
      <c r="B1307" s="187"/>
      <c r="C1307" s="178"/>
      <c r="D1307" s="178"/>
      <c r="E1307" s="178"/>
      <c r="F1307" s="178"/>
      <c r="G1307" s="178"/>
      <c r="H1307" s="178"/>
      <c r="I1307" s="178"/>
      <c r="J1307" s="178"/>
      <c r="K1307" s="178"/>
      <c r="L1307" s="178"/>
      <c r="M1307" s="75"/>
      <c r="N1307" s="75"/>
      <c r="O1307" s="75"/>
      <c r="P1307" s="75"/>
      <c r="Q1307" s="51"/>
      <c r="R1307" s="75"/>
      <c r="S1307" s="193"/>
    </row>
    <row r="1308" spans="2:19" ht="23.25" customHeight="1">
      <c r="B1308" s="194" t="s">
        <v>317</v>
      </c>
      <c r="C1308" s="660" t="str">
        <f>UPPER(IFERROR(VLOOKUP(B1308,SIN!$A$7:$F$7554,2,0),IFERROR(VLOOKUP('MEMÓRIA DE CÁLCULO'!B1308,INFRA!$A$4:$F$848,2,0),IFERROR(VLOOKUP('MEMÓRIA DE CÁLCULO'!B1308,EDIF!#REF!,2,0),IFERROR(VLOOKUP('MEMÓRIA DE CÁLCULO'!B1308,CDHU!$A$9:$F$4122,2,0),IFERROR(VLOOKUP('MEMÓRIA DE CÁLCULO'!B1308,FDE!$A$4:$F$3179,2,0),""))))))</f>
        <v>TRAMA DE AÇO COMPOSTA POR TERÇAS PARA TELHADOS DE ATÉ 2 ÁGUAS PARA TELHA ESTRUTURAL DE FIBROCIMENTO, INCLUSO TRANSPORTE VERTICAL. AF_07/2019</v>
      </c>
      <c r="D1308" s="660"/>
      <c r="E1308" s="660"/>
      <c r="F1308" s="660"/>
      <c r="G1308" s="660"/>
      <c r="H1308" s="660"/>
      <c r="I1308" s="660"/>
      <c r="J1308" s="660"/>
      <c r="K1308" s="660"/>
      <c r="L1308" s="660"/>
      <c r="M1308" s="53" t="str">
        <f>UPPER(IFERROR(VLOOKUP(B1308,SIN!$A$7:$F$7554,3,0),IFERROR(VLOOKUP('MEMÓRIA DE CÁLCULO'!B1308,INFRA!$A$4:$F$848,3,0),IFERROR(VLOOKUP('MEMÓRIA DE CÁLCULO'!B1308,EDIF!#REF!,3,0),IFERROR(VLOOKUP('MEMÓRIA DE CÁLCULO'!B1308,CDHU!$A$9:$F$4122,3,0),IFERROR(VLOOKUP('MEMÓRIA DE CÁLCULO'!B1308,FDE!$A$4:$F$3179,3,0),""))))))</f>
        <v>M2</v>
      </c>
      <c r="N1308" s="54">
        <f>L1313</f>
        <v>254.47500000000002</v>
      </c>
      <c r="O1308" s="53" t="str">
        <f>UPPER(IFERROR(VLOOKUP(B1308,SIN!$A$7:$F$7554,6,0),IFERROR(VLOOKUP('MEMÓRIA DE CÁLCULO'!B1308,INFRA!$A$4:$F$848,6,0),IFERROR(VLOOKUP('MEMÓRIA DE CÁLCULO'!B1308,EDIF!#REF!,6,0),IFERROR(VLOOKUP('MEMÓRIA DE CÁLCULO'!B1308,CDHU!$A$9:$F$4122,6,0),IFERROR(VLOOKUP('MEMÓRIA DE CÁLCULO'!B1308,FDE!$A$4:$F$3179,6,0),""))))))</f>
        <v>SINAPI 03/2024</v>
      </c>
      <c r="P1308" s="402" t="str">
        <f>UPPER(IFERROR(VLOOKUP(B1308,SIN!$A$7:$F$7554,4,0),IFERROR(VLOOKUP('MEMÓRIA DE CÁLCULO'!B1308,INFRA!$A$4:$F$848,4,0),IFERROR(VLOOKUP('MEMÓRIA DE CÁLCULO'!B1308,EDIF!#REF!,4,0),IFERROR(VLOOKUP('MEMÓRIA DE CÁLCULO'!B1308,CDHU!$A$9:$F$4122,4,0),IFERROR(VLOOKUP('MEMÓRIA DE CÁLCULO'!B1308,FDE!$A$4:$F$3179,5,0),""))))))</f>
        <v>50,12</v>
      </c>
      <c r="Q1308" s="403">
        <f>IF(B1308&lt;&gt;0,TRUNC(P1308*N1308,2),"")</f>
        <v>12754.28</v>
      </c>
      <c r="R1308" s="402" t="str">
        <f>UPPER(IFERROR(VLOOKUP(B1308,SIN!$A$7:$F$7554,5,0),IFERROR(VLOOKUP('MEMÓRIA DE CÁLCULO'!B1308,INFRA!$A$4:$F$848,5,0),IFERROR(VLOOKUP('MEMÓRIA DE CÁLCULO'!B1308,EDIF!#REF!,5,0),IFERROR(VLOOKUP('MEMÓRIA DE CÁLCULO'!B1308,CDHU!$A$9:$F$4122,5,0),IFERROR(VLOOKUP('MEMÓRIA DE CÁLCULO'!B1308,FDE!$A$4:$F$3179,5,0),""))))))</f>
        <v>49,25</v>
      </c>
      <c r="S1308" s="404">
        <f>IF(B1308&lt;&gt;0,TRUNC(R1308*N1308,2),"")</f>
        <v>12532.89</v>
      </c>
    </row>
    <row r="1309" spans="2:19" ht="23.25" customHeight="1">
      <c r="B1309" s="196"/>
      <c r="C1309" s="661"/>
      <c r="D1309" s="661"/>
      <c r="E1309" s="661"/>
      <c r="F1309" s="661"/>
      <c r="G1309" s="661"/>
      <c r="H1309" s="661"/>
      <c r="I1309" s="661"/>
      <c r="J1309" s="661"/>
      <c r="K1309" s="661"/>
      <c r="L1309" s="661"/>
      <c r="M1309" s="56"/>
      <c r="N1309" s="90"/>
      <c r="O1309" s="56"/>
      <c r="P1309" s="57"/>
      <c r="Q1309" s="58"/>
      <c r="R1309" s="57"/>
      <c r="S1309" s="197"/>
    </row>
    <row r="1310" spans="2:19" ht="23.25" customHeight="1">
      <c r="B1310" s="196"/>
      <c r="C1310" s="198"/>
      <c r="D1310" s="198"/>
      <c r="E1310" s="198"/>
      <c r="F1310" s="198"/>
      <c r="G1310" s="198"/>
      <c r="H1310" s="198"/>
      <c r="I1310" s="198"/>
      <c r="J1310" s="198"/>
      <c r="K1310" s="198"/>
      <c r="L1310" s="198"/>
      <c r="M1310" s="56" t="s">
        <v>310</v>
      </c>
      <c r="N1310" s="90"/>
      <c r="O1310" s="56"/>
      <c r="P1310" s="57"/>
      <c r="Q1310" s="58"/>
      <c r="R1310" s="57"/>
      <c r="S1310" s="197"/>
    </row>
    <row r="1311" spans="2:19" ht="52.9" customHeight="1">
      <c r="B1311" s="196"/>
      <c r="C1311" s="87"/>
      <c r="D1311" s="199"/>
      <c r="E1311" s="199"/>
      <c r="F1311" s="88"/>
      <c r="G1311" s="88"/>
      <c r="H1311" s="88"/>
      <c r="I1311" s="88"/>
      <c r="J1311" s="88" t="s">
        <v>419</v>
      </c>
      <c r="K1311" s="88"/>
      <c r="L1311" s="88" t="s">
        <v>40</v>
      </c>
      <c r="M1311" s="59"/>
      <c r="N1311" s="90"/>
      <c r="O1311" s="56"/>
      <c r="P1311" s="60"/>
      <c r="Q1311" s="58"/>
      <c r="R1311" s="60"/>
      <c r="S1311" s="197"/>
    </row>
    <row r="1312" spans="2:19" ht="79.5" customHeight="1">
      <c r="B1312" s="196"/>
      <c r="C1312" s="205" t="s">
        <v>591</v>
      </c>
      <c r="D1312" s="199"/>
      <c r="E1312" s="199"/>
      <c r="F1312" s="88"/>
      <c r="G1312" s="88"/>
      <c r="H1312" s="88"/>
      <c r="I1312" s="88"/>
      <c r="J1312" s="88">
        <f>L941</f>
        <v>254.47500000000002</v>
      </c>
      <c r="K1312" s="88" t="s">
        <v>30</v>
      </c>
      <c r="L1312" s="88">
        <f>J1312</f>
        <v>254.47500000000002</v>
      </c>
      <c r="M1312" s="59"/>
      <c r="N1312" s="90"/>
      <c r="O1312" s="56"/>
      <c r="P1312" s="60"/>
      <c r="Q1312" s="58"/>
      <c r="R1312" s="60"/>
      <c r="S1312" s="197"/>
    </row>
    <row r="1313" spans="2:19" ht="22.5" customHeight="1">
      <c r="B1313" s="196"/>
      <c r="C1313" s="87"/>
      <c r="D1313" s="88"/>
      <c r="E1313" s="88"/>
      <c r="F1313" s="88"/>
      <c r="G1313" s="88"/>
      <c r="H1313" s="88"/>
      <c r="I1313" s="88"/>
      <c r="J1313" s="88"/>
      <c r="K1313" s="88"/>
      <c r="L1313" s="61">
        <f>SUM(L1312:L1312)</f>
        <v>254.47500000000002</v>
      </c>
      <c r="M1313" s="59"/>
      <c r="N1313" s="90"/>
      <c r="O1313" s="56"/>
      <c r="P1313" s="60"/>
      <c r="Q1313" s="58"/>
      <c r="R1313" s="60"/>
      <c r="S1313" s="197"/>
    </row>
    <row r="1314" spans="2:19" ht="22.5" customHeight="1">
      <c r="B1314" s="196"/>
      <c r="C1314" s="87"/>
      <c r="D1314" s="88"/>
      <c r="E1314" s="88"/>
      <c r="F1314" s="88"/>
      <c r="G1314" s="88"/>
      <c r="H1314" s="88"/>
      <c r="I1314" s="88"/>
      <c r="J1314" s="88"/>
      <c r="K1314" s="88"/>
      <c r="L1314" s="88"/>
      <c r="M1314" s="59"/>
      <c r="N1314" s="90"/>
      <c r="O1314" s="56"/>
      <c r="P1314" s="60"/>
      <c r="Q1314" s="58"/>
      <c r="R1314" s="60"/>
      <c r="S1314" s="197"/>
    </row>
    <row r="1315" spans="2:19" s="1" customFormat="1" ht="22.5" customHeight="1">
      <c r="B1315" s="201"/>
      <c r="C1315" s="62"/>
      <c r="D1315" s="63"/>
      <c r="E1315" s="63"/>
      <c r="F1315" s="63"/>
      <c r="G1315" s="63"/>
      <c r="H1315" s="63"/>
      <c r="I1315" s="63"/>
      <c r="J1315" s="63"/>
      <c r="K1315" s="63"/>
      <c r="L1315" s="63"/>
      <c r="M1315" s="64"/>
      <c r="N1315" s="65"/>
      <c r="O1315" s="66"/>
      <c r="P1315" s="67"/>
      <c r="Q1315" s="68"/>
      <c r="R1315" s="67"/>
      <c r="S1315" s="202"/>
    </row>
    <row r="1316" spans="2:19" ht="23.25" customHeight="1">
      <c r="B1316" s="187"/>
      <c r="C1316" s="178"/>
      <c r="D1316" s="178"/>
      <c r="E1316" s="178"/>
      <c r="F1316" s="178"/>
      <c r="G1316" s="178"/>
      <c r="H1316" s="178"/>
      <c r="I1316" s="178"/>
      <c r="J1316" s="178"/>
      <c r="K1316" s="178"/>
      <c r="L1316" s="178"/>
      <c r="M1316" s="75"/>
      <c r="N1316" s="75"/>
      <c r="O1316" s="75"/>
      <c r="P1316" s="75"/>
      <c r="Q1316" s="95"/>
      <c r="R1316" s="95"/>
      <c r="S1316" s="206"/>
    </row>
    <row r="1317" spans="2:19" ht="22.15" customHeight="1">
      <c r="B1317" s="187"/>
      <c r="C1317" s="178"/>
      <c r="D1317" s="178"/>
      <c r="E1317" s="178"/>
      <c r="F1317" s="178"/>
      <c r="G1317" s="178"/>
      <c r="H1317" s="178"/>
      <c r="I1317" s="178"/>
      <c r="J1317" s="178"/>
      <c r="K1317" s="178"/>
      <c r="L1317" s="178"/>
      <c r="M1317" s="75"/>
      <c r="N1317" s="75"/>
      <c r="O1317" s="75"/>
      <c r="P1317" s="75"/>
      <c r="Q1317" s="75"/>
      <c r="R1317" s="75"/>
      <c r="S1317" s="193"/>
    </row>
    <row r="1318" spans="2:19" ht="22.5" customHeight="1">
      <c r="B1318" s="187"/>
      <c r="C1318" s="178"/>
      <c r="D1318" s="178"/>
      <c r="E1318" s="178"/>
      <c r="F1318" s="178"/>
      <c r="G1318" s="178"/>
      <c r="H1318" s="178"/>
      <c r="I1318" s="178"/>
      <c r="J1318" s="178"/>
      <c r="K1318" s="178"/>
      <c r="L1318" s="178"/>
      <c r="M1318" s="75"/>
      <c r="N1318" s="75"/>
      <c r="O1318" s="75"/>
      <c r="P1318" s="75"/>
      <c r="Q1318" s="75"/>
      <c r="R1318" s="75"/>
      <c r="S1318" s="193"/>
    </row>
    <row r="1319" spans="2:19" ht="28.5" customHeight="1">
      <c r="B1319" s="668" t="s">
        <v>502</v>
      </c>
      <c r="C1319" s="669"/>
      <c r="D1319" s="669"/>
      <c r="E1319" s="669"/>
      <c r="F1319" s="669"/>
      <c r="G1319" s="669"/>
      <c r="H1319" s="669"/>
      <c r="I1319" s="669"/>
      <c r="J1319" s="669"/>
      <c r="K1319" s="669"/>
      <c r="L1319" s="669"/>
      <c r="M1319" s="669"/>
      <c r="N1319" s="670"/>
      <c r="O1319" s="75"/>
      <c r="P1319" s="113"/>
      <c r="Q1319" s="114"/>
      <c r="R1319" s="113"/>
      <c r="S1319" s="190"/>
    </row>
    <row r="1320" spans="2:19" ht="28.5" customHeight="1">
      <c r="B1320" s="187"/>
      <c r="C1320" s="74"/>
      <c r="D1320" s="74"/>
      <c r="E1320" s="74"/>
      <c r="F1320" s="74"/>
      <c r="G1320" s="74"/>
      <c r="H1320" s="74"/>
      <c r="I1320" s="74"/>
      <c r="J1320" s="74"/>
      <c r="K1320" s="74"/>
      <c r="L1320" s="74"/>
      <c r="M1320" s="75"/>
      <c r="N1320" s="75"/>
      <c r="O1320" s="75"/>
      <c r="P1320" s="75"/>
      <c r="Q1320" s="94"/>
      <c r="R1320" s="75"/>
      <c r="S1320" s="192"/>
    </row>
    <row r="1321" spans="2:19" ht="28.5" customHeight="1">
      <c r="B1321" s="187"/>
      <c r="C1321" s="662" t="s">
        <v>487</v>
      </c>
      <c r="D1321" s="662"/>
      <c r="E1321" s="662"/>
      <c r="F1321" s="662"/>
      <c r="G1321" s="662"/>
      <c r="H1321" s="662"/>
      <c r="I1321" s="662"/>
      <c r="J1321" s="662"/>
      <c r="K1321" s="662"/>
      <c r="L1321" s="662"/>
      <c r="M1321" s="75"/>
      <c r="N1321" s="75"/>
      <c r="O1321" s="75"/>
      <c r="P1321" s="75"/>
      <c r="Q1321" s="94"/>
      <c r="R1321" s="75"/>
      <c r="S1321" s="192"/>
    </row>
    <row r="1322" spans="2:19" ht="23.25" customHeight="1">
      <c r="B1322" s="187"/>
      <c r="C1322" s="178"/>
      <c r="D1322" s="178"/>
      <c r="E1322" s="178"/>
      <c r="F1322" s="178"/>
      <c r="G1322" s="178"/>
      <c r="H1322" s="178"/>
      <c r="I1322" s="178"/>
      <c r="J1322" s="178"/>
      <c r="K1322" s="178"/>
      <c r="L1322" s="178"/>
      <c r="M1322" s="75"/>
      <c r="N1322" s="75"/>
      <c r="O1322" s="75"/>
      <c r="P1322" s="75"/>
      <c r="Q1322" s="96"/>
      <c r="R1322" s="96"/>
      <c r="S1322" s="216"/>
    </row>
    <row r="1323" spans="2:19" ht="23.25" customHeight="1">
      <c r="B1323" s="194" t="s">
        <v>393</v>
      </c>
      <c r="C1323" s="660" t="str">
        <f>UPPER(IFERROR(VLOOKUP(B1323,SIN!$A$7:$F$7554,2,0),IFERROR(VLOOKUP('MEMÓRIA DE CÁLCULO'!B1323,INFRA!$A$4:$F$848,2,0),IFERROR(VLOOKUP('MEMÓRIA DE CÁLCULO'!B1323,EDIF!#REF!,2,0),IFERROR(VLOOKUP('MEMÓRIA DE CÁLCULO'!B1323,CDHU!$A$9:$F$4122,2,0),IFERROR(VLOOKUP('MEMÓRIA DE CÁLCULO'!B1323,FDE!$A$4:$F$3179,2,0),""))))))</f>
        <v>LIMPEZA MANUAL DE VEGETAÇÃO EM TERRENO COM ENXADA. AF_03/2024</v>
      </c>
      <c r="D1323" s="660"/>
      <c r="E1323" s="660"/>
      <c r="F1323" s="660"/>
      <c r="G1323" s="660"/>
      <c r="H1323" s="660"/>
      <c r="I1323" s="660"/>
      <c r="J1323" s="660"/>
      <c r="K1323" s="660"/>
      <c r="L1323" s="660"/>
      <c r="M1323" s="53" t="str">
        <f>UPPER(IFERROR(VLOOKUP(B1323,SIN!$A$7:$F$7554,3,0),IFERROR(VLOOKUP('MEMÓRIA DE CÁLCULO'!B1323,INFRA!$A$4:$F$848,3,0),IFERROR(VLOOKUP('MEMÓRIA DE CÁLCULO'!B1323,EDIF!#REF!,3,0),IFERROR(VLOOKUP('MEMÓRIA DE CÁLCULO'!B1323,CDHU!$A$9:$F$4122,3,0),IFERROR(VLOOKUP('MEMÓRIA DE CÁLCULO'!B1323,FDE!$A$4:$F$3179,3,0),""))))))</f>
        <v>M2</v>
      </c>
      <c r="N1323" s="54">
        <f>L1333</f>
        <v>54.35</v>
      </c>
      <c r="O1323" s="53" t="str">
        <f>UPPER(IFERROR(VLOOKUP(B1323,SIN!$A$7:$F$7554,6,0),IFERROR(VLOOKUP('MEMÓRIA DE CÁLCULO'!B1323,INFRA!$A$4:$F$848,6,0),IFERROR(VLOOKUP('MEMÓRIA DE CÁLCULO'!B1323,EDIF!#REF!,6,0),IFERROR(VLOOKUP('MEMÓRIA DE CÁLCULO'!B1323,CDHU!$A$9:$F$4122,6,0),IFERROR(VLOOKUP('MEMÓRIA DE CÁLCULO'!B1323,FDE!$A$4:$F$3179,6,0),""))))))</f>
        <v>SINAPI 03/2024</v>
      </c>
      <c r="P1323" s="402" t="str">
        <f>UPPER(IFERROR(VLOOKUP(B1323,SIN!$A$7:$F$7554,4,0),IFERROR(VLOOKUP('MEMÓRIA DE CÁLCULO'!B1323,INFRA!$A$4:$F$848,4,0),IFERROR(VLOOKUP('MEMÓRIA DE CÁLCULO'!B1323,EDIF!#REF!,4,0),IFERROR(VLOOKUP('MEMÓRIA DE CÁLCULO'!B1323,CDHU!$A$9:$F$4122,4,0),IFERROR(VLOOKUP('MEMÓRIA DE CÁLCULO'!B1323,FDE!$A$4:$F$3179,5,0),""))))))</f>
        <v>6</v>
      </c>
      <c r="Q1323" s="403">
        <f>IF(B1323&lt;&gt;0,TRUNC(P1323*N1323,2),"")</f>
        <v>326.10000000000002</v>
      </c>
      <c r="R1323" s="402" t="str">
        <f>UPPER(IFERROR(VLOOKUP(B1323,SIN!$A$7:$F$7554,5,0),IFERROR(VLOOKUP('MEMÓRIA DE CÁLCULO'!B1323,INFRA!$A$4:$F$848,5,0),IFERROR(VLOOKUP('MEMÓRIA DE CÁLCULO'!B1323,EDIF!#REF!,5,0),IFERROR(VLOOKUP('MEMÓRIA DE CÁLCULO'!B1323,CDHU!$A$9:$F$4122,5,0),IFERROR(VLOOKUP('MEMÓRIA DE CÁLCULO'!B1323,FDE!$A$4:$F$3179,5,0),""))))))</f>
        <v>5,42</v>
      </c>
      <c r="S1323" s="404">
        <f>IF(B1323&lt;&gt;0,TRUNC(R1323*N1323,2),"")</f>
        <v>294.57</v>
      </c>
    </row>
    <row r="1324" spans="2:19" ht="23.25" customHeight="1">
      <c r="B1324" s="196"/>
      <c r="C1324" s="661"/>
      <c r="D1324" s="661"/>
      <c r="E1324" s="661"/>
      <c r="F1324" s="661"/>
      <c r="G1324" s="661"/>
      <c r="H1324" s="661"/>
      <c r="I1324" s="661"/>
      <c r="J1324" s="661"/>
      <c r="K1324" s="661"/>
      <c r="L1324" s="661"/>
      <c r="M1324" s="56"/>
      <c r="N1324" s="90"/>
      <c r="O1324" s="56"/>
      <c r="P1324" s="57"/>
      <c r="Q1324" s="58"/>
      <c r="R1324" s="57"/>
      <c r="S1324" s="197"/>
    </row>
    <row r="1325" spans="2:19" ht="23.25" customHeight="1">
      <c r="B1325" s="196"/>
      <c r="C1325" s="198"/>
      <c r="D1325" s="198"/>
      <c r="E1325" s="198"/>
      <c r="F1325" s="198"/>
      <c r="G1325" s="198"/>
      <c r="H1325" s="198"/>
      <c r="I1325" s="198"/>
      <c r="J1325" s="198"/>
      <c r="K1325" s="198"/>
      <c r="L1325" s="198"/>
      <c r="M1325" s="56" t="s">
        <v>310</v>
      </c>
      <c r="N1325" s="90"/>
      <c r="O1325" s="56"/>
      <c r="P1325" s="57"/>
      <c r="Q1325" s="58"/>
      <c r="R1325" s="57"/>
      <c r="S1325" s="197"/>
    </row>
    <row r="1326" spans="2:19" ht="52.9" customHeight="1">
      <c r="B1326" s="196"/>
      <c r="C1326" s="222" t="s">
        <v>513</v>
      </c>
      <c r="D1326" s="199"/>
      <c r="E1326" s="199"/>
      <c r="F1326" s="88"/>
      <c r="G1326" s="88"/>
      <c r="H1326" s="88" t="s">
        <v>776</v>
      </c>
      <c r="I1326" s="88"/>
      <c r="J1326" s="88" t="s">
        <v>419</v>
      </c>
      <c r="K1326" s="88"/>
      <c r="L1326" s="88" t="s">
        <v>40</v>
      </c>
      <c r="M1326" s="59"/>
      <c r="N1326" s="90"/>
      <c r="O1326" s="56"/>
      <c r="P1326" s="60"/>
      <c r="Q1326" s="58"/>
      <c r="R1326" s="60"/>
      <c r="S1326" s="197"/>
    </row>
    <row r="1327" spans="2:19" ht="57" customHeight="1">
      <c r="B1327" s="196"/>
      <c r="C1327" s="205" t="s">
        <v>775</v>
      </c>
      <c r="D1327" s="199"/>
      <c r="E1327" s="199"/>
      <c r="F1327" s="88"/>
      <c r="G1327" s="88"/>
      <c r="H1327" s="88">
        <f>N1432</f>
        <v>9</v>
      </c>
      <c r="I1327" s="88" t="s">
        <v>29</v>
      </c>
      <c r="J1327" s="88">
        <v>4</v>
      </c>
      <c r="K1327" s="88" t="s">
        <v>30</v>
      </c>
      <c r="L1327" s="88">
        <f>H1327*J1327</f>
        <v>36</v>
      </c>
      <c r="M1327" s="59"/>
      <c r="N1327" s="90"/>
      <c r="O1327" s="56"/>
      <c r="P1327" s="60"/>
      <c r="Q1327" s="58"/>
      <c r="R1327" s="60"/>
      <c r="S1327" s="197"/>
    </row>
    <row r="1328" spans="2:19" ht="52.9" customHeight="1">
      <c r="B1328" s="196"/>
      <c r="C1328" s="222" t="s">
        <v>514</v>
      </c>
      <c r="D1328" s="199"/>
      <c r="E1328" s="199"/>
      <c r="F1328" s="88"/>
      <c r="G1328" s="88"/>
      <c r="H1328" s="88"/>
      <c r="I1328" s="88"/>
      <c r="J1328" s="88" t="s">
        <v>419</v>
      </c>
      <c r="K1328" s="88"/>
      <c r="L1328" s="88" t="s">
        <v>40</v>
      </c>
      <c r="M1328" s="59"/>
      <c r="N1328" s="90"/>
      <c r="O1328" s="56"/>
      <c r="P1328" s="60"/>
      <c r="Q1328" s="58"/>
      <c r="R1328" s="60"/>
      <c r="S1328" s="197"/>
    </row>
    <row r="1329" spans="2:19" ht="45.75" customHeight="1">
      <c r="B1329" s="196"/>
      <c r="C1329" s="205" t="s">
        <v>507</v>
      </c>
      <c r="D1329" s="199"/>
      <c r="E1329" s="199"/>
      <c r="F1329" s="88"/>
      <c r="G1329" s="88"/>
      <c r="H1329" s="88"/>
      <c r="I1329" s="88"/>
      <c r="J1329" s="88">
        <v>4.3099999999999996</v>
      </c>
      <c r="K1329" s="88" t="s">
        <v>30</v>
      </c>
      <c r="L1329" s="88">
        <f t="shared" ref="L1329:L1330" si="8">J1329</f>
        <v>4.3099999999999996</v>
      </c>
      <c r="M1329" s="59"/>
      <c r="N1329" s="90"/>
      <c r="O1329" s="56"/>
      <c r="P1329" s="60"/>
      <c r="Q1329" s="58"/>
      <c r="R1329" s="60"/>
      <c r="S1329" s="197"/>
    </row>
    <row r="1330" spans="2:19" ht="60.75" customHeight="1">
      <c r="B1330" s="196"/>
      <c r="C1330" s="205" t="s">
        <v>506</v>
      </c>
      <c r="D1330" s="199"/>
      <c r="E1330" s="199"/>
      <c r="F1330" s="88"/>
      <c r="G1330" s="88"/>
      <c r="H1330" s="88"/>
      <c r="I1330" s="88"/>
      <c r="J1330" s="88">
        <v>7.07</v>
      </c>
      <c r="K1330" s="88" t="s">
        <v>30</v>
      </c>
      <c r="L1330" s="88">
        <f t="shared" si="8"/>
        <v>7.07</v>
      </c>
      <c r="M1330" s="59"/>
      <c r="N1330" s="90"/>
      <c r="O1330" s="56"/>
      <c r="P1330" s="60"/>
      <c r="Q1330" s="58"/>
      <c r="R1330" s="60"/>
      <c r="S1330" s="197"/>
    </row>
    <row r="1331" spans="2:19" ht="52.9" customHeight="1">
      <c r="B1331" s="196"/>
      <c r="C1331" s="222" t="s">
        <v>515</v>
      </c>
      <c r="D1331" s="199"/>
      <c r="E1331" s="199"/>
      <c r="F1331" s="88"/>
      <c r="G1331" s="88"/>
      <c r="H1331" s="88"/>
      <c r="I1331" s="88"/>
      <c r="J1331" s="88" t="s">
        <v>419</v>
      </c>
      <c r="K1331" s="88"/>
      <c r="L1331" s="88" t="s">
        <v>40</v>
      </c>
      <c r="M1331" s="59"/>
      <c r="N1331" s="90"/>
      <c r="O1331" s="56"/>
      <c r="P1331" s="60"/>
      <c r="Q1331" s="58"/>
      <c r="R1331" s="60"/>
      <c r="S1331" s="197"/>
    </row>
    <row r="1332" spans="2:19" ht="60.75" customHeight="1">
      <c r="B1332" s="196"/>
      <c r="C1332" s="205" t="s">
        <v>506</v>
      </c>
      <c r="D1332" s="199"/>
      <c r="E1332" s="199"/>
      <c r="F1332" s="88"/>
      <c r="G1332" s="88"/>
      <c r="H1332" s="88"/>
      <c r="I1332" s="88"/>
      <c r="J1332" s="88">
        <v>6.97</v>
      </c>
      <c r="K1332" s="88" t="s">
        <v>30</v>
      </c>
      <c r="L1332" s="88">
        <f t="shared" ref="L1332" si="9">J1332</f>
        <v>6.97</v>
      </c>
      <c r="M1332" s="59"/>
      <c r="N1332" s="90"/>
      <c r="O1332" s="56"/>
      <c r="P1332" s="60"/>
      <c r="Q1332" s="58"/>
      <c r="R1332" s="60"/>
      <c r="S1332" s="197"/>
    </row>
    <row r="1333" spans="2:19" ht="22.5" customHeight="1">
      <c r="B1333" s="196"/>
      <c r="C1333" s="87"/>
      <c r="D1333" s="88"/>
      <c r="E1333" s="88"/>
      <c r="F1333" s="88"/>
      <c r="G1333" s="88"/>
      <c r="H1333" s="88"/>
      <c r="I1333" s="88"/>
      <c r="J1333" s="88"/>
      <c r="K1333" s="88"/>
      <c r="L1333" s="61">
        <f>SUM(L1327:L1332)</f>
        <v>54.35</v>
      </c>
      <c r="M1333" s="59"/>
      <c r="N1333" s="90"/>
      <c r="O1333" s="56"/>
      <c r="P1333" s="60"/>
      <c r="Q1333" s="58"/>
      <c r="R1333" s="60"/>
      <c r="S1333" s="197"/>
    </row>
    <row r="1334" spans="2:19" ht="22.5" customHeight="1">
      <c r="B1334" s="196"/>
      <c r="C1334" s="87"/>
      <c r="D1334" s="88"/>
      <c r="E1334" s="88"/>
      <c r="F1334" s="88"/>
      <c r="G1334" s="88"/>
      <c r="H1334" s="88"/>
      <c r="I1334" s="88"/>
      <c r="J1334" s="88"/>
      <c r="K1334" s="88"/>
      <c r="L1334" s="88"/>
      <c r="M1334" s="59"/>
      <c r="N1334" s="90"/>
      <c r="O1334" s="56"/>
      <c r="P1334" s="60"/>
      <c r="Q1334" s="58"/>
      <c r="R1334" s="60"/>
      <c r="S1334" s="197"/>
    </row>
    <row r="1335" spans="2:19" s="1" customFormat="1" ht="22.5" customHeight="1">
      <c r="B1335" s="201"/>
      <c r="C1335" s="62"/>
      <c r="D1335" s="63"/>
      <c r="E1335" s="63"/>
      <c r="F1335" s="63"/>
      <c r="G1335" s="63"/>
      <c r="H1335" s="63"/>
      <c r="I1335" s="63"/>
      <c r="J1335" s="63"/>
      <c r="K1335" s="63"/>
      <c r="L1335" s="63"/>
      <c r="M1335" s="64"/>
      <c r="N1335" s="65"/>
      <c r="O1335" s="66"/>
      <c r="P1335" s="67"/>
      <c r="Q1335" s="68"/>
      <c r="R1335" s="67"/>
      <c r="S1335" s="202"/>
    </row>
    <row r="1336" spans="2:19" ht="23.25" customHeight="1">
      <c r="B1336" s="187"/>
      <c r="C1336" s="178"/>
      <c r="D1336" s="178"/>
      <c r="E1336" s="178"/>
      <c r="F1336" s="178"/>
      <c r="G1336" s="178"/>
      <c r="H1336" s="178"/>
      <c r="I1336" s="178"/>
      <c r="J1336" s="178"/>
      <c r="K1336" s="178"/>
      <c r="L1336" s="178"/>
      <c r="M1336" s="75"/>
      <c r="N1336" s="75"/>
      <c r="O1336" s="75"/>
      <c r="P1336" s="75"/>
      <c r="Q1336" s="51"/>
      <c r="R1336" s="75"/>
      <c r="S1336" s="193"/>
    </row>
    <row r="1337" spans="2:19" ht="23.25" customHeight="1">
      <c r="B1337" s="194" t="s">
        <v>78</v>
      </c>
      <c r="C1337" s="660" t="s">
        <v>36533</v>
      </c>
      <c r="D1337" s="660"/>
      <c r="E1337" s="660"/>
      <c r="F1337" s="660"/>
      <c r="G1337" s="660"/>
      <c r="H1337" s="660"/>
      <c r="I1337" s="660"/>
      <c r="J1337" s="660"/>
      <c r="K1337" s="660"/>
      <c r="L1337" s="660"/>
      <c r="M1337" s="53" t="str">
        <f>UPPER(IFERROR(VLOOKUP(B1337,SIN!$A$7:$F$7554,3,0),IFERROR(VLOOKUP('MEMÓRIA DE CÁLCULO'!B1337,INFRA!$A$4:$F$848,3,0),IFERROR(VLOOKUP('MEMÓRIA DE CÁLCULO'!B1337,EDIF!#REF!,3,0),IFERROR(VLOOKUP('MEMÓRIA DE CÁLCULO'!B1337,CDHU!$A$9:$F$4122,3,0),IFERROR(VLOOKUP('MEMÓRIA DE CÁLCULO'!B1337,FDE!$A$4:$F$3179,3,0),""))))))</f>
        <v/>
      </c>
      <c r="N1337" s="54">
        <f>L1342</f>
        <v>5.4350000000000005</v>
      </c>
      <c r="O1337" s="53" t="str">
        <f>UPPER(IFERROR(VLOOKUP(B1337,SIN!$A$7:$F$7554,6,0),IFERROR(VLOOKUP('MEMÓRIA DE CÁLCULO'!B1337,INFRA!$A$4:$F$848,6,0),IFERROR(VLOOKUP('MEMÓRIA DE CÁLCULO'!B1337,EDIF!#REF!,6,0),IFERROR(VLOOKUP('MEMÓRIA DE CÁLCULO'!B1337,CDHU!$A$9:$F$4122,6,0),IFERROR(VLOOKUP('MEMÓRIA DE CÁLCULO'!B1337,FDE!$A$4:$F$3179,6,0),""))))))</f>
        <v/>
      </c>
      <c r="P1337" s="402" t="str">
        <f>UPPER(IFERROR(VLOOKUP(B1337,SIN!$A$7:$F$7554,4,0),IFERROR(VLOOKUP('MEMÓRIA DE CÁLCULO'!B1337,INFRA!$A$4:$F$848,4,0),IFERROR(VLOOKUP('MEMÓRIA DE CÁLCULO'!B1337,EDIF!#REF!,4,0),IFERROR(VLOOKUP('MEMÓRIA DE CÁLCULO'!B1337,CDHU!$A$9:$F$4122,4,0),IFERROR(VLOOKUP('MEMÓRIA DE CÁLCULO'!B1337,FDE!$A$4:$F$3179,5,0),""))))))</f>
        <v/>
      </c>
      <c r="Q1337" s="403" t="e">
        <f>IF(B1337&lt;&gt;0,TRUNC(P1337*N1337,2),"")</f>
        <v>#VALUE!</v>
      </c>
      <c r="R1337" s="402" t="str">
        <f>UPPER(IFERROR(VLOOKUP(B1337,SIN!$A$7:$F$7554,5,0),IFERROR(VLOOKUP('MEMÓRIA DE CÁLCULO'!B1337,INFRA!$A$4:$F$848,5,0),IFERROR(VLOOKUP('MEMÓRIA DE CÁLCULO'!B1337,EDIF!#REF!,5,0),IFERROR(VLOOKUP('MEMÓRIA DE CÁLCULO'!B1337,CDHU!$A$9:$F$4122,5,0),IFERROR(VLOOKUP('MEMÓRIA DE CÁLCULO'!B1337,FDE!$A$4:$F$3179,5,0),""))))))</f>
        <v/>
      </c>
      <c r="S1337" s="404" t="e">
        <f>IF(B1337&lt;&gt;0,TRUNC(R1337*N1337,2),"")</f>
        <v>#VALUE!</v>
      </c>
    </row>
    <row r="1338" spans="2:19" ht="23.25" customHeight="1">
      <c r="B1338" s="196"/>
      <c r="C1338" s="661"/>
      <c r="D1338" s="661"/>
      <c r="E1338" s="661"/>
      <c r="F1338" s="661"/>
      <c r="G1338" s="661"/>
      <c r="H1338" s="661"/>
      <c r="I1338" s="661"/>
      <c r="J1338" s="661"/>
      <c r="K1338" s="661"/>
      <c r="L1338" s="661"/>
      <c r="M1338" s="56"/>
      <c r="N1338" s="90"/>
      <c r="O1338" s="56"/>
      <c r="P1338" s="57"/>
      <c r="Q1338" s="58"/>
      <c r="R1338" s="57"/>
      <c r="S1338" s="197"/>
    </row>
    <row r="1339" spans="2:19" ht="23.25" customHeight="1">
      <c r="B1339" s="196"/>
      <c r="C1339" s="198"/>
      <c r="D1339" s="198"/>
      <c r="E1339" s="198"/>
      <c r="F1339" s="198"/>
      <c r="G1339" s="198"/>
      <c r="H1339" s="198"/>
      <c r="I1339" s="198"/>
      <c r="J1339" s="198"/>
      <c r="K1339" s="198"/>
      <c r="L1339" s="198"/>
      <c r="M1339" s="56" t="s">
        <v>310</v>
      </c>
      <c r="N1339" s="90"/>
      <c r="O1339" s="56"/>
      <c r="P1339" s="57"/>
      <c r="Q1339" s="58"/>
      <c r="R1339" s="57"/>
      <c r="S1339" s="197"/>
    </row>
    <row r="1340" spans="2:19" ht="52.9" customHeight="1">
      <c r="B1340" s="196"/>
      <c r="C1340" s="87"/>
      <c r="D1340" s="199"/>
      <c r="E1340" s="199"/>
      <c r="F1340" s="88"/>
      <c r="G1340" s="88"/>
      <c r="H1340" s="93" t="s">
        <v>419</v>
      </c>
      <c r="I1340" s="93"/>
      <c r="J1340" s="93" t="s">
        <v>402</v>
      </c>
      <c r="K1340" s="93"/>
      <c r="L1340" s="93" t="s">
        <v>40</v>
      </c>
      <c r="M1340" s="59"/>
      <c r="N1340" s="90"/>
      <c r="O1340" s="56"/>
      <c r="P1340" s="60"/>
      <c r="Q1340" s="58"/>
      <c r="R1340" s="60"/>
      <c r="S1340" s="197"/>
    </row>
    <row r="1341" spans="2:19" ht="96.75" customHeight="1">
      <c r="B1341" s="196"/>
      <c r="C1341" s="205" t="s">
        <v>508</v>
      </c>
      <c r="D1341" s="199"/>
      <c r="E1341" s="199"/>
      <c r="F1341" s="88"/>
      <c r="G1341" s="88"/>
      <c r="H1341" s="93">
        <f>L1333</f>
        <v>54.35</v>
      </c>
      <c r="I1341" s="93" t="s">
        <v>29</v>
      </c>
      <c r="J1341" s="93">
        <v>0.1</v>
      </c>
      <c r="K1341" s="93" t="s">
        <v>30</v>
      </c>
      <c r="L1341" s="93">
        <f>H1341*J1341</f>
        <v>5.4350000000000005</v>
      </c>
      <c r="M1341" s="59"/>
      <c r="N1341" s="90"/>
      <c r="O1341" s="56"/>
      <c r="P1341" s="60"/>
      <c r="Q1341" s="58"/>
      <c r="R1341" s="60"/>
      <c r="S1341" s="197"/>
    </row>
    <row r="1342" spans="2:19" ht="22.5" customHeight="1">
      <c r="B1342" s="196"/>
      <c r="C1342" s="87"/>
      <c r="D1342" s="88"/>
      <c r="E1342" s="88"/>
      <c r="F1342" s="88"/>
      <c r="G1342" s="88"/>
      <c r="H1342" s="88"/>
      <c r="I1342" s="88"/>
      <c r="J1342" s="88"/>
      <c r="K1342" s="88"/>
      <c r="L1342" s="61">
        <f>SUM(L1341:L1341)</f>
        <v>5.4350000000000005</v>
      </c>
      <c r="M1342" s="59"/>
      <c r="N1342" s="90"/>
      <c r="O1342" s="56"/>
      <c r="P1342" s="60"/>
      <c r="Q1342" s="58"/>
      <c r="R1342" s="60"/>
      <c r="S1342" s="197"/>
    </row>
    <row r="1343" spans="2:19" ht="22.5" customHeight="1">
      <c r="B1343" s="196"/>
      <c r="C1343" s="87"/>
      <c r="D1343" s="88"/>
      <c r="E1343" s="88"/>
      <c r="F1343" s="88"/>
      <c r="G1343" s="88"/>
      <c r="H1343" s="88"/>
      <c r="I1343" s="88"/>
      <c r="J1343" s="88"/>
      <c r="K1343" s="88"/>
      <c r="L1343" s="88"/>
      <c r="M1343" s="59"/>
      <c r="N1343" s="90"/>
      <c r="O1343" s="56"/>
      <c r="P1343" s="60"/>
      <c r="Q1343" s="58"/>
      <c r="R1343" s="60"/>
      <c r="S1343" s="197"/>
    </row>
    <row r="1344" spans="2:19" s="1" customFormat="1" ht="22.5" customHeight="1">
      <c r="B1344" s="201"/>
      <c r="C1344" s="62"/>
      <c r="D1344" s="63"/>
      <c r="E1344" s="63"/>
      <c r="F1344" s="63"/>
      <c r="G1344" s="63"/>
      <c r="H1344" s="63"/>
      <c r="I1344" s="63"/>
      <c r="J1344" s="63"/>
      <c r="K1344" s="63"/>
      <c r="L1344" s="63"/>
      <c r="M1344" s="64"/>
      <c r="N1344" s="65"/>
      <c r="O1344" s="66"/>
      <c r="P1344" s="67"/>
      <c r="Q1344" s="68"/>
      <c r="R1344" s="67"/>
      <c r="S1344" s="202"/>
    </row>
    <row r="1345" spans="2:19" ht="23.25" customHeight="1">
      <c r="B1345" s="187"/>
      <c r="C1345" s="178"/>
      <c r="D1345" s="178"/>
      <c r="E1345" s="178"/>
      <c r="F1345" s="178"/>
      <c r="G1345" s="178"/>
      <c r="H1345" s="178"/>
      <c r="I1345" s="178"/>
      <c r="J1345" s="178"/>
      <c r="K1345" s="178"/>
      <c r="L1345" s="178"/>
      <c r="M1345" s="75"/>
      <c r="N1345" s="75"/>
      <c r="O1345" s="75"/>
      <c r="P1345" s="75"/>
      <c r="Q1345" s="51"/>
      <c r="R1345" s="75"/>
      <c r="S1345" s="193"/>
    </row>
    <row r="1346" spans="2:19" ht="23.25" customHeight="1">
      <c r="B1346" s="194" t="s">
        <v>60</v>
      </c>
      <c r="C1346" s="660" t="str">
        <f>UPPER(IFERROR(VLOOKUP(B1346,SIN!$A$7:$F$7554,2,0),IFERROR(VLOOKUP('MEMÓRIA DE CÁLCULO'!B1346,INFRA!$A$4:$F$848,2,0),IFERROR(VLOOKUP('MEMÓRIA DE CÁLCULO'!B1346,EDIF!#REF!,2,0),IFERROR(VLOOKUP('MEMÓRIA DE CÁLCULO'!B1346,CDHU!$A$9:$F$4122,2,0),IFERROR(VLOOKUP('MEMÓRIA DE CÁLCULO'!B1346,FDE!$A$4:$F$3179,2,0),""))))))</f>
        <v>RETIRADA DE GUARDA-CORPO OU GRADIL EM GERAL</v>
      </c>
      <c r="D1346" s="660"/>
      <c r="E1346" s="660"/>
      <c r="F1346" s="660"/>
      <c r="G1346" s="660"/>
      <c r="H1346" s="660"/>
      <c r="I1346" s="660"/>
      <c r="J1346" s="660"/>
      <c r="K1346" s="660"/>
      <c r="L1346" s="660"/>
      <c r="M1346" s="53" t="str">
        <f>UPPER(IFERROR(VLOOKUP(B1346,SIN!$A$7:$F$7554,3,0),IFERROR(VLOOKUP('MEMÓRIA DE CÁLCULO'!B1346,INFRA!$A$4:$F$848,3,0),IFERROR(VLOOKUP('MEMÓRIA DE CÁLCULO'!B1346,EDIF!#REF!,3,0),IFERROR(VLOOKUP('MEMÓRIA DE CÁLCULO'!B1346,CDHU!$A$9:$F$4122,3,0),IFERROR(VLOOKUP('MEMÓRIA DE CÁLCULO'!B1346,FDE!$A$4:$F$3179,3,0),""))))))</f>
        <v>M2</v>
      </c>
      <c r="N1346" s="54">
        <f>L1352</f>
        <v>9.6</v>
      </c>
      <c r="O1346" s="53" t="str">
        <f>UPPER(IFERROR(VLOOKUP(B1346,SIN!$A$7:$F$7554,6,0),IFERROR(VLOOKUP('MEMÓRIA DE CÁLCULO'!B1346,INFRA!$A$4:$F$848,6,0),IFERROR(VLOOKUP('MEMÓRIA DE CÁLCULO'!B1346,EDIF!#REF!,6,0),IFERROR(VLOOKUP('MEMÓRIA DE CÁLCULO'!B1346,CDHU!$A$9:$F$4122,6,0),IFERROR(VLOOKUP('MEMÓRIA DE CÁLCULO'!B1346,FDE!$A$4:$F$3179,6,0),""))))))</f>
        <v>CDHU 02/2024</v>
      </c>
      <c r="P1346" s="402" t="str">
        <f>UPPER(IFERROR(VLOOKUP(B1346,SIN!$A$7:$F$7554,4,0),IFERROR(VLOOKUP('MEMÓRIA DE CÁLCULO'!B1346,INFRA!$A$4:$F$848,4,0),IFERROR(VLOOKUP('MEMÓRIA DE CÁLCULO'!B1346,EDIF!#REF!,4,0),IFERROR(VLOOKUP('MEMÓRIA DE CÁLCULO'!B1346,CDHU!$A$9:$F$4122,4,0),IFERROR(VLOOKUP('MEMÓRIA DE CÁLCULO'!B1346,FDE!$A$4:$F$3179,5,0),""))))))</f>
        <v>31,6</v>
      </c>
      <c r="Q1346" s="403">
        <f>IF(B1346&lt;&gt;0,TRUNC(P1346*N1346,2),"")</f>
        <v>303.36</v>
      </c>
      <c r="R1346" s="402" t="str">
        <f>UPPER(IFERROR(VLOOKUP(B1346,SIN!$A$7:$F$7554,5,0),IFERROR(VLOOKUP('MEMÓRIA DE CÁLCULO'!B1346,INFRA!$A$4:$F$848,5,0),IFERROR(VLOOKUP('MEMÓRIA DE CÁLCULO'!B1346,EDIF!#REF!,5,0),IFERROR(VLOOKUP('MEMÓRIA DE CÁLCULO'!B1346,CDHU!$A$9:$F$4122,5,0),IFERROR(VLOOKUP('MEMÓRIA DE CÁLCULO'!B1346,FDE!$A$4:$F$3179,5,0),""))))))</f>
        <v>27,39</v>
      </c>
      <c r="S1346" s="404">
        <f>IF(B1346&lt;&gt;0,TRUNC(R1346*N1346,2),"")</f>
        <v>262.94</v>
      </c>
    </row>
    <row r="1347" spans="2:19" ht="23.25" customHeight="1">
      <c r="B1347" s="196"/>
      <c r="C1347" s="661"/>
      <c r="D1347" s="661"/>
      <c r="E1347" s="661"/>
      <c r="F1347" s="661"/>
      <c r="G1347" s="661"/>
      <c r="H1347" s="661"/>
      <c r="I1347" s="661"/>
      <c r="J1347" s="661"/>
      <c r="K1347" s="661"/>
      <c r="L1347" s="661"/>
      <c r="M1347" s="56"/>
      <c r="N1347" s="90"/>
      <c r="O1347" s="56"/>
      <c r="P1347" s="57"/>
      <c r="Q1347" s="58"/>
      <c r="R1347" s="57"/>
      <c r="S1347" s="197"/>
    </row>
    <row r="1348" spans="2:19" ht="23.25" customHeight="1">
      <c r="B1348" s="196"/>
      <c r="C1348" s="198"/>
      <c r="D1348" s="198"/>
      <c r="E1348" s="198"/>
      <c r="F1348" s="198"/>
      <c r="G1348" s="198"/>
      <c r="H1348" s="198"/>
      <c r="I1348" s="198"/>
      <c r="J1348" s="198"/>
      <c r="K1348" s="198"/>
      <c r="L1348" s="198"/>
      <c r="M1348" s="56" t="s">
        <v>310</v>
      </c>
      <c r="N1348" s="90"/>
      <c r="O1348" s="56"/>
      <c r="P1348" s="57"/>
      <c r="Q1348" s="58"/>
      <c r="R1348" s="57"/>
      <c r="S1348" s="197"/>
    </row>
    <row r="1349" spans="2:19" ht="52.9" customHeight="1">
      <c r="B1349" s="196"/>
      <c r="C1349" s="87"/>
      <c r="D1349" s="199"/>
      <c r="E1349" s="199"/>
      <c r="F1349" s="88" t="s">
        <v>313</v>
      </c>
      <c r="G1349" s="88"/>
      <c r="H1349" s="88" t="s">
        <v>399</v>
      </c>
      <c r="I1349" s="88"/>
      <c r="J1349" s="88" t="s">
        <v>312</v>
      </c>
      <c r="K1349" s="88"/>
      <c r="L1349" s="88" t="s">
        <v>40</v>
      </c>
      <c r="M1349" s="59"/>
      <c r="N1349" s="90"/>
      <c r="O1349" s="56"/>
      <c r="P1349" s="60"/>
      <c r="Q1349" s="58"/>
      <c r="R1349" s="60"/>
      <c r="S1349" s="197"/>
    </row>
    <row r="1350" spans="2:19" ht="23.25" customHeight="1">
      <c r="B1350" s="196"/>
      <c r="C1350" s="200" t="s">
        <v>509</v>
      </c>
      <c r="D1350" s="199"/>
      <c r="E1350" s="199"/>
      <c r="F1350" s="88">
        <v>1</v>
      </c>
      <c r="G1350" s="88" t="s">
        <v>29</v>
      </c>
      <c r="H1350" s="88">
        <v>4</v>
      </c>
      <c r="I1350" s="88" t="s">
        <v>29</v>
      </c>
      <c r="J1350" s="88">
        <v>1.2</v>
      </c>
      <c r="K1350" s="88" t="s">
        <v>30</v>
      </c>
      <c r="L1350" s="88">
        <f>F1350*H1350*J1350</f>
        <v>4.8</v>
      </c>
      <c r="M1350" s="59"/>
      <c r="N1350" s="90"/>
      <c r="O1350" s="56"/>
      <c r="P1350" s="60"/>
      <c r="Q1350" s="58"/>
      <c r="R1350" s="60"/>
      <c r="S1350" s="197"/>
    </row>
    <row r="1351" spans="2:19" ht="24" customHeight="1">
      <c r="B1351" s="196"/>
      <c r="C1351" s="200" t="s">
        <v>510</v>
      </c>
      <c r="D1351" s="199"/>
      <c r="E1351" s="199"/>
      <c r="F1351" s="88">
        <v>1</v>
      </c>
      <c r="G1351" s="88" t="s">
        <v>29</v>
      </c>
      <c r="H1351" s="88">
        <v>4</v>
      </c>
      <c r="I1351" s="88" t="s">
        <v>29</v>
      </c>
      <c r="J1351" s="88">
        <v>1.2</v>
      </c>
      <c r="K1351" s="88" t="s">
        <v>30</v>
      </c>
      <c r="L1351" s="88">
        <f>F1351*H1351*J1351</f>
        <v>4.8</v>
      </c>
      <c r="M1351" s="59"/>
      <c r="N1351" s="90"/>
      <c r="O1351" s="56"/>
      <c r="P1351" s="60"/>
      <c r="Q1351" s="58"/>
      <c r="R1351" s="60"/>
      <c r="S1351" s="197"/>
    </row>
    <row r="1352" spans="2:19" ht="22.5" customHeight="1">
      <c r="B1352" s="196"/>
      <c r="C1352" s="87"/>
      <c r="D1352" s="88"/>
      <c r="E1352" s="88"/>
      <c r="F1352" s="88"/>
      <c r="G1352" s="88"/>
      <c r="H1352" s="88"/>
      <c r="I1352" s="88"/>
      <c r="J1352" s="88"/>
      <c r="K1352" s="88"/>
      <c r="L1352" s="61">
        <f>SUM(L1350:L1351)</f>
        <v>9.6</v>
      </c>
      <c r="M1352" s="59"/>
      <c r="N1352" s="90"/>
      <c r="O1352" s="56"/>
      <c r="P1352" s="60"/>
      <c r="Q1352" s="58"/>
      <c r="R1352" s="60"/>
      <c r="S1352" s="197"/>
    </row>
    <row r="1353" spans="2:19" ht="22.5" customHeight="1">
      <c r="B1353" s="196"/>
      <c r="C1353" s="87"/>
      <c r="D1353" s="88"/>
      <c r="E1353" s="88"/>
      <c r="F1353" s="88"/>
      <c r="G1353" s="88"/>
      <c r="H1353" s="88"/>
      <c r="I1353" s="88"/>
      <c r="J1353" s="88"/>
      <c r="K1353" s="88"/>
      <c r="L1353" s="88"/>
      <c r="M1353" s="59"/>
      <c r="N1353" s="90"/>
      <c r="O1353" s="56"/>
      <c r="P1353" s="60"/>
      <c r="Q1353" s="58"/>
      <c r="R1353" s="60"/>
      <c r="S1353" s="197"/>
    </row>
    <row r="1354" spans="2:19" s="1" customFormat="1" ht="22.5" customHeight="1">
      <c r="B1354" s="201"/>
      <c r="C1354" s="62"/>
      <c r="D1354" s="63"/>
      <c r="E1354" s="63"/>
      <c r="F1354" s="63"/>
      <c r="G1354" s="63"/>
      <c r="H1354" s="63"/>
      <c r="I1354" s="63"/>
      <c r="J1354" s="63"/>
      <c r="K1354" s="63"/>
      <c r="L1354" s="63"/>
      <c r="M1354" s="64"/>
      <c r="N1354" s="65"/>
      <c r="O1354" s="66"/>
      <c r="P1354" s="67"/>
      <c r="Q1354" s="68"/>
      <c r="R1354" s="67"/>
      <c r="S1354" s="202"/>
    </row>
    <row r="1355" spans="2:19" ht="23.25" customHeight="1">
      <c r="B1355" s="187"/>
      <c r="C1355" s="178"/>
      <c r="D1355" s="178"/>
      <c r="E1355" s="178"/>
      <c r="F1355" s="178"/>
      <c r="G1355" s="178"/>
      <c r="H1355" s="178"/>
      <c r="I1355" s="178"/>
      <c r="J1355" s="178"/>
      <c r="K1355" s="178"/>
      <c r="L1355" s="178"/>
      <c r="M1355" s="75"/>
      <c r="N1355" s="75"/>
      <c r="O1355" s="75"/>
      <c r="P1355" s="75"/>
      <c r="Q1355" s="51"/>
      <c r="R1355" s="75"/>
      <c r="S1355" s="193"/>
    </row>
    <row r="1356" spans="2:19" ht="23.25" customHeight="1">
      <c r="B1356" s="194" t="s">
        <v>168</v>
      </c>
      <c r="C1356" s="660" t="s">
        <v>169</v>
      </c>
      <c r="D1356" s="660"/>
      <c r="E1356" s="660"/>
      <c r="F1356" s="660"/>
      <c r="G1356" s="660"/>
      <c r="H1356" s="660"/>
      <c r="I1356" s="660"/>
      <c r="J1356" s="660"/>
      <c r="K1356" s="660"/>
      <c r="L1356" s="660"/>
      <c r="M1356" s="53" t="str">
        <f>UPPER(IFERROR(VLOOKUP(B1356,SIN!$A$7:$F$7554,3,0),IFERROR(VLOOKUP('MEMÓRIA DE CÁLCULO'!B1356,INFRA!$A$4:$F$848,3,0),IFERROR(VLOOKUP('MEMÓRIA DE CÁLCULO'!B1356,EDIF!#REF!,3,0),IFERROR(VLOOKUP('MEMÓRIA DE CÁLCULO'!B1356,CDHU!$A$9:$F$4122,3,0),IFERROR(VLOOKUP('MEMÓRIA DE CÁLCULO'!B1356,FDE!$A$4:$F$3179,3,0),""))))))</f>
        <v/>
      </c>
      <c r="N1356" s="54">
        <f>L1361</f>
        <v>2.5</v>
      </c>
      <c r="O1356" s="53" t="str">
        <f>UPPER(IFERROR(VLOOKUP(B1356,SIN!$A$7:$F$7554,6,0),IFERROR(VLOOKUP('MEMÓRIA DE CÁLCULO'!B1356,INFRA!$A$4:$F$848,6,0),IFERROR(VLOOKUP('MEMÓRIA DE CÁLCULO'!B1356,EDIF!#REF!,6,0),IFERROR(VLOOKUP('MEMÓRIA DE CÁLCULO'!B1356,CDHU!$A$9:$F$4122,6,0),IFERROR(VLOOKUP('MEMÓRIA DE CÁLCULO'!B1356,FDE!$A$4:$F$3179,6,0),""))))))</f>
        <v/>
      </c>
      <c r="P1356" s="402" t="str">
        <f>UPPER(IFERROR(VLOOKUP(B1356,SIN!$A$7:$F$7554,4,0),IFERROR(VLOOKUP('MEMÓRIA DE CÁLCULO'!B1356,INFRA!$A$4:$F$848,4,0),IFERROR(VLOOKUP('MEMÓRIA DE CÁLCULO'!B1356,EDIF!#REF!,4,0),IFERROR(VLOOKUP('MEMÓRIA DE CÁLCULO'!B1356,CDHU!$A$9:$F$4122,4,0),IFERROR(VLOOKUP('MEMÓRIA DE CÁLCULO'!B1356,FDE!$A$4:$F$3179,5,0),""))))))</f>
        <v/>
      </c>
      <c r="Q1356" s="403" t="e">
        <f>IF(B1356&lt;&gt;0,TRUNC(P1356*N1356,2),"")</f>
        <v>#VALUE!</v>
      </c>
      <c r="R1356" s="402" t="str">
        <f>UPPER(IFERROR(VLOOKUP(B1356,SIN!$A$7:$F$7554,5,0),IFERROR(VLOOKUP('MEMÓRIA DE CÁLCULO'!B1356,INFRA!$A$4:$F$848,5,0),IFERROR(VLOOKUP('MEMÓRIA DE CÁLCULO'!B1356,EDIF!#REF!,5,0),IFERROR(VLOOKUP('MEMÓRIA DE CÁLCULO'!B1356,CDHU!$A$9:$F$4122,5,0),IFERROR(VLOOKUP('MEMÓRIA DE CÁLCULO'!B1356,FDE!$A$4:$F$3179,5,0),""))))))</f>
        <v/>
      </c>
      <c r="S1356" s="404" t="e">
        <f>IF(B1356&lt;&gt;0,TRUNC(R1356*N1356,2),"")</f>
        <v>#VALUE!</v>
      </c>
    </row>
    <row r="1357" spans="2:19" ht="23.25" customHeight="1">
      <c r="B1357" s="196"/>
      <c r="C1357" s="661"/>
      <c r="D1357" s="661"/>
      <c r="E1357" s="661"/>
      <c r="F1357" s="661"/>
      <c r="G1357" s="661"/>
      <c r="H1357" s="661"/>
      <c r="I1357" s="661"/>
      <c r="J1357" s="661"/>
      <c r="K1357" s="661"/>
      <c r="L1357" s="661"/>
      <c r="M1357" s="56"/>
      <c r="N1357" s="90"/>
      <c r="O1357" s="56"/>
      <c r="P1357" s="57"/>
      <c r="Q1357" s="58"/>
      <c r="R1357" s="57"/>
      <c r="S1357" s="197"/>
    </row>
    <row r="1358" spans="2:19" ht="23.25" customHeight="1">
      <c r="B1358" s="196"/>
      <c r="C1358" s="198"/>
      <c r="D1358" s="198"/>
      <c r="E1358" s="198"/>
      <c r="F1358" s="198"/>
      <c r="G1358" s="198"/>
      <c r="H1358" s="198"/>
      <c r="I1358" s="198"/>
      <c r="J1358" s="198"/>
      <c r="K1358" s="198"/>
      <c r="L1358" s="198"/>
      <c r="M1358" s="56" t="s">
        <v>310</v>
      </c>
      <c r="N1358" s="90"/>
      <c r="O1358" s="56"/>
      <c r="P1358" s="57"/>
      <c r="Q1358" s="58"/>
      <c r="R1358" s="57"/>
      <c r="S1358" s="197"/>
    </row>
    <row r="1359" spans="2:19" ht="52.9" customHeight="1">
      <c r="B1359" s="196"/>
      <c r="C1359" s="87"/>
      <c r="D1359" s="199"/>
      <c r="E1359" s="199"/>
      <c r="F1359" s="88" t="s">
        <v>311</v>
      </c>
      <c r="G1359" s="88"/>
      <c r="H1359" s="88" t="s">
        <v>399</v>
      </c>
      <c r="I1359" s="88"/>
      <c r="J1359" s="88" t="s">
        <v>402</v>
      </c>
      <c r="K1359" s="88"/>
      <c r="L1359" s="88" t="s">
        <v>40</v>
      </c>
      <c r="M1359" s="59"/>
      <c r="N1359" s="90"/>
      <c r="O1359" s="56"/>
      <c r="P1359" s="60"/>
      <c r="Q1359" s="58"/>
      <c r="R1359" s="60"/>
      <c r="S1359" s="197"/>
    </row>
    <row r="1360" spans="2:19" ht="23.25" customHeight="1">
      <c r="B1360" s="196"/>
      <c r="C1360" s="200" t="s">
        <v>511</v>
      </c>
      <c r="D1360" s="199"/>
      <c r="E1360" s="199"/>
      <c r="F1360" s="88">
        <v>5</v>
      </c>
      <c r="G1360" s="88" t="s">
        <v>29</v>
      </c>
      <c r="H1360" s="88">
        <v>10</v>
      </c>
      <c r="I1360" s="88" t="s">
        <v>29</v>
      </c>
      <c r="J1360" s="88">
        <v>0.05</v>
      </c>
      <c r="K1360" s="88" t="s">
        <v>30</v>
      </c>
      <c r="L1360" s="88">
        <f>F1360*H1360*J1360</f>
        <v>2.5</v>
      </c>
      <c r="M1360" s="59"/>
      <c r="N1360" s="90"/>
      <c r="O1360" s="56"/>
      <c r="P1360" s="60"/>
      <c r="Q1360" s="58"/>
      <c r="R1360" s="60"/>
      <c r="S1360" s="197"/>
    </row>
    <row r="1361" spans="2:19" ht="22.5" customHeight="1">
      <c r="B1361" s="196"/>
      <c r="C1361" s="87"/>
      <c r="D1361" s="88"/>
      <c r="E1361" s="88"/>
      <c r="F1361" s="88"/>
      <c r="G1361" s="88"/>
      <c r="H1361" s="88"/>
      <c r="I1361" s="88"/>
      <c r="J1361" s="88"/>
      <c r="K1361" s="88"/>
      <c r="L1361" s="61">
        <f>SUM(L1360:L1360)</f>
        <v>2.5</v>
      </c>
      <c r="M1361" s="59"/>
      <c r="N1361" s="90"/>
      <c r="O1361" s="56"/>
      <c r="P1361" s="60"/>
      <c r="Q1361" s="58"/>
      <c r="R1361" s="60"/>
      <c r="S1361" s="197"/>
    </row>
    <row r="1362" spans="2:19" ht="22.5" customHeight="1">
      <c r="B1362" s="196"/>
      <c r="C1362" s="87"/>
      <c r="D1362" s="88"/>
      <c r="E1362" s="88"/>
      <c r="F1362" s="88"/>
      <c r="G1362" s="88"/>
      <c r="H1362" s="88"/>
      <c r="I1362" s="88"/>
      <c r="J1362" s="88"/>
      <c r="K1362" s="88"/>
      <c r="L1362" s="88"/>
      <c r="M1362" s="59"/>
      <c r="N1362" s="90"/>
      <c r="O1362" s="56"/>
      <c r="P1362" s="60"/>
      <c r="Q1362" s="58"/>
      <c r="R1362" s="60"/>
      <c r="S1362" s="197"/>
    </row>
    <row r="1363" spans="2:19" s="1" customFormat="1" ht="22.5" customHeight="1">
      <c r="B1363" s="201"/>
      <c r="C1363" s="62"/>
      <c r="D1363" s="63"/>
      <c r="E1363" s="63"/>
      <c r="F1363" s="63"/>
      <c r="G1363" s="63"/>
      <c r="H1363" s="63"/>
      <c r="I1363" s="63"/>
      <c r="J1363" s="63"/>
      <c r="K1363" s="63"/>
      <c r="L1363" s="63"/>
      <c r="M1363" s="64"/>
      <c r="N1363" s="65"/>
      <c r="O1363" s="66"/>
      <c r="P1363" s="67"/>
      <c r="Q1363" s="68"/>
      <c r="R1363" s="67"/>
      <c r="S1363" s="202"/>
    </row>
    <row r="1364" spans="2:19" ht="23.25" customHeight="1">
      <c r="B1364" s="187"/>
      <c r="C1364" s="178"/>
      <c r="D1364" s="178"/>
      <c r="E1364" s="178"/>
      <c r="F1364" s="178"/>
      <c r="G1364" s="178"/>
      <c r="H1364" s="178"/>
      <c r="I1364" s="178"/>
      <c r="J1364" s="178"/>
      <c r="K1364" s="178"/>
      <c r="L1364" s="178"/>
      <c r="M1364" s="75"/>
      <c r="N1364" s="75"/>
      <c r="O1364" s="75"/>
      <c r="P1364" s="75"/>
      <c r="Q1364" s="51"/>
      <c r="R1364" s="75"/>
      <c r="S1364" s="193"/>
    </row>
    <row r="1365" spans="2:19" ht="23.25" customHeight="1">
      <c r="B1365" s="194" t="s">
        <v>76</v>
      </c>
      <c r="C1365" s="660" t="s">
        <v>77</v>
      </c>
      <c r="D1365" s="660"/>
      <c r="E1365" s="660"/>
      <c r="F1365" s="660"/>
      <c r="G1365" s="660"/>
      <c r="H1365" s="660"/>
      <c r="I1365" s="660"/>
      <c r="J1365" s="660"/>
      <c r="K1365" s="660"/>
      <c r="L1365" s="660"/>
      <c r="M1365" s="53" t="str">
        <f>UPPER(IFERROR(VLOOKUP(B1365,SIN!$A$7:$F$7554,3,0),IFERROR(VLOOKUP('MEMÓRIA DE CÁLCULO'!B1365,INFRA!$A$4:$F$848,3,0),IFERROR(VLOOKUP('MEMÓRIA DE CÁLCULO'!B1365,EDIF!#REF!,3,0),IFERROR(VLOOKUP('MEMÓRIA DE CÁLCULO'!B1365,CDHU!$A$9:$F$4122,3,0),IFERROR(VLOOKUP('MEMÓRIA DE CÁLCULO'!B1365,FDE!$A$4:$F$3179,3,0),""))))))</f>
        <v/>
      </c>
      <c r="N1365" s="54">
        <f>L1370</f>
        <v>7.065500000000001</v>
      </c>
      <c r="O1365" s="53" t="str">
        <f>UPPER(IFERROR(VLOOKUP(B1365,SIN!$A$7:$F$7554,6,0),IFERROR(VLOOKUP('MEMÓRIA DE CÁLCULO'!B1365,INFRA!$A$4:$F$848,6,0),IFERROR(VLOOKUP('MEMÓRIA DE CÁLCULO'!B1365,EDIF!#REF!,6,0),IFERROR(VLOOKUP('MEMÓRIA DE CÁLCULO'!B1365,CDHU!$A$9:$F$4122,6,0),IFERROR(VLOOKUP('MEMÓRIA DE CÁLCULO'!B1365,FDE!$A$4:$F$3179,6,0),""))))))</f>
        <v/>
      </c>
      <c r="P1365" s="402" t="str">
        <f>UPPER(IFERROR(VLOOKUP(B1365,SIN!$A$7:$F$7554,4,0),IFERROR(VLOOKUP('MEMÓRIA DE CÁLCULO'!B1365,INFRA!$A$4:$F$848,4,0),IFERROR(VLOOKUP('MEMÓRIA DE CÁLCULO'!B1365,EDIF!#REF!,4,0),IFERROR(VLOOKUP('MEMÓRIA DE CÁLCULO'!B1365,CDHU!$A$9:$F$4122,4,0),IFERROR(VLOOKUP('MEMÓRIA DE CÁLCULO'!B1365,FDE!$A$4:$F$3179,5,0),""))))))</f>
        <v/>
      </c>
      <c r="Q1365" s="403" t="e">
        <f>IF(B1365&lt;&gt;0,TRUNC(P1365*N1365,2),"")</f>
        <v>#VALUE!</v>
      </c>
      <c r="R1365" s="402" t="str">
        <f>UPPER(IFERROR(VLOOKUP(B1365,SIN!$A$7:$F$7554,5,0),IFERROR(VLOOKUP('MEMÓRIA DE CÁLCULO'!B1365,INFRA!$A$4:$F$848,5,0),IFERROR(VLOOKUP('MEMÓRIA DE CÁLCULO'!B1365,EDIF!#REF!,5,0),IFERROR(VLOOKUP('MEMÓRIA DE CÁLCULO'!B1365,CDHU!$A$9:$F$4122,5,0),IFERROR(VLOOKUP('MEMÓRIA DE CÁLCULO'!B1365,FDE!$A$4:$F$3179,5,0),""))))))</f>
        <v/>
      </c>
      <c r="S1365" s="404" t="e">
        <f>IF(B1365&lt;&gt;0,TRUNC(R1365*N1365,2),"")</f>
        <v>#VALUE!</v>
      </c>
    </row>
    <row r="1366" spans="2:19" ht="23.25" customHeight="1">
      <c r="B1366" s="196"/>
      <c r="C1366" s="661"/>
      <c r="D1366" s="661"/>
      <c r="E1366" s="661"/>
      <c r="F1366" s="661"/>
      <c r="G1366" s="661"/>
      <c r="H1366" s="661"/>
      <c r="I1366" s="661"/>
      <c r="J1366" s="661"/>
      <c r="K1366" s="661"/>
      <c r="L1366" s="661"/>
      <c r="M1366" s="56"/>
      <c r="N1366" s="90"/>
      <c r="O1366" s="56"/>
      <c r="P1366" s="57"/>
      <c r="Q1366" s="58"/>
      <c r="R1366" s="57"/>
      <c r="S1366" s="197"/>
    </row>
    <row r="1367" spans="2:19" ht="23.25" customHeight="1">
      <c r="B1367" s="196"/>
      <c r="C1367" s="198"/>
      <c r="D1367" s="198"/>
      <c r="E1367" s="198"/>
      <c r="F1367" s="198"/>
      <c r="G1367" s="198"/>
      <c r="H1367" s="198"/>
      <c r="I1367" s="198"/>
      <c r="J1367" s="198"/>
      <c r="K1367" s="198"/>
      <c r="L1367" s="198"/>
      <c r="M1367" s="56" t="s">
        <v>310</v>
      </c>
      <c r="N1367" s="90"/>
      <c r="O1367" s="56"/>
      <c r="P1367" s="57"/>
      <c r="Q1367" s="58"/>
      <c r="R1367" s="57"/>
      <c r="S1367" s="197"/>
    </row>
    <row r="1368" spans="2:19" ht="52.9" customHeight="1">
      <c r="B1368" s="196"/>
      <c r="C1368" s="87"/>
      <c r="D1368" s="199"/>
      <c r="E1368" s="199"/>
      <c r="F1368" s="88"/>
      <c r="G1368" s="88"/>
      <c r="H1368" s="88" t="s">
        <v>440</v>
      </c>
      <c r="I1368" s="88"/>
      <c r="J1368" s="88" t="s">
        <v>439</v>
      </c>
      <c r="K1368" s="88"/>
      <c r="L1368" s="88" t="s">
        <v>40</v>
      </c>
      <c r="M1368" s="59"/>
      <c r="N1368" s="90"/>
      <c r="O1368" s="56"/>
      <c r="P1368" s="60"/>
      <c r="Q1368" s="58"/>
      <c r="R1368" s="60"/>
      <c r="S1368" s="197"/>
    </row>
    <row r="1369" spans="2:19" ht="23.25" customHeight="1">
      <c r="B1369" s="196"/>
      <c r="C1369" s="200"/>
      <c r="D1369" s="199"/>
      <c r="E1369" s="199"/>
      <c r="F1369" s="88"/>
      <c r="G1369" s="88"/>
      <c r="H1369" s="88">
        <f>L1342</f>
        <v>5.4350000000000005</v>
      </c>
      <c r="I1369" s="88" t="s">
        <v>29</v>
      </c>
      <c r="J1369" s="88">
        <v>1.3</v>
      </c>
      <c r="K1369" s="88" t="s">
        <v>30</v>
      </c>
      <c r="L1369" s="88">
        <f>H1369*J1369</f>
        <v>7.065500000000001</v>
      </c>
      <c r="M1369" s="59"/>
      <c r="N1369" s="90"/>
      <c r="O1369" s="56"/>
      <c r="P1369" s="60"/>
      <c r="Q1369" s="58"/>
      <c r="R1369" s="60"/>
      <c r="S1369" s="197"/>
    </row>
    <row r="1370" spans="2:19" ht="22.5" customHeight="1">
      <c r="B1370" s="196"/>
      <c r="C1370" s="87"/>
      <c r="D1370" s="88"/>
      <c r="E1370" s="88"/>
      <c r="F1370" s="88"/>
      <c r="G1370" s="88"/>
      <c r="H1370" s="88"/>
      <c r="I1370" s="88"/>
      <c r="J1370" s="88"/>
      <c r="K1370" s="88"/>
      <c r="L1370" s="61">
        <f>SUM(L1369:L1369)</f>
        <v>7.065500000000001</v>
      </c>
      <c r="M1370" s="59"/>
      <c r="N1370" s="90"/>
      <c r="O1370" s="56"/>
      <c r="P1370" s="60"/>
      <c r="Q1370" s="58"/>
      <c r="R1370" s="60"/>
      <c r="S1370" s="197"/>
    </row>
    <row r="1371" spans="2:19" ht="22.5" customHeight="1">
      <c r="B1371" s="196"/>
      <c r="C1371" s="87"/>
      <c r="D1371" s="88"/>
      <c r="E1371" s="88"/>
      <c r="F1371" s="88"/>
      <c r="G1371" s="88"/>
      <c r="H1371" s="88"/>
      <c r="I1371" s="88"/>
      <c r="J1371" s="88"/>
      <c r="K1371" s="88"/>
      <c r="L1371" s="88"/>
      <c r="M1371" s="59"/>
      <c r="N1371" s="90"/>
      <c r="O1371" s="56"/>
      <c r="P1371" s="60"/>
      <c r="Q1371" s="58"/>
      <c r="R1371" s="60"/>
      <c r="S1371" s="197"/>
    </row>
    <row r="1372" spans="2:19" s="1" customFormat="1" ht="22.5" customHeight="1">
      <c r="B1372" s="201"/>
      <c r="C1372" s="62"/>
      <c r="D1372" s="63"/>
      <c r="E1372" s="63"/>
      <c r="F1372" s="63"/>
      <c r="G1372" s="63"/>
      <c r="H1372" s="63"/>
      <c r="I1372" s="63"/>
      <c r="J1372" s="63"/>
      <c r="K1372" s="63"/>
      <c r="L1372" s="63"/>
      <c r="M1372" s="64"/>
      <c r="N1372" s="65"/>
      <c r="O1372" s="66"/>
      <c r="P1372" s="67"/>
      <c r="Q1372" s="68"/>
      <c r="R1372" s="67"/>
      <c r="S1372" s="202"/>
    </row>
    <row r="1373" spans="2:19" ht="23.25" customHeight="1">
      <c r="B1373" s="187"/>
      <c r="C1373" s="178"/>
      <c r="D1373" s="178"/>
      <c r="E1373" s="178"/>
      <c r="F1373" s="178"/>
      <c r="G1373" s="178"/>
      <c r="H1373" s="178"/>
      <c r="I1373" s="178"/>
      <c r="J1373" s="178"/>
      <c r="K1373" s="178"/>
      <c r="L1373" s="178"/>
      <c r="M1373" s="75"/>
      <c r="N1373" s="75"/>
      <c r="O1373" s="75"/>
      <c r="P1373" s="75"/>
      <c r="Q1373" s="51"/>
      <c r="R1373" s="75"/>
      <c r="S1373" s="193"/>
    </row>
    <row r="1374" spans="2:19" ht="23.25" customHeight="1">
      <c r="B1374" s="194" t="s">
        <v>72</v>
      </c>
      <c r="C1374" s="660" t="s">
        <v>73</v>
      </c>
      <c r="D1374" s="660"/>
      <c r="E1374" s="660"/>
      <c r="F1374" s="660"/>
      <c r="G1374" s="660"/>
      <c r="H1374" s="660"/>
      <c r="I1374" s="660"/>
      <c r="J1374" s="660"/>
      <c r="K1374" s="660"/>
      <c r="L1374" s="660"/>
      <c r="M1374" s="53" t="str">
        <f>UPPER(IFERROR(VLOOKUP(B1374,SIN!$A$7:$F$7554,3,0),IFERROR(VLOOKUP('MEMÓRIA DE CÁLCULO'!B1374,INFRA!$A$4:$F$848,3,0),IFERROR(VLOOKUP('MEMÓRIA DE CÁLCULO'!B1374,EDIF!#REF!,3,0),IFERROR(VLOOKUP('MEMÓRIA DE CÁLCULO'!B1374,CDHU!$A$9:$F$4122,3,0),IFERROR(VLOOKUP('MEMÓRIA DE CÁLCULO'!B1374,FDE!$A$4:$F$3179,3,0),""))))))</f>
        <v/>
      </c>
      <c r="N1374" s="54">
        <f>L1381</f>
        <v>14.131</v>
      </c>
      <c r="O1374" s="53" t="str">
        <f>UPPER(IFERROR(VLOOKUP(B1374,SIN!$A$7:$F$7554,6,0),IFERROR(VLOOKUP('MEMÓRIA DE CÁLCULO'!B1374,INFRA!$A$4:$F$848,6,0),IFERROR(VLOOKUP('MEMÓRIA DE CÁLCULO'!B1374,EDIF!#REF!,6,0),IFERROR(VLOOKUP('MEMÓRIA DE CÁLCULO'!B1374,CDHU!$A$9:$F$4122,6,0),IFERROR(VLOOKUP('MEMÓRIA DE CÁLCULO'!B1374,FDE!$A$4:$F$3179,6,0),""))))))</f>
        <v/>
      </c>
      <c r="P1374" s="402" t="str">
        <f>UPPER(IFERROR(VLOOKUP(B1374,SIN!$A$7:$F$7554,4,0),IFERROR(VLOOKUP('MEMÓRIA DE CÁLCULO'!B1374,INFRA!$A$4:$F$848,4,0),IFERROR(VLOOKUP('MEMÓRIA DE CÁLCULO'!B1374,EDIF!#REF!,4,0),IFERROR(VLOOKUP('MEMÓRIA DE CÁLCULO'!B1374,CDHU!$A$9:$F$4122,4,0),IFERROR(VLOOKUP('MEMÓRIA DE CÁLCULO'!B1374,FDE!$A$4:$F$3179,5,0),""))))))</f>
        <v/>
      </c>
      <c r="Q1374" s="403" t="e">
        <f>IF(B1374&lt;&gt;0,TRUNC(P1374*N1374,2),"")</f>
        <v>#VALUE!</v>
      </c>
      <c r="R1374" s="402" t="str">
        <f>UPPER(IFERROR(VLOOKUP(B1374,SIN!$A$7:$F$7554,5,0),IFERROR(VLOOKUP('MEMÓRIA DE CÁLCULO'!B1374,INFRA!$A$4:$F$848,5,0),IFERROR(VLOOKUP('MEMÓRIA DE CÁLCULO'!B1374,EDIF!#REF!,5,0),IFERROR(VLOOKUP('MEMÓRIA DE CÁLCULO'!B1374,CDHU!$A$9:$F$4122,5,0),IFERROR(VLOOKUP('MEMÓRIA DE CÁLCULO'!B1374,FDE!$A$4:$F$3179,5,0),""))))))</f>
        <v/>
      </c>
      <c r="S1374" s="404" t="e">
        <f>IF(B1374&lt;&gt;0,TRUNC(R1374*N1374,2),"")</f>
        <v>#VALUE!</v>
      </c>
    </row>
    <row r="1375" spans="2:19" ht="23.25" customHeight="1">
      <c r="B1375" s="196"/>
      <c r="C1375" s="661"/>
      <c r="D1375" s="661"/>
      <c r="E1375" s="661"/>
      <c r="F1375" s="661"/>
      <c r="G1375" s="661"/>
      <c r="H1375" s="661"/>
      <c r="I1375" s="661"/>
      <c r="J1375" s="661"/>
      <c r="K1375" s="661"/>
      <c r="L1375" s="661"/>
      <c r="M1375" s="56"/>
      <c r="N1375" s="90"/>
      <c r="O1375" s="56"/>
      <c r="P1375" s="57"/>
      <c r="Q1375" s="58"/>
      <c r="R1375" s="57"/>
      <c r="S1375" s="197"/>
    </row>
    <row r="1376" spans="2:19" ht="23.25" customHeight="1">
      <c r="B1376" s="196"/>
      <c r="C1376" s="198"/>
      <c r="D1376" s="198"/>
      <c r="E1376" s="198"/>
      <c r="F1376" s="198"/>
      <c r="G1376" s="198"/>
      <c r="H1376" s="198"/>
      <c r="I1376" s="198"/>
      <c r="J1376" s="198"/>
      <c r="K1376" s="198"/>
      <c r="L1376" s="198"/>
      <c r="M1376" s="56" t="s">
        <v>310</v>
      </c>
      <c r="N1376" s="90"/>
      <c r="O1376" s="56"/>
      <c r="P1376" s="57"/>
      <c r="Q1376" s="58"/>
      <c r="R1376" s="57"/>
      <c r="S1376" s="197"/>
    </row>
    <row r="1377" spans="2:19" ht="52.9" customHeight="1">
      <c r="B1377" s="196"/>
      <c r="C1377" s="87"/>
      <c r="D1377" s="199"/>
      <c r="E1377" s="199"/>
      <c r="F1377" s="88"/>
      <c r="G1377" s="88"/>
      <c r="H1377" s="88" t="s">
        <v>440</v>
      </c>
      <c r="I1377" s="88"/>
      <c r="J1377" s="88" t="s">
        <v>439</v>
      </c>
      <c r="K1377" s="88"/>
      <c r="L1377" s="88" t="s">
        <v>40</v>
      </c>
      <c r="M1377" s="59"/>
      <c r="N1377" s="90"/>
      <c r="O1377" s="56"/>
      <c r="P1377" s="60"/>
      <c r="Q1377" s="58"/>
      <c r="R1377" s="60"/>
      <c r="S1377" s="197"/>
    </row>
    <row r="1378" spans="2:19" ht="23.25" customHeight="1">
      <c r="B1378" s="196"/>
      <c r="C1378" s="200" t="s">
        <v>520</v>
      </c>
      <c r="D1378" s="199"/>
      <c r="E1378" s="199"/>
      <c r="F1378" s="88"/>
      <c r="G1378" s="88"/>
      <c r="H1378" s="88">
        <f>L1342</f>
        <v>5.4350000000000005</v>
      </c>
      <c r="I1378" s="88" t="s">
        <v>29</v>
      </c>
      <c r="J1378" s="88">
        <v>1.3</v>
      </c>
      <c r="K1378" s="88" t="s">
        <v>30</v>
      </c>
      <c r="L1378" s="88">
        <f>H1378*J1378</f>
        <v>7.065500000000001</v>
      </c>
      <c r="M1378" s="59"/>
      <c r="N1378" s="90"/>
      <c r="O1378" s="56"/>
      <c r="P1378" s="60"/>
      <c r="Q1378" s="58"/>
      <c r="R1378" s="60"/>
      <c r="S1378" s="197"/>
    </row>
    <row r="1379" spans="2:19" ht="52.9" customHeight="1">
      <c r="B1379" s="196"/>
      <c r="C1379" s="87"/>
      <c r="D1379" s="199"/>
      <c r="E1379" s="199"/>
      <c r="F1379" s="88" t="s">
        <v>419</v>
      </c>
      <c r="G1379" s="88"/>
      <c r="H1379" s="88" t="s">
        <v>402</v>
      </c>
      <c r="I1379" s="88"/>
      <c r="J1379" s="88" t="s">
        <v>439</v>
      </c>
      <c r="K1379" s="88"/>
      <c r="L1379" s="88" t="s">
        <v>40</v>
      </c>
      <c r="M1379" s="59"/>
      <c r="N1379" s="90"/>
      <c r="O1379" s="56"/>
      <c r="P1379" s="60"/>
      <c r="Q1379" s="58"/>
      <c r="R1379" s="60"/>
      <c r="S1379" s="197"/>
    </row>
    <row r="1380" spans="2:19" ht="23.25" customHeight="1">
      <c r="B1380" s="196"/>
      <c r="C1380" s="200" t="s">
        <v>521</v>
      </c>
      <c r="D1380" s="199"/>
      <c r="E1380" s="199"/>
      <c r="F1380" s="88">
        <f>L1333</f>
        <v>54.35</v>
      </c>
      <c r="G1380" s="88" t="s">
        <v>29</v>
      </c>
      <c r="H1380" s="88">
        <v>0.1</v>
      </c>
      <c r="I1380" s="88" t="s">
        <v>29</v>
      </c>
      <c r="J1380" s="88">
        <v>1.3</v>
      </c>
      <c r="K1380" s="88" t="s">
        <v>30</v>
      </c>
      <c r="L1380" s="88">
        <f>H1380*J1380*F1380</f>
        <v>7.0655000000000001</v>
      </c>
      <c r="M1380" s="59"/>
      <c r="N1380" s="90"/>
      <c r="O1380" s="56"/>
      <c r="P1380" s="60"/>
      <c r="Q1380" s="58"/>
      <c r="R1380" s="60"/>
      <c r="S1380" s="197"/>
    </row>
    <row r="1381" spans="2:19" ht="22.5" customHeight="1">
      <c r="B1381" s="196"/>
      <c r="C1381" s="87"/>
      <c r="D1381" s="88"/>
      <c r="E1381" s="88"/>
      <c r="F1381" s="88"/>
      <c r="G1381" s="88"/>
      <c r="H1381" s="88"/>
      <c r="I1381" s="88"/>
      <c r="J1381" s="88"/>
      <c r="K1381" s="88"/>
      <c r="L1381" s="61">
        <f>SUM(L1378:L1380)</f>
        <v>14.131</v>
      </c>
      <c r="M1381" s="59"/>
      <c r="N1381" s="90"/>
      <c r="O1381" s="56"/>
      <c r="P1381" s="60"/>
      <c r="Q1381" s="58"/>
      <c r="R1381" s="60"/>
      <c r="S1381" s="197"/>
    </row>
    <row r="1382" spans="2:19" ht="22.5" customHeight="1">
      <c r="B1382" s="196"/>
      <c r="C1382" s="87"/>
      <c r="D1382" s="88"/>
      <c r="E1382" s="88"/>
      <c r="F1382" s="88"/>
      <c r="G1382" s="88"/>
      <c r="H1382" s="88"/>
      <c r="I1382" s="88"/>
      <c r="J1382" s="88"/>
      <c r="K1382" s="88"/>
      <c r="L1382" s="88"/>
      <c r="M1382" s="59"/>
      <c r="N1382" s="90"/>
      <c r="O1382" s="56"/>
      <c r="P1382" s="60"/>
      <c r="Q1382" s="58"/>
      <c r="R1382" s="60"/>
      <c r="S1382" s="197"/>
    </row>
    <row r="1383" spans="2:19" s="1" customFormat="1" ht="22.5" customHeight="1">
      <c r="B1383" s="201"/>
      <c r="C1383" s="62"/>
      <c r="D1383" s="63"/>
      <c r="E1383" s="63"/>
      <c r="F1383" s="63"/>
      <c r="G1383" s="63"/>
      <c r="H1383" s="63"/>
      <c r="I1383" s="63"/>
      <c r="J1383" s="63"/>
      <c r="K1383" s="63"/>
      <c r="L1383" s="63"/>
      <c r="M1383" s="64"/>
      <c r="N1383" s="65"/>
      <c r="O1383" s="66"/>
      <c r="P1383" s="71"/>
      <c r="Q1383" s="72"/>
      <c r="R1383" s="71"/>
      <c r="S1383" s="204"/>
    </row>
    <row r="1384" spans="2:19" ht="28.5" customHeight="1">
      <c r="B1384" s="187"/>
      <c r="C1384" s="74"/>
      <c r="D1384" s="74"/>
      <c r="E1384" s="74"/>
      <c r="F1384" s="74"/>
      <c r="G1384" s="74"/>
      <c r="H1384" s="74"/>
      <c r="I1384" s="74"/>
      <c r="J1384" s="74"/>
      <c r="K1384" s="74"/>
      <c r="L1384" s="74"/>
      <c r="M1384" s="75"/>
      <c r="N1384" s="75"/>
      <c r="O1384" s="75"/>
      <c r="P1384" s="98"/>
      <c r="Q1384" s="99"/>
      <c r="R1384" s="98"/>
      <c r="S1384" s="223"/>
    </row>
    <row r="1385" spans="2:19" ht="28.5" customHeight="1">
      <c r="B1385" s="187"/>
      <c r="C1385" s="662" t="s">
        <v>503</v>
      </c>
      <c r="D1385" s="662"/>
      <c r="E1385" s="662"/>
      <c r="F1385" s="662"/>
      <c r="G1385" s="662"/>
      <c r="H1385" s="662"/>
      <c r="I1385" s="662"/>
      <c r="J1385" s="662"/>
      <c r="K1385" s="662"/>
      <c r="L1385" s="662"/>
      <c r="M1385" s="75"/>
      <c r="N1385" s="75"/>
      <c r="O1385" s="75"/>
      <c r="P1385" s="75"/>
      <c r="Q1385" s="94"/>
      <c r="R1385" s="75"/>
      <c r="S1385" s="192"/>
    </row>
    <row r="1386" spans="2:19" ht="23.25" customHeight="1">
      <c r="B1386" s="187"/>
      <c r="C1386" s="178"/>
      <c r="D1386" s="178"/>
      <c r="E1386" s="178"/>
      <c r="F1386" s="178"/>
      <c r="G1386" s="178"/>
      <c r="H1386" s="178"/>
      <c r="I1386" s="178"/>
      <c r="J1386" s="178"/>
      <c r="K1386" s="178"/>
      <c r="L1386" s="178"/>
      <c r="M1386" s="75"/>
      <c r="N1386" s="75"/>
      <c r="O1386" s="75"/>
      <c r="P1386" s="100"/>
      <c r="Q1386" s="100"/>
      <c r="R1386" s="100"/>
      <c r="S1386" s="224"/>
    </row>
    <row r="1387" spans="2:19" ht="23.25" customHeight="1">
      <c r="B1387" s="194" t="s">
        <v>391</v>
      </c>
      <c r="C1387" s="660" t="str">
        <f>UPPER(IFERROR(VLOOKUP(B1387,SIN!$A$7:$F$7554,2,0),IFERROR(VLOOKUP('MEMÓRIA DE CÁLCULO'!B1387,INFRA!$A$4:$F$848,2,0),IFERROR(VLOOKUP('MEMÓRIA DE CÁLCULO'!B1387,EDIF!#REF!,2,0),IFERROR(VLOOKUP('MEMÓRIA DE CÁLCULO'!B1387,CDHU!$A$9:$F$4122,2,0),IFERROR(VLOOKUP('MEMÓRIA DE CÁLCULO'!B1387,FDE!$A$4:$F$3179,2,0),""))))))</f>
        <v>REVOLVIMENTO E LIMPEZA MANUAL DE SOLO. AF_05/2018</v>
      </c>
      <c r="D1387" s="660"/>
      <c r="E1387" s="660"/>
      <c r="F1387" s="660"/>
      <c r="G1387" s="660"/>
      <c r="H1387" s="660"/>
      <c r="I1387" s="660"/>
      <c r="J1387" s="660"/>
      <c r="K1387" s="660"/>
      <c r="L1387" s="660"/>
      <c r="M1387" s="53" t="str">
        <f>UPPER(IFERROR(VLOOKUP(B1387,SIN!$A$7:$F$7554,3,0),IFERROR(VLOOKUP('MEMÓRIA DE CÁLCULO'!B1387,INFRA!$A$4:$F$848,3,0),IFERROR(VLOOKUP('MEMÓRIA DE CÁLCULO'!B1387,EDIF!#REF!,3,0),IFERROR(VLOOKUP('MEMÓRIA DE CÁLCULO'!B1387,CDHU!$A$9:$F$4122,3,0),IFERROR(VLOOKUP('MEMÓRIA DE CÁLCULO'!B1387,FDE!$A$4:$F$3179,3,0),""))))))</f>
        <v>M2</v>
      </c>
      <c r="N1387" s="54">
        <f>L1392</f>
        <v>54.35</v>
      </c>
      <c r="O1387" s="53" t="str">
        <f>UPPER(IFERROR(VLOOKUP(B1387,SIN!$A$7:$F$7554,6,0),IFERROR(VLOOKUP('MEMÓRIA DE CÁLCULO'!B1387,INFRA!$A$4:$F$848,6,0),IFERROR(VLOOKUP('MEMÓRIA DE CÁLCULO'!B1387,EDIF!#REF!,6,0),IFERROR(VLOOKUP('MEMÓRIA DE CÁLCULO'!B1387,CDHU!$A$9:$F$4122,6,0),IFERROR(VLOOKUP('MEMÓRIA DE CÁLCULO'!B1387,FDE!$A$4:$F$3179,6,0),""))))))</f>
        <v>SINAPI 03/2024</v>
      </c>
      <c r="P1387" s="402" t="str">
        <f>UPPER(IFERROR(VLOOKUP(B1387,SIN!$A$7:$F$7554,4,0),IFERROR(VLOOKUP('MEMÓRIA DE CÁLCULO'!B1387,INFRA!$A$4:$F$848,4,0),IFERROR(VLOOKUP('MEMÓRIA DE CÁLCULO'!B1387,EDIF!#REF!,4,0),IFERROR(VLOOKUP('MEMÓRIA DE CÁLCULO'!B1387,CDHU!$A$9:$F$4122,4,0),IFERROR(VLOOKUP('MEMÓRIA DE CÁLCULO'!B1387,FDE!$A$4:$F$3179,5,0),""))))))</f>
        <v>2,68</v>
      </c>
      <c r="Q1387" s="403">
        <f>IF(B1387&lt;&gt;0,TRUNC(P1387*N1387,2),"")</f>
        <v>145.65</v>
      </c>
      <c r="R1387" s="402" t="str">
        <f>UPPER(IFERROR(VLOOKUP(B1387,SIN!$A$7:$F$7554,5,0),IFERROR(VLOOKUP('MEMÓRIA DE CÁLCULO'!B1387,INFRA!$A$4:$F$848,5,0),IFERROR(VLOOKUP('MEMÓRIA DE CÁLCULO'!B1387,EDIF!#REF!,5,0),IFERROR(VLOOKUP('MEMÓRIA DE CÁLCULO'!B1387,CDHU!$A$9:$F$4122,5,0),IFERROR(VLOOKUP('MEMÓRIA DE CÁLCULO'!B1387,FDE!$A$4:$F$3179,5,0),""))))))</f>
        <v>2,43</v>
      </c>
      <c r="S1387" s="404">
        <f>IF(B1387&lt;&gt;0,TRUNC(R1387*N1387,2),"")</f>
        <v>132.07</v>
      </c>
    </row>
    <row r="1388" spans="2:19" ht="23.25" customHeight="1">
      <c r="B1388" s="196"/>
      <c r="C1388" s="661"/>
      <c r="D1388" s="661"/>
      <c r="E1388" s="661"/>
      <c r="F1388" s="661"/>
      <c r="G1388" s="661"/>
      <c r="H1388" s="661"/>
      <c r="I1388" s="661"/>
      <c r="J1388" s="661"/>
      <c r="K1388" s="661"/>
      <c r="L1388" s="661"/>
      <c r="M1388" s="56"/>
      <c r="N1388" s="90"/>
      <c r="O1388" s="56"/>
      <c r="P1388" s="57"/>
      <c r="Q1388" s="58"/>
      <c r="R1388" s="57"/>
      <c r="S1388" s="197"/>
    </row>
    <row r="1389" spans="2:19" ht="23.25" customHeight="1">
      <c r="B1389" s="196"/>
      <c r="C1389" s="198"/>
      <c r="D1389" s="198"/>
      <c r="E1389" s="198"/>
      <c r="F1389" s="198"/>
      <c r="G1389" s="198"/>
      <c r="H1389" s="198"/>
      <c r="I1389" s="198"/>
      <c r="J1389" s="198"/>
      <c r="K1389" s="198"/>
      <c r="L1389" s="198"/>
      <c r="M1389" s="56" t="s">
        <v>310</v>
      </c>
      <c r="N1389" s="90"/>
      <c r="O1389" s="56"/>
      <c r="P1389" s="57"/>
      <c r="Q1389" s="58"/>
      <c r="R1389" s="57"/>
      <c r="S1389" s="197"/>
    </row>
    <row r="1390" spans="2:19" ht="35.25" customHeight="1">
      <c r="B1390" s="196"/>
      <c r="C1390" s="87"/>
      <c r="D1390" s="199"/>
      <c r="E1390" s="199"/>
      <c r="F1390" s="88"/>
      <c r="G1390" s="88"/>
      <c r="H1390" s="88"/>
      <c r="I1390" s="88"/>
      <c r="J1390" s="88" t="s">
        <v>419</v>
      </c>
      <c r="K1390" s="88"/>
      <c r="L1390" s="88" t="s">
        <v>40</v>
      </c>
      <c r="M1390" s="59"/>
      <c r="N1390" s="90"/>
      <c r="O1390" s="56"/>
      <c r="P1390" s="60"/>
      <c r="Q1390" s="58"/>
      <c r="R1390" s="60"/>
      <c r="S1390" s="197"/>
    </row>
    <row r="1391" spans="2:19" ht="38.25" customHeight="1">
      <c r="B1391" s="196"/>
      <c r="C1391" s="205"/>
      <c r="D1391" s="199"/>
      <c r="E1391" s="199"/>
      <c r="F1391" s="88"/>
      <c r="G1391" s="88"/>
      <c r="H1391" s="88"/>
      <c r="I1391" s="88"/>
      <c r="J1391" s="88">
        <f>L1333</f>
        <v>54.35</v>
      </c>
      <c r="K1391" s="88" t="s">
        <v>30</v>
      </c>
      <c r="L1391" s="88">
        <f>J1391</f>
        <v>54.35</v>
      </c>
      <c r="M1391" s="59"/>
      <c r="N1391" s="90"/>
      <c r="O1391" s="56"/>
      <c r="P1391" s="60"/>
      <c r="Q1391" s="58"/>
      <c r="R1391" s="60"/>
      <c r="S1391" s="197"/>
    </row>
    <row r="1392" spans="2:19" ht="22.5" customHeight="1">
      <c r="B1392" s="196"/>
      <c r="C1392" s="87"/>
      <c r="D1392" s="88"/>
      <c r="E1392" s="88"/>
      <c r="F1392" s="88"/>
      <c r="G1392" s="88"/>
      <c r="H1392" s="88"/>
      <c r="I1392" s="88"/>
      <c r="J1392" s="88"/>
      <c r="K1392" s="88"/>
      <c r="L1392" s="61">
        <f>SUM(L1391:L1391)</f>
        <v>54.35</v>
      </c>
      <c r="M1392" s="59"/>
      <c r="N1392" s="90"/>
      <c r="O1392" s="56"/>
      <c r="P1392" s="60"/>
      <c r="Q1392" s="58"/>
      <c r="R1392" s="60"/>
      <c r="S1392" s="197"/>
    </row>
    <row r="1393" spans="2:19" ht="22.5" customHeight="1">
      <c r="B1393" s="196"/>
      <c r="C1393" s="87"/>
      <c r="D1393" s="88"/>
      <c r="E1393" s="88"/>
      <c r="F1393" s="88"/>
      <c r="G1393" s="88"/>
      <c r="H1393" s="88"/>
      <c r="I1393" s="88"/>
      <c r="J1393" s="88"/>
      <c r="K1393" s="88"/>
      <c r="L1393" s="88"/>
      <c r="M1393" s="59"/>
      <c r="N1393" s="90"/>
      <c r="O1393" s="56"/>
      <c r="P1393" s="60"/>
      <c r="Q1393" s="58"/>
      <c r="R1393" s="60"/>
      <c r="S1393" s="197"/>
    </row>
    <row r="1394" spans="2:19" s="1" customFormat="1" ht="22.5" customHeight="1">
      <c r="B1394" s="201"/>
      <c r="C1394" s="62"/>
      <c r="D1394" s="63"/>
      <c r="E1394" s="63"/>
      <c r="F1394" s="63"/>
      <c r="G1394" s="63"/>
      <c r="H1394" s="63"/>
      <c r="I1394" s="63"/>
      <c r="J1394" s="63"/>
      <c r="K1394" s="63"/>
      <c r="L1394" s="63"/>
      <c r="M1394" s="64"/>
      <c r="N1394" s="65"/>
      <c r="O1394" s="66"/>
      <c r="P1394" s="67"/>
      <c r="Q1394" s="68"/>
      <c r="R1394" s="67"/>
      <c r="S1394" s="202"/>
    </row>
    <row r="1395" spans="2:19" ht="23.25" customHeight="1">
      <c r="B1395" s="187"/>
      <c r="C1395" s="178"/>
      <c r="D1395" s="178"/>
      <c r="E1395" s="178"/>
      <c r="F1395" s="178"/>
      <c r="G1395" s="178"/>
      <c r="H1395" s="178"/>
      <c r="I1395" s="178"/>
      <c r="J1395" s="178"/>
      <c r="K1395" s="178"/>
      <c r="L1395" s="178"/>
      <c r="M1395" s="75"/>
      <c r="N1395" s="75"/>
      <c r="O1395" s="75"/>
      <c r="P1395" s="75"/>
      <c r="Q1395" s="51"/>
      <c r="R1395" s="75"/>
      <c r="S1395" s="193"/>
    </row>
    <row r="1396" spans="2:19" ht="23.25" customHeight="1">
      <c r="B1396" s="194" t="s">
        <v>206</v>
      </c>
      <c r="C1396" s="660" t="s">
        <v>207</v>
      </c>
      <c r="D1396" s="660"/>
      <c r="E1396" s="660"/>
      <c r="F1396" s="660"/>
      <c r="G1396" s="660"/>
      <c r="H1396" s="660"/>
      <c r="I1396" s="660"/>
      <c r="J1396" s="660"/>
      <c r="K1396" s="660"/>
      <c r="L1396" s="660"/>
      <c r="M1396" s="53" t="str">
        <f>UPPER(IFERROR(VLOOKUP(B1396,SIN!$A$7:$F$7554,3,0),IFERROR(VLOOKUP('MEMÓRIA DE CÁLCULO'!B1396,INFRA!$A$4:$F$848,3,0),IFERROR(VLOOKUP('MEMÓRIA DE CÁLCULO'!B1396,EDIF!#REF!,3,0),IFERROR(VLOOKUP('MEMÓRIA DE CÁLCULO'!B1396,CDHU!$A$9:$F$4122,3,0),IFERROR(VLOOKUP('MEMÓRIA DE CÁLCULO'!B1396,FDE!$A$4:$F$3179,3,0),""))))))</f>
        <v/>
      </c>
      <c r="N1396" s="54">
        <f>L1401</f>
        <v>5.4350000000000005</v>
      </c>
      <c r="O1396" s="53" t="str">
        <f>UPPER(IFERROR(VLOOKUP(B1396,SIN!$A$7:$F$7554,6,0),IFERROR(VLOOKUP('MEMÓRIA DE CÁLCULO'!B1396,INFRA!$A$4:$F$848,6,0),IFERROR(VLOOKUP('MEMÓRIA DE CÁLCULO'!B1396,EDIF!#REF!,6,0),IFERROR(VLOOKUP('MEMÓRIA DE CÁLCULO'!B1396,CDHU!$A$9:$F$4122,6,0),IFERROR(VLOOKUP('MEMÓRIA DE CÁLCULO'!B1396,FDE!$A$4:$F$3179,6,0),""))))))</f>
        <v/>
      </c>
      <c r="P1396" s="402" t="str">
        <f>UPPER(IFERROR(VLOOKUP(B1396,SIN!$A$7:$F$7554,4,0),IFERROR(VLOOKUP('MEMÓRIA DE CÁLCULO'!B1396,INFRA!$A$4:$F$848,4,0),IFERROR(VLOOKUP('MEMÓRIA DE CÁLCULO'!B1396,EDIF!#REF!,4,0),IFERROR(VLOOKUP('MEMÓRIA DE CÁLCULO'!B1396,CDHU!$A$9:$F$4122,4,0),IFERROR(VLOOKUP('MEMÓRIA DE CÁLCULO'!B1396,FDE!$A$4:$F$3179,5,0),""))))))</f>
        <v/>
      </c>
      <c r="Q1396" s="403" t="e">
        <f>IF(B1396&lt;&gt;0,TRUNC(P1396*N1396,2),"")</f>
        <v>#VALUE!</v>
      </c>
      <c r="R1396" s="402" t="str">
        <f>UPPER(IFERROR(VLOOKUP(B1396,SIN!$A$7:$F$7554,5,0),IFERROR(VLOOKUP('MEMÓRIA DE CÁLCULO'!B1396,INFRA!$A$4:$F$848,5,0),IFERROR(VLOOKUP('MEMÓRIA DE CÁLCULO'!B1396,EDIF!#REF!,5,0),IFERROR(VLOOKUP('MEMÓRIA DE CÁLCULO'!B1396,CDHU!$A$9:$F$4122,5,0),IFERROR(VLOOKUP('MEMÓRIA DE CÁLCULO'!B1396,FDE!$A$4:$F$3179,5,0),""))))))</f>
        <v/>
      </c>
      <c r="S1396" s="404" t="e">
        <f>IF(B1396&lt;&gt;0,TRUNC(R1396*N1396,2),"")</f>
        <v>#VALUE!</v>
      </c>
    </row>
    <row r="1397" spans="2:19" ht="23.25" customHeight="1">
      <c r="B1397" s="196"/>
      <c r="C1397" s="661"/>
      <c r="D1397" s="661"/>
      <c r="E1397" s="661"/>
      <c r="F1397" s="661"/>
      <c r="G1397" s="661"/>
      <c r="H1397" s="661"/>
      <c r="I1397" s="661"/>
      <c r="J1397" s="661"/>
      <c r="K1397" s="661"/>
      <c r="L1397" s="661"/>
      <c r="M1397" s="56"/>
      <c r="N1397" s="90"/>
      <c r="O1397" s="56"/>
      <c r="P1397" s="57"/>
      <c r="Q1397" s="58"/>
      <c r="R1397" s="57"/>
      <c r="S1397" s="197"/>
    </row>
    <row r="1398" spans="2:19" ht="23.25" customHeight="1">
      <c r="B1398" s="196"/>
      <c r="C1398" s="198"/>
      <c r="D1398" s="198"/>
      <c r="E1398" s="198"/>
      <c r="F1398" s="198"/>
      <c r="G1398" s="198"/>
      <c r="H1398" s="198"/>
      <c r="I1398" s="198"/>
      <c r="J1398" s="198"/>
      <c r="K1398" s="198"/>
      <c r="L1398" s="198"/>
      <c r="M1398" s="56" t="s">
        <v>310</v>
      </c>
      <c r="N1398" s="90"/>
      <c r="O1398" s="56"/>
      <c r="P1398" s="57"/>
      <c r="Q1398" s="58"/>
      <c r="R1398" s="57"/>
      <c r="S1398" s="197"/>
    </row>
    <row r="1399" spans="2:19" ht="52.9" customHeight="1">
      <c r="B1399" s="196"/>
      <c r="C1399" s="87"/>
      <c r="D1399" s="199"/>
      <c r="E1399" s="199"/>
      <c r="F1399" s="88"/>
      <c r="G1399" s="88"/>
      <c r="H1399" s="88" t="s">
        <v>419</v>
      </c>
      <c r="I1399" s="88"/>
      <c r="J1399" s="88" t="s">
        <v>402</v>
      </c>
      <c r="K1399" s="88"/>
      <c r="L1399" s="88" t="s">
        <v>40</v>
      </c>
      <c r="M1399" s="59"/>
      <c r="N1399" s="90"/>
      <c r="O1399" s="56"/>
      <c r="P1399" s="60"/>
      <c r="Q1399" s="58"/>
      <c r="R1399" s="60"/>
      <c r="S1399" s="197"/>
    </row>
    <row r="1400" spans="2:19" ht="23.25" customHeight="1">
      <c r="B1400" s="196"/>
      <c r="C1400" s="200"/>
      <c r="D1400" s="199"/>
      <c r="E1400" s="199"/>
      <c r="F1400" s="88"/>
      <c r="G1400" s="88"/>
      <c r="H1400" s="88">
        <f>L1333</f>
        <v>54.35</v>
      </c>
      <c r="I1400" s="88" t="s">
        <v>29</v>
      </c>
      <c r="J1400" s="88">
        <v>0.1</v>
      </c>
      <c r="K1400" s="88" t="s">
        <v>30</v>
      </c>
      <c r="L1400" s="88">
        <f>H1400*J1400</f>
        <v>5.4350000000000005</v>
      </c>
      <c r="M1400" s="59"/>
      <c r="N1400" s="90"/>
      <c r="O1400" s="56"/>
      <c r="P1400" s="60"/>
      <c r="Q1400" s="58"/>
      <c r="R1400" s="60"/>
      <c r="S1400" s="197"/>
    </row>
    <row r="1401" spans="2:19" ht="22.5" customHeight="1">
      <c r="B1401" s="196"/>
      <c r="C1401" s="87"/>
      <c r="D1401" s="88"/>
      <c r="E1401" s="88"/>
      <c r="F1401" s="88"/>
      <c r="G1401" s="88"/>
      <c r="H1401" s="88"/>
      <c r="I1401" s="88"/>
      <c r="J1401" s="88"/>
      <c r="K1401" s="88"/>
      <c r="L1401" s="61">
        <f>SUM(L1400:L1400)</f>
        <v>5.4350000000000005</v>
      </c>
      <c r="M1401" s="59"/>
      <c r="N1401" s="90"/>
      <c r="O1401" s="56"/>
      <c r="P1401" s="60"/>
      <c r="Q1401" s="58"/>
      <c r="R1401" s="60"/>
      <c r="S1401" s="197"/>
    </row>
    <row r="1402" spans="2:19" ht="22.5" customHeight="1">
      <c r="B1402" s="196"/>
      <c r="C1402" s="87"/>
      <c r="D1402" s="88"/>
      <c r="E1402" s="88"/>
      <c r="F1402" s="88"/>
      <c r="G1402" s="88"/>
      <c r="H1402" s="88"/>
      <c r="I1402" s="88"/>
      <c r="J1402" s="88"/>
      <c r="K1402" s="88"/>
      <c r="L1402" s="88"/>
      <c r="M1402" s="59"/>
      <c r="N1402" s="90"/>
      <c r="O1402" s="56"/>
      <c r="P1402" s="60"/>
      <c r="Q1402" s="58"/>
      <c r="R1402" s="60"/>
      <c r="S1402" s="197"/>
    </row>
    <row r="1403" spans="2:19" s="1" customFormat="1" ht="22.5" customHeight="1">
      <c r="B1403" s="201"/>
      <c r="C1403" s="62"/>
      <c r="D1403" s="63"/>
      <c r="E1403" s="63"/>
      <c r="F1403" s="63"/>
      <c r="G1403" s="63"/>
      <c r="H1403" s="63"/>
      <c r="I1403" s="63"/>
      <c r="J1403" s="63"/>
      <c r="K1403" s="63"/>
      <c r="L1403" s="63"/>
      <c r="M1403" s="64"/>
      <c r="N1403" s="65"/>
      <c r="O1403" s="66"/>
      <c r="P1403" s="67"/>
      <c r="Q1403" s="68"/>
      <c r="R1403" s="67"/>
      <c r="S1403" s="202"/>
    </row>
    <row r="1404" spans="2:19" ht="23.25" customHeight="1">
      <c r="B1404" s="187"/>
      <c r="C1404" s="178"/>
      <c r="D1404" s="178"/>
      <c r="E1404" s="178"/>
      <c r="F1404" s="178"/>
      <c r="G1404" s="178"/>
      <c r="H1404" s="178"/>
      <c r="I1404" s="178"/>
      <c r="J1404" s="178"/>
      <c r="K1404" s="178"/>
      <c r="L1404" s="178"/>
      <c r="M1404" s="75"/>
      <c r="N1404" s="75"/>
      <c r="O1404" s="75"/>
      <c r="P1404" s="75"/>
      <c r="Q1404" s="51"/>
      <c r="R1404" s="75"/>
      <c r="S1404" s="193"/>
    </row>
    <row r="1405" spans="2:19" ht="23.25" customHeight="1">
      <c r="B1405" s="194" t="s">
        <v>210</v>
      </c>
      <c r="C1405" s="660" t="s">
        <v>211</v>
      </c>
      <c r="D1405" s="660"/>
      <c r="E1405" s="660"/>
      <c r="F1405" s="660"/>
      <c r="G1405" s="660"/>
      <c r="H1405" s="660"/>
      <c r="I1405" s="660"/>
      <c r="J1405" s="660"/>
      <c r="K1405" s="660"/>
      <c r="L1405" s="660"/>
      <c r="M1405" s="53" t="str">
        <f>UPPER(IFERROR(VLOOKUP(B1405,SIN!$A$7:$F$7554,3,0),IFERROR(VLOOKUP('MEMÓRIA DE CÁLCULO'!B1405,INFRA!$A$4:$F$848,3,0),IFERROR(VLOOKUP('MEMÓRIA DE CÁLCULO'!B1405,EDIF!#REF!,3,0),IFERROR(VLOOKUP('MEMÓRIA DE CÁLCULO'!B1405,CDHU!$A$9:$F$4122,3,0),IFERROR(VLOOKUP('MEMÓRIA DE CÁLCULO'!B1405,FDE!$A$4:$F$3179,3,0),""))))))</f>
        <v/>
      </c>
      <c r="N1405" s="54">
        <f>L1410</f>
        <v>27.175000000000004</v>
      </c>
      <c r="O1405" s="53" t="str">
        <f>UPPER(IFERROR(VLOOKUP(B1405,SIN!$A$7:$F$7554,6,0),IFERROR(VLOOKUP('MEMÓRIA DE CÁLCULO'!B1405,INFRA!$A$4:$F$848,6,0),IFERROR(VLOOKUP('MEMÓRIA DE CÁLCULO'!B1405,EDIF!#REF!,6,0),IFERROR(VLOOKUP('MEMÓRIA DE CÁLCULO'!B1405,CDHU!$A$9:$F$4122,6,0),IFERROR(VLOOKUP('MEMÓRIA DE CÁLCULO'!B1405,FDE!$A$4:$F$3179,6,0),""))))))</f>
        <v/>
      </c>
      <c r="P1405" s="402" t="str">
        <f>UPPER(IFERROR(VLOOKUP(B1405,SIN!$A$7:$F$7554,4,0),IFERROR(VLOOKUP('MEMÓRIA DE CÁLCULO'!B1405,INFRA!$A$4:$F$848,4,0),IFERROR(VLOOKUP('MEMÓRIA DE CÁLCULO'!B1405,EDIF!#REF!,4,0),IFERROR(VLOOKUP('MEMÓRIA DE CÁLCULO'!B1405,CDHU!$A$9:$F$4122,4,0),IFERROR(VLOOKUP('MEMÓRIA DE CÁLCULO'!B1405,FDE!$A$4:$F$3179,5,0),""))))))</f>
        <v/>
      </c>
      <c r="Q1405" s="403" t="e">
        <f>IF(B1405&lt;&gt;0,TRUNC(P1405*N1405,2),"")</f>
        <v>#VALUE!</v>
      </c>
      <c r="R1405" s="402" t="str">
        <f>UPPER(IFERROR(VLOOKUP(B1405,SIN!$A$7:$F$7554,5,0),IFERROR(VLOOKUP('MEMÓRIA DE CÁLCULO'!B1405,INFRA!$A$4:$F$848,5,0),IFERROR(VLOOKUP('MEMÓRIA DE CÁLCULO'!B1405,EDIF!#REF!,5,0),IFERROR(VLOOKUP('MEMÓRIA DE CÁLCULO'!B1405,CDHU!$A$9:$F$4122,5,0),IFERROR(VLOOKUP('MEMÓRIA DE CÁLCULO'!B1405,FDE!$A$4:$F$3179,5,0),""))))))</f>
        <v/>
      </c>
      <c r="S1405" s="404" t="e">
        <f>IF(B1405&lt;&gt;0,TRUNC(R1405*N1405,2),"")</f>
        <v>#VALUE!</v>
      </c>
    </row>
    <row r="1406" spans="2:19" ht="23.25" customHeight="1">
      <c r="B1406" s="196"/>
      <c r="C1406" s="661"/>
      <c r="D1406" s="661"/>
      <c r="E1406" s="661"/>
      <c r="F1406" s="661"/>
      <c r="G1406" s="661"/>
      <c r="H1406" s="661"/>
      <c r="I1406" s="661"/>
      <c r="J1406" s="661"/>
      <c r="K1406" s="661"/>
      <c r="L1406" s="661"/>
      <c r="M1406" s="56"/>
      <c r="N1406" s="90"/>
      <c r="O1406" s="56"/>
      <c r="P1406" s="57"/>
      <c r="Q1406" s="58"/>
      <c r="R1406" s="57"/>
      <c r="S1406" s="197"/>
    </row>
    <row r="1407" spans="2:19" ht="23.25" customHeight="1">
      <c r="B1407" s="196"/>
      <c r="C1407" s="198"/>
      <c r="D1407" s="198"/>
      <c r="E1407" s="198"/>
      <c r="F1407" s="198"/>
      <c r="G1407" s="198"/>
      <c r="H1407" s="198"/>
      <c r="I1407" s="198"/>
      <c r="J1407" s="198"/>
      <c r="K1407" s="198"/>
      <c r="L1407" s="198"/>
      <c r="M1407" s="56" t="s">
        <v>310</v>
      </c>
      <c r="N1407" s="90"/>
      <c r="O1407" s="56"/>
      <c r="P1407" s="57"/>
      <c r="Q1407" s="58"/>
      <c r="R1407" s="57"/>
      <c r="S1407" s="197"/>
    </row>
    <row r="1408" spans="2:19" ht="52.9" customHeight="1">
      <c r="B1408" s="196"/>
      <c r="C1408" s="87"/>
      <c r="D1408" s="199"/>
      <c r="E1408" s="199"/>
      <c r="F1408" s="88"/>
      <c r="G1408" s="88"/>
      <c r="H1408" s="88" t="s">
        <v>519</v>
      </c>
      <c r="I1408" s="88"/>
      <c r="J1408" s="88" t="s">
        <v>518</v>
      </c>
      <c r="K1408" s="88"/>
      <c r="L1408" s="88" t="s">
        <v>40</v>
      </c>
      <c r="M1408" s="59"/>
      <c r="N1408" s="90"/>
      <c r="O1408" s="56"/>
      <c r="P1408" s="60"/>
      <c r="Q1408" s="58"/>
      <c r="R1408" s="60"/>
      <c r="S1408" s="197"/>
    </row>
    <row r="1409" spans="2:19" ht="23.25" customHeight="1">
      <c r="B1409" s="196"/>
      <c r="C1409" s="200"/>
      <c r="D1409" s="199"/>
      <c r="E1409" s="199"/>
      <c r="F1409" s="88"/>
      <c r="G1409" s="88"/>
      <c r="H1409" s="88">
        <f>L1401</f>
        <v>5.4350000000000005</v>
      </c>
      <c r="I1409" s="88" t="s">
        <v>29</v>
      </c>
      <c r="J1409" s="88">
        <v>5</v>
      </c>
      <c r="K1409" s="88" t="s">
        <v>30</v>
      </c>
      <c r="L1409" s="88">
        <f>J1409*H1409</f>
        <v>27.175000000000004</v>
      </c>
      <c r="M1409" s="59"/>
      <c r="N1409" s="90"/>
      <c r="O1409" s="56"/>
      <c r="P1409" s="60"/>
      <c r="Q1409" s="58"/>
      <c r="R1409" s="60"/>
      <c r="S1409" s="197"/>
    </row>
    <row r="1410" spans="2:19" ht="22.5" customHeight="1">
      <c r="B1410" s="196"/>
      <c r="C1410" s="87"/>
      <c r="D1410" s="88"/>
      <c r="E1410" s="88"/>
      <c r="F1410" s="88"/>
      <c r="G1410" s="88"/>
      <c r="H1410" s="88"/>
      <c r="I1410" s="88"/>
      <c r="J1410" s="88"/>
      <c r="K1410" s="88"/>
      <c r="L1410" s="61">
        <f>SUM(L1409:L1409)</f>
        <v>27.175000000000004</v>
      </c>
      <c r="M1410" s="59"/>
      <c r="N1410" s="90"/>
      <c r="O1410" s="56"/>
      <c r="P1410" s="60"/>
      <c r="Q1410" s="58"/>
      <c r="R1410" s="60"/>
      <c r="S1410" s="197"/>
    </row>
    <row r="1411" spans="2:19" ht="22.5" customHeight="1">
      <c r="B1411" s="196"/>
      <c r="C1411" s="87"/>
      <c r="D1411" s="88"/>
      <c r="E1411" s="88"/>
      <c r="F1411" s="88"/>
      <c r="G1411" s="88"/>
      <c r="H1411" s="88"/>
      <c r="I1411" s="88"/>
      <c r="J1411" s="88"/>
      <c r="K1411" s="88"/>
      <c r="L1411" s="88"/>
      <c r="M1411" s="59"/>
      <c r="N1411" s="90"/>
      <c r="O1411" s="56"/>
      <c r="P1411" s="60"/>
      <c r="Q1411" s="58"/>
      <c r="R1411" s="60"/>
      <c r="S1411" s="197"/>
    </row>
    <row r="1412" spans="2:19" s="1" customFormat="1" ht="22.5" customHeight="1">
      <c r="B1412" s="201"/>
      <c r="C1412" s="62"/>
      <c r="D1412" s="63"/>
      <c r="E1412" s="63"/>
      <c r="F1412" s="63"/>
      <c r="G1412" s="63"/>
      <c r="H1412" s="63"/>
      <c r="I1412" s="63"/>
      <c r="J1412" s="63"/>
      <c r="K1412" s="63"/>
      <c r="L1412" s="63"/>
      <c r="M1412" s="64"/>
      <c r="N1412" s="65"/>
      <c r="O1412" s="66"/>
      <c r="P1412" s="67"/>
      <c r="Q1412" s="68"/>
      <c r="R1412" s="67"/>
      <c r="S1412" s="202"/>
    </row>
    <row r="1413" spans="2:19" ht="23.25" customHeight="1">
      <c r="B1413" s="187"/>
      <c r="C1413" s="178"/>
      <c r="D1413" s="178"/>
      <c r="E1413" s="178"/>
      <c r="F1413" s="178"/>
      <c r="G1413" s="178"/>
      <c r="H1413" s="178"/>
      <c r="I1413" s="178"/>
      <c r="J1413" s="178"/>
      <c r="K1413" s="178"/>
      <c r="L1413" s="178"/>
      <c r="M1413" s="75"/>
      <c r="N1413" s="75"/>
      <c r="O1413" s="75"/>
      <c r="P1413" s="75"/>
      <c r="Q1413" s="51"/>
      <c r="R1413" s="75"/>
      <c r="S1413" s="193"/>
    </row>
    <row r="1414" spans="2:19" ht="23.25" customHeight="1">
      <c r="B1414" s="194" t="s">
        <v>212</v>
      </c>
      <c r="C1414" s="660" t="s">
        <v>213</v>
      </c>
      <c r="D1414" s="660"/>
      <c r="E1414" s="660"/>
      <c r="F1414" s="660"/>
      <c r="G1414" s="660"/>
      <c r="H1414" s="660"/>
      <c r="I1414" s="660"/>
      <c r="J1414" s="660"/>
      <c r="K1414" s="660"/>
      <c r="L1414" s="660"/>
      <c r="M1414" s="53" t="str">
        <f>UPPER(IFERROR(VLOOKUP(B1414,SIN!$A$7:$F$7554,3,0),IFERROR(VLOOKUP('MEMÓRIA DE CÁLCULO'!B1414,INFRA!$A$4:$F$848,3,0),IFERROR(VLOOKUP('MEMÓRIA DE CÁLCULO'!B1414,EDIF!#REF!,3,0),IFERROR(VLOOKUP('MEMÓRIA DE CÁLCULO'!B1414,CDHU!$A$9:$F$4122,3,0),IFERROR(VLOOKUP('MEMÓRIA DE CÁLCULO'!B1414,FDE!$A$4:$F$3179,3,0),""))))))</f>
        <v/>
      </c>
      <c r="N1414" s="54">
        <f>L1419</f>
        <v>36</v>
      </c>
      <c r="O1414" s="53" t="str">
        <f>UPPER(IFERROR(VLOOKUP(B1414,SIN!$A$7:$F$7554,6,0),IFERROR(VLOOKUP('MEMÓRIA DE CÁLCULO'!B1414,INFRA!$A$4:$F$848,6,0),IFERROR(VLOOKUP('MEMÓRIA DE CÁLCULO'!B1414,EDIF!#REF!,6,0),IFERROR(VLOOKUP('MEMÓRIA DE CÁLCULO'!B1414,CDHU!$A$9:$F$4122,6,0),IFERROR(VLOOKUP('MEMÓRIA DE CÁLCULO'!B1414,FDE!$A$4:$F$3179,6,0),""))))))</f>
        <v/>
      </c>
      <c r="P1414" s="402" t="str">
        <f>UPPER(IFERROR(VLOOKUP(B1414,SIN!$A$7:$F$7554,4,0),IFERROR(VLOOKUP('MEMÓRIA DE CÁLCULO'!B1414,INFRA!$A$4:$F$848,4,0),IFERROR(VLOOKUP('MEMÓRIA DE CÁLCULO'!B1414,EDIF!#REF!,4,0),IFERROR(VLOOKUP('MEMÓRIA DE CÁLCULO'!B1414,CDHU!$A$9:$F$4122,4,0),IFERROR(VLOOKUP('MEMÓRIA DE CÁLCULO'!B1414,FDE!$A$4:$F$3179,5,0),""))))))</f>
        <v/>
      </c>
      <c r="Q1414" s="403" t="e">
        <f>IF(B1414&lt;&gt;0,TRUNC(P1414*N1414,2),"")</f>
        <v>#VALUE!</v>
      </c>
      <c r="R1414" s="402" t="str">
        <f>UPPER(IFERROR(VLOOKUP(B1414,SIN!$A$7:$F$7554,5,0),IFERROR(VLOOKUP('MEMÓRIA DE CÁLCULO'!B1414,INFRA!$A$4:$F$848,5,0),IFERROR(VLOOKUP('MEMÓRIA DE CÁLCULO'!B1414,EDIF!#REF!,5,0),IFERROR(VLOOKUP('MEMÓRIA DE CÁLCULO'!B1414,CDHU!$A$9:$F$4122,5,0),IFERROR(VLOOKUP('MEMÓRIA DE CÁLCULO'!B1414,FDE!$A$4:$F$3179,5,0),""))))))</f>
        <v/>
      </c>
      <c r="S1414" s="404" t="e">
        <f>IF(B1414&lt;&gt;0,TRUNC(R1414*N1414,2),"")</f>
        <v>#VALUE!</v>
      </c>
    </row>
    <row r="1415" spans="2:19" ht="23.25" customHeight="1">
      <c r="B1415" s="196"/>
      <c r="C1415" s="661"/>
      <c r="D1415" s="661"/>
      <c r="E1415" s="661"/>
      <c r="F1415" s="661"/>
      <c r="G1415" s="661"/>
      <c r="H1415" s="661"/>
      <c r="I1415" s="661"/>
      <c r="J1415" s="661"/>
      <c r="K1415" s="661"/>
      <c r="L1415" s="661"/>
      <c r="M1415" s="56"/>
      <c r="N1415" s="90"/>
      <c r="O1415" s="56"/>
      <c r="P1415" s="57"/>
      <c r="Q1415" s="58"/>
      <c r="R1415" s="57"/>
      <c r="S1415" s="197"/>
    </row>
    <row r="1416" spans="2:19" ht="23.25" customHeight="1">
      <c r="B1416" s="196"/>
      <c r="C1416" s="198"/>
      <c r="D1416" s="198"/>
      <c r="E1416" s="198"/>
      <c r="F1416" s="198"/>
      <c r="G1416" s="198"/>
      <c r="H1416" s="198"/>
      <c r="I1416" s="198"/>
      <c r="J1416" s="198"/>
      <c r="K1416" s="198"/>
      <c r="L1416" s="198"/>
      <c r="M1416" s="56" t="s">
        <v>310</v>
      </c>
      <c r="N1416" s="90"/>
      <c r="O1416" s="56"/>
      <c r="P1416" s="57"/>
      <c r="Q1416" s="58"/>
      <c r="R1416" s="57"/>
      <c r="S1416" s="197"/>
    </row>
    <row r="1417" spans="2:19" ht="52.9" customHeight="1">
      <c r="B1417" s="196"/>
      <c r="C1417" s="87"/>
      <c r="D1417" s="199"/>
      <c r="E1417" s="199"/>
      <c r="F1417" s="88"/>
      <c r="G1417" s="88"/>
      <c r="H1417" s="88"/>
      <c r="I1417" s="88"/>
      <c r="J1417" s="88" t="s">
        <v>419</v>
      </c>
      <c r="K1417" s="88"/>
      <c r="L1417" s="88" t="s">
        <v>40</v>
      </c>
      <c r="M1417" s="59"/>
      <c r="N1417" s="90"/>
      <c r="O1417" s="56"/>
      <c r="P1417" s="60"/>
      <c r="Q1417" s="58"/>
      <c r="R1417" s="60"/>
      <c r="S1417" s="197"/>
    </row>
    <row r="1418" spans="2:19" ht="23.25" customHeight="1">
      <c r="B1418" s="196"/>
      <c r="C1418" s="200"/>
      <c r="D1418" s="199"/>
      <c r="E1418" s="199"/>
      <c r="F1418" s="88"/>
      <c r="G1418" s="88"/>
      <c r="H1418" s="88"/>
      <c r="I1418" s="88"/>
      <c r="J1418" s="88">
        <f>SUM(L1327)</f>
        <v>36</v>
      </c>
      <c r="K1418" s="88" t="s">
        <v>30</v>
      </c>
      <c r="L1418" s="88">
        <f>J1418</f>
        <v>36</v>
      </c>
      <c r="M1418" s="59"/>
      <c r="N1418" s="90"/>
      <c r="O1418" s="56"/>
      <c r="P1418" s="60"/>
      <c r="Q1418" s="58"/>
      <c r="R1418" s="60"/>
      <c r="S1418" s="197"/>
    </row>
    <row r="1419" spans="2:19" ht="22.5" customHeight="1">
      <c r="B1419" s="196"/>
      <c r="C1419" s="87"/>
      <c r="D1419" s="88"/>
      <c r="E1419" s="88"/>
      <c r="F1419" s="88"/>
      <c r="G1419" s="88"/>
      <c r="H1419" s="88"/>
      <c r="I1419" s="88"/>
      <c r="J1419" s="88"/>
      <c r="K1419" s="88"/>
      <c r="L1419" s="61">
        <f>SUM(L1418:L1418)</f>
        <v>36</v>
      </c>
      <c r="M1419" s="59"/>
      <c r="N1419" s="90"/>
      <c r="O1419" s="56"/>
      <c r="P1419" s="60"/>
      <c r="Q1419" s="58"/>
      <c r="R1419" s="60"/>
      <c r="S1419" s="197"/>
    </row>
    <row r="1420" spans="2:19" ht="22.5" customHeight="1">
      <c r="B1420" s="196"/>
      <c r="C1420" s="87"/>
      <c r="D1420" s="88"/>
      <c r="E1420" s="88"/>
      <c r="F1420" s="88"/>
      <c r="G1420" s="88"/>
      <c r="H1420" s="88"/>
      <c r="I1420" s="88"/>
      <c r="J1420" s="88"/>
      <c r="K1420" s="88"/>
      <c r="L1420" s="88"/>
      <c r="M1420" s="59"/>
      <c r="N1420" s="90"/>
      <c r="O1420" s="56"/>
      <c r="P1420" s="60"/>
      <c r="Q1420" s="58"/>
      <c r="R1420" s="60"/>
      <c r="S1420" s="197"/>
    </row>
    <row r="1421" spans="2:19" s="1" customFormat="1" ht="22.5" customHeight="1">
      <c r="B1421" s="201"/>
      <c r="C1421" s="62"/>
      <c r="D1421" s="63"/>
      <c r="E1421" s="63"/>
      <c r="F1421" s="63"/>
      <c r="G1421" s="63"/>
      <c r="H1421" s="63"/>
      <c r="I1421" s="63"/>
      <c r="J1421" s="63"/>
      <c r="K1421" s="63"/>
      <c r="L1421" s="63"/>
      <c r="M1421" s="64"/>
      <c r="N1421" s="65"/>
      <c r="O1421" s="66"/>
      <c r="P1421" s="67"/>
      <c r="Q1421" s="68"/>
      <c r="R1421" s="67"/>
      <c r="S1421" s="202"/>
    </row>
    <row r="1422" spans="2:19" ht="23.25" customHeight="1">
      <c r="B1422" s="187"/>
      <c r="C1422" s="178"/>
      <c r="D1422" s="178"/>
      <c r="E1422" s="178"/>
      <c r="F1422" s="178"/>
      <c r="G1422" s="178"/>
      <c r="H1422" s="178"/>
      <c r="I1422" s="178"/>
      <c r="J1422" s="178"/>
      <c r="K1422" s="178"/>
      <c r="L1422" s="178"/>
      <c r="M1422" s="75"/>
      <c r="N1422" s="75"/>
      <c r="O1422" s="75"/>
      <c r="P1422" s="75"/>
      <c r="Q1422" s="51"/>
      <c r="R1422" s="75"/>
      <c r="S1422" s="193"/>
    </row>
    <row r="1423" spans="2:19" ht="23.25" customHeight="1">
      <c r="B1423" s="194" t="s">
        <v>197</v>
      </c>
      <c r="C1423" s="660" t="s">
        <v>198</v>
      </c>
      <c r="D1423" s="660"/>
      <c r="E1423" s="660"/>
      <c r="F1423" s="660"/>
      <c r="G1423" s="660"/>
      <c r="H1423" s="660"/>
      <c r="I1423" s="660"/>
      <c r="J1423" s="660"/>
      <c r="K1423" s="660"/>
      <c r="L1423" s="660"/>
      <c r="M1423" s="53" t="str">
        <f>UPPER(IFERROR(VLOOKUP(B1423,SIN!$A$7:$F$7554,3,0),IFERROR(VLOOKUP('MEMÓRIA DE CÁLCULO'!B1423,INFRA!$A$4:$F$848,3,0),IFERROR(VLOOKUP('MEMÓRIA DE CÁLCULO'!B1423,EDIF!#REF!,3,0),IFERROR(VLOOKUP('MEMÓRIA DE CÁLCULO'!B1423,CDHU!$A$9:$F$4122,3,0),IFERROR(VLOOKUP('MEMÓRIA DE CÁLCULO'!B1423,FDE!$A$4:$F$3179,3,0),""))))))</f>
        <v/>
      </c>
      <c r="N1423" s="54">
        <f>L1428</f>
        <v>36</v>
      </c>
      <c r="O1423" s="53" t="str">
        <f>UPPER(IFERROR(VLOOKUP(B1423,SIN!$A$7:$F$7554,6,0),IFERROR(VLOOKUP('MEMÓRIA DE CÁLCULO'!B1423,INFRA!$A$4:$F$848,6,0),IFERROR(VLOOKUP('MEMÓRIA DE CÁLCULO'!B1423,EDIF!#REF!,6,0),IFERROR(VLOOKUP('MEMÓRIA DE CÁLCULO'!B1423,CDHU!$A$9:$F$4122,6,0),IFERROR(VLOOKUP('MEMÓRIA DE CÁLCULO'!B1423,FDE!$A$4:$F$3179,6,0),""))))))</f>
        <v/>
      </c>
      <c r="P1423" s="402" t="str">
        <f>UPPER(IFERROR(VLOOKUP(B1423,SIN!$A$7:$F$7554,4,0),IFERROR(VLOOKUP('MEMÓRIA DE CÁLCULO'!B1423,INFRA!$A$4:$F$848,4,0),IFERROR(VLOOKUP('MEMÓRIA DE CÁLCULO'!B1423,EDIF!#REF!,4,0),IFERROR(VLOOKUP('MEMÓRIA DE CÁLCULO'!B1423,CDHU!$A$9:$F$4122,4,0),IFERROR(VLOOKUP('MEMÓRIA DE CÁLCULO'!B1423,FDE!$A$4:$F$3179,5,0),""))))))</f>
        <v/>
      </c>
      <c r="Q1423" s="403" t="e">
        <f>IF(B1423&lt;&gt;0,TRUNC(P1423*N1423,2),"")</f>
        <v>#VALUE!</v>
      </c>
      <c r="R1423" s="402" t="str">
        <f>UPPER(IFERROR(VLOOKUP(B1423,SIN!$A$7:$F$7554,5,0),IFERROR(VLOOKUP('MEMÓRIA DE CÁLCULO'!B1423,INFRA!$A$4:$F$848,5,0),IFERROR(VLOOKUP('MEMÓRIA DE CÁLCULO'!B1423,EDIF!#REF!,5,0),IFERROR(VLOOKUP('MEMÓRIA DE CÁLCULO'!B1423,CDHU!$A$9:$F$4122,5,0),IFERROR(VLOOKUP('MEMÓRIA DE CÁLCULO'!B1423,FDE!$A$4:$F$3179,5,0),""))))))</f>
        <v/>
      </c>
      <c r="S1423" s="404" t="e">
        <f>IF(B1423&lt;&gt;0,TRUNC(R1423*N1423,2),"")</f>
        <v>#VALUE!</v>
      </c>
    </row>
    <row r="1424" spans="2:19" ht="23.25" customHeight="1">
      <c r="B1424" s="196"/>
      <c r="C1424" s="661"/>
      <c r="D1424" s="661"/>
      <c r="E1424" s="661"/>
      <c r="F1424" s="661"/>
      <c r="G1424" s="661"/>
      <c r="H1424" s="661"/>
      <c r="I1424" s="661"/>
      <c r="J1424" s="661"/>
      <c r="K1424" s="661"/>
      <c r="L1424" s="661"/>
      <c r="M1424" s="56"/>
      <c r="N1424" s="90"/>
      <c r="O1424" s="56"/>
      <c r="P1424" s="57"/>
      <c r="Q1424" s="58"/>
      <c r="R1424" s="57"/>
      <c r="S1424" s="197"/>
    </row>
    <row r="1425" spans="2:19" ht="23.25" customHeight="1">
      <c r="B1425" s="196"/>
      <c r="C1425" s="198"/>
      <c r="D1425" s="198"/>
      <c r="E1425" s="198"/>
      <c r="F1425" s="198"/>
      <c r="G1425" s="198"/>
      <c r="H1425" s="198"/>
      <c r="I1425" s="198"/>
      <c r="J1425" s="198"/>
      <c r="K1425" s="198"/>
      <c r="L1425" s="198"/>
      <c r="M1425" s="56" t="s">
        <v>310</v>
      </c>
      <c r="N1425" s="90"/>
      <c r="O1425" s="56"/>
      <c r="P1425" s="57"/>
      <c r="Q1425" s="58"/>
      <c r="R1425" s="57"/>
      <c r="S1425" s="197"/>
    </row>
    <row r="1426" spans="2:19" ht="52.9" customHeight="1">
      <c r="B1426" s="196"/>
      <c r="C1426" s="87"/>
      <c r="D1426" s="199"/>
      <c r="E1426" s="199"/>
      <c r="F1426" s="88"/>
      <c r="G1426" s="88"/>
      <c r="H1426" s="88"/>
      <c r="I1426" s="88"/>
      <c r="J1426" s="88" t="s">
        <v>419</v>
      </c>
      <c r="K1426" s="88"/>
      <c r="L1426" s="88" t="s">
        <v>40</v>
      </c>
      <c r="M1426" s="59"/>
      <c r="N1426" s="90"/>
      <c r="O1426" s="56"/>
      <c r="P1426" s="60"/>
      <c r="Q1426" s="58"/>
      <c r="R1426" s="60"/>
      <c r="S1426" s="197"/>
    </row>
    <row r="1427" spans="2:19" ht="28.5" customHeight="1">
      <c r="B1427" s="196"/>
      <c r="C1427" s="205"/>
      <c r="D1427" s="199"/>
      <c r="E1427" s="199"/>
      <c r="F1427" s="88"/>
      <c r="G1427" s="88"/>
      <c r="H1427" s="88"/>
      <c r="I1427" s="88"/>
      <c r="J1427" s="88">
        <f>L1419</f>
        <v>36</v>
      </c>
      <c r="K1427" s="88" t="s">
        <v>30</v>
      </c>
      <c r="L1427" s="88">
        <f>J1427</f>
        <v>36</v>
      </c>
      <c r="M1427" s="59"/>
      <c r="N1427" s="90"/>
      <c r="O1427" s="56"/>
      <c r="P1427" s="60"/>
      <c r="Q1427" s="58"/>
      <c r="R1427" s="60"/>
      <c r="S1427" s="197"/>
    </row>
    <row r="1428" spans="2:19" ht="22.5" customHeight="1">
      <c r="B1428" s="196"/>
      <c r="C1428" s="87"/>
      <c r="D1428" s="88"/>
      <c r="E1428" s="88"/>
      <c r="F1428" s="88"/>
      <c r="G1428" s="88"/>
      <c r="H1428" s="88"/>
      <c r="I1428" s="88"/>
      <c r="J1428" s="88"/>
      <c r="K1428" s="88"/>
      <c r="L1428" s="61">
        <f>SUM(L1427:L1427)</f>
        <v>36</v>
      </c>
      <c r="M1428" s="59"/>
      <c r="N1428" s="90"/>
      <c r="O1428" s="56"/>
      <c r="P1428" s="60"/>
      <c r="Q1428" s="58"/>
      <c r="R1428" s="60"/>
      <c r="S1428" s="197"/>
    </row>
    <row r="1429" spans="2:19" ht="22.5" customHeight="1">
      <c r="B1429" s="196"/>
      <c r="C1429" s="87"/>
      <c r="D1429" s="88"/>
      <c r="E1429" s="88"/>
      <c r="F1429" s="88"/>
      <c r="G1429" s="88"/>
      <c r="H1429" s="88"/>
      <c r="I1429" s="88"/>
      <c r="J1429" s="88"/>
      <c r="K1429" s="88"/>
      <c r="L1429" s="88"/>
      <c r="M1429" s="59"/>
      <c r="N1429" s="90"/>
      <c r="O1429" s="56"/>
      <c r="P1429" s="60"/>
      <c r="Q1429" s="58"/>
      <c r="R1429" s="60"/>
      <c r="S1429" s="197"/>
    </row>
    <row r="1430" spans="2:19" s="1" customFormat="1" ht="22.5" customHeight="1">
      <c r="B1430" s="201"/>
      <c r="C1430" s="62"/>
      <c r="D1430" s="63"/>
      <c r="E1430" s="63"/>
      <c r="F1430" s="63"/>
      <c r="G1430" s="63"/>
      <c r="H1430" s="63"/>
      <c r="I1430" s="63"/>
      <c r="J1430" s="63"/>
      <c r="K1430" s="63"/>
      <c r="L1430" s="63"/>
      <c r="M1430" s="64"/>
      <c r="N1430" s="65"/>
      <c r="O1430" s="66"/>
      <c r="P1430" s="67"/>
      <c r="Q1430" s="68"/>
      <c r="R1430" s="67"/>
      <c r="S1430" s="202"/>
    </row>
    <row r="1431" spans="2:19" ht="23.25" customHeight="1">
      <c r="B1431" s="187"/>
      <c r="C1431" s="178"/>
      <c r="D1431" s="178"/>
      <c r="E1431" s="178"/>
      <c r="F1431" s="178"/>
      <c r="G1431" s="178"/>
      <c r="H1431" s="178"/>
      <c r="I1431" s="178"/>
      <c r="J1431" s="178"/>
      <c r="K1431" s="178"/>
      <c r="L1431" s="178"/>
      <c r="M1431" s="75"/>
      <c r="N1431" s="75"/>
      <c r="O1431" s="75"/>
      <c r="P1431" s="75"/>
      <c r="Q1431" s="51"/>
      <c r="R1431" s="75"/>
      <c r="S1431" s="193"/>
    </row>
    <row r="1432" spans="2:19" ht="23.25" customHeight="1">
      <c r="B1432" s="194" t="s">
        <v>195</v>
      </c>
      <c r="C1432" s="660" t="s">
        <v>196</v>
      </c>
      <c r="D1432" s="660"/>
      <c r="E1432" s="660"/>
      <c r="F1432" s="660"/>
      <c r="G1432" s="660"/>
      <c r="H1432" s="660"/>
      <c r="I1432" s="660"/>
      <c r="J1432" s="660"/>
      <c r="K1432" s="660"/>
      <c r="L1432" s="660"/>
      <c r="M1432" s="53" t="str">
        <f>UPPER(IFERROR(VLOOKUP(B1432,SIN!$A$7:$F$7554,3,0),IFERROR(VLOOKUP('MEMÓRIA DE CÁLCULO'!B1432,INFRA!$A$4:$F$848,3,0),IFERROR(VLOOKUP('MEMÓRIA DE CÁLCULO'!B1432,EDIF!#REF!,3,0),IFERROR(VLOOKUP('MEMÓRIA DE CÁLCULO'!B1432,CDHU!$A$9:$F$4122,3,0),IFERROR(VLOOKUP('MEMÓRIA DE CÁLCULO'!B1432,FDE!$A$4:$F$3179,3,0),""))))))</f>
        <v/>
      </c>
      <c r="N1432" s="54">
        <f>L1437</f>
        <v>9</v>
      </c>
      <c r="O1432" s="53" t="str">
        <f>UPPER(IFERROR(VLOOKUP(B1432,SIN!$A$7:$F$7554,6,0),IFERROR(VLOOKUP('MEMÓRIA DE CÁLCULO'!B1432,INFRA!$A$4:$F$848,6,0),IFERROR(VLOOKUP('MEMÓRIA DE CÁLCULO'!B1432,EDIF!#REF!,6,0),IFERROR(VLOOKUP('MEMÓRIA DE CÁLCULO'!B1432,CDHU!$A$9:$F$4122,6,0),IFERROR(VLOOKUP('MEMÓRIA DE CÁLCULO'!B1432,FDE!$A$4:$F$3179,6,0),""))))))</f>
        <v/>
      </c>
      <c r="P1432" s="402" t="str">
        <f>UPPER(IFERROR(VLOOKUP(B1432,SIN!$A$7:$F$7554,4,0),IFERROR(VLOOKUP('MEMÓRIA DE CÁLCULO'!B1432,INFRA!$A$4:$F$848,4,0),IFERROR(VLOOKUP('MEMÓRIA DE CÁLCULO'!B1432,EDIF!#REF!,4,0),IFERROR(VLOOKUP('MEMÓRIA DE CÁLCULO'!B1432,CDHU!$A$9:$F$4122,4,0),IFERROR(VLOOKUP('MEMÓRIA DE CÁLCULO'!B1432,FDE!$A$4:$F$3179,5,0),""))))))</f>
        <v/>
      </c>
      <c r="Q1432" s="403" t="e">
        <f>IF(B1432&lt;&gt;0,TRUNC(P1432*N1432,2),"")</f>
        <v>#VALUE!</v>
      </c>
      <c r="R1432" s="402" t="str">
        <f>UPPER(IFERROR(VLOOKUP(B1432,SIN!$A$7:$F$7554,5,0),IFERROR(VLOOKUP('MEMÓRIA DE CÁLCULO'!B1432,INFRA!$A$4:$F$848,5,0),IFERROR(VLOOKUP('MEMÓRIA DE CÁLCULO'!B1432,EDIF!#REF!,5,0),IFERROR(VLOOKUP('MEMÓRIA DE CÁLCULO'!B1432,CDHU!$A$9:$F$4122,5,0),IFERROR(VLOOKUP('MEMÓRIA DE CÁLCULO'!B1432,FDE!$A$4:$F$3179,5,0),""))))))</f>
        <v/>
      </c>
      <c r="S1432" s="404" t="e">
        <f>IF(B1432&lt;&gt;0,TRUNC(R1432*N1432,2),"")</f>
        <v>#VALUE!</v>
      </c>
    </row>
    <row r="1433" spans="2:19" ht="23.25" customHeight="1">
      <c r="B1433" s="196"/>
      <c r="C1433" s="661"/>
      <c r="D1433" s="661"/>
      <c r="E1433" s="661"/>
      <c r="F1433" s="661"/>
      <c r="G1433" s="661"/>
      <c r="H1433" s="661"/>
      <c r="I1433" s="661"/>
      <c r="J1433" s="661"/>
      <c r="K1433" s="661"/>
      <c r="L1433" s="661"/>
      <c r="M1433" s="56"/>
      <c r="N1433" s="90"/>
      <c r="O1433" s="56"/>
      <c r="P1433" s="57"/>
      <c r="Q1433" s="58"/>
      <c r="R1433" s="57"/>
      <c r="S1433" s="197"/>
    </row>
    <row r="1434" spans="2:19" ht="23.25" customHeight="1">
      <c r="B1434" s="196"/>
      <c r="C1434" s="198"/>
      <c r="D1434" s="198"/>
      <c r="E1434" s="198"/>
      <c r="F1434" s="198"/>
      <c r="G1434" s="198"/>
      <c r="H1434" s="198"/>
      <c r="I1434" s="198"/>
      <c r="J1434" s="198"/>
      <c r="K1434" s="198"/>
      <c r="L1434" s="198"/>
      <c r="M1434" s="56" t="s">
        <v>310</v>
      </c>
      <c r="N1434" s="90"/>
      <c r="O1434" s="56"/>
      <c r="P1434" s="57"/>
      <c r="Q1434" s="58"/>
      <c r="R1434" s="57"/>
      <c r="S1434" s="197"/>
    </row>
    <row r="1435" spans="2:19" ht="52.9" customHeight="1">
      <c r="B1435" s="196"/>
      <c r="C1435" s="87"/>
      <c r="D1435" s="199"/>
      <c r="E1435" s="199"/>
      <c r="F1435" s="88"/>
      <c r="G1435" s="88"/>
      <c r="H1435" s="88"/>
      <c r="I1435" s="88"/>
      <c r="J1435" s="88"/>
      <c r="K1435" s="88"/>
      <c r="L1435" s="88" t="s">
        <v>40</v>
      </c>
      <c r="M1435" s="59"/>
      <c r="N1435" s="90"/>
      <c r="O1435" s="56"/>
      <c r="P1435" s="60"/>
      <c r="Q1435" s="58"/>
      <c r="R1435" s="60"/>
      <c r="S1435" s="197"/>
    </row>
    <row r="1436" spans="2:19" ht="23.25" customHeight="1">
      <c r="B1436" s="196"/>
      <c r="C1436" s="200" t="s">
        <v>505</v>
      </c>
      <c r="D1436" s="199"/>
      <c r="E1436" s="199"/>
      <c r="F1436" s="88"/>
      <c r="G1436" s="88"/>
      <c r="H1436" s="88"/>
      <c r="I1436" s="88"/>
      <c r="J1436" s="88"/>
      <c r="K1436" s="88"/>
      <c r="L1436" s="88">
        <v>9</v>
      </c>
      <c r="M1436" s="59"/>
      <c r="N1436" s="90"/>
      <c r="O1436" s="56"/>
      <c r="P1436" s="60"/>
      <c r="Q1436" s="58"/>
      <c r="R1436" s="60"/>
      <c r="S1436" s="197"/>
    </row>
    <row r="1437" spans="2:19" ht="22.5" customHeight="1">
      <c r="B1437" s="196"/>
      <c r="C1437" s="87"/>
      <c r="D1437" s="88"/>
      <c r="E1437" s="88"/>
      <c r="F1437" s="88"/>
      <c r="G1437" s="88"/>
      <c r="H1437" s="88"/>
      <c r="I1437" s="88"/>
      <c r="J1437" s="88"/>
      <c r="K1437" s="88"/>
      <c r="L1437" s="61">
        <f>SUM(L1436:L1436)</f>
        <v>9</v>
      </c>
      <c r="M1437" s="59"/>
      <c r="N1437" s="90"/>
      <c r="O1437" s="56"/>
      <c r="P1437" s="60"/>
      <c r="Q1437" s="58"/>
      <c r="R1437" s="60"/>
      <c r="S1437" s="197"/>
    </row>
    <row r="1438" spans="2:19" ht="22.5" customHeight="1">
      <c r="B1438" s="196"/>
      <c r="C1438" s="87"/>
      <c r="D1438" s="88"/>
      <c r="E1438" s="88"/>
      <c r="F1438" s="88"/>
      <c r="G1438" s="88"/>
      <c r="H1438" s="88"/>
      <c r="I1438" s="88"/>
      <c r="J1438" s="88"/>
      <c r="K1438" s="88"/>
      <c r="L1438" s="88"/>
      <c r="M1438" s="59"/>
      <c r="N1438" s="90"/>
      <c r="O1438" s="56"/>
      <c r="P1438" s="60"/>
      <c r="Q1438" s="58"/>
      <c r="R1438" s="60"/>
      <c r="S1438" s="197"/>
    </row>
    <row r="1439" spans="2:19" s="1" customFormat="1" ht="22.5" customHeight="1">
      <c r="B1439" s="201"/>
      <c r="C1439" s="62"/>
      <c r="D1439" s="63"/>
      <c r="E1439" s="63"/>
      <c r="F1439" s="63"/>
      <c r="G1439" s="63"/>
      <c r="H1439" s="63"/>
      <c r="I1439" s="63"/>
      <c r="J1439" s="63"/>
      <c r="K1439" s="63"/>
      <c r="L1439" s="63"/>
      <c r="M1439" s="64"/>
      <c r="N1439" s="65"/>
      <c r="O1439" s="66"/>
      <c r="P1439" s="67"/>
      <c r="Q1439" s="68"/>
      <c r="R1439" s="67"/>
      <c r="S1439" s="202"/>
    </row>
    <row r="1440" spans="2:19" ht="23.25" customHeight="1">
      <c r="B1440" s="187"/>
      <c r="C1440" s="178"/>
      <c r="D1440" s="178"/>
      <c r="E1440" s="178"/>
      <c r="F1440" s="178"/>
      <c r="G1440" s="178"/>
      <c r="H1440" s="178"/>
      <c r="I1440" s="178"/>
      <c r="J1440" s="178"/>
      <c r="K1440" s="178"/>
      <c r="L1440" s="178"/>
      <c r="M1440" s="75"/>
      <c r="N1440" s="75"/>
      <c r="O1440" s="75"/>
      <c r="P1440" s="75"/>
      <c r="Q1440" s="51"/>
      <c r="R1440" s="75"/>
      <c r="S1440" s="193"/>
    </row>
    <row r="1441" spans="2:19" ht="23.25" customHeight="1">
      <c r="B1441" s="194" t="s">
        <v>63</v>
      </c>
      <c r="C1441" s="660" t="str">
        <f>UPPER(IFERROR(VLOOKUP(B1441,SIN!$A$7:$F$7554,2,0),IFERROR(VLOOKUP('MEMÓRIA DE CÁLCULO'!B1441,INFRA!$A$4:$F$848,2,0),IFERROR(VLOOKUP('MEMÓRIA DE CÁLCULO'!B1441,EDIF!#REF!,2,0),IFERROR(VLOOKUP('MEMÓRIA DE CÁLCULO'!B1441,CDHU!$A$9:$F$4122,2,0),IFERROR(VLOOKUP('MEMÓRIA DE CÁLCULO'!B1441,FDE!$A$4:$F$3179,2,0),""))))))</f>
        <v>FORRAÇÃO COM CLOROFITO, MÍNIMO DE 20 MUDAS / M² - H= 0,15 M</v>
      </c>
      <c r="D1441" s="660"/>
      <c r="E1441" s="660"/>
      <c r="F1441" s="660"/>
      <c r="G1441" s="660"/>
      <c r="H1441" s="660"/>
      <c r="I1441" s="660"/>
      <c r="J1441" s="660"/>
      <c r="K1441" s="660"/>
      <c r="L1441" s="660"/>
      <c r="M1441" s="53" t="str">
        <f>UPPER(IFERROR(VLOOKUP(B1441,SIN!$A$7:$F$7554,3,0),IFERROR(VLOOKUP('MEMÓRIA DE CÁLCULO'!B1441,INFRA!$A$4:$F$848,3,0),IFERROR(VLOOKUP('MEMÓRIA DE CÁLCULO'!B1441,EDIF!#REF!,3,0),IFERROR(VLOOKUP('MEMÓRIA DE CÁLCULO'!B1441,CDHU!$A$9:$F$4122,3,0),IFERROR(VLOOKUP('MEMÓRIA DE CÁLCULO'!B1441,FDE!$A$4:$F$3179,3,0),""))))))</f>
        <v>M2</v>
      </c>
      <c r="N1441" s="54">
        <f>L1446</f>
        <v>11.379999999999999</v>
      </c>
      <c r="O1441" s="53" t="str">
        <f>UPPER(IFERROR(VLOOKUP(B1441,SIN!$A$7:$F$7554,6,0),IFERROR(VLOOKUP('MEMÓRIA DE CÁLCULO'!B1441,INFRA!$A$4:$F$848,6,0),IFERROR(VLOOKUP('MEMÓRIA DE CÁLCULO'!B1441,EDIF!#REF!,6,0),IFERROR(VLOOKUP('MEMÓRIA DE CÁLCULO'!B1441,CDHU!$A$9:$F$4122,6,0),IFERROR(VLOOKUP('MEMÓRIA DE CÁLCULO'!B1441,FDE!$A$4:$F$3179,6,0),""))))))</f>
        <v>CDHU 02/2024</v>
      </c>
      <c r="P1441" s="402" t="str">
        <f>UPPER(IFERROR(VLOOKUP(B1441,SIN!$A$7:$F$7554,4,0),IFERROR(VLOOKUP('MEMÓRIA DE CÁLCULO'!B1441,INFRA!$A$4:$F$848,4,0),IFERROR(VLOOKUP('MEMÓRIA DE CÁLCULO'!B1441,EDIF!#REF!,4,0),IFERROR(VLOOKUP('MEMÓRIA DE CÁLCULO'!B1441,CDHU!$A$9:$F$4122,4,0),IFERROR(VLOOKUP('MEMÓRIA DE CÁLCULO'!B1441,FDE!$A$4:$F$3179,5,0),""))))))</f>
        <v>58,05</v>
      </c>
      <c r="Q1441" s="403">
        <f>IF(B1441&lt;&gt;0,TRUNC(P1441*N1441,2),"")</f>
        <v>660.6</v>
      </c>
      <c r="R1441" s="402" t="str">
        <f>UPPER(IFERROR(VLOOKUP(B1441,SIN!$A$7:$F$7554,5,0),IFERROR(VLOOKUP('MEMÓRIA DE CÁLCULO'!B1441,INFRA!$A$4:$F$848,5,0),IFERROR(VLOOKUP('MEMÓRIA DE CÁLCULO'!B1441,EDIF!#REF!,5,0),IFERROR(VLOOKUP('MEMÓRIA DE CÁLCULO'!B1441,CDHU!$A$9:$F$4122,5,0),IFERROR(VLOOKUP('MEMÓRIA DE CÁLCULO'!B1441,FDE!$A$4:$F$3179,5,0),""))))))</f>
        <v>57,18</v>
      </c>
      <c r="S1441" s="404">
        <f>IF(B1441&lt;&gt;0,TRUNC(R1441*N1441,2),"")</f>
        <v>650.70000000000005</v>
      </c>
    </row>
    <row r="1442" spans="2:19" ht="23.25" customHeight="1">
      <c r="B1442" s="196"/>
      <c r="C1442" s="661"/>
      <c r="D1442" s="661"/>
      <c r="E1442" s="661"/>
      <c r="F1442" s="661"/>
      <c r="G1442" s="661"/>
      <c r="H1442" s="661"/>
      <c r="I1442" s="661"/>
      <c r="J1442" s="661"/>
      <c r="K1442" s="661"/>
      <c r="L1442" s="661"/>
      <c r="M1442" s="56"/>
      <c r="N1442" s="90"/>
      <c r="O1442" s="56"/>
      <c r="P1442" s="57"/>
      <c r="Q1442" s="58"/>
      <c r="R1442" s="57"/>
      <c r="S1442" s="197"/>
    </row>
    <row r="1443" spans="2:19" ht="23.25" customHeight="1">
      <c r="B1443" s="196"/>
      <c r="C1443" s="198"/>
      <c r="D1443" s="198"/>
      <c r="E1443" s="198"/>
      <c r="F1443" s="198"/>
      <c r="G1443" s="198"/>
      <c r="H1443" s="198"/>
      <c r="I1443" s="198"/>
      <c r="J1443" s="198"/>
      <c r="K1443" s="198"/>
      <c r="L1443" s="198"/>
      <c r="M1443" s="56" t="s">
        <v>310</v>
      </c>
      <c r="N1443" s="90"/>
      <c r="O1443" s="56"/>
      <c r="P1443" s="57"/>
      <c r="Q1443" s="58"/>
      <c r="R1443" s="57"/>
      <c r="S1443" s="197"/>
    </row>
    <row r="1444" spans="2:19" ht="52.9" customHeight="1">
      <c r="B1444" s="196"/>
      <c r="C1444" s="87"/>
      <c r="D1444" s="199"/>
      <c r="E1444" s="199"/>
      <c r="F1444" s="88"/>
      <c r="G1444" s="88"/>
      <c r="H1444" s="88"/>
      <c r="I1444" s="88"/>
      <c r="J1444" s="88" t="s">
        <v>419</v>
      </c>
      <c r="K1444" s="88"/>
      <c r="L1444" s="88" t="s">
        <v>40</v>
      </c>
      <c r="M1444" s="59"/>
      <c r="N1444" s="90"/>
      <c r="O1444" s="56"/>
      <c r="P1444" s="60"/>
      <c r="Q1444" s="58"/>
      <c r="R1444" s="60"/>
      <c r="S1444" s="197"/>
    </row>
    <row r="1445" spans="2:19" ht="23.25" customHeight="1">
      <c r="B1445" s="196"/>
      <c r="C1445" s="200" t="s">
        <v>505</v>
      </c>
      <c r="D1445" s="199"/>
      <c r="E1445" s="199"/>
      <c r="F1445" s="88"/>
      <c r="G1445" s="88"/>
      <c r="H1445" s="88"/>
      <c r="I1445" s="88"/>
      <c r="J1445" s="88">
        <f>L1329+L1330</f>
        <v>11.379999999999999</v>
      </c>
      <c r="K1445" s="88" t="s">
        <v>30</v>
      </c>
      <c r="L1445" s="88">
        <f>J1445</f>
        <v>11.379999999999999</v>
      </c>
      <c r="M1445" s="59"/>
      <c r="N1445" s="90"/>
      <c r="O1445" s="56"/>
      <c r="P1445" s="60"/>
      <c r="Q1445" s="58"/>
      <c r="R1445" s="60"/>
      <c r="S1445" s="197"/>
    </row>
    <row r="1446" spans="2:19" ht="22.5" customHeight="1">
      <c r="B1446" s="196"/>
      <c r="C1446" s="87"/>
      <c r="D1446" s="88"/>
      <c r="E1446" s="88"/>
      <c r="F1446" s="88"/>
      <c r="G1446" s="88"/>
      <c r="H1446" s="88"/>
      <c r="I1446" s="88"/>
      <c r="J1446" s="88"/>
      <c r="K1446" s="88"/>
      <c r="L1446" s="61">
        <f>SUM(L1445:L1445)</f>
        <v>11.379999999999999</v>
      </c>
      <c r="M1446" s="59"/>
      <c r="N1446" s="90"/>
      <c r="O1446" s="56"/>
      <c r="P1446" s="60"/>
      <c r="Q1446" s="58"/>
      <c r="R1446" s="60"/>
      <c r="S1446" s="197"/>
    </row>
    <row r="1447" spans="2:19" ht="22.5" customHeight="1">
      <c r="B1447" s="196"/>
      <c r="C1447" s="87"/>
      <c r="D1447" s="88"/>
      <c r="E1447" s="88"/>
      <c r="F1447" s="88"/>
      <c r="G1447" s="88"/>
      <c r="H1447" s="88"/>
      <c r="I1447" s="88"/>
      <c r="J1447" s="88"/>
      <c r="K1447" s="88"/>
      <c r="L1447" s="88"/>
      <c r="M1447" s="59"/>
      <c r="N1447" s="90"/>
      <c r="O1447" s="56"/>
      <c r="P1447" s="60"/>
      <c r="Q1447" s="58"/>
      <c r="R1447" s="60"/>
      <c r="S1447" s="197"/>
    </row>
    <row r="1448" spans="2:19" s="1" customFormat="1" ht="22.5" customHeight="1">
      <c r="B1448" s="201"/>
      <c r="C1448" s="62"/>
      <c r="D1448" s="63"/>
      <c r="E1448" s="63"/>
      <c r="F1448" s="63"/>
      <c r="G1448" s="63"/>
      <c r="H1448" s="63"/>
      <c r="I1448" s="63"/>
      <c r="J1448" s="63"/>
      <c r="K1448" s="63"/>
      <c r="L1448" s="63"/>
      <c r="M1448" s="64"/>
      <c r="N1448" s="65"/>
      <c r="O1448" s="66"/>
      <c r="P1448" s="67"/>
      <c r="Q1448" s="68"/>
      <c r="R1448" s="67"/>
      <c r="S1448" s="202"/>
    </row>
    <row r="1449" spans="2:19" ht="23.25" customHeight="1">
      <c r="B1449" s="187"/>
      <c r="C1449" s="178"/>
      <c r="D1449" s="178"/>
      <c r="E1449" s="178"/>
      <c r="F1449" s="178"/>
      <c r="G1449" s="178"/>
      <c r="H1449" s="178"/>
      <c r="I1449" s="178"/>
      <c r="J1449" s="178"/>
      <c r="K1449" s="178"/>
      <c r="L1449" s="178"/>
      <c r="M1449" s="75"/>
      <c r="N1449" s="75"/>
      <c r="O1449" s="75"/>
      <c r="P1449" s="75"/>
      <c r="Q1449" s="51"/>
      <c r="R1449" s="75"/>
      <c r="S1449" s="193"/>
    </row>
    <row r="1450" spans="2:19" ht="23.25" customHeight="1">
      <c r="B1450" s="194" t="s">
        <v>504</v>
      </c>
      <c r="C1450" s="660" t="str">
        <f>UPPER(IFERROR(VLOOKUP(B1450,SIN!$A$7:$F$7554,2,0),IFERROR(VLOOKUP('MEMÓRIA DE CÁLCULO'!B1450,INFRA!$A$4:$F$848,2,0),IFERROR(VLOOKUP('MEMÓRIA DE CÁLCULO'!B1450,EDIF!#REF!,2,0),IFERROR(VLOOKUP('MEMÓRIA DE CÁLCULO'!B1450,CDHU!$A$9:$F$4122,2,0),IFERROR(VLOOKUP('MEMÓRIA DE CÁLCULO'!B1450,FDE!$A$4:$F$3179,2,0),""))))))</f>
        <v>FORRACAO - AGAPANTO</v>
      </c>
      <c r="D1450" s="660"/>
      <c r="E1450" s="660"/>
      <c r="F1450" s="660"/>
      <c r="G1450" s="660"/>
      <c r="H1450" s="660"/>
      <c r="I1450" s="660"/>
      <c r="J1450" s="660"/>
      <c r="K1450" s="660"/>
      <c r="L1450" s="660"/>
      <c r="M1450" s="53" t="str">
        <f>UPPER(IFERROR(VLOOKUP(B1450,SIN!$A$7:$F$7554,3,0),IFERROR(VLOOKUP('MEMÓRIA DE CÁLCULO'!B1450,INFRA!$A$4:$F$848,3,0),IFERROR(VLOOKUP('MEMÓRIA DE CÁLCULO'!B1450,EDIF!#REF!,3,0),IFERROR(VLOOKUP('MEMÓRIA DE CÁLCULO'!B1450,CDHU!$A$9:$F$4122,3,0),IFERROR(VLOOKUP('MEMÓRIA DE CÁLCULO'!B1450,FDE!$A$4:$F$3179,3,0),""))))))</f>
        <v>M2</v>
      </c>
      <c r="N1450" s="54">
        <f>L1455</f>
        <v>6.97</v>
      </c>
      <c r="O1450" s="53" t="str">
        <f>UPPER(IFERROR(VLOOKUP(B1450,SIN!$A$7:$F$7554,6,0),IFERROR(VLOOKUP('MEMÓRIA DE CÁLCULO'!B1450,INFRA!$A$4:$F$848,6,0),IFERROR(VLOOKUP('MEMÓRIA DE CÁLCULO'!B1450,EDIF!#REF!,6,0),IFERROR(VLOOKUP('MEMÓRIA DE CÁLCULO'!B1450,CDHU!$A$9:$F$4122,6,0),IFERROR(VLOOKUP('MEMÓRIA DE CÁLCULO'!B1450,FDE!$A$4:$F$3179,6,0),""))))))</f>
        <v>FDE 01/2024</v>
      </c>
      <c r="P1450" s="402" t="str">
        <f>UPPER(IFERROR(VLOOKUP(B1450,SIN!$A$7:$F$7554,4,0),IFERROR(VLOOKUP('MEMÓRIA DE CÁLCULO'!B1450,INFRA!$A$4:$F$848,4,0),IFERROR(VLOOKUP('MEMÓRIA DE CÁLCULO'!B1450,EDIF!#REF!,4,0),IFERROR(VLOOKUP('MEMÓRIA DE CÁLCULO'!B1450,CDHU!$A$9:$F$4122,4,0),IFERROR(VLOOKUP('MEMÓRIA DE CÁLCULO'!B1450,FDE!$A$4:$F$3179,5,0),""))))))</f>
        <v>76,22</v>
      </c>
      <c r="Q1450" s="403">
        <f>IF(B1450&lt;&gt;0,TRUNC(P1450*N1450,2),"")</f>
        <v>531.25</v>
      </c>
      <c r="R1450" s="402" t="str">
        <f>UPPER(IFERROR(VLOOKUP(B1450,SIN!$A$7:$F$7554,5,0),IFERROR(VLOOKUP('MEMÓRIA DE CÁLCULO'!B1450,INFRA!$A$4:$F$848,5,0),IFERROR(VLOOKUP('MEMÓRIA DE CÁLCULO'!B1450,EDIF!#REF!,5,0),IFERROR(VLOOKUP('MEMÓRIA DE CÁLCULO'!B1450,CDHU!$A$9:$F$4122,5,0),IFERROR(VLOOKUP('MEMÓRIA DE CÁLCULO'!B1450,FDE!$A$4:$F$3179,5,0),""))))))</f>
        <v>76,22</v>
      </c>
      <c r="S1450" s="404">
        <f>IF(B1450&lt;&gt;0,TRUNC(R1450*N1450,2),"")</f>
        <v>531.25</v>
      </c>
    </row>
    <row r="1451" spans="2:19" ht="23.25" customHeight="1">
      <c r="B1451" s="196"/>
      <c r="C1451" s="661"/>
      <c r="D1451" s="661"/>
      <c r="E1451" s="661"/>
      <c r="F1451" s="661"/>
      <c r="G1451" s="661"/>
      <c r="H1451" s="661"/>
      <c r="I1451" s="661"/>
      <c r="J1451" s="661"/>
      <c r="K1451" s="661"/>
      <c r="L1451" s="661"/>
      <c r="M1451" s="56"/>
      <c r="N1451" s="90"/>
      <c r="O1451" s="56"/>
      <c r="P1451" s="57"/>
      <c r="Q1451" s="58"/>
      <c r="R1451" s="57"/>
      <c r="S1451" s="197"/>
    </row>
    <row r="1452" spans="2:19" ht="23.25" customHeight="1">
      <c r="B1452" s="196"/>
      <c r="C1452" s="198"/>
      <c r="D1452" s="198"/>
      <c r="E1452" s="198"/>
      <c r="F1452" s="198"/>
      <c r="G1452" s="198"/>
      <c r="H1452" s="198"/>
      <c r="I1452" s="198"/>
      <c r="J1452" s="198"/>
      <c r="K1452" s="198"/>
      <c r="L1452" s="198"/>
      <c r="M1452" s="56" t="s">
        <v>310</v>
      </c>
      <c r="N1452" s="90"/>
      <c r="O1452" s="56"/>
      <c r="P1452" s="57"/>
      <c r="Q1452" s="58"/>
      <c r="R1452" s="57"/>
      <c r="S1452" s="197"/>
    </row>
    <row r="1453" spans="2:19" ht="52.9" customHeight="1">
      <c r="B1453" s="196"/>
      <c r="C1453" s="87"/>
      <c r="D1453" s="199"/>
      <c r="E1453" s="199"/>
      <c r="F1453" s="88"/>
      <c r="G1453" s="88"/>
      <c r="H1453" s="88"/>
      <c r="I1453" s="88"/>
      <c r="J1453" s="88" t="s">
        <v>419</v>
      </c>
      <c r="K1453" s="88"/>
      <c r="L1453" s="88" t="s">
        <v>40</v>
      </c>
      <c r="M1453" s="59"/>
      <c r="N1453" s="90"/>
      <c r="O1453" s="56"/>
      <c r="P1453" s="60"/>
      <c r="Q1453" s="58"/>
      <c r="R1453" s="60"/>
      <c r="S1453" s="197"/>
    </row>
    <row r="1454" spans="2:19" ht="23.25" customHeight="1">
      <c r="B1454" s="196"/>
      <c r="C1454" s="200" t="s">
        <v>505</v>
      </c>
      <c r="D1454" s="199"/>
      <c r="E1454" s="199"/>
      <c r="F1454" s="88"/>
      <c r="G1454" s="88"/>
      <c r="H1454" s="88"/>
      <c r="I1454" s="88"/>
      <c r="J1454" s="88">
        <f>J1332</f>
        <v>6.97</v>
      </c>
      <c r="K1454" s="88" t="s">
        <v>30</v>
      </c>
      <c r="L1454" s="88">
        <f>J1454</f>
        <v>6.97</v>
      </c>
      <c r="M1454" s="59"/>
      <c r="N1454" s="90"/>
      <c r="O1454" s="56"/>
      <c r="P1454" s="60"/>
      <c r="Q1454" s="58"/>
      <c r="R1454" s="60"/>
      <c r="S1454" s="197"/>
    </row>
    <row r="1455" spans="2:19" ht="22.5" customHeight="1">
      <c r="B1455" s="196"/>
      <c r="C1455" s="87"/>
      <c r="D1455" s="88"/>
      <c r="E1455" s="88"/>
      <c r="F1455" s="88"/>
      <c r="G1455" s="88"/>
      <c r="H1455" s="88"/>
      <c r="I1455" s="88"/>
      <c r="J1455" s="88"/>
      <c r="K1455" s="88"/>
      <c r="L1455" s="61">
        <f>SUM(L1454:L1454)</f>
        <v>6.97</v>
      </c>
      <c r="M1455" s="59"/>
      <c r="N1455" s="90"/>
      <c r="O1455" s="56"/>
      <c r="P1455" s="60"/>
      <c r="Q1455" s="58"/>
      <c r="R1455" s="60"/>
      <c r="S1455" s="197"/>
    </row>
    <row r="1456" spans="2:19" ht="22.5" customHeight="1">
      <c r="B1456" s="196"/>
      <c r="C1456" s="87"/>
      <c r="D1456" s="88"/>
      <c r="E1456" s="88"/>
      <c r="F1456" s="88"/>
      <c r="G1456" s="88"/>
      <c r="H1456" s="88"/>
      <c r="I1456" s="88"/>
      <c r="J1456" s="88"/>
      <c r="K1456" s="88"/>
      <c r="L1456" s="88"/>
      <c r="M1456" s="59"/>
      <c r="N1456" s="90"/>
      <c r="O1456" s="56"/>
      <c r="P1456" s="60"/>
      <c r="Q1456" s="58"/>
      <c r="R1456" s="60"/>
      <c r="S1456" s="197"/>
    </row>
    <row r="1457" spans="2:19" s="1" customFormat="1" ht="22.5" customHeight="1">
      <c r="B1457" s="201"/>
      <c r="C1457" s="62"/>
      <c r="D1457" s="63"/>
      <c r="E1457" s="63"/>
      <c r="F1457" s="63"/>
      <c r="G1457" s="63"/>
      <c r="H1457" s="63"/>
      <c r="I1457" s="63"/>
      <c r="J1457" s="63"/>
      <c r="K1457" s="63"/>
      <c r="L1457" s="63"/>
      <c r="M1457" s="64"/>
      <c r="N1457" s="65"/>
      <c r="O1457" s="66"/>
      <c r="P1457" s="67"/>
      <c r="Q1457" s="68"/>
      <c r="R1457" s="67"/>
      <c r="S1457" s="202"/>
    </row>
    <row r="1458" spans="2:19" ht="23.25" customHeight="1">
      <c r="B1458" s="187"/>
      <c r="C1458" s="178"/>
      <c r="D1458" s="178"/>
      <c r="E1458" s="178"/>
      <c r="F1458" s="178"/>
      <c r="G1458" s="178"/>
      <c r="H1458" s="178"/>
      <c r="I1458" s="178"/>
      <c r="J1458" s="178"/>
      <c r="K1458" s="178"/>
      <c r="L1458" s="178"/>
      <c r="M1458" s="75"/>
      <c r="N1458" s="75"/>
      <c r="O1458" s="75"/>
      <c r="P1458" s="75"/>
      <c r="Q1458" s="51"/>
      <c r="R1458" s="75"/>
      <c r="S1458" s="193"/>
    </row>
    <row r="1459" spans="2:19" ht="23.25" customHeight="1">
      <c r="B1459" s="194" t="s">
        <v>14388</v>
      </c>
      <c r="C1459" s="660" t="str">
        <f>UPPER(IFERROR(VLOOKUP(B1459,SIN!$A$7:$F$7554,2,0),IFERROR(VLOOKUP('MEMÓRIA DE CÁLCULO'!B1459,INFRA!$A$4:$F$848,2,0),IFERROR(VLOOKUP('MEMÓRIA DE CÁLCULO'!B1459,EDIF!#REF!,2,0),IFERROR(VLOOKUP('MEMÓRIA DE CÁLCULO'!B1459,CDHU!$A$9:$F$4122,2,0),IFERROR(VLOOKUP('MEMÓRIA DE CÁLCULO'!B1459,FDE!$A$4:$F$3179,2,0),""))))))</f>
        <v>PLANTIO DE ÁRVORE ORNAMENTAL COM ALTURA DE MUDA MENOR OU IGUAL A 2,00 M. AF_05/2018</v>
      </c>
      <c r="D1459" s="660"/>
      <c r="E1459" s="660"/>
      <c r="F1459" s="660"/>
      <c r="G1459" s="660"/>
      <c r="H1459" s="660"/>
      <c r="I1459" s="660"/>
      <c r="J1459" s="660"/>
      <c r="K1459" s="660"/>
      <c r="L1459" s="660"/>
      <c r="M1459" s="53" t="str">
        <f>UPPER(IFERROR(VLOOKUP(B1459,SIN!$A$7:$F$7554,3,0),IFERROR(VLOOKUP('MEMÓRIA DE CÁLCULO'!B1459,INFRA!$A$4:$F$848,3,0),IFERROR(VLOOKUP('MEMÓRIA DE CÁLCULO'!B1459,EDIF!#REF!,3,0),IFERROR(VLOOKUP('MEMÓRIA DE CÁLCULO'!B1459,CDHU!$A$9:$F$4122,3,0),IFERROR(VLOOKUP('MEMÓRIA DE CÁLCULO'!B1459,FDE!$A$4:$F$3179,3,0),""))))))</f>
        <v>UN</v>
      </c>
      <c r="N1459" s="54">
        <f>L1464</f>
        <v>11</v>
      </c>
      <c r="O1459" s="53" t="str">
        <f>UPPER(IFERROR(VLOOKUP(B1459,SIN!$A$7:$F$7554,6,0),IFERROR(VLOOKUP('MEMÓRIA DE CÁLCULO'!B1459,INFRA!$A$4:$F$848,6,0),IFERROR(VLOOKUP('MEMÓRIA DE CÁLCULO'!B1459,EDIF!#REF!,6,0),IFERROR(VLOOKUP('MEMÓRIA DE CÁLCULO'!B1459,CDHU!$A$9:$F$4122,6,0),IFERROR(VLOOKUP('MEMÓRIA DE CÁLCULO'!B1459,FDE!$A$4:$F$3179,6,0),""))))))</f>
        <v>SINAPI 03/2024</v>
      </c>
      <c r="P1459" s="402" t="str">
        <f>UPPER(IFERROR(VLOOKUP(B1459,SIN!$A$7:$F$7554,4,0),IFERROR(VLOOKUP('MEMÓRIA DE CÁLCULO'!B1459,INFRA!$A$4:$F$848,4,0),IFERROR(VLOOKUP('MEMÓRIA DE CÁLCULO'!B1459,EDIF!#REF!,4,0),IFERROR(VLOOKUP('MEMÓRIA DE CÁLCULO'!B1459,CDHU!$A$9:$F$4122,4,0),IFERROR(VLOOKUP('MEMÓRIA DE CÁLCULO'!B1459,FDE!$A$4:$F$3179,5,0),""))))))</f>
        <v>75,35</v>
      </c>
      <c r="Q1459" s="403">
        <f>IF(B1459&lt;&gt;0,TRUNC(P1459*N1459,2),"")</f>
        <v>828.85</v>
      </c>
      <c r="R1459" s="402" t="str">
        <f>UPPER(IFERROR(VLOOKUP(B1459,SIN!$A$7:$F$7554,5,0),IFERROR(VLOOKUP('MEMÓRIA DE CÁLCULO'!B1459,INFRA!$A$4:$F$848,5,0),IFERROR(VLOOKUP('MEMÓRIA DE CÁLCULO'!B1459,EDIF!#REF!,5,0),IFERROR(VLOOKUP('MEMÓRIA DE CÁLCULO'!B1459,CDHU!$A$9:$F$4122,5,0),IFERROR(VLOOKUP('MEMÓRIA DE CÁLCULO'!B1459,FDE!$A$4:$F$3179,5,0),""))))))</f>
        <v>72,83</v>
      </c>
      <c r="S1459" s="404">
        <f>IF(B1459&lt;&gt;0,TRUNC(R1459*N1459,2),"")</f>
        <v>801.13</v>
      </c>
    </row>
    <row r="1460" spans="2:19" ht="23.25" customHeight="1">
      <c r="B1460" s="196"/>
      <c r="C1460" s="661"/>
      <c r="D1460" s="661"/>
      <c r="E1460" s="661"/>
      <c r="F1460" s="661"/>
      <c r="G1460" s="661"/>
      <c r="H1460" s="661"/>
      <c r="I1460" s="661"/>
      <c r="J1460" s="661"/>
      <c r="K1460" s="661"/>
      <c r="L1460" s="661"/>
      <c r="M1460" s="56"/>
      <c r="N1460" s="90"/>
      <c r="O1460" s="56"/>
      <c r="P1460" s="57"/>
      <c r="Q1460" s="58"/>
      <c r="R1460" s="57"/>
      <c r="S1460" s="197"/>
    </row>
    <row r="1461" spans="2:19" ht="23.25" customHeight="1">
      <c r="B1461" s="196"/>
      <c r="C1461" s="198"/>
      <c r="D1461" s="198"/>
      <c r="E1461" s="198"/>
      <c r="F1461" s="198"/>
      <c r="G1461" s="198"/>
      <c r="H1461" s="198"/>
      <c r="I1461" s="198"/>
      <c r="J1461" s="198"/>
      <c r="K1461" s="198"/>
      <c r="L1461" s="198"/>
      <c r="M1461" s="56" t="s">
        <v>310</v>
      </c>
      <c r="N1461" s="90"/>
      <c r="O1461" s="56"/>
      <c r="P1461" s="57"/>
      <c r="Q1461" s="58"/>
      <c r="R1461" s="57"/>
      <c r="S1461" s="197"/>
    </row>
    <row r="1462" spans="2:19" ht="52.9" customHeight="1">
      <c r="B1462" s="196"/>
      <c r="C1462" s="87"/>
      <c r="D1462" s="199"/>
      <c r="E1462" s="199"/>
      <c r="F1462" s="88"/>
      <c r="G1462" s="88"/>
      <c r="H1462" s="88"/>
      <c r="I1462" s="88"/>
      <c r="J1462" s="88"/>
      <c r="K1462" s="88"/>
      <c r="L1462" s="88" t="s">
        <v>40</v>
      </c>
      <c r="M1462" s="59"/>
      <c r="N1462" s="90"/>
      <c r="O1462" s="56"/>
      <c r="P1462" s="60"/>
      <c r="Q1462" s="58"/>
      <c r="R1462" s="60"/>
      <c r="S1462" s="197"/>
    </row>
    <row r="1463" spans="2:19" ht="43.5" customHeight="1">
      <c r="B1463" s="196"/>
      <c r="C1463" s="200" t="s">
        <v>33390</v>
      </c>
      <c r="D1463" s="199"/>
      <c r="E1463" s="199"/>
      <c r="F1463" s="88"/>
      <c r="G1463" s="88"/>
      <c r="H1463" s="88"/>
      <c r="I1463" s="88"/>
      <c r="J1463" s="88"/>
      <c r="K1463" s="88"/>
      <c r="L1463" s="88">
        <v>11</v>
      </c>
      <c r="M1463" s="59"/>
      <c r="N1463" s="90"/>
      <c r="O1463" s="56"/>
      <c r="P1463" s="60"/>
      <c r="Q1463" s="58"/>
      <c r="R1463" s="60"/>
      <c r="S1463" s="197"/>
    </row>
    <row r="1464" spans="2:19" ht="22.5" customHeight="1">
      <c r="B1464" s="196"/>
      <c r="C1464" s="87"/>
      <c r="D1464" s="88"/>
      <c r="E1464" s="88"/>
      <c r="F1464" s="88"/>
      <c r="G1464" s="88"/>
      <c r="H1464" s="88"/>
      <c r="I1464" s="88"/>
      <c r="J1464" s="88"/>
      <c r="K1464" s="88"/>
      <c r="L1464" s="61">
        <f>SUM(L1463:L1463)</f>
        <v>11</v>
      </c>
      <c r="M1464" s="59"/>
      <c r="N1464" s="90"/>
      <c r="O1464" s="56"/>
      <c r="P1464" s="60"/>
      <c r="Q1464" s="58"/>
      <c r="R1464" s="60"/>
      <c r="S1464" s="197"/>
    </row>
    <row r="1465" spans="2:19" ht="22.5" customHeight="1">
      <c r="B1465" s="196"/>
      <c r="C1465" s="87"/>
      <c r="D1465" s="88"/>
      <c r="E1465" s="88"/>
      <c r="F1465" s="88"/>
      <c r="G1465" s="88"/>
      <c r="H1465" s="88"/>
      <c r="I1465" s="88"/>
      <c r="J1465" s="88"/>
      <c r="K1465" s="88"/>
      <c r="L1465" s="88"/>
      <c r="M1465" s="59"/>
      <c r="N1465" s="90"/>
      <c r="O1465" s="56"/>
      <c r="P1465" s="60"/>
      <c r="Q1465" s="58"/>
      <c r="R1465" s="60"/>
      <c r="S1465" s="197"/>
    </row>
    <row r="1466" spans="2:19" s="1" customFormat="1" ht="22.5" customHeight="1">
      <c r="B1466" s="201"/>
      <c r="C1466" s="62"/>
      <c r="D1466" s="63"/>
      <c r="E1466" s="63"/>
      <c r="F1466" s="63"/>
      <c r="G1466" s="63"/>
      <c r="H1466" s="63"/>
      <c r="I1466" s="63"/>
      <c r="J1466" s="63"/>
      <c r="K1466" s="63"/>
      <c r="L1466" s="63"/>
      <c r="M1466" s="64"/>
      <c r="N1466" s="65"/>
      <c r="O1466" s="66"/>
      <c r="P1466" s="67"/>
      <c r="Q1466" s="68"/>
      <c r="R1466" s="67"/>
      <c r="S1466" s="202"/>
    </row>
    <row r="1467" spans="2:19" ht="23.25" customHeight="1">
      <c r="B1467" s="187"/>
      <c r="C1467" s="178"/>
      <c r="D1467" s="178"/>
      <c r="E1467" s="178"/>
      <c r="F1467" s="178"/>
      <c r="G1467" s="178"/>
      <c r="H1467" s="178"/>
      <c r="I1467" s="178"/>
      <c r="J1467" s="178"/>
      <c r="K1467" s="178"/>
      <c r="L1467" s="178"/>
      <c r="M1467" s="75"/>
      <c r="N1467" s="75"/>
      <c r="O1467" s="75"/>
      <c r="P1467" s="75"/>
      <c r="Q1467" s="51"/>
      <c r="R1467" s="75"/>
      <c r="S1467" s="193"/>
    </row>
    <row r="1468" spans="2:19" ht="23.25" customHeight="1">
      <c r="B1468" s="194" t="s">
        <v>208</v>
      </c>
      <c r="C1468" s="660" t="s">
        <v>209</v>
      </c>
      <c r="D1468" s="660"/>
      <c r="E1468" s="660"/>
      <c r="F1468" s="660"/>
      <c r="G1468" s="660"/>
      <c r="H1468" s="660"/>
      <c r="I1468" s="660"/>
      <c r="J1468" s="660"/>
      <c r="K1468" s="660"/>
      <c r="L1468" s="660"/>
      <c r="M1468" s="53" t="str">
        <f>UPPER(IFERROR(VLOOKUP(B1468,SIN!$A$7:$F$7554,3,0),IFERROR(VLOOKUP('MEMÓRIA DE CÁLCULO'!B1468,INFRA!$A$4:$F$848,3,0),IFERROR(VLOOKUP('MEMÓRIA DE CÁLCULO'!B1468,EDIF!#REF!,3,0),IFERROR(VLOOKUP('MEMÓRIA DE CÁLCULO'!B1468,CDHU!$A$9:$F$4122,3,0),IFERROR(VLOOKUP('MEMÓRIA DE CÁLCULO'!B1468,FDE!$A$4:$F$3179,3,0),""))))))</f>
        <v/>
      </c>
      <c r="N1468" s="54">
        <f>L1473</f>
        <v>80</v>
      </c>
      <c r="O1468" s="53" t="str">
        <f>UPPER(IFERROR(VLOOKUP(B1468,SIN!$A$7:$F$7554,6,0),IFERROR(VLOOKUP('MEMÓRIA DE CÁLCULO'!B1468,INFRA!$A$4:$F$848,6,0),IFERROR(VLOOKUP('MEMÓRIA DE CÁLCULO'!B1468,EDIF!#REF!,6,0),IFERROR(VLOOKUP('MEMÓRIA DE CÁLCULO'!B1468,CDHU!$A$9:$F$4122,6,0),IFERROR(VLOOKUP('MEMÓRIA DE CÁLCULO'!B1468,FDE!$A$4:$F$3179,6,0),""))))))</f>
        <v/>
      </c>
      <c r="P1468" s="402" t="str">
        <f>UPPER(IFERROR(VLOOKUP(B1468,SIN!$A$7:$F$7554,4,0),IFERROR(VLOOKUP('MEMÓRIA DE CÁLCULO'!B1468,INFRA!$A$4:$F$848,4,0),IFERROR(VLOOKUP('MEMÓRIA DE CÁLCULO'!B1468,EDIF!#REF!,4,0),IFERROR(VLOOKUP('MEMÓRIA DE CÁLCULO'!B1468,CDHU!$A$9:$F$4122,4,0),IFERROR(VLOOKUP('MEMÓRIA DE CÁLCULO'!B1468,FDE!$A$4:$F$3179,5,0),""))))))</f>
        <v/>
      </c>
      <c r="Q1468" s="403" t="e">
        <f>IF(B1468&lt;&gt;0,TRUNC(P1468*N1468,2),"")</f>
        <v>#VALUE!</v>
      </c>
      <c r="R1468" s="402" t="str">
        <f>UPPER(IFERROR(VLOOKUP(B1468,SIN!$A$7:$F$7554,5,0),IFERROR(VLOOKUP('MEMÓRIA DE CÁLCULO'!B1468,INFRA!$A$4:$F$848,5,0),IFERROR(VLOOKUP('MEMÓRIA DE CÁLCULO'!B1468,EDIF!#REF!,5,0),IFERROR(VLOOKUP('MEMÓRIA DE CÁLCULO'!B1468,CDHU!$A$9:$F$4122,5,0),IFERROR(VLOOKUP('MEMÓRIA DE CÁLCULO'!B1468,FDE!$A$4:$F$3179,5,0),""))))))</f>
        <v/>
      </c>
      <c r="S1468" s="404" t="e">
        <f>IF(B1468&lt;&gt;0,TRUNC(R1468*N1468,2),"")</f>
        <v>#VALUE!</v>
      </c>
    </row>
    <row r="1469" spans="2:19" ht="23.25" customHeight="1">
      <c r="B1469" s="196"/>
      <c r="C1469" s="661"/>
      <c r="D1469" s="661"/>
      <c r="E1469" s="661"/>
      <c r="F1469" s="661"/>
      <c r="G1469" s="661"/>
      <c r="H1469" s="661"/>
      <c r="I1469" s="661"/>
      <c r="J1469" s="661"/>
      <c r="K1469" s="661"/>
      <c r="L1469" s="661"/>
      <c r="M1469" s="56"/>
      <c r="N1469" s="90"/>
      <c r="O1469" s="56"/>
      <c r="P1469" s="57"/>
      <c r="Q1469" s="58"/>
      <c r="R1469" s="57"/>
      <c r="S1469" s="197"/>
    </row>
    <row r="1470" spans="2:19" ht="23.25" customHeight="1">
      <c r="B1470" s="196"/>
      <c r="C1470" s="198"/>
      <c r="D1470" s="198"/>
      <c r="E1470" s="198"/>
      <c r="F1470" s="198"/>
      <c r="G1470" s="198"/>
      <c r="H1470" s="198"/>
      <c r="I1470" s="198"/>
      <c r="J1470" s="198"/>
      <c r="K1470" s="198"/>
      <c r="L1470" s="198"/>
      <c r="M1470" s="56" t="s">
        <v>310</v>
      </c>
      <c r="N1470" s="90"/>
      <c r="O1470" s="56"/>
      <c r="P1470" s="57"/>
      <c r="Q1470" s="58"/>
      <c r="R1470" s="57"/>
      <c r="S1470" s="197"/>
    </row>
    <row r="1471" spans="2:19" ht="52.9" customHeight="1">
      <c r="B1471" s="196"/>
      <c r="C1471" s="87"/>
      <c r="D1471" s="199"/>
      <c r="E1471" s="199"/>
      <c r="F1471" s="88"/>
      <c r="G1471" s="88"/>
      <c r="H1471" s="88"/>
      <c r="I1471" s="88"/>
      <c r="J1471" s="88"/>
      <c r="K1471" s="88"/>
      <c r="L1471" s="88" t="s">
        <v>40</v>
      </c>
      <c r="M1471" s="59"/>
      <c r="N1471" s="90"/>
      <c r="O1471" s="56"/>
      <c r="P1471" s="60"/>
      <c r="Q1471" s="58"/>
      <c r="R1471" s="60"/>
      <c r="S1471" s="197"/>
    </row>
    <row r="1472" spans="2:19" ht="23.25" customHeight="1">
      <c r="B1472" s="196"/>
      <c r="C1472" s="200"/>
      <c r="D1472" s="199"/>
      <c r="E1472" s="199"/>
      <c r="F1472" s="88"/>
      <c r="G1472" s="88"/>
      <c r="H1472" s="88"/>
      <c r="I1472" s="88"/>
      <c r="J1472" s="88"/>
      <c r="K1472" s="88"/>
      <c r="L1472" s="88">
        <v>80</v>
      </c>
      <c r="M1472" s="59"/>
      <c r="N1472" s="90"/>
      <c r="O1472" s="56"/>
      <c r="P1472" s="60"/>
      <c r="Q1472" s="58"/>
      <c r="R1472" s="60"/>
      <c r="S1472" s="197"/>
    </row>
    <row r="1473" spans="2:19" ht="22.5" customHeight="1">
      <c r="B1473" s="196"/>
      <c r="C1473" s="87"/>
      <c r="D1473" s="88"/>
      <c r="E1473" s="88"/>
      <c r="F1473" s="88"/>
      <c r="G1473" s="88"/>
      <c r="H1473" s="88"/>
      <c r="I1473" s="88"/>
      <c r="J1473" s="88"/>
      <c r="K1473" s="88"/>
      <c r="L1473" s="61">
        <f>SUM(L1472:L1472)</f>
        <v>80</v>
      </c>
      <c r="M1473" s="59"/>
      <c r="N1473" s="90"/>
      <c r="O1473" s="56"/>
      <c r="P1473" s="60"/>
      <c r="Q1473" s="58"/>
      <c r="R1473" s="60"/>
      <c r="S1473" s="197"/>
    </row>
    <row r="1474" spans="2:19" ht="22.5" customHeight="1">
      <c r="B1474" s="196"/>
      <c r="C1474" s="87"/>
      <c r="D1474" s="88"/>
      <c r="E1474" s="88"/>
      <c r="F1474" s="88"/>
      <c r="G1474" s="88"/>
      <c r="H1474" s="88"/>
      <c r="I1474" s="88"/>
      <c r="J1474" s="88"/>
      <c r="K1474" s="88"/>
      <c r="L1474" s="88"/>
      <c r="M1474" s="59"/>
      <c r="N1474" s="90"/>
      <c r="O1474" s="56"/>
      <c r="P1474" s="60"/>
      <c r="Q1474" s="58"/>
      <c r="R1474" s="60"/>
      <c r="S1474" s="197"/>
    </row>
    <row r="1475" spans="2:19" s="1" customFormat="1" ht="22.5" customHeight="1">
      <c r="B1475" s="201"/>
      <c r="C1475" s="62"/>
      <c r="D1475" s="63"/>
      <c r="E1475" s="63"/>
      <c r="F1475" s="63"/>
      <c r="G1475" s="63"/>
      <c r="H1475" s="63"/>
      <c r="I1475" s="63"/>
      <c r="J1475" s="63"/>
      <c r="K1475" s="63"/>
      <c r="L1475" s="63"/>
      <c r="M1475" s="64"/>
      <c r="N1475" s="65"/>
      <c r="O1475" s="66"/>
      <c r="P1475" s="67"/>
      <c r="Q1475" s="68"/>
      <c r="R1475" s="67"/>
      <c r="S1475" s="202"/>
    </row>
    <row r="1476" spans="2:19" ht="28.5" customHeight="1">
      <c r="B1476" s="187"/>
      <c r="C1476" s="74"/>
      <c r="D1476" s="74"/>
      <c r="E1476" s="74"/>
      <c r="F1476" s="74"/>
      <c r="G1476" s="74"/>
      <c r="H1476" s="74"/>
      <c r="I1476" s="74"/>
      <c r="J1476" s="74"/>
      <c r="K1476" s="74"/>
      <c r="L1476" s="74"/>
      <c r="M1476" s="75"/>
      <c r="N1476" s="75"/>
      <c r="O1476" s="75"/>
      <c r="P1476" s="75"/>
      <c r="Q1476" s="97"/>
      <c r="R1476" s="95"/>
      <c r="S1476" s="219"/>
    </row>
    <row r="1477" spans="2:19" ht="28.5" customHeight="1">
      <c r="B1477" s="187"/>
      <c r="C1477" s="662" t="s">
        <v>472</v>
      </c>
      <c r="D1477" s="662"/>
      <c r="E1477" s="662"/>
      <c r="F1477" s="662"/>
      <c r="G1477" s="662"/>
      <c r="H1477" s="662"/>
      <c r="I1477" s="662"/>
      <c r="J1477" s="662"/>
      <c r="K1477" s="662"/>
      <c r="L1477" s="662"/>
      <c r="M1477" s="75"/>
      <c r="N1477" s="75"/>
      <c r="O1477" s="75"/>
      <c r="P1477" s="75"/>
      <c r="Q1477" s="94"/>
      <c r="R1477" s="75"/>
      <c r="S1477" s="192"/>
    </row>
    <row r="1478" spans="2:19" ht="23.25" customHeight="1">
      <c r="B1478" s="187"/>
      <c r="C1478" s="178"/>
      <c r="D1478" s="178"/>
      <c r="E1478" s="178"/>
      <c r="F1478" s="178"/>
      <c r="G1478" s="178"/>
      <c r="H1478" s="178"/>
      <c r="I1478" s="178"/>
      <c r="J1478" s="178"/>
      <c r="K1478" s="178"/>
      <c r="L1478" s="178"/>
      <c r="M1478" s="75"/>
      <c r="N1478" s="75"/>
      <c r="O1478" s="75"/>
      <c r="P1478" s="75"/>
      <c r="Q1478" s="96"/>
      <c r="R1478" s="96"/>
      <c r="S1478" s="216"/>
    </row>
    <row r="1479" spans="2:19" ht="23.25" customHeight="1">
      <c r="B1479" s="194" t="s">
        <v>523</v>
      </c>
      <c r="C1479" s="660" t="str">
        <f>UPPER(IFERROR(VLOOKUP(B1479,SIN!$A$7:$F$7554,2,0),IFERROR(VLOOKUP('MEMÓRIA DE CÁLCULO'!B1479,INFRA!$A$4:$F$848,2,0),IFERROR(VLOOKUP('MEMÓRIA DE CÁLCULO'!B1479,EDIF!#REF!,2,0),IFERROR(VLOOKUP('MEMÓRIA DE CÁLCULO'!B1479,CDHU!$A$9:$F$4122,2,0),IFERROR(VLOOKUP('MEMÓRIA DE CÁLCULO'!B1479,FDE!$A$4:$F$3179,2,0),""))))))</f>
        <v>APILOAMENTO PARA SIMPLES REGULARIZACAO</v>
      </c>
      <c r="D1479" s="660"/>
      <c r="E1479" s="660"/>
      <c r="F1479" s="660"/>
      <c r="G1479" s="660"/>
      <c r="H1479" s="660"/>
      <c r="I1479" s="660"/>
      <c r="J1479" s="660"/>
      <c r="K1479" s="660"/>
      <c r="L1479" s="660"/>
      <c r="M1479" s="53" t="str">
        <f>UPPER(IFERROR(VLOOKUP(B1479,SIN!$A$7:$F$7554,3,0),IFERROR(VLOOKUP('MEMÓRIA DE CÁLCULO'!B1479,INFRA!$A$4:$F$848,3,0),IFERROR(VLOOKUP('MEMÓRIA DE CÁLCULO'!B1479,EDIF!#REF!,3,0),IFERROR(VLOOKUP('MEMÓRIA DE CÁLCULO'!B1479,CDHU!$A$9:$F$4122,3,0),IFERROR(VLOOKUP('MEMÓRIA DE CÁLCULO'!B1479,FDE!$A$4:$F$3179,3,0),""))))))</f>
        <v>M2</v>
      </c>
      <c r="N1479" s="54">
        <f>L1485</f>
        <v>42.68</v>
      </c>
      <c r="O1479" s="53" t="str">
        <f>UPPER(IFERROR(VLOOKUP(B1479,SIN!$A$7:$F$7554,6,0),IFERROR(VLOOKUP('MEMÓRIA DE CÁLCULO'!B1479,INFRA!$A$4:$F$848,6,0),IFERROR(VLOOKUP('MEMÓRIA DE CÁLCULO'!B1479,EDIF!#REF!,6,0),IFERROR(VLOOKUP('MEMÓRIA DE CÁLCULO'!B1479,CDHU!$A$9:$F$4122,6,0),IFERROR(VLOOKUP('MEMÓRIA DE CÁLCULO'!B1479,FDE!$A$4:$F$3179,6,0),""))))))</f>
        <v>FDE 01/2024</v>
      </c>
      <c r="P1479" s="402" t="str">
        <f>UPPER(IFERROR(VLOOKUP(B1479,SIN!$A$7:$F$7554,4,0),IFERROR(VLOOKUP('MEMÓRIA DE CÁLCULO'!B1479,INFRA!$A$4:$F$848,4,0),IFERROR(VLOOKUP('MEMÓRIA DE CÁLCULO'!B1479,EDIF!#REF!,4,0),IFERROR(VLOOKUP('MEMÓRIA DE CÁLCULO'!B1479,CDHU!$A$9:$F$4122,4,0),IFERROR(VLOOKUP('MEMÓRIA DE CÁLCULO'!B1479,FDE!$A$4:$F$3179,5,0),""))))))</f>
        <v>5,91</v>
      </c>
      <c r="Q1479" s="403">
        <f>IF(B1479&lt;&gt;0,TRUNC(P1479*N1479,2),"")</f>
        <v>252.23</v>
      </c>
      <c r="R1479" s="402" t="str">
        <f>UPPER(IFERROR(VLOOKUP(B1479,SIN!$A$7:$F$7554,5,0),IFERROR(VLOOKUP('MEMÓRIA DE CÁLCULO'!B1479,INFRA!$A$4:$F$848,5,0),IFERROR(VLOOKUP('MEMÓRIA DE CÁLCULO'!B1479,EDIF!#REF!,5,0),IFERROR(VLOOKUP('MEMÓRIA DE CÁLCULO'!B1479,CDHU!$A$9:$F$4122,5,0),IFERROR(VLOOKUP('MEMÓRIA DE CÁLCULO'!B1479,FDE!$A$4:$F$3179,5,0),""))))))</f>
        <v>5,91</v>
      </c>
      <c r="S1479" s="404">
        <f>IF(B1479&lt;&gt;0,TRUNC(R1479*N1479,2),"")</f>
        <v>252.23</v>
      </c>
    </row>
    <row r="1480" spans="2:19" ht="23.25" customHeight="1">
      <c r="B1480" s="196"/>
      <c r="C1480" s="661"/>
      <c r="D1480" s="661"/>
      <c r="E1480" s="661"/>
      <c r="F1480" s="661"/>
      <c r="G1480" s="661"/>
      <c r="H1480" s="661"/>
      <c r="I1480" s="661"/>
      <c r="J1480" s="661"/>
      <c r="K1480" s="661"/>
      <c r="L1480" s="661"/>
      <c r="M1480" s="56"/>
      <c r="N1480" s="90"/>
      <c r="O1480" s="56"/>
      <c r="P1480" s="57"/>
      <c r="Q1480" s="58"/>
      <c r="R1480" s="57"/>
      <c r="S1480" s="197"/>
    </row>
    <row r="1481" spans="2:19" ht="23.25" customHeight="1">
      <c r="B1481" s="196"/>
      <c r="C1481" s="198"/>
      <c r="D1481" s="198"/>
      <c r="E1481" s="198"/>
      <c r="F1481" s="198"/>
      <c r="G1481" s="198"/>
      <c r="H1481" s="198"/>
      <c r="I1481" s="198"/>
      <c r="J1481" s="198"/>
      <c r="K1481" s="198"/>
      <c r="L1481" s="198"/>
      <c r="M1481" s="56" t="s">
        <v>310</v>
      </c>
      <c r="N1481" s="90"/>
      <c r="O1481" s="56"/>
      <c r="P1481" s="57"/>
      <c r="Q1481" s="58"/>
      <c r="R1481" s="57"/>
      <c r="S1481" s="197"/>
    </row>
    <row r="1482" spans="2:19" ht="52.9" customHeight="1">
      <c r="B1482" s="196"/>
      <c r="C1482" s="87"/>
      <c r="D1482" s="199"/>
      <c r="E1482" s="199"/>
      <c r="F1482" s="88"/>
      <c r="G1482" s="88"/>
      <c r="H1482" s="88"/>
      <c r="I1482" s="88"/>
      <c r="J1482" s="88" t="s">
        <v>419</v>
      </c>
      <c r="K1482" s="88"/>
      <c r="L1482" s="88" t="s">
        <v>40</v>
      </c>
      <c r="M1482" s="59"/>
      <c r="N1482" s="90"/>
      <c r="O1482" s="56"/>
      <c r="P1482" s="60"/>
      <c r="Q1482" s="58"/>
      <c r="R1482" s="60"/>
      <c r="S1482" s="197"/>
    </row>
    <row r="1483" spans="2:19" ht="98.25" customHeight="1">
      <c r="B1483" s="196"/>
      <c r="C1483" s="205" t="s">
        <v>527</v>
      </c>
      <c r="D1483" s="199"/>
      <c r="E1483" s="199"/>
      <c r="F1483" s="88"/>
      <c r="G1483" s="88"/>
      <c r="H1483" s="88"/>
      <c r="I1483" s="88"/>
      <c r="J1483" s="88">
        <v>39.26</v>
      </c>
      <c r="K1483" s="88" t="s">
        <v>30</v>
      </c>
      <c r="L1483" s="88">
        <f>J1483</f>
        <v>39.26</v>
      </c>
      <c r="M1483" s="59"/>
      <c r="N1483" s="90"/>
      <c r="O1483" s="56"/>
      <c r="P1483" s="60"/>
      <c r="Q1483" s="58"/>
      <c r="R1483" s="60"/>
      <c r="S1483" s="197"/>
    </row>
    <row r="1484" spans="2:19" ht="98.25" customHeight="1">
      <c r="B1484" s="196"/>
      <c r="C1484" s="205" t="s">
        <v>528</v>
      </c>
      <c r="D1484" s="199"/>
      <c r="E1484" s="199"/>
      <c r="F1484" s="88"/>
      <c r="G1484" s="88"/>
      <c r="H1484" s="88"/>
      <c r="I1484" s="88"/>
      <c r="J1484" s="88">
        <v>3.42</v>
      </c>
      <c r="K1484" s="88" t="s">
        <v>30</v>
      </c>
      <c r="L1484" s="88">
        <f>J1484</f>
        <v>3.42</v>
      </c>
      <c r="M1484" s="59"/>
      <c r="N1484" s="90"/>
      <c r="O1484" s="56"/>
      <c r="P1484" s="60"/>
      <c r="Q1484" s="58"/>
      <c r="R1484" s="60"/>
      <c r="S1484" s="197"/>
    </row>
    <row r="1485" spans="2:19" ht="22.5" customHeight="1">
      <c r="B1485" s="196"/>
      <c r="C1485" s="87"/>
      <c r="D1485" s="88"/>
      <c r="E1485" s="88"/>
      <c r="F1485" s="88"/>
      <c r="G1485" s="88"/>
      <c r="H1485" s="88"/>
      <c r="I1485" s="88"/>
      <c r="J1485" s="88"/>
      <c r="K1485" s="88"/>
      <c r="L1485" s="61">
        <f>SUM(L1483:L1484)</f>
        <v>42.68</v>
      </c>
      <c r="M1485" s="59"/>
      <c r="N1485" s="90"/>
      <c r="O1485" s="56"/>
      <c r="P1485" s="60"/>
      <c r="Q1485" s="58"/>
      <c r="R1485" s="60"/>
      <c r="S1485" s="197"/>
    </row>
    <row r="1486" spans="2:19" ht="22.5" customHeight="1">
      <c r="B1486" s="196"/>
      <c r="C1486" s="87"/>
      <c r="D1486" s="88"/>
      <c r="E1486" s="88"/>
      <c r="F1486" s="88"/>
      <c r="G1486" s="88"/>
      <c r="H1486" s="88"/>
      <c r="I1486" s="88"/>
      <c r="J1486" s="88"/>
      <c r="K1486" s="88"/>
      <c r="L1486" s="88"/>
      <c r="M1486" s="59"/>
      <c r="N1486" s="90"/>
      <c r="O1486" s="56"/>
      <c r="P1486" s="60"/>
      <c r="Q1486" s="58"/>
      <c r="R1486" s="60"/>
      <c r="S1486" s="197"/>
    </row>
    <row r="1487" spans="2:19" s="1" customFormat="1" ht="22.5" customHeight="1">
      <c r="B1487" s="201"/>
      <c r="C1487" s="62"/>
      <c r="D1487" s="63"/>
      <c r="E1487" s="63"/>
      <c r="F1487" s="63"/>
      <c r="G1487" s="63"/>
      <c r="H1487" s="63"/>
      <c r="I1487" s="63"/>
      <c r="J1487" s="63"/>
      <c r="K1487" s="63"/>
      <c r="L1487" s="63"/>
      <c r="M1487" s="64"/>
      <c r="N1487" s="65"/>
      <c r="O1487" s="66"/>
      <c r="P1487" s="67"/>
      <c r="Q1487" s="68"/>
      <c r="R1487" s="67"/>
      <c r="S1487" s="202"/>
    </row>
    <row r="1488" spans="2:19" ht="23.25" customHeight="1">
      <c r="B1488" s="187"/>
      <c r="C1488" s="178"/>
      <c r="D1488" s="178"/>
      <c r="E1488" s="178"/>
      <c r="F1488" s="178"/>
      <c r="G1488" s="178"/>
      <c r="H1488" s="178"/>
      <c r="I1488" s="178"/>
      <c r="J1488" s="178"/>
      <c r="K1488" s="178"/>
      <c r="L1488" s="178"/>
      <c r="M1488" s="75"/>
      <c r="N1488" s="75"/>
      <c r="O1488" s="75"/>
      <c r="P1488" s="75"/>
      <c r="Q1488" s="51"/>
      <c r="R1488" s="75"/>
      <c r="S1488" s="193"/>
    </row>
    <row r="1489" spans="2:19" ht="23.25" customHeight="1">
      <c r="B1489" s="194" t="s">
        <v>71</v>
      </c>
      <c r="C1489" s="660" t="str">
        <f>UPPER(IFERROR(VLOOKUP(B1489,SIN!$A$7:$F$7554,2,0),IFERROR(VLOOKUP('MEMÓRIA DE CÁLCULO'!B1489,INFRA!$A$4:$F$848,2,0),IFERROR(VLOOKUP('MEMÓRIA DE CÁLCULO'!B1489,EDIF!#REF!,2,0),IFERROR(VLOOKUP('MEMÓRIA DE CÁLCULO'!B1489,CDHU!$A$9:$F$4122,2,0),IFERROR(VLOOKUP('MEMÓRIA DE CÁLCULO'!B1489,FDE!$A$4:$F$3179,2,0),""))))))</f>
        <v>BASE DE BICA CORRIDA</v>
      </c>
      <c r="D1489" s="660"/>
      <c r="E1489" s="660"/>
      <c r="F1489" s="660"/>
      <c r="G1489" s="660"/>
      <c r="H1489" s="660"/>
      <c r="I1489" s="660"/>
      <c r="J1489" s="660"/>
      <c r="K1489" s="660"/>
      <c r="L1489" s="660"/>
      <c r="M1489" s="53" t="str">
        <f>UPPER(IFERROR(VLOOKUP(B1489,SIN!$A$7:$F$7554,3,0),IFERROR(VLOOKUP('MEMÓRIA DE CÁLCULO'!B1489,INFRA!$A$4:$F$848,3,0),IFERROR(VLOOKUP('MEMÓRIA DE CÁLCULO'!B1489,EDIF!#REF!,3,0),IFERROR(VLOOKUP('MEMÓRIA DE CÁLCULO'!B1489,CDHU!$A$9:$F$4122,3,0),IFERROR(VLOOKUP('MEMÓRIA DE CÁLCULO'!B1489,FDE!$A$4:$F$3179,3,0),""))))))</f>
        <v>M3</v>
      </c>
      <c r="N1489" s="54">
        <f>L1494</f>
        <v>3.9260000000000002</v>
      </c>
      <c r="O1489" s="53" t="str">
        <f>UPPER(IFERROR(VLOOKUP(B1489,SIN!$A$7:$F$7554,6,0),IFERROR(VLOOKUP('MEMÓRIA DE CÁLCULO'!B1489,INFRA!$A$4:$F$848,6,0),IFERROR(VLOOKUP('MEMÓRIA DE CÁLCULO'!B1489,EDIF!#REF!,6,0),IFERROR(VLOOKUP('MEMÓRIA DE CÁLCULO'!B1489,CDHU!$A$9:$F$4122,6,0),IFERROR(VLOOKUP('MEMÓRIA DE CÁLCULO'!B1489,FDE!$A$4:$F$3179,6,0),""))))))</f>
        <v>CDHU 02/2024</v>
      </c>
      <c r="P1489" s="402" t="str">
        <f>UPPER(IFERROR(VLOOKUP(B1489,SIN!$A$7:$F$7554,4,0),IFERROR(VLOOKUP('MEMÓRIA DE CÁLCULO'!B1489,INFRA!$A$4:$F$848,4,0),IFERROR(VLOOKUP('MEMÓRIA DE CÁLCULO'!B1489,EDIF!#REF!,4,0),IFERROR(VLOOKUP('MEMÓRIA DE CÁLCULO'!B1489,CDHU!$A$9:$F$4122,4,0),IFERROR(VLOOKUP('MEMÓRIA DE CÁLCULO'!B1489,FDE!$A$4:$F$3179,5,0),""))))))</f>
        <v>216,99</v>
      </c>
      <c r="Q1489" s="403">
        <f>IF(B1489&lt;&gt;0,TRUNC(P1489*N1489,2),"")</f>
        <v>851.9</v>
      </c>
      <c r="R1489" s="402" t="str">
        <f>UPPER(IFERROR(VLOOKUP(B1489,SIN!$A$7:$F$7554,5,0),IFERROR(VLOOKUP('MEMÓRIA DE CÁLCULO'!B1489,INFRA!$A$4:$F$848,5,0),IFERROR(VLOOKUP('MEMÓRIA DE CÁLCULO'!B1489,EDIF!#REF!,5,0),IFERROR(VLOOKUP('MEMÓRIA DE CÁLCULO'!B1489,CDHU!$A$9:$F$4122,5,0),IFERROR(VLOOKUP('MEMÓRIA DE CÁLCULO'!B1489,FDE!$A$4:$F$3179,5,0),""))))))</f>
        <v>216,57</v>
      </c>
      <c r="S1489" s="404">
        <f>IF(B1489&lt;&gt;0,TRUNC(R1489*N1489,2),"")</f>
        <v>850.25</v>
      </c>
    </row>
    <row r="1490" spans="2:19" ht="23.25" customHeight="1">
      <c r="B1490" s="196"/>
      <c r="C1490" s="661"/>
      <c r="D1490" s="661"/>
      <c r="E1490" s="661"/>
      <c r="F1490" s="661"/>
      <c r="G1490" s="661"/>
      <c r="H1490" s="661"/>
      <c r="I1490" s="661"/>
      <c r="J1490" s="661"/>
      <c r="K1490" s="661"/>
      <c r="L1490" s="661"/>
      <c r="M1490" s="56"/>
      <c r="N1490" s="90"/>
      <c r="O1490" s="56"/>
      <c r="P1490" s="57"/>
      <c r="Q1490" s="58"/>
      <c r="R1490" s="57"/>
      <c r="S1490" s="197"/>
    </row>
    <row r="1491" spans="2:19" ht="23.25" customHeight="1">
      <c r="B1491" s="196"/>
      <c r="C1491" s="198"/>
      <c r="D1491" s="198"/>
      <c r="E1491" s="198"/>
      <c r="F1491" s="198"/>
      <c r="G1491" s="198"/>
      <c r="H1491" s="198"/>
      <c r="I1491" s="198"/>
      <c r="J1491" s="198"/>
      <c r="K1491" s="198"/>
      <c r="L1491" s="198"/>
      <c r="M1491" s="56" t="s">
        <v>310</v>
      </c>
      <c r="N1491" s="90"/>
      <c r="O1491" s="56"/>
      <c r="P1491" s="57"/>
      <c r="Q1491" s="58"/>
      <c r="R1491" s="57"/>
      <c r="S1491" s="197"/>
    </row>
    <row r="1492" spans="2:19" ht="52.9" customHeight="1">
      <c r="B1492" s="196"/>
      <c r="C1492" s="87"/>
      <c r="D1492" s="199"/>
      <c r="E1492" s="199"/>
      <c r="F1492" s="88"/>
      <c r="G1492" s="88"/>
      <c r="H1492" s="88" t="s">
        <v>419</v>
      </c>
      <c r="I1492" s="88"/>
      <c r="J1492" s="88" t="s">
        <v>402</v>
      </c>
      <c r="K1492" s="88"/>
      <c r="L1492" s="88" t="s">
        <v>40</v>
      </c>
      <c r="M1492" s="59"/>
      <c r="N1492" s="90"/>
      <c r="O1492" s="56"/>
      <c r="P1492" s="60"/>
      <c r="Q1492" s="58"/>
      <c r="R1492" s="60"/>
      <c r="S1492" s="197"/>
    </row>
    <row r="1493" spans="2:19" ht="43.5" customHeight="1">
      <c r="B1493" s="196"/>
      <c r="C1493" s="200" t="s">
        <v>529</v>
      </c>
      <c r="D1493" s="199"/>
      <c r="E1493" s="199"/>
      <c r="F1493" s="88"/>
      <c r="G1493" s="88"/>
      <c r="H1493" s="88">
        <f>L1483</f>
        <v>39.26</v>
      </c>
      <c r="I1493" s="88" t="s">
        <v>29</v>
      </c>
      <c r="J1493" s="88">
        <v>0.1</v>
      </c>
      <c r="K1493" s="88" t="s">
        <v>30</v>
      </c>
      <c r="L1493" s="88">
        <f>H1493*J1493</f>
        <v>3.9260000000000002</v>
      </c>
      <c r="M1493" s="59"/>
      <c r="N1493" s="90"/>
      <c r="O1493" s="56"/>
      <c r="P1493" s="60"/>
      <c r="Q1493" s="58"/>
      <c r="R1493" s="60"/>
      <c r="S1493" s="197"/>
    </row>
    <row r="1494" spans="2:19" ht="22.5" customHeight="1">
      <c r="B1494" s="196"/>
      <c r="C1494" s="87"/>
      <c r="D1494" s="88"/>
      <c r="E1494" s="88"/>
      <c r="F1494" s="88"/>
      <c r="G1494" s="88"/>
      <c r="H1494" s="88"/>
      <c r="I1494" s="88"/>
      <c r="J1494" s="88"/>
      <c r="K1494" s="88"/>
      <c r="L1494" s="61">
        <f>SUM(L1493:L1493)</f>
        <v>3.9260000000000002</v>
      </c>
      <c r="M1494" s="59"/>
      <c r="N1494" s="90"/>
      <c r="O1494" s="56"/>
      <c r="P1494" s="60"/>
      <c r="Q1494" s="58"/>
      <c r="R1494" s="60"/>
      <c r="S1494" s="197"/>
    </row>
    <row r="1495" spans="2:19" ht="22.5" customHeight="1">
      <c r="B1495" s="196"/>
      <c r="C1495" s="87"/>
      <c r="D1495" s="88"/>
      <c r="E1495" s="88"/>
      <c r="F1495" s="88"/>
      <c r="G1495" s="88"/>
      <c r="H1495" s="88"/>
      <c r="I1495" s="88"/>
      <c r="J1495" s="88"/>
      <c r="K1495" s="88"/>
      <c r="L1495" s="88"/>
      <c r="M1495" s="59"/>
      <c r="N1495" s="90"/>
      <c r="O1495" s="56"/>
      <c r="P1495" s="60"/>
      <c r="Q1495" s="58"/>
      <c r="R1495" s="60"/>
      <c r="S1495" s="197"/>
    </row>
    <row r="1496" spans="2:19" s="1" customFormat="1" ht="22.5" customHeight="1">
      <c r="B1496" s="201"/>
      <c r="C1496" s="62"/>
      <c r="D1496" s="63"/>
      <c r="E1496" s="63"/>
      <c r="F1496" s="63"/>
      <c r="G1496" s="63"/>
      <c r="H1496" s="63"/>
      <c r="I1496" s="63"/>
      <c r="J1496" s="63"/>
      <c r="K1496" s="63"/>
      <c r="L1496" s="63"/>
      <c r="M1496" s="64"/>
      <c r="N1496" s="65"/>
      <c r="O1496" s="66"/>
      <c r="P1496" s="67"/>
      <c r="Q1496" s="68"/>
      <c r="R1496" s="67"/>
      <c r="S1496" s="202"/>
    </row>
    <row r="1497" spans="2:19" ht="23.25" customHeight="1">
      <c r="B1497" s="187"/>
      <c r="C1497" s="178"/>
      <c r="D1497" s="178"/>
      <c r="E1497" s="178"/>
      <c r="F1497" s="178"/>
      <c r="G1497" s="178"/>
      <c r="H1497" s="178"/>
      <c r="I1497" s="178"/>
      <c r="J1497" s="178"/>
      <c r="K1497" s="178"/>
      <c r="L1497" s="178"/>
      <c r="M1497" s="75"/>
      <c r="N1497" s="75"/>
      <c r="O1497" s="75"/>
      <c r="P1497" s="75"/>
      <c r="Q1497" s="51"/>
      <c r="R1497" s="75"/>
      <c r="S1497" s="193"/>
    </row>
    <row r="1498" spans="2:19" ht="23.25" customHeight="1">
      <c r="B1498" s="203" t="s">
        <v>12243</v>
      </c>
      <c r="C1498" s="660" t="str">
        <f>UPPER(IFERROR(VLOOKUP(B1498,SIN!$A$7:$F$7554,2,0),IFERROR(VLOOKUP('MEMÓRIA DE CÁLCULO'!B1498,INFRA!$A$4:$F$848,2,0),IFERROR(VLOOKUP('MEMÓRIA DE CÁLCULO'!B1498,EDIF!#REF!,2,0),IFERROR(VLOOKUP('MEMÓRIA DE CÁLCULO'!B1498,CDHU!$A$9:$F$4122,2,0),IFERROR(VLOOKUP('MEMÓRIA DE CÁLCULO'!B1498,FDE!$A$4:$F$3179,2,0),""))))))</f>
        <v>EXECUÇÃO DE PASSEIO EM PISO INTERTRAVADO, COM BLOCO RETANGULAR COLORIDO DE 20 X 10 CM, ESPESSURA 6 CM. AF_10/2022</v>
      </c>
      <c r="D1498" s="660"/>
      <c r="E1498" s="660"/>
      <c r="F1498" s="660"/>
      <c r="G1498" s="660"/>
      <c r="H1498" s="660"/>
      <c r="I1498" s="660"/>
      <c r="J1498" s="660"/>
      <c r="K1498" s="660"/>
      <c r="L1498" s="660"/>
      <c r="M1498" s="53" t="str">
        <f>UPPER(IFERROR(VLOOKUP(B1498,SIN!$A$7:$F$7554,3,0),IFERROR(VLOOKUP('MEMÓRIA DE CÁLCULO'!B1498,INFRA!$A$4:$F$848,3,0),IFERROR(VLOOKUP('MEMÓRIA DE CÁLCULO'!B1498,EDIF!#REF!,3,0),IFERROR(VLOOKUP('MEMÓRIA DE CÁLCULO'!B1498,CDHU!$A$9:$F$4122,3,0),IFERROR(VLOOKUP('MEMÓRIA DE CÁLCULO'!B1498,FDE!$A$4:$F$3179,3,0),""))))))</f>
        <v>M2</v>
      </c>
      <c r="N1498" s="401">
        <f>L1503</f>
        <v>39.26</v>
      </c>
      <c r="O1498" s="53" t="str">
        <f>UPPER(IFERROR(VLOOKUP(B1498,SIN!$A$7:$F$7554,6,0),IFERROR(VLOOKUP('MEMÓRIA DE CÁLCULO'!B1498,INFRA!$A$4:$F$848,6,0),IFERROR(VLOOKUP('MEMÓRIA DE CÁLCULO'!B1498,EDIF!#REF!,6,0),IFERROR(VLOOKUP('MEMÓRIA DE CÁLCULO'!B1498,CDHU!$A$9:$F$4122,6,0),IFERROR(VLOOKUP('MEMÓRIA DE CÁLCULO'!B1498,FDE!$A$4:$F$3179,6,0),""))))))</f>
        <v>SINAPI 03/2024</v>
      </c>
      <c r="P1498" s="402" t="str">
        <f>UPPER(IFERROR(VLOOKUP(B1498,SIN!$A$7:$F$7554,4,0),IFERROR(VLOOKUP('MEMÓRIA DE CÁLCULO'!B1498,INFRA!$A$4:$F$848,4,0),IFERROR(VLOOKUP('MEMÓRIA DE CÁLCULO'!B1498,EDIF!#REF!,4,0),IFERROR(VLOOKUP('MEMÓRIA DE CÁLCULO'!B1498,CDHU!$A$9:$F$4122,4,0),IFERROR(VLOOKUP('MEMÓRIA DE CÁLCULO'!B1498,FDE!$A$4:$F$3179,5,0),""))))))</f>
        <v>103,75</v>
      </c>
      <c r="Q1498" s="403">
        <f>IF(B1498&lt;&gt;0,TRUNC(P1498*N1498,2),"")</f>
        <v>4073.22</v>
      </c>
      <c r="R1498" s="402" t="str">
        <f>UPPER(IFERROR(VLOOKUP(B1498,SIN!$A$7:$F$7554,5,0),IFERROR(VLOOKUP('MEMÓRIA DE CÁLCULO'!B1498,INFRA!$A$4:$F$848,5,0),IFERROR(VLOOKUP('MEMÓRIA DE CÁLCULO'!B1498,EDIF!#REF!,5,0),IFERROR(VLOOKUP('MEMÓRIA DE CÁLCULO'!B1498,CDHU!$A$9:$F$4122,5,0),IFERROR(VLOOKUP('MEMÓRIA DE CÁLCULO'!B1498,FDE!$A$4:$F$3179,5,0),""))))))</f>
        <v>101,5</v>
      </c>
      <c r="S1498" s="404">
        <f>IF(B1498&lt;&gt;0,TRUNC(R1498*N1498,2),"")</f>
        <v>3984.89</v>
      </c>
    </row>
    <row r="1499" spans="2:19" ht="23.25" customHeight="1">
      <c r="B1499" s="208"/>
      <c r="C1499" s="661"/>
      <c r="D1499" s="661"/>
      <c r="E1499" s="661"/>
      <c r="F1499" s="661"/>
      <c r="G1499" s="661"/>
      <c r="H1499" s="661"/>
      <c r="I1499" s="661"/>
      <c r="J1499" s="661"/>
      <c r="K1499" s="661"/>
      <c r="L1499" s="661"/>
      <c r="M1499" s="56"/>
      <c r="N1499" s="405"/>
      <c r="O1499" s="56"/>
      <c r="P1499" s="406"/>
      <c r="Q1499" s="58"/>
      <c r="R1499" s="406"/>
      <c r="S1499" s="197"/>
    </row>
    <row r="1500" spans="2:19" ht="23.25" customHeight="1">
      <c r="B1500" s="208"/>
      <c r="C1500" s="176"/>
      <c r="D1500" s="176"/>
      <c r="E1500" s="176"/>
      <c r="F1500" s="176"/>
      <c r="G1500" s="176"/>
      <c r="H1500" s="176"/>
      <c r="I1500" s="176"/>
      <c r="J1500" s="176"/>
      <c r="K1500" s="176"/>
      <c r="L1500" s="176"/>
      <c r="M1500" s="56" t="s">
        <v>310</v>
      </c>
      <c r="N1500" s="405"/>
      <c r="O1500" s="56"/>
      <c r="P1500" s="406"/>
      <c r="Q1500" s="58"/>
      <c r="R1500" s="406"/>
      <c r="S1500" s="197"/>
    </row>
    <row r="1501" spans="2:19" ht="52.9" customHeight="1">
      <c r="B1501" s="208"/>
      <c r="C1501" s="177"/>
      <c r="D1501" s="178"/>
      <c r="E1501" s="178"/>
      <c r="F1501" s="179"/>
      <c r="G1501" s="179"/>
      <c r="H1501" s="179"/>
      <c r="I1501" s="179"/>
      <c r="J1501" s="179" t="s">
        <v>419</v>
      </c>
      <c r="K1501" s="179"/>
      <c r="L1501" s="179" t="s">
        <v>40</v>
      </c>
      <c r="M1501" s="59"/>
      <c r="N1501" s="405"/>
      <c r="O1501" s="56"/>
      <c r="P1501" s="407"/>
      <c r="Q1501" s="58"/>
      <c r="R1501" s="407"/>
      <c r="S1501" s="197"/>
    </row>
    <row r="1502" spans="2:19" ht="43.5" customHeight="1">
      <c r="B1502" s="208"/>
      <c r="C1502" s="180"/>
      <c r="D1502" s="178"/>
      <c r="E1502" s="178"/>
      <c r="F1502" s="179"/>
      <c r="G1502" s="179"/>
      <c r="H1502" s="179"/>
      <c r="I1502" s="179"/>
      <c r="J1502" s="179">
        <f>L1483</f>
        <v>39.26</v>
      </c>
      <c r="K1502" s="179" t="s">
        <v>30</v>
      </c>
      <c r="L1502" s="179">
        <f>J1502</f>
        <v>39.26</v>
      </c>
      <c r="M1502" s="59"/>
      <c r="N1502" s="405"/>
      <c r="O1502" s="56"/>
      <c r="P1502" s="407"/>
      <c r="Q1502" s="58"/>
      <c r="R1502" s="407"/>
      <c r="S1502" s="197"/>
    </row>
    <row r="1503" spans="2:19" ht="22.5" customHeight="1">
      <c r="B1503" s="208"/>
      <c r="C1503" s="177"/>
      <c r="D1503" s="179"/>
      <c r="E1503" s="179"/>
      <c r="F1503" s="179"/>
      <c r="G1503" s="179"/>
      <c r="H1503" s="179"/>
      <c r="I1503" s="179"/>
      <c r="J1503" s="179"/>
      <c r="K1503" s="179"/>
      <c r="L1503" s="101">
        <f>SUM(L1502:L1502)</f>
        <v>39.26</v>
      </c>
      <c r="M1503" s="59"/>
      <c r="N1503" s="405"/>
      <c r="O1503" s="56"/>
      <c r="P1503" s="407"/>
      <c r="Q1503" s="58"/>
      <c r="R1503" s="407"/>
      <c r="S1503" s="197"/>
    </row>
    <row r="1504" spans="2:19" ht="22.5" customHeight="1">
      <c r="B1504" s="208"/>
      <c r="C1504" s="177"/>
      <c r="D1504" s="179"/>
      <c r="E1504" s="179"/>
      <c r="F1504" s="179"/>
      <c r="G1504" s="179"/>
      <c r="H1504" s="179"/>
      <c r="I1504" s="179"/>
      <c r="J1504" s="179"/>
      <c r="K1504" s="179"/>
      <c r="L1504" s="179"/>
      <c r="M1504" s="59"/>
      <c r="N1504" s="405"/>
      <c r="O1504" s="56"/>
      <c r="P1504" s="407"/>
      <c r="Q1504" s="58"/>
      <c r="R1504" s="407"/>
      <c r="S1504" s="197"/>
    </row>
    <row r="1505" spans="2:19" ht="22.5" customHeight="1">
      <c r="B1505" s="210"/>
      <c r="C1505" s="102"/>
      <c r="D1505" s="103"/>
      <c r="E1505" s="103"/>
      <c r="F1505" s="103"/>
      <c r="G1505" s="103"/>
      <c r="H1505" s="103"/>
      <c r="I1505" s="103"/>
      <c r="J1505" s="103"/>
      <c r="K1505" s="103"/>
      <c r="L1505" s="103"/>
      <c r="M1505" s="181"/>
      <c r="N1505" s="408"/>
      <c r="O1505" s="182"/>
      <c r="P1505" s="409"/>
      <c r="Q1505" s="410"/>
      <c r="R1505" s="409"/>
      <c r="S1505" s="411"/>
    </row>
    <row r="1506" spans="2:19" ht="23.25" customHeight="1">
      <c r="B1506" s="187"/>
      <c r="C1506" s="178"/>
      <c r="D1506" s="178"/>
      <c r="E1506" s="178"/>
      <c r="F1506" s="178"/>
      <c r="G1506" s="178"/>
      <c r="H1506" s="178"/>
      <c r="I1506" s="178"/>
      <c r="J1506" s="178"/>
      <c r="K1506" s="178"/>
      <c r="L1506" s="178"/>
      <c r="M1506" s="75"/>
      <c r="N1506" s="75"/>
      <c r="O1506" s="75"/>
      <c r="P1506" s="75"/>
      <c r="Q1506" s="51"/>
      <c r="R1506" s="75"/>
      <c r="S1506" s="193"/>
    </row>
    <row r="1507" spans="2:19" ht="23.25" customHeight="1">
      <c r="B1507" s="194" t="s">
        <v>524</v>
      </c>
      <c r="C1507" s="660" t="str">
        <f>UPPER(IFERROR(VLOOKUP(B1507,SIN!$A$7:$F$7554,2,0),IFERROR(VLOOKUP('MEMÓRIA DE CÁLCULO'!B1507,INFRA!$A$4:$F$848,2,0),IFERROR(VLOOKUP('MEMÓRIA DE CÁLCULO'!B1507,EDIF!#REF!,2,0),IFERROR(VLOOKUP('MEMÓRIA DE CÁLCULO'!B1507,CDHU!$A$9:$F$4122,2,0),IFERROR(VLOOKUP('MEMÓRIA DE CÁLCULO'!B1507,FDE!$A$4:$F$3179,2,0),""))))))</f>
        <v>GA-01 GUIA LEVE OU SEPARADOR DE PISOS</v>
      </c>
      <c r="D1507" s="660"/>
      <c r="E1507" s="660"/>
      <c r="F1507" s="660"/>
      <c r="G1507" s="660"/>
      <c r="H1507" s="660"/>
      <c r="I1507" s="660"/>
      <c r="J1507" s="660"/>
      <c r="K1507" s="660"/>
      <c r="L1507" s="660"/>
      <c r="M1507" s="53" t="str">
        <f>UPPER(IFERROR(VLOOKUP(B1507,SIN!$A$7:$F$7554,3,0),IFERROR(VLOOKUP('MEMÓRIA DE CÁLCULO'!B1507,INFRA!$A$4:$F$848,3,0),IFERROR(VLOOKUP('MEMÓRIA DE CÁLCULO'!B1507,EDIF!#REF!,3,0),IFERROR(VLOOKUP('MEMÓRIA DE CÁLCULO'!B1507,CDHU!$A$9:$F$4122,3,0),IFERROR(VLOOKUP('MEMÓRIA DE CÁLCULO'!B1507,FDE!$A$4:$F$3179,3,0),""))))))</f>
        <v>M</v>
      </c>
      <c r="N1507" s="54">
        <f>L1512</f>
        <v>6</v>
      </c>
      <c r="O1507" s="53" t="str">
        <f>UPPER(IFERROR(VLOOKUP(B1507,SIN!$A$7:$F$7554,6,0),IFERROR(VLOOKUP('MEMÓRIA DE CÁLCULO'!B1507,INFRA!$A$4:$F$848,6,0),IFERROR(VLOOKUP('MEMÓRIA DE CÁLCULO'!B1507,EDIF!#REF!,6,0),IFERROR(VLOOKUP('MEMÓRIA DE CÁLCULO'!B1507,CDHU!$A$9:$F$4122,6,0),IFERROR(VLOOKUP('MEMÓRIA DE CÁLCULO'!B1507,FDE!$A$4:$F$3179,6,0),""))))))</f>
        <v>FDE 01/2024</v>
      </c>
      <c r="P1507" s="402" t="str">
        <f>UPPER(IFERROR(VLOOKUP(B1507,SIN!$A$7:$F$7554,4,0),IFERROR(VLOOKUP('MEMÓRIA DE CÁLCULO'!B1507,INFRA!$A$4:$F$848,4,0),IFERROR(VLOOKUP('MEMÓRIA DE CÁLCULO'!B1507,EDIF!#REF!,4,0),IFERROR(VLOOKUP('MEMÓRIA DE CÁLCULO'!B1507,CDHU!$A$9:$F$4122,4,0),IFERROR(VLOOKUP('MEMÓRIA DE CÁLCULO'!B1507,FDE!$A$4:$F$3179,5,0),""))))))</f>
        <v>46,25</v>
      </c>
      <c r="Q1507" s="403">
        <f>IF(B1507&lt;&gt;0,TRUNC(P1507*N1507,2),"")</f>
        <v>277.5</v>
      </c>
      <c r="R1507" s="402" t="str">
        <f>UPPER(IFERROR(VLOOKUP(B1507,SIN!$A$7:$F$7554,5,0),IFERROR(VLOOKUP('MEMÓRIA DE CÁLCULO'!B1507,INFRA!$A$4:$F$848,5,0),IFERROR(VLOOKUP('MEMÓRIA DE CÁLCULO'!B1507,EDIF!#REF!,5,0),IFERROR(VLOOKUP('MEMÓRIA DE CÁLCULO'!B1507,CDHU!$A$9:$F$4122,5,0),IFERROR(VLOOKUP('MEMÓRIA DE CÁLCULO'!B1507,FDE!$A$4:$F$3179,5,0),""))))))</f>
        <v>46,25</v>
      </c>
      <c r="S1507" s="404">
        <f>IF(B1507&lt;&gt;0,TRUNC(R1507*N1507,2),"")</f>
        <v>277.5</v>
      </c>
    </row>
    <row r="1508" spans="2:19" ht="23.25" customHeight="1">
      <c r="B1508" s="196"/>
      <c r="C1508" s="661"/>
      <c r="D1508" s="661"/>
      <c r="E1508" s="661"/>
      <c r="F1508" s="661"/>
      <c r="G1508" s="661"/>
      <c r="H1508" s="661"/>
      <c r="I1508" s="661"/>
      <c r="J1508" s="661"/>
      <c r="K1508" s="661"/>
      <c r="L1508" s="661"/>
      <c r="M1508" s="56"/>
      <c r="N1508" s="90"/>
      <c r="O1508" s="56"/>
      <c r="P1508" s="57"/>
      <c r="Q1508" s="58"/>
      <c r="R1508" s="57"/>
      <c r="S1508" s="197"/>
    </row>
    <row r="1509" spans="2:19" ht="23.25" customHeight="1">
      <c r="B1509" s="196"/>
      <c r="C1509" s="198"/>
      <c r="D1509" s="198"/>
      <c r="E1509" s="198"/>
      <c r="F1509" s="198"/>
      <c r="G1509" s="198"/>
      <c r="H1509" s="198"/>
      <c r="I1509" s="198"/>
      <c r="J1509" s="198"/>
      <c r="K1509" s="198"/>
      <c r="L1509" s="198"/>
      <c r="M1509" s="56" t="s">
        <v>310</v>
      </c>
      <c r="N1509" s="90"/>
      <c r="O1509" s="56"/>
      <c r="P1509" s="57"/>
      <c r="Q1509" s="58"/>
      <c r="R1509" s="57"/>
      <c r="S1509" s="197"/>
    </row>
    <row r="1510" spans="2:19" ht="52.9" customHeight="1">
      <c r="B1510" s="196"/>
      <c r="C1510" s="87"/>
      <c r="D1510" s="199"/>
      <c r="E1510" s="199"/>
      <c r="F1510" s="88"/>
      <c r="G1510" s="88"/>
      <c r="H1510" s="88"/>
      <c r="I1510" s="88"/>
      <c r="J1510" s="88" t="s">
        <v>311</v>
      </c>
      <c r="K1510" s="88"/>
      <c r="L1510" s="88" t="s">
        <v>40</v>
      </c>
      <c r="M1510" s="59"/>
      <c r="N1510" s="90"/>
      <c r="O1510" s="56"/>
      <c r="P1510" s="60"/>
      <c r="Q1510" s="58"/>
      <c r="R1510" s="60"/>
      <c r="S1510" s="197"/>
    </row>
    <row r="1511" spans="2:19" ht="43.5" customHeight="1">
      <c r="B1511" s="196"/>
      <c r="C1511" s="200"/>
      <c r="D1511" s="199"/>
      <c r="E1511" s="199"/>
      <c r="F1511" s="88"/>
      <c r="G1511" s="88"/>
      <c r="H1511" s="88"/>
      <c r="I1511" s="88"/>
      <c r="J1511" s="88">
        <v>6</v>
      </c>
      <c r="K1511" s="88" t="s">
        <v>30</v>
      </c>
      <c r="L1511" s="88">
        <f>J1511</f>
        <v>6</v>
      </c>
      <c r="M1511" s="59"/>
      <c r="N1511" s="90"/>
      <c r="O1511" s="56"/>
      <c r="P1511" s="60"/>
      <c r="Q1511" s="58"/>
      <c r="R1511" s="60"/>
      <c r="S1511" s="197"/>
    </row>
    <row r="1512" spans="2:19" ht="22.5" customHeight="1">
      <c r="B1512" s="196"/>
      <c r="C1512" s="87"/>
      <c r="D1512" s="88"/>
      <c r="E1512" s="88"/>
      <c r="F1512" s="88"/>
      <c r="G1512" s="88"/>
      <c r="H1512" s="88"/>
      <c r="I1512" s="88"/>
      <c r="J1512" s="88"/>
      <c r="K1512" s="88"/>
      <c r="L1512" s="61">
        <f>SUM(L1511:L1511)</f>
        <v>6</v>
      </c>
      <c r="M1512" s="59"/>
      <c r="N1512" s="90"/>
      <c r="O1512" s="56"/>
      <c r="P1512" s="60"/>
      <c r="Q1512" s="58"/>
      <c r="R1512" s="60"/>
      <c r="S1512" s="197"/>
    </row>
    <row r="1513" spans="2:19" ht="22.5" customHeight="1">
      <c r="B1513" s="196"/>
      <c r="C1513" s="87"/>
      <c r="D1513" s="88"/>
      <c r="E1513" s="88"/>
      <c r="F1513" s="88"/>
      <c r="G1513" s="88"/>
      <c r="H1513" s="88"/>
      <c r="I1513" s="88"/>
      <c r="J1513" s="88"/>
      <c r="K1513" s="88"/>
      <c r="L1513" s="88"/>
      <c r="M1513" s="59"/>
      <c r="N1513" s="90"/>
      <c r="O1513" s="56"/>
      <c r="P1513" s="60"/>
      <c r="Q1513" s="58"/>
      <c r="R1513" s="60"/>
      <c r="S1513" s="197"/>
    </row>
    <row r="1514" spans="2:19" s="1" customFormat="1" ht="22.5" customHeight="1">
      <c r="B1514" s="201"/>
      <c r="C1514" s="62"/>
      <c r="D1514" s="63"/>
      <c r="E1514" s="63"/>
      <c r="F1514" s="63"/>
      <c r="G1514" s="63"/>
      <c r="H1514" s="63"/>
      <c r="I1514" s="63"/>
      <c r="J1514" s="63"/>
      <c r="K1514" s="63"/>
      <c r="L1514" s="63"/>
      <c r="M1514" s="64"/>
      <c r="N1514" s="65"/>
      <c r="O1514" s="66"/>
      <c r="P1514" s="67"/>
      <c r="Q1514" s="68"/>
      <c r="R1514" s="67"/>
      <c r="S1514" s="202"/>
    </row>
    <row r="1515" spans="2:19" ht="23.25" customHeight="1">
      <c r="B1515" s="187"/>
      <c r="C1515" s="178"/>
      <c r="D1515" s="178"/>
      <c r="E1515" s="178"/>
      <c r="F1515" s="178"/>
      <c r="G1515" s="178"/>
      <c r="H1515" s="178"/>
      <c r="I1515" s="178"/>
      <c r="J1515" s="178"/>
      <c r="K1515" s="178"/>
      <c r="L1515" s="178"/>
      <c r="M1515" s="75"/>
      <c r="N1515" s="75"/>
      <c r="O1515" s="75"/>
      <c r="P1515" s="75"/>
      <c r="Q1515" s="51"/>
      <c r="R1515" s="75"/>
      <c r="S1515" s="193"/>
    </row>
    <row r="1516" spans="2:19" ht="23.25" customHeight="1">
      <c r="B1516" s="194" t="s">
        <v>321</v>
      </c>
      <c r="C1516" s="660" t="str">
        <f>UPPER(IFERROR(VLOOKUP(B1516,SIN!$A$7:$F$7554,2,0),IFERROR(VLOOKUP('MEMÓRIA DE CÁLCULO'!B1516,INFRA!$A$4:$F$848,2,0),IFERROR(VLOOKUP('MEMÓRIA DE CÁLCULO'!B1516,EDIF!#REF!,2,0),IFERROR(VLOOKUP('MEMÓRIA DE CÁLCULO'!B1516,CDHU!$A$9:$F$4122,2,0),IFERROR(VLOOKUP('MEMÓRIA DE CÁLCULO'!B1516,FDE!$A$4:$F$3179,2,0),""))))))</f>
        <v>LASTRO DE CONCRETO MAGRO, APLICADO EM PISOS, LAJES SOBRE SOLO OU RADIERS, ESPESSURA DE 5 CM. AF_01/2024</v>
      </c>
      <c r="D1516" s="660"/>
      <c r="E1516" s="660"/>
      <c r="F1516" s="660"/>
      <c r="G1516" s="660"/>
      <c r="H1516" s="660"/>
      <c r="I1516" s="660"/>
      <c r="J1516" s="660"/>
      <c r="K1516" s="660"/>
      <c r="L1516" s="660"/>
      <c r="M1516" s="53" t="str">
        <f>UPPER(IFERROR(VLOOKUP(B1516,SIN!$A$7:$F$7554,3,0),IFERROR(VLOOKUP('MEMÓRIA DE CÁLCULO'!B1516,INFRA!$A$4:$F$848,3,0),IFERROR(VLOOKUP('MEMÓRIA DE CÁLCULO'!B1516,EDIF!#REF!,3,0),IFERROR(VLOOKUP('MEMÓRIA DE CÁLCULO'!B1516,CDHU!$A$9:$F$4122,3,0),IFERROR(VLOOKUP('MEMÓRIA DE CÁLCULO'!B1516,FDE!$A$4:$F$3179,3,0),""))))))</f>
        <v>M2</v>
      </c>
      <c r="N1516" s="54">
        <f>L1521</f>
        <v>3.42</v>
      </c>
      <c r="O1516" s="53" t="str">
        <f>UPPER(IFERROR(VLOOKUP(B1516,SIN!$A$7:$F$7554,6,0),IFERROR(VLOOKUP('MEMÓRIA DE CÁLCULO'!B1516,INFRA!$A$4:$F$848,6,0),IFERROR(VLOOKUP('MEMÓRIA DE CÁLCULO'!B1516,EDIF!#REF!,6,0),IFERROR(VLOOKUP('MEMÓRIA DE CÁLCULO'!B1516,CDHU!$A$9:$F$4122,6,0),IFERROR(VLOOKUP('MEMÓRIA DE CÁLCULO'!B1516,FDE!$A$4:$F$3179,6,0),""))))))</f>
        <v>SINAPI 03/2024</v>
      </c>
      <c r="P1516" s="402" t="str">
        <f>UPPER(IFERROR(VLOOKUP(B1516,SIN!$A$7:$F$7554,4,0),IFERROR(VLOOKUP('MEMÓRIA DE CÁLCULO'!B1516,INFRA!$A$4:$F$848,4,0),IFERROR(VLOOKUP('MEMÓRIA DE CÁLCULO'!B1516,EDIF!#REF!,4,0),IFERROR(VLOOKUP('MEMÓRIA DE CÁLCULO'!B1516,CDHU!$A$9:$F$4122,4,0),IFERROR(VLOOKUP('MEMÓRIA DE CÁLCULO'!B1516,FDE!$A$4:$F$3179,5,0),""))))))</f>
        <v>33,69</v>
      </c>
      <c r="Q1516" s="403">
        <f>IF(B1516&lt;&gt;0,TRUNC(P1516*N1516,2),"")</f>
        <v>115.21</v>
      </c>
      <c r="R1516" s="402" t="str">
        <f>UPPER(IFERROR(VLOOKUP(B1516,SIN!$A$7:$F$7554,5,0),IFERROR(VLOOKUP('MEMÓRIA DE CÁLCULO'!B1516,INFRA!$A$4:$F$848,5,0),IFERROR(VLOOKUP('MEMÓRIA DE CÁLCULO'!B1516,EDIF!#REF!,5,0),IFERROR(VLOOKUP('MEMÓRIA DE CÁLCULO'!B1516,CDHU!$A$9:$F$4122,5,0),IFERROR(VLOOKUP('MEMÓRIA DE CÁLCULO'!B1516,FDE!$A$4:$F$3179,5,0),""))))))</f>
        <v>31,94</v>
      </c>
      <c r="S1516" s="404">
        <f>IF(B1516&lt;&gt;0,TRUNC(R1516*N1516,2),"")</f>
        <v>109.23</v>
      </c>
    </row>
    <row r="1517" spans="2:19" ht="23.25" customHeight="1">
      <c r="B1517" s="196"/>
      <c r="C1517" s="661"/>
      <c r="D1517" s="661"/>
      <c r="E1517" s="661"/>
      <c r="F1517" s="661"/>
      <c r="G1517" s="661"/>
      <c r="H1517" s="661"/>
      <c r="I1517" s="661"/>
      <c r="J1517" s="661"/>
      <c r="K1517" s="661"/>
      <c r="L1517" s="661"/>
      <c r="M1517" s="56"/>
      <c r="N1517" s="90"/>
      <c r="O1517" s="56"/>
      <c r="P1517" s="57"/>
      <c r="Q1517" s="58"/>
      <c r="R1517" s="57"/>
      <c r="S1517" s="197"/>
    </row>
    <row r="1518" spans="2:19" ht="23.25" customHeight="1">
      <c r="B1518" s="196"/>
      <c r="C1518" s="198"/>
      <c r="D1518" s="198"/>
      <c r="E1518" s="198"/>
      <c r="F1518" s="198"/>
      <c r="G1518" s="198"/>
      <c r="H1518" s="198"/>
      <c r="I1518" s="198"/>
      <c r="J1518" s="198"/>
      <c r="K1518" s="198"/>
      <c r="L1518" s="198"/>
      <c r="M1518" s="56" t="s">
        <v>310</v>
      </c>
      <c r="N1518" s="90"/>
      <c r="O1518" s="56"/>
      <c r="P1518" s="57"/>
      <c r="Q1518" s="58"/>
      <c r="R1518" s="57"/>
      <c r="S1518" s="197"/>
    </row>
    <row r="1519" spans="2:19" ht="52.9" customHeight="1">
      <c r="B1519" s="196"/>
      <c r="C1519" s="87"/>
      <c r="D1519" s="199"/>
      <c r="E1519" s="199"/>
      <c r="F1519" s="88"/>
      <c r="G1519" s="88"/>
      <c r="H1519" s="88"/>
      <c r="I1519" s="88"/>
      <c r="J1519" s="88" t="s">
        <v>419</v>
      </c>
      <c r="K1519" s="88"/>
      <c r="L1519" s="88" t="s">
        <v>40</v>
      </c>
      <c r="M1519" s="59"/>
      <c r="N1519" s="90"/>
      <c r="O1519" s="56"/>
      <c r="P1519" s="60"/>
      <c r="Q1519" s="58"/>
      <c r="R1519" s="60"/>
      <c r="S1519" s="197"/>
    </row>
    <row r="1520" spans="2:19" ht="103.5" customHeight="1">
      <c r="B1520" s="196"/>
      <c r="C1520" s="205" t="s">
        <v>528</v>
      </c>
      <c r="D1520" s="199"/>
      <c r="E1520" s="199"/>
      <c r="F1520" s="88"/>
      <c r="G1520" s="88"/>
      <c r="H1520" s="88"/>
      <c r="I1520" s="88"/>
      <c r="J1520" s="88">
        <f>J1484</f>
        <v>3.42</v>
      </c>
      <c r="K1520" s="88" t="s">
        <v>30</v>
      </c>
      <c r="L1520" s="88">
        <f>J1520</f>
        <v>3.42</v>
      </c>
      <c r="M1520" s="59"/>
      <c r="N1520" s="90"/>
      <c r="O1520" s="56"/>
      <c r="P1520" s="60"/>
      <c r="Q1520" s="58"/>
      <c r="R1520" s="60"/>
      <c r="S1520" s="197"/>
    </row>
    <row r="1521" spans="2:19" ht="22.5" customHeight="1">
      <c r="B1521" s="196"/>
      <c r="C1521" s="87"/>
      <c r="D1521" s="88"/>
      <c r="E1521" s="88"/>
      <c r="F1521" s="88"/>
      <c r="G1521" s="88"/>
      <c r="H1521" s="88"/>
      <c r="I1521" s="88"/>
      <c r="J1521" s="88"/>
      <c r="K1521" s="88"/>
      <c r="L1521" s="61">
        <f>SUM(L1520:L1520)</f>
        <v>3.42</v>
      </c>
      <c r="M1521" s="59"/>
      <c r="N1521" s="90"/>
      <c r="O1521" s="56"/>
      <c r="P1521" s="60"/>
      <c r="Q1521" s="58"/>
      <c r="R1521" s="60"/>
      <c r="S1521" s="197"/>
    </row>
    <row r="1522" spans="2:19" ht="22.5" customHeight="1">
      <c r="B1522" s="196"/>
      <c r="C1522" s="87"/>
      <c r="D1522" s="88"/>
      <c r="E1522" s="88"/>
      <c r="F1522" s="88"/>
      <c r="G1522" s="88"/>
      <c r="H1522" s="88"/>
      <c r="I1522" s="88"/>
      <c r="J1522" s="88"/>
      <c r="K1522" s="88"/>
      <c r="L1522" s="88"/>
      <c r="M1522" s="59"/>
      <c r="N1522" s="90"/>
      <c r="O1522" s="56"/>
      <c r="P1522" s="60"/>
      <c r="Q1522" s="58"/>
      <c r="R1522" s="60"/>
      <c r="S1522" s="197"/>
    </row>
    <row r="1523" spans="2:19" s="1" customFormat="1" ht="22.5" customHeight="1">
      <c r="B1523" s="201"/>
      <c r="C1523" s="62"/>
      <c r="D1523" s="63"/>
      <c r="E1523" s="63"/>
      <c r="F1523" s="63"/>
      <c r="G1523" s="63"/>
      <c r="H1523" s="63"/>
      <c r="I1523" s="63"/>
      <c r="J1523" s="63"/>
      <c r="K1523" s="63"/>
      <c r="L1523" s="63"/>
      <c r="M1523" s="64"/>
      <c r="N1523" s="65"/>
      <c r="O1523" s="66"/>
      <c r="P1523" s="67"/>
      <c r="Q1523" s="68"/>
      <c r="R1523" s="67"/>
      <c r="S1523" s="202"/>
    </row>
    <row r="1524" spans="2:19" ht="23.25" customHeight="1">
      <c r="B1524" s="187"/>
      <c r="C1524" s="178"/>
      <c r="D1524" s="178"/>
      <c r="E1524" s="178"/>
      <c r="F1524" s="178"/>
      <c r="G1524" s="178"/>
      <c r="H1524" s="178"/>
      <c r="I1524" s="178"/>
      <c r="J1524" s="178"/>
      <c r="K1524" s="178"/>
      <c r="L1524" s="178"/>
      <c r="M1524" s="75"/>
      <c r="N1524" s="75"/>
      <c r="O1524" s="75"/>
      <c r="P1524" s="75"/>
      <c r="Q1524" s="51"/>
      <c r="R1524" s="75"/>
      <c r="S1524" s="193"/>
    </row>
    <row r="1525" spans="2:19" ht="23.25" customHeight="1">
      <c r="B1525" s="194" t="s">
        <v>382</v>
      </c>
      <c r="C1525" s="660" t="str">
        <f>UPPER(IFERROR(VLOOKUP(B1525,SIN!$A$7:$F$7554,2,0),IFERROR(VLOOKUP('MEMÓRIA DE CÁLCULO'!B1525,INFRA!$A$4:$F$848,2,0),IFERROR(VLOOKUP('MEMÓRIA DE CÁLCULO'!B1525,EDIF!#REF!,2,0),IFERROR(VLOOKUP('MEMÓRIA DE CÁLCULO'!B1525,CDHU!$A$9:$F$4122,2,0),IFERROR(VLOOKUP('MEMÓRIA DE CÁLCULO'!B1525,FDE!$A$4:$F$3179,2,0),""))))))</f>
        <v>PISO EM CONCRETO 20 MPA PREPARO MECÂNICO, ESPESSURA 7CM. AF_09/2020</v>
      </c>
      <c r="D1525" s="660"/>
      <c r="E1525" s="660"/>
      <c r="F1525" s="660"/>
      <c r="G1525" s="660"/>
      <c r="H1525" s="660"/>
      <c r="I1525" s="660"/>
      <c r="J1525" s="660"/>
      <c r="K1525" s="660"/>
      <c r="L1525" s="660"/>
      <c r="M1525" s="53" t="str">
        <f>UPPER(IFERROR(VLOOKUP(B1525,SIN!$A$7:$F$7554,3,0),IFERROR(VLOOKUP('MEMÓRIA DE CÁLCULO'!B1525,INFRA!$A$4:$F$848,3,0),IFERROR(VLOOKUP('MEMÓRIA DE CÁLCULO'!B1525,EDIF!#REF!,3,0),IFERROR(VLOOKUP('MEMÓRIA DE CÁLCULO'!B1525,CDHU!$A$9:$F$4122,3,0),IFERROR(VLOOKUP('MEMÓRIA DE CÁLCULO'!B1525,FDE!$A$4:$F$3179,3,0),""))))))</f>
        <v>M2</v>
      </c>
      <c r="N1525" s="54">
        <f>L1530</f>
        <v>3.42</v>
      </c>
      <c r="O1525" s="53" t="str">
        <f>UPPER(IFERROR(VLOOKUP(B1525,SIN!$A$7:$F$7554,6,0),IFERROR(VLOOKUP('MEMÓRIA DE CÁLCULO'!B1525,INFRA!$A$4:$F$848,6,0),IFERROR(VLOOKUP('MEMÓRIA DE CÁLCULO'!B1525,EDIF!#REF!,6,0),IFERROR(VLOOKUP('MEMÓRIA DE CÁLCULO'!B1525,CDHU!$A$9:$F$4122,6,0),IFERROR(VLOOKUP('MEMÓRIA DE CÁLCULO'!B1525,FDE!$A$4:$F$3179,6,0),""))))))</f>
        <v>SINAPI 03/2024</v>
      </c>
      <c r="P1525" s="402" t="str">
        <f>UPPER(IFERROR(VLOOKUP(B1525,SIN!$A$7:$F$7554,4,0),IFERROR(VLOOKUP('MEMÓRIA DE CÁLCULO'!B1525,INFRA!$A$4:$F$848,4,0),IFERROR(VLOOKUP('MEMÓRIA DE CÁLCULO'!B1525,EDIF!#REF!,4,0),IFERROR(VLOOKUP('MEMÓRIA DE CÁLCULO'!B1525,CDHU!$A$9:$F$4122,4,0),IFERROR(VLOOKUP('MEMÓRIA DE CÁLCULO'!B1525,FDE!$A$4:$F$3179,5,0),""))))))</f>
        <v>75,01</v>
      </c>
      <c r="Q1525" s="403">
        <f>IF(B1525&lt;&gt;0,TRUNC(P1525*N1525,2),"")</f>
        <v>256.52999999999997</v>
      </c>
      <c r="R1525" s="402" t="str">
        <f>UPPER(IFERROR(VLOOKUP(B1525,SIN!$A$7:$F$7554,5,0),IFERROR(VLOOKUP('MEMÓRIA DE CÁLCULO'!B1525,INFRA!$A$4:$F$848,5,0),IFERROR(VLOOKUP('MEMÓRIA DE CÁLCULO'!B1525,EDIF!#REF!,5,0),IFERROR(VLOOKUP('MEMÓRIA DE CÁLCULO'!B1525,CDHU!$A$9:$F$4122,5,0),IFERROR(VLOOKUP('MEMÓRIA DE CÁLCULO'!B1525,FDE!$A$4:$F$3179,5,0),""))))))</f>
        <v>74,51</v>
      </c>
      <c r="S1525" s="404">
        <f>IF(B1525&lt;&gt;0,TRUNC(R1525*N1525,2),"")</f>
        <v>254.82</v>
      </c>
    </row>
    <row r="1526" spans="2:19" ht="23.25" customHeight="1">
      <c r="B1526" s="196"/>
      <c r="C1526" s="661"/>
      <c r="D1526" s="661"/>
      <c r="E1526" s="661"/>
      <c r="F1526" s="661"/>
      <c r="G1526" s="661"/>
      <c r="H1526" s="661"/>
      <c r="I1526" s="661"/>
      <c r="J1526" s="661"/>
      <c r="K1526" s="661"/>
      <c r="L1526" s="661"/>
      <c r="M1526" s="56"/>
      <c r="N1526" s="90"/>
      <c r="O1526" s="56"/>
      <c r="P1526" s="57"/>
      <c r="Q1526" s="58"/>
      <c r="R1526" s="57"/>
      <c r="S1526" s="197"/>
    </row>
    <row r="1527" spans="2:19" ht="23.25" customHeight="1">
      <c r="B1527" s="196"/>
      <c r="C1527" s="198"/>
      <c r="D1527" s="198"/>
      <c r="E1527" s="198"/>
      <c r="F1527" s="198"/>
      <c r="G1527" s="198"/>
      <c r="H1527" s="198"/>
      <c r="I1527" s="198"/>
      <c r="J1527" s="198"/>
      <c r="K1527" s="198"/>
      <c r="L1527" s="198"/>
      <c r="M1527" s="56" t="s">
        <v>310</v>
      </c>
      <c r="N1527" s="90"/>
      <c r="O1527" s="56"/>
      <c r="P1527" s="57"/>
      <c r="Q1527" s="58"/>
      <c r="R1527" s="57"/>
      <c r="S1527" s="197"/>
    </row>
    <row r="1528" spans="2:19" ht="52.9" customHeight="1">
      <c r="B1528" s="196"/>
      <c r="C1528" s="87"/>
      <c r="D1528" s="199"/>
      <c r="E1528" s="199"/>
      <c r="F1528" s="88"/>
      <c r="G1528" s="88"/>
      <c r="H1528" s="88"/>
      <c r="I1528" s="88"/>
      <c r="J1528" s="93" t="s">
        <v>419</v>
      </c>
      <c r="K1528" s="93"/>
      <c r="L1528" s="93" t="s">
        <v>40</v>
      </c>
      <c r="M1528" s="59"/>
      <c r="N1528" s="90"/>
      <c r="O1528" s="56"/>
      <c r="P1528" s="60"/>
      <c r="Q1528" s="58"/>
      <c r="R1528" s="60"/>
      <c r="S1528" s="197"/>
    </row>
    <row r="1529" spans="2:19" ht="103.5" customHeight="1">
      <c r="B1529" s="196"/>
      <c r="C1529" s="205" t="s">
        <v>528</v>
      </c>
      <c r="D1529" s="199"/>
      <c r="E1529" s="199"/>
      <c r="F1529" s="88"/>
      <c r="G1529" s="88"/>
      <c r="H1529" s="88"/>
      <c r="I1529" s="88"/>
      <c r="J1529" s="93">
        <f>J1484</f>
        <v>3.42</v>
      </c>
      <c r="K1529" s="93" t="s">
        <v>30</v>
      </c>
      <c r="L1529" s="93">
        <f>J1529</f>
        <v>3.42</v>
      </c>
      <c r="M1529" s="59"/>
      <c r="N1529" s="90"/>
      <c r="O1529" s="56"/>
      <c r="P1529" s="60"/>
      <c r="Q1529" s="58"/>
      <c r="R1529" s="60"/>
      <c r="S1529" s="197"/>
    </row>
    <row r="1530" spans="2:19" ht="22.5" customHeight="1">
      <c r="B1530" s="196"/>
      <c r="C1530" s="87"/>
      <c r="D1530" s="88"/>
      <c r="E1530" s="88"/>
      <c r="F1530" s="88"/>
      <c r="G1530" s="88"/>
      <c r="H1530" s="88"/>
      <c r="I1530" s="88"/>
      <c r="J1530" s="88"/>
      <c r="K1530" s="88"/>
      <c r="L1530" s="61">
        <f>SUM(L1529:L1529)</f>
        <v>3.42</v>
      </c>
      <c r="M1530" s="59"/>
      <c r="N1530" s="90"/>
      <c r="O1530" s="56"/>
      <c r="P1530" s="60"/>
      <c r="Q1530" s="58"/>
      <c r="R1530" s="60"/>
      <c r="S1530" s="197"/>
    </row>
    <row r="1531" spans="2:19" ht="22.5" customHeight="1">
      <c r="B1531" s="196"/>
      <c r="C1531" s="87"/>
      <c r="D1531" s="88"/>
      <c r="E1531" s="88"/>
      <c r="F1531" s="88"/>
      <c r="G1531" s="88"/>
      <c r="H1531" s="88"/>
      <c r="I1531" s="88"/>
      <c r="J1531" s="88"/>
      <c r="K1531" s="88"/>
      <c r="L1531" s="88"/>
      <c r="M1531" s="59"/>
      <c r="N1531" s="90"/>
      <c r="O1531" s="56"/>
      <c r="P1531" s="60"/>
      <c r="Q1531" s="58"/>
      <c r="R1531" s="60"/>
      <c r="S1531" s="197"/>
    </row>
    <row r="1532" spans="2:19" s="1" customFormat="1" ht="22.5" customHeight="1">
      <c r="B1532" s="201"/>
      <c r="C1532" s="62"/>
      <c r="D1532" s="63"/>
      <c r="E1532" s="63"/>
      <c r="F1532" s="63"/>
      <c r="G1532" s="63"/>
      <c r="H1532" s="63"/>
      <c r="I1532" s="63"/>
      <c r="J1532" s="63"/>
      <c r="K1532" s="63"/>
      <c r="L1532" s="63"/>
      <c r="M1532" s="64"/>
      <c r="N1532" s="65"/>
      <c r="O1532" s="66"/>
      <c r="P1532" s="67"/>
      <c r="Q1532" s="68"/>
      <c r="R1532" s="67"/>
      <c r="S1532" s="202"/>
    </row>
    <row r="1533" spans="2:19" ht="28.5" customHeight="1">
      <c r="B1533" s="187"/>
      <c r="C1533" s="74"/>
      <c r="D1533" s="74"/>
      <c r="E1533" s="74"/>
      <c r="F1533" s="74"/>
      <c r="G1533" s="74"/>
      <c r="H1533" s="74"/>
      <c r="I1533" s="74"/>
      <c r="J1533" s="74"/>
      <c r="K1533" s="74"/>
      <c r="L1533" s="74"/>
      <c r="M1533" s="75"/>
      <c r="N1533" s="75"/>
      <c r="O1533" s="75"/>
      <c r="P1533" s="75"/>
      <c r="Q1533" s="97"/>
      <c r="R1533" s="95"/>
      <c r="S1533" s="219"/>
    </row>
    <row r="1534" spans="2:19" ht="28.5" customHeight="1">
      <c r="B1534" s="187"/>
      <c r="C1534" s="662" t="s">
        <v>512</v>
      </c>
      <c r="D1534" s="662"/>
      <c r="E1534" s="662"/>
      <c r="F1534" s="662"/>
      <c r="G1534" s="662"/>
      <c r="H1534" s="662"/>
      <c r="I1534" s="662"/>
      <c r="J1534" s="662"/>
      <c r="K1534" s="662"/>
      <c r="L1534" s="662"/>
      <c r="M1534" s="75"/>
      <c r="N1534" s="75"/>
      <c r="O1534" s="75"/>
      <c r="P1534" s="75"/>
      <c r="Q1534" s="94"/>
      <c r="R1534" s="75"/>
      <c r="S1534" s="192"/>
    </row>
    <row r="1535" spans="2:19" ht="23.25" customHeight="1">
      <c r="B1535" s="187"/>
      <c r="C1535" s="178"/>
      <c r="D1535" s="178"/>
      <c r="E1535" s="178"/>
      <c r="F1535" s="178"/>
      <c r="G1535" s="178"/>
      <c r="H1535" s="178"/>
      <c r="I1535" s="178"/>
      <c r="J1535" s="178"/>
      <c r="K1535" s="178"/>
      <c r="L1535" s="178"/>
      <c r="M1535" s="75"/>
      <c r="N1535" s="75"/>
      <c r="O1535" s="75"/>
      <c r="P1535" s="75"/>
      <c r="Q1535" s="96"/>
      <c r="R1535" s="96"/>
      <c r="S1535" s="216"/>
    </row>
    <row r="1536" spans="2:19" ht="23.25" customHeight="1">
      <c r="B1536" s="194" t="s">
        <v>184</v>
      </c>
      <c r="C1536" s="660" t="str">
        <f>UPPER(IFERROR(VLOOKUP(B1536,SIN!$A$7:$F$7554,2,0),IFERROR(VLOOKUP('MEMÓRIA DE CÁLCULO'!B1536,INFRA!$A$4:$F$848,2,0),IFERROR(VLOOKUP('MEMÓRIA DE CÁLCULO'!B1536,EDIF!#REF!,2,0),IFERROR(VLOOKUP('MEMÓRIA DE CÁLCULO'!B1536,CDHU!$A$9:$F$4122,2,0),IFERROR(VLOOKUP('MEMÓRIA DE CÁLCULO'!B1536,FDE!$A$4:$F$3179,2,0),""))))))</f>
        <v/>
      </c>
      <c r="D1536" s="660"/>
      <c r="E1536" s="660"/>
      <c r="F1536" s="660"/>
      <c r="G1536" s="660"/>
      <c r="H1536" s="660"/>
      <c r="I1536" s="660"/>
      <c r="J1536" s="660"/>
      <c r="K1536" s="660"/>
      <c r="L1536" s="660"/>
      <c r="M1536" s="53" t="str">
        <f>UPPER(IFERROR(VLOOKUP(B1536,SIN!$A$7:$F$7554,3,0),IFERROR(VLOOKUP('MEMÓRIA DE CÁLCULO'!B1536,INFRA!$A$4:$F$848,3,0),IFERROR(VLOOKUP('MEMÓRIA DE CÁLCULO'!B1536,EDIF!#REF!,3,0),IFERROR(VLOOKUP('MEMÓRIA DE CÁLCULO'!B1536,CDHU!$A$9:$F$4122,3,0),IFERROR(VLOOKUP('MEMÓRIA DE CÁLCULO'!B1536,FDE!$A$4:$F$3179,3,0),""))))))</f>
        <v/>
      </c>
      <c r="N1536" s="54">
        <f>L1542</f>
        <v>19.2</v>
      </c>
      <c r="O1536" s="53" t="str">
        <f>UPPER(IFERROR(VLOOKUP(B1536,SIN!$A$7:$F$7554,6,0),IFERROR(VLOOKUP('MEMÓRIA DE CÁLCULO'!B1536,INFRA!$A$4:$F$848,6,0),IFERROR(VLOOKUP('MEMÓRIA DE CÁLCULO'!B1536,EDIF!#REF!,6,0),IFERROR(VLOOKUP('MEMÓRIA DE CÁLCULO'!B1536,CDHU!$A$9:$F$4122,6,0),IFERROR(VLOOKUP('MEMÓRIA DE CÁLCULO'!B1536,FDE!$A$4:$F$3179,6,0),""))))))</f>
        <v/>
      </c>
      <c r="P1536" s="402" t="str">
        <f>UPPER(IFERROR(VLOOKUP(B1536,SIN!$A$7:$F$7554,4,0),IFERROR(VLOOKUP('MEMÓRIA DE CÁLCULO'!B1536,INFRA!$A$4:$F$848,4,0),IFERROR(VLOOKUP('MEMÓRIA DE CÁLCULO'!B1536,EDIF!#REF!,4,0),IFERROR(VLOOKUP('MEMÓRIA DE CÁLCULO'!B1536,CDHU!$A$9:$F$4122,4,0),IFERROR(VLOOKUP('MEMÓRIA DE CÁLCULO'!B1536,FDE!$A$4:$F$3179,5,0),""))))))</f>
        <v/>
      </c>
      <c r="Q1536" s="403" t="e">
        <f>IF(B1536&lt;&gt;0,TRUNC(P1536*N1536,2),"")</f>
        <v>#VALUE!</v>
      </c>
      <c r="R1536" s="402" t="str">
        <f>UPPER(IFERROR(VLOOKUP(B1536,SIN!$A$7:$F$7554,5,0),IFERROR(VLOOKUP('MEMÓRIA DE CÁLCULO'!B1536,INFRA!$A$4:$F$848,5,0),IFERROR(VLOOKUP('MEMÓRIA DE CÁLCULO'!B1536,EDIF!#REF!,5,0),IFERROR(VLOOKUP('MEMÓRIA DE CÁLCULO'!B1536,CDHU!$A$9:$F$4122,5,0),IFERROR(VLOOKUP('MEMÓRIA DE CÁLCULO'!B1536,FDE!$A$4:$F$3179,5,0),""))))))</f>
        <v/>
      </c>
      <c r="S1536" s="404" t="e">
        <f>IF(B1536&lt;&gt;0,TRUNC(R1536*N1536,2),"")</f>
        <v>#VALUE!</v>
      </c>
    </row>
    <row r="1537" spans="2:19" ht="23.25" customHeight="1">
      <c r="B1537" s="196"/>
      <c r="C1537" s="661"/>
      <c r="D1537" s="661"/>
      <c r="E1537" s="661"/>
      <c r="F1537" s="661"/>
      <c r="G1537" s="661"/>
      <c r="H1537" s="661"/>
      <c r="I1537" s="661"/>
      <c r="J1537" s="661"/>
      <c r="K1537" s="661"/>
      <c r="L1537" s="661"/>
      <c r="M1537" s="56"/>
      <c r="N1537" s="90"/>
      <c r="O1537" s="56"/>
      <c r="P1537" s="57"/>
      <c r="Q1537" s="58"/>
      <c r="R1537" s="57"/>
      <c r="S1537" s="197"/>
    </row>
    <row r="1538" spans="2:19" ht="23.25" customHeight="1">
      <c r="B1538" s="196"/>
      <c r="C1538" s="198"/>
      <c r="D1538" s="198"/>
      <c r="E1538" s="198"/>
      <c r="F1538" s="198"/>
      <c r="G1538" s="198"/>
      <c r="H1538" s="198"/>
      <c r="I1538" s="198"/>
      <c r="J1538" s="198"/>
      <c r="K1538" s="198"/>
      <c r="L1538" s="198"/>
      <c r="M1538" s="56" t="s">
        <v>310</v>
      </c>
      <c r="N1538" s="90"/>
      <c r="O1538" s="56"/>
      <c r="P1538" s="57"/>
      <c r="Q1538" s="58"/>
      <c r="R1538" s="57"/>
      <c r="S1538" s="197"/>
    </row>
    <row r="1539" spans="2:19" ht="52.9" customHeight="1">
      <c r="B1539" s="196"/>
      <c r="C1539" s="87"/>
      <c r="D1539" s="199"/>
      <c r="E1539" s="199"/>
      <c r="F1539" s="88" t="s">
        <v>313</v>
      </c>
      <c r="G1539" s="88"/>
      <c r="H1539" s="88" t="s">
        <v>311</v>
      </c>
      <c r="I1539" s="88"/>
      <c r="J1539" s="88" t="s">
        <v>312</v>
      </c>
      <c r="K1539" s="88"/>
      <c r="L1539" s="88" t="s">
        <v>40</v>
      </c>
      <c r="M1539" s="59"/>
      <c r="N1539" s="90"/>
      <c r="O1539" s="56"/>
      <c r="P1539" s="60"/>
      <c r="Q1539" s="58"/>
      <c r="R1539" s="60"/>
      <c r="S1539" s="197"/>
    </row>
    <row r="1540" spans="2:19" ht="43.5" customHeight="1">
      <c r="B1540" s="196"/>
      <c r="C1540" s="200" t="s">
        <v>509</v>
      </c>
      <c r="D1540" s="199"/>
      <c r="E1540" s="199"/>
      <c r="F1540" s="88">
        <v>2</v>
      </c>
      <c r="G1540" s="88" t="s">
        <v>29</v>
      </c>
      <c r="H1540" s="88">
        <v>4</v>
      </c>
      <c r="I1540" s="88" t="s">
        <v>29</v>
      </c>
      <c r="J1540" s="88">
        <v>1.2</v>
      </c>
      <c r="K1540" s="88" t="s">
        <v>30</v>
      </c>
      <c r="L1540" s="88">
        <f>H1540*J1540*F1540</f>
        <v>9.6</v>
      </c>
      <c r="M1540" s="59"/>
      <c r="N1540" s="90"/>
      <c r="O1540" s="56"/>
      <c r="P1540" s="60"/>
      <c r="Q1540" s="58"/>
      <c r="R1540" s="60"/>
      <c r="S1540" s="197"/>
    </row>
    <row r="1541" spans="2:19" ht="43.5" customHeight="1">
      <c r="B1541" s="196"/>
      <c r="C1541" s="200" t="s">
        <v>510</v>
      </c>
      <c r="D1541" s="199"/>
      <c r="E1541" s="199"/>
      <c r="F1541" s="88">
        <v>2</v>
      </c>
      <c r="G1541" s="88" t="s">
        <v>29</v>
      </c>
      <c r="H1541" s="88">
        <v>4</v>
      </c>
      <c r="I1541" s="88" t="s">
        <v>29</v>
      </c>
      <c r="J1541" s="88">
        <v>1.2</v>
      </c>
      <c r="K1541" s="88" t="s">
        <v>30</v>
      </c>
      <c r="L1541" s="88">
        <f>H1541*J1541*F1541</f>
        <v>9.6</v>
      </c>
      <c r="M1541" s="59"/>
      <c r="N1541" s="90"/>
      <c r="O1541" s="56"/>
      <c r="P1541" s="60"/>
      <c r="Q1541" s="58"/>
      <c r="R1541" s="60"/>
      <c r="S1541" s="197"/>
    </row>
    <row r="1542" spans="2:19" ht="22.5" customHeight="1">
      <c r="B1542" s="196"/>
      <c r="C1542" s="87"/>
      <c r="D1542" s="88"/>
      <c r="E1542" s="88"/>
      <c r="F1542" s="88"/>
      <c r="G1542" s="88"/>
      <c r="H1542" s="88"/>
      <c r="I1542" s="88"/>
      <c r="J1542" s="88"/>
      <c r="K1542" s="88"/>
      <c r="L1542" s="61">
        <f>SUM(L1540:L1541)</f>
        <v>19.2</v>
      </c>
      <c r="M1542" s="59"/>
      <c r="N1542" s="90"/>
      <c r="O1542" s="56"/>
      <c r="P1542" s="60"/>
      <c r="Q1542" s="58"/>
      <c r="R1542" s="60"/>
      <c r="S1542" s="197"/>
    </row>
    <row r="1543" spans="2:19" ht="22.5" customHeight="1">
      <c r="B1543" s="196"/>
      <c r="C1543" s="87"/>
      <c r="D1543" s="88"/>
      <c r="E1543" s="88"/>
      <c r="F1543" s="88"/>
      <c r="G1543" s="88"/>
      <c r="H1543" s="88"/>
      <c r="I1543" s="88"/>
      <c r="J1543" s="88"/>
      <c r="K1543" s="88"/>
      <c r="L1543" s="88"/>
      <c r="M1543" s="59"/>
      <c r="N1543" s="90"/>
      <c r="O1543" s="56"/>
      <c r="P1543" s="60"/>
      <c r="Q1543" s="58"/>
      <c r="R1543" s="60"/>
      <c r="S1543" s="197"/>
    </row>
    <row r="1544" spans="2:19" s="1" customFormat="1" ht="22.5" customHeight="1">
      <c r="B1544" s="201"/>
      <c r="C1544" s="62"/>
      <c r="D1544" s="63"/>
      <c r="E1544" s="63"/>
      <c r="F1544" s="63"/>
      <c r="G1544" s="63"/>
      <c r="H1544" s="63"/>
      <c r="I1544" s="63"/>
      <c r="J1544" s="63"/>
      <c r="K1544" s="63"/>
      <c r="L1544" s="63"/>
      <c r="M1544" s="64"/>
      <c r="N1544" s="65"/>
      <c r="O1544" s="66"/>
      <c r="P1544" s="67"/>
      <c r="Q1544" s="68"/>
      <c r="R1544" s="67"/>
      <c r="S1544" s="202"/>
    </row>
    <row r="1545" spans="2:19" s="1" customFormat="1" ht="22.5" customHeight="1">
      <c r="B1545" s="196"/>
      <c r="C1545" s="87"/>
      <c r="D1545" s="88"/>
      <c r="E1545" s="88"/>
      <c r="F1545" s="88"/>
      <c r="G1545" s="88"/>
      <c r="H1545" s="88"/>
      <c r="I1545" s="88"/>
      <c r="J1545" s="88"/>
      <c r="K1545" s="88"/>
      <c r="L1545" s="88"/>
      <c r="M1545" s="69"/>
      <c r="N1545" s="90"/>
      <c r="O1545" s="70"/>
      <c r="P1545" s="71"/>
      <c r="Q1545" s="72"/>
      <c r="R1545" s="71"/>
      <c r="S1545" s="204"/>
    </row>
    <row r="1546" spans="2:19" ht="23.25" customHeight="1">
      <c r="B1546" s="194" t="s">
        <v>378</v>
      </c>
      <c r="C1546" s="660" t="str">
        <f>UPPER(IFERROR(VLOOKUP(B1546,SIN!$A$7:$F$7554,2,0),IFERROR(VLOOKUP('MEMÓRIA DE CÁLCULO'!B1546,INFRA!$A$4:$F$848,2,0),IFERROR(VLOOKUP('MEMÓRIA DE CÁLCULO'!B1546,EDIF!#REF!,2,0),IFERROR(VLOOKUP('MEMÓRIA DE CÁLCULO'!B1546,CDHU!$A$9:$F$4122,2,0),IFERROR(VLOOKUP('MEMÓRIA DE CÁLCULO'!B1546,FDE!$A$4:$F$3179,2,0),""))))))</f>
        <v>PINTURA COM TINTA ALQUÍDICA DE ACABAMENTO (ESMALTE SINTÉTICO ACETINADO) APLICADA A ROLO OU PINCEL SOBRE SUPERFÍCIES METÁLICAS (EXCETO PERFIL) EXECUTADO EM OBRA (02 DEMÃOS). AF_01/2020</v>
      </c>
      <c r="D1546" s="660"/>
      <c r="E1546" s="660"/>
      <c r="F1546" s="660"/>
      <c r="G1546" s="660"/>
      <c r="H1546" s="660"/>
      <c r="I1546" s="660"/>
      <c r="J1546" s="660"/>
      <c r="K1546" s="660"/>
      <c r="L1546" s="660"/>
      <c r="M1546" s="53" t="str">
        <f>UPPER(IFERROR(VLOOKUP(B1546,SIN!$A$7:$F$7554,3,0),IFERROR(VLOOKUP('MEMÓRIA DE CÁLCULO'!B1546,INFRA!$A$4:$F$848,3,0),IFERROR(VLOOKUP('MEMÓRIA DE CÁLCULO'!B1546,EDIF!#REF!,3,0),IFERROR(VLOOKUP('MEMÓRIA DE CÁLCULO'!B1546,CDHU!$A$9:$F$4122,3,0),IFERROR(VLOOKUP('MEMÓRIA DE CÁLCULO'!B1546,FDE!$A$4:$F$3179,3,0),""))))))</f>
        <v>M2</v>
      </c>
      <c r="N1546" s="54">
        <f>L1551</f>
        <v>19.2</v>
      </c>
      <c r="O1546" s="53" t="str">
        <f>UPPER(IFERROR(VLOOKUP(B1546,SIN!$A$7:$F$7554,6,0),IFERROR(VLOOKUP('MEMÓRIA DE CÁLCULO'!B1546,INFRA!$A$4:$F$848,6,0),IFERROR(VLOOKUP('MEMÓRIA DE CÁLCULO'!B1546,EDIF!#REF!,6,0),IFERROR(VLOOKUP('MEMÓRIA DE CÁLCULO'!B1546,CDHU!$A$9:$F$4122,6,0),IFERROR(VLOOKUP('MEMÓRIA DE CÁLCULO'!B1546,FDE!$A$4:$F$3179,6,0),""))))))</f>
        <v>SINAPI 03/2024</v>
      </c>
      <c r="P1546" s="402" t="str">
        <f>UPPER(IFERROR(VLOOKUP(B1546,SIN!$A$7:$F$7554,4,0),IFERROR(VLOOKUP('MEMÓRIA DE CÁLCULO'!B1546,INFRA!$A$4:$F$848,4,0),IFERROR(VLOOKUP('MEMÓRIA DE CÁLCULO'!B1546,EDIF!#REF!,4,0),IFERROR(VLOOKUP('MEMÓRIA DE CÁLCULO'!B1546,CDHU!$A$9:$F$4122,4,0),IFERROR(VLOOKUP('MEMÓRIA DE CÁLCULO'!B1546,FDE!$A$4:$F$3179,5,0),""))))))</f>
        <v>62,13</v>
      </c>
      <c r="Q1546" s="403">
        <f>IF(B1546&lt;&gt;0,TRUNC(P1546*N1546,2),"")</f>
        <v>1192.8900000000001</v>
      </c>
      <c r="R1546" s="402" t="str">
        <f>UPPER(IFERROR(VLOOKUP(B1546,SIN!$A$7:$F$7554,5,0),IFERROR(VLOOKUP('MEMÓRIA DE CÁLCULO'!B1546,INFRA!$A$4:$F$848,5,0),IFERROR(VLOOKUP('MEMÓRIA DE CÁLCULO'!B1546,EDIF!#REF!,5,0),IFERROR(VLOOKUP('MEMÓRIA DE CÁLCULO'!B1546,CDHU!$A$9:$F$4122,5,0),IFERROR(VLOOKUP('MEMÓRIA DE CÁLCULO'!B1546,FDE!$A$4:$F$3179,5,0),""))))))</f>
        <v>56,98</v>
      </c>
      <c r="S1546" s="404">
        <f>IF(B1546&lt;&gt;0,TRUNC(R1546*N1546,2),"")</f>
        <v>1094.01</v>
      </c>
    </row>
    <row r="1547" spans="2:19" ht="23.25" customHeight="1">
      <c r="B1547" s="196"/>
      <c r="C1547" s="661"/>
      <c r="D1547" s="661"/>
      <c r="E1547" s="661"/>
      <c r="F1547" s="661"/>
      <c r="G1547" s="661"/>
      <c r="H1547" s="661"/>
      <c r="I1547" s="661"/>
      <c r="J1547" s="661"/>
      <c r="K1547" s="661"/>
      <c r="L1547" s="661"/>
      <c r="M1547" s="56"/>
      <c r="N1547" s="90"/>
      <c r="O1547" s="56"/>
      <c r="P1547" s="57"/>
      <c r="Q1547" s="58"/>
      <c r="R1547" s="57"/>
      <c r="S1547" s="197"/>
    </row>
    <row r="1548" spans="2:19" ht="23.25" customHeight="1">
      <c r="B1548" s="196"/>
      <c r="C1548" s="198"/>
      <c r="D1548" s="198"/>
      <c r="E1548" s="198"/>
      <c r="F1548" s="198"/>
      <c r="G1548" s="198"/>
      <c r="H1548" s="198"/>
      <c r="I1548" s="198"/>
      <c r="J1548" s="198"/>
      <c r="K1548" s="198"/>
      <c r="L1548" s="198"/>
      <c r="M1548" s="56" t="s">
        <v>310</v>
      </c>
      <c r="N1548" s="90"/>
      <c r="O1548" s="56"/>
      <c r="P1548" s="57"/>
      <c r="Q1548" s="58"/>
      <c r="R1548" s="57"/>
      <c r="S1548" s="197"/>
    </row>
    <row r="1549" spans="2:19" ht="44.45" customHeight="1">
      <c r="B1549" s="196"/>
      <c r="C1549" s="87"/>
      <c r="D1549" s="199"/>
      <c r="E1549" s="199"/>
      <c r="F1549" s="88"/>
      <c r="G1549" s="88"/>
      <c r="H1549" s="88"/>
      <c r="I1549" s="88"/>
      <c r="J1549" s="88"/>
      <c r="K1549" s="88"/>
      <c r="L1549" s="88" t="s">
        <v>40</v>
      </c>
      <c r="M1549" s="59"/>
      <c r="N1549" s="90"/>
      <c r="O1549" s="56"/>
      <c r="P1549" s="60"/>
      <c r="Q1549" s="58"/>
      <c r="R1549" s="60"/>
      <c r="S1549" s="197"/>
    </row>
    <row r="1550" spans="2:19" ht="45.75" customHeight="1">
      <c r="B1550" s="196"/>
      <c r="C1550" s="205" t="s">
        <v>525</v>
      </c>
      <c r="D1550" s="199"/>
      <c r="E1550" s="199"/>
      <c r="F1550" s="88"/>
      <c r="G1550" s="88"/>
      <c r="H1550" s="88"/>
      <c r="I1550" s="88"/>
      <c r="J1550" s="88"/>
      <c r="K1550" s="88"/>
      <c r="L1550" s="88">
        <f>L1542</f>
        <v>19.2</v>
      </c>
      <c r="M1550" s="59"/>
      <c r="N1550" s="90"/>
      <c r="O1550" s="56"/>
      <c r="P1550" s="60"/>
      <c r="Q1550" s="58"/>
      <c r="R1550" s="60"/>
      <c r="S1550" s="197"/>
    </row>
    <row r="1551" spans="2:19" ht="22.5" customHeight="1">
      <c r="B1551" s="196"/>
      <c r="C1551" s="87"/>
      <c r="D1551" s="88"/>
      <c r="E1551" s="88"/>
      <c r="F1551" s="88"/>
      <c r="G1551" s="88"/>
      <c r="H1551" s="88"/>
      <c r="I1551" s="88"/>
      <c r="J1551" s="88"/>
      <c r="K1551" s="88"/>
      <c r="L1551" s="61">
        <f>SUM(L1550:L1550)</f>
        <v>19.2</v>
      </c>
      <c r="M1551" s="59"/>
      <c r="N1551" s="90"/>
      <c r="O1551" s="56"/>
      <c r="P1551" s="60"/>
      <c r="Q1551" s="58"/>
      <c r="R1551" s="60"/>
      <c r="S1551" s="197"/>
    </row>
    <row r="1552" spans="2:19" ht="22.5" customHeight="1">
      <c r="B1552" s="196"/>
      <c r="C1552" s="87"/>
      <c r="D1552" s="88"/>
      <c r="E1552" s="88"/>
      <c r="F1552" s="88"/>
      <c r="G1552" s="88"/>
      <c r="H1552" s="88"/>
      <c r="I1552" s="88"/>
      <c r="J1552" s="88"/>
      <c r="K1552" s="88"/>
      <c r="L1552" s="88"/>
      <c r="M1552" s="59"/>
      <c r="N1552" s="90"/>
      <c r="O1552" s="56"/>
      <c r="P1552" s="60"/>
      <c r="Q1552" s="58"/>
      <c r="R1552" s="60"/>
      <c r="S1552" s="197"/>
    </row>
    <row r="1553" spans="2:19" s="1" customFormat="1" ht="22.5" customHeight="1">
      <c r="B1553" s="201"/>
      <c r="C1553" s="62"/>
      <c r="D1553" s="63"/>
      <c r="E1553" s="63"/>
      <c r="F1553" s="63"/>
      <c r="G1553" s="63"/>
      <c r="H1553" s="63"/>
      <c r="I1553" s="63"/>
      <c r="J1553" s="63"/>
      <c r="K1553" s="63"/>
      <c r="L1553" s="63"/>
      <c r="M1553" s="64"/>
      <c r="N1553" s="65"/>
      <c r="O1553" s="66"/>
      <c r="P1553" s="67"/>
      <c r="Q1553" s="68"/>
      <c r="R1553" s="67"/>
      <c r="S1553" s="202"/>
    </row>
    <row r="1554" spans="2:19" ht="28.5" customHeight="1">
      <c r="B1554" s="187"/>
      <c r="C1554" s="74"/>
      <c r="D1554" s="74"/>
      <c r="E1554" s="74"/>
      <c r="F1554" s="74"/>
      <c r="G1554" s="74"/>
      <c r="H1554" s="74"/>
      <c r="I1554" s="74"/>
      <c r="J1554" s="74"/>
      <c r="K1554" s="74"/>
      <c r="L1554" s="74"/>
      <c r="M1554" s="75"/>
      <c r="N1554" s="75"/>
      <c r="O1554" s="75"/>
      <c r="P1554" s="75"/>
      <c r="Q1554" s="97"/>
      <c r="R1554" s="95"/>
      <c r="S1554" s="219"/>
    </row>
    <row r="1555" spans="2:19" ht="28.5" customHeight="1">
      <c r="B1555" s="187"/>
      <c r="C1555" s="662" t="s">
        <v>516</v>
      </c>
      <c r="D1555" s="662"/>
      <c r="E1555" s="662"/>
      <c r="F1555" s="662"/>
      <c r="G1555" s="662"/>
      <c r="H1555" s="662"/>
      <c r="I1555" s="662"/>
      <c r="J1555" s="662"/>
      <c r="K1555" s="662"/>
      <c r="L1555" s="662"/>
      <c r="M1555" s="75"/>
      <c r="N1555" s="75"/>
      <c r="O1555" s="75"/>
      <c r="P1555" s="75"/>
      <c r="Q1555" s="94"/>
      <c r="R1555" s="75"/>
      <c r="S1555" s="192"/>
    </row>
    <row r="1556" spans="2:19" ht="23.25" customHeight="1">
      <c r="B1556" s="187"/>
      <c r="C1556" s="178"/>
      <c r="D1556" s="178"/>
      <c r="E1556" s="178"/>
      <c r="F1556" s="178"/>
      <c r="G1556" s="178"/>
      <c r="H1556" s="178"/>
      <c r="I1556" s="178"/>
      <c r="J1556" s="178"/>
      <c r="K1556" s="178"/>
      <c r="L1556" s="178"/>
      <c r="M1556" s="75"/>
      <c r="N1556" s="75"/>
      <c r="O1556" s="75"/>
      <c r="P1556" s="75"/>
      <c r="Q1556" s="96"/>
      <c r="R1556" s="96"/>
      <c r="S1556" s="216"/>
    </row>
    <row r="1557" spans="2:19" ht="23.25" customHeight="1">
      <c r="B1557" s="194" t="s">
        <v>203</v>
      </c>
      <c r="C1557" s="660" t="s">
        <v>36876</v>
      </c>
      <c r="D1557" s="660"/>
      <c r="E1557" s="660"/>
      <c r="F1557" s="660"/>
      <c r="G1557" s="660"/>
      <c r="H1557" s="660"/>
      <c r="I1557" s="660"/>
      <c r="J1557" s="660"/>
      <c r="K1557" s="660"/>
      <c r="L1557" s="660"/>
      <c r="M1557" s="53" t="str">
        <f>UPPER(IFERROR(VLOOKUP(B1557,SIN!$A$7:$F$7554,3,0),IFERROR(VLOOKUP('MEMÓRIA DE CÁLCULO'!B1557,INFRA!$A$4:$F$848,3,0),IFERROR(VLOOKUP('MEMÓRIA DE CÁLCULO'!B1557,EDIF!#REF!,3,0),IFERROR(VLOOKUP('MEMÓRIA DE CÁLCULO'!B1557,CDHU!$A$9:$F$4122,3,0),IFERROR(VLOOKUP('MEMÓRIA DE CÁLCULO'!B1557,FDE!$A$4:$F$3179,3,0),""))))))</f>
        <v/>
      </c>
      <c r="N1557" s="54">
        <f>L1562</f>
        <v>8</v>
      </c>
      <c r="O1557" s="53" t="str">
        <f>UPPER(IFERROR(VLOOKUP(B1557,SIN!$A$7:$F$7554,6,0),IFERROR(VLOOKUP('MEMÓRIA DE CÁLCULO'!B1557,INFRA!$A$4:$F$848,6,0),IFERROR(VLOOKUP('MEMÓRIA DE CÁLCULO'!B1557,EDIF!#REF!,6,0),IFERROR(VLOOKUP('MEMÓRIA DE CÁLCULO'!B1557,CDHU!$A$9:$F$4122,6,0),IFERROR(VLOOKUP('MEMÓRIA DE CÁLCULO'!B1557,FDE!$A$4:$F$3179,6,0),""))))))</f>
        <v/>
      </c>
      <c r="P1557" s="402" t="str">
        <f>UPPER(IFERROR(VLOOKUP(B1557,SIN!$A$7:$F$7554,4,0),IFERROR(VLOOKUP('MEMÓRIA DE CÁLCULO'!B1557,INFRA!$A$4:$F$848,4,0),IFERROR(VLOOKUP('MEMÓRIA DE CÁLCULO'!B1557,EDIF!#REF!,4,0),IFERROR(VLOOKUP('MEMÓRIA DE CÁLCULO'!B1557,CDHU!$A$9:$F$4122,4,0),IFERROR(VLOOKUP('MEMÓRIA DE CÁLCULO'!B1557,FDE!$A$4:$F$3179,5,0),""))))))</f>
        <v/>
      </c>
      <c r="Q1557" s="403" t="e">
        <f>IF(B1557&lt;&gt;0,TRUNC(P1557*N1557,2),"")</f>
        <v>#VALUE!</v>
      </c>
      <c r="R1557" s="402" t="str">
        <f>UPPER(IFERROR(VLOOKUP(B1557,SIN!$A$7:$F$7554,5,0),IFERROR(VLOOKUP('MEMÓRIA DE CÁLCULO'!B1557,INFRA!$A$4:$F$848,5,0),IFERROR(VLOOKUP('MEMÓRIA DE CÁLCULO'!B1557,EDIF!#REF!,5,0),IFERROR(VLOOKUP('MEMÓRIA DE CÁLCULO'!B1557,CDHU!$A$9:$F$4122,5,0),IFERROR(VLOOKUP('MEMÓRIA DE CÁLCULO'!B1557,FDE!$A$4:$F$3179,5,0),""))))))</f>
        <v/>
      </c>
      <c r="S1557" s="404" t="e">
        <f>IF(B1557&lt;&gt;0,TRUNC(R1557*N1557,2),"")</f>
        <v>#VALUE!</v>
      </c>
    </row>
    <row r="1558" spans="2:19" ht="23.25" customHeight="1">
      <c r="B1558" s="196"/>
      <c r="C1558" s="661"/>
      <c r="D1558" s="661"/>
      <c r="E1558" s="661"/>
      <c r="F1558" s="661"/>
      <c r="G1558" s="661"/>
      <c r="H1558" s="661"/>
      <c r="I1558" s="661"/>
      <c r="J1558" s="661"/>
      <c r="K1558" s="661"/>
      <c r="L1558" s="661"/>
      <c r="M1558" s="56"/>
      <c r="N1558" s="90"/>
      <c r="O1558" s="56"/>
      <c r="P1558" s="57"/>
      <c r="Q1558" s="58"/>
      <c r="R1558" s="57"/>
      <c r="S1558" s="197"/>
    </row>
    <row r="1559" spans="2:19" ht="23.25" customHeight="1">
      <c r="B1559" s="196"/>
      <c r="C1559" s="198"/>
      <c r="D1559" s="198"/>
      <c r="E1559" s="198"/>
      <c r="F1559" s="198"/>
      <c r="G1559" s="198"/>
      <c r="H1559" s="198"/>
      <c r="I1559" s="198"/>
      <c r="J1559" s="198"/>
      <c r="K1559" s="198"/>
      <c r="L1559" s="198"/>
      <c r="M1559" s="56" t="s">
        <v>310</v>
      </c>
      <c r="N1559" s="90"/>
      <c r="O1559" s="56"/>
      <c r="P1559" s="57"/>
      <c r="Q1559" s="58"/>
      <c r="R1559" s="57"/>
      <c r="S1559" s="197"/>
    </row>
    <row r="1560" spans="2:19" ht="52.9" customHeight="1">
      <c r="B1560" s="196"/>
      <c r="C1560" s="87"/>
      <c r="D1560" s="199"/>
      <c r="E1560" s="199"/>
      <c r="F1560" s="88"/>
      <c r="G1560" s="88"/>
      <c r="H1560" s="88"/>
      <c r="I1560" s="88"/>
      <c r="J1560" s="88"/>
      <c r="K1560" s="88"/>
      <c r="L1560" s="88" t="s">
        <v>40</v>
      </c>
      <c r="M1560" s="59"/>
      <c r="N1560" s="90"/>
      <c r="O1560" s="56"/>
      <c r="P1560" s="60"/>
      <c r="Q1560" s="58"/>
      <c r="R1560" s="60"/>
      <c r="S1560" s="197"/>
    </row>
    <row r="1561" spans="2:19" ht="39.75" customHeight="1">
      <c r="B1561" s="196"/>
      <c r="C1561" s="200" t="s">
        <v>494</v>
      </c>
      <c r="D1561" s="199"/>
      <c r="E1561" s="199"/>
      <c r="F1561" s="88"/>
      <c r="G1561" s="88"/>
      <c r="H1561" s="88"/>
      <c r="I1561" s="88"/>
      <c r="J1561" s="88"/>
      <c r="K1561" s="88"/>
      <c r="L1561" s="88">
        <v>8</v>
      </c>
      <c r="M1561" s="59"/>
      <c r="N1561" s="90"/>
      <c r="O1561" s="56"/>
      <c r="P1561" s="60"/>
      <c r="Q1561" s="58"/>
      <c r="R1561" s="60"/>
      <c r="S1561" s="197"/>
    </row>
    <row r="1562" spans="2:19" ht="22.5" customHeight="1">
      <c r="B1562" s="196"/>
      <c r="C1562" s="87"/>
      <c r="D1562" s="88"/>
      <c r="E1562" s="88"/>
      <c r="F1562" s="88"/>
      <c r="G1562" s="88"/>
      <c r="H1562" s="88"/>
      <c r="I1562" s="88"/>
      <c r="J1562" s="88"/>
      <c r="K1562" s="88"/>
      <c r="L1562" s="61">
        <f>SUM(L1561:L1561)</f>
        <v>8</v>
      </c>
      <c r="M1562" s="59"/>
      <c r="N1562" s="90"/>
      <c r="O1562" s="56"/>
      <c r="P1562" s="60"/>
      <c r="Q1562" s="58"/>
      <c r="R1562" s="60"/>
      <c r="S1562" s="197"/>
    </row>
    <row r="1563" spans="2:19" ht="22.5" customHeight="1">
      <c r="B1563" s="196"/>
      <c r="C1563" s="87"/>
      <c r="D1563" s="88"/>
      <c r="E1563" s="88"/>
      <c r="F1563" s="88"/>
      <c r="G1563" s="88"/>
      <c r="H1563" s="88"/>
      <c r="I1563" s="88"/>
      <c r="J1563" s="88"/>
      <c r="K1563" s="88"/>
      <c r="L1563" s="88"/>
      <c r="M1563" s="59"/>
      <c r="N1563" s="90"/>
      <c r="O1563" s="56"/>
      <c r="P1563" s="60"/>
      <c r="Q1563" s="58"/>
      <c r="R1563" s="60"/>
      <c r="S1563" s="197"/>
    </row>
    <row r="1564" spans="2:19" s="1" customFormat="1" ht="22.5" customHeight="1">
      <c r="B1564" s="201"/>
      <c r="C1564" s="62"/>
      <c r="D1564" s="63"/>
      <c r="E1564" s="63"/>
      <c r="F1564" s="63"/>
      <c r="G1564" s="63"/>
      <c r="H1564" s="63"/>
      <c r="I1564" s="63"/>
      <c r="J1564" s="63"/>
      <c r="K1564" s="63"/>
      <c r="L1564" s="63"/>
      <c r="M1564" s="64"/>
      <c r="N1564" s="65"/>
      <c r="O1564" s="66"/>
      <c r="P1564" s="67"/>
      <c r="Q1564" s="68"/>
      <c r="R1564" s="67"/>
      <c r="S1564" s="202"/>
    </row>
    <row r="1565" spans="2:19" ht="23.25" customHeight="1">
      <c r="B1565" s="187"/>
      <c r="C1565" s="178"/>
      <c r="D1565" s="178"/>
      <c r="E1565" s="178"/>
      <c r="F1565" s="178"/>
      <c r="G1565" s="178"/>
      <c r="H1565" s="178"/>
      <c r="I1565" s="178"/>
      <c r="J1565" s="178"/>
      <c r="K1565" s="178"/>
      <c r="L1565" s="178"/>
      <c r="M1565" s="75"/>
      <c r="N1565" s="75"/>
      <c r="O1565" s="75"/>
      <c r="P1565" s="75"/>
      <c r="Q1565" s="51"/>
      <c r="R1565" s="75"/>
      <c r="S1565" s="193"/>
    </row>
    <row r="1566" spans="2:19" ht="23.25" customHeight="1">
      <c r="B1566" s="194" t="s">
        <v>201</v>
      </c>
      <c r="C1566" s="660" t="s">
        <v>202</v>
      </c>
      <c r="D1566" s="660"/>
      <c r="E1566" s="660"/>
      <c r="F1566" s="660"/>
      <c r="G1566" s="660"/>
      <c r="H1566" s="660"/>
      <c r="I1566" s="660"/>
      <c r="J1566" s="660"/>
      <c r="K1566" s="660"/>
      <c r="L1566" s="660"/>
      <c r="M1566" s="53" t="str">
        <f>UPPER(IFERROR(VLOOKUP(B1566,SIN!$A$7:$F$7554,3,0),IFERROR(VLOOKUP('MEMÓRIA DE CÁLCULO'!B1566,INFRA!$A$4:$F$848,3,0),IFERROR(VLOOKUP('MEMÓRIA DE CÁLCULO'!B1566,EDIF!#REF!,3,0),IFERROR(VLOOKUP('MEMÓRIA DE CÁLCULO'!B1566,CDHU!$A$9:$F$4122,3,0),IFERROR(VLOOKUP('MEMÓRIA DE CÁLCULO'!B1566,FDE!$A$4:$F$3179,3,0),""))))))</f>
        <v/>
      </c>
      <c r="N1566" s="54">
        <f>L1571</f>
        <v>1</v>
      </c>
      <c r="O1566" s="53" t="str">
        <f>UPPER(IFERROR(VLOOKUP(B1566,SIN!$A$7:$F$7554,6,0),IFERROR(VLOOKUP('MEMÓRIA DE CÁLCULO'!B1566,INFRA!$A$4:$F$848,6,0),IFERROR(VLOOKUP('MEMÓRIA DE CÁLCULO'!B1566,EDIF!#REF!,6,0),IFERROR(VLOOKUP('MEMÓRIA DE CÁLCULO'!B1566,CDHU!$A$9:$F$4122,6,0),IFERROR(VLOOKUP('MEMÓRIA DE CÁLCULO'!B1566,FDE!$A$4:$F$3179,6,0),""))))))</f>
        <v/>
      </c>
      <c r="P1566" s="402" t="str">
        <f>UPPER(IFERROR(VLOOKUP(B1566,SIN!$A$7:$F$7554,4,0),IFERROR(VLOOKUP('MEMÓRIA DE CÁLCULO'!B1566,INFRA!$A$4:$F$848,4,0),IFERROR(VLOOKUP('MEMÓRIA DE CÁLCULO'!B1566,EDIF!#REF!,4,0),IFERROR(VLOOKUP('MEMÓRIA DE CÁLCULO'!B1566,CDHU!$A$9:$F$4122,4,0),IFERROR(VLOOKUP('MEMÓRIA DE CÁLCULO'!B1566,FDE!$A$4:$F$3179,5,0),""))))))</f>
        <v/>
      </c>
      <c r="Q1566" s="403" t="e">
        <f>IF(B1566&lt;&gt;0,TRUNC(P1566*N1566,2),"")</f>
        <v>#VALUE!</v>
      </c>
      <c r="R1566" s="402" t="str">
        <f>UPPER(IFERROR(VLOOKUP(B1566,SIN!$A$7:$F$7554,5,0),IFERROR(VLOOKUP('MEMÓRIA DE CÁLCULO'!B1566,INFRA!$A$4:$F$848,5,0),IFERROR(VLOOKUP('MEMÓRIA DE CÁLCULO'!B1566,EDIF!#REF!,5,0),IFERROR(VLOOKUP('MEMÓRIA DE CÁLCULO'!B1566,CDHU!$A$9:$F$4122,5,0),IFERROR(VLOOKUP('MEMÓRIA DE CÁLCULO'!B1566,FDE!$A$4:$F$3179,5,0),""))))))</f>
        <v/>
      </c>
      <c r="S1566" s="404" t="e">
        <f>IF(B1566&lt;&gt;0,TRUNC(R1566*N1566,2),"")</f>
        <v>#VALUE!</v>
      </c>
    </row>
    <row r="1567" spans="2:19" ht="23.25" customHeight="1">
      <c r="B1567" s="196"/>
      <c r="C1567" s="661"/>
      <c r="D1567" s="661"/>
      <c r="E1567" s="661"/>
      <c r="F1567" s="661"/>
      <c r="G1567" s="661"/>
      <c r="H1567" s="661"/>
      <c r="I1567" s="661"/>
      <c r="J1567" s="661"/>
      <c r="K1567" s="661"/>
      <c r="L1567" s="661"/>
      <c r="M1567" s="56"/>
      <c r="N1567" s="90"/>
      <c r="O1567" s="56"/>
      <c r="P1567" s="57"/>
      <c r="Q1567" s="58"/>
      <c r="R1567" s="57"/>
      <c r="S1567" s="197"/>
    </row>
    <row r="1568" spans="2:19" ht="23.25" customHeight="1">
      <c r="B1568" s="196"/>
      <c r="C1568" s="198"/>
      <c r="D1568" s="198"/>
      <c r="E1568" s="198"/>
      <c r="F1568" s="198"/>
      <c r="G1568" s="198"/>
      <c r="H1568" s="198"/>
      <c r="I1568" s="198"/>
      <c r="J1568" s="198"/>
      <c r="K1568" s="198"/>
      <c r="L1568" s="198"/>
      <c r="M1568" s="56" t="s">
        <v>310</v>
      </c>
      <c r="N1568" s="90"/>
      <c r="O1568" s="56"/>
      <c r="P1568" s="57"/>
      <c r="Q1568" s="58"/>
      <c r="R1568" s="57"/>
      <c r="S1568" s="197"/>
    </row>
    <row r="1569" spans="2:19" ht="52.9" customHeight="1">
      <c r="B1569" s="196"/>
      <c r="C1569" s="87"/>
      <c r="D1569" s="199"/>
      <c r="E1569" s="199"/>
      <c r="F1569" s="88"/>
      <c r="G1569" s="88"/>
      <c r="H1569" s="88"/>
      <c r="I1569" s="88"/>
      <c r="J1569" s="88"/>
      <c r="K1569" s="88"/>
      <c r="L1569" s="88" t="s">
        <v>40</v>
      </c>
      <c r="M1569" s="59"/>
      <c r="N1569" s="90"/>
      <c r="O1569" s="56"/>
      <c r="P1569" s="60"/>
      <c r="Q1569" s="58"/>
      <c r="R1569" s="60"/>
      <c r="S1569" s="197"/>
    </row>
    <row r="1570" spans="2:19" ht="24" customHeight="1">
      <c r="B1570" s="196"/>
      <c r="C1570" s="200" t="s">
        <v>494</v>
      </c>
      <c r="D1570" s="199"/>
      <c r="E1570" s="199"/>
      <c r="F1570" s="88"/>
      <c r="G1570" s="88"/>
      <c r="H1570" s="88"/>
      <c r="I1570" s="88"/>
      <c r="J1570" s="88"/>
      <c r="K1570" s="88"/>
      <c r="L1570" s="88">
        <v>1</v>
      </c>
      <c r="M1570" s="59"/>
      <c r="N1570" s="90"/>
      <c r="O1570" s="56"/>
      <c r="P1570" s="60"/>
      <c r="Q1570" s="58"/>
      <c r="R1570" s="60"/>
      <c r="S1570" s="197"/>
    </row>
    <row r="1571" spans="2:19" ht="22.5" customHeight="1">
      <c r="B1571" s="196"/>
      <c r="C1571" s="87"/>
      <c r="D1571" s="88"/>
      <c r="E1571" s="88"/>
      <c r="F1571" s="88"/>
      <c r="G1571" s="88"/>
      <c r="H1571" s="88"/>
      <c r="I1571" s="88"/>
      <c r="J1571" s="88"/>
      <c r="K1571" s="88"/>
      <c r="L1571" s="61">
        <f>SUM(L1570:L1570)</f>
        <v>1</v>
      </c>
      <c r="M1571" s="59"/>
      <c r="N1571" s="90"/>
      <c r="O1571" s="56"/>
      <c r="P1571" s="60"/>
      <c r="Q1571" s="58"/>
      <c r="R1571" s="60"/>
      <c r="S1571" s="197"/>
    </row>
    <row r="1572" spans="2:19" ht="22.5" customHeight="1">
      <c r="B1572" s="196"/>
      <c r="C1572" s="87"/>
      <c r="D1572" s="88"/>
      <c r="E1572" s="88"/>
      <c r="F1572" s="88"/>
      <c r="G1572" s="88"/>
      <c r="H1572" s="88"/>
      <c r="I1572" s="88"/>
      <c r="J1572" s="88"/>
      <c r="K1572" s="88"/>
      <c r="L1572" s="88"/>
      <c r="M1572" s="59"/>
      <c r="N1572" s="90"/>
      <c r="O1572" s="56"/>
      <c r="P1572" s="60"/>
      <c r="Q1572" s="58"/>
      <c r="R1572" s="60"/>
      <c r="S1572" s="197"/>
    </row>
    <row r="1573" spans="2:19" s="1" customFormat="1" ht="22.5" customHeight="1">
      <c r="B1573" s="201"/>
      <c r="C1573" s="62"/>
      <c r="D1573" s="63"/>
      <c r="E1573" s="63"/>
      <c r="F1573" s="63"/>
      <c r="G1573" s="63"/>
      <c r="H1573" s="63"/>
      <c r="I1573" s="63"/>
      <c r="J1573" s="63"/>
      <c r="K1573" s="63"/>
      <c r="L1573" s="63"/>
      <c r="M1573" s="64"/>
      <c r="N1573" s="65"/>
      <c r="O1573" s="66"/>
      <c r="P1573" s="67"/>
      <c r="Q1573" s="68"/>
      <c r="R1573" s="67"/>
      <c r="S1573" s="202"/>
    </row>
    <row r="1574" spans="2:19" ht="23.25" customHeight="1">
      <c r="B1574" s="187"/>
      <c r="C1574" s="178"/>
      <c r="D1574" s="178"/>
      <c r="E1574" s="178"/>
      <c r="F1574" s="178"/>
      <c r="G1574" s="178"/>
      <c r="H1574" s="178"/>
      <c r="I1574" s="178"/>
      <c r="J1574" s="178"/>
      <c r="K1574" s="178"/>
      <c r="L1574" s="178"/>
      <c r="M1574" s="75"/>
      <c r="N1574" s="75"/>
      <c r="O1574" s="75"/>
      <c r="P1574" s="75"/>
      <c r="Q1574" s="51"/>
      <c r="R1574" s="75"/>
      <c r="S1574" s="193"/>
    </row>
    <row r="1575" spans="2:19" ht="23.25" customHeight="1">
      <c r="B1575" s="194" t="s">
        <v>203</v>
      </c>
      <c r="C1575" s="660" t="s">
        <v>36876</v>
      </c>
      <c r="D1575" s="660"/>
      <c r="E1575" s="660"/>
      <c r="F1575" s="660"/>
      <c r="G1575" s="660"/>
      <c r="H1575" s="660"/>
      <c r="I1575" s="660"/>
      <c r="J1575" s="660"/>
      <c r="K1575" s="660"/>
      <c r="L1575" s="660"/>
      <c r="M1575" s="53" t="str">
        <f>UPPER(IFERROR(VLOOKUP(B1575,SIN!$A$7:$F$7554,3,0),IFERROR(VLOOKUP('MEMÓRIA DE CÁLCULO'!B1575,INFRA!$A$4:$F$848,3,0),IFERROR(VLOOKUP('MEMÓRIA DE CÁLCULO'!B1575,EDIF!#REF!,3,0),IFERROR(VLOOKUP('MEMÓRIA DE CÁLCULO'!B1575,CDHU!$A$9:$F$4122,3,0),IFERROR(VLOOKUP('MEMÓRIA DE CÁLCULO'!B1575,FDE!$A$4:$F$3179,3,0),""))))))</f>
        <v/>
      </c>
      <c r="N1575" s="54">
        <f>L1580</f>
        <v>1</v>
      </c>
      <c r="O1575" s="53" t="str">
        <f>UPPER(IFERROR(VLOOKUP(B1575,SIN!$A$7:$F$7554,6,0),IFERROR(VLOOKUP('MEMÓRIA DE CÁLCULO'!B1575,INFRA!$A$4:$F$848,6,0),IFERROR(VLOOKUP('MEMÓRIA DE CÁLCULO'!B1575,EDIF!#REF!,6,0),IFERROR(VLOOKUP('MEMÓRIA DE CÁLCULO'!B1575,CDHU!$A$9:$F$4122,6,0),IFERROR(VLOOKUP('MEMÓRIA DE CÁLCULO'!B1575,FDE!$A$4:$F$3179,6,0),""))))))</f>
        <v/>
      </c>
      <c r="P1575" s="402" t="str">
        <f>UPPER(IFERROR(VLOOKUP(B1575,SIN!$A$7:$F$7554,4,0),IFERROR(VLOOKUP('MEMÓRIA DE CÁLCULO'!B1575,INFRA!$A$4:$F$848,4,0),IFERROR(VLOOKUP('MEMÓRIA DE CÁLCULO'!B1575,EDIF!#REF!,4,0),IFERROR(VLOOKUP('MEMÓRIA DE CÁLCULO'!B1575,CDHU!$A$9:$F$4122,4,0),IFERROR(VLOOKUP('MEMÓRIA DE CÁLCULO'!B1575,FDE!$A$4:$F$3179,5,0),""))))))</f>
        <v/>
      </c>
      <c r="Q1575" s="403" t="e">
        <f>IF(B1575&lt;&gt;0,TRUNC(P1575*N1575,2),"")</f>
        <v>#VALUE!</v>
      </c>
      <c r="R1575" s="402" t="str">
        <f>UPPER(IFERROR(VLOOKUP(B1575,SIN!$A$7:$F$7554,5,0),IFERROR(VLOOKUP('MEMÓRIA DE CÁLCULO'!B1575,INFRA!$A$4:$F$848,5,0),IFERROR(VLOOKUP('MEMÓRIA DE CÁLCULO'!B1575,EDIF!#REF!,5,0),IFERROR(VLOOKUP('MEMÓRIA DE CÁLCULO'!B1575,CDHU!$A$9:$F$4122,5,0),IFERROR(VLOOKUP('MEMÓRIA DE CÁLCULO'!B1575,FDE!$A$4:$F$3179,5,0),""))))))</f>
        <v/>
      </c>
      <c r="S1575" s="404" t="e">
        <f>IF(B1575&lt;&gt;0,TRUNC(R1575*N1575,2),"")</f>
        <v>#VALUE!</v>
      </c>
    </row>
    <row r="1576" spans="2:19" ht="23.25" customHeight="1">
      <c r="B1576" s="196"/>
      <c r="C1576" s="661"/>
      <c r="D1576" s="661"/>
      <c r="E1576" s="661"/>
      <c r="F1576" s="661"/>
      <c r="G1576" s="661"/>
      <c r="H1576" s="661"/>
      <c r="I1576" s="661"/>
      <c r="J1576" s="661"/>
      <c r="K1576" s="661"/>
      <c r="L1576" s="661"/>
      <c r="M1576" s="56"/>
      <c r="N1576" s="90"/>
      <c r="O1576" s="56"/>
      <c r="P1576" s="57"/>
      <c r="Q1576" s="58"/>
      <c r="R1576" s="57"/>
      <c r="S1576" s="197"/>
    </row>
    <row r="1577" spans="2:19" ht="23.25" customHeight="1">
      <c r="B1577" s="196"/>
      <c r="C1577" s="198"/>
      <c r="D1577" s="198"/>
      <c r="E1577" s="198"/>
      <c r="F1577" s="198"/>
      <c r="G1577" s="198"/>
      <c r="H1577" s="198"/>
      <c r="I1577" s="198"/>
      <c r="J1577" s="198"/>
      <c r="K1577" s="198"/>
      <c r="L1577" s="198"/>
      <c r="M1577" s="56" t="s">
        <v>310</v>
      </c>
      <c r="N1577" s="90"/>
      <c r="O1577" s="56"/>
      <c r="P1577" s="57"/>
      <c r="Q1577" s="58"/>
      <c r="R1577" s="57"/>
      <c r="S1577" s="197"/>
    </row>
    <row r="1578" spans="2:19" ht="52.9" customHeight="1">
      <c r="B1578" s="196"/>
      <c r="C1578" s="87"/>
      <c r="D1578" s="199"/>
      <c r="E1578" s="199"/>
      <c r="F1578" s="88"/>
      <c r="G1578" s="88"/>
      <c r="H1578" s="88"/>
      <c r="I1578" s="88"/>
      <c r="J1578" s="88"/>
      <c r="K1578" s="88"/>
      <c r="L1578" s="88" t="s">
        <v>40</v>
      </c>
      <c r="M1578" s="59"/>
      <c r="N1578" s="90"/>
      <c r="O1578" s="56"/>
      <c r="P1578" s="60"/>
      <c r="Q1578" s="58"/>
      <c r="R1578" s="60"/>
      <c r="S1578" s="197"/>
    </row>
    <row r="1579" spans="2:19" ht="23.25" customHeight="1">
      <c r="B1579" s="196"/>
      <c r="C1579" s="200" t="s">
        <v>494</v>
      </c>
      <c r="D1579" s="199"/>
      <c r="E1579" s="199"/>
      <c r="F1579" s="88"/>
      <c r="G1579" s="88"/>
      <c r="H1579" s="88"/>
      <c r="I1579" s="88"/>
      <c r="J1579" s="88"/>
      <c r="K1579" s="88"/>
      <c r="L1579" s="88">
        <v>1</v>
      </c>
      <c r="M1579" s="59"/>
      <c r="N1579" s="90"/>
      <c r="O1579" s="56"/>
      <c r="P1579" s="60"/>
      <c r="Q1579" s="58"/>
      <c r="R1579" s="60"/>
      <c r="S1579" s="197"/>
    </row>
    <row r="1580" spans="2:19" ht="22.5" customHeight="1">
      <c r="B1580" s="196"/>
      <c r="C1580" s="87"/>
      <c r="D1580" s="88"/>
      <c r="E1580" s="88"/>
      <c r="F1580" s="88"/>
      <c r="G1580" s="88"/>
      <c r="H1580" s="88"/>
      <c r="I1580" s="88"/>
      <c r="J1580" s="88"/>
      <c r="K1580" s="88"/>
      <c r="L1580" s="61">
        <f>SUM(L1579:L1579)</f>
        <v>1</v>
      </c>
      <c r="M1580" s="59"/>
      <c r="N1580" s="90"/>
      <c r="O1580" s="56"/>
      <c r="P1580" s="60"/>
      <c r="Q1580" s="58"/>
      <c r="R1580" s="60"/>
      <c r="S1580" s="197"/>
    </row>
    <row r="1581" spans="2:19" ht="22.5" customHeight="1">
      <c r="B1581" s="196"/>
      <c r="C1581" s="87"/>
      <c r="D1581" s="88"/>
      <c r="E1581" s="88"/>
      <c r="F1581" s="88"/>
      <c r="G1581" s="88"/>
      <c r="H1581" s="88"/>
      <c r="I1581" s="88"/>
      <c r="J1581" s="88"/>
      <c r="K1581" s="88"/>
      <c r="L1581" s="88"/>
      <c r="M1581" s="59"/>
      <c r="N1581" s="90"/>
      <c r="O1581" s="56"/>
      <c r="P1581" s="60"/>
      <c r="Q1581" s="58"/>
      <c r="R1581" s="60"/>
      <c r="S1581" s="197"/>
    </row>
    <row r="1582" spans="2:19" s="1" customFormat="1" ht="22.5" customHeight="1">
      <c r="B1582" s="201"/>
      <c r="C1582" s="62"/>
      <c r="D1582" s="63"/>
      <c r="E1582" s="63"/>
      <c r="F1582" s="63"/>
      <c r="G1582" s="63"/>
      <c r="H1582" s="63"/>
      <c r="I1582" s="63"/>
      <c r="J1582" s="63"/>
      <c r="K1582" s="63"/>
      <c r="L1582" s="63"/>
      <c r="M1582" s="64"/>
      <c r="N1582" s="65"/>
      <c r="O1582" s="66"/>
      <c r="P1582" s="67"/>
      <c r="Q1582" s="68"/>
      <c r="R1582" s="67"/>
      <c r="S1582" s="202"/>
    </row>
    <row r="1583" spans="2:19" ht="23.25" customHeight="1">
      <c r="B1583" s="187"/>
      <c r="C1583" s="178"/>
      <c r="D1583" s="178"/>
      <c r="E1583" s="178"/>
      <c r="F1583" s="178"/>
      <c r="G1583" s="178"/>
      <c r="H1583" s="178"/>
      <c r="I1583" s="178"/>
      <c r="J1583" s="178"/>
      <c r="K1583" s="178"/>
      <c r="L1583" s="178"/>
      <c r="M1583" s="75"/>
      <c r="N1583" s="75"/>
      <c r="O1583" s="75"/>
      <c r="P1583" s="75"/>
      <c r="Q1583" s="51"/>
      <c r="R1583" s="75"/>
      <c r="S1583" s="193"/>
    </row>
    <row r="1584" spans="2:19" ht="23.25" customHeight="1">
      <c r="B1584" s="194" t="s">
        <v>32656</v>
      </c>
      <c r="C1584" s="660" t="s">
        <v>18162</v>
      </c>
      <c r="D1584" s="660"/>
      <c r="E1584" s="660"/>
      <c r="F1584" s="660"/>
      <c r="G1584" s="660"/>
      <c r="H1584" s="660"/>
      <c r="I1584" s="660"/>
      <c r="J1584" s="660"/>
      <c r="K1584" s="660"/>
      <c r="L1584" s="660"/>
      <c r="M1584" s="53" t="str">
        <f>UPPER(IFERROR(VLOOKUP(B1584,SIN!$A$7:$F$7554,3,0),IFERROR(VLOOKUP('MEMÓRIA DE CÁLCULO'!B1584,INFRA!$A$4:$F$848,3,0),IFERROR(VLOOKUP('MEMÓRIA DE CÁLCULO'!B1584,EDIF!#REF!,3,0),IFERROR(VLOOKUP('MEMÓRIA DE CÁLCULO'!B1584,CDHU!$A$9:$F$4122,3,0),IFERROR(VLOOKUP('MEMÓRIA DE CÁLCULO'!B1584,FDE!$A$4:$F$3179,3,0),""))))))</f>
        <v/>
      </c>
      <c r="N1584" s="54">
        <f>L1589</f>
        <v>1</v>
      </c>
      <c r="O1584" s="53" t="str">
        <f>UPPER(IFERROR(VLOOKUP(B1584,SIN!$A$7:$F$7554,6,0),IFERROR(VLOOKUP('MEMÓRIA DE CÁLCULO'!B1584,INFRA!$A$4:$F$848,6,0),IFERROR(VLOOKUP('MEMÓRIA DE CÁLCULO'!B1584,EDIF!#REF!,6,0),IFERROR(VLOOKUP('MEMÓRIA DE CÁLCULO'!B1584,CDHU!$A$9:$F$4122,6,0),IFERROR(VLOOKUP('MEMÓRIA DE CÁLCULO'!B1584,FDE!$A$4:$F$3179,6,0),""))))))</f>
        <v/>
      </c>
      <c r="P1584" s="402" t="str">
        <f>UPPER(IFERROR(VLOOKUP(B1584,SIN!$A$7:$F$7554,4,0),IFERROR(VLOOKUP('MEMÓRIA DE CÁLCULO'!B1584,INFRA!$A$4:$F$848,4,0),IFERROR(VLOOKUP('MEMÓRIA DE CÁLCULO'!B1584,EDIF!#REF!,4,0),IFERROR(VLOOKUP('MEMÓRIA DE CÁLCULO'!B1584,CDHU!$A$9:$F$4122,4,0),IFERROR(VLOOKUP('MEMÓRIA DE CÁLCULO'!B1584,FDE!$A$4:$F$3179,5,0),""))))))</f>
        <v/>
      </c>
      <c r="Q1584" s="403" t="e">
        <f>IF(B1584&lt;&gt;0,TRUNC(P1584*N1584,2),"")</f>
        <v>#VALUE!</v>
      </c>
      <c r="R1584" s="402" t="str">
        <f>UPPER(IFERROR(VLOOKUP(B1584,SIN!$A$7:$F$7554,5,0),IFERROR(VLOOKUP('MEMÓRIA DE CÁLCULO'!B1584,INFRA!$A$4:$F$848,5,0),IFERROR(VLOOKUP('MEMÓRIA DE CÁLCULO'!B1584,EDIF!#REF!,5,0),IFERROR(VLOOKUP('MEMÓRIA DE CÁLCULO'!B1584,CDHU!$A$9:$F$4122,5,0),IFERROR(VLOOKUP('MEMÓRIA DE CÁLCULO'!B1584,FDE!$A$4:$F$3179,5,0),""))))))</f>
        <v/>
      </c>
      <c r="S1584" s="404" t="e">
        <f>IF(B1584&lt;&gt;0,TRUNC(R1584*N1584,2),"")</f>
        <v>#VALUE!</v>
      </c>
    </row>
    <row r="1585" spans="2:19" ht="23.25" customHeight="1">
      <c r="B1585" s="196"/>
      <c r="C1585" s="661"/>
      <c r="D1585" s="661"/>
      <c r="E1585" s="661"/>
      <c r="F1585" s="661"/>
      <c r="G1585" s="661"/>
      <c r="H1585" s="661"/>
      <c r="I1585" s="661"/>
      <c r="J1585" s="661"/>
      <c r="K1585" s="661"/>
      <c r="L1585" s="661"/>
      <c r="M1585" s="56"/>
      <c r="N1585" s="90"/>
      <c r="O1585" s="56"/>
      <c r="P1585" s="57"/>
      <c r="Q1585" s="58"/>
      <c r="R1585" s="57"/>
      <c r="S1585" s="197"/>
    </row>
    <row r="1586" spans="2:19" ht="23.25" customHeight="1">
      <c r="B1586" s="196"/>
      <c r="C1586" s="198"/>
      <c r="D1586" s="198"/>
      <c r="E1586" s="198"/>
      <c r="F1586" s="198"/>
      <c r="G1586" s="198"/>
      <c r="H1586" s="198"/>
      <c r="I1586" s="198"/>
      <c r="J1586" s="198"/>
      <c r="K1586" s="198"/>
      <c r="L1586" s="198"/>
      <c r="M1586" s="56" t="s">
        <v>310</v>
      </c>
      <c r="N1586" s="90"/>
      <c r="O1586" s="56"/>
      <c r="P1586" s="57"/>
      <c r="Q1586" s="58"/>
      <c r="R1586" s="57"/>
      <c r="S1586" s="197"/>
    </row>
    <row r="1587" spans="2:19" ht="52.9" customHeight="1">
      <c r="B1587" s="196"/>
      <c r="C1587" s="87" t="s">
        <v>517</v>
      </c>
      <c r="D1587" s="199"/>
      <c r="E1587" s="199"/>
      <c r="F1587" s="88"/>
      <c r="G1587" s="88"/>
      <c r="H1587" s="88"/>
      <c r="I1587" s="88"/>
      <c r="J1587" s="88"/>
      <c r="K1587" s="88"/>
      <c r="L1587" s="88" t="s">
        <v>40</v>
      </c>
      <c r="M1587" s="59"/>
      <c r="N1587" s="90"/>
      <c r="O1587" s="56"/>
      <c r="P1587" s="60"/>
      <c r="Q1587" s="58"/>
      <c r="R1587" s="60"/>
      <c r="S1587" s="197"/>
    </row>
    <row r="1588" spans="2:19" ht="23.25" customHeight="1">
      <c r="B1588" s="196"/>
      <c r="C1588" s="200"/>
      <c r="D1588" s="199"/>
      <c r="E1588" s="199"/>
      <c r="F1588" s="88"/>
      <c r="G1588" s="88"/>
      <c r="H1588" s="88"/>
      <c r="I1588" s="88"/>
      <c r="J1588" s="88"/>
      <c r="K1588" s="88"/>
      <c r="L1588" s="88">
        <v>1</v>
      </c>
      <c r="M1588" s="59"/>
      <c r="N1588" s="90"/>
      <c r="O1588" s="56"/>
      <c r="P1588" s="60"/>
      <c r="Q1588" s="58"/>
      <c r="R1588" s="60"/>
      <c r="S1588" s="197"/>
    </row>
    <row r="1589" spans="2:19" ht="22.5" customHeight="1">
      <c r="B1589" s="196"/>
      <c r="C1589" s="87"/>
      <c r="D1589" s="88"/>
      <c r="E1589" s="88"/>
      <c r="F1589" s="88"/>
      <c r="G1589" s="88"/>
      <c r="H1589" s="88"/>
      <c r="I1589" s="88"/>
      <c r="J1589" s="88"/>
      <c r="K1589" s="88"/>
      <c r="L1589" s="61">
        <f>SUM(L1588:L1588)</f>
        <v>1</v>
      </c>
      <c r="M1589" s="59"/>
      <c r="N1589" s="90"/>
      <c r="O1589" s="56"/>
      <c r="P1589" s="60"/>
      <c r="Q1589" s="58"/>
      <c r="R1589" s="60"/>
      <c r="S1589" s="197"/>
    </row>
    <row r="1590" spans="2:19" ht="22.5" customHeight="1">
      <c r="B1590" s="196"/>
      <c r="C1590" s="87"/>
      <c r="D1590" s="88"/>
      <c r="E1590" s="88"/>
      <c r="F1590" s="88"/>
      <c r="G1590" s="88"/>
      <c r="H1590" s="88"/>
      <c r="I1590" s="88"/>
      <c r="J1590" s="88"/>
      <c r="K1590" s="88"/>
      <c r="L1590" s="88"/>
      <c r="M1590" s="59"/>
      <c r="N1590" s="90"/>
      <c r="O1590" s="56"/>
      <c r="P1590" s="60"/>
      <c r="Q1590" s="58"/>
      <c r="R1590" s="60"/>
      <c r="S1590" s="197"/>
    </row>
    <row r="1591" spans="2:19" s="1" customFormat="1" ht="22.5" customHeight="1">
      <c r="B1591" s="201"/>
      <c r="C1591" s="62"/>
      <c r="D1591" s="63"/>
      <c r="E1591" s="63"/>
      <c r="F1591" s="63"/>
      <c r="G1591" s="63"/>
      <c r="H1591" s="63"/>
      <c r="I1591" s="63"/>
      <c r="J1591" s="63"/>
      <c r="K1591" s="63"/>
      <c r="L1591" s="63"/>
      <c r="M1591" s="64"/>
      <c r="N1591" s="65"/>
      <c r="O1591" s="66"/>
      <c r="P1591" s="67"/>
      <c r="Q1591" s="68"/>
      <c r="R1591" s="67"/>
      <c r="S1591" s="202"/>
    </row>
    <row r="1592" spans="2:19" ht="23.25" customHeight="1">
      <c r="B1592" s="187"/>
      <c r="C1592" s="178"/>
      <c r="D1592" s="178"/>
      <c r="E1592" s="178"/>
      <c r="F1592" s="178"/>
      <c r="G1592" s="178"/>
      <c r="H1592" s="178"/>
      <c r="I1592" s="178"/>
      <c r="J1592" s="178"/>
      <c r="K1592" s="178"/>
      <c r="L1592" s="178"/>
      <c r="M1592" s="75"/>
      <c r="N1592" s="75"/>
      <c r="O1592" s="75"/>
      <c r="P1592" s="75"/>
      <c r="Q1592" s="51"/>
      <c r="R1592" s="75"/>
      <c r="S1592" s="193"/>
    </row>
    <row r="1593" spans="2:19" ht="23.25" customHeight="1">
      <c r="B1593" s="194" t="s">
        <v>204</v>
      </c>
      <c r="C1593" s="660" t="s">
        <v>205</v>
      </c>
      <c r="D1593" s="660"/>
      <c r="E1593" s="660"/>
      <c r="F1593" s="660"/>
      <c r="G1593" s="660"/>
      <c r="H1593" s="660"/>
      <c r="I1593" s="660"/>
      <c r="J1593" s="660"/>
      <c r="K1593" s="660"/>
      <c r="L1593" s="660"/>
      <c r="M1593" s="53" t="str">
        <f>UPPER(IFERROR(VLOOKUP(B1593,SIN!$A$7:$F$7554,3,0),IFERROR(VLOOKUP('MEMÓRIA DE CÁLCULO'!B1593,INFRA!$A$4:$F$848,3,0),IFERROR(VLOOKUP('MEMÓRIA DE CÁLCULO'!B1593,EDIF!#REF!,3,0),IFERROR(VLOOKUP('MEMÓRIA DE CÁLCULO'!B1593,CDHU!$A$9:$F$4122,3,0),IFERROR(VLOOKUP('MEMÓRIA DE CÁLCULO'!B1593,FDE!$A$4:$F$3179,3,0),""))))))</f>
        <v/>
      </c>
      <c r="N1593" s="54">
        <f>L1598</f>
        <v>1</v>
      </c>
      <c r="O1593" s="53" t="str">
        <f>UPPER(IFERROR(VLOOKUP(B1593,SIN!$A$7:$F$7554,6,0),IFERROR(VLOOKUP('MEMÓRIA DE CÁLCULO'!B1593,INFRA!$A$4:$F$848,6,0),IFERROR(VLOOKUP('MEMÓRIA DE CÁLCULO'!B1593,EDIF!#REF!,6,0),IFERROR(VLOOKUP('MEMÓRIA DE CÁLCULO'!B1593,CDHU!$A$9:$F$4122,6,0),IFERROR(VLOOKUP('MEMÓRIA DE CÁLCULO'!B1593,FDE!$A$4:$F$3179,6,0),""))))))</f>
        <v/>
      </c>
      <c r="P1593" s="402" t="str">
        <f>UPPER(IFERROR(VLOOKUP(B1593,SIN!$A$7:$F$7554,4,0),IFERROR(VLOOKUP('MEMÓRIA DE CÁLCULO'!B1593,INFRA!$A$4:$F$848,4,0),IFERROR(VLOOKUP('MEMÓRIA DE CÁLCULO'!B1593,EDIF!#REF!,4,0),IFERROR(VLOOKUP('MEMÓRIA DE CÁLCULO'!B1593,CDHU!$A$9:$F$4122,4,0),IFERROR(VLOOKUP('MEMÓRIA DE CÁLCULO'!B1593,FDE!$A$4:$F$3179,5,0),""))))))</f>
        <v/>
      </c>
      <c r="Q1593" s="403" t="e">
        <f>IF(B1593&lt;&gt;0,TRUNC(P1593*N1593,2),"")</f>
        <v>#VALUE!</v>
      </c>
      <c r="R1593" s="402" t="str">
        <f>UPPER(IFERROR(VLOOKUP(B1593,SIN!$A$7:$F$7554,5,0),IFERROR(VLOOKUP('MEMÓRIA DE CÁLCULO'!B1593,INFRA!$A$4:$F$848,5,0),IFERROR(VLOOKUP('MEMÓRIA DE CÁLCULO'!B1593,EDIF!#REF!,5,0),IFERROR(VLOOKUP('MEMÓRIA DE CÁLCULO'!B1593,CDHU!$A$9:$F$4122,5,0),IFERROR(VLOOKUP('MEMÓRIA DE CÁLCULO'!B1593,FDE!$A$4:$F$3179,5,0),""))))))</f>
        <v/>
      </c>
      <c r="S1593" s="404" t="e">
        <f>IF(B1593&lt;&gt;0,TRUNC(R1593*N1593,2),"")</f>
        <v>#VALUE!</v>
      </c>
    </row>
    <row r="1594" spans="2:19" ht="23.25" customHeight="1">
      <c r="B1594" s="196"/>
      <c r="C1594" s="661"/>
      <c r="D1594" s="661"/>
      <c r="E1594" s="661"/>
      <c r="F1594" s="661"/>
      <c r="G1594" s="661"/>
      <c r="H1594" s="661"/>
      <c r="I1594" s="661"/>
      <c r="J1594" s="661"/>
      <c r="K1594" s="661"/>
      <c r="L1594" s="661"/>
      <c r="M1594" s="56"/>
      <c r="N1594" s="90"/>
      <c r="O1594" s="56"/>
      <c r="P1594" s="57"/>
      <c r="Q1594" s="58"/>
      <c r="R1594" s="57"/>
      <c r="S1594" s="197"/>
    </row>
    <row r="1595" spans="2:19" ht="23.25" customHeight="1">
      <c r="B1595" s="196"/>
      <c r="C1595" s="198"/>
      <c r="D1595" s="198"/>
      <c r="E1595" s="198"/>
      <c r="F1595" s="198"/>
      <c r="G1595" s="198"/>
      <c r="H1595" s="198"/>
      <c r="I1595" s="198"/>
      <c r="J1595" s="198"/>
      <c r="K1595" s="198"/>
      <c r="L1595" s="198"/>
      <c r="M1595" s="56" t="s">
        <v>310</v>
      </c>
      <c r="N1595" s="90"/>
      <c r="O1595" s="56"/>
      <c r="P1595" s="57"/>
      <c r="Q1595" s="58"/>
      <c r="R1595" s="57"/>
      <c r="S1595" s="197"/>
    </row>
    <row r="1596" spans="2:19" ht="30" customHeight="1">
      <c r="B1596" s="196"/>
      <c r="C1596" s="87"/>
      <c r="D1596" s="199"/>
      <c r="E1596" s="199"/>
      <c r="F1596" s="88"/>
      <c r="G1596" s="88"/>
      <c r="H1596" s="88"/>
      <c r="I1596" s="88"/>
      <c r="J1596" s="88"/>
      <c r="K1596" s="88"/>
      <c r="L1596" s="88" t="s">
        <v>40</v>
      </c>
      <c r="M1596" s="59"/>
      <c r="N1596" s="90"/>
      <c r="O1596" s="56"/>
      <c r="P1596" s="60"/>
      <c r="Q1596" s="58"/>
      <c r="R1596" s="60"/>
      <c r="S1596" s="197"/>
    </row>
    <row r="1597" spans="2:19" ht="23.25" customHeight="1">
      <c r="B1597" s="196"/>
      <c r="C1597" s="200" t="s">
        <v>494</v>
      </c>
      <c r="D1597" s="199"/>
      <c r="E1597" s="199"/>
      <c r="F1597" s="88"/>
      <c r="G1597" s="88"/>
      <c r="H1597" s="88"/>
      <c r="I1597" s="88"/>
      <c r="J1597" s="88"/>
      <c r="K1597" s="88"/>
      <c r="L1597" s="88">
        <v>1</v>
      </c>
      <c r="M1597" s="59"/>
      <c r="N1597" s="90"/>
      <c r="O1597" s="56"/>
      <c r="P1597" s="60"/>
      <c r="Q1597" s="58"/>
      <c r="R1597" s="60"/>
      <c r="S1597" s="197"/>
    </row>
    <row r="1598" spans="2:19" ht="22.5" customHeight="1">
      <c r="B1598" s="196"/>
      <c r="C1598" s="87"/>
      <c r="D1598" s="88"/>
      <c r="E1598" s="88"/>
      <c r="F1598" s="88"/>
      <c r="G1598" s="88"/>
      <c r="H1598" s="88"/>
      <c r="I1598" s="88"/>
      <c r="J1598" s="88"/>
      <c r="K1598" s="88"/>
      <c r="L1598" s="61">
        <f>SUM(L1597:L1597)</f>
        <v>1</v>
      </c>
      <c r="M1598" s="59"/>
      <c r="N1598" s="90"/>
      <c r="O1598" s="56"/>
      <c r="P1598" s="60"/>
      <c r="Q1598" s="58"/>
      <c r="R1598" s="60"/>
      <c r="S1598" s="197"/>
    </row>
    <row r="1599" spans="2:19" ht="22.5" customHeight="1">
      <c r="B1599" s="196"/>
      <c r="C1599" s="87"/>
      <c r="D1599" s="88"/>
      <c r="E1599" s="88"/>
      <c r="F1599" s="88"/>
      <c r="G1599" s="88"/>
      <c r="H1599" s="88"/>
      <c r="I1599" s="88"/>
      <c r="J1599" s="88"/>
      <c r="K1599" s="88"/>
      <c r="L1599" s="88"/>
      <c r="M1599" s="59"/>
      <c r="N1599" s="90"/>
      <c r="O1599" s="56"/>
      <c r="P1599" s="60"/>
      <c r="Q1599" s="58"/>
      <c r="R1599" s="60"/>
      <c r="S1599" s="197"/>
    </row>
    <row r="1600" spans="2:19" s="1" customFormat="1" ht="22.5" customHeight="1">
      <c r="B1600" s="201"/>
      <c r="C1600" s="62"/>
      <c r="D1600" s="63"/>
      <c r="E1600" s="63"/>
      <c r="F1600" s="63"/>
      <c r="G1600" s="63"/>
      <c r="H1600" s="63"/>
      <c r="I1600" s="63"/>
      <c r="J1600" s="63"/>
      <c r="K1600" s="63"/>
      <c r="L1600" s="63"/>
      <c r="M1600" s="64"/>
      <c r="N1600" s="65"/>
      <c r="O1600" s="66"/>
      <c r="P1600" s="67"/>
      <c r="Q1600" s="68"/>
      <c r="R1600" s="67"/>
      <c r="S1600" s="202"/>
    </row>
    <row r="1601" spans="2:19" ht="23.25" customHeight="1">
      <c r="B1601" s="187"/>
      <c r="C1601" s="178"/>
      <c r="D1601" s="178"/>
      <c r="E1601" s="178"/>
      <c r="F1601" s="178"/>
      <c r="G1601" s="178"/>
      <c r="H1601" s="178"/>
      <c r="I1601" s="178"/>
      <c r="J1601" s="178"/>
      <c r="K1601" s="178"/>
      <c r="L1601" s="178"/>
      <c r="M1601" s="75"/>
      <c r="N1601" s="75"/>
      <c r="O1601" s="75"/>
      <c r="P1601" s="95"/>
      <c r="Q1601" s="95"/>
      <c r="R1601" s="95"/>
      <c r="S1601" s="206"/>
    </row>
    <row r="1602" spans="2:19" ht="22.5" customHeight="1">
      <c r="B1602" s="187"/>
      <c r="C1602" s="178"/>
      <c r="D1602" s="178"/>
      <c r="E1602" s="178"/>
      <c r="F1602" s="178"/>
      <c r="G1602" s="178"/>
      <c r="H1602" s="178"/>
      <c r="I1602" s="178"/>
      <c r="J1602" s="178"/>
      <c r="K1602" s="178"/>
      <c r="L1602" s="178"/>
      <c r="M1602" s="75"/>
      <c r="N1602" s="75"/>
      <c r="O1602" s="75"/>
      <c r="P1602" s="75"/>
      <c r="Q1602" s="75"/>
      <c r="R1602" s="75"/>
      <c r="S1602" s="193"/>
    </row>
    <row r="1603" spans="2:19" ht="28.5" customHeight="1">
      <c r="B1603" s="668" t="s">
        <v>530</v>
      </c>
      <c r="C1603" s="669"/>
      <c r="D1603" s="669"/>
      <c r="E1603" s="669"/>
      <c r="F1603" s="669"/>
      <c r="G1603" s="669"/>
      <c r="H1603" s="669"/>
      <c r="I1603" s="669"/>
      <c r="J1603" s="669"/>
      <c r="K1603" s="669"/>
      <c r="L1603" s="669"/>
      <c r="M1603" s="669"/>
      <c r="N1603" s="670"/>
      <c r="O1603" s="75"/>
      <c r="P1603" s="113"/>
      <c r="Q1603" s="114"/>
      <c r="R1603" s="113"/>
      <c r="S1603" s="190"/>
    </row>
    <row r="1604" spans="2:19" ht="28.5" customHeight="1">
      <c r="B1604" s="187"/>
      <c r="C1604" s="74"/>
      <c r="D1604" s="74"/>
      <c r="E1604" s="74"/>
      <c r="F1604" s="74"/>
      <c r="G1604" s="74"/>
      <c r="H1604" s="74"/>
      <c r="I1604" s="74"/>
      <c r="J1604" s="74"/>
      <c r="K1604" s="74"/>
      <c r="L1604" s="74"/>
      <c r="M1604" s="75"/>
      <c r="N1604" s="75"/>
      <c r="O1604" s="75"/>
      <c r="P1604" s="75"/>
      <c r="Q1604" s="94"/>
      <c r="R1604" s="75"/>
      <c r="S1604" s="192"/>
    </row>
    <row r="1605" spans="2:19" ht="28.5" customHeight="1">
      <c r="B1605" s="187"/>
      <c r="C1605" s="662" t="s">
        <v>526</v>
      </c>
      <c r="D1605" s="662"/>
      <c r="E1605" s="662"/>
      <c r="F1605" s="662"/>
      <c r="G1605" s="662"/>
      <c r="H1605" s="662"/>
      <c r="I1605" s="662"/>
      <c r="J1605" s="662"/>
      <c r="K1605" s="662"/>
      <c r="L1605" s="662"/>
      <c r="M1605" s="75"/>
      <c r="N1605" s="75"/>
      <c r="O1605" s="75"/>
      <c r="P1605" s="75"/>
      <c r="Q1605" s="94"/>
      <c r="R1605" s="75"/>
      <c r="S1605" s="192"/>
    </row>
    <row r="1606" spans="2:19" ht="23.25" customHeight="1">
      <c r="B1606" s="187"/>
      <c r="C1606" s="178"/>
      <c r="D1606" s="178"/>
      <c r="E1606" s="178"/>
      <c r="F1606" s="178"/>
      <c r="G1606" s="178"/>
      <c r="H1606" s="178"/>
      <c r="I1606" s="178"/>
      <c r="J1606" s="178"/>
      <c r="K1606" s="178"/>
      <c r="L1606" s="178"/>
      <c r="M1606" s="75"/>
      <c r="N1606" s="75"/>
      <c r="O1606" s="75"/>
      <c r="P1606" s="96"/>
      <c r="Q1606" s="96"/>
      <c r="R1606" s="96"/>
      <c r="S1606" s="216"/>
    </row>
    <row r="1607" spans="2:19" ht="23.25" customHeight="1">
      <c r="B1607" s="194" t="s">
        <v>168</v>
      </c>
      <c r="C1607" s="660" t="s">
        <v>169</v>
      </c>
      <c r="D1607" s="660"/>
      <c r="E1607" s="660"/>
      <c r="F1607" s="660"/>
      <c r="G1607" s="660"/>
      <c r="H1607" s="660"/>
      <c r="I1607" s="660"/>
      <c r="J1607" s="660"/>
      <c r="K1607" s="660"/>
      <c r="L1607" s="660"/>
      <c r="M1607" s="53" t="str">
        <f>UPPER(IFERROR(VLOOKUP(B1607,SIN!$A$7:$F$7554,3,0),IFERROR(VLOOKUP('MEMÓRIA DE CÁLCULO'!B1607,INFRA!$A$4:$F$848,3,0),IFERROR(VLOOKUP('MEMÓRIA DE CÁLCULO'!B1607,EDIF!#REF!,3,0),IFERROR(VLOOKUP('MEMÓRIA DE CÁLCULO'!B1607,CDHU!$A$9:$F$4122,3,0),IFERROR(VLOOKUP('MEMÓRIA DE CÁLCULO'!B1607,FDE!$A$4:$F$3179,3,0),""))))))</f>
        <v/>
      </c>
      <c r="N1607" s="54">
        <f>L1612</f>
        <v>23.827999999999999</v>
      </c>
      <c r="O1607" s="53" t="str">
        <f>UPPER(IFERROR(VLOOKUP(B1607,SIN!$A$7:$F$7554,6,0),IFERROR(VLOOKUP('MEMÓRIA DE CÁLCULO'!B1607,INFRA!$A$4:$F$848,6,0),IFERROR(VLOOKUP('MEMÓRIA DE CÁLCULO'!B1607,EDIF!#REF!,6,0),IFERROR(VLOOKUP('MEMÓRIA DE CÁLCULO'!B1607,CDHU!$A$9:$F$4122,6,0),IFERROR(VLOOKUP('MEMÓRIA DE CÁLCULO'!B1607,FDE!$A$4:$F$3179,6,0),""))))))</f>
        <v/>
      </c>
      <c r="P1607" s="402" t="str">
        <f>UPPER(IFERROR(VLOOKUP(B1607,SIN!$A$7:$F$7554,4,0),IFERROR(VLOOKUP('MEMÓRIA DE CÁLCULO'!B1607,INFRA!$A$4:$F$848,4,0),IFERROR(VLOOKUP('MEMÓRIA DE CÁLCULO'!B1607,EDIF!#REF!,4,0),IFERROR(VLOOKUP('MEMÓRIA DE CÁLCULO'!B1607,CDHU!$A$9:$F$4122,4,0),IFERROR(VLOOKUP('MEMÓRIA DE CÁLCULO'!B1607,FDE!$A$4:$F$3179,5,0),""))))))</f>
        <v/>
      </c>
      <c r="Q1607" s="403" t="e">
        <f>IF(B1607&lt;&gt;0,TRUNC(P1607*N1607,2),"")</f>
        <v>#VALUE!</v>
      </c>
      <c r="R1607" s="402" t="str">
        <f>UPPER(IFERROR(VLOOKUP(B1607,SIN!$A$7:$F$7554,5,0),IFERROR(VLOOKUP('MEMÓRIA DE CÁLCULO'!B1607,INFRA!$A$4:$F$848,5,0),IFERROR(VLOOKUP('MEMÓRIA DE CÁLCULO'!B1607,EDIF!#REF!,5,0),IFERROR(VLOOKUP('MEMÓRIA DE CÁLCULO'!B1607,CDHU!$A$9:$F$4122,5,0),IFERROR(VLOOKUP('MEMÓRIA DE CÁLCULO'!B1607,FDE!$A$4:$F$3179,5,0),""))))))</f>
        <v/>
      </c>
      <c r="S1607" s="404" t="e">
        <f>IF(B1607&lt;&gt;0,TRUNC(R1607*N1607,2),"")</f>
        <v>#VALUE!</v>
      </c>
    </row>
    <row r="1608" spans="2:19" ht="23.25" customHeight="1">
      <c r="B1608" s="196"/>
      <c r="C1608" s="661"/>
      <c r="D1608" s="661"/>
      <c r="E1608" s="661"/>
      <c r="F1608" s="661"/>
      <c r="G1608" s="661"/>
      <c r="H1608" s="661"/>
      <c r="I1608" s="661"/>
      <c r="J1608" s="661"/>
      <c r="K1608" s="661"/>
      <c r="L1608" s="661"/>
      <c r="M1608" s="56"/>
      <c r="N1608" s="90"/>
      <c r="O1608" s="56"/>
      <c r="P1608" s="57"/>
      <c r="Q1608" s="58"/>
      <c r="R1608" s="57"/>
      <c r="S1608" s="197"/>
    </row>
    <row r="1609" spans="2:19" ht="23.25" customHeight="1">
      <c r="B1609" s="196"/>
      <c r="C1609" s="198"/>
      <c r="D1609" s="198"/>
      <c r="E1609" s="198"/>
      <c r="F1609" s="198"/>
      <c r="G1609" s="198"/>
      <c r="H1609" s="198"/>
      <c r="I1609" s="198"/>
      <c r="J1609" s="198"/>
      <c r="K1609" s="198"/>
      <c r="L1609" s="198"/>
      <c r="M1609" s="56" t="s">
        <v>310</v>
      </c>
      <c r="N1609" s="90"/>
      <c r="O1609" s="56"/>
      <c r="P1609" s="57"/>
      <c r="Q1609" s="58"/>
      <c r="R1609" s="57"/>
      <c r="S1609" s="197"/>
    </row>
    <row r="1610" spans="2:19" ht="52.9" customHeight="1">
      <c r="B1610" s="196"/>
      <c r="C1610" s="87"/>
      <c r="D1610" s="199"/>
      <c r="E1610" s="199"/>
      <c r="F1610" s="88"/>
      <c r="G1610" s="88"/>
      <c r="H1610" s="88" t="s">
        <v>419</v>
      </c>
      <c r="I1610" s="88"/>
      <c r="J1610" s="88" t="s">
        <v>402</v>
      </c>
      <c r="K1610" s="88"/>
      <c r="L1610" s="88" t="s">
        <v>40</v>
      </c>
      <c r="M1610" s="59"/>
      <c r="N1610" s="90"/>
      <c r="O1610" s="56"/>
      <c r="P1610" s="60"/>
      <c r="Q1610" s="58"/>
      <c r="R1610" s="60"/>
      <c r="S1610" s="197"/>
    </row>
    <row r="1611" spans="2:19" ht="79.5" customHeight="1">
      <c r="B1611" s="196"/>
      <c r="C1611" s="200" t="s">
        <v>494</v>
      </c>
      <c r="D1611" s="199"/>
      <c r="E1611" s="199"/>
      <c r="F1611" s="88"/>
      <c r="G1611" s="88"/>
      <c r="H1611" s="88">
        <v>340.4</v>
      </c>
      <c r="I1611" s="88" t="s">
        <v>29</v>
      </c>
      <c r="J1611" s="88">
        <v>7.0000000000000007E-2</v>
      </c>
      <c r="K1611" s="88" t="s">
        <v>30</v>
      </c>
      <c r="L1611" s="88">
        <f>H1611*J1611</f>
        <v>23.827999999999999</v>
      </c>
      <c r="M1611" s="59"/>
      <c r="N1611" s="90"/>
      <c r="O1611" s="56"/>
      <c r="P1611" s="60"/>
      <c r="Q1611" s="58"/>
      <c r="R1611" s="60"/>
      <c r="S1611" s="197"/>
    </row>
    <row r="1612" spans="2:19" ht="22.5" customHeight="1">
      <c r="B1612" s="196"/>
      <c r="C1612" s="87"/>
      <c r="D1612" s="88"/>
      <c r="E1612" s="88"/>
      <c r="F1612" s="88"/>
      <c r="G1612" s="88"/>
      <c r="H1612" s="88"/>
      <c r="I1612" s="88"/>
      <c r="J1612" s="88"/>
      <c r="K1612" s="88"/>
      <c r="L1612" s="61">
        <f>SUM(L1611:L1611)</f>
        <v>23.827999999999999</v>
      </c>
      <c r="M1612" s="59"/>
      <c r="N1612" s="90"/>
      <c r="O1612" s="56"/>
      <c r="P1612" s="60"/>
      <c r="Q1612" s="58"/>
      <c r="R1612" s="60"/>
      <c r="S1612" s="197"/>
    </row>
    <row r="1613" spans="2:19" ht="22.5" customHeight="1">
      <c r="B1613" s="196"/>
      <c r="C1613" s="87"/>
      <c r="D1613" s="88"/>
      <c r="E1613" s="88"/>
      <c r="F1613" s="88"/>
      <c r="G1613" s="88"/>
      <c r="H1613" s="88"/>
      <c r="I1613" s="88"/>
      <c r="J1613" s="88"/>
      <c r="K1613" s="88"/>
      <c r="L1613" s="88"/>
      <c r="M1613" s="59"/>
      <c r="N1613" s="90"/>
      <c r="O1613" s="56"/>
      <c r="P1613" s="60"/>
      <c r="Q1613" s="58"/>
      <c r="R1613" s="60"/>
      <c r="S1613" s="197"/>
    </row>
    <row r="1614" spans="2:19" s="1" customFormat="1" ht="22.5" customHeight="1">
      <c r="B1614" s="201"/>
      <c r="C1614" s="62"/>
      <c r="D1614" s="63"/>
      <c r="E1614" s="63"/>
      <c r="F1614" s="63"/>
      <c r="G1614" s="63"/>
      <c r="H1614" s="63"/>
      <c r="I1614" s="63"/>
      <c r="J1614" s="63"/>
      <c r="K1614" s="63"/>
      <c r="L1614" s="63"/>
      <c r="M1614" s="64"/>
      <c r="N1614" s="65"/>
      <c r="O1614" s="66"/>
      <c r="P1614" s="67"/>
      <c r="Q1614" s="68"/>
      <c r="R1614" s="67"/>
      <c r="S1614" s="202"/>
    </row>
    <row r="1615" spans="2:19" ht="28.5" customHeight="1">
      <c r="B1615" s="187"/>
      <c r="C1615" s="74"/>
      <c r="D1615" s="74"/>
      <c r="E1615" s="74"/>
      <c r="F1615" s="74"/>
      <c r="G1615" s="74"/>
      <c r="H1615" s="74"/>
      <c r="I1615" s="74"/>
      <c r="J1615" s="74"/>
      <c r="K1615" s="74"/>
      <c r="L1615" s="74"/>
      <c r="M1615" s="75"/>
      <c r="N1615" s="75"/>
      <c r="O1615" s="75"/>
      <c r="P1615" s="75"/>
      <c r="Q1615" s="52"/>
      <c r="R1615" s="75"/>
      <c r="S1615" s="219"/>
    </row>
    <row r="1616" spans="2:19" ht="23.25" customHeight="1">
      <c r="B1616" s="194" t="s">
        <v>72</v>
      </c>
      <c r="C1616" s="660" t="s">
        <v>73</v>
      </c>
      <c r="D1616" s="660"/>
      <c r="E1616" s="660"/>
      <c r="F1616" s="660"/>
      <c r="G1616" s="660"/>
      <c r="H1616" s="660"/>
      <c r="I1616" s="660"/>
      <c r="J1616" s="660"/>
      <c r="K1616" s="660"/>
      <c r="L1616" s="660"/>
      <c r="M1616" s="53" t="str">
        <f>UPPER(IFERROR(VLOOKUP(B1616,SIN!$A$7:$F$7554,3,0),IFERROR(VLOOKUP('MEMÓRIA DE CÁLCULO'!B1616,INFRA!$A$4:$F$848,3,0),IFERROR(VLOOKUP('MEMÓRIA DE CÁLCULO'!B1616,EDIF!#REF!,3,0),IFERROR(VLOOKUP('MEMÓRIA DE CÁLCULO'!B1616,CDHU!$A$9:$F$4122,3,0),IFERROR(VLOOKUP('MEMÓRIA DE CÁLCULO'!B1616,FDE!$A$4:$F$3179,3,0),""))))))</f>
        <v/>
      </c>
      <c r="N1616" s="54">
        <f>L1621</f>
        <v>30.976400000000002</v>
      </c>
      <c r="O1616" s="53" t="str">
        <f>UPPER(IFERROR(VLOOKUP(B1616,SIN!$A$7:$F$7554,6,0),IFERROR(VLOOKUP('MEMÓRIA DE CÁLCULO'!B1616,INFRA!$A$4:$F$848,6,0),IFERROR(VLOOKUP('MEMÓRIA DE CÁLCULO'!B1616,EDIF!#REF!,6,0),IFERROR(VLOOKUP('MEMÓRIA DE CÁLCULO'!B1616,CDHU!$A$9:$F$4122,6,0),IFERROR(VLOOKUP('MEMÓRIA DE CÁLCULO'!B1616,FDE!$A$4:$F$3179,6,0),""))))))</f>
        <v/>
      </c>
      <c r="P1616" s="402" t="str">
        <f>UPPER(IFERROR(VLOOKUP(B1616,SIN!$A$7:$F$7554,4,0),IFERROR(VLOOKUP('MEMÓRIA DE CÁLCULO'!B1616,INFRA!$A$4:$F$848,4,0),IFERROR(VLOOKUP('MEMÓRIA DE CÁLCULO'!B1616,EDIF!#REF!,4,0),IFERROR(VLOOKUP('MEMÓRIA DE CÁLCULO'!B1616,CDHU!$A$9:$F$4122,4,0),IFERROR(VLOOKUP('MEMÓRIA DE CÁLCULO'!B1616,FDE!$A$4:$F$3179,5,0),""))))))</f>
        <v/>
      </c>
      <c r="Q1616" s="403" t="e">
        <f>IF(B1616&lt;&gt;0,TRUNC(P1616*N1616,2),"")</f>
        <v>#VALUE!</v>
      </c>
      <c r="R1616" s="402" t="str">
        <f>UPPER(IFERROR(VLOOKUP(B1616,SIN!$A$7:$F$7554,5,0),IFERROR(VLOOKUP('MEMÓRIA DE CÁLCULO'!B1616,INFRA!$A$4:$F$848,5,0),IFERROR(VLOOKUP('MEMÓRIA DE CÁLCULO'!B1616,EDIF!#REF!,5,0),IFERROR(VLOOKUP('MEMÓRIA DE CÁLCULO'!B1616,CDHU!$A$9:$F$4122,5,0),IFERROR(VLOOKUP('MEMÓRIA DE CÁLCULO'!B1616,FDE!$A$4:$F$3179,5,0),""))))))</f>
        <v/>
      </c>
      <c r="S1616" s="404" t="e">
        <f>IF(B1616&lt;&gt;0,TRUNC(R1616*N1616,2),"")</f>
        <v>#VALUE!</v>
      </c>
    </row>
    <row r="1617" spans="2:19" ht="23.25" customHeight="1">
      <c r="B1617" s="196"/>
      <c r="C1617" s="661"/>
      <c r="D1617" s="661"/>
      <c r="E1617" s="661"/>
      <c r="F1617" s="661"/>
      <c r="G1617" s="661"/>
      <c r="H1617" s="661"/>
      <c r="I1617" s="661"/>
      <c r="J1617" s="661"/>
      <c r="K1617" s="661"/>
      <c r="L1617" s="661"/>
      <c r="M1617" s="56"/>
      <c r="N1617" s="90"/>
      <c r="O1617" s="56"/>
      <c r="P1617" s="57"/>
      <c r="Q1617" s="58"/>
      <c r="R1617" s="57"/>
      <c r="S1617" s="197"/>
    </row>
    <row r="1618" spans="2:19" ht="23.25" customHeight="1">
      <c r="B1618" s="196"/>
      <c r="C1618" s="198"/>
      <c r="D1618" s="198"/>
      <c r="E1618" s="198"/>
      <c r="F1618" s="198"/>
      <c r="G1618" s="198"/>
      <c r="H1618" s="198"/>
      <c r="I1618" s="198"/>
      <c r="J1618" s="198"/>
      <c r="K1618" s="198"/>
      <c r="L1618" s="198"/>
      <c r="M1618" s="56" t="s">
        <v>310</v>
      </c>
      <c r="N1618" s="90"/>
      <c r="O1618" s="56"/>
      <c r="P1618" s="57"/>
      <c r="Q1618" s="58"/>
      <c r="R1618" s="57"/>
      <c r="S1618" s="197"/>
    </row>
    <row r="1619" spans="2:19" ht="52.9" customHeight="1">
      <c r="B1619" s="196"/>
      <c r="C1619" s="87"/>
      <c r="D1619" s="199"/>
      <c r="E1619" s="199"/>
      <c r="F1619" s="88"/>
      <c r="G1619" s="88"/>
      <c r="H1619" s="88" t="s">
        <v>440</v>
      </c>
      <c r="I1619" s="88"/>
      <c r="J1619" s="88" t="s">
        <v>439</v>
      </c>
      <c r="K1619" s="88"/>
      <c r="L1619" s="88" t="s">
        <v>40</v>
      </c>
      <c r="M1619" s="59"/>
      <c r="N1619" s="90"/>
      <c r="O1619" s="56"/>
      <c r="P1619" s="60"/>
      <c r="Q1619" s="58"/>
      <c r="R1619" s="60"/>
      <c r="S1619" s="197"/>
    </row>
    <row r="1620" spans="2:19" ht="39.75" customHeight="1">
      <c r="B1620" s="196"/>
      <c r="C1620" s="200" t="s">
        <v>773</v>
      </c>
      <c r="D1620" s="199"/>
      <c r="E1620" s="199"/>
      <c r="F1620" s="88"/>
      <c r="G1620" s="88"/>
      <c r="H1620" s="88">
        <f>L1612</f>
        <v>23.827999999999999</v>
      </c>
      <c r="I1620" s="88" t="s">
        <v>29</v>
      </c>
      <c r="J1620" s="88">
        <v>1.3</v>
      </c>
      <c r="K1620" s="88"/>
      <c r="L1620" s="88">
        <f>H1620*J1620</f>
        <v>30.976400000000002</v>
      </c>
      <c r="M1620" s="59"/>
      <c r="N1620" s="90"/>
      <c r="O1620" s="56"/>
      <c r="P1620" s="60"/>
      <c r="Q1620" s="58"/>
      <c r="R1620" s="60"/>
      <c r="S1620" s="197"/>
    </row>
    <row r="1621" spans="2:19" ht="22.5" customHeight="1">
      <c r="B1621" s="196"/>
      <c r="C1621" s="87"/>
      <c r="D1621" s="88"/>
      <c r="E1621" s="88"/>
      <c r="F1621" s="88"/>
      <c r="G1621" s="88"/>
      <c r="H1621" s="88"/>
      <c r="I1621" s="88"/>
      <c r="J1621" s="88"/>
      <c r="K1621" s="88"/>
      <c r="L1621" s="61">
        <f>SUM(L1620:L1620)</f>
        <v>30.976400000000002</v>
      </c>
      <c r="M1621" s="59"/>
      <c r="N1621" s="90"/>
      <c r="O1621" s="56"/>
      <c r="P1621" s="60"/>
      <c r="Q1621" s="58"/>
      <c r="R1621" s="60"/>
      <c r="S1621" s="197"/>
    </row>
    <row r="1622" spans="2:19" ht="22.5" customHeight="1">
      <c r="B1622" s="196"/>
      <c r="C1622" s="87"/>
      <c r="D1622" s="88"/>
      <c r="E1622" s="88"/>
      <c r="F1622" s="88"/>
      <c r="G1622" s="88"/>
      <c r="H1622" s="88"/>
      <c r="I1622" s="88"/>
      <c r="J1622" s="88"/>
      <c r="K1622" s="88"/>
      <c r="L1622" s="88"/>
      <c r="M1622" s="59"/>
      <c r="N1622" s="90"/>
      <c r="O1622" s="56"/>
      <c r="P1622" s="60"/>
      <c r="Q1622" s="58"/>
      <c r="R1622" s="60"/>
      <c r="S1622" s="197"/>
    </row>
    <row r="1623" spans="2:19" s="1" customFormat="1" ht="22.5" customHeight="1">
      <c r="B1623" s="201"/>
      <c r="C1623" s="62"/>
      <c r="D1623" s="63"/>
      <c r="E1623" s="63"/>
      <c r="F1623" s="63"/>
      <c r="G1623" s="63"/>
      <c r="H1623" s="63"/>
      <c r="I1623" s="63"/>
      <c r="J1623" s="63"/>
      <c r="K1623" s="63"/>
      <c r="L1623" s="63"/>
      <c r="M1623" s="64"/>
      <c r="N1623" s="65"/>
      <c r="O1623" s="66"/>
      <c r="P1623" s="67"/>
      <c r="Q1623" s="68"/>
      <c r="R1623" s="67"/>
      <c r="S1623" s="202"/>
    </row>
    <row r="1624" spans="2:19" ht="28.5" customHeight="1">
      <c r="B1624" s="187"/>
      <c r="C1624" s="74"/>
      <c r="D1624" s="74"/>
      <c r="E1624" s="74"/>
      <c r="F1624" s="74"/>
      <c r="G1624" s="74"/>
      <c r="H1624" s="74"/>
      <c r="I1624" s="74"/>
      <c r="J1624" s="74"/>
      <c r="K1624" s="74"/>
      <c r="L1624" s="74"/>
      <c r="M1624" s="75"/>
      <c r="N1624" s="75"/>
      <c r="O1624" s="75"/>
      <c r="P1624" s="75"/>
      <c r="Q1624" s="97"/>
      <c r="R1624" s="95"/>
      <c r="S1624" s="219"/>
    </row>
    <row r="1625" spans="2:19" ht="28.5" customHeight="1">
      <c r="B1625" s="187"/>
      <c r="C1625" s="662" t="s">
        <v>531</v>
      </c>
      <c r="D1625" s="662"/>
      <c r="E1625" s="662"/>
      <c r="F1625" s="662"/>
      <c r="G1625" s="662"/>
      <c r="H1625" s="662"/>
      <c r="I1625" s="662"/>
      <c r="J1625" s="662"/>
      <c r="K1625" s="662"/>
      <c r="L1625" s="662"/>
      <c r="M1625" s="75"/>
      <c r="N1625" s="75"/>
      <c r="O1625" s="75"/>
      <c r="P1625" s="75"/>
      <c r="Q1625" s="94"/>
      <c r="R1625" s="75"/>
      <c r="S1625" s="192"/>
    </row>
    <row r="1626" spans="2:19" ht="23.25" customHeight="1">
      <c r="B1626" s="187"/>
      <c r="C1626" s="178"/>
      <c r="D1626" s="178"/>
      <c r="E1626" s="178"/>
      <c r="F1626" s="178"/>
      <c r="G1626" s="178"/>
      <c r="H1626" s="178"/>
      <c r="I1626" s="178"/>
      <c r="J1626" s="178"/>
      <c r="K1626" s="178"/>
      <c r="L1626" s="178"/>
      <c r="M1626" s="75"/>
      <c r="N1626" s="75"/>
      <c r="O1626" s="75"/>
      <c r="P1626" s="75"/>
      <c r="Q1626" s="96"/>
      <c r="R1626" s="96"/>
      <c r="S1626" s="216"/>
    </row>
    <row r="1627" spans="2:19" ht="23.25" customHeight="1">
      <c r="B1627" s="194" t="s">
        <v>409</v>
      </c>
      <c r="C1627" s="660" t="str">
        <f>UPPER(IFERROR(VLOOKUP(B1627,SIN!$A$7:$F$7554,2,0),IFERROR(VLOOKUP('MEMÓRIA DE CÁLCULO'!B1627,INFRA!$A$4:$F$848,2,0),IFERROR(VLOOKUP('MEMÓRIA DE CÁLCULO'!B1627,EDIF!#REF!,2,0),IFERROR(VLOOKUP('MEMÓRIA DE CÁLCULO'!B1627,CDHU!$A$9:$F$4122,2,0),IFERROR(VLOOKUP('MEMÓRIA DE CÁLCULO'!B1627,FDE!$A$4:$F$3179,2,0),""))))))</f>
        <v>APILOAMENTO PARA SIMPLES REGULARIZACAO</v>
      </c>
      <c r="D1627" s="660"/>
      <c r="E1627" s="660"/>
      <c r="F1627" s="660"/>
      <c r="G1627" s="660"/>
      <c r="H1627" s="660"/>
      <c r="I1627" s="660"/>
      <c r="J1627" s="660"/>
      <c r="K1627" s="660"/>
      <c r="L1627" s="660"/>
      <c r="M1627" s="53" t="str">
        <f>UPPER(IFERROR(VLOOKUP(B1627,SIN!$A$7:$F$7554,3,0),IFERROR(VLOOKUP('MEMÓRIA DE CÁLCULO'!B1627,INFRA!$A$4:$F$848,3,0),IFERROR(VLOOKUP('MEMÓRIA DE CÁLCULO'!B1627,EDIF!#REF!,3,0),IFERROR(VLOOKUP('MEMÓRIA DE CÁLCULO'!B1627,CDHU!$A$9:$F$4122,3,0),IFERROR(VLOOKUP('MEMÓRIA DE CÁLCULO'!B1627,FDE!$A$4:$F$3179,3,0),""))))))</f>
        <v>M2</v>
      </c>
      <c r="N1627" s="54">
        <f>L1632</f>
        <v>340.4</v>
      </c>
      <c r="O1627" s="53" t="str">
        <f>UPPER(IFERROR(VLOOKUP(B1627,SIN!$A$7:$F$7554,6,0),IFERROR(VLOOKUP('MEMÓRIA DE CÁLCULO'!B1627,INFRA!$A$4:$F$848,6,0),IFERROR(VLOOKUP('MEMÓRIA DE CÁLCULO'!B1627,EDIF!#REF!,6,0),IFERROR(VLOOKUP('MEMÓRIA DE CÁLCULO'!B1627,CDHU!$A$9:$F$4122,6,0),IFERROR(VLOOKUP('MEMÓRIA DE CÁLCULO'!B1627,FDE!$A$4:$F$3179,6,0),""))))))</f>
        <v>FDE 01/2024</v>
      </c>
      <c r="P1627" s="402" t="str">
        <f>UPPER(IFERROR(VLOOKUP(B1627,SIN!$A$7:$F$7554,4,0),IFERROR(VLOOKUP('MEMÓRIA DE CÁLCULO'!B1627,INFRA!$A$4:$F$848,4,0),IFERROR(VLOOKUP('MEMÓRIA DE CÁLCULO'!B1627,EDIF!#REF!,4,0),IFERROR(VLOOKUP('MEMÓRIA DE CÁLCULO'!B1627,CDHU!$A$9:$F$4122,4,0),IFERROR(VLOOKUP('MEMÓRIA DE CÁLCULO'!B1627,FDE!$A$4:$F$3179,5,0),""))))))</f>
        <v>5,91</v>
      </c>
      <c r="Q1627" s="403">
        <f>IF(B1627&lt;&gt;0,TRUNC(P1627*N1627,2),"")</f>
        <v>2011.76</v>
      </c>
      <c r="R1627" s="402" t="str">
        <f>UPPER(IFERROR(VLOOKUP(B1627,SIN!$A$7:$F$7554,5,0),IFERROR(VLOOKUP('MEMÓRIA DE CÁLCULO'!B1627,INFRA!$A$4:$F$848,5,0),IFERROR(VLOOKUP('MEMÓRIA DE CÁLCULO'!B1627,EDIF!#REF!,5,0),IFERROR(VLOOKUP('MEMÓRIA DE CÁLCULO'!B1627,CDHU!$A$9:$F$4122,5,0),IFERROR(VLOOKUP('MEMÓRIA DE CÁLCULO'!B1627,FDE!$A$4:$F$3179,5,0),""))))))</f>
        <v>5,91</v>
      </c>
      <c r="S1627" s="404">
        <f>IF(B1627&lt;&gt;0,TRUNC(R1627*N1627,2),"")</f>
        <v>2011.76</v>
      </c>
    </row>
    <row r="1628" spans="2:19" ht="23.25" customHeight="1">
      <c r="B1628" s="196"/>
      <c r="C1628" s="661"/>
      <c r="D1628" s="661"/>
      <c r="E1628" s="661"/>
      <c r="F1628" s="661"/>
      <c r="G1628" s="661"/>
      <c r="H1628" s="661"/>
      <c r="I1628" s="661"/>
      <c r="J1628" s="661"/>
      <c r="K1628" s="661"/>
      <c r="L1628" s="661"/>
      <c r="M1628" s="56"/>
      <c r="N1628" s="90"/>
      <c r="O1628" s="56"/>
      <c r="P1628" s="57"/>
      <c r="Q1628" s="58"/>
      <c r="R1628" s="57"/>
      <c r="S1628" s="197"/>
    </row>
    <row r="1629" spans="2:19" ht="23.25" customHeight="1">
      <c r="B1629" s="196"/>
      <c r="C1629" s="198"/>
      <c r="D1629" s="198"/>
      <c r="E1629" s="198"/>
      <c r="F1629" s="198"/>
      <c r="G1629" s="198"/>
      <c r="H1629" s="198"/>
      <c r="I1629" s="198"/>
      <c r="J1629" s="198"/>
      <c r="K1629" s="198"/>
      <c r="L1629" s="198"/>
      <c r="M1629" s="56" t="s">
        <v>310</v>
      </c>
      <c r="N1629" s="90"/>
      <c r="O1629" s="56"/>
      <c r="P1629" s="57"/>
      <c r="Q1629" s="58"/>
      <c r="R1629" s="57"/>
      <c r="S1629" s="197"/>
    </row>
    <row r="1630" spans="2:19" ht="52.9" customHeight="1">
      <c r="B1630" s="196"/>
      <c r="C1630" s="87"/>
      <c r="D1630" s="199"/>
      <c r="E1630" s="199"/>
      <c r="F1630" s="88"/>
      <c r="G1630" s="88"/>
      <c r="H1630" s="88"/>
      <c r="I1630" s="88"/>
      <c r="J1630" s="88" t="s">
        <v>419</v>
      </c>
      <c r="K1630" s="88"/>
      <c r="L1630" s="88" t="s">
        <v>40</v>
      </c>
      <c r="M1630" s="59"/>
      <c r="N1630" s="90"/>
      <c r="O1630" s="56"/>
      <c r="P1630" s="60"/>
      <c r="Q1630" s="58"/>
      <c r="R1630" s="60"/>
      <c r="S1630" s="197"/>
    </row>
    <row r="1631" spans="2:19" ht="23.25" customHeight="1">
      <c r="B1631" s="196"/>
      <c r="C1631" s="200" t="s">
        <v>494</v>
      </c>
      <c r="D1631" s="199"/>
      <c r="E1631" s="199"/>
      <c r="F1631" s="88"/>
      <c r="G1631" s="88"/>
      <c r="H1631" s="88"/>
      <c r="I1631" s="88"/>
      <c r="J1631" s="88">
        <f>H1611</f>
        <v>340.4</v>
      </c>
      <c r="K1631" s="88" t="s">
        <v>30</v>
      </c>
      <c r="L1631" s="88">
        <f>J1631</f>
        <v>340.4</v>
      </c>
      <c r="M1631" s="59"/>
      <c r="N1631" s="90"/>
      <c r="O1631" s="56"/>
      <c r="P1631" s="60"/>
      <c r="Q1631" s="58"/>
      <c r="R1631" s="60"/>
      <c r="S1631" s="197"/>
    </row>
    <row r="1632" spans="2:19" ht="22.5" customHeight="1">
      <c r="B1632" s="196"/>
      <c r="C1632" s="87"/>
      <c r="D1632" s="88"/>
      <c r="E1632" s="88"/>
      <c r="F1632" s="88"/>
      <c r="G1632" s="88"/>
      <c r="H1632" s="88"/>
      <c r="I1632" s="88"/>
      <c r="J1632" s="88"/>
      <c r="K1632" s="88"/>
      <c r="L1632" s="61">
        <f>SUM(L1631:L1631)</f>
        <v>340.4</v>
      </c>
      <c r="M1632" s="59"/>
      <c r="N1632" s="90"/>
      <c r="O1632" s="56"/>
      <c r="P1632" s="60"/>
      <c r="Q1632" s="58"/>
      <c r="R1632" s="60"/>
      <c r="S1632" s="197"/>
    </row>
    <row r="1633" spans="2:19" ht="22.5" customHeight="1">
      <c r="B1633" s="196"/>
      <c r="C1633" s="87"/>
      <c r="D1633" s="88"/>
      <c r="E1633" s="88"/>
      <c r="F1633" s="88"/>
      <c r="G1633" s="88"/>
      <c r="H1633" s="88"/>
      <c r="I1633" s="88"/>
      <c r="J1633" s="88"/>
      <c r="K1633" s="88"/>
      <c r="L1633" s="88"/>
      <c r="M1633" s="59"/>
      <c r="N1633" s="90"/>
      <c r="O1633" s="56"/>
      <c r="P1633" s="60"/>
      <c r="Q1633" s="58"/>
      <c r="R1633" s="60"/>
      <c r="S1633" s="197"/>
    </row>
    <row r="1634" spans="2:19" s="1" customFormat="1" ht="22.5" customHeight="1">
      <c r="B1634" s="201"/>
      <c r="C1634" s="62"/>
      <c r="D1634" s="63"/>
      <c r="E1634" s="63"/>
      <c r="F1634" s="63"/>
      <c r="G1634" s="63"/>
      <c r="H1634" s="63"/>
      <c r="I1634" s="63"/>
      <c r="J1634" s="63"/>
      <c r="K1634" s="63"/>
      <c r="L1634" s="63"/>
      <c r="M1634" s="64"/>
      <c r="N1634" s="65"/>
      <c r="O1634" s="66"/>
      <c r="P1634" s="67"/>
      <c r="Q1634" s="68"/>
      <c r="R1634" s="67"/>
      <c r="S1634" s="202"/>
    </row>
    <row r="1635" spans="2:19" ht="23.25" customHeight="1">
      <c r="B1635" s="187"/>
      <c r="C1635" s="178"/>
      <c r="D1635" s="178"/>
      <c r="E1635" s="178"/>
      <c r="F1635" s="178"/>
      <c r="G1635" s="178"/>
      <c r="H1635" s="178"/>
      <c r="I1635" s="178"/>
      <c r="J1635" s="178"/>
      <c r="K1635" s="178"/>
      <c r="L1635" s="178"/>
      <c r="M1635" s="75"/>
      <c r="N1635" s="75"/>
      <c r="O1635" s="75"/>
      <c r="P1635" s="75"/>
      <c r="Q1635" s="51"/>
      <c r="R1635" s="75"/>
      <c r="S1635" s="193"/>
    </row>
    <row r="1636" spans="2:19" ht="23.25" customHeight="1">
      <c r="B1636" s="194" t="s">
        <v>98</v>
      </c>
      <c r="C1636" s="660" t="s">
        <v>99</v>
      </c>
      <c r="D1636" s="660"/>
      <c r="E1636" s="660"/>
      <c r="F1636" s="660"/>
      <c r="G1636" s="660"/>
      <c r="H1636" s="660"/>
      <c r="I1636" s="660"/>
      <c r="J1636" s="660"/>
      <c r="K1636" s="660"/>
      <c r="L1636" s="660"/>
      <c r="M1636" s="53" t="str">
        <f>UPPER(IFERROR(VLOOKUP(B1636,SIN!$A$7:$F$7554,3,0),IFERROR(VLOOKUP('MEMÓRIA DE CÁLCULO'!B1636,INFRA!$A$4:$F$848,3,0),IFERROR(VLOOKUP('MEMÓRIA DE CÁLCULO'!B1636,EDIF!#REF!,3,0),IFERROR(VLOOKUP('MEMÓRIA DE CÁLCULO'!B1636,CDHU!$A$9:$F$4122,3,0),IFERROR(VLOOKUP('MEMÓRIA DE CÁLCULO'!B1636,FDE!$A$4:$F$3179,3,0),""))))))</f>
        <v/>
      </c>
      <c r="N1636" s="54">
        <f>L1643</f>
        <v>91.506</v>
      </c>
      <c r="O1636" s="53" t="str">
        <f>UPPER(IFERROR(VLOOKUP(B1636,SIN!$A$7:$F$7554,6,0),IFERROR(VLOOKUP('MEMÓRIA DE CÁLCULO'!B1636,INFRA!$A$4:$F$848,6,0),IFERROR(VLOOKUP('MEMÓRIA DE CÁLCULO'!B1636,EDIF!#REF!,6,0),IFERROR(VLOOKUP('MEMÓRIA DE CÁLCULO'!B1636,CDHU!$A$9:$F$4122,6,0),IFERROR(VLOOKUP('MEMÓRIA DE CÁLCULO'!B1636,FDE!$A$4:$F$3179,6,0),""))))))</f>
        <v/>
      </c>
      <c r="P1636" s="402" t="str">
        <f>UPPER(IFERROR(VLOOKUP(B1636,SIN!$A$7:$F$7554,4,0),IFERROR(VLOOKUP('MEMÓRIA DE CÁLCULO'!B1636,INFRA!$A$4:$F$848,4,0),IFERROR(VLOOKUP('MEMÓRIA DE CÁLCULO'!B1636,EDIF!#REF!,4,0),IFERROR(VLOOKUP('MEMÓRIA DE CÁLCULO'!B1636,CDHU!$A$9:$F$4122,4,0),IFERROR(VLOOKUP('MEMÓRIA DE CÁLCULO'!B1636,FDE!$A$4:$F$3179,5,0),""))))))</f>
        <v/>
      </c>
      <c r="Q1636" s="403" t="e">
        <f>IF(B1636&lt;&gt;0,TRUNC(P1636*N1636,2),"")</f>
        <v>#VALUE!</v>
      </c>
      <c r="R1636" s="402" t="str">
        <f>UPPER(IFERROR(VLOOKUP(B1636,SIN!$A$7:$F$7554,5,0),IFERROR(VLOOKUP('MEMÓRIA DE CÁLCULO'!B1636,INFRA!$A$4:$F$848,5,0),IFERROR(VLOOKUP('MEMÓRIA DE CÁLCULO'!B1636,EDIF!#REF!,5,0),IFERROR(VLOOKUP('MEMÓRIA DE CÁLCULO'!B1636,CDHU!$A$9:$F$4122,5,0),IFERROR(VLOOKUP('MEMÓRIA DE CÁLCULO'!B1636,FDE!$A$4:$F$3179,5,0),""))))))</f>
        <v/>
      </c>
      <c r="S1636" s="404" t="e">
        <f>IF(B1636&lt;&gt;0,TRUNC(R1636*N1636,2),"")</f>
        <v>#VALUE!</v>
      </c>
    </row>
    <row r="1637" spans="2:19" ht="23.25" customHeight="1">
      <c r="B1637" s="196"/>
      <c r="C1637" s="661"/>
      <c r="D1637" s="661"/>
      <c r="E1637" s="661"/>
      <c r="F1637" s="661"/>
      <c r="G1637" s="661"/>
      <c r="H1637" s="661"/>
      <c r="I1637" s="661"/>
      <c r="J1637" s="661"/>
      <c r="K1637" s="661"/>
      <c r="L1637" s="661"/>
      <c r="M1637" s="56"/>
      <c r="N1637" s="90"/>
      <c r="O1637" s="56"/>
      <c r="P1637" s="57"/>
      <c r="Q1637" s="58"/>
      <c r="R1637" s="57"/>
      <c r="S1637" s="197"/>
    </row>
    <row r="1638" spans="2:19" ht="23.25" customHeight="1">
      <c r="B1638" s="196"/>
      <c r="C1638" s="198"/>
      <c r="D1638" s="198"/>
      <c r="E1638" s="198"/>
      <c r="F1638" s="198"/>
      <c r="G1638" s="198"/>
      <c r="H1638" s="198"/>
      <c r="I1638" s="198"/>
      <c r="J1638" s="198"/>
      <c r="K1638" s="198"/>
      <c r="L1638" s="198"/>
      <c r="M1638" s="56" t="s">
        <v>310</v>
      </c>
      <c r="N1638" s="90"/>
      <c r="O1638" s="56"/>
      <c r="P1638" s="57"/>
      <c r="Q1638" s="58"/>
      <c r="R1638" s="57"/>
      <c r="S1638" s="197"/>
    </row>
    <row r="1639" spans="2:19" ht="52.9" customHeight="1">
      <c r="B1639" s="196"/>
      <c r="C1639" s="87"/>
      <c r="D1639" s="199"/>
      <c r="E1639" s="199"/>
      <c r="F1639" s="88"/>
      <c r="G1639" s="88"/>
      <c r="H1639" s="88" t="s">
        <v>311</v>
      </c>
      <c r="I1639" s="88"/>
      <c r="J1639" s="88" t="s">
        <v>312</v>
      </c>
      <c r="K1639" s="88"/>
      <c r="L1639" s="88" t="s">
        <v>40</v>
      </c>
      <c r="M1639" s="59"/>
      <c r="N1639" s="90"/>
      <c r="O1639" s="56"/>
      <c r="P1639" s="60"/>
      <c r="Q1639" s="58"/>
      <c r="R1639" s="60"/>
      <c r="S1639" s="197"/>
    </row>
    <row r="1640" spans="2:19" ht="23.25" customHeight="1">
      <c r="B1640" s="196"/>
      <c r="C1640" s="200" t="s">
        <v>774</v>
      </c>
      <c r="D1640" s="199"/>
      <c r="E1640" s="199"/>
      <c r="F1640" s="88"/>
      <c r="G1640" s="88"/>
      <c r="H1640" s="88">
        <v>242.43</v>
      </c>
      <c r="I1640" s="88" t="s">
        <v>29</v>
      </c>
      <c r="J1640" s="88">
        <v>0.2</v>
      </c>
      <c r="K1640" s="88" t="s">
        <v>30</v>
      </c>
      <c r="L1640" s="88">
        <f>H1640*J1640</f>
        <v>48.486000000000004</v>
      </c>
      <c r="M1640" s="59"/>
      <c r="N1640" s="90"/>
      <c r="O1640" s="56"/>
      <c r="P1640" s="60"/>
      <c r="Q1640" s="58"/>
      <c r="R1640" s="60"/>
      <c r="S1640" s="197"/>
    </row>
    <row r="1641" spans="2:19" ht="52.9" customHeight="1">
      <c r="B1641" s="196"/>
      <c r="C1641" s="87"/>
      <c r="D1641" s="199"/>
      <c r="E1641" s="199"/>
      <c r="F1641" s="88" t="s">
        <v>313</v>
      </c>
      <c r="G1641" s="88"/>
      <c r="H1641" s="88" t="s">
        <v>311</v>
      </c>
      <c r="I1641" s="88"/>
      <c r="J1641" s="88" t="s">
        <v>312</v>
      </c>
      <c r="K1641" s="88"/>
      <c r="L1641" s="88" t="s">
        <v>40</v>
      </c>
      <c r="M1641" s="59"/>
      <c r="N1641" s="90"/>
      <c r="O1641" s="56"/>
      <c r="P1641" s="60"/>
      <c r="Q1641" s="58"/>
      <c r="R1641" s="60"/>
      <c r="S1641" s="197"/>
    </row>
    <row r="1642" spans="2:19" ht="23.25" customHeight="1">
      <c r="B1642" s="196"/>
      <c r="C1642" s="200" t="s">
        <v>610</v>
      </c>
      <c r="D1642" s="199"/>
      <c r="E1642" s="199"/>
      <c r="F1642" s="88">
        <f>ROUNDUP(477.44/2,0)</f>
        <v>239</v>
      </c>
      <c r="G1642" s="88" t="s">
        <v>29</v>
      </c>
      <c r="H1642" s="88">
        <v>1.2</v>
      </c>
      <c r="I1642" s="88" t="s">
        <v>29</v>
      </c>
      <c r="J1642" s="88">
        <v>0.15</v>
      </c>
      <c r="K1642" s="88" t="s">
        <v>30</v>
      </c>
      <c r="L1642" s="88">
        <f>H1642*J1642*F1642</f>
        <v>43.019999999999996</v>
      </c>
      <c r="M1642" s="59"/>
      <c r="N1642" s="90"/>
      <c r="O1642" s="56"/>
      <c r="P1642" s="60"/>
      <c r="Q1642" s="58"/>
      <c r="R1642" s="60"/>
      <c r="S1642" s="197"/>
    </row>
    <row r="1643" spans="2:19" ht="22.5" customHeight="1">
      <c r="B1643" s="196"/>
      <c r="C1643" s="87"/>
      <c r="D1643" s="88"/>
      <c r="E1643" s="88"/>
      <c r="F1643" s="88"/>
      <c r="G1643" s="88"/>
      <c r="H1643" s="88"/>
      <c r="I1643" s="88"/>
      <c r="J1643" s="88"/>
      <c r="K1643" s="88"/>
      <c r="L1643" s="61">
        <f>SUM(L1640:L1642)</f>
        <v>91.506</v>
      </c>
      <c r="M1643" s="59"/>
      <c r="N1643" s="90"/>
      <c r="O1643" s="56"/>
      <c r="P1643" s="60"/>
      <c r="Q1643" s="58"/>
      <c r="R1643" s="60"/>
      <c r="S1643" s="197"/>
    </row>
    <row r="1644" spans="2:19" ht="22.5" customHeight="1">
      <c r="B1644" s="196"/>
      <c r="C1644" s="87"/>
      <c r="D1644" s="88"/>
      <c r="E1644" s="88"/>
      <c r="F1644" s="88"/>
      <c r="G1644" s="88"/>
      <c r="H1644" s="88"/>
      <c r="I1644" s="88"/>
      <c r="J1644" s="88"/>
      <c r="K1644" s="88"/>
      <c r="L1644" s="88"/>
      <c r="M1644" s="59"/>
      <c r="N1644" s="90"/>
      <c r="O1644" s="56"/>
      <c r="P1644" s="60"/>
      <c r="Q1644" s="58"/>
      <c r="R1644" s="60"/>
      <c r="S1644" s="197"/>
    </row>
    <row r="1645" spans="2:19" s="1" customFormat="1" ht="22.5" customHeight="1">
      <c r="B1645" s="201"/>
      <c r="C1645" s="62"/>
      <c r="D1645" s="63"/>
      <c r="E1645" s="63"/>
      <c r="F1645" s="63"/>
      <c r="G1645" s="63"/>
      <c r="H1645" s="63"/>
      <c r="I1645" s="63"/>
      <c r="J1645" s="63"/>
      <c r="K1645" s="63"/>
      <c r="L1645" s="63"/>
      <c r="M1645" s="64"/>
      <c r="N1645" s="65"/>
      <c r="O1645" s="66"/>
      <c r="P1645" s="67"/>
      <c r="Q1645" s="68"/>
      <c r="R1645" s="67"/>
      <c r="S1645" s="202"/>
    </row>
    <row r="1646" spans="2:19" ht="23.25" customHeight="1">
      <c r="B1646" s="187"/>
      <c r="C1646" s="178"/>
      <c r="D1646" s="178"/>
      <c r="E1646" s="178"/>
      <c r="F1646" s="178"/>
      <c r="G1646" s="178"/>
      <c r="H1646" s="178"/>
      <c r="I1646" s="178"/>
      <c r="J1646" s="178"/>
      <c r="K1646" s="178"/>
      <c r="L1646" s="178"/>
      <c r="M1646" s="75"/>
      <c r="N1646" s="75"/>
      <c r="O1646" s="75"/>
      <c r="P1646" s="75"/>
      <c r="Q1646" s="51"/>
      <c r="R1646" s="75"/>
      <c r="S1646" s="193"/>
    </row>
    <row r="1647" spans="2:19" ht="23.25" customHeight="1">
      <c r="B1647" s="194" t="s">
        <v>218</v>
      </c>
      <c r="C1647" s="660" t="str">
        <f>UPPER(IFERROR(VLOOKUP(B1647,SIN!$A$7:$F$7554,2,0),IFERROR(VLOOKUP('MEMÓRIA DE CÁLCULO'!B1647,INFRA!$A$4:$F$848,2,0),IFERROR(VLOOKUP('MEMÓRIA DE CÁLCULO'!B1647,EDIF!#REF!,2,0),IFERROR(VLOOKUP('MEMÓRIA DE CÁLCULO'!B1647,CDHU!$A$9:$F$4122,2,0),IFERROR(VLOOKUP('MEMÓRIA DE CÁLCULO'!B1647,FDE!$A$4:$F$3179,2,0),""))))))</f>
        <v>SUBSTITUIÇÃO DE TAMPA DE CONCRETO PARA BOCA DE LOBO</v>
      </c>
      <c r="D1647" s="660"/>
      <c r="E1647" s="660"/>
      <c r="F1647" s="660"/>
      <c r="G1647" s="660"/>
      <c r="H1647" s="660"/>
      <c r="I1647" s="660"/>
      <c r="J1647" s="660"/>
      <c r="K1647" s="660"/>
      <c r="L1647" s="660"/>
      <c r="M1647" s="53" t="str">
        <f>UPPER(IFERROR(VLOOKUP(B1647,SIN!$A$7:$F$7554,3,0),IFERROR(VLOOKUP('MEMÓRIA DE CÁLCULO'!B1647,INFRA!$A$4:$F$848,3,0),IFERROR(VLOOKUP('MEMÓRIA DE CÁLCULO'!B1647,EDIF!#REF!,3,0),IFERROR(VLOOKUP('MEMÓRIA DE CÁLCULO'!B1647,CDHU!$A$9:$F$4122,3,0),IFERROR(VLOOKUP('MEMÓRIA DE CÁLCULO'!B1647,FDE!$A$4:$F$3179,3,0),""))))))</f>
        <v>UN</v>
      </c>
      <c r="N1647" s="54">
        <f>L1652</f>
        <v>3</v>
      </c>
      <c r="O1647" s="53" t="str">
        <f>UPPER(IFERROR(VLOOKUP(B1647,SIN!$A$7:$F$7554,6,0),IFERROR(VLOOKUP('MEMÓRIA DE CÁLCULO'!B1647,INFRA!$A$4:$F$848,6,0),IFERROR(VLOOKUP('MEMÓRIA DE CÁLCULO'!B1647,EDIF!#REF!,6,0),IFERROR(VLOOKUP('MEMÓRIA DE CÁLCULO'!B1647,CDHU!$A$9:$F$4122,6,0),IFERROR(VLOOKUP('MEMÓRIA DE CÁLCULO'!B1647,FDE!$A$4:$F$3179,6,0),""))))))</f>
        <v>INFRA 07/2023</v>
      </c>
      <c r="P1647" s="402" t="str">
        <f>UPPER(IFERROR(VLOOKUP(B1647,SIN!$A$7:$F$7554,4,0),IFERROR(VLOOKUP('MEMÓRIA DE CÁLCULO'!B1647,INFRA!$A$4:$F$848,4,0),IFERROR(VLOOKUP('MEMÓRIA DE CÁLCULO'!B1647,EDIF!#REF!,4,0),IFERROR(VLOOKUP('MEMÓRIA DE CÁLCULO'!B1647,CDHU!$A$9:$F$4122,4,0),IFERROR(VLOOKUP('MEMÓRIA DE CÁLCULO'!B1647,FDE!$A$4:$F$3179,5,0),""))))))</f>
        <v>305,44</v>
      </c>
      <c r="Q1647" s="403">
        <f>IF(B1647&lt;&gt;0,TRUNC(P1647*N1647,2),"")</f>
        <v>916.32</v>
      </c>
      <c r="R1647" s="402" t="str">
        <f>UPPER(IFERROR(VLOOKUP(B1647,SIN!$A$7:$F$7554,5,0),IFERROR(VLOOKUP('MEMÓRIA DE CÁLCULO'!B1647,INFRA!$A$4:$F$848,5,0),IFERROR(VLOOKUP('MEMÓRIA DE CÁLCULO'!B1647,EDIF!#REF!,5,0),IFERROR(VLOOKUP('MEMÓRIA DE CÁLCULO'!B1647,CDHU!$A$9:$F$4122,5,0),IFERROR(VLOOKUP('MEMÓRIA DE CÁLCULO'!B1647,FDE!$A$4:$F$3179,5,0),""))))))</f>
        <v>301,77</v>
      </c>
      <c r="S1647" s="404">
        <f>IF(B1647&lt;&gt;0,TRUNC(R1647*N1647,2),"")</f>
        <v>905.31</v>
      </c>
    </row>
    <row r="1648" spans="2:19" ht="23.25" customHeight="1">
      <c r="B1648" s="196"/>
      <c r="C1648" s="661"/>
      <c r="D1648" s="661"/>
      <c r="E1648" s="661"/>
      <c r="F1648" s="661"/>
      <c r="G1648" s="661"/>
      <c r="H1648" s="661"/>
      <c r="I1648" s="661"/>
      <c r="J1648" s="661"/>
      <c r="K1648" s="661"/>
      <c r="L1648" s="661"/>
      <c r="M1648" s="56"/>
      <c r="N1648" s="90"/>
      <c r="O1648" s="56"/>
      <c r="P1648" s="57"/>
      <c r="Q1648" s="58"/>
      <c r="R1648" s="57"/>
      <c r="S1648" s="197"/>
    </row>
    <row r="1649" spans="2:19" ht="23.25" customHeight="1">
      <c r="B1649" s="196"/>
      <c r="C1649" s="198"/>
      <c r="D1649" s="198"/>
      <c r="E1649" s="198"/>
      <c r="F1649" s="198"/>
      <c r="G1649" s="198"/>
      <c r="H1649" s="198"/>
      <c r="I1649" s="198"/>
      <c r="J1649" s="198"/>
      <c r="K1649" s="198"/>
      <c r="L1649" s="198"/>
      <c r="M1649" s="56" t="s">
        <v>310</v>
      </c>
      <c r="N1649" s="90"/>
      <c r="O1649" s="56"/>
      <c r="P1649" s="57"/>
      <c r="Q1649" s="58"/>
      <c r="R1649" s="57"/>
      <c r="S1649" s="197"/>
    </row>
    <row r="1650" spans="2:19" ht="52.9" customHeight="1">
      <c r="B1650" s="196"/>
      <c r="C1650" s="87"/>
      <c r="D1650" s="199"/>
      <c r="E1650" s="199"/>
      <c r="F1650" s="88"/>
      <c r="G1650" s="88"/>
      <c r="H1650" s="88"/>
      <c r="I1650" s="88"/>
      <c r="J1650" s="88"/>
      <c r="K1650" s="88"/>
      <c r="L1650" s="88" t="s">
        <v>40</v>
      </c>
      <c r="M1650" s="59"/>
      <c r="N1650" s="90"/>
      <c r="O1650" s="56"/>
      <c r="P1650" s="60"/>
      <c r="Q1650" s="58"/>
      <c r="R1650" s="60"/>
      <c r="S1650" s="197"/>
    </row>
    <row r="1651" spans="2:19" ht="23.25" customHeight="1">
      <c r="B1651" s="196"/>
      <c r="C1651" s="200"/>
      <c r="D1651" s="199"/>
      <c r="E1651" s="199"/>
      <c r="F1651" s="88"/>
      <c r="G1651" s="88"/>
      <c r="H1651" s="88"/>
      <c r="I1651" s="88"/>
      <c r="J1651" s="88"/>
      <c r="K1651" s="88"/>
      <c r="L1651" s="88">
        <v>3</v>
      </c>
      <c r="M1651" s="59"/>
      <c r="N1651" s="90"/>
      <c r="O1651" s="56"/>
      <c r="P1651" s="60"/>
      <c r="Q1651" s="58"/>
      <c r="R1651" s="60"/>
      <c r="S1651" s="197"/>
    </row>
    <row r="1652" spans="2:19" ht="22.5" customHeight="1">
      <c r="B1652" s="196"/>
      <c r="C1652" s="87"/>
      <c r="D1652" s="88"/>
      <c r="E1652" s="88"/>
      <c r="F1652" s="88"/>
      <c r="G1652" s="88"/>
      <c r="H1652" s="88"/>
      <c r="I1652" s="88"/>
      <c r="J1652" s="88"/>
      <c r="K1652" s="88"/>
      <c r="L1652" s="61">
        <f>SUM(L1651:L1651)</f>
        <v>3</v>
      </c>
      <c r="M1652" s="59"/>
      <c r="N1652" s="90"/>
      <c r="O1652" s="56"/>
      <c r="P1652" s="60"/>
      <c r="Q1652" s="58"/>
      <c r="R1652" s="60"/>
      <c r="S1652" s="197"/>
    </row>
    <row r="1653" spans="2:19" ht="22.5" customHeight="1">
      <c r="B1653" s="196"/>
      <c r="C1653" s="87"/>
      <c r="D1653" s="88"/>
      <c r="E1653" s="88"/>
      <c r="F1653" s="88"/>
      <c r="G1653" s="88"/>
      <c r="H1653" s="88"/>
      <c r="I1653" s="88"/>
      <c r="J1653" s="88"/>
      <c r="K1653" s="88"/>
      <c r="L1653" s="88"/>
      <c r="M1653" s="59"/>
      <c r="N1653" s="90"/>
      <c r="O1653" s="56"/>
      <c r="P1653" s="60"/>
      <c r="Q1653" s="58"/>
      <c r="R1653" s="60"/>
      <c r="S1653" s="197"/>
    </row>
    <row r="1654" spans="2:19" s="1" customFormat="1" ht="22.5" customHeight="1">
      <c r="B1654" s="201"/>
      <c r="C1654" s="62"/>
      <c r="D1654" s="63"/>
      <c r="E1654" s="63"/>
      <c r="F1654" s="63"/>
      <c r="G1654" s="63"/>
      <c r="H1654" s="63"/>
      <c r="I1654" s="63"/>
      <c r="J1654" s="63"/>
      <c r="K1654" s="63"/>
      <c r="L1654" s="63"/>
      <c r="M1654" s="64"/>
      <c r="N1654" s="65"/>
      <c r="O1654" s="66"/>
      <c r="P1654" s="67"/>
      <c r="Q1654" s="68"/>
      <c r="R1654" s="67"/>
      <c r="S1654" s="202"/>
    </row>
    <row r="1655" spans="2:19" ht="23.25" customHeight="1">
      <c r="B1655" s="187"/>
      <c r="C1655" s="178"/>
      <c r="D1655" s="178"/>
      <c r="E1655" s="178"/>
      <c r="F1655" s="178"/>
      <c r="G1655" s="178"/>
      <c r="H1655" s="178"/>
      <c r="I1655" s="178"/>
      <c r="J1655" s="178"/>
      <c r="K1655" s="178"/>
      <c r="L1655" s="178"/>
      <c r="M1655" s="75"/>
      <c r="N1655" s="75"/>
      <c r="O1655" s="75"/>
      <c r="P1655" s="75"/>
      <c r="Q1655" s="51"/>
      <c r="R1655" s="75"/>
      <c r="S1655" s="193"/>
    </row>
    <row r="1656" spans="2:19" ht="23.25" customHeight="1">
      <c r="B1656" s="194" t="s">
        <v>373</v>
      </c>
      <c r="C1656" s="660" t="str">
        <f>UPPER(IFERROR(VLOOKUP(B1656,SIN!$A$7:$F$7554,2,0),IFERROR(VLOOKUP('MEMÓRIA DE CÁLCULO'!B1656,INFRA!$A$4:$F$848,2,0),IFERROR(VLOOKUP('MEMÓRIA DE CÁLCULO'!B1656,EDIF!#REF!,2,0),IFERROR(VLOOKUP('MEMÓRIA DE CÁLCULO'!B1656,CDHU!$A$9:$F$4122,2,0),IFERROR(VLOOKUP('MEMÓRIA DE CÁLCULO'!B1656,FDE!$A$4:$F$3179,2,0),""))))))</f>
        <v>APLICAÇÃO DE LONA PLÁSTICA PARA EXECUÇÃO DE PAVIMENTOS DE CONCRETO. AF_04/2022</v>
      </c>
      <c r="D1656" s="660"/>
      <c r="E1656" s="660"/>
      <c r="F1656" s="660"/>
      <c r="G1656" s="660"/>
      <c r="H1656" s="660"/>
      <c r="I1656" s="660"/>
      <c r="J1656" s="660"/>
      <c r="K1656" s="660"/>
      <c r="L1656" s="660"/>
      <c r="M1656" s="53" t="str">
        <f>UPPER(IFERROR(VLOOKUP(B1656,SIN!$A$7:$F$7554,3,0),IFERROR(VLOOKUP('MEMÓRIA DE CÁLCULO'!B1656,INFRA!$A$4:$F$848,3,0),IFERROR(VLOOKUP('MEMÓRIA DE CÁLCULO'!B1656,EDIF!#REF!,3,0),IFERROR(VLOOKUP('MEMÓRIA DE CÁLCULO'!B1656,CDHU!$A$9:$F$4122,3,0),IFERROR(VLOOKUP('MEMÓRIA DE CÁLCULO'!B1656,FDE!$A$4:$F$3179,3,0),""))))))</f>
        <v>M2</v>
      </c>
      <c r="N1656" s="54">
        <f>L1661</f>
        <v>340.4</v>
      </c>
      <c r="O1656" s="53" t="str">
        <f>UPPER(IFERROR(VLOOKUP(B1656,SIN!$A$7:$F$7554,6,0),IFERROR(VLOOKUP('MEMÓRIA DE CÁLCULO'!B1656,INFRA!$A$4:$F$848,6,0),IFERROR(VLOOKUP('MEMÓRIA DE CÁLCULO'!B1656,EDIF!#REF!,6,0),IFERROR(VLOOKUP('MEMÓRIA DE CÁLCULO'!B1656,CDHU!$A$9:$F$4122,6,0),IFERROR(VLOOKUP('MEMÓRIA DE CÁLCULO'!B1656,FDE!$A$4:$F$3179,6,0),""))))))</f>
        <v>SINAPI 03/2024</v>
      </c>
      <c r="P1656" s="402" t="str">
        <f>UPPER(IFERROR(VLOOKUP(B1656,SIN!$A$7:$F$7554,4,0),IFERROR(VLOOKUP('MEMÓRIA DE CÁLCULO'!B1656,INFRA!$A$4:$F$848,4,0),IFERROR(VLOOKUP('MEMÓRIA DE CÁLCULO'!B1656,EDIF!#REF!,4,0),IFERROR(VLOOKUP('MEMÓRIA DE CÁLCULO'!B1656,CDHU!$A$9:$F$4122,4,0),IFERROR(VLOOKUP('MEMÓRIA DE CÁLCULO'!B1656,FDE!$A$4:$F$3179,5,0),""))))))</f>
        <v>1,6</v>
      </c>
      <c r="Q1656" s="403">
        <f>IF(B1656&lt;&gt;0,TRUNC(P1656*N1656,2),"")</f>
        <v>544.64</v>
      </c>
      <c r="R1656" s="402" t="str">
        <f>UPPER(IFERROR(VLOOKUP(B1656,SIN!$A$7:$F$7554,5,0),IFERROR(VLOOKUP('MEMÓRIA DE CÁLCULO'!B1656,INFRA!$A$4:$F$848,5,0),IFERROR(VLOOKUP('MEMÓRIA DE CÁLCULO'!B1656,EDIF!#REF!,5,0),IFERROR(VLOOKUP('MEMÓRIA DE CÁLCULO'!B1656,CDHU!$A$9:$F$4122,5,0),IFERROR(VLOOKUP('MEMÓRIA DE CÁLCULO'!B1656,FDE!$A$4:$F$3179,5,0),""))))))</f>
        <v>1,57</v>
      </c>
      <c r="S1656" s="404">
        <f>IF(B1656&lt;&gt;0,TRUNC(R1656*N1656,2),"")</f>
        <v>534.41999999999996</v>
      </c>
    </row>
    <row r="1657" spans="2:19" ht="23.25" customHeight="1">
      <c r="B1657" s="196"/>
      <c r="C1657" s="661"/>
      <c r="D1657" s="661"/>
      <c r="E1657" s="661"/>
      <c r="F1657" s="661"/>
      <c r="G1657" s="661"/>
      <c r="H1657" s="661"/>
      <c r="I1657" s="661"/>
      <c r="J1657" s="661"/>
      <c r="K1657" s="661"/>
      <c r="L1657" s="661"/>
      <c r="M1657" s="56"/>
      <c r="N1657" s="90"/>
      <c r="O1657" s="56"/>
      <c r="P1657" s="57"/>
      <c r="Q1657" s="58"/>
      <c r="R1657" s="57"/>
      <c r="S1657" s="197"/>
    </row>
    <row r="1658" spans="2:19" ht="23.25" customHeight="1">
      <c r="B1658" s="196"/>
      <c r="C1658" s="198"/>
      <c r="D1658" s="198"/>
      <c r="E1658" s="198"/>
      <c r="F1658" s="198"/>
      <c r="G1658" s="198"/>
      <c r="H1658" s="198"/>
      <c r="I1658" s="198"/>
      <c r="J1658" s="198"/>
      <c r="K1658" s="198"/>
      <c r="L1658" s="198"/>
      <c r="M1658" s="56" t="s">
        <v>310</v>
      </c>
      <c r="N1658" s="90"/>
      <c r="O1658" s="56"/>
      <c r="P1658" s="57"/>
      <c r="Q1658" s="58"/>
      <c r="R1658" s="57"/>
      <c r="S1658" s="197"/>
    </row>
    <row r="1659" spans="2:19" ht="52.9" customHeight="1">
      <c r="B1659" s="196"/>
      <c r="C1659" s="87"/>
      <c r="D1659" s="199"/>
      <c r="E1659" s="199"/>
      <c r="F1659" s="88"/>
      <c r="G1659" s="88"/>
      <c r="H1659" s="88"/>
      <c r="I1659" s="88"/>
      <c r="J1659" s="88" t="s">
        <v>419</v>
      </c>
      <c r="K1659" s="88"/>
      <c r="L1659" s="88" t="s">
        <v>40</v>
      </c>
      <c r="M1659" s="59"/>
      <c r="N1659" s="90"/>
      <c r="O1659" s="56"/>
      <c r="P1659" s="60"/>
      <c r="Q1659" s="58"/>
      <c r="R1659" s="60"/>
      <c r="S1659" s="197"/>
    </row>
    <row r="1660" spans="2:19" ht="23.25" customHeight="1">
      <c r="B1660" s="196"/>
      <c r="C1660" s="200" t="s">
        <v>497</v>
      </c>
      <c r="D1660" s="199"/>
      <c r="E1660" s="199"/>
      <c r="F1660" s="88"/>
      <c r="G1660" s="88"/>
      <c r="H1660" s="88"/>
      <c r="I1660" s="88"/>
      <c r="J1660" s="88">
        <f>H1611</f>
        <v>340.4</v>
      </c>
      <c r="K1660" s="88" t="s">
        <v>30</v>
      </c>
      <c r="L1660" s="88">
        <f>J1660</f>
        <v>340.4</v>
      </c>
      <c r="M1660" s="59"/>
      <c r="N1660" s="90"/>
      <c r="O1660" s="56"/>
      <c r="P1660" s="60"/>
      <c r="Q1660" s="58"/>
      <c r="R1660" s="60"/>
      <c r="S1660" s="197"/>
    </row>
    <row r="1661" spans="2:19" ht="22.5" customHeight="1">
      <c r="B1661" s="196"/>
      <c r="C1661" s="87"/>
      <c r="D1661" s="88"/>
      <c r="E1661" s="88"/>
      <c r="F1661" s="88"/>
      <c r="G1661" s="88"/>
      <c r="H1661" s="88"/>
      <c r="I1661" s="88"/>
      <c r="J1661" s="88"/>
      <c r="K1661" s="88"/>
      <c r="L1661" s="61">
        <f>SUM(L1660:L1660)</f>
        <v>340.4</v>
      </c>
      <c r="M1661" s="59"/>
      <c r="N1661" s="90"/>
      <c r="O1661" s="56"/>
      <c r="P1661" s="60"/>
      <c r="Q1661" s="58"/>
      <c r="R1661" s="60"/>
      <c r="S1661" s="197"/>
    </row>
    <row r="1662" spans="2:19" ht="22.5" customHeight="1">
      <c r="B1662" s="196"/>
      <c r="C1662" s="87"/>
      <c r="D1662" s="88"/>
      <c r="E1662" s="88"/>
      <c r="F1662" s="88"/>
      <c r="G1662" s="88"/>
      <c r="H1662" s="88"/>
      <c r="I1662" s="88"/>
      <c r="J1662" s="88"/>
      <c r="K1662" s="88"/>
      <c r="L1662" s="88"/>
      <c r="M1662" s="59"/>
      <c r="N1662" s="90"/>
      <c r="O1662" s="56"/>
      <c r="P1662" s="60"/>
      <c r="Q1662" s="58"/>
      <c r="R1662" s="60"/>
      <c r="S1662" s="197"/>
    </row>
    <row r="1663" spans="2:19" s="1" customFormat="1" ht="22.5" customHeight="1">
      <c r="B1663" s="201"/>
      <c r="C1663" s="62"/>
      <c r="D1663" s="63"/>
      <c r="E1663" s="63"/>
      <c r="F1663" s="63"/>
      <c r="G1663" s="63"/>
      <c r="H1663" s="63"/>
      <c r="I1663" s="63"/>
      <c r="J1663" s="63"/>
      <c r="K1663" s="63"/>
      <c r="L1663" s="63"/>
      <c r="M1663" s="64"/>
      <c r="N1663" s="65"/>
      <c r="O1663" s="66"/>
      <c r="P1663" s="67"/>
      <c r="Q1663" s="68"/>
      <c r="R1663" s="67"/>
      <c r="S1663" s="202"/>
    </row>
    <row r="1664" spans="2:19" ht="23.25" customHeight="1">
      <c r="B1664" s="187"/>
      <c r="C1664" s="178"/>
      <c r="D1664" s="178"/>
      <c r="E1664" s="178"/>
      <c r="F1664" s="178"/>
      <c r="G1664" s="178"/>
      <c r="H1664" s="178"/>
      <c r="I1664" s="178"/>
      <c r="J1664" s="178"/>
      <c r="K1664" s="178"/>
      <c r="L1664" s="178"/>
      <c r="M1664" s="75"/>
      <c r="N1664" s="75"/>
      <c r="O1664" s="75"/>
      <c r="P1664" s="75"/>
      <c r="Q1664" s="51"/>
      <c r="R1664" s="75"/>
      <c r="S1664" s="193"/>
    </row>
    <row r="1665" spans="2:19" ht="23.25" customHeight="1">
      <c r="B1665" s="194" t="s">
        <v>382</v>
      </c>
      <c r="C1665" s="660" t="str">
        <f>UPPER(IFERROR(VLOOKUP(B1665,SIN!$A$7:$F$7554,2,0),IFERROR(VLOOKUP('MEMÓRIA DE CÁLCULO'!B1665,INFRA!$A$4:$F$848,2,0),IFERROR(VLOOKUP('MEMÓRIA DE CÁLCULO'!B1665,EDIF!#REF!,2,0),IFERROR(VLOOKUP('MEMÓRIA DE CÁLCULO'!B1665,CDHU!$A$9:$F$4122,2,0),IFERROR(VLOOKUP('MEMÓRIA DE CÁLCULO'!B1665,FDE!$A$4:$F$3179,2,0),""))))))</f>
        <v>PISO EM CONCRETO 20 MPA PREPARO MECÂNICO, ESPESSURA 7CM. AF_09/2020</v>
      </c>
      <c r="D1665" s="660"/>
      <c r="E1665" s="660"/>
      <c r="F1665" s="660"/>
      <c r="G1665" s="660"/>
      <c r="H1665" s="660"/>
      <c r="I1665" s="660"/>
      <c r="J1665" s="660"/>
      <c r="K1665" s="660"/>
      <c r="L1665" s="660"/>
      <c r="M1665" s="53" t="str">
        <f>UPPER(IFERROR(VLOOKUP(B1665,SIN!$A$7:$F$7554,3,0),IFERROR(VLOOKUP('MEMÓRIA DE CÁLCULO'!B1665,INFRA!$A$4:$F$848,3,0),IFERROR(VLOOKUP('MEMÓRIA DE CÁLCULO'!B1665,EDIF!#REF!,3,0),IFERROR(VLOOKUP('MEMÓRIA DE CÁLCULO'!B1665,CDHU!$A$9:$F$4122,3,0),IFERROR(VLOOKUP('MEMÓRIA DE CÁLCULO'!B1665,FDE!$A$4:$F$3179,3,0),""))))))</f>
        <v>M2</v>
      </c>
      <c r="N1665" s="54">
        <f>L1670</f>
        <v>340.4</v>
      </c>
      <c r="O1665" s="53" t="str">
        <f>UPPER(IFERROR(VLOOKUP(B1665,SIN!$A$7:$F$7554,6,0),IFERROR(VLOOKUP('MEMÓRIA DE CÁLCULO'!B1665,INFRA!$A$4:$F$848,6,0),IFERROR(VLOOKUP('MEMÓRIA DE CÁLCULO'!B1665,EDIF!#REF!,6,0),IFERROR(VLOOKUP('MEMÓRIA DE CÁLCULO'!B1665,CDHU!$A$9:$F$4122,6,0),IFERROR(VLOOKUP('MEMÓRIA DE CÁLCULO'!B1665,FDE!$A$4:$F$3179,6,0),""))))))</f>
        <v>SINAPI 03/2024</v>
      </c>
      <c r="P1665" s="402" t="str">
        <f>UPPER(IFERROR(VLOOKUP(B1665,SIN!$A$7:$F$7554,4,0),IFERROR(VLOOKUP('MEMÓRIA DE CÁLCULO'!B1665,INFRA!$A$4:$F$848,4,0),IFERROR(VLOOKUP('MEMÓRIA DE CÁLCULO'!B1665,EDIF!#REF!,4,0),IFERROR(VLOOKUP('MEMÓRIA DE CÁLCULO'!B1665,CDHU!$A$9:$F$4122,4,0),IFERROR(VLOOKUP('MEMÓRIA DE CÁLCULO'!B1665,FDE!$A$4:$F$3179,5,0),""))))))</f>
        <v>75,01</v>
      </c>
      <c r="Q1665" s="403">
        <f>IF(B1665&lt;&gt;0,TRUNC(P1665*N1665,2),"")</f>
        <v>25533.4</v>
      </c>
      <c r="R1665" s="402" t="str">
        <f>UPPER(IFERROR(VLOOKUP(B1665,SIN!$A$7:$F$7554,5,0),IFERROR(VLOOKUP('MEMÓRIA DE CÁLCULO'!B1665,INFRA!$A$4:$F$848,5,0),IFERROR(VLOOKUP('MEMÓRIA DE CÁLCULO'!B1665,EDIF!#REF!,5,0),IFERROR(VLOOKUP('MEMÓRIA DE CÁLCULO'!B1665,CDHU!$A$9:$F$4122,5,0),IFERROR(VLOOKUP('MEMÓRIA DE CÁLCULO'!B1665,FDE!$A$4:$F$3179,5,0),""))))))</f>
        <v>74,51</v>
      </c>
      <c r="S1665" s="404">
        <f>IF(B1665&lt;&gt;0,TRUNC(R1665*N1665,2),"")</f>
        <v>25363.200000000001</v>
      </c>
    </row>
    <row r="1666" spans="2:19" ht="23.25" customHeight="1">
      <c r="B1666" s="196"/>
      <c r="C1666" s="661"/>
      <c r="D1666" s="661"/>
      <c r="E1666" s="661"/>
      <c r="F1666" s="661"/>
      <c r="G1666" s="661"/>
      <c r="H1666" s="661"/>
      <c r="I1666" s="661"/>
      <c r="J1666" s="661"/>
      <c r="K1666" s="661"/>
      <c r="L1666" s="661"/>
      <c r="M1666" s="56"/>
      <c r="N1666" s="90"/>
      <c r="O1666" s="56"/>
      <c r="P1666" s="57"/>
      <c r="Q1666" s="58"/>
      <c r="R1666" s="57"/>
      <c r="S1666" s="197"/>
    </row>
    <row r="1667" spans="2:19" ht="23.25" customHeight="1">
      <c r="B1667" s="196"/>
      <c r="C1667" s="198"/>
      <c r="D1667" s="198"/>
      <c r="E1667" s="198"/>
      <c r="F1667" s="198"/>
      <c r="G1667" s="198"/>
      <c r="H1667" s="198"/>
      <c r="I1667" s="198"/>
      <c r="J1667" s="198"/>
      <c r="K1667" s="198"/>
      <c r="L1667" s="198"/>
      <c r="M1667" s="56" t="s">
        <v>310</v>
      </c>
      <c r="N1667" s="90"/>
      <c r="O1667" s="56"/>
      <c r="P1667" s="57"/>
      <c r="Q1667" s="58"/>
      <c r="R1667" s="57"/>
      <c r="S1667" s="197"/>
    </row>
    <row r="1668" spans="2:19" ht="52.9" customHeight="1">
      <c r="B1668" s="196"/>
      <c r="C1668" s="87"/>
      <c r="D1668" s="199"/>
      <c r="E1668" s="199"/>
      <c r="F1668" s="88"/>
      <c r="G1668" s="88"/>
      <c r="H1668" s="88"/>
      <c r="I1668" s="88"/>
      <c r="J1668" s="88" t="s">
        <v>419</v>
      </c>
      <c r="K1668" s="88"/>
      <c r="L1668" s="88" t="s">
        <v>40</v>
      </c>
      <c r="M1668" s="59"/>
      <c r="N1668" s="90"/>
      <c r="O1668" s="56"/>
      <c r="P1668" s="60"/>
      <c r="Q1668" s="58"/>
      <c r="R1668" s="60"/>
      <c r="S1668" s="197"/>
    </row>
    <row r="1669" spans="2:19" ht="23.25" customHeight="1">
      <c r="B1669" s="196"/>
      <c r="C1669" s="200" t="s">
        <v>497</v>
      </c>
      <c r="D1669" s="199"/>
      <c r="E1669" s="199"/>
      <c r="F1669" s="88"/>
      <c r="G1669" s="88"/>
      <c r="H1669" s="88"/>
      <c r="I1669" s="88"/>
      <c r="J1669" s="88">
        <f>H1611</f>
        <v>340.4</v>
      </c>
      <c r="K1669" s="88" t="s">
        <v>30</v>
      </c>
      <c r="L1669" s="88">
        <f>J1669</f>
        <v>340.4</v>
      </c>
      <c r="M1669" s="59"/>
      <c r="N1669" s="90"/>
      <c r="O1669" s="56"/>
      <c r="P1669" s="60"/>
      <c r="Q1669" s="58"/>
      <c r="R1669" s="60"/>
      <c r="S1669" s="197"/>
    </row>
    <row r="1670" spans="2:19" ht="22.5" customHeight="1">
      <c r="B1670" s="196"/>
      <c r="C1670" s="87"/>
      <c r="D1670" s="88"/>
      <c r="E1670" s="88"/>
      <c r="F1670" s="88"/>
      <c r="G1670" s="88"/>
      <c r="H1670" s="88"/>
      <c r="I1670" s="88"/>
      <c r="J1670" s="88"/>
      <c r="K1670" s="88"/>
      <c r="L1670" s="61">
        <f>SUM(L1669:L1669)</f>
        <v>340.4</v>
      </c>
      <c r="M1670" s="59"/>
      <c r="N1670" s="90"/>
      <c r="O1670" s="56"/>
      <c r="P1670" s="60"/>
      <c r="Q1670" s="58"/>
      <c r="R1670" s="60"/>
      <c r="S1670" s="197"/>
    </row>
    <row r="1671" spans="2:19" ht="22.5" customHeight="1">
      <c r="B1671" s="196"/>
      <c r="C1671" s="87"/>
      <c r="D1671" s="88"/>
      <c r="E1671" s="88"/>
      <c r="F1671" s="88"/>
      <c r="G1671" s="88"/>
      <c r="H1671" s="88"/>
      <c r="I1671" s="88"/>
      <c r="J1671" s="88"/>
      <c r="K1671" s="88"/>
      <c r="L1671" s="88"/>
      <c r="M1671" s="59"/>
      <c r="N1671" s="90"/>
      <c r="O1671" s="56"/>
      <c r="P1671" s="60"/>
      <c r="Q1671" s="58"/>
      <c r="R1671" s="60"/>
      <c r="S1671" s="197"/>
    </row>
    <row r="1672" spans="2:19" s="1" customFormat="1" ht="22.5" customHeight="1">
      <c r="B1672" s="201"/>
      <c r="C1672" s="62"/>
      <c r="D1672" s="63"/>
      <c r="E1672" s="63"/>
      <c r="F1672" s="63"/>
      <c r="G1672" s="63"/>
      <c r="H1672" s="63"/>
      <c r="I1672" s="63"/>
      <c r="J1672" s="63"/>
      <c r="K1672" s="63"/>
      <c r="L1672" s="63"/>
      <c r="M1672" s="64"/>
      <c r="N1672" s="65"/>
      <c r="O1672" s="66"/>
      <c r="P1672" s="67"/>
      <c r="Q1672" s="68"/>
      <c r="R1672" s="67"/>
      <c r="S1672" s="202"/>
    </row>
    <row r="1673" spans="2:19" ht="23.25" customHeight="1">
      <c r="B1673" s="187"/>
      <c r="C1673" s="178"/>
      <c r="D1673" s="178"/>
      <c r="E1673" s="178"/>
      <c r="F1673" s="178"/>
      <c r="G1673" s="178"/>
      <c r="H1673" s="178"/>
      <c r="I1673" s="178"/>
      <c r="J1673" s="178"/>
      <c r="K1673" s="178"/>
      <c r="L1673" s="178"/>
      <c r="M1673" s="75"/>
      <c r="N1673" s="75"/>
      <c r="O1673" s="75"/>
      <c r="P1673" s="75"/>
      <c r="Q1673" s="95"/>
      <c r="R1673" s="95"/>
      <c r="S1673" s="206"/>
    </row>
    <row r="1674" spans="2:19" ht="23.25" customHeight="1">
      <c r="B1674" s="187"/>
      <c r="C1674" s="178"/>
      <c r="D1674" s="178"/>
      <c r="E1674" s="178"/>
      <c r="F1674" s="178"/>
      <c r="G1674" s="178"/>
      <c r="H1674" s="178"/>
      <c r="I1674" s="178"/>
      <c r="J1674" s="178"/>
      <c r="K1674" s="178"/>
      <c r="L1674" s="178"/>
      <c r="M1674" s="75"/>
      <c r="N1674" s="75"/>
      <c r="O1674" s="75"/>
      <c r="P1674" s="75"/>
      <c r="Q1674" s="75"/>
      <c r="R1674" s="75"/>
      <c r="S1674" s="193"/>
    </row>
    <row r="1675" spans="2:19" ht="28.5" customHeight="1">
      <c r="B1675" s="668" t="s">
        <v>599</v>
      </c>
      <c r="C1675" s="669"/>
      <c r="D1675" s="669"/>
      <c r="E1675" s="669"/>
      <c r="F1675" s="669"/>
      <c r="G1675" s="669"/>
      <c r="H1675" s="669"/>
      <c r="I1675" s="669"/>
      <c r="J1675" s="669"/>
      <c r="K1675" s="669"/>
      <c r="L1675" s="669"/>
      <c r="M1675" s="669"/>
      <c r="N1675" s="670"/>
      <c r="O1675" s="75"/>
      <c r="P1675" s="113"/>
      <c r="Q1675" s="114"/>
      <c r="R1675" s="113"/>
      <c r="S1675" s="190"/>
    </row>
    <row r="1676" spans="2:19" ht="28.5" customHeight="1">
      <c r="B1676" s="187"/>
      <c r="C1676" s="74"/>
      <c r="D1676" s="74"/>
      <c r="E1676" s="74"/>
      <c r="F1676" s="74"/>
      <c r="G1676" s="74"/>
      <c r="H1676" s="74"/>
      <c r="I1676" s="74"/>
      <c r="J1676" s="74"/>
      <c r="K1676" s="74"/>
      <c r="L1676" s="74"/>
      <c r="M1676" s="75"/>
      <c r="N1676" s="75"/>
      <c r="O1676" s="75"/>
      <c r="P1676" s="75"/>
      <c r="Q1676" s="94"/>
      <c r="R1676" s="75"/>
      <c r="S1676" s="192"/>
    </row>
    <row r="1677" spans="2:19" ht="28.5" customHeight="1">
      <c r="B1677" s="187"/>
      <c r="C1677" s="662" t="s">
        <v>526</v>
      </c>
      <c r="D1677" s="662"/>
      <c r="E1677" s="662"/>
      <c r="F1677" s="662"/>
      <c r="G1677" s="662"/>
      <c r="H1677" s="662"/>
      <c r="I1677" s="662"/>
      <c r="J1677" s="662"/>
      <c r="K1677" s="662"/>
      <c r="L1677" s="662"/>
      <c r="M1677" s="75"/>
      <c r="N1677" s="75"/>
      <c r="O1677" s="75"/>
      <c r="P1677" s="75"/>
      <c r="Q1677" s="94"/>
      <c r="R1677" s="75"/>
      <c r="S1677" s="192"/>
    </row>
    <row r="1678" spans="2:19" ht="23.25" customHeight="1">
      <c r="B1678" s="187"/>
      <c r="C1678" s="178"/>
      <c r="D1678" s="178"/>
      <c r="E1678" s="178"/>
      <c r="F1678" s="178"/>
      <c r="G1678" s="178"/>
      <c r="H1678" s="178"/>
      <c r="I1678" s="178"/>
      <c r="J1678" s="178"/>
      <c r="K1678" s="178"/>
      <c r="L1678" s="178"/>
      <c r="M1678" s="75"/>
      <c r="N1678" s="75"/>
      <c r="O1678" s="75"/>
      <c r="P1678" s="75"/>
      <c r="Q1678" s="96"/>
      <c r="R1678" s="96"/>
      <c r="S1678" s="216"/>
    </row>
    <row r="1679" spans="2:19" ht="23.25" customHeight="1">
      <c r="B1679" s="194" t="s">
        <v>135</v>
      </c>
      <c r="C1679" s="660" t="s">
        <v>136</v>
      </c>
      <c r="D1679" s="660"/>
      <c r="E1679" s="660"/>
      <c r="F1679" s="660"/>
      <c r="G1679" s="660"/>
      <c r="H1679" s="660"/>
      <c r="I1679" s="660"/>
      <c r="J1679" s="660"/>
      <c r="K1679" s="660"/>
      <c r="L1679" s="660"/>
      <c r="M1679" s="53" t="str">
        <f>UPPER(IFERROR(VLOOKUP(B1679,SIN!$A$7:$F$7554,3,0),IFERROR(VLOOKUP('MEMÓRIA DE CÁLCULO'!B1679,INFRA!$A$4:$F$848,3,0),IFERROR(VLOOKUP('MEMÓRIA DE CÁLCULO'!B1679,EDIF!#REF!,3,0),IFERROR(VLOOKUP('MEMÓRIA DE CÁLCULO'!B1679,CDHU!$A$9:$F$4122,3,0),IFERROR(VLOOKUP('MEMÓRIA DE CÁLCULO'!B1679,FDE!$A$4:$F$3179,3,0),""))))))</f>
        <v/>
      </c>
      <c r="N1679" s="54">
        <f>L1684</f>
        <v>1</v>
      </c>
      <c r="O1679" s="53" t="str">
        <f>UPPER(IFERROR(VLOOKUP(B1679,SIN!$A$7:$F$7554,6,0),IFERROR(VLOOKUP('MEMÓRIA DE CÁLCULO'!B1679,INFRA!$A$4:$F$848,6,0),IFERROR(VLOOKUP('MEMÓRIA DE CÁLCULO'!B1679,EDIF!#REF!,6,0),IFERROR(VLOOKUP('MEMÓRIA DE CÁLCULO'!B1679,CDHU!$A$9:$F$4122,6,0),IFERROR(VLOOKUP('MEMÓRIA DE CÁLCULO'!B1679,FDE!$A$4:$F$3179,6,0),""))))))</f>
        <v/>
      </c>
      <c r="P1679" s="402" t="str">
        <f>UPPER(IFERROR(VLOOKUP(B1679,SIN!$A$7:$F$7554,4,0),IFERROR(VLOOKUP('MEMÓRIA DE CÁLCULO'!B1679,INFRA!$A$4:$F$848,4,0),IFERROR(VLOOKUP('MEMÓRIA DE CÁLCULO'!B1679,EDIF!#REF!,4,0),IFERROR(VLOOKUP('MEMÓRIA DE CÁLCULO'!B1679,CDHU!$A$9:$F$4122,4,0),IFERROR(VLOOKUP('MEMÓRIA DE CÁLCULO'!B1679,FDE!$A$4:$F$3179,5,0),""))))))</f>
        <v/>
      </c>
      <c r="Q1679" s="403" t="e">
        <f>IF(B1679&lt;&gt;0,TRUNC(P1679*N1679,2),"")</f>
        <v>#VALUE!</v>
      </c>
      <c r="R1679" s="402" t="str">
        <f>UPPER(IFERROR(VLOOKUP(B1679,SIN!$A$7:$F$7554,5,0),IFERROR(VLOOKUP('MEMÓRIA DE CÁLCULO'!B1679,INFRA!$A$4:$F$848,5,0),IFERROR(VLOOKUP('MEMÓRIA DE CÁLCULO'!B1679,EDIF!#REF!,5,0),IFERROR(VLOOKUP('MEMÓRIA DE CÁLCULO'!B1679,CDHU!$A$9:$F$4122,5,0),IFERROR(VLOOKUP('MEMÓRIA DE CÁLCULO'!B1679,FDE!$A$4:$F$3179,5,0),""))))))</f>
        <v/>
      </c>
      <c r="S1679" s="404" t="e">
        <f>IF(B1679&lt;&gt;0,TRUNC(R1679*N1679,2),"")</f>
        <v>#VALUE!</v>
      </c>
    </row>
    <row r="1680" spans="2:19" ht="23.25" customHeight="1">
      <c r="B1680" s="196"/>
      <c r="C1680" s="661"/>
      <c r="D1680" s="661"/>
      <c r="E1680" s="661"/>
      <c r="F1680" s="661"/>
      <c r="G1680" s="661"/>
      <c r="H1680" s="661"/>
      <c r="I1680" s="661"/>
      <c r="J1680" s="661"/>
      <c r="K1680" s="661"/>
      <c r="L1680" s="661"/>
      <c r="M1680" s="56"/>
      <c r="N1680" s="90"/>
      <c r="O1680" s="56"/>
      <c r="P1680" s="57"/>
      <c r="Q1680" s="58"/>
      <c r="R1680" s="57"/>
      <c r="S1680" s="197"/>
    </row>
    <row r="1681" spans="2:19" ht="23.25" customHeight="1">
      <c r="B1681" s="196"/>
      <c r="C1681" s="198"/>
      <c r="D1681" s="198"/>
      <c r="E1681" s="198"/>
      <c r="F1681" s="198"/>
      <c r="G1681" s="198"/>
      <c r="H1681" s="198"/>
      <c r="I1681" s="198"/>
      <c r="J1681" s="198"/>
      <c r="K1681" s="198"/>
      <c r="L1681" s="198"/>
      <c r="M1681" s="56" t="s">
        <v>310</v>
      </c>
      <c r="N1681" s="90"/>
      <c r="O1681" s="56"/>
      <c r="P1681" s="57"/>
      <c r="Q1681" s="58"/>
      <c r="R1681" s="57"/>
      <c r="S1681" s="197"/>
    </row>
    <row r="1682" spans="2:19" ht="52.9" customHeight="1">
      <c r="B1682" s="196"/>
      <c r="C1682" s="87"/>
      <c r="D1682" s="199"/>
      <c r="E1682" s="199"/>
      <c r="F1682" s="88"/>
      <c r="G1682" s="88"/>
      <c r="H1682" s="88"/>
      <c r="I1682" s="88"/>
      <c r="J1682" s="88"/>
      <c r="K1682" s="88"/>
      <c r="L1682" s="88" t="s">
        <v>40</v>
      </c>
      <c r="M1682" s="59"/>
      <c r="N1682" s="90"/>
      <c r="O1682" s="56"/>
      <c r="P1682" s="60"/>
      <c r="Q1682" s="58"/>
      <c r="R1682" s="60"/>
      <c r="S1682" s="197"/>
    </row>
    <row r="1683" spans="2:19" ht="39.75" customHeight="1">
      <c r="B1683" s="196"/>
      <c r="C1683" s="200"/>
      <c r="D1683" s="199"/>
      <c r="E1683" s="199"/>
      <c r="F1683" s="88"/>
      <c r="G1683" s="88"/>
      <c r="H1683" s="88"/>
      <c r="I1683" s="88"/>
      <c r="J1683" s="88"/>
      <c r="K1683" s="88"/>
      <c r="L1683" s="88">
        <v>1</v>
      </c>
      <c r="M1683" s="59"/>
      <c r="N1683" s="90"/>
      <c r="O1683" s="56"/>
      <c r="P1683" s="60"/>
      <c r="Q1683" s="58"/>
      <c r="R1683" s="60"/>
      <c r="S1683" s="197"/>
    </row>
    <row r="1684" spans="2:19" ht="22.5" customHeight="1">
      <c r="B1684" s="196"/>
      <c r="C1684" s="87"/>
      <c r="D1684" s="88"/>
      <c r="E1684" s="88"/>
      <c r="F1684" s="88"/>
      <c r="G1684" s="88"/>
      <c r="H1684" s="88"/>
      <c r="I1684" s="88"/>
      <c r="J1684" s="88"/>
      <c r="K1684" s="88"/>
      <c r="L1684" s="61">
        <f>SUM(L1683:L1683)</f>
        <v>1</v>
      </c>
      <c r="M1684" s="59"/>
      <c r="N1684" s="90"/>
      <c r="O1684" s="56"/>
      <c r="P1684" s="60"/>
      <c r="Q1684" s="58"/>
      <c r="R1684" s="60"/>
      <c r="S1684" s="197"/>
    </row>
    <row r="1685" spans="2:19" ht="22.5" customHeight="1">
      <c r="B1685" s="196"/>
      <c r="C1685" s="87"/>
      <c r="D1685" s="88"/>
      <c r="E1685" s="88"/>
      <c r="F1685" s="88"/>
      <c r="G1685" s="88"/>
      <c r="H1685" s="88"/>
      <c r="I1685" s="88"/>
      <c r="J1685" s="88"/>
      <c r="K1685" s="88"/>
      <c r="L1685" s="88"/>
      <c r="M1685" s="59"/>
      <c r="N1685" s="90"/>
      <c r="O1685" s="56"/>
      <c r="P1685" s="60"/>
      <c r="Q1685" s="58"/>
      <c r="R1685" s="60"/>
      <c r="S1685" s="197"/>
    </row>
    <row r="1686" spans="2:19" s="1" customFormat="1" ht="22.5" customHeight="1">
      <c r="B1686" s="201"/>
      <c r="C1686" s="62"/>
      <c r="D1686" s="63"/>
      <c r="E1686" s="63"/>
      <c r="F1686" s="63"/>
      <c r="G1686" s="63"/>
      <c r="H1686" s="63"/>
      <c r="I1686" s="63"/>
      <c r="J1686" s="63"/>
      <c r="K1686" s="63"/>
      <c r="L1686" s="63"/>
      <c r="M1686" s="64"/>
      <c r="N1686" s="65"/>
      <c r="O1686" s="66"/>
      <c r="P1686" s="67"/>
      <c r="Q1686" s="68"/>
      <c r="R1686" s="67"/>
      <c r="S1686" s="202"/>
    </row>
    <row r="1687" spans="2:19" ht="23.25" customHeight="1">
      <c r="B1687" s="187"/>
      <c r="C1687" s="178"/>
      <c r="D1687" s="178"/>
      <c r="E1687" s="178"/>
      <c r="F1687" s="178"/>
      <c r="G1687" s="178"/>
      <c r="H1687" s="178"/>
      <c r="I1687" s="178"/>
      <c r="J1687" s="178"/>
      <c r="K1687" s="178"/>
      <c r="L1687" s="178"/>
      <c r="M1687" s="75"/>
      <c r="N1687" s="75"/>
      <c r="O1687" s="75"/>
      <c r="P1687" s="75"/>
      <c r="Q1687" s="51"/>
      <c r="R1687" s="75"/>
      <c r="S1687" s="193"/>
    </row>
    <row r="1688" spans="2:19" ht="23.25" customHeight="1">
      <c r="B1688" s="194" t="s">
        <v>137</v>
      </c>
      <c r="C1688" s="660" t="s">
        <v>138</v>
      </c>
      <c r="D1688" s="660"/>
      <c r="E1688" s="660"/>
      <c r="F1688" s="660"/>
      <c r="G1688" s="660"/>
      <c r="H1688" s="660"/>
      <c r="I1688" s="660"/>
      <c r="J1688" s="660"/>
      <c r="K1688" s="660"/>
      <c r="L1688" s="660"/>
      <c r="M1688" s="53" t="str">
        <f>UPPER(IFERROR(VLOOKUP(B1688,SIN!$A$7:$F$7554,3,0),IFERROR(VLOOKUP('MEMÓRIA DE CÁLCULO'!B1688,INFRA!$A$4:$F$848,3,0),IFERROR(VLOOKUP('MEMÓRIA DE CÁLCULO'!B1688,EDIF!#REF!,3,0),IFERROR(VLOOKUP('MEMÓRIA DE CÁLCULO'!B1688,CDHU!$A$9:$F$4122,3,0),IFERROR(VLOOKUP('MEMÓRIA DE CÁLCULO'!B1688,FDE!$A$4:$F$3179,3,0),""))))))</f>
        <v/>
      </c>
      <c r="N1688" s="54">
        <f>L1693</f>
        <v>1</v>
      </c>
      <c r="O1688" s="53" t="str">
        <f>UPPER(IFERROR(VLOOKUP(B1688,SIN!$A$7:$F$7554,6,0),IFERROR(VLOOKUP('MEMÓRIA DE CÁLCULO'!B1688,INFRA!$A$4:$F$848,6,0),IFERROR(VLOOKUP('MEMÓRIA DE CÁLCULO'!B1688,EDIF!#REF!,6,0),IFERROR(VLOOKUP('MEMÓRIA DE CÁLCULO'!B1688,CDHU!$A$9:$F$4122,6,0),IFERROR(VLOOKUP('MEMÓRIA DE CÁLCULO'!B1688,FDE!$A$4:$F$3179,6,0),""))))))</f>
        <v/>
      </c>
      <c r="P1688" s="402" t="str">
        <f>UPPER(IFERROR(VLOOKUP(B1688,SIN!$A$7:$F$7554,4,0),IFERROR(VLOOKUP('MEMÓRIA DE CÁLCULO'!B1688,INFRA!$A$4:$F$848,4,0),IFERROR(VLOOKUP('MEMÓRIA DE CÁLCULO'!B1688,EDIF!#REF!,4,0),IFERROR(VLOOKUP('MEMÓRIA DE CÁLCULO'!B1688,CDHU!$A$9:$F$4122,4,0),IFERROR(VLOOKUP('MEMÓRIA DE CÁLCULO'!B1688,FDE!$A$4:$F$3179,5,0),""))))))</f>
        <v/>
      </c>
      <c r="Q1688" s="403" t="e">
        <f>IF(B1688&lt;&gt;0,TRUNC(P1688*N1688,2),"")</f>
        <v>#VALUE!</v>
      </c>
      <c r="R1688" s="402" t="str">
        <f>UPPER(IFERROR(VLOOKUP(B1688,SIN!$A$7:$F$7554,5,0),IFERROR(VLOOKUP('MEMÓRIA DE CÁLCULO'!B1688,INFRA!$A$4:$F$848,5,0),IFERROR(VLOOKUP('MEMÓRIA DE CÁLCULO'!B1688,EDIF!#REF!,5,0),IFERROR(VLOOKUP('MEMÓRIA DE CÁLCULO'!B1688,CDHU!$A$9:$F$4122,5,0),IFERROR(VLOOKUP('MEMÓRIA DE CÁLCULO'!B1688,FDE!$A$4:$F$3179,5,0),""))))))</f>
        <v/>
      </c>
      <c r="S1688" s="404" t="e">
        <f>IF(B1688&lt;&gt;0,TRUNC(R1688*N1688,2),"")</f>
        <v>#VALUE!</v>
      </c>
    </row>
    <row r="1689" spans="2:19" ht="23.25" customHeight="1">
      <c r="B1689" s="196"/>
      <c r="C1689" s="661"/>
      <c r="D1689" s="661"/>
      <c r="E1689" s="661"/>
      <c r="F1689" s="661"/>
      <c r="G1689" s="661"/>
      <c r="H1689" s="661"/>
      <c r="I1689" s="661"/>
      <c r="J1689" s="661"/>
      <c r="K1689" s="661"/>
      <c r="L1689" s="661"/>
      <c r="M1689" s="56"/>
      <c r="N1689" s="90"/>
      <c r="O1689" s="56"/>
      <c r="P1689" s="57"/>
      <c r="Q1689" s="58"/>
      <c r="R1689" s="57"/>
      <c r="S1689" s="197"/>
    </row>
    <row r="1690" spans="2:19" ht="23.25" customHeight="1">
      <c r="B1690" s="196"/>
      <c r="C1690" s="198"/>
      <c r="D1690" s="198"/>
      <c r="E1690" s="198"/>
      <c r="F1690" s="198"/>
      <c r="G1690" s="198"/>
      <c r="H1690" s="198"/>
      <c r="I1690" s="198"/>
      <c r="J1690" s="198"/>
      <c r="K1690" s="198"/>
      <c r="L1690" s="198"/>
      <c r="M1690" s="56" t="s">
        <v>310</v>
      </c>
      <c r="N1690" s="90"/>
      <c r="O1690" s="56"/>
      <c r="P1690" s="57"/>
      <c r="Q1690" s="58"/>
      <c r="R1690" s="57"/>
      <c r="S1690" s="197"/>
    </row>
    <row r="1691" spans="2:19" ht="52.9" customHeight="1">
      <c r="B1691" s="196"/>
      <c r="C1691" s="87"/>
      <c r="D1691" s="199"/>
      <c r="E1691" s="199"/>
      <c r="F1691" s="88"/>
      <c r="G1691" s="88"/>
      <c r="H1691" s="88"/>
      <c r="I1691" s="88"/>
      <c r="J1691" s="88"/>
      <c r="K1691" s="88"/>
      <c r="L1691" s="88" t="s">
        <v>40</v>
      </c>
      <c r="M1691" s="59"/>
      <c r="N1691" s="90"/>
      <c r="O1691" s="56"/>
      <c r="P1691" s="60"/>
      <c r="Q1691" s="58"/>
      <c r="R1691" s="60"/>
      <c r="S1691" s="197"/>
    </row>
    <row r="1692" spans="2:19" ht="39.75" customHeight="1">
      <c r="B1692" s="196"/>
      <c r="C1692" s="200"/>
      <c r="D1692" s="199"/>
      <c r="E1692" s="199"/>
      <c r="F1692" s="88"/>
      <c r="G1692" s="88"/>
      <c r="H1692" s="88"/>
      <c r="I1692" s="88"/>
      <c r="J1692" s="88"/>
      <c r="K1692" s="88"/>
      <c r="L1692" s="88">
        <v>1</v>
      </c>
      <c r="M1692" s="59"/>
      <c r="N1692" s="90"/>
      <c r="O1692" s="56"/>
      <c r="P1692" s="60"/>
      <c r="Q1692" s="58"/>
      <c r="R1692" s="60"/>
      <c r="S1692" s="197"/>
    </row>
    <row r="1693" spans="2:19" ht="22.5" customHeight="1">
      <c r="B1693" s="196"/>
      <c r="C1693" s="87"/>
      <c r="D1693" s="88"/>
      <c r="E1693" s="88"/>
      <c r="F1693" s="88"/>
      <c r="G1693" s="88"/>
      <c r="H1693" s="88"/>
      <c r="I1693" s="88"/>
      <c r="J1693" s="88"/>
      <c r="K1693" s="88"/>
      <c r="L1693" s="61">
        <f>SUM(L1692:L1692)</f>
        <v>1</v>
      </c>
      <c r="M1693" s="59"/>
      <c r="N1693" s="90"/>
      <c r="O1693" s="56"/>
      <c r="P1693" s="60"/>
      <c r="Q1693" s="58"/>
      <c r="R1693" s="60"/>
      <c r="S1693" s="197"/>
    </row>
    <row r="1694" spans="2:19" ht="22.5" customHeight="1">
      <c r="B1694" s="196"/>
      <c r="C1694" s="87"/>
      <c r="D1694" s="88"/>
      <c r="E1694" s="88"/>
      <c r="F1694" s="88"/>
      <c r="G1694" s="88"/>
      <c r="H1694" s="88"/>
      <c r="I1694" s="88"/>
      <c r="J1694" s="88"/>
      <c r="K1694" s="88"/>
      <c r="L1694" s="88"/>
      <c r="M1694" s="59"/>
      <c r="N1694" s="90"/>
      <c r="O1694" s="56"/>
      <c r="P1694" s="60"/>
      <c r="Q1694" s="58"/>
      <c r="R1694" s="60"/>
      <c r="S1694" s="197"/>
    </row>
    <row r="1695" spans="2:19" s="1" customFormat="1" ht="22.5" customHeight="1">
      <c r="B1695" s="201"/>
      <c r="C1695" s="62"/>
      <c r="D1695" s="63"/>
      <c r="E1695" s="63"/>
      <c r="F1695" s="63"/>
      <c r="G1695" s="63"/>
      <c r="H1695" s="63"/>
      <c r="I1695" s="63"/>
      <c r="J1695" s="63"/>
      <c r="K1695" s="63"/>
      <c r="L1695" s="63"/>
      <c r="M1695" s="64"/>
      <c r="N1695" s="65"/>
      <c r="O1695" s="66"/>
      <c r="P1695" s="67"/>
      <c r="Q1695" s="68"/>
      <c r="R1695" s="67"/>
      <c r="S1695" s="202"/>
    </row>
    <row r="1696" spans="2:19" ht="23.25" customHeight="1">
      <c r="B1696" s="187"/>
      <c r="C1696" s="178"/>
      <c r="D1696" s="178"/>
      <c r="E1696" s="178"/>
      <c r="F1696" s="178"/>
      <c r="G1696" s="178"/>
      <c r="H1696" s="178"/>
      <c r="I1696" s="178"/>
      <c r="J1696" s="178"/>
      <c r="K1696" s="178"/>
      <c r="L1696" s="178"/>
      <c r="M1696" s="75"/>
      <c r="N1696" s="75"/>
      <c r="O1696" s="75"/>
      <c r="P1696" s="75"/>
      <c r="Q1696" s="51"/>
      <c r="R1696" s="75"/>
      <c r="S1696" s="193"/>
    </row>
    <row r="1697" spans="2:19" ht="23.25" customHeight="1">
      <c r="B1697" s="194" t="s">
        <v>139</v>
      </c>
      <c r="C1697" s="660" t="s">
        <v>140</v>
      </c>
      <c r="D1697" s="660"/>
      <c r="E1697" s="660"/>
      <c r="F1697" s="660"/>
      <c r="G1697" s="660"/>
      <c r="H1697" s="660"/>
      <c r="I1697" s="660"/>
      <c r="J1697" s="660"/>
      <c r="K1697" s="660"/>
      <c r="L1697" s="660"/>
      <c r="M1697" s="53" t="str">
        <f>UPPER(IFERROR(VLOOKUP(B1697,SIN!$A$7:$F$7554,3,0),IFERROR(VLOOKUP('MEMÓRIA DE CÁLCULO'!B1697,INFRA!$A$4:$F$848,3,0),IFERROR(VLOOKUP('MEMÓRIA DE CÁLCULO'!B1697,EDIF!#REF!,3,0),IFERROR(VLOOKUP('MEMÓRIA DE CÁLCULO'!B1697,CDHU!$A$9:$F$4122,3,0),IFERROR(VLOOKUP('MEMÓRIA DE CÁLCULO'!B1697,FDE!$A$4:$F$3179,3,0),""))))))</f>
        <v/>
      </c>
      <c r="N1697" s="54">
        <f>L1702</f>
        <v>30</v>
      </c>
      <c r="O1697" s="53" t="str">
        <f>UPPER(IFERROR(VLOOKUP(B1697,SIN!$A$7:$F$7554,6,0),IFERROR(VLOOKUP('MEMÓRIA DE CÁLCULO'!B1697,INFRA!$A$4:$F$848,6,0),IFERROR(VLOOKUP('MEMÓRIA DE CÁLCULO'!B1697,EDIF!#REF!,6,0),IFERROR(VLOOKUP('MEMÓRIA DE CÁLCULO'!B1697,CDHU!$A$9:$F$4122,6,0),IFERROR(VLOOKUP('MEMÓRIA DE CÁLCULO'!B1697,FDE!$A$4:$F$3179,6,0),""))))))</f>
        <v/>
      </c>
      <c r="P1697" s="402" t="str">
        <f>UPPER(IFERROR(VLOOKUP(B1697,SIN!$A$7:$F$7554,4,0),IFERROR(VLOOKUP('MEMÓRIA DE CÁLCULO'!B1697,INFRA!$A$4:$F$848,4,0),IFERROR(VLOOKUP('MEMÓRIA DE CÁLCULO'!B1697,EDIF!#REF!,4,0),IFERROR(VLOOKUP('MEMÓRIA DE CÁLCULO'!B1697,CDHU!$A$9:$F$4122,4,0),IFERROR(VLOOKUP('MEMÓRIA DE CÁLCULO'!B1697,FDE!$A$4:$F$3179,5,0),""))))))</f>
        <v/>
      </c>
      <c r="Q1697" s="403" t="e">
        <f>IF(B1697&lt;&gt;0,TRUNC(P1697*N1697,2),"")</f>
        <v>#VALUE!</v>
      </c>
      <c r="R1697" s="402" t="str">
        <f>UPPER(IFERROR(VLOOKUP(B1697,SIN!$A$7:$F$7554,5,0),IFERROR(VLOOKUP('MEMÓRIA DE CÁLCULO'!B1697,INFRA!$A$4:$F$848,5,0),IFERROR(VLOOKUP('MEMÓRIA DE CÁLCULO'!B1697,EDIF!#REF!,5,0),IFERROR(VLOOKUP('MEMÓRIA DE CÁLCULO'!B1697,CDHU!$A$9:$F$4122,5,0),IFERROR(VLOOKUP('MEMÓRIA DE CÁLCULO'!B1697,FDE!$A$4:$F$3179,5,0),""))))))</f>
        <v/>
      </c>
      <c r="S1697" s="404" t="e">
        <f>IF(B1697&lt;&gt;0,TRUNC(R1697*N1697,2),"")</f>
        <v>#VALUE!</v>
      </c>
    </row>
    <row r="1698" spans="2:19" ht="23.25" customHeight="1">
      <c r="B1698" s="196"/>
      <c r="C1698" s="661"/>
      <c r="D1698" s="661"/>
      <c r="E1698" s="661"/>
      <c r="F1698" s="661"/>
      <c r="G1698" s="661"/>
      <c r="H1698" s="661"/>
      <c r="I1698" s="661"/>
      <c r="J1698" s="661"/>
      <c r="K1698" s="661"/>
      <c r="L1698" s="661"/>
      <c r="M1698" s="56"/>
      <c r="N1698" s="90"/>
      <c r="O1698" s="56"/>
      <c r="P1698" s="57"/>
      <c r="Q1698" s="58"/>
      <c r="R1698" s="57"/>
      <c r="S1698" s="197"/>
    </row>
    <row r="1699" spans="2:19" ht="23.25" customHeight="1">
      <c r="B1699" s="196"/>
      <c r="C1699" s="198"/>
      <c r="D1699" s="198"/>
      <c r="E1699" s="198"/>
      <c r="F1699" s="198"/>
      <c r="G1699" s="198"/>
      <c r="H1699" s="198"/>
      <c r="I1699" s="198"/>
      <c r="J1699" s="198"/>
      <c r="K1699" s="198"/>
      <c r="L1699" s="198"/>
      <c r="M1699" s="56" t="s">
        <v>310</v>
      </c>
      <c r="N1699" s="90"/>
      <c r="O1699" s="56"/>
      <c r="P1699" s="57"/>
      <c r="Q1699" s="58"/>
      <c r="R1699" s="57"/>
      <c r="S1699" s="197"/>
    </row>
    <row r="1700" spans="2:19" ht="52.9" customHeight="1">
      <c r="B1700" s="196"/>
      <c r="C1700" s="87"/>
      <c r="D1700" s="199"/>
      <c r="E1700" s="199"/>
      <c r="F1700" s="88"/>
      <c r="G1700" s="88"/>
      <c r="H1700" s="88"/>
      <c r="I1700" s="88"/>
      <c r="J1700" s="88"/>
      <c r="K1700" s="88"/>
      <c r="L1700" s="88" t="s">
        <v>40</v>
      </c>
      <c r="M1700" s="59"/>
      <c r="N1700" s="90"/>
      <c r="O1700" s="56"/>
      <c r="P1700" s="60"/>
      <c r="Q1700" s="58"/>
      <c r="R1700" s="60"/>
      <c r="S1700" s="197"/>
    </row>
    <row r="1701" spans="2:19" ht="39.75" customHeight="1">
      <c r="B1701" s="196"/>
      <c r="C1701" s="200" t="s">
        <v>545</v>
      </c>
      <c r="D1701" s="199"/>
      <c r="E1701" s="199"/>
      <c r="F1701" s="88"/>
      <c r="G1701" s="88"/>
      <c r="H1701" s="88"/>
      <c r="I1701" s="88"/>
      <c r="J1701" s="88"/>
      <c r="K1701" s="88"/>
      <c r="L1701" s="88">
        <v>30</v>
      </c>
      <c r="M1701" s="59"/>
      <c r="N1701" s="90"/>
      <c r="O1701" s="56"/>
      <c r="P1701" s="60"/>
      <c r="Q1701" s="58"/>
      <c r="R1701" s="60"/>
      <c r="S1701" s="197"/>
    </row>
    <row r="1702" spans="2:19" ht="22.5" customHeight="1">
      <c r="B1702" s="196"/>
      <c r="C1702" s="87"/>
      <c r="D1702" s="88"/>
      <c r="E1702" s="88"/>
      <c r="F1702" s="88"/>
      <c r="G1702" s="88"/>
      <c r="H1702" s="88"/>
      <c r="I1702" s="88"/>
      <c r="J1702" s="88"/>
      <c r="K1702" s="88"/>
      <c r="L1702" s="61">
        <f>SUM(L1701:L1701)</f>
        <v>30</v>
      </c>
      <c r="M1702" s="59"/>
      <c r="N1702" s="90"/>
      <c r="O1702" s="56"/>
      <c r="P1702" s="60"/>
      <c r="Q1702" s="58"/>
      <c r="R1702" s="60"/>
      <c r="S1702" s="197"/>
    </row>
    <row r="1703" spans="2:19" ht="22.5" customHeight="1">
      <c r="B1703" s="196"/>
      <c r="C1703" s="87"/>
      <c r="D1703" s="88"/>
      <c r="E1703" s="88"/>
      <c r="F1703" s="88"/>
      <c r="G1703" s="88"/>
      <c r="H1703" s="88"/>
      <c r="I1703" s="88"/>
      <c r="J1703" s="88"/>
      <c r="K1703" s="88"/>
      <c r="L1703" s="88"/>
      <c r="M1703" s="59"/>
      <c r="N1703" s="90"/>
      <c r="O1703" s="56"/>
      <c r="P1703" s="60"/>
      <c r="Q1703" s="58"/>
      <c r="R1703" s="60"/>
      <c r="S1703" s="197"/>
    </row>
    <row r="1704" spans="2:19" s="1" customFormat="1" ht="22.5" customHeight="1">
      <c r="B1704" s="201"/>
      <c r="C1704" s="62"/>
      <c r="D1704" s="63"/>
      <c r="E1704" s="63"/>
      <c r="F1704" s="63"/>
      <c r="G1704" s="63"/>
      <c r="H1704" s="63"/>
      <c r="I1704" s="63"/>
      <c r="J1704" s="63"/>
      <c r="K1704" s="63"/>
      <c r="L1704" s="63"/>
      <c r="M1704" s="64"/>
      <c r="N1704" s="65"/>
      <c r="O1704" s="66"/>
      <c r="P1704" s="67"/>
      <c r="Q1704" s="68"/>
      <c r="R1704" s="67"/>
      <c r="S1704" s="202"/>
    </row>
    <row r="1705" spans="2:19" ht="23.25" customHeight="1">
      <c r="B1705" s="187"/>
      <c r="C1705" s="178"/>
      <c r="D1705" s="178"/>
      <c r="E1705" s="178"/>
      <c r="F1705" s="178"/>
      <c r="G1705" s="178"/>
      <c r="H1705" s="178"/>
      <c r="I1705" s="178"/>
      <c r="J1705" s="178"/>
      <c r="K1705" s="178"/>
      <c r="L1705" s="178"/>
      <c r="M1705" s="75"/>
      <c r="N1705" s="75"/>
      <c r="O1705" s="75"/>
      <c r="P1705" s="75"/>
      <c r="Q1705" s="51"/>
      <c r="R1705" s="75"/>
      <c r="S1705" s="193"/>
    </row>
    <row r="1706" spans="2:19" ht="23.25" customHeight="1">
      <c r="B1706" s="194" t="s">
        <v>141</v>
      </c>
      <c r="C1706" s="660" t="s">
        <v>142</v>
      </c>
      <c r="D1706" s="660"/>
      <c r="E1706" s="660"/>
      <c r="F1706" s="660"/>
      <c r="G1706" s="660"/>
      <c r="H1706" s="660"/>
      <c r="I1706" s="660"/>
      <c r="J1706" s="660"/>
      <c r="K1706" s="660"/>
      <c r="L1706" s="660"/>
      <c r="M1706" s="53" t="str">
        <f>UPPER(IFERROR(VLOOKUP(B1706,SIN!$A$7:$F$7554,3,0),IFERROR(VLOOKUP('MEMÓRIA DE CÁLCULO'!B1706,INFRA!$A$4:$F$848,3,0),IFERROR(VLOOKUP('MEMÓRIA DE CÁLCULO'!B1706,EDIF!#REF!,3,0),IFERROR(VLOOKUP('MEMÓRIA DE CÁLCULO'!B1706,CDHU!$A$9:$F$4122,3,0),IFERROR(VLOOKUP('MEMÓRIA DE CÁLCULO'!B1706,FDE!$A$4:$F$3179,3,0),""))))))</f>
        <v/>
      </c>
      <c r="N1706" s="54">
        <f>L1711</f>
        <v>300</v>
      </c>
      <c r="O1706" s="53" t="str">
        <f>UPPER(IFERROR(VLOOKUP(B1706,SIN!$A$7:$F$7554,6,0),IFERROR(VLOOKUP('MEMÓRIA DE CÁLCULO'!B1706,INFRA!$A$4:$F$848,6,0),IFERROR(VLOOKUP('MEMÓRIA DE CÁLCULO'!B1706,EDIF!#REF!,6,0),IFERROR(VLOOKUP('MEMÓRIA DE CÁLCULO'!B1706,CDHU!$A$9:$F$4122,6,0),IFERROR(VLOOKUP('MEMÓRIA DE CÁLCULO'!B1706,FDE!$A$4:$F$3179,6,0),""))))))</f>
        <v/>
      </c>
      <c r="P1706" s="402" t="str">
        <f>UPPER(IFERROR(VLOOKUP(B1706,SIN!$A$7:$F$7554,4,0),IFERROR(VLOOKUP('MEMÓRIA DE CÁLCULO'!B1706,INFRA!$A$4:$F$848,4,0),IFERROR(VLOOKUP('MEMÓRIA DE CÁLCULO'!B1706,EDIF!#REF!,4,0),IFERROR(VLOOKUP('MEMÓRIA DE CÁLCULO'!B1706,CDHU!$A$9:$F$4122,4,0),IFERROR(VLOOKUP('MEMÓRIA DE CÁLCULO'!B1706,FDE!$A$4:$F$3179,5,0),""))))))</f>
        <v/>
      </c>
      <c r="Q1706" s="403" t="e">
        <f>IF(B1706&lt;&gt;0,TRUNC(P1706*N1706,2),"")</f>
        <v>#VALUE!</v>
      </c>
      <c r="R1706" s="402" t="str">
        <f>UPPER(IFERROR(VLOOKUP(B1706,SIN!$A$7:$F$7554,5,0),IFERROR(VLOOKUP('MEMÓRIA DE CÁLCULO'!B1706,INFRA!$A$4:$F$848,5,0),IFERROR(VLOOKUP('MEMÓRIA DE CÁLCULO'!B1706,EDIF!#REF!,5,0),IFERROR(VLOOKUP('MEMÓRIA DE CÁLCULO'!B1706,CDHU!$A$9:$F$4122,5,0),IFERROR(VLOOKUP('MEMÓRIA DE CÁLCULO'!B1706,FDE!$A$4:$F$3179,5,0),""))))))</f>
        <v/>
      </c>
      <c r="S1706" s="404" t="e">
        <f>IF(B1706&lt;&gt;0,TRUNC(R1706*N1706,2),"")</f>
        <v>#VALUE!</v>
      </c>
    </row>
    <row r="1707" spans="2:19" ht="23.25" customHeight="1">
      <c r="B1707" s="196"/>
      <c r="C1707" s="661"/>
      <c r="D1707" s="661"/>
      <c r="E1707" s="661"/>
      <c r="F1707" s="661"/>
      <c r="G1707" s="661"/>
      <c r="H1707" s="661"/>
      <c r="I1707" s="661"/>
      <c r="J1707" s="661"/>
      <c r="K1707" s="661"/>
      <c r="L1707" s="661"/>
      <c r="M1707" s="56"/>
      <c r="N1707" s="90"/>
      <c r="O1707" s="56"/>
      <c r="P1707" s="57"/>
      <c r="Q1707" s="58"/>
      <c r="R1707" s="57"/>
      <c r="S1707" s="197"/>
    </row>
    <row r="1708" spans="2:19" ht="23.25" customHeight="1">
      <c r="B1708" s="196"/>
      <c r="C1708" s="198"/>
      <c r="D1708" s="198"/>
      <c r="E1708" s="198"/>
      <c r="F1708" s="198"/>
      <c r="G1708" s="198"/>
      <c r="H1708" s="198"/>
      <c r="I1708" s="198"/>
      <c r="J1708" s="198"/>
      <c r="K1708" s="198"/>
      <c r="L1708" s="198"/>
      <c r="M1708" s="56" t="s">
        <v>310</v>
      </c>
      <c r="N1708" s="90"/>
      <c r="O1708" s="56"/>
      <c r="P1708" s="57"/>
      <c r="Q1708" s="58"/>
      <c r="R1708" s="57"/>
      <c r="S1708" s="197"/>
    </row>
    <row r="1709" spans="2:19" ht="52.9" customHeight="1">
      <c r="B1709" s="196"/>
      <c r="C1709" s="87"/>
      <c r="D1709" s="199"/>
      <c r="E1709" s="199"/>
      <c r="F1709" s="88"/>
      <c r="G1709" s="88"/>
      <c r="H1709" s="88"/>
      <c r="I1709" s="88"/>
      <c r="J1709" s="88"/>
      <c r="K1709" s="88"/>
      <c r="L1709" s="88" t="s">
        <v>40</v>
      </c>
      <c r="M1709" s="59"/>
      <c r="N1709" s="90"/>
      <c r="O1709" s="56"/>
      <c r="P1709" s="60"/>
      <c r="Q1709" s="58"/>
      <c r="R1709" s="60"/>
      <c r="S1709" s="197"/>
    </row>
    <row r="1710" spans="2:19" ht="39.75" customHeight="1">
      <c r="B1710" s="196"/>
      <c r="C1710" s="200" t="s">
        <v>545</v>
      </c>
      <c r="D1710" s="199"/>
      <c r="E1710" s="199"/>
      <c r="F1710" s="88"/>
      <c r="G1710" s="88"/>
      <c r="H1710" s="88"/>
      <c r="I1710" s="88"/>
      <c r="J1710" s="88"/>
      <c r="K1710" s="88"/>
      <c r="L1710" s="88">
        <v>300</v>
      </c>
      <c r="M1710" s="59"/>
      <c r="N1710" s="90"/>
      <c r="O1710" s="56"/>
      <c r="P1710" s="60"/>
      <c r="Q1710" s="58"/>
      <c r="R1710" s="60"/>
      <c r="S1710" s="197"/>
    </row>
    <row r="1711" spans="2:19" ht="22.5" customHeight="1">
      <c r="B1711" s="196"/>
      <c r="C1711" s="87"/>
      <c r="D1711" s="88"/>
      <c r="E1711" s="88"/>
      <c r="F1711" s="88"/>
      <c r="G1711" s="88"/>
      <c r="H1711" s="88"/>
      <c r="I1711" s="88"/>
      <c r="J1711" s="88"/>
      <c r="K1711" s="88"/>
      <c r="L1711" s="61">
        <f>SUM(L1710:L1710)</f>
        <v>300</v>
      </c>
      <c r="M1711" s="59"/>
      <c r="N1711" s="90"/>
      <c r="O1711" s="56"/>
      <c r="P1711" s="60"/>
      <c r="Q1711" s="58"/>
      <c r="R1711" s="60"/>
      <c r="S1711" s="197"/>
    </row>
    <row r="1712" spans="2:19" ht="22.5" customHeight="1">
      <c r="B1712" s="196"/>
      <c r="C1712" s="87"/>
      <c r="D1712" s="88"/>
      <c r="E1712" s="88"/>
      <c r="F1712" s="88"/>
      <c r="G1712" s="88"/>
      <c r="H1712" s="88"/>
      <c r="I1712" s="88"/>
      <c r="J1712" s="88"/>
      <c r="K1712" s="88"/>
      <c r="L1712" s="88"/>
      <c r="M1712" s="59"/>
      <c r="N1712" s="90"/>
      <c r="O1712" s="56"/>
      <c r="P1712" s="60"/>
      <c r="Q1712" s="58"/>
      <c r="R1712" s="60"/>
      <c r="S1712" s="197"/>
    </row>
    <row r="1713" spans="2:19" s="1" customFormat="1" ht="22.5" customHeight="1">
      <c r="B1713" s="201"/>
      <c r="C1713" s="62"/>
      <c r="D1713" s="63"/>
      <c r="E1713" s="63"/>
      <c r="F1713" s="63"/>
      <c r="G1713" s="63"/>
      <c r="H1713" s="63"/>
      <c r="I1713" s="63"/>
      <c r="J1713" s="63"/>
      <c r="K1713" s="63"/>
      <c r="L1713" s="63"/>
      <c r="M1713" s="64"/>
      <c r="N1713" s="65"/>
      <c r="O1713" s="66"/>
      <c r="P1713" s="67"/>
      <c r="Q1713" s="68"/>
      <c r="R1713" s="67"/>
      <c r="S1713" s="202"/>
    </row>
    <row r="1714" spans="2:19" ht="23.25" customHeight="1">
      <c r="B1714" s="187"/>
      <c r="C1714" s="178"/>
      <c r="D1714" s="178"/>
      <c r="E1714" s="178"/>
      <c r="F1714" s="178"/>
      <c r="G1714" s="178"/>
      <c r="H1714" s="178"/>
      <c r="I1714" s="178"/>
      <c r="J1714" s="178"/>
      <c r="K1714" s="178"/>
      <c r="L1714" s="178"/>
      <c r="M1714" s="75"/>
      <c r="N1714" s="75"/>
      <c r="O1714" s="75"/>
      <c r="P1714" s="75"/>
      <c r="Q1714" s="51"/>
      <c r="R1714" s="75"/>
      <c r="S1714" s="193"/>
    </row>
    <row r="1715" spans="2:19" ht="23.25" customHeight="1">
      <c r="B1715" s="194" t="s">
        <v>143</v>
      </c>
      <c r="C1715" s="660" t="s">
        <v>144</v>
      </c>
      <c r="D1715" s="660"/>
      <c r="E1715" s="660"/>
      <c r="F1715" s="660"/>
      <c r="G1715" s="660"/>
      <c r="H1715" s="660"/>
      <c r="I1715" s="660"/>
      <c r="J1715" s="660"/>
      <c r="K1715" s="660"/>
      <c r="L1715" s="660"/>
      <c r="M1715" s="53" t="str">
        <f>UPPER(IFERROR(VLOOKUP(B1715,SIN!$A$7:$F$7554,3,0),IFERROR(VLOOKUP('MEMÓRIA DE CÁLCULO'!B1715,INFRA!$A$4:$F$848,3,0),IFERROR(VLOOKUP('MEMÓRIA DE CÁLCULO'!B1715,EDIF!#REF!,3,0),IFERROR(VLOOKUP('MEMÓRIA DE CÁLCULO'!B1715,CDHU!$A$9:$F$4122,3,0),IFERROR(VLOOKUP('MEMÓRIA DE CÁLCULO'!B1715,FDE!$A$4:$F$3179,3,0),""))))))</f>
        <v/>
      </c>
      <c r="N1715" s="54">
        <f>L1720</f>
        <v>500</v>
      </c>
      <c r="O1715" s="53" t="str">
        <f>UPPER(IFERROR(VLOOKUP(B1715,SIN!$A$7:$F$7554,6,0),IFERROR(VLOOKUP('MEMÓRIA DE CÁLCULO'!B1715,INFRA!$A$4:$F$848,6,0),IFERROR(VLOOKUP('MEMÓRIA DE CÁLCULO'!B1715,EDIF!#REF!,6,0),IFERROR(VLOOKUP('MEMÓRIA DE CÁLCULO'!B1715,CDHU!$A$9:$F$4122,6,0),IFERROR(VLOOKUP('MEMÓRIA DE CÁLCULO'!B1715,FDE!$A$4:$F$3179,6,0),""))))))</f>
        <v/>
      </c>
      <c r="P1715" s="402" t="str">
        <f>UPPER(IFERROR(VLOOKUP(B1715,SIN!$A$7:$F$7554,4,0),IFERROR(VLOOKUP('MEMÓRIA DE CÁLCULO'!B1715,INFRA!$A$4:$F$848,4,0),IFERROR(VLOOKUP('MEMÓRIA DE CÁLCULO'!B1715,EDIF!#REF!,4,0),IFERROR(VLOOKUP('MEMÓRIA DE CÁLCULO'!B1715,CDHU!$A$9:$F$4122,4,0),IFERROR(VLOOKUP('MEMÓRIA DE CÁLCULO'!B1715,FDE!$A$4:$F$3179,5,0),""))))))</f>
        <v/>
      </c>
      <c r="Q1715" s="403" t="e">
        <f>IF(B1715&lt;&gt;0,TRUNC(P1715*N1715,2),"")</f>
        <v>#VALUE!</v>
      </c>
      <c r="R1715" s="402" t="str">
        <f>UPPER(IFERROR(VLOOKUP(B1715,SIN!$A$7:$F$7554,5,0),IFERROR(VLOOKUP('MEMÓRIA DE CÁLCULO'!B1715,INFRA!$A$4:$F$848,5,0),IFERROR(VLOOKUP('MEMÓRIA DE CÁLCULO'!B1715,EDIF!#REF!,5,0),IFERROR(VLOOKUP('MEMÓRIA DE CÁLCULO'!B1715,CDHU!$A$9:$F$4122,5,0),IFERROR(VLOOKUP('MEMÓRIA DE CÁLCULO'!B1715,FDE!$A$4:$F$3179,5,0),""))))))</f>
        <v/>
      </c>
      <c r="S1715" s="404" t="e">
        <f>IF(B1715&lt;&gt;0,TRUNC(R1715*N1715,2),"")</f>
        <v>#VALUE!</v>
      </c>
    </row>
    <row r="1716" spans="2:19" ht="23.25" customHeight="1">
      <c r="B1716" s="196"/>
      <c r="C1716" s="661"/>
      <c r="D1716" s="661"/>
      <c r="E1716" s="661"/>
      <c r="F1716" s="661"/>
      <c r="G1716" s="661"/>
      <c r="H1716" s="661"/>
      <c r="I1716" s="661"/>
      <c r="J1716" s="661"/>
      <c r="K1716" s="661"/>
      <c r="L1716" s="661"/>
      <c r="M1716" s="56"/>
      <c r="N1716" s="90"/>
      <c r="O1716" s="56"/>
      <c r="P1716" s="57"/>
      <c r="Q1716" s="58"/>
      <c r="R1716" s="57"/>
      <c r="S1716" s="197"/>
    </row>
    <row r="1717" spans="2:19" ht="23.25" customHeight="1">
      <c r="B1717" s="196"/>
      <c r="C1717" s="198"/>
      <c r="D1717" s="198"/>
      <c r="E1717" s="198"/>
      <c r="F1717" s="198"/>
      <c r="G1717" s="198"/>
      <c r="H1717" s="198"/>
      <c r="I1717" s="198"/>
      <c r="J1717" s="198"/>
      <c r="K1717" s="198"/>
      <c r="L1717" s="198"/>
      <c r="M1717" s="56" t="s">
        <v>310</v>
      </c>
      <c r="N1717" s="90"/>
      <c r="O1717" s="56"/>
      <c r="P1717" s="57"/>
      <c r="Q1717" s="58"/>
      <c r="R1717" s="57"/>
      <c r="S1717" s="197"/>
    </row>
    <row r="1718" spans="2:19" ht="52.9" customHeight="1">
      <c r="B1718" s="196"/>
      <c r="C1718" s="87"/>
      <c r="D1718" s="199"/>
      <c r="E1718" s="199"/>
      <c r="F1718" s="88"/>
      <c r="G1718" s="88"/>
      <c r="H1718" s="88"/>
      <c r="I1718" s="88"/>
      <c r="J1718" s="88"/>
      <c r="K1718" s="88"/>
      <c r="L1718" s="88" t="s">
        <v>40</v>
      </c>
      <c r="M1718" s="59"/>
      <c r="N1718" s="90"/>
      <c r="O1718" s="56"/>
      <c r="P1718" s="60"/>
      <c r="Q1718" s="58"/>
      <c r="R1718" s="60"/>
      <c r="S1718" s="197"/>
    </row>
    <row r="1719" spans="2:19" ht="39.75" customHeight="1">
      <c r="B1719" s="196"/>
      <c r="C1719" s="200" t="s">
        <v>545</v>
      </c>
      <c r="D1719" s="199"/>
      <c r="E1719" s="199"/>
      <c r="F1719" s="88"/>
      <c r="G1719" s="88"/>
      <c r="H1719" s="88"/>
      <c r="I1719" s="88"/>
      <c r="J1719" s="88"/>
      <c r="K1719" s="88"/>
      <c r="L1719" s="88">
        <v>500</v>
      </c>
      <c r="M1719" s="59"/>
      <c r="N1719" s="90"/>
      <c r="O1719" s="56"/>
      <c r="P1719" s="60"/>
      <c r="Q1719" s="58"/>
      <c r="R1719" s="60"/>
      <c r="S1719" s="197"/>
    </row>
    <row r="1720" spans="2:19" ht="22.5" customHeight="1">
      <c r="B1720" s="196"/>
      <c r="C1720" s="87"/>
      <c r="D1720" s="88"/>
      <c r="E1720" s="88"/>
      <c r="F1720" s="88"/>
      <c r="G1720" s="88"/>
      <c r="H1720" s="88"/>
      <c r="I1720" s="88"/>
      <c r="J1720" s="88"/>
      <c r="K1720" s="88"/>
      <c r="L1720" s="61">
        <f>SUM(L1719:L1719)</f>
        <v>500</v>
      </c>
      <c r="M1720" s="59"/>
      <c r="N1720" s="90"/>
      <c r="O1720" s="56"/>
      <c r="P1720" s="60"/>
      <c r="Q1720" s="58"/>
      <c r="R1720" s="60"/>
      <c r="S1720" s="197"/>
    </row>
    <row r="1721" spans="2:19" ht="22.5" customHeight="1">
      <c r="B1721" s="196"/>
      <c r="C1721" s="87"/>
      <c r="D1721" s="88"/>
      <c r="E1721" s="88"/>
      <c r="F1721" s="88"/>
      <c r="G1721" s="88"/>
      <c r="H1721" s="88"/>
      <c r="I1721" s="88"/>
      <c r="J1721" s="88"/>
      <c r="K1721" s="88"/>
      <c r="L1721" s="88"/>
      <c r="M1721" s="59"/>
      <c r="N1721" s="90"/>
      <c r="O1721" s="56"/>
      <c r="P1721" s="60"/>
      <c r="Q1721" s="58"/>
      <c r="R1721" s="60"/>
      <c r="S1721" s="197"/>
    </row>
    <row r="1722" spans="2:19" s="1" customFormat="1" ht="22.5" customHeight="1">
      <c r="B1722" s="201"/>
      <c r="C1722" s="62"/>
      <c r="D1722" s="63"/>
      <c r="E1722" s="63"/>
      <c r="F1722" s="63"/>
      <c r="G1722" s="63"/>
      <c r="H1722" s="63"/>
      <c r="I1722" s="63"/>
      <c r="J1722" s="63"/>
      <c r="K1722" s="63"/>
      <c r="L1722" s="63"/>
      <c r="M1722" s="64"/>
      <c r="N1722" s="65"/>
      <c r="O1722" s="66"/>
      <c r="P1722" s="67"/>
      <c r="Q1722" s="68"/>
      <c r="R1722" s="67"/>
      <c r="S1722" s="202"/>
    </row>
    <row r="1723" spans="2:19" ht="23.25" customHeight="1">
      <c r="B1723" s="187"/>
      <c r="C1723" s="178"/>
      <c r="D1723" s="178"/>
      <c r="E1723" s="178"/>
      <c r="F1723" s="178"/>
      <c r="G1723" s="178"/>
      <c r="H1723" s="178"/>
      <c r="I1723" s="178"/>
      <c r="J1723" s="178"/>
      <c r="K1723" s="178"/>
      <c r="L1723" s="178"/>
      <c r="M1723" s="75"/>
      <c r="N1723" s="75"/>
      <c r="O1723" s="75"/>
      <c r="P1723" s="75"/>
      <c r="Q1723" s="51"/>
      <c r="R1723" s="75"/>
      <c r="S1723" s="193"/>
    </row>
    <row r="1724" spans="2:19" ht="23.25" customHeight="1">
      <c r="B1724" s="194" t="s">
        <v>145</v>
      </c>
      <c r="C1724" s="660" t="s">
        <v>146</v>
      </c>
      <c r="D1724" s="660"/>
      <c r="E1724" s="660"/>
      <c r="F1724" s="660"/>
      <c r="G1724" s="660"/>
      <c r="H1724" s="660"/>
      <c r="I1724" s="660"/>
      <c r="J1724" s="660"/>
      <c r="K1724" s="660"/>
      <c r="L1724" s="660"/>
      <c r="M1724" s="53" t="str">
        <f>UPPER(IFERROR(VLOOKUP(B1724,SIN!$A$7:$F$7554,3,0),IFERROR(VLOOKUP('MEMÓRIA DE CÁLCULO'!B1724,INFRA!$A$4:$F$848,3,0),IFERROR(VLOOKUP('MEMÓRIA DE CÁLCULO'!B1724,EDIF!#REF!,3,0),IFERROR(VLOOKUP('MEMÓRIA DE CÁLCULO'!B1724,CDHU!$A$9:$F$4122,3,0),IFERROR(VLOOKUP('MEMÓRIA DE CÁLCULO'!B1724,FDE!$A$4:$F$3179,3,0),""))))))</f>
        <v/>
      </c>
      <c r="N1724" s="54">
        <f>L1729</f>
        <v>30</v>
      </c>
      <c r="O1724" s="53" t="str">
        <f>UPPER(IFERROR(VLOOKUP(B1724,SIN!$A$7:$F$7554,6,0),IFERROR(VLOOKUP('MEMÓRIA DE CÁLCULO'!B1724,INFRA!$A$4:$F$848,6,0),IFERROR(VLOOKUP('MEMÓRIA DE CÁLCULO'!B1724,EDIF!#REF!,6,0),IFERROR(VLOOKUP('MEMÓRIA DE CÁLCULO'!B1724,CDHU!$A$9:$F$4122,6,0),IFERROR(VLOOKUP('MEMÓRIA DE CÁLCULO'!B1724,FDE!$A$4:$F$3179,6,0),""))))))</f>
        <v/>
      </c>
      <c r="P1724" s="402" t="str">
        <f>UPPER(IFERROR(VLOOKUP(B1724,SIN!$A$7:$F$7554,4,0),IFERROR(VLOOKUP('MEMÓRIA DE CÁLCULO'!B1724,INFRA!$A$4:$F$848,4,0),IFERROR(VLOOKUP('MEMÓRIA DE CÁLCULO'!B1724,EDIF!#REF!,4,0),IFERROR(VLOOKUP('MEMÓRIA DE CÁLCULO'!B1724,CDHU!$A$9:$F$4122,4,0),IFERROR(VLOOKUP('MEMÓRIA DE CÁLCULO'!B1724,FDE!$A$4:$F$3179,5,0),""))))))</f>
        <v/>
      </c>
      <c r="Q1724" s="403" t="e">
        <f>IF(B1724&lt;&gt;0,TRUNC(P1724*N1724,2),"")</f>
        <v>#VALUE!</v>
      </c>
      <c r="R1724" s="402" t="str">
        <f>UPPER(IFERROR(VLOOKUP(B1724,SIN!$A$7:$F$7554,5,0),IFERROR(VLOOKUP('MEMÓRIA DE CÁLCULO'!B1724,INFRA!$A$4:$F$848,5,0),IFERROR(VLOOKUP('MEMÓRIA DE CÁLCULO'!B1724,EDIF!#REF!,5,0),IFERROR(VLOOKUP('MEMÓRIA DE CÁLCULO'!B1724,CDHU!$A$9:$F$4122,5,0),IFERROR(VLOOKUP('MEMÓRIA DE CÁLCULO'!B1724,FDE!$A$4:$F$3179,5,0),""))))))</f>
        <v/>
      </c>
      <c r="S1724" s="404" t="e">
        <f>IF(B1724&lt;&gt;0,TRUNC(R1724*N1724,2),"")</f>
        <v>#VALUE!</v>
      </c>
    </row>
    <row r="1725" spans="2:19" ht="23.25" customHeight="1">
      <c r="B1725" s="196"/>
      <c r="C1725" s="661"/>
      <c r="D1725" s="661"/>
      <c r="E1725" s="661"/>
      <c r="F1725" s="661"/>
      <c r="G1725" s="661"/>
      <c r="H1725" s="661"/>
      <c r="I1725" s="661"/>
      <c r="J1725" s="661"/>
      <c r="K1725" s="661"/>
      <c r="L1725" s="661"/>
      <c r="M1725" s="56"/>
      <c r="N1725" s="90"/>
      <c r="O1725" s="56"/>
      <c r="P1725" s="57"/>
      <c r="Q1725" s="58"/>
      <c r="R1725" s="57"/>
      <c r="S1725" s="197"/>
    </row>
    <row r="1726" spans="2:19" ht="23.25" customHeight="1">
      <c r="B1726" s="196"/>
      <c r="C1726" s="198"/>
      <c r="D1726" s="198"/>
      <c r="E1726" s="198"/>
      <c r="F1726" s="198"/>
      <c r="G1726" s="198"/>
      <c r="H1726" s="198"/>
      <c r="I1726" s="198"/>
      <c r="J1726" s="198"/>
      <c r="K1726" s="198"/>
      <c r="L1726" s="198"/>
      <c r="M1726" s="56" t="s">
        <v>310</v>
      </c>
      <c r="N1726" s="90"/>
      <c r="O1726" s="56"/>
      <c r="P1726" s="57"/>
      <c r="Q1726" s="58"/>
      <c r="R1726" s="57"/>
      <c r="S1726" s="197"/>
    </row>
    <row r="1727" spans="2:19" ht="52.9" customHeight="1">
      <c r="B1727" s="196"/>
      <c r="C1727" s="87"/>
      <c r="D1727" s="199"/>
      <c r="E1727" s="199"/>
      <c r="F1727" s="88"/>
      <c r="G1727" s="88"/>
      <c r="H1727" s="88"/>
      <c r="I1727" s="88"/>
      <c r="J1727" s="88"/>
      <c r="K1727" s="88"/>
      <c r="L1727" s="88" t="s">
        <v>40</v>
      </c>
      <c r="M1727" s="59"/>
      <c r="N1727" s="90"/>
      <c r="O1727" s="56"/>
      <c r="P1727" s="60"/>
      <c r="Q1727" s="58"/>
      <c r="R1727" s="60"/>
      <c r="S1727" s="197"/>
    </row>
    <row r="1728" spans="2:19" ht="39.75" customHeight="1">
      <c r="B1728" s="196"/>
      <c r="C1728" s="200" t="s">
        <v>545</v>
      </c>
      <c r="D1728" s="199"/>
      <c r="E1728" s="199"/>
      <c r="F1728" s="88"/>
      <c r="G1728" s="88"/>
      <c r="H1728" s="88"/>
      <c r="I1728" s="88"/>
      <c r="J1728" s="88"/>
      <c r="K1728" s="88"/>
      <c r="L1728" s="88">
        <v>30</v>
      </c>
      <c r="M1728" s="59"/>
      <c r="N1728" s="90"/>
      <c r="O1728" s="56"/>
      <c r="P1728" s="60"/>
      <c r="Q1728" s="58"/>
      <c r="R1728" s="60"/>
      <c r="S1728" s="197"/>
    </row>
    <row r="1729" spans="2:19" ht="22.5" customHeight="1">
      <c r="B1729" s="196"/>
      <c r="C1729" s="87"/>
      <c r="D1729" s="88"/>
      <c r="E1729" s="88"/>
      <c r="F1729" s="88"/>
      <c r="G1729" s="88"/>
      <c r="H1729" s="88"/>
      <c r="I1729" s="88"/>
      <c r="J1729" s="88"/>
      <c r="K1729" s="88"/>
      <c r="L1729" s="61">
        <f>SUM(L1728:L1728)</f>
        <v>30</v>
      </c>
      <c r="M1729" s="59"/>
      <c r="N1729" s="90"/>
      <c r="O1729" s="56"/>
      <c r="P1729" s="60"/>
      <c r="Q1729" s="58"/>
      <c r="R1729" s="60"/>
      <c r="S1729" s="197"/>
    </row>
    <row r="1730" spans="2:19" ht="22.5" customHeight="1">
      <c r="B1730" s="196"/>
      <c r="C1730" s="87"/>
      <c r="D1730" s="88"/>
      <c r="E1730" s="88"/>
      <c r="F1730" s="88"/>
      <c r="G1730" s="88"/>
      <c r="H1730" s="88"/>
      <c r="I1730" s="88"/>
      <c r="J1730" s="88"/>
      <c r="K1730" s="88"/>
      <c r="L1730" s="88"/>
      <c r="M1730" s="59"/>
      <c r="N1730" s="90"/>
      <c r="O1730" s="56"/>
      <c r="P1730" s="60"/>
      <c r="Q1730" s="58"/>
      <c r="R1730" s="60"/>
      <c r="S1730" s="197"/>
    </row>
    <row r="1731" spans="2:19" s="1" customFormat="1" ht="22.5" customHeight="1">
      <c r="B1731" s="201"/>
      <c r="C1731" s="62"/>
      <c r="D1731" s="63"/>
      <c r="E1731" s="63"/>
      <c r="F1731" s="63"/>
      <c r="G1731" s="63"/>
      <c r="H1731" s="63"/>
      <c r="I1731" s="63"/>
      <c r="J1731" s="63"/>
      <c r="K1731" s="63"/>
      <c r="L1731" s="63"/>
      <c r="M1731" s="64"/>
      <c r="N1731" s="65"/>
      <c r="O1731" s="66"/>
      <c r="P1731" s="67"/>
      <c r="Q1731" s="68"/>
      <c r="R1731" s="67"/>
      <c r="S1731" s="202"/>
    </row>
    <row r="1732" spans="2:19" ht="23.25" customHeight="1">
      <c r="B1732" s="187"/>
      <c r="C1732" s="178"/>
      <c r="D1732" s="178"/>
      <c r="E1732" s="178"/>
      <c r="F1732" s="178"/>
      <c r="G1732" s="178"/>
      <c r="H1732" s="178"/>
      <c r="I1732" s="178"/>
      <c r="J1732" s="178"/>
      <c r="K1732" s="178"/>
      <c r="L1732" s="178"/>
      <c r="M1732" s="75"/>
      <c r="N1732" s="75"/>
      <c r="O1732" s="75"/>
      <c r="P1732" s="75"/>
      <c r="Q1732" s="51"/>
      <c r="R1732" s="75"/>
      <c r="S1732" s="193"/>
    </row>
    <row r="1733" spans="2:19" ht="23.25" customHeight="1">
      <c r="B1733" s="194" t="s">
        <v>387</v>
      </c>
      <c r="C1733" s="660" t="str">
        <f>UPPER(IFERROR(VLOOKUP(B1733,SIN!$A$7:$F$7554,2,0),IFERROR(VLOOKUP('MEMÓRIA DE CÁLCULO'!B1733,INFRA!$A$4:$F$848,2,0),IFERROR(VLOOKUP('MEMÓRIA DE CÁLCULO'!B1733,EDIF!#REF!,2,0),IFERROR(VLOOKUP('MEMÓRIA DE CÁLCULO'!B1733,CDHU!$A$9:$F$4122,2,0),IFERROR(VLOOKUP('MEMÓRIA DE CÁLCULO'!B1733,FDE!$A$4:$F$3179,2,0),""))))))</f>
        <v>DEMOLIÇÃO DE LAJES, EM CONCRETO ARMADO, DE FORMA MANUAL, SEM REAPROVEITAMENTO. AF_09/2023</v>
      </c>
      <c r="D1733" s="660"/>
      <c r="E1733" s="660"/>
      <c r="F1733" s="660"/>
      <c r="G1733" s="660"/>
      <c r="H1733" s="660"/>
      <c r="I1733" s="660"/>
      <c r="J1733" s="660"/>
      <c r="K1733" s="660"/>
      <c r="L1733" s="660"/>
      <c r="M1733" s="53" t="str">
        <f>UPPER(IFERROR(VLOOKUP(B1733,SIN!$A$7:$F$7554,3,0),IFERROR(VLOOKUP('MEMÓRIA DE CÁLCULO'!B1733,INFRA!$A$4:$F$848,3,0),IFERROR(VLOOKUP('MEMÓRIA DE CÁLCULO'!B1733,EDIF!#REF!,3,0),IFERROR(VLOOKUP('MEMÓRIA DE CÁLCULO'!B1733,CDHU!$A$9:$F$4122,3,0),IFERROR(VLOOKUP('MEMÓRIA DE CÁLCULO'!B1733,FDE!$A$4:$F$3179,3,0),""))))))</f>
        <v>M3</v>
      </c>
      <c r="N1733" s="54">
        <f>L1738</f>
        <v>0.2</v>
      </c>
      <c r="O1733" s="53" t="str">
        <f>UPPER(IFERROR(VLOOKUP(B1733,SIN!$A$7:$F$7554,6,0),IFERROR(VLOOKUP('MEMÓRIA DE CÁLCULO'!B1733,INFRA!$A$4:$F$848,6,0),IFERROR(VLOOKUP('MEMÓRIA DE CÁLCULO'!B1733,EDIF!#REF!,6,0),IFERROR(VLOOKUP('MEMÓRIA DE CÁLCULO'!B1733,CDHU!$A$9:$F$4122,6,0),IFERROR(VLOOKUP('MEMÓRIA DE CÁLCULO'!B1733,FDE!$A$4:$F$3179,6,0),""))))))</f>
        <v>SINAPI 03/2024</v>
      </c>
      <c r="P1733" s="402" t="str">
        <f>UPPER(IFERROR(VLOOKUP(B1733,SIN!$A$7:$F$7554,4,0),IFERROR(VLOOKUP('MEMÓRIA DE CÁLCULO'!B1733,INFRA!$A$4:$F$848,4,0),IFERROR(VLOOKUP('MEMÓRIA DE CÁLCULO'!B1733,EDIF!#REF!,4,0),IFERROR(VLOOKUP('MEMÓRIA DE CÁLCULO'!B1733,CDHU!$A$9:$F$4122,4,0),IFERROR(VLOOKUP('MEMÓRIA DE CÁLCULO'!B1733,FDE!$A$4:$F$3179,5,0),""))))))</f>
        <v>343,45</v>
      </c>
      <c r="Q1733" s="403">
        <f>IF(B1733&lt;&gt;0,TRUNC(P1733*N1733,2),"")</f>
        <v>68.69</v>
      </c>
      <c r="R1733" s="402" t="str">
        <f>UPPER(IFERROR(VLOOKUP(B1733,SIN!$A$7:$F$7554,5,0),IFERROR(VLOOKUP('MEMÓRIA DE CÁLCULO'!B1733,INFRA!$A$4:$F$848,5,0),IFERROR(VLOOKUP('MEMÓRIA DE CÁLCULO'!B1733,EDIF!#REF!,5,0),IFERROR(VLOOKUP('MEMÓRIA DE CÁLCULO'!B1733,CDHU!$A$9:$F$4122,5,0),IFERROR(VLOOKUP('MEMÓRIA DE CÁLCULO'!B1733,FDE!$A$4:$F$3179,5,0),""))))))</f>
        <v>309,77</v>
      </c>
      <c r="S1733" s="404">
        <f>IF(B1733&lt;&gt;0,TRUNC(R1733*N1733,2),"")</f>
        <v>61.95</v>
      </c>
    </row>
    <row r="1734" spans="2:19" ht="23.25" customHeight="1">
      <c r="B1734" s="196"/>
      <c r="C1734" s="661"/>
      <c r="D1734" s="661"/>
      <c r="E1734" s="661"/>
      <c r="F1734" s="661"/>
      <c r="G1734" s="661"/>
      <c r="H1734" s="661"/>
      <c r="I1734" s="661"/>
      <c r="J1734" s="661"/>
      <c r="K1734" s="661"/>
      <c r="L1734" s="661"/>
      <c r="M1734" s="56"/>
      <c r="N1734" s="90"/>
      <c r="O1734" s="56"/>
      <c r="P1734" s="57"/>
      <c r="Q1734" s="58"/>
      <c r="R1734" s="57"/>
      <c r="S1734" s="197"/>
    </row>
    <row r="1735" spans="2:19" ht="23.25" customHeight="1">
      <c r="B1735" s="196"/>
      <c r="C1735" s="198"/>
      <c r="D1735" s="198"/>
      <c r="E1735" s="198"/>
      <c r="F1735" s="198"/>
      <c r="G1735" s="198"/>
      <c r="H1735" s="198"/>
      <c r="I1735" s="198"/>
      <c r="J1735" s="198"/>
      <c r="K1735" s="198"/>
      <c r="L1735" s="198"/>
      <c r="M1735" s="56" t="s">
        <v>310</v>
      </c>
      <c r="N1735" s="90"/>
      <c r="O1735" s="56"/>
      <c r="P1735" s="57"/>
      <c r="Q1735" s="58"/>
      <c r="R1735" s="57"/>
      <c r="S1735" s="197"/>
    </row>
    <row r="1736" spans="2:19" ht="52.9" customHeight="1">
      <c r="B1736" s="196"/>
      <c r="C1736" s="87"/>
      <c r="D1736" s="199"/>
      <c r="E1736" s="199"/>
      <c r="F1736" s="88"/>
      <c r="G1736" s="88"/>
      <c r="H1736" s="88" t="s">
        <v>419</v>
      </c>
      <c r="I1736" s="88"/>
      <c r="J1736" s="88" t="s">
        <v>402</v>
      </c>
      <c r="K1736" s="88"/>
      <c r="L1736" s="88" t="s">
        <v>40</v>
      </c>
      <c r="M1736" s="59"/>
      <c r="N1736" s="90"/>
      <c r="O1736" s="56"/>
      <c r="P1736" s="60"/>
      <c r="Q1736" s="58"/>
      <c r="R1736" s="60"/>
      <c r="S1736" s="197"/>
    </row>
    <row r="1737" spans="2:19" ht="39.75" customHeight="1">
      <c r="B1737" s="196"/>
      <c r="C1737" s="200" t="s">
        <v>767</v>
      </c>
      <c r="D1737" s="199"/>
      <c r="E1737" s="199"/>
      <c r="F1737" s="88"/>
      <c r="G1737" s="88"/>
      <c r="H1737" s="88">
        <v>2</v>
      </c>
      <c r="I1737" s="88" t="s">
        <v>29</v>
      </c>
      <c r="J1737" s="88">
        <v>0.1</v>
      </c>
      <c r="K1737" s="88"/>
      <c r="L1737" s="88">
        <f>H1737*J1737</f>
        <v>0.2</v>
      </c>
      <c r="M1737" s="59"/>
      <c r="N1737" s="90"/>
      <c r="O1737" s="56"/>
      <c r="P1737" s="60"/>
      <c r="Q1737" s="58"/>
      <c r="R1737" s="60"/>
      <c r="S1737" s="197"/>
    </row>
    <row r="1738" spans="2:19" ht="22.5" customHeight="1">
      <c r="B1738" s="196"/>
      <c r="C1738" s="87"/>
      <c r="D1738" s="88"/>
      <c r="E1738" s="88"/>
      <c r="F1738" s="88"/>
      <c r="G1738" s="88"/>
      <c r="H1738" s="88"/>
      <c r="I1738" s="88"/>
      <c r="J1738" s="88"/>
      <c r="K1738" s="88"/>
      <c r="L1738" s="61">
        <f>SUM(L1737:L1737)</f>
        <v>0.2</v>
      </c>
      <c r="M1738" s="59"/>
      <c r="N1738" s="90"/>
      <c r="O1738" s="56"/>
      <c r="P1738" s="60"/>
      <c r="Q1738" s="58"/>
      <c r="R1738" s="60"/>
      <c r="S1738" s="197"/>
    </row>
    <row r="1739" spans="2:19" ht="22.5" customHeight="1">
      <c r="B1739" s="196"/>
      <c r="C1739" s="87"/>
      <c r="D1739" s="88"/>
      <c r="E1739" s="88"/>
      <c r="F1739" s="88"/>
      <c r="G1739" s="88"/>
      <c r="H1739" s="88"/>
      <c r="I1739" s="88"/>
      <c r="J1739" s="88"/>
      <c r="K1739" s="88"/>
      <c r="L1739" s="88"/>
      <c r="M1739" s="59"/>
      <c r="N1739" s="90"/>
      <c r="O1739" s="56"/>
      <c r="P1739" s="60"/>
      <c r="Q1739" s="58"/>
      <c r="R1739" s="60"/>
      <c r="S1739" s="197"/>
    </row>
    <row r="1740" spans="2:19" s="1" customFormat="1" ht="22.5" customHeight="1">
      <c r="B1740" s="201"/>
      <c r="C1740" s="62"/>
      <c r="D1740" s="63"/>
      <c r="E1740" s="63"/>
      <c r="F1740" s="63"/>
      <c r="G1740" s="63"/>
      <c r="H1740" s="63"/>
      <c r="I1740" s="63"/>
      <c r="J1740" s="63"/>
      <c r="K1740" s="63"/>
      <c r="L1740" s="63"/>
      <c r="M1740" s="64"/>
      <c r="N1740" s="65"/>
      <c r="O1740" s="66"/>
      <c r="P1740" s="67"/>
      <c r="Q1740" s="68"/>
      <c r="R1740" s="67"/>
      <c r="S1740" s="202"/>
    </row>
    <row r="1741" spans="2:19" ht="23.25" customHeight="1">
      <c r="B1741" s="187"/>
      <c r="C1741" s="178"/>
      <c r="D1741" s="178"/>
      <c r="E1741" s="178"/>
      <c r="F1741" s="178"/>
      <c r="G1741" s="178"/>
      <c r="H1741" s="178"/>
      <c r="I1741" s="178"/>
      <c r="J1741" s="178"/>
      <c r="K1741" s="178"/>
      <c r="L1741" s="178"/>
      <c r="M1741" s="75"/>
      <c r="N1741" s="75"/>
      <c r="O1741" s="75"/>
      <c r="P1741" s="75"/>
      <c r="Q1741" s="51"/>
      <c r="R1741" s="75"/>
      <c r="S1741" s="193"/>
    </row>
    <row r="1742" spans="2:19" ht="23.25" customHeight="1">
      <c r="B1742" s="194" t="s">
        <v>386</v>
      </c>
      <c r="C1742" s="660" t="str">
        <f>UPPER(IFERROR(VLOOKUP(B1742,SIN!$A$7:$F$7554,2,0),IFERROR(VLOOKUP('MEMÓRIA DE CÁLCULO'!B1742,INFRA!$A$4:$F$848,2,0),IFERROR(VLOOKUP('MEMÓRIA DE CÁLCULO'!B1742,EDIF!#REF!,2,0),IFERROR(VLOOKUP('MEMÓRIA DE CÁLCULO'!B1742,CDHU!$A$9:$F$4122,2,0),IFERROR(VLOOKUP('MEMÓRIA DE CÁLCULO'!B1742,FDE!$A$4:$F$3179,2,0),""))))))</f>
        <v>DEMOLIÇÃO DE ALVENARIA DE BLOCO FURADO, DE FORMA MANUAL, SEM REAPROVEITAMENTO. AF_09/2023</v>
      </c>
      <c r="D1742" s="660"/>
      <c r="E1742" s="660"/>
      <c r="F1742" s="660"/>
      <c r="G1742" s="660"/>
      <c r="H1742" s="660"/>
      <c r="I1742" s="660"/>
      <c r="J1742" s="660"/>
      <c r="K1742" s="660"/>
      <c r="L1742" s="660"/>
      <c r="M1742" s="53" t="str">
        <f>UPPER(IFERROR(VLOOKUP(B1742,SIN!$A$7:$F$7554,3,0),IFERROR(VLOOKUP('MEMÓRIA DE CÁLCULO'!B1742,INFRA!$A$4:$F$848,3,0),IFERROR(VLOOKUP('MEMÓRIA DE CÁLCULO'!B1742,EDIF!#REF!,3,0),IFERROR(VLOOKUP('MEMÓRIA DE CÁLCULO'!B1742,CDHU!$A$9:$F$4122,3,0),IFERROR(VLOOKUP('MEMÓRIA DE CÁLCULO'!B1742,FDE!$A$4:$F$3179,3,0),""))))))</f>
        <v>M3</v>
      </c>
      <c r="N1742" s="54">
        <f>L1747</f>
        <v>0.8</v>
      </c>
      <c r="O1742" s="53" t="str">
        <f>UPPER(IFERROR(VLOOKUP(B1742,SIN!$A$7:$F$7554,6,0),IFERROR(VLOOKUP('MEMÓRIA DE CÁLCULO'!B1742,INFRA!$A$4:$F$848,6,0),IFERROR(VLOOKUP('MEMÓRIA DE CÁLCULO'!B1742,EDIF!#REF!,6,0),IFERROR(VLOOKUP('MEMÓRIA DE CÁLCULO'!B1742,CDHU!$A$9:$F$4122,6,0),IFERROR(VLOOKUP('MEMÓRIA DE CÁLCULO'!B1742,FDE!$A$4:$F$3179,6,0),""))))))</f>
        <v>SINAPI 03/2024</v>
      </c>
      <c r="P1742" s="402" t="str">
        <f>UPPER(IFERROR(VLOOKUP(B1742,SIN!$A$7:$F$7554,4,0),IFERROR(VLOOKUP('MEMÓRIA DE CÁLCULO'!B1742,INFRA!$A$4:$F$848,4,0),IFERROR(VLOOKUP('MEMÓRIA DE CÁLCULO'!B1742,EDIF!#REF!,4,0),IFERROR(VLOOKUP('MEMÓRIA DE CÁLCULO'!B1742,CDHU!$A$9:$F$4122,4,0),IFERROR(VLOOKUP('MEMÓRIA DE CÁLCULO'!B1742,FDE!$A$4:$F$3179,5,0),""))))))</f>
        <v>73,38</v>
      </c>
      <c r="Q1742" s="403">
        <f>IF(B1742&lt;&gt;0,TRUNC(P1742*N1742,2),"")</f>
        <v>58.7</v>
      </c>
      <c r="R1742" s="402" t="str">
        <f>UPPER(IFERROR(VLOOKUP(B1742,SIN!$A$7:$F$7554,5,0),IFERROR(VLOOKUP('MEMÓRIA DE CÁLCULO'!B1742,INFRA!$A$4:$F$848,5,0),IFERROR(VLOOKUP('MEMÓRIA DE CÁLCULO'!B1742,EDIF!#REF!,5,0),IFERROR(VLOOKUP('MEMÓRIA DE CÁLCULO'!B1742,CDHU!$A$9:$F$4122,5,0),IFERROR(VLOOKUP('MEMÓRIA DE CÁLCULO'!B1742,FDE!$A$4:$F$3179,5,0),""))))))</f>
        <v>66,18</v>
      </c>
      <c r="S1742" s="404">
        <f>IF(B1742&lt;&gt;0,TRUNC(R1742*N1742,2),"")</f>
        <v>52.94</v>
      </c>
    </row>
    <row r="1743" spans="2:19" ht="23.25" customHeight="1">
      <c r="B1743" s="196"/>
      <c r="C1743" s="661"/>
      <c r="D1743" s="661"/>
      <c r="E1743" s="661"/>
      <c r="F1743" s="661"/>
      <c r="G1743" s="661"/>
      <c r="H1743" s="661"/>
      <c r="I1743" s="661"/>
      <c r="J1743" s="661"/>
      <c r="K1743" s="661"/>
      <c r="L1743" s="661"/>
      <c r="M1743" s="56"/>
      <c r="N1743" s="90"/>
      <c r="O1743" s="56"/>
      <c r="P1743" s="57"/>
      <c r="Q1743" s="58"/>
      <c r="R1743" s="57"/>
      <c r="S1743" s="197"/>
    </row>
    <row r="1744" spans="2:19" ht="23.25" customHeight="1">
      <c r="B1744" s="196"/>
      <c r="C1744" s="198"/>
      <c r="D1744" s="198"/>
      <c r="E1744" s="198"/>
      <c r="F1744" s="198"/>
      <c r="G1744" s="198"/>
      <c r="H1744" s="198"/>
      <c r="I1744" s="198"/>
      <c r="J1744" s="198"/>
      <c r="K1744" s="198"/>
      <c r="L1744" s="198"/>
      <c r="M1744" s="56" t="s">
        <v>310</v>
      </c>
      <c r="N1744" s="90"/>
      <c r="O1744" s="56"/>
      <c r="P1744" s="57"/>
      <c r="Q1744" s="58"/>
      <c r="R1744" s="57"/>
      <c r="S1744" s="197"/>
    </row>
    <row r="1745" spans="2:19" ht="52.9" customHeight="1">
      <c r="B1745" s="196"/>
      <c r="C1745" s="87"/>
      <c r="D1745" s="199"/>
      <c r="E1745" s="199"/>
      <c r="F1745" s="88" t="s">
        <v>311</v>
      </c>
      <c r="G1745" s="88"/>
      <c r="H1745" s="88" t="s">
        <v>399</v>
      </c>
      <c r="I1745" s="88"/>
      <c r="J1745" s="88" t="s">
        <v>402</v>
      </c>
      <c r="K1745" s="88"/>
      <c r="L1745" s="88" t="s">
        <v>40</v>
      </c>
      <c r="M1745" s="59"/>
      <c r="N1745" s="90"/>
      <c r="O1745" s="56"/>
      <c r="P1745" s="60"/>
      <c r="Q1745" s="58"/>
      <c r="R1745" s="60"/>
      <c r="S1745" s="197"/>
    </row>
    <row r="1746" spans="2:19" ht="39.75" customHeight="1">
      <c r="B1746" s="196"/>
      <c r="C1746" s="200" t="s">
        <v>596</v>
      </c>
      <c r="D1746" s="199"/>
      <c r="E1746" s="199"/>
      <c r="F1746" s="88">
        <v>2</v>
      </c>
      <c r="G1746" s="88" t="s">
        <v>29</v>
      </c>
      <c r="H1746" s="88">
        <v>2</v>
      </c>
      <c r="I1746" s="88" t="s">
        <v>29</v>
      </c>
      <c r="J1746" s="88">
        <v>0.2</v>
      </c>
      <c r="K1746" s="88"/>
      <c r="L1746" s="88">
        <f>F1746*H1746*J1746</f>
        <v>0.8</v>
      </c>
      <c r="M1746" s="59"/>
      <c r="N1746" s="90"/>
      <c r="O1746" s="56"/>
      <c r="P1746" s="60"/>
      <c r="Q1746" s="58"/>
      <c r="R1746" s="60"/>
      <c r="S1746" s="197"/>
    </row>
    <row r="1747" spans="2:19" ht="22.5" customHeight="1">
      <c r="B1747" s="196"/>
      <c r="C1747" s="87"/>
      <c r="D1747" s="88"/>
      <c r="E1747" s="88"/>
      <c r="F1747" s="88"/>
      <c r="G1747" s="88"/>
      <c r="H1747" s="88"/>
      <c r="I1747" s="88"/>
      <c r="J1747" s="88"/>
      <c r="K1747" s="88"/>
      <c r="L1747" s="61">
        <f>SUM(L1746:L1746)</f>
        <v>0.8</v>
      </c>
      <c r="M1747" s="59"/>
      <c r="N1747" s="90"/>
      <c r="O1747" s="56"/>
      <c r="P1747" s="60"/>
      <c r="Q1747" s="58"/>
      <c r="R1747" s="60"/>
      <c r="S1747" s="197"/>
    </row>
    <row r="1748" spans="2:19" ht="22.5" customHeight="1">
      <c r="B1748" s="196"/>
      <c r="C1748" s="87"/>
      <c r="D1748" s="88"/>
      <c r="E1748" s="88"/>
      <c r="F1748" s="88"/>
      <c r="G1748" s="88"/>
      <c r="H1748" s="88"/>
      <c r="I1748" s="88"/>
      <c r="J1748" s="88"/>
      <c r="K1748" s="88"/>
      <c r="L1748" s="88"/>
      <c r="M1748" s="59"/>
      <c r="N1748" s="90"/>
      <c r="O1748" s="56"/>
      <c r="P1748" s="60"/>
      <c r="Q1748" s="58"/>
      <c r="R1748" s="60"/>
      <c r="S1748" s="197"/>
    </row>
    <row r="1749" spans="2:19" s="1" customFormat="1" ht="22.5" customHeight="1">
      <c r="B1749" s="201"/>
      <c r="C1749" s="62"/>
      <c r="D1749" s="63"/>
      <c r="E1749" s="63"/>
      <c r="F1749" s="63"/>
      <c r="G1749" s="63"/>
      <c r="H1749" s="63"/>
      <c r="I1749" s="63"/>
      <c r="J1749" s="63"/>
      <c r="K1749" s="63"/>
      <c r="L1749" s="63"/>
      <c r="M1749" s="64"/>
      <c r="N1749" s="65"/>
      <c r="O1749" s="66"/>
      <c r="P1749" s="67"/>
      <c r="Q1749" s="68"/>
      <c r="R1749" s="67"/>
      <c r="S1749" s="202"/>
    </row>
    <row r="1750" spans="2:19" ht="23.25" customHeight="1">
      <c r="B1750" s="187"/>
      <c r="C1750" s="178"/>
      <c r="D1750" s="178"/>
      <c r="E1750" s="178"/>
      <c r="F1750" s="178"/>
      <c r="G1750" s="178"/>
      <c r="H1750" s="178"/>
      <c r="I1750" s="178"/>
      <c r="J1750" s="178"/>
      <c r="K1750" s="178"/>
      <c r="L1750" s="178"/>
      <c r="M1750" s="75"/>
      <c r="N1750" s="75"/>
      <c r="O1750" s="75"/>
      <c r="P1750" s="75"/>
      <c r="Q1750" s="51"/>
      <c r="R1750" s="75"/>
      <c r="S1750" s="193"/>
    </row>
    <row r="1751" spans="2:19" ht="23.25" customHeight="1">
      <c r="B1751" s="194" t="s">
        <v>147</v>
      </c>
      <c r="C1751" s="660" t="s">
        <v>148</v>
      </c>
      <c r="D1751" s="660"/>
      <c r="E1751" s="660"/>
      <c r="F1751" s="660"/>
      <c r="G1751" s="660"/>
      <c r="H1751" s="660"/>
      <c r="I1751" s="660"/>
      <c r="J1751" s="660"/>
      <c r="K1751" s="660"/>
      <c r="L1751" s="660"/>
      <c r="M1751" s="53" t="str">
        <f>UPPER(IFERROR(VLOOKUP(B1751,SIN!$A$7:$F$7554,3,0),IFERROR(VLOOKUP('MEMÓRIA DE CÁLCULO'!B1751,INFRA!$A$4:$F$848,3,0),IFERROR(VLOOKUP('MEMÓRIA DE CÁLCULO'!B1751,EDIF!#REF!,3,0),IFERROR(VLOOKUP('MEMÓRIA DE CÁLCULO'!B1751,CDHU!$A$9:$F$4122,3,0),IFERROR(VLOOKUP('MEMÓRIA DE CÁLCULO'!B1751,FDE!$A$4:$F$3179,3,0),""))))))</f>
        <v/>
      </c>
      <c r="N1751" s="54">
        <f>L1756</f>
        <v>6</v>
      </c>
      <c r="O1751" s="53" t="str">
        <f>UPPER(IFERROR(VLOOKUP(B1751,SIN!$A$7:$F$7554,6,0),IFERROR(VLOOKUP('MEMÓRIA DE CÁLCULO'!B1751,INFRA!$A$4:$F$848,6,0),IFERROR(VLOOKUP('MEMÓRIA DE CÁLCULO'!B1751,EDIF!#REF!,6,0),IFERROR(VLOOKUP('MEMÓRIA DE CÁLCULO'!B1751,CDHU!$A$9:$F$4122,6,0),IFERROR(VLOOKUP('MEMÓRIA DE CÁLCULO'!B1751,FDE!$A$4:$F$3179,6,0),""))))))</f>
        <v/>
      </c>
      <c r="P1751" s="402" t="str">
        <f>UPPER(IFERROR(VLOOKUP(B1751,SIN!$A$7:$F$7554,4,0),IFERROR(VLOOKUP('MEMÓRIA DE CÁLCULO'!B1751,INFRA!$A$4:$F$848,4,0),IFERROR(VLOOKUP('MEMÓRIA DE CÁLCULO'!B1751,EDIF!#REF!,4,0),IFERROR(VLOOKUP('MEMÓRIA DE CÁLCULO'!B1751,CDHU!$A$9:$F$4122,4,0),IFERROR(VLOOKUP('MEMÓRIA DE CÁLCULO'!B1751,FDE!$A$4:$F$3179,5,0),""))))))</f>
        <v/>
      </c>
      <c r="Q1751" s="403" t="e">
        <f>IF(B1751&lt;&gt;0,TRUNC(P1751*N1751,2),"")</f>
        <v>#VALUE!</v>
      </c>
      <c r="R1751" s="402" t="str">
        <f>UPPER(IFERROR(VLOOKUP(B1751,SIN!$A$7:$F$7554,5,0),IFERROR(VLOOKUP('MEMÓRIA DE CÁLCULO'!B1751,INFRA!$A$4:$F$848,5,0),IFERROR(VLOOKUP('MEMÓRIA DE CÁLCULO'!B1751,EDIF!#REF!,5,0),IFERROR(VLOOKUP('MEMÓRIA DE CÁLCULO'!B1751,CDHU!$A$9:$F$4122,5,0),IFERROR(VLOOKUP('MEMÓRIA DE CÁLCULO'!B1751,FDE!$A$4:$F$3179,5,0),""))))))</f>
        <v/>
      </c>
      <c r="S1751" s="404" t="e">
        <f>IF(B1751&lt;&gt;0,TRUNC(R1751*N1751,2),"")</f>
        <v>#VALUE!</v>
      </c>
    </row>
    <row r="1752" spans="2:19" ht="23.25" customHeight="1">
      <c r="B1752" s="196"/>
      <c r="C1752" s="661"/>
      <c r="D1752" s="661"/>
      <c r="E1752" s="661"/>
      <c r="F1752" s="661"/>
      <c r="G1752" s="661"/>
      <c r="H1752" s="661"/>
      <c r="I1752" s="661"/>
      <c r="J1752" s="661"/>
      <c r="K1752" s="661"/>
      <c r="L1752" s="661"/>
      <c r="M1752" s="56"/>
      <c r="N1752" s="90"/>
      <c r="O1752" s="56"/>
      <c r="P1752" s="57"/>
      <c r="Q1752" s="58"/>
      <c r="R1752" s="57"/>
      <c r="S1752" s="197"/>
    </row>
    <row r="1753" spans="2:19" ht="23.25" customHeight="1">
      <c r="B1753" s="196"/>
      <c r="C1753" s="198"/>
      <c r="D1753" s="198"/>
      <c r="E1753" s="198"/>
      <c r="F1753" s="198"/>
      <c r="G1753" s="198"/>
      <c r="H1753" s="198"/>
      <c r="I1753" s="198"/>
      <c r="J1753" s="198"/>
      <c r="K1753" s="198"/>
      <c r="L1753" s="198"/>
      <c r="M1753" s="56" t="s">
        <v>310</v>
      </c>
      <c r="N1753" s="90"/>
      <c r="O1753" s="56"/>
      <c r="P1753" s="57"/>
      <c r="Q1753" s="58"/>
      <c r="R1753" s="57"/>
      <c r="S1753" s="197"/>
    </row>
    <row r="1754" spans="2:19" ht="52.9" customHeight="1">
      <c r="B1754" s="196"/>
      <c r="C1754" s="87"/>
      <c r="D1754" s="199"/>
      <c r="E1754" s="199"/>
      <c r="F1754" s="88"/>
      <c r="G1754" s="88"/>
      <c r="H1754" s="88"/>
      <c r="I1754" s="88"/>
      <c r="J1754" s="88"/>
      <c r="K1754" s="88"/>
      <c r="L1754" s="88" t="s">
        <v>40</v>
      </c>
      <c r="M1754" s="59"/>
      <c r="N1754" s="90"/>
      <c r="O1754" s="56"/>
      <c r="P1754" s="60"/>
      <c r="Q1754" s="58"/>
      <c r="R1754" s="60"/>
      <c r="S1754" s="197"/>
    </row>
    <row r="1755" spans="2:19" ht="39.75" customHeight="1">
      <c r="B1755" s="196"/>
      <c r="C1755" s="200"/>
      <c r="D1755" s="199"/>
      <c r="E1755" s="199"/>
      <c r="F1755" s="88"/>
      <c r="G1755" s="88"/>
      <c r="H1755" s="88"/>
      <c r="I1755" s="88"/>
      <c r="J1755" s="88"/>
      <c r="K1755" s="88"/>
      <c r="L1755" s="88">
        <v>6</v>
      </c>
      <c r="M1755" s="59"/>
      <c r="N1755" s="90"/>
      <c r="O1755" s="56"/>
      <c r="P1755" s="60"/>
      <c r="Q1755" s="58"/>
      <c r="R1755" s="60"/>
      <c r="S1755" s="197"/>
    </row>
    <row r="1756" spans="2:19" ht="22.5" customHeight="1">
      <c r="B1756" s="196"/>
      <c r="C1756" s="87"/>
      <c r="D1756" s="88"/>
      <c r="E1756" s="88"/>
      <c r="F1756" s="88"/>
      <c r="G1756" s="88"/>
      <c r="H1756" s="88"/>
      <c r="I1756" s="88"/>
      <c r="J1756" s="88"/>
      <c r="K1756" s="88"/>
      <c r="L1756" s="61">
        <f>SUM(L1755:L1755)</f>
        <v>6</v>
      </c>
      <c r="M1756" s="59"/>
      <c r="N1756" s="90"/>
      <c r="O1756" s="56"/>
      <c r="P1756" s="60"/>
      <c r="Q1756" s="58"/>
      <c r="R1756" s="60"/>
      <c r="S1756" s="197"/>
    </row>
    <row r="1757" spans="2:19" ht="22.5" customHeight="1">
      <c r="B1757" s="196"/>
      <c r="C1757" s="87"/>
      <c r="D1757" s="88"/>
      <c r="E1757" s="88"/>
      <c r="F1757" s="88"/>
      <c r="G1757" s="88"/>
      <c r="H1757" s="88"/>
      <c r="I1757" s="88"/>
      <c r="J1757" s="88"/>
      <c r="K1757" s="88"/>
      <c r="L1757" s="88"/>
      <c r="M1757" s="59"/>
      <c r="N1757" s="90"/>
      <c r="O1757" s="56"/>
      <c r="P1757" s="60"/>
      <c r="Q1757" s="58"/>
      <c r="R1757" s="60"/>
      <c r="S1757" s="197"/>
    </row>
    <row r="1758" spans="2:19" s="1" customFormat="1" ht="22.5" customHeight="1">
      <c r="B1758" s="201"/>
      <c r="C1758" s="62"/>
      <c r="D1758" s="63"/>
      <c r="E1758" s="63"/>
      <c r="F1758" s="63"/>
      <c r="G1758" s="63"/>
      <c r="H1758" s="63"/>
      <c r="I1758" s="63"/>
      <c r="J1758" s="63"/>
      <c r="K1758" s="63"/>
      <c r="L1758" s="63"/>
      <c r="M1758" s="64"/>
      <c r="N1758" s="65"/>
      <c r="O1758" s="66"/>
      <c r="P1758" s="67"/>
      <c r="Q1758" s="68"/>
      <c r="R1758" s="67"/>
      <c r="S1758" s="202"/>
    </row>
    <row r="1759" spans="2:19" ht="23.25" customHeight="1">
      <c r="B1759" s="187"/>
      <c r="C1759" s="178"/>
      <c r="D1759" s="178"/>
      <c r="E1759" s="178"/>
      <c r="F1759" s="178"/>
      <c r="G1759" s="178"/>
      <c r="H1759" s="178"/>
      <c r="I1759" s="178"/>
      <c r="J1759" s="178"/>
      <c r="K1759" s="178"/>
      <c r="L1759" s="178"/>
      <c r="M1759" s="75"/>
      <c r="N1759" s="75"/>
      <c r="O1759" s="75"/>
      <c r="P1759" s="75"/>
      <c r="Q1759" s="51"/>
      <c r="R1759" s="75"/>
      <c r="S1759" s="193"/>
    </row>
    <row r="1760" spans="2:19" ht="23.25" customHeight="1">
      <c r="B1760" s="194" t="s">
        <v>72</v>
      </c>
      <c r="C1760" s="660" t="s">
        <v>73</v>
      </c>
      <c r="D1760" s="660"/>
      <c r="E1760" s="660"/>
      <c r="F1760" s="660"/>
      <c r="G1760" s="660"/>
      <c r="H1760" s="660"/>
      <c r="I1760" s="660"/>
      <c r="J1760" s="660"/>
      <c r="K1760" s="660"/>
      <c r="L1760" s="660"/>
      <c r="M1760" s="53" t="str">
        <f>UPPER(IFERROR(VLOOKUP(B1760,SIN!$A$7:$F$7554,3,0),IFERROR(VLOOKUP('MEMÓRIA DE CÁLCULO'!B1760,INFRA!$A$4:$F$848,3,0),IFERROR(VLOOKUP('MEMÓRIA DE CÁLCULO'!B1760,EDIF!#REF!,3,0),IFERROR(VLOOKUP('MEMÓRIA DE CÁLCULO'!B1760,CDHU!$A$9:$F$4122,3,0),IFERROR(VLOOKUP('MEMÓRIA DE CÁLCULO'!B1760,FDE!$A$4:$F$3179,3,0),""))))))</f>
        <v/>
      </c>
      <c r="N1760" s="54">
        <f>L1766</f>
        <v>3.9000000000000004</v>
      </c>
      <c r="O1760" s="53" t="str">
        <f>UPPER(IFERROR(VLOOKUP(B1760,SIN!$A$7:$F$7554,6,0),IFERROR(VLOOKUP('MEMÓRIA DE CÁLCULO'!B1760,INFRA!$A$4:$F$848,6,0),IFERROR(VLOOKUP('MEMÓRIA DE CÁLCULO'!B1760,EDIF!#REF!,6,0),IFERROR(VLOOKUP('MEMÓRIA DE CÁLCULO'!B1760,CDHU!$A$9:$F$4122,6,0),IFERROR(VLOOKUP('MEMÓRIA DE CÁLCULO'!B1760,FDE!$A$4:$F$3179,6,0),""))))))</f>
        <v/>
      </c>
      <c r="P1760" s="402" t="str">
        <f>UPPER(IFERROR(VLOOKUP(B1760,SIN!$A$7:$F$7554,4,0),IFERROR(VLOOKUP('MEMÓRIA DE CÁLCULO'!B1760,INFRA!$A$4:$F$848,4,0),IFERROR(VLOOKUP('MEMÓRIA DE CÁLCULO'!B1760,EDIF!#REF!,4,0),IFERROR(VLOOKUP('MEMÓRIA DE CÁLCULO'!B1760,CDHU!$A$9:$F$4122,4,0),IFERROR(VLOOKUP('MEMÓRIA DE CÁLCULO'!B1760,FDE!$A$4:$F$3179,5,0),""))))))</f>
        <v/>
      </c>
      <c r="Q1760" s="403" t="e">
        <f>IF(B1760&lt;&gt;0,TRUNC(P1760*N1760,2),"")</f>
        <v>#VALUE!</v>
      </c>
      <c r="R1760" s="402" t="str">
        <f>UPPER(IFERROR(VLOOKUP(B1760,SIN!$A$7:$F$7554,5,0),IFERROR(VLOOKUP('MEMÓRIA DE CÁLCULO'!B1760,INFRA!$A$4:$F$848,5,0),IFERROR(VLOOKUP('MEMÓRIA DE CÁLCULO'!B1760,EDIF!#REF!,5,0),IFERROR(VLOOKUP('MEMÓRIA DE CÁLCULO'!B1760,CDHU!$A$9:$F$4122,5,0),IFERROR(VLOOKUP('MEMÓRIA DE CÁLCULO'!B1760,FDE!$A$4:$F$3179,5,0),""))))))</f>
        <v/>
      </c>
      <c r="S1760" s="404" t="e">
        <f>IF(B1760&lt;&gt;0,TRUNC(R1760*N1760,2),"")</f>
        <v>#VALUE!</v>
      </c>
    </row>
    <row r="1761" spans="2:19" ht="23.25" customHeight="1">
      <c r="B1761" s="196"/>
      <c r="C1761" s="661"/>
      <c r="D1761" s="661"/>
      <c r="E1761" s="661"/>
      <c r="F1761" s="661"/>
      <c r="G1761" s="661"/>
      <c r="H1761" s="661"/>
      <c r="I1761" s="661"/>
      <c r="J1761" s="661"/>
      <c r="K1761" s="661"/>
      <c r="L1761" s="661"/>
      <c r="M1761" s="56"/>
      <c r="N1761" s="90"/>
      <c r="O1761" s="56"/>
      <c r="P1761" s="57"/>
      <c r="Q1761" s="58"/>
      <c r="R1761" s="57"/>
      <c r="S1761" s="197"/>
    </row>
    <row r="1762" spans="2:19" ht="23.25" customHeight="1">
      <c r="B1762" s="196"/>
      <c r="C1762" s="198"/>
      <c r="D1762" s="198"/>
      <c r="E1762" s="198"/>
      <c r="F1762" s="198"/>
      <c r="G1762" s="198"/>
      <c r="H1762" s="198"/>
      <c r="I1762" s="198"/>
      <c r="J1762" s="198"/>
      <c r="K1762" s="198"/>
      <c r="L1762" s="198"/>
      <c r="M1762" s="56" t="s">
        <v>310</v>
      </c>
      <c r="N1762" s="90"/>
      <c r="O1762" s="56"/>
      <c r="P1762" s="57"/>
      <c r="Q1762" s="58"/>
      <c r="R1762" s="57"/>
      <c r="S1762" s="197"/>
    </row>
    <row r="1763" spans="2:19" ht="52.9" customHeight="1">
      <c r="B1763" s="196"/>
      <c r="C1763" s="87"/>
      <c r="D1763" s="199"/>
      <c r="E1763" s="199"/>
      <c r="F1763" s="88"/>
      <c r="G1763" s="88"/>
      <c r="H1763" s="88" t="s">
        <v>440</v>
      </c>
      <c r="I1763" s="88"/>
      <c r="J1763" s="88" t="s">
        <v>439</v>
      </c>
      <c r="K1763" s="88"/>
      <c r="L1763" s="88" t="s">
        <v>40</v>
      </c>
      <c r="M1763" s="59"/>
      <c r="N1763" s="90"/>
      <c r="O1763" s="56"/>
      <c r="P1763" s="60"/>
      <c r="Q1763" s="58"/>
      <c r="R1763" s="60"/>
      <c r="S1763" s="197"/>
    </row>
    <row r="1764" spans="2:19" ht="39.75" customHeight="1">
      <c r="B1764" s="196"/>
      <c r="C1764" s="200" t="s">
        <v>768</v>
      </c>
      <c r="D1764" s="199"/>
      <c r="E1764" s="199"/>
      <c r="F1764" s="88"/>
      <c r="G1764" s="88"/>
      <c r="H1764" s="88">
        <f>L1747+L1738</f>
        <v>1</v>
      </c>
      <c r="I1764" s="88" t="s">
        <v>29</v>
      </c>
      <c r="J1764" s="88">
        <v>1.3</v>
      </c>
      <c r="K1764" s="88"/>
      <c r="L1764" s="88">
        <f>H1764*J1764</f>
        <v>1.3</v>
      </c>
      <c r="M1764" s="59"/>
      <c r="N1764" s="90"/>
      <c r="O1764" s="56"/>
      <c r="P1764" s="60"/>
      <c r="Q1764" s="58"/>
      <c r="R1764" s="60"/>
      <c r="S1764" s="197"/>
    </row>
    <row r="1765" spans="2:19" ht="39.75" customHeight="1">
      <c r="B1765" s="196"/>
      <c r="C1765" s="200" t="s">
        <v>769</v>
      </c>
      <c r="D1765" s="199"/>
      <c r="E1765" s="199"/>
      <c r="F1765" s="88"/>
      <c r="G1765" s="88"/>
      <c r="H1765" s="88">
        <v>2</v>
      </c>
      <c r="I1765" s="88" t="s">
        <v>29</v>
      </c>
      <c r="J1765" s="88">
        <v>1.3</v>
      </c>
      <c r="K1765" s="88"/>
      <c r="L1765" s="88">
        <f>H1765*J1765</f>
        <v>2.6</v>
      </c>
      <c r="M1765" s="59"/>
      <c r="N1765" s="90"/>
      <c r="O1765" s="56"/>
      <c r="P1765" s="60"/>
      <c r="Q1765" s="58"/>
      <c r="R1765" s="60"/>
      <c r="S1765" s="197"/>
    </row>
    <row r="1766" spans="2:19" ht="22.5" customHeight="1">
      <c r="B1766" s="196"/>
      <c r="C1766" s="87"/>
      <c r="D1766" s="88"/>
      <c r="E1766" s="88"/>
      <c r="F1766" s="88"/>
      <c r="G1766" s="88"/>
      <c r="H1766" s="88"/>
      <c r="I1766" s="88"/>
      <c r="J1766" s="88"/>
      <c r="K1766" s="88"/>
      <c r="L1766" s="61">
        <f>SUM(L1764:L1765)</f>
        <v>3.9000000000000004</v>
      </c>
      <c r="M1766" s="59"/>
      <c r="N1766" s="90"/>
      <c r="O1766" s="56"/>
      <c r="P1766" s="60"/>
      <c r="Q1766" s="58"/>
      <c r="R1766" s="60"/>
      <c r="S1766" s="197"/>
    </row>
    <row r="1767" spans="2:19" ht="22.5" customHeight="1">
      <c r="B1767" s="196"/>
      <c r="C1767" s="87"/>
      <c r="D1767" s="88"/>
      <c r="E1767" s="88"/>
      <c r="F1767" s="88"/>
      <c r="G1767" s="88"/>
      <c r="H1767" s="88"/>
      <c r="I1767" s="88"/>
      <c r="J1767" s="88"/>
      <c r="K1767" s="88"/>
      <c r="L1767" s="88"/>
      <c r="M1767" s="59"/>
      <c r="N1767" s="90"/>
      <c r="O1767" s="56"/>
      <c r="P1767" s="60"/>
      <c r="Q1767" s="58"/>
      <c r="R1767" s="60"/>
      <c r="S1767" s="197"/>
    </row>
    <row r="1768" spans="2:19" s="1" customFormat="1" ht="22.5" customHeight="1">
      <c r="B1768" s="201"/>
      <c r="C1768" s="62"/>
      <c r="D1768" s="63"/>
      <c r="E1768" s="63"/>
      <c r="F1768" s="63"/>
      <c r="G1768" s="63"/>
      <c r="H1768" s="63"/>
      <c r="I1768" s="63"/>
      <c r="J1768" s="63"/>
      <c r="K1768" s="63"/>
      <c r="L1768" s="63"/>
      <c r="M1768" s="64"/>
      <c r="N1768" s="65"/>
      <c r="O1768" s="66"/>
      <c r="P1768" s="67"/>
      <c r="Q1768" s="68"/>
      <c r="R1768" s="67"/>
      <c r="S1768" s="202"/>
    </row>
    <row r="1769" spans="2:19" ht="23.25" customHeight="1">
      <c r="B1769" s="187"/>
      <c r="C1769" s="178"/>
      <c r="D1769" s="178"/>
      <c r="E1769" s="178"/>
      <c r="F1769" s="178"/>
      <c r="G1769" s="178"/>
      <c r="H1769" s="178"/>
      <c r="I1769" s="178"/>
      <c r="J1769" s="178"/>
      <c r="K1769" s="178"/>
      <c r="L1769" s="178"/>
      <c r="M1769" s="75"/>
      <c r="N1769" s="75"/>
      <c r="O1769" s="75"/>
      <c r="P1769" s="75"/>
      <c r="Q1769" s="95"/>
      <c r="R1769" s="95"/>
      <c r="S1769" s="206"/>
    </row>
    <row r="1770" spans="2:19" ht="28.5" customHeight="1">
      <c r="B1770" s="187"/>
      <c r="C1770" s="662" t="s">
        <v>532</v>
      </c>
      <c r="D1770" s="662"/>
      <c r="E1770" s="662"/>
      <c r="F1770" s="662"/>
      <c r="G1770" s="662"/>
      <c r="H1770" s="662"/>
      <c r="I1770" s="662"/>
      <c r="J1770" s="662"/>
      <c r="K1770" s="662"/>
      <c r="L1770" s="662"/>
      <c r="M1770" s="75"/>
      <c r="N1770" s="75"/>
      <c r="O1770" s="75"/>
      <c r="P1770" s="75"/>
      <c r="Q1770" s="94"/>
      <c r="R1770" s="75"/>
      <c r="S1770" s="192"/>
    </row>
    <row r="1771" spans="2:19" ht="23.25" customHeight="1">
      <c r="B1771" s="187"/>
      <c r="C1771" s="178"/>
      <c r="D1771" s="178"/>
      <c r="E1771" s="178"/>
      <c r="F1771" s="178"/>
      <c r="G1771" s="178"/>
      <c r="H1771" s="178"/>
      <c r="I1771" s="178"/>
      <c r="J1771" s="178"/>
      <c r="K1771" s="178"/>
      <c r="L1771" s="178"/>
      <c r="M1771" s="75"/>
      <c r="N1771" s="75"/>
      <c r="O1771" s="75"/>
      <c r="P1771" s="75"/>
      <c r="Q1771" s="96"/>
      <c r="R1771" s="96"/>
      <c r="S1771" s="216"/>
    </row>
    <row r="1772" spans="2:19" ht="23.25" customHeight="1">
      <c r="B1772" s="203" t="s">
        <v>11975</v>
      </c>
      <c r="C1772" s="660" t="str">
        <f>UPPER(IFERROR(VLOOKUP(B1772,SIN!$A$7:$F$7554,2,0),IFERROR(VLOOKUP('MEMÓRIA DE CÁLCULO'!B1772,INFRA!$A$4:$F$848,2,0),IFERROR(VLOOKUP('MEMÓRIA DE CÁLCULO'!B1772,EDIF!#REF!,2,0),IFERROR(VLOOKUP('MEMÓRIA DE CÁLCULO'!B1772,CDHU!$A$9:$F$4122,2,0),IFERROR(VLOOKUP('MEMÓRIA DE CÁLCULO'!B1772,FDE!$A$4:$F$3179,2,0),""))))))</f>
        <v>ALVENARIA DE BLOCOS DE CONCRETO ESTRUTURAL 14X19X39 CM (ESPESSURA 14 CM), FBK = 14 MPA, UTILIZANDO COLHER DE PEDREIRO. AF_10/2022</v>
      </c>
      <c r="D1772" s="660"/>
      <c r="E1772" s="660"/>
      <c r="F1772" s="660"/>
      <c r="G1772" s="660"/>
      <c r="H1772" s="660"/>
      <c r="I1772" s="660"/>
      <c r="J1772" s="660"/>
      <c r="K1772" s="660"/>
      <c r="L1772" s="660"/>
      <c r="M1772" s="53" t="str">
        <f>UPPER(IFERROR(VLOOKUP(B1772,SIN!$A$7:$F$7554,3,0),IFERROR(VLOOKUP('MEMÓRIA DE CÁLCULO'!B1772,INFRA!$A$4:$F$848,3,0),IFERROR(VLOOKUP('MEMÓRIA DE CÁLCULO'!B1772,EDIF!#REF!,3,0),IFERROR(VLOOKUP('MEMÓRIA DE CÁLCULO'!B1772,CDHU!$A$9:$F$4122,3,0),IFERROR(VLOOKUP('MEMÓRIA DE CÁLCULO'!B1772,FDE!$A$4:$F$3179,3,0),""))))))</f>
        <v>M2</v>
      </c>
      <c r="N1772" s="401">
        <f>L1777</f>
        <v>4</v>
      </c>
      <c r="O1772" s="53" t="str">
        <f>UPPER(IFERROR(VLOOKUP(B1772,SIN!$A$7:$F$7554,6,0),IFERROR(VLOOKUP('MEMÓRIA DE CÁLCULO'!B1772,INFRA!$A$4:$F$848,6,0),IFERROR(VLOOKUP('MEMÓRIA DE CÁLCULO'!B1772,EDIF!#REF!,6,0),IFERROR(VLOOKUP('MEMÓRIA DE CÁLCULO'!B1772,CDHU!$A$9:$F$4122,6,0),IFERROR(VLOOKUP('MEMÓRIA DE CÁLCULO'!B1772,FDE!$A$4:$F$3179,6,0),""))))))</f>
        <v>SINAPI 03/2024</v>
      </c>
      <c r="P1772" s="402" t="str">
        <f>UPPER(IFERROR(VLOOKUP(B1772,SIN!$A$7:$F$7554,4,0),IFERROR(VLOOKUP('MEMÓRIA DE CÁLCULO'!B1772,INFRA!$A$4:$F$848,4,0),IFERROR(VLOOKUP('MEMÓRIA DE CÁLCULO'!B1772,EDIF!#REF!,4,0),IFERROR(VLOOKUP('MEMÓRIA DE CÁLCULO'!B1772,CDHU!$A$9:$F$4122,4,0),IFERROR(VLOOKUP('MEMÓRIA DE CÁLCULO'!B1772,FDE!$A$4:$F$3179,5,0),""))))))</f>
        <v>121,09</v>
      </c>
      <c r="Q1772" s="403">
        <f>IF(B1772&lt;&gt;0,TRUNC(P1772*N1772,2),"")</f>
        <v>484.36</v>
      </c>
      <c r="R1772" s="402" t="str">
        <f>UPPER(IFERROR(VLOOKUP(B1772,SIN!$A$7:$F$7554,5,0),IFERROR(VLOOKUP('MEMÓRIA DE CÁLCULO'!B1772,INFRA!$A$4:$F$848,5,0),IFERROR(VLOOKUP('MEMÓRIA DE CÁLCULO'!B1772,EDIF!#REF!,5,0),IFERROR(VLOOKUP('MEMÓRIA DE CÁLCULO'!B1772,CDHU!$A$9:$F$4122,5,0),IFERROR(VLOOKUP('MEMÓRIA DE CÁLCULO'!B1772,FDE!$A$4:$F$3179,5,0),""))))))</f>
        <v>116,84</v>
      </c>
      <c r="S1772" s="404">
        <f>IF(B1772&lt;&gt;0,TRUNC(R1772*N1772,2),"")</f>
        <v>467.36</v>
      </c>
    </row>
    <row r="1773" spans="2:19" ht="23.25" customHeight="1">
      <c r="B1773" s="208"/>
      <c r="C1773" s="661"/>
      <c r="D1773" s="661"/>
      <c r="E1773" s="661"/>
      <c r="F1773" s="661"/>
      <c r="G1773" s="661"/>
      <c r="H1773" s="661"/>
      <c r="I1773" s="661"/>
      <c r="J1773" s="661"/>
      <c r="K1773" s="661"/>
      <c r="L1773" s="661"/>
      <c r="M1773" s="56"/>
      <c r="N1773" s="405"/>
      <c r="O1773" s="56"/>
      <c r="P1773" s="406"/>
      <c r="Q1773" s="58"/>
      <c r="R1773" s="406"/>
      <c r="S1773" s="197"/>
    </row>
    <row r="1774" spans="2:19" ht="23.25" customHeight="1">
      <c r="B1774" s="208"/>
      <c r="C1774" s="176"/>
      <c r="D1774" s="176"/>
      <c r="E1774" s="176"/>
      <c r="F1774" s="176"/>
      <c r="G1774" s="176"/>
      <c r="H1774" s="176"/>
      <c r="I1774" s="176"/>
      <c r="J1774" s="176"/>
      <c r="K1774" s="176"/>
      <c r="L1774" s="176"/>
      <c r="M1774" s="56" t="s">
        <v>310</v>
      </c>
      <c r="N1774" s="405"/>
      <c r="O1774" s="56"/>
      <c r="P1774" s="406"/>
      <c r="Q1774" s="58"/>
      <c r="R1774" s="406"/>
      <c r="S1774" s="197"/>
    </row>
    <row r="1775" spans="2:19" ht="52.9" customHeight="1">
      <c r="B1775" s="208"/>
      <c r="C1775" s="177"/>
      <c r="D1775" s="178"/>
      <c r="E1775" s="178"/>
      <c r="F1775" s="179"/>
      <c r="G1775" s="179"/>
      <c r="H1775" s="179" t="s">
        <v>311</v>
      </c>
      <c r="I1775" s="179"/>
      <c r="J1775" s="179" t="s">
        <v>312</v>
      </c>
      <c r="K1775" s="179"/>
      <c r="L1775" s="179" t="s">
        <v>40</v>
      </c>
      <c r="M1775" s="59"/>
      <c r="N1775" s="405"/>
      <c r="O1775" s="56"/>
      <c r="P1775" s="407"/>
      <c r="Q1775" s="58"/>
      <c r="R1775" s="407"/>
      <c r="S1775" s="197"/>
    </row>
    <row r="1776" spans="2:19" ht="39.75" customHeight="1">
      <c r="B1776" s="208"/>
      <c r="C1776" s="180"/>
      <c r="D1776" s="178"/>
      <c r="E1776" s="178"/>
      <c r="F1776" s="179"/>
      <c r="G1776" s="179"/>
      <c r="H1776" s="179">
        <v>2</v>
      </c>
      <c r="I1776" s="179" t="s">
        <v>29</v>
      </c>
      <c r="J1776" s="179">
        <v>2</v>
      </c>
      <c r="K1776" s="179"/>
      <c r="L1776" s="179">
        <f>H1776*J1776</f>
        <v>4</v>
      </c>
      <c r="M1776" s="59"/>
      <c r="N1776" s="405"/>
      <c r="O1776" s="56"/>
      <c r="P1776" s="407"/>
      <c r="Q1776" s="58"/>
      <c r="R1776" s="407"/>
      <c r="S1776" s="197"/>
    </row>
    <row r="1777" spans="2:19" ht="22.5" customHeight="1">
      <c r="B1777" s="208"/>
      <c r="C1777" s="177"/>
      <c r="D1777" s="179"/>
      <c r="E1777" s="179"/>
      <c r="F1777" s="179"/>
      <c r="G1777" s="179"/>
      <c r="H1777" s="179"/>
      <c r="I1777" s="179"/>
      <c r="J1777" s="179"/>
      <c r="K1777" s="179"/>
      <c r="L1777" s="101">
        <f>SUM(L1776:L1776)</f>
        <v>4</v>
      </c>
      <c r="M1777" s="59"/>
      <c r="N1777" s="405"/>
      <c r="O1777" s="56"/>
      <c r="P1777" s="407"/>
      <c r="Q1777" s="58"/>
      <c r="R1777" s="407"/>
      <c r="S1777" s="197"/>
    </row>
    <row r="1778" spans="2:19" ht="22.5" customHeight="1">
      <c r="B1778" s="208"/>
      <c r="C1778" s="177"/>
      <c r="D1778" s="179"/>
      <c r="E1778" s="179"/>
      <c r="F1778" s="179"/>
      <c r="G1778" s="179"/>
      <c r="H1778" s="179"/>
      <c r="I1778" s="179"/>
      <c r="J1778" s="179"/>
      <c r="K1778" s="179"/>
      <c r="L1778" s="179"/>
      <c r="M1778" s="59"/>
      <c r="N1778" s="405"/>
      <c r="O1778" s="56"/>
      <c r="P1778" s="407"/>
      <c r="Q1778" s="58"/>
      <c r="R1778" s="407"/>
      <c r="S1778" s="197"/>
    </row>
    <row r="1779" spans="2:19" ht="22.5" customHeight="1">
      <c r="B1779" s="210"/>
      <c r="C1779" s="102"/>
      <c r="D1779" s="103"/>
      <c r="E1779" s="103"/>
      <c r="F1779" s="103"/>
      <c r="G1779" s="103"/>
      <c r="H1779" s="103"/>
      <c r="I1779" s="103"/>
      <c r="J1779" s="103"/>
      <c r="K1779" s="103"/>
      <c r="L1779" s="103"/>
      <c r="M1779" s="181"/>
      <c r="N1779" s="408"/>
      <c r="O1779" s="182"/>
      <c r="P1779" s="409"/>
      <c r="Q1779" s="410"/>
      <c r="R1779" s="409"/>
      <c r="S1779" s="411"/>
    </row>
    <row r="1780" spans="2:19" ht="23.25" customHeight="1">
      <c r="B1780" s="187"/>
      <c r="C1780" s="178"/>
      <c r="D1780" s="178"/>
      <c r="E1780" s="178"/>
      <c r="F1780" s="178"/>
      <c r="G1780" s="178"/>
      <c r="H1780" s="178"/>
      <c r="I1780" s="178"/>
      <c r="J1780" s="178"/>
      <c r="K1780" s="178"/>
      <c r="L1780" s="178"/>
      <c r="M1780" s="75"/>
      <c r="N1780" s="75"/>
      <c r="O1780" s="75"/>
      <c r="P1780" s="75"/>
      <c r="Q1780" s="51"/>
      <c r="R1780" s="75"/>
      <c r="S1780" s="193"/>
    </row>
    <row r="1781" spans="2:19" ht="23.25" customHeight="1">
      <c r="B1781" s="194" t="s">
        <v>338</v>
      </c>
      <c r="C1781" s="660" t="str">
        <f>UPPER(IFERROR(VLOOKUP(B1781,SIN!$A$7:$F$7554,2,0),IFERROR(VLOOKUP('MEMÓRIA DE CÁLCULO'!B1781,INFRA!$A$4:$F$848,2,0),IFERROR(VLOOKUP('MEMÓRIA DE CÁLCULO'!B1781,EDIF!#REF!,2,0),IFERROR(VLOOKUP('MEMÓRIA DE CÁLCULO'!B1781,CDHU!$A$9:$F$4122,2,0),IFERROR(VLOOKUP('MEMÓRIA DE CÁLCULO'!B1781,FDE!$A$4:$F$3179,2,0),""))))))</f>
        <v>GRAUTEAMENTO VERTICAL EM ALVENARIA ESTRUTURAL. AF_09/2021</v>
      </c>
      <c r="D1781" s="660"/>
      <c r="E1781" s="660"/>
      <c r="F1781" s="660"/>
      <c r="G1781" s="660"/>
      <c r="H1781" s="660"/>
      <c r="I1781" s="660"/>
      <c r="J1781" s="660"/>
      <c r="K1781" s="660"/>
      <c r="L1781" s="660"/>
      <c r="M1781" s="53" t="str">
        <f>UPPER(IFERROR(VLOOKUP(B1781,SIN!$A$7:$F$7554,3,0),IFERROR(VLOOKUP('MEMÓRIA DE CÁLCULO'!B1781,INFRA!$A$4:$F$848,3,0),IFERROR(VLOOKUP('MEMÓRIA DE CÁLCULO'!B1781,EDIF!#REF!,3,0),IFERROR(VLOOKUP('MEMÓRIA DE CÁLCULO'!B1781,CDHU!$A$9:$F$4122,3,0),IFERROR(VLOOKUP('MEMÓRIA DE CÁLCULO'!B1781,FDE!$A$4:$F$3179,3,0),""))))))</f>
        <v>M3</v>
      </c>
      <c r="N1781" s="54">
        <f>L1786</f>
        <v>0.09</v>
      </c>
      <c r="O1781" s="53" t="str">
        <f>UPPER(IFERROR(VLOOKUP(B1781,SIN!$A$7:$F$7554,6,0),IFERROR(VLOOKUP('MEMÓRIA DE CÁLCULO'!B1781,INFRA!$A$4:$F$848,6,0),IFERROR(VLOOKUP('MEMÓRIA DE CÁLCULO'!B1781,EDIF!#REF!,6,0),IFERROR(VLOOKUP('MEMÓRIA DE CÁLCULO'!B1781,CDHU!$A$9:$F$4122,6,0),IFERROR(VLOOKUP('MEMÓRIA DE CÁLCULO'!B1781,FDE!$A$4:$F$3179,6,0),""))))))</f>
        <v>SINAPI 03/2024</v>
      </c>
      <c r="P1781" s="402" t="str">
        <f>UPPER(IFERROR(VLOOKUP(B1781,SIN!$A$7:$F$7554,4,0),IFERROR(VLOOKUP('MEMÓRIA DE CÁLCULO'!B1781,INFRA!$A$4:$F$848,4,0),IFERROR(VLOOKUP('MEMÓRIA DE CÁLCULO'!B1781,EDIF!#REF!,4,0),IFERROR(VLOOKUP('MEMÓRIA DE CÁLCULO'!B1781,CDHU!$A$9:$F$4122,4,0),IFERROR(VLOOKUP('MEMÓRIA DE CÁLCULO'!B1781,FDE!$A$4:$F$3179,5,0),""))))))</f>
        <v>1002,94</v>
      </c>
      <c r="Q1781" s="403">
        <f>IF(B1781&lt;&gt;0,TRUNC(P1781*N1781,2),"")</f>
        <v>90.26</v>
      </c>
      <c r="R1781" s="402" t="str">
        <f>UPPER(IFERROR(VLOOKUP(B1781,SIN!$A$7:$F$7554,5,0),IFERROR(VLOOKUP('MEMÓRIA DE CÁLCULO'!B1781,INFRA!$A$4:$F$848,5,0),IFERROR(VLOOKUP('MEMÓRIA DE CÁLCULO'!B1781,EDIF!#REF!,5,0),IFERROR(VLOOKUP('MEMÓRIA DE CÁLCULO'!B1781,CDHU!$A$9:$F$4122,5,0),IFERROR(VLOOKUP('MEMÓRIA DE CÁLCULO'!B1781,FDE!$A$4:$F$3179,5,0),""))))))</f>
        <v>946,33</v>
      </c>
      <c r="S1781" s="404">
        <f>IF(B1781&lt;&gt;0,TRUNC(R1781*N1781,2),"")</f>
        <v>85.16</v>
      </c>
    </row>
    <row r="1782" spans="2:19" ht="23.25" customHeight="1">
      <c r="B1782" s="196"/>
      <c r="C1782" s="661"/>
      <c r="D1782" s="661"/>
      <c r="E1782" s="661"/>
      <c r="F1782" s="661"/>
      <c r="G1782" s="661"/>
      <c r="H1782" s="661"/>
      <c r="I1782" s="661"/>
      <c r="J1782" s="661"/>
      <c r="K1782" s="661"/>
      <c r="L1782" s="661"/>
      <c r="M1782" s="56"/>
      <c r="N1782" s="90"/>
      <c r="O1782" s="56"/>
      <c r="P1782" s="57"/>
      <c r="Q1782" s="58"/>
      <c r="R1782" s="57"/>
      <c r="S1782" s="197"/>
    </row>
    <row r="1783" spans="2:19" ht="23.25" customHeight="1">
      <c r="B1783" s="196"/>
      <c r="C1783" s="198"/>
      <c r="D1783" s="198"/>
      <c r="E1783" s="198"/>
      <c r="F1783" s="198"/>
      <c r="G1783" s="198"/>
      <c r="H1783" s="198"/>
      <c r="I1783" s="198"/>
      <c r="J1783" s="198"/>
      <c r="K1783" s="198"/>
      <c r="L1783" s="198"/>
      <c r="M1783" s="56" t="s">
        <v>310</v>
      </c>
      <c r="N1783" s="90"/>
      <c r="O1783" s="56"/>
      <c r="P1783" s="57"/>
      <c r="Q1783" s="58"/>
      <c r="R1783" s="57"/>
      <c r="S1783" s="197"/>
    </row>
    <row r="1784" spans="2:19" ht="52.9" customHeight="1">
      <c r="B1784" s="196"/>
      <c r="C1784" s="87"/>
      <c r="D1784" s="199"/>
      <c r="E1784" s="199"/>
      <c r="F1784" s="88" t="s">
        <v>313</v>
      </c>
      <c r="G1784" s="88"/>
      <c r="H1784" s="88" t="s">
        <v>770</v>
      </c>
      <c r="I1784" s="88"/>
      <c r="J1784" s="88" t="s">
        <v>312</v>
      </c>
      <c r="K1784" s="88"/>
      <c r="L1784" s="88" t="s">
        <v>40</v>
      </c>
      <c r="M1784" s="59"/>
      <c r="N1784" s="90"/>
      <c r="O1784" s="56"/>
      <c r="P1784" s="60"/>
      <c r="Q1784" s="58"/>
      <c r="R1784" s="60"/>
      <c r="S1784" s="197"/>
    </row>
    <row r="1785" spans="2:19" ht="39.75" customHeight="1">
      <c r="B1785" s="196"/>
      <c r="C1785" s="200"/>
      <c r="D1785" s="199"/>
      <c r="E1785" s="199"/>
      <c r="F1785" s="88">
        <v>2</v>
      </c>
      <c r="G1785" s="88" t="s">
        <v>29</v>
      </c>
      <c r="H1785" s="88">
        <f>0.15*0.15</f>
        <v>2.2499999999999999E-2</v>
      </c>
      <c r="I1785" s="88" t="s">
        <v>29</v>
      </c>
      <c r="J1785" s="88">
        <v>2</v>
      </c>
      <c r="K1785" s="88"/>
      <c r="L1785" s="88">
        <f>H1785*J1785*F1785</f>
        <v>0.09</v>
      </c>
      <c r="M1785" s="59"/>
      <c r="N1785" s="90"/>
      <c r="O1785" s="56"/>
      <c r="P1785" s="60"/>
      <c r="Q1785" s="58"/>
      <c r="R1785" s="60"/>
      <c r="S1785" s="197"/>
    </row>
    <row r="1786" spans="2:19" ht="22.5" customHeight="1">
      <c r="B1786" s="196"/>
      <c r="C1786" s="87"/>
      <c r="D1786" s="88"/>
      <c r="E1786" s="88"/>
      <c r="F1786" s="88"/>
      <c r="G1786" s="88"/>
      <c r="H1786" s="88"/>
      <c r="I1786" s="88"/>
      <c r="J1786" s="88"/>
      <c r="K1786" s="88"/>
      <c r="L1786" s="61">
        <f>SUM(L1785:L1785)</f>
        <v>0.09</v>
      </c>
      <c r="M1786" s="59"/>
      <c r="N1786" s="90"/>
      <c r="O1786" s="56"/>
      <c r="P1786" s="60"/>
      <c r="Q1786" s="58"/>
      <c r="R1786" s="60"/>
      <c r="S1786" s="197"/>
    </row>
    <row r="1787" spans="2:19" ht="22.5" customHeight="1">
      <c r="B1787" s="196"/>
      <c r="C1787" s="87"/>
      <c r="D1787" s="88"/>
      <c r="E1787" s="88"/>
      <c r="F1787" s="88"/>
      <c r="G1787" s="88"/>
      <c r="H1787" s="88"/>
      <c r="I1787" s="88"/>
      <c r="J1787" s="88"/>
      <c r="K1787" s="88"/>
      <c r="L1787" s="88"/>
      <c r="M1787" s="59"/>
      <c r="N1787" s="90"/>
      <c r="O1787" s="56"/>
      <c r="P1787" s="60"/>
      <c r="Q1787" s="58"/>
      <c r="R1787" s="60"/>
      <c r="S1787" s="197"/>
    </row>
    <row r="1788" spans="2:19" s="1" customFormat="1" ht="22.5" customHeight="1">
      <c r="B1788" s="201"/>
      <c r="C1788" s="62"/>
      <c r="D1788" s="63"/>
      <c r="E1788" s="63"/>
      <c r="F1788" s="63"/>
      <c r="G1788" s="63"/>
      <c r="H1788" s="63"/>
      <c r="I1788" s="63"/>
      <c r="J1788" s="63"/>
      <c r="K1788" s="63"/>
      <c r="L1788" s="63"/>
      <c r="M1788" s="64"/>
      <c r="N1788" s="65"/>
      <c r="O1788" s="66"/>
      <c r="P1788" s="67"/>
      <c r="Q1788" s="68"/>
      <c r="R1788" s="67"/>
      <c r="S1788" s="202"/>
    </row>
    <row r="1789" spans="2:19" ht="23.25" customHeight="1">
      <c r="B1789" s="187"/>
      <c r="C1789" s="178"/>
      <c r="D1789" s="178"/>
      <c r="E1789" s="178"/>
      <c r="F1789" s="178"/>
      <c r="G1789" s="178"/>
      <c r="H1789" s="178"/>
      <c r="I1789" s="178"/>
      <c r="J1789" s="178"/>
      <c r="K1789" s="178"/>
      <c r="L1789" s="178"/>
      <c r="M1789" s="75"/>
      <c r="N1789" s="75"/>
      <c r="O1789" s="75"/>
      <c r="P1789" s="75"/>
      <c r="Q1789" s="51"/>
      <c r="R1789" s="75"/>
      <c r="S1789" s="193"/>
    </row>
    <row r="1790" spans="2:19" ht="23.25" customHeight="1">
      <c r="B1790" s="194" t="s">
        <v>337</v>
      </c>
      <c r="C1790" s="660" t="str">
        <f>UPPER(IFERROR(VLOOKUP(B1790,SIN!$A$7:$F$7554,2,0),IFERROR(VLOOKUP('MEMÓRIA DE CÁLCULO'!B1790,INFRA!$A$4:$F$848,2,0),IFERROR(VLOOKUP('MEMÓRIA DE CÁLCULO'!B1790,EDIF!#REF!,2,0),IFERROR(VLOOKUP('MEMÓRIA DE CÁLCULO'!B1790,CDHU!$A$9:$F$4122,2,0),IFERROR(VLOOKUP('MEMÓRIA DE CÁLCULO'!B1790,FDE!$A$4:$F$3179,2,0),""))))))</f>
        <v>ARMAÇÃO UTILIZANDO AÇO CA-25 DE 10,0 MM - MONTAGEM. AF_06/2022</v>
      </c>
      <c r="D1790" s="660"/>
      <c r="E1790" s="660"/>
      <c r="F1790" s="660"/>
      <c r="G1790" s="660"/>
      <c r="H1790" s="660"/>
      <c r="I1790" s="660"/>
      <c r="J1790" s="660"/>
      <c r="K1790" s="660"/>
      <c r="L1790" s="660"/>
      <c r="M1790" s="53" t="str">
        <f>UPPER(IFERROR(VLOOKUP(B1790,SIN!$A$7:$F$7554,3,0),IFERROR(VLOOKUP('MEMÓRIA DE CÁLCULO'!B1790,INFRA!$A$4:$F$848,3,0),IFERROR(VLOOKUP('MEMÓRIA DE CÁLCULO'!B1790,EDIF!#REF!,3,0),IFERROR(VLOOKUP('MEMÓRIA DE CÁLCULO'!B1790,CDHU!$A$9:$F$4122,3,0),IFERROR(VLOOKUP('MEMÓRIA DE CÁLCULO'!B1790,FDE!$A$4:$F$3179,3,0),""))))))</f>
        <v>KG</v>
      </c>
      <c r="N1790" s="54">
        <f>L1795</f>
        <v>2.468</v>
      </c>
      <c r="O1790" s="53" t="str">
        <f>UPPER(IFERROR(VLOOKUP(B1790,SIN!$A$7:$F$7554,6,0),IFERROR(VLOOKUP('MEMÓRIA DE CÁLCULO'!B1790,INFRA!$A$4:$F$848,6,0),IFERROR(VLOOKUP('MEMÓRIA DE CÁLCULO'!B1790,EDIF!#REF!,6,0),IFERROR(VLOOKUP('MEMÓRIA DE CÁLCULO'!B1790,CDHU!$A$9:$F$4122,6,0),IFERROR(VLOOKUP('MEMÓRIA DE CÁLCULO'!B1790,FDE!$A$4:$F$3179,6,0),""))))))</f>
        <v>SINAPI 03/2024</v>
      </c>
      <c r="P1790" s="402" t="str">
        <f>UPPER(IFERROR(VLOOKUP(B1790,SIN!$A$7:$F$7554,4,0),IFERROR(VLOOKUP('MEMÓRIA DE CÁLCULO'!B1790,INFRA!$A$4:$F$848,4,0),IFERROR(VLOOKUP('MEMÓRIA DE CÁLCULO'!B1790,EDIF!#REF!,4,0),IFERROR(VLOOKUP('MEMÓRIA DE CÁLCULO'!B1790,CDHU!$A$9:$F$4122,4,0),IFERROR(VLOOKUP('MEMÓRIA DE CÁLCULO'!B1790,FDE!$A$4:$F$3179,5,0),""))))))</f>
        <v>12,15</v>
      </c>
      <c r="Q1790" s="403">
        <f>IF(B1790&lt;&gt;0,TRUNC(P1790*N1790,2),"")</f>
        <v>29.98</v>
      </c>
      <c r="R1790" s="402" t="str">
        <f>UPPER(IFERROR(VLOOKUP(B1790,SIN!$A$7:$F$7554,5,0),IFERROR(VLOOKUP('MEMÓRIA DE CÁLCULO'!B1790,INFRA!$A$4:$F$848,5,0),IFERROR(VLOOKUP('MEMÓRIA DE CÁLCULO'!B1790,EDIF!#REF!,5,0),IFERROR(VLOOKUP('MEMÓRIA DE CÁLCULO'!B1790,CDHU!$A$9:$F$4122,5,0),IFERROR(VLOOKUP('MEMÓRIA DE CÁLCULO'!B1790,FDE!$A$4:$F$3179,5,0),""))))))</f>
        <v>11,9</v>
      </c>
      <c r="S1790" s="404">
        <f>IF(B1790&lt;&gt;0,TRUNC(R1790*N1790,2),"")</f>
        <v>29.36</v>
      </c>
    </row>
    <row r="1791" spans="2:19" ht="23.25" customHeight="1">
      <c r="B1791" s="196"/>
      <c r="C1791" s="661"/>
      <c r="D1791" s="661"/>
      <c r="E1791" s="661"/>
      <c r="F1791" s="661"/>
      <c r="G1791" s="661"/>
      <c r="H1791" s="661"/>
      <c r="I1791" s="661"/>
      <c r="J1791" s="661"/>
      <c r="K1791" s="661"/>
      <c r="L1791" s="661"/>
      <c r="M1791" s="56"/>
      <c r="N1791" s="90"/>
      <c r="O1791" s="56"/>
      <c r="P1791" s="57"/>
      <c r="Q1791" s="58"/>
      <c r="R1791" s="57"/>
      <c r="S1791" s="197"/>
    </row>
    <row r="1792" spans="2:19" ht="23.25" customHeight="1">
      <c r="B1792" s="196"/>
      <c r="C1792" s="198"/>
      <c r="D1792" s="198"/>
      <c r="E1792" s="198"/>
      <c r="F1792" s="198"/>
      <c r="G1792" s="198"/>
      <c r="H1792" s="198"/>
      <c r="I1792" s="198"/>
      <c r="J1792" s="198"/>
      <c r="K1792" s="198"/>
      <c r="L1792" s="198"/>
      <c r="M1792" s="56" t="s">
        <v>310</v>
      </c>
      <c r="N1792" s="90"/>
      <c r="O1792" s="56"/>
      <c r="P1792" s="57"/>
      <c r="Q1792" s="58"/>
      <c r="R1792" s="57"/>
      <c r="S1792" s="197"/>
    </row>
    <row r="1793" spans="2:19" ht="52.9" customHeight="1">
      <c r="B1793" s="196"/>
      <c r="C1793" s="87"/>
      <c r="D1793" s="199"/>
      <c r="E1793" s="199"/>
      <c r="F1793" s="88" t="s">
        <v>313</v>
      </c>
      <c r="G1793" s="88"/>
      <c r="H1793" s="88" t="s">
        <v>311</v>
      </c>
      <c r="I1793" s="88"/>
      <c r="J1793" s="88" t="s">
        <v>601</v>
      </c>
      <c r="K1793" s="88"/>
      <c r="L1793" s="88" t="s">
        <v>40</v>
      </c>
      <c r="M1793" s="59"/>
      <c r="N1793" s="90"/>
      <c r="O1793" s="56"/>
      <c r="P1793" s="60"/>
      <c r="Q1793" s="58"/>
      <c r="R1793" s="60"/>
      <c r="S1793" s="197"/>
    </row>
    <row r="1794" spans="2:19" ht="39.75" customHeight="1">
      <c r="B1794" s="196"/>
      <c r="C1794" s="200"/>
      <c r="D1794" s="199"/>
      <c r="E1794" s="199"/>
      <c r="F1794" s="88">
        <v>2</v>
      </c>
      <c r="G1794" s="88" t="s">
        <v>29</v>
      </c>
      <c r="H1794" s="88">
        <v>2</v>
      </c>
      <c r="I1794" s="88" t="s">
        <v>29</v>
      </c>
      <c r="J1794" s="207">
        <v>0.61699999999999999</v>
      </c>
      <c r="K1794" s="88"/>
      <c r="L1794" s="88">
        <f>H1794*J1794*F1794</f>
        <v>2.468</v>
      </c>
      <c r="M1794" s="59"/>
      <c r="N1794" s="90"/>
      <c r="O1794" s="56"/>
      <c r="P1794" s="60"/>
      <c r="Q1794" s="58"/>
      <c r="R1794" s="60"/>
      <c r="S1794" s="197"/>
    </row>
    <row r="1795" spans="2:19" ht="22.5" customHeight="1">
      <c r="B1795" s="196"/>
      <c r="C1795" s="87"/>
      <c r="D1795" s="88"/>
      <c r="E1795" s="88"/>
      <c r="F1795" s="88"/>
      <c r="G1795" s="88"/>
      <c r="H1795" s="88"/>
      <c r="I1795" s="88"/>
      <c r="J1795" s="88"/>
      <c r="K1795" s="88"/>
      <c r="L1795" s="61">
        <f>SUM(L1794:L1794)</f>
        <v>2.468</v>
      </c>
      <c r="M1795" s="59"/>
      <c r="N1795" s="90"/>
      <c r="O1795" s="56"/>
      <c r="P1795" s="60"/>
      <c r="Q1795" s="58"/>
      <c r="R1795" s="60"/>
      <c r="S1795" s="197"/>
    </row>
    <row r="1796" spans="2:19" ht="22.5" customHeight="1">
      <c r="B1796" s="196"/>
      <c r="C1796" s="87"/>
      <c r="D1796" s="88"/>
      <c r="E1796" s="88"/>
      <c r="F1796" s="88"/>
      <c r="G1796" s="88"/>
      <c r="H1796" s="88"/>
      <c r="I1796" s="88"/>
      <c r="J1796" s="88"/>
      <c r="K1796" s="88"/>
      <c r="L1796" s="88"/>
      <c r="M1796" s="59"/>
      <c r="N1796" s="90"/>
      <c r="O1796" s="56"/>
      <c r="P1796" s="60"/>
      <c r="Q1796" s="58"/>
      <c r="R1796" s="60"/>
      <c r="S1796" s="197"/>
    </row>
    <row r="1797" spans="2:19" s="1" customFormat="1" ht="22.5" customHeight="1">
      <c r="B1797" s="201"/>
      <c r="C1797" s="62"/>
      <c r="D1797" s="63"/>
      <c r="E1797" s="63"/>
      <c r="F1797" s="63"/>
      <c r="G1797" s="63"/>
      <c r="H1797" s="63"/>
      <c r="I1797" s="63"/>
      <c r="J1797" s="63"/>
      <c r="K1797" s="63"/>
      <c r="L1797" s="63"/>
      <c r="M1797" s="64"/>
      <c r="N1797" s="65"/>
      <c r="O1797" s="66"/>
      <c r="P1797" s="67"/>
      <c r="Q1797" s="68"/>
      <c r="R1797" s="67"/>
      <c r="S1797" s="202"/>
    </row>
    <row r="1798" spans="2:19" ht="23.25" customHeight="1">
      <c r="B1798" s="187"/>
      <c r="C1798" s="178"/>
      <c r="D1798" s="178"/>
      <c r="E1798" s="178"/>
      <c r="F1798" s="178"/>
      <c r="G1798" s="178"/>
      <c r="H1798" s="178"/>
      <c r="I1798" s="178"/>
      <c r="J1798" s="178"/>
      <c r="K1798" s="178"/>
      <c r="L1798" s="178"/>
      <c r="M1798" s="75"/>
      <c r="N1798" s="75"/>
      <c r="O1798" s="75"/>
      <c r="P1798" s="75"/>
      <c r="Q1798" s="51"/>
      <c r="R1798" s="75"/>
      <c r="S1798" s="193"/>
    </row>
    <row r="1799" spans="2:19" ht="23.25" customHeight="1">
      <c r="B1799" s="194" t="s">
        <v>111</v>
      </c>
      <c r="C1799" s="660" t="s">
        <v>112</v>
      </c>
      <c r="D1799" s="660"/>
      <c r="E1799" s="660"/>
      <c r="F1799" s="660"/>
      <c r="G1799" s="660"/>
      <c r="H1799" s="660"/>
      <c r="I1799" s="660"/>
      <c r="J1799" s="660"/>
      <c r="K1799" s="660"/>
      <c r="L1799" s="660"/>
      <c r="M1799" s="53" t="str">
        <f>UPPER(IFERROR(VLOOKUP(B1799,SIN!$A$7:$F$7554,3,0),IFERROR(VLOOKUP('MEMÓRIA DE CÁLCULO'!B1799,INFRA!$A$4:$F$848,3,0),IFERROR(VLOOKUP('MEMÓRIA DE CÁLCULO'!B1799,EDIF!#REF!,3,0),IFERROR(VLOOKUP('MEMÓRIA DE CÁLCULO'!B1799,CDHU!$A$9:$F$4122,3,0),IFERROR(VLOOKUP('MEMÓRIA DE CÁLCULO'!B1799,FDE!$A$4:$F$3179,3,0),""))))))</f>
        <v/>
      </c>
      <c r="N1799" s="54">
        <f>L1804</f>
        <v>2</v>
      </c>
      <c r="O1799" s="53" t="str">
        <f>UPPER(IFERROR(VLOOKUP(B1799,SIN!$A$7:$F$7554,6,0),IFERROR(VLOOKUP('MEMÓRIA DE CÁLCULO'!B1799,INFRA!$A$4:$F$848,6,0),IFERROR(VLOOKUP('MEMÓRIA DE CÁLCULO'!B1799,EDIF!#REF!,6,0),IFERROR(VLOOKUP('MEMÓRIA DE CÁLCULO'!B1799,CDHU!$A$9:$F$4122,6,0),IFERROR(VLOOKUP('MEMÓRIA DE CÁLCULO'!B1799,FDE!$A$4:$F$3179,6,0),""))))))</f>
        <v/>
      </c>
      <c r="P1799" s="402" t="str">
        <f>UPPER(IFERROR(VLOOKUP(B1799,SIN!$A$7:$F$7554,4,0),IFERROR(VLOOKUP('MEMÓRIA DE CÁLCULO'!B1799,INFRA!$A$4:$F$848,4,0),IFERROR(VLOOKUP('MEMÓRIA DE CÁLCULO'!B1799,EDIF!#REF!,4,0),IFERROR(VLOOKUP('MEMÓRIA DE CÁLCULO'!B1799,CDHU!$A$9:$F$4122,4,0),IFERROR(VLOOKUP('MEMÓRIA DE CÁLCULO'!B1799,FDE!$A$4:$F$3179,5,0),""))))))</f>
        <v/>
      </c>
      <c r="Q1799" s="403" t="e">
        <f>IF(B1799&lt;&gt;0,TRUNC(P1799*N1799,2),"")</f>
        <v>#VALUE!</v>
      </c>
      <c r="R1799" s="402" t="str">
        <f>UPPER(IFERROR(VLOOKUP(B1799,SIN!$A$7:$F$7554,5,0),IFERROR(VLOOKUP('MEMÓRIA DE CÁLCULO'!B1799,INFRA!$A$4:$F$848,5,0),IFERROR(VLOOKUP('MEMÓRIA DE CÁLCULO'!B1799,EDIF!#REF!,5,0),IFERROR(VLOOKUP('MEMÓRIA DE CÁLCULO'!B1799,CDHU!$A$9:$F$4122,5,0),IFERROR(VLOOKUP('MEMÓRIA DE CÁLCULO'!B1799,FDE!$A$4:$F$3179,5,0),""))))))</f>
        <v/>
      </c>
      <c r="S1799" s="404" t="e">
        <f>IF(B1799&lt;&gt;0,TRUNC(R1799*N1799,2),"")</f>
        <v>#VALUE!</v>
      </c>
    </row>
    <row r="1800" spans="2:19" ht="23.25" customHeight="1">
      <c r="B1800" s="196"/>
      <c r="C1800" s="661"/>
      <c r="D1800" s="661"/>
      <c r="E1800" s="661"/>
      <c r="F1800" s="661"/>
      <c r="G1800" s="661"/>
      <c r="H1800" s="661"/>
      <c r="I1800" s="661"/>
      <c r="J1800" s="661"/>
      <c r="K1800" s="661"/>
      <c r="L1800" s="661"/>
      <c r="M1800" s="56"/>
      <c r="N1800" s="90"/>
      <c r="O1800" s="56"/>
      <c r="P1800" s="57"/>
      <c r="Q1800" s="58"/>
      <c r="R1800" s="57"/>
      <c r="S1800" s="197"/>
    </row>
    <row r="1801" spans="2:19" ht="23.25" customHeight="1">
      <c r="B1801" s="196"/>
      <c r="C1801" s="198"/>
      <c r="D1801" s="198"/>
      <c r="E1801" s="198"/>
      <c r="F1801" s="198"/>
      <c r="G1801" s="198"/>
      <c r="H1801" s="198"/>
      <c r="I1801" s="198"/>
      <c r="J1801" s="198"/>
      <c r="K1801" s="198"/>
      <c r="L1801" s="198"/>
      <c r="M1801" s="56" t="s">
        <v>310</v>
      </c>
      <c r="N1801" s="90"/>
      <c r="O1801" s="56"/>
      <c r="P1801" s="57"/>
      <c r="Q1801" s="58"/>
      <c r="R1801" s="57"/>
      <c r="S1801" s="197"/>
    </row>
    <row r="1802" spans="2:19" ht="52.9" customHeight="1">
      <c r="B1802" s="196"/>
      <c r="C1802" s="87"/>
      <c r="D1802" s="199"/>
      <c r="E1802" s="199"/>
      <c r="F1802" s="88"/>
      <c r="G1802" s="88"/>
      <c r="H1802" s="88" t="s">
        <v>311</v>
      </c>
      <c r="I1802" s="88"/>
      <c r="J1802" s="88" t="s">
        <v>312</v>
      </c>
      <c r="K1802" s="88"/>
      <c r="L1802" s="88" t="s">
        <v>40</v>
      </c>
      <c r="M1802" s="59"/>
      <c r="N1802" s="90"/>
      <c r="O1802" s="56"/>
      <c r="P1802" s="60"/>
      <c r="Q1802" s="58"/>
      <c r="R1802" s="60"/>
      <c r="S1802" s="197"/>
    </row>
    <row r="1803" spans="2:19" ht="39.75" customHeight="1">
      <c r="B1803" s="196"/>
      <c r="C1803" s="200"/>
      <c r="D1803" s="199"/>
      <c r="E1803" s="199"/>
      <c r="F1803" s="88"/>
      <c r="G1803" s="88"/>
      <c r="H1803" s="88">
        <v>2</v>
      </c>
      <c r="I1803" s="88" t="s">
        <v>29</v>
      </c>
      <c r="J1803" s="88">
        <v>1</v>
      </c>
      <c r="K1803" s="88"/>
      <c r="L1803" s="88">
        <f>H1803*J1803</f>
        <v>2</v>
      </c>
      <c r="M1803" s="59"/>
      <c r="N1803" s="90"/>
      <c r="O1803" s="56"/>
      <c r="P1803" s="60"/>
      <c r="Q1803" s="58"/>
      <c r="R1803" s="60"/>
      <c r="S1803" s="197"/>
    </row>
    <row r="1804" spans="2:19" ht="22.5" customHeight="1">
      <c r="B1804" s="196"/>
      <c r="C1804" s="87"/>
      <c r="D1804" s="88"/>
      <c r="E1804" s="88"/>
      <c r="F1804" s="88"/>
      <c r="G1804" s="88"/>
      <c r="H1804" s="88"/>
      <c r="I1804" s="88"/>
      <c r="J1804" s="88"/>
      <c r="K1804" s="88"/>
      <c r="L1804" s="61">
        <f>SUM(L1803:L1803)</f>
        <v>2</v>
      </c>
      <c r="M1804" s="59"/>
      <c r="N1804" s="90"/>
      <c r="O1804" s="56"/>
      <c r="P1804" s="60"/>
      <c r="Q1804" s="58"/>
      <c r="R1804" s="60"/>
      <c r="S1804" s="197"/>
    </row>
    <row r="1805" spans="2:19" ht="22.5" customHeight="1">
      <c r="B1805" s="196"/>
      <c r="C1805" s="87"/>
      <c r="D1805" s="88"/>
      <c r="E1805" s="88"/>
      <c r="F1805" s="88"/>
      <c r="G1805" s="88"/>
      <c r="H1805" s="88"/>
      <c r="I1805" s="88"/>
      <c r="J1805" s="88"/>
      <c r="K1805" s="88"/>
      <c r="L1805" s="88"/>
      <c r="M1805" s="59"/>
      <c r="N1805" s="90"/>
      <c r="O1805" s="56"/>
      <c r="P1805" s="60"/>
      <c r="Q1805" s="58"/>
      <c r="R1805" s="60"/>
      <c r="S1805" s="197"/>
    </row>
    <row r="1806" spans="2:19" s="1" customFormat="1" ht="22.5" customHeight="1">
      <c r="B1806" s="201"/>
      <c r="C1806" s="62"/>
      <c r="D1806" s="63"/>
      <c r="E1806" s="63"/>
      <c r="F1806" s="63"/>
      <c r="G1806" s="63"/>
      <c r="H1806" s="63"/>
      <c r="I1806" s="63"/>
      <c r="J1806" s="63"/>
      <c r="K1806" s="63"/>
      <c r="L1806" s="63"/>
      <c r="M1806" s="64"/>
      <c r="N1806" s="65"/>
      <c r="O1806" s="66"/>
      <c r="P1806" s="67"/>
      <c r="Q1806" s="68"/>
      <c r="R1806" s="67"/>
      <c r="S1806" s="202"/>
    </row>
    <row r="1807" spans="2:19" ht="23.25" customHeight="1">
      <c r="B1807" s="187"/>
      <c r="C1807" s="178"/>
      <c r="D1807" s="178"/>
      <c r="E1807" s="178"/>
      <c r="F1807" s="178"/>
      <c r="G1807" s="178"/>
      <c r="H1807" s="178"/>
      <c r="I1807" s="178"/>
      <c r="J1807" s="178"/>
      <c r="K1807" s="178"/>
      <c r="L1807" s="178"/>
      <c r="M1807" s="75"/>
      <c r="N1807" s="75"/>
      <c r="O1807" s="75"/>
      <c r="P1807" s="75"/>
      <c r="Q1807" s="51"/>
      <c r="R1807" s="75"/>
      <c r="S1807" s="193"/>
    </row>
    <row r="1808" spans="2:19" ht="23.25" customHeight="1">
      <c r="B1808" s="194" t="s">
        <v>344</v>
      </c>
      <c r="C1808" s="660" t="str">
        <f>UPPER(IFERROR(VLOOKUP(B1808,SIN!$A$7:$F$7554,2,0),IFERROR(VLOOKUP('MEMÓRIA DE CÁLCULO'!B1808,INFRA!$A$4:$F$848,2,0),IFERROR(VLOOKUP('MEMÓRIA DE CÁLCULO'!B1808,EDIF!#REF!,2,0),IFERROR(VLOOKUP('MEMÓRIA DE CÁLCULO'!B1808,CDHU!$A$9:$F$4122,2,0),IFERROR(VLOOKUP('MEMÓRIA DE CÁLCULO'!B1808,FDE!$A$4:$F$3179,2,0),""))))))</f>
        <v>IMPERMEABILIZAÇÃO DE SUPERFÍCIE COM EMULSÃO ASFÁLTICA, 2 DEMÃOS. AF_09/2023</v>
      </c>
      <c r="D1808" s="660"/>
      <c r="E1808" s="660"/>
      <c r="F1808" s="660"/>
      <c r="G1808" s="660"/>
      <c r="H1808" s="660"/>
      <c r="I1808" s="660"/>
      <c r="J1808" s="660"/>
      <c r="K1808" s="660"/>
      <c r="L1808" s="660"/>
      <c r="M1808" s="53" t="str">
        <f>UPPER(IFERROR(VLOOKUP(B1808,SIN!$A$7:$F$7554,3,0),IFERROR(VLOOKUP('MEMÓRIA DE CÁLCULO'!B1808,INFRA!$A$4:$F$848,3,0),IFERROR(VLOOKUP('MEMÓRIA DE CÁLCULO'!B1808,EDIF!#REF!,3,0),IFERROR(VLOOKUP('MEMÓRIA DE CÁLCULO'!B1808,CDHU!$A$9:$F$4122,3,0),IFERROR(VLOOKUP('MEMÓRIA DE CÁLCULO'!B1808,FDE!$A$4:$F$3179,3,0),""))))))</f>
        <v>M2</v>
      </c>
      <c r="N1808" s="54">
        <f>L1813</f>
        <v>2</v>
      </c>
      <c r="O1808" s="53" t="str">
        <f>UPPER(IFERROR(VLOOKUP(B1808,SIN!$A$7:$F$7554,6,0),IFERROR(VLOOKUP('MEMÓRIA DE CÁLCULO'!B1808,INFRA!$A$4:$F$848,6,0),IFERROR(VLOOKUP('MEMÓRIA DE CÁLCULO'!B1808,EDIF!#REF!,6,0),IFERROR(VLOOKUP('MEMÓRIA DE CÁLCULO'!B1808,CDHU!$A$9:$F$4122,6,0),IFERROR(VLOOKUP('MEMÓRIA DE CÁLCULO'!B1808,FDE!$A$4:$F$3179,6,0),""))))))</f>
        <v>SINAPI 03/2024</v>
      </c>
      <c r="P1808" s="402" t="str">
        <f>UPPER(IFERROR(VLOOKUP(B1808,SIN!$A$7:$F$7554,4,0),IFERROR(VLOOKUP('MEMÓRIA DE CÁLCULO'!B1808,INFRA!$A$4:$F$848,4,0),IFERROR(VLOOKUP('MEMÓRIA DE CÁLCULO'!B1808,EDIF!#REF!,4,0),IFERROR(VLOOKUP('MEMÓRIA DE CÁLCULO'!B1808,CDHU!$A$9:$F$4122,4,0),IFERROR(VLOOKUP('MEMÓRIA DE CÁLCULO'!B1808,FDE!$A$4:$F$3179,5,0),""))))))</f>
        <v>47,56</v>
      </c>
      <c r="Q1808" s="403">
        <f>IF(B1808&lt;&gt;0,TRUNC(P1808*N1808,2),"")</f>
        <v>95.12</v>
      </c>
      <c r="R1808" s="402" t="str">
        <f>UPPER(IFERROR(VLOOKUP(B1808,SIN!$A$7:$F$7554,5,0),IFERROR(VLOOKUP('MEMÓRIA DE CÁLCULO'!B1808,INFRA!$A$4:$F$848,5,0),IFERROR(VLOOKUP('MEMÓRIA DE CÁLCULO'!B1808,EDIF!#REF!,5,0),IFERROR(VLOOKUP('MEMÓRIA DE CÁLCULO'!B1808,CDHU!$A$9:$F$4122,5,0),IFERROR(VLOOKUP('MEMÓRIA DE CÁLCULO'!B1808,FDE!$A$4:$F$3179,5,0),""))))))</f>
        <v>45,85</v>
      </c>
      <c r="S1808" s="404">
        <f>IF(B1808&lt;&gt;0,TRUNC(R1808*N1808,2),"")</f>
        <v>91.7</v>
      </c>
    </row>
    <row r="1809" spans="2:19" ht="23.25" customHeight="1">
      <c r="B1809" s="196"/>
      <c r="C1809" s="661"/>
      <c r="D1809" s="661"/>
      <c r="E1809" s="661"/>
      <c r="F1809" s="661"/>
      <c r="G1809" s="661"/>
      <c r="H1809" s="661"/>
      <c r="I1809" s="661"/>
      <c r="J1809" s="661"/>
      <c r="K1809" s="661"/>
      <c r="L1809" s="661"/>
      <c r="M1809" s="56"/>
      <c r="N1809" s="90"/>
      <c r="O1809" s="56"/>
      <c r="P1809" s="57"/>
      <c r="Q1809" s="58"/>
      <c r="R1809" s="57"/>
      <c r="S1809" s="197"/>
    </row>
    <row r="1810" spans="2:19" ht="23.25" customHeight="1">
      <c r="B1810" s="196"/>
      <c r="C1810" s="198"/>
      <c r="D1810" s="198"/>
      <c r="E1810" s="198"/>
      <c r="F1810" s="198"/>
      <c r="G1810" s="198"/>
      <c r="H1810" s="198"/>
      <c r="I1810" s="198"/>
      <c r="J1810" s="198"/>
      <c r="K1810" s="198"/>
      <c r="L1810" s="198"/>
      <c r="M1810" s="56" t="s">
        <v>310</v>
      </c>
      <c r="N1810" s="90"/>
      <c r="O1810" s="56"/>
      <c r="P1810" s="57"/>
      <c r="Q1810" s="58"/>
      <c r="R1810" s="57"/>
      <c r="S1810" s="197"/>
    </row>
    <row r="1811" spans="2:19" ht="52.9" customHeight="1">
      <c r="B1811" s="196"/>
      <c r="C1811" s="87"/>
      <c r="D1811" s="199"/>
      <c r="E1811" s="199"/>
      <c r="F1811" s="88"/>
      <c r="G1811" s="88"/>
      <c r="H1811" s="88" t="s">
        <v>311</v>
      </c>
      <c r="I1811" s="88"/>
      <c r="J1811" s="88" t="s">
        <v>312</v>
      </c>
      <c r="K1811" s="88"/>
      <c r="L1811" s="88" t="s">
        <v>40</v>
      </c>
      <c r="M1811" s="59"/>
      <c r="N1811" s="90"/>
      <c r="O1811" s="56"/>
      <c r="P1811" s="60"/>
      <c r="Q1811" s="58"/>
      <c r="R1811" s="60"/>
      <c r="S1811" s="197"/>
    </row>
    <row r="1812" spans="2:19" ht="39.75" customHeight="1">
      <c r="B1812" s="196"/>
      <c r="C1812" s="200"/>
      <c r="D1812" s="199"/>
      <c r="E1812" s="199"/>
      <c r="F1812" s="88"/>
      <c r="G1812" s="88"/>
      <c r="H1812" s="88">
        <v>2</v>
      </c>
      <c r="I1812" s="88" t="s">
        <v>29</v>
      </c>
      <c r="J1812" s="88">
        <v>1</v>
      </c>
      <c r="K1812" s="88"/>
      <c r="L1812" s="88">
        <f>H1812*J1812</f>
        <v>2</v>
      </c>
      <c r="M1812" s="59"/>
      <c r="N1812" s="90"/>
      <c r="O1812" s="56"/>
      <c r="P1812" s="60"/>
      <c r="Q1812" s="58"/>
      <c r="R1812" s="60"/>
      <c r="S1812" s="197"/>
    </row>
    <row r="1813" spans="2:19" ht="22.5" customHeight="1">
      <c r="B1813" s="196"/>
      <c r="C1813" s="87"/>
      <c r="D1813" s="88"/>
      <c r="E1813" s="88"/>
      <c r="F1813" s="88"/>
      <c r="G1813" s="88"/>
      <c r="H1813" s="88"/>
      <c r="I1813" s="88"/>
      <c r="J1813" s="88"/>
      <c r="K1813" s="88"/>
      <c r="L1813" s="61">
        <f>SUM(L1812:L1812)</f>
        <v>2</v>
      </c>
      <c r="M1813" s="59"/>
      <c r="N1813" s="90"/>
      <c r="O1813" s="56"/>
      <c r="P1813" s="60"/>
      <c r="Q1813" s="58"/>
      <c r="R1813" s="60"/>
      <c r="S1813" s="197"/>
    </row>
    <row r="1814" spans="2:19" ht="22.5" customHeight="1">
      <c r="B1814" s="196"/>
      <c r="C1814" s="87"/>
      <c r="D1814" s="88"/>
      <c r="E1814" s="88"/>
      <c r="F1814" s="88"/>
      <c r="G1814" s="88"/>
      <c r="H1814" s="88"/>
      <c r="I1814" s="88"/>
      <c r="J1814" s="88"/>
      <c r="K1814" s="88"/>
      <c r="L1814" s="88"/>
      <c r="M1814" s="59"/>
      <c r="N1814" s="90"/>
      <c r="O1814" s="56"/>
      <c r="P1814" s="60"/>
      <c r="Q1814" s="58"/>
      <c r="R1814" s="60"/>
      <c r="S1814" s="197"/>
    </row>
    <row r="1815" spans="2:19" s="1" customFormat="1" ht="22.5" customHeight="1">
      <c r="B1815" s="201"/>
      <c r="C1815" s="62"/>
      <c r="D1815" s="63"/>
      <c r="E1815" s="63"/>
      <c r="F1815" s="63"/>
      <c r="G1815" s="63"/>
      <c r="H1815" s="63"/>
      <c r="I1815" s="63"/>
      <c r="J1815" s="63"/>
      <c r="K1815" s="63"/>
      <c r="L1815" s="63"/>
      <c r="M1815" s="64"/>
      <c r="N1815" s="65"/>
      <c r="O1815" s="66"/>
      <c r="P1815" s="67"/>
      <c r="Q1815" s="68"/>
      <c r="R1815" s="67"/>
      <c r="S1815" s="202"/>
    </row>
    <row r="1816" spans="2:19" ht="23.25" customHeight="1">
      <c r="B1816" s="187"/>
      <c r="C1816" s="178"/>
      <c r="D1816" s="178"/>
      <c r="E1816" s="178"/>
      <c r="F1816" s="178"/>
      <c r="G1816" s="178"/>
      <c r="H1816" s="178"/>
      <c r="I1816" s="178"/>
      <c r="J1816" s="178"/>
      <c r="K1816" s="178"/>
      <c r="L1816" s="178"/>
      <c r="M1816" s="75"/>
      <c r="N1816" s="75"/>
      <c r="O1816" s="75"/>
      <c r="P1816" s="75"/>
      <c r="Q1816" s="51"/>
      <c r="R1816" s="75"/>
      <c r="S1816" s="193"/>
    </row>
    <row r="1817" spans="2:19" ht="23.25" customHeight="1">
      <c r="B1817" s="194" t="s">
        <v>327</v>
      </c>
      <c r="C1817" s="660" t="str">
        <f>UPPER(IFERROR(VLOOKUP(B1817,SIN!$A$7:$F$7554,2,0),IFERROR(VLOOKUP('MEMÓRIA DE CÁLCULO'!B1817,INFRA!$A$4:$F$848,2,0),IFERROR(VLOOKUP('MEMÓRIA DE CÁLCULO'!B1817,EDIF!#REF!,2,0),IFERROR(VLOOKUP('MEMÓRIA DE CÁLCULO'!B1817,CDHU!$A$9:$F$4122,2,0),IFERROR(VLOOKUP('MEMÓRIA DE CÁLCULO'!B1817,FDE!$A$4:$F$3179,2,0),""))))))</f>
        <v>FABRICAÇÃO DE FÔRMA PARA LAJES, EM CHAPA DE MADEIRA COMPENSADA PLASTIFICADA, E = 18 MM. AF_09/2020</v>
      </c>
      <c r="D1817" s="660"/>
      <c r="E1817" s="660"/>
      <c r="F1817" s="660"/>
      <c r="G1817" s="660"/>
      <c r="H1817" s="660"/>
      <c r="I1817" s="660"/>
      <c r="J1817" s="660"/>
      <c r="K1817" s="660"/>
      <c r="L1817" s="660"/>
      <c r="M1817" s="53" t="str">
        <f>UPPER(IFERROR(VLOOKUP(B1817,SIN!$A$7:$F$7554,3,0),IFERROR(VLOOKUP('MEMÓRIA DE CÁLCULO'!B1817,INFRA!$A$4:$F$848,3,0),IFERROR(VLOOKUP('MEMÓRIA DE CÁLCULO'!B1817,EDIF!#REF!,3,0),IFERROR(VLOOKUP('MEMÓRIA DE CÁLCULO'!B1817,CDHU!$A$9:$F$4122,3,0),IFERROR(VLOOKUP('MEMÓRIA DE CÁLCULO'!B1817,FDE!$A$4:$F$3179,3,0),""))))))</f>
        <v>M2</v>
      </c>
      <c r="N1817" s="54">
        <f>L1822</f>
        <v>2</v>
      </c>
      <c r="O1817" s="53" t="str">
        <f>UPPER(IFERROR(VLOOKUP(B1817,SIN!$A$7:$F$7554,6,0),IFERROR(VLOOKUP('MEMÓRIA DE CÁLCULO'!B1817,INFRA!$A$4:$F$848,6,0),IFERROR(VLOOKUP('MEMÓRIA DE CÁLCULO'!B1817,EDIF!#REF!,6,0),IFERROR(VLOOKUP('MEMÓRIA DE CÁLCULO'!B1817,CDHU!$A$9:$F$4122,6,0),IFERROR(VLOOKUP('MEMÓRIA DE CÁLCULO'!B1817,FDE!$A$4:$F$3179,6,0),""))))))</f>
        <v>SINAPI 03/2024</v>
      </c>
      <c r="P1817" s="402" t="str">
        <f>UPPER(IFERROR(VLOOKUP(B1817,SIN!$A$7:$F$7554,4,0),IFERROR(VLOOKUP('MEMÓRIA DE CÁLCULO'!B1817,INFRA!$A$4:$F$848,4,0),IFERROR(VLOOKUP('MEMÓRIA DE CÁLCULO'!B1817,EDIF!#REF!,4,0),IFERROR(VLOOKUP('MEMÓRIA DE CÁLCULO'!B1817,CDHU!$A$9:$F$4122,4,0),IFERROR(VLOOKUP('MEMÓRIA DE CÁLCULO'!B1817,FDE!$A$4:$F$3179,5,0),""))))))</f>
        <v>73,09</v>
      </c>
      <c r="Q1817" s="403">
        <f>IF(B1817&lt;&gt;0,TRUNC(P1817*N1817,2),"")</f>
        <v>146.18</v>
      </c>
      <c r="R1817" s="402" t="str">
        <f>UPPER(IFERROR(VLOOKUP(B1817,SIN!$A$7:$F$7554,5,0),IFERROR(VLOOKUP('MEMÓRIA DE CÁLCULO'!B1817,INFRA!$A$4:$F$848,5,0),IFERROR(VLOOKUP('MEMÓRIA DE CÁLCULO'!B1817,EDIF!#REF!,5,0),IFERROR(VLOOKUP('MEMÓRIA DE CÁLCULO'!B1817,CDHU!$A$9:$F$4122,5,0),IFERROR(VLOOKUP('MEMÓRIA DE CÁLCULO'!B1817,FDE!$A$4:$F$3179,5,0),""))))))</f>
        <v>72,95</v>
      </c>
      <c r="S1817" s="404">
        <f>IF(B1817&lt;&gt;0,TRUNC(R1817*N1817,2),"")</f>
        <v>145.9</v>
      </c>
    </row>
    <row r="1818" spans="2:19" ht="23.25" customHeight="1">
      <c r="B1818" s="196"/>
      <c r="C1818" s="661"/>
      <c r="D1818" s="661"/>
      <c r="E1818" s="661"/>
      <c r="F1818" s="661"/>
      <c r="G1818" s="661"/>
      <c r="H1818" s="661"/>
      <c r="I1818" s="661"/>
      <c r="J1818" s="661"/>
      <c r="K1818" s="661"/>
      <c r="L1818" s="661"/>
      <c r="M1818" s="56"/>
      <c r="N1818" s="90"/>
      <c r="O1818" s="56"/>
      <c r="P1818" s="57"/>
      <c r="Q1818" s="58"/>
      <c r="R1818" s="57"/>
      <c r="S1818" s="197"/>
    </row>
    <row r="1819" spans="2:19" ht="23.25" customHeight="1">
      <c r="B1819" s="196"/>
      <c r="C1819" s="198"/>
      <c r="D1819" s="198"/>
      <c r="E1819" s="198"/>
      <c r="F1819" s="198"/>
      <c r="G1819" s="198"/>
      <c r="H1819" s="198"/>
      <c r="I1819" s="198"/>
      <c r="J1819" s="198"/>
      <c r="K1819" s="198"/>
      <c r="L1819" s="198"/>
      <c r="M1819" s="56" t="s">
        <v>310</v>
      </c>
      <c r="N1819" s="90"/>
      <c r="O1819" s="56"/>
      <c r="P1819" s="57"/>
      <c r="Q1819" s="58"/>
      <c r="R1819" s="57"/>
      <c r="S1819" s="197"/>
    </row>
    <row r="1820" spans="2:19" ht="52.9" customHeight="1">
      <c r="B1820" s="196"/>
      <c r="C1820" s="87"/>
      <c r="D1820" s="199"/>
      <c r="E1820" s="199"/>
      <c r="F1820" s="88"/>
      <c r="G1820" s="88"/>
      <c r="H1820" s="88" t="s">
        <v>311</v>
      </c>
      <c r="I1820" s="88"/>
      <c r="J1820" s="88" t="s">
        <v>312</v>
      </c>
      <c r="K1820" s="88"/>
      <c r="L1820" s="88" t="s">
        <v>40</v>
      </c>
      <c r="M1820" s="59"/>
      <c r="N1820" s="90"/>
      <c r="O1820" s="56"/>
      <c r="P1820" s="60"/>
      <c r="Q1820" s="58"/>
      <c r="R1820" s="60"/>
      <c r="S1820" s="197"/>
    </row>
    <row r="1821" spans="2:19" ht="39.75" customHeight="1">
      <c r="B1821" s="196"/>
      <c r="C1821" s="200"/>
      <c r="D1821" s="199"/>
      <c r="E1821" s="199"/>
      <c r="F1821" s="88"/>
      <c r="G1821" s="88"/>
      <c r="H1821" s="88">
        <v>2</v>
      </c>
      <c r="I1821" s="88" t="s">
        <v>29</v>
      </c>
      <c r="J1821" s="88">
        <v>1</v>
      </c>
      <c r="K1821" s="88"/>
      <c r="L1821" s="88">
        <f>H1821*J1821</f>
        <v>2</v>
      </c>
      <c r="M1821" s="59"/>
      <c r="N1821" s="90"/>
      <c r="O1821" s="56"/>
      <c r="P1821" s="60"/>
      <c r="Q1821" s="58"/>
      <c r="R1821" s="60"/>
      <c r="S1821" s="197"/>
    </row>
    <row r="1822" spans="2:19" ht="22.5" customHeight="1">
      <c r="B1822" s="196"/>
      <c r="C1822" s="87"/>
      <c r="D1822" s="88"/>
      <c r="E1822" s="88"/>
      <c r="F1822" s="88"/>
      <c r="G1822" s="88"/>
      <c r="H1822" s="88"/>
      <c r="I1822" s="88"/>
      <c r="J1822" s="88"/>
      <c r="K1822" s="88"/>
      <c r="L1822" s="61">
        <f>SUM(L1821:L1821)</f>
        <v>2</v>
      </c>
      <c r="M1822" s="59"/>
      <c r="N1822" s="90"/>
      <c r="O1822" s="56"/>
      <c r="P1822" s="60"/>
      <c r="Q1822" s="58"/>
      <c r="R1822" s="60"/>
      <c r="S1822" s="197"/>
    </row>
    <row r="1823" spans="2:19" ht="22.5" customHeight="1">
      <c r="B1823" s="196"/>
      <c r="C1823" s="87"/>
      <c r="D1823" s="88"/>
      <c r="E1823" s="88"/>
      <c r="F1823" s="88"/>
      <c r="G1823" s="88"/>
      <c r="H1823" s="88"/>
      <c r="I1823" s="88"/>
      <c r="J1823" s="88"/>
      <c r="K1823" s="88"/>
      <c r="L1823" s="88"/>
      <c r="M1823" s="59"/>
      <c r="N1823" s="90"/>
      <c r="O1823" s="56"/>
      <c r="P1823" s="60"/>
      <c r="Q1823" s="58"/>
      <c r="R1823" s="60"/>
      <c r="S1823" s="197"/>
    </row>
    <row r="1824" spans="2:19" s="1" customFormat="1" ht="22.5" customHeight="1">
      <c r="B1824" s="201"/>
      <c r="C1824" s="62"/>
      <c r="D1824" s="63"/>
      <c r="E1824" s="63"/>
      <c r="F1824" s="63"/>
      <c r="G1824" s="63"/>
      <c r="H1824" s="63"/>
      <c r="I1824" s="63"/>
      <c r="J1824" s="63"/>
      <c r="K1824" s="63"/>
      <c r="L1824" s="63"/>
      <c r="M1824" s="64"/>
      <c r="N1824" s="65"/>
      <c r="O1824" s="66"/>
      <c r="P1824" s="67"/>
      <c r="Q1824" s="68"/>
      <c r="R1824" s="67"/>
      <c r="S1824" s="202"/>
    </row>
    <row r="1825" spans="2:19" ht="23.25" customHeight="1">
      <c r="B1825" s="187"/>
      <c r="C1825" s="178"/>
      <c r="D1825" s="178"/>
      <c r="E1825" s="178"/>
      <c r="F1825" s="178"/>
      <c r="G1825" s="178"/>
      <c r="H1825" s="178"/>
      <c r="I1825" s="178"/>
      <c r="J1825" s="178"/>
      <c r="K1825" s="178"/>
      <c r="L1825" s="178"/>
      <c r="M1825" s="75"/>
      <c r="N1825" s="75"/>
      <c r="O1825" s="75"/>
      <c r="P1825" s="75"/>
      <c r="Q1825" s="51"/>
      <c r="R1825" s="75"/>
      <c r="S1825" s="193"/>
    </row>
    <row r="1826" spans="2:19" ht="23.25" customHeight="1">
      <c r="B1826" s="194" t="s">
        <v>384</v>
      </c>
      <c r="C1826" s="660" t="str">
        <f>UPPER(IFERROR(VLOOKUP(B1826,SIN!$A$7:$F$7554,2,0),IFERROR(VLOOKUP('MEMÓRIA DE CÁLCULO'!B1826,INFRA!$A$4:$F$848,2,0),IFERROR(VLOOKUP('MEMÓRIA DE CÁLCULO'!B1826,EDIF!#REF!,2,0),IFERROR(VLOOKUP('MEMÓRIA DE CÁLCULO'!B1826,CDHU!$A$9:$F$4122,2,0),IFERROR(VLOOKUP('MEMÓRIA DE CÁLCULO'!B1826,FDE!$A$4:$F$3179,2,0),""))))))</f>
        <v>CHAPISCO APLICADO EM ALVENARIA (SEM PRESENÇA DE VÃOS) E ESTRUTURAS DE CONCRETO DE FACHADA, COM COLHER DE PEDREIRO.  ARGAMASSA TRAÇO 1:3 COM PREPARO MANUAL. AF_10/2022</v>
      </c>
      <c r="D1826" s="660"/>
      <c r="E1826" s="660"/>
      <c r="F1826" s="660"/>
      <c r="G1826" s="660"/>
      <c r="H1826" s="660"/>
      <c r="I1826" s="660"/>
      <c r="J1826" s="660"/>
      <c r="K1826" s="660"/>
      <c r="L1826" s="660"/>
      <c r="M1826" s="53" t="str">
        <f>UPPER(IFERROR(VLOOKUP(B1826,SIN!$A$7:$F$7554,3,0),IFERROR(VLOOKUP('MEMÓRIA DE CÁLCULO'!B1826,INFRA!$A$4:$F$848,3,0),IFERROR(VLOOKUP('MEMÓRIA DE CÁLCULO'!B1826,EDIF!#REF!,3,0),IFERROR(VLOOKUP('MEMÓRIA DE CÁLCULO'!B1826,CDHU!$A$9:$F$4122,3,0),IFERROR(VLOOKUP('MEMÓRIA DE CÁLCULO'!B1826,FDE!$A$4:$F$3179,3,0),""))))))</f>
        <v>M2</v>
      </c>
      <c r="N1826" s="54">
        <f>L1831</f>
        <v>8</v>
      </c>
      <c r="O1826" s="53" t="str">
        <f>UPPER(IFERROR(VLOOKUP(B1826,SIN!$A$7:$F$7554,6,0),IFERROR(VLOOKUP('MEMÓRIA DE CÁLCULO'!B1826,INFRA!$A$4:$F$848,6,0),IFERROR(VLOOKUP('MEMÓRIA DE CÁLCULO'!B1826,EDIF!#REF!,6,0),IFERROR(VLOOKUP('MEMÓRIA DE CÁLCULO'!B1826,CDHU!$A$9:$F$4122,6,0),IFERROR(VLOOKUP('MEMÓRIA DE CÁLCULO'!B1826,FDE!$A$4:$F$3179,6,0),""))))))</f>
        <v>SINAPI 03/2024</v>
      </c>
      <c r="P1826" s="402" t="str">
        <f>UPPER(IFERROR(VLOOKUP(B1826,SIN!$A$7:$F$7554,4,0),IFERROR(VLOOKUP('MEMÓRIA DE CÁLCULO'!B1826,INFRA!$A$4:$F$848,4,0),IFERROR(VLOOKUP('MEMÓRIA DE CÁLCULO'!B1826,EDIF!#REF!,4,0),IFERROR(VLOOKUP('MEMÓRIA DE CÁLCULO'!B1826,CDHU!$A$9:$F$4122,4,0),IFERROR(VLOOKUP('MEMÓRIA DE CÁLCULO'!B1826,FDE!$A$4:$F$3179,5,0),""))))))</f>
        <v>8,19</v>
      </c>
      <c r="Q1826" s="403">
        <f>IF(B1826&lt;&gt;0,TRUNC(P1826*N1826,2),"")</f>
        <v>65.52</v>
      </c>
      <c r="R1826" s="402" t="str">
        <f>UPPER(IFERROR(VLOOKUP(B1826,SIN!$A$7:$F$7554,5,0),IFERROR(VLOOKUP('MEMÓRIA DE CÁLCULO'!B1826,INFRA!$A$4:$F$848,5,0),IFERROR(VLOOKUP('MEMÓRIA DE CÁLCULO'!B1826,EDIF!#REF!,5,0),IFERROR(VLOOKUP('MEMÓRIA DE CÁLCULO'!B1826,CDHU!$A$9:$F$4122,5,0),IFERROR(VLOOKUP('MEMÓRIA DE CÁLCULO'!B1826,FDE!$A$4:$F$3179,5,0),""))))))</f>
        <v>7,48</v>
      </c>
      <c r="S1826" s="404">
        <f>IF(B1826&lt;&gt;0,TRUNC(R1826*N1826,2),"")</f>
        <v>59.84</v>
      </c>
    </row>
    <row r="1827" spans="2:19" ht="23.25" customHeight="1">
      <c r="B1827" s="196"/>
      <c r="C1827" s="661"/>
      <c r="D1827" s="661"/>
      <c r="E1827" s="661"/>
      <c r="F1827" s="661"/>
      <c r="G1827" s="661"/>
      <c r="H1827" s="661"/>
      <c r="I1827" s="661"/>
      <c r="J1827" s="661"/>
      <c r="K1827" s="661"/>
      <c r="L1827" s="661"/>
      <c r="M1827" s="56"/>
      <c r="N1827" s="90"/>
      <c r="O1827" s="56"/>
      <c r="P1827" s="57"/>
      <c r="Q1827" s="58"/>
      <c r="R1827" s="57"/>
      <c r="S1827" s="197"/>
    </row>
    <row r="1828" spans="2:19" ht="23.25" customHeight="1">
      <c r="B1828" s="196"/>
      <c r="C1828" s="198"/>
      <c r="D1828" s="198"/>
      <c r="E1828" s="198"/>
      <c r="F1828" s="198"/>
      <c r="G1828" s="198"/>
      <c r="H1828" s="198"/>
      <c r="I1828" s="198"/>
      <c r="J1828" s="198"/>
      <c r="K1828" s="198"/>
      <c r="L1828" s="198"/>
      <c r="M1828" s="56" t="s">
        <v>310</v>
      </c>
      <c r="N1828" s="90"/>
      <c r="O1828" s="56"/>
      <c r="P1828" s="57"/>
      <c r="Q1828" s="58"/>
      <c r="R1828" s="57"/>
      <c r="S1828" s="197"/>
    </row>
    <row r="1829" spans="2:19" ht="54" customHeight="1">
      <c r="B1829" s="196"/>
      <c r="C1829" s="87"/>
      <c r="D1829" s="199"/>
      <c r="E1829" s="199"/>
      <c r="F1829" s="88"/>
      <c r="G1829" s="88"/>
      <c r="H1829" s="88" t="s">
        <v>562</v>
      </c>
      <c r="I1829" s="88"/>
      <c r="J1829" s="88" t="s">
        <v>597</v>
      </c>
      <c r="K1829" s="88"/>
      <c r="L1829" s="88" t="s">
        <v>40</v>
      </c>
      <c r="M1829" s="59"/>
      <c r="N1829" s="90"/>
      <c r="O1829" s="56"/>
      <c r="P1829" s="60"/>
      <c r="Q1829" s="58"/>
      <c r="R1829" s="60"/>
      <c r="S1829" s="197"/>
    </row>
    <row r="1830" spans="2:19" ht="69.75">
      <c r="B1830" s="196"/>
      <c r="C1830" s="205" t="s">
        <v>598</v>
      </c>
      <c r="D1830" s="199"/>
      <c r="E1830" s="199"/>
      <c r="F1830" s="88"/>
      <c r="G1830" s="88"/>
      <c r="H1830" s="88">
        <f>H1821</f>
        <v>2</v>
      </c>
      <c r="I1830" s="88" t="s">
        <v>29</v>
      </c>
      <c r="J1830" s="88">
        <f>L1777</f>
        <v>4</v>
      </c>
      <c r="K1830" s="88" t="s">
        <v>30</v>
      </c>
      <c r="L1830" s="88">
        <f>H1830*J1830</f>
        <v>8</v>
      </c>
      <c r="M1830" s="59"/>
      <c r="N1830" s="90"/>
      <c r="O1830" s="56"/>
      <c r="P1830" s="60"/>
      <c r="Q1830" s="58"/>
      <c r="R1830" s="60"/>
      <c r="S1830" s="197"/>
    </row>
    <row r="1831" spans="2:19" ht="22.5" customHeight="1">
      <c r="B1831" s="196"/>
      <c r="C1831" s="87"/>
      <c r="D1831" s="88"/>
      <c r="E1831" s="88"/>
      <c r="F1831" s="88"/>
      <c r="G1831" s="88"/>
      <c r="H1831" s="88"/>
      <c r="I1831" s="88"/>
      <c r="J1831" s="88"/>
      <c r="K1831" s="88"/>
      <c r="L1831" s="61">
        <f>SUM(L1830:L1830)</f>
        <v>8</v>
      </c>
      <c r="M1831" s="59"/>
      <c r="N1831" s="90"/>
      <c r="O1831" s="56"/>
      <c r="P1831" s="60"/>
      <c r="Q1831" s="58"/>
      <c r="R1831" s="60"/>
      <c r="S1831" s="197"/>
    </row>
    <row r="1832" spans="2:19" ht="22.5" customHeight="1">
      <c r="B1832" s="196"/>
      <c r="C1832" s="87"/>
      <c r="D1832" s="88"/>
      <c r="E1832" s="88"/>
      <c r="F1832" s="88"/>
      <c r="G1832" s="88"/>
      <c r="H1832" s="88"/>
      <c r="I1832" s="88"/>
      <c r="J1832" s="88"/>
      <c r="K1832" s="88"/>
      <c r="L1832" s="88"/>
      <c r="M1832" s="59"/>
      <c r="N1832" s="90"/>
      <c r="O1832" s="56"/>
      <c r="P1832" s="60"/>
      <c r="Q1832" s="58"/>
      <c r="R1832" s="60"/>
      <c r="S1832" s="197"/>
    </row>
    <row r="1833" spans="2:19" s="1" customFormat="1" ht="22.5" customHeight="1">
      <c r="B1833" s="201"/>
      <c r="C1833" s="62"/>
      <c r="D1833" s="63"/>
      <c r="E1833" s="63"/>
      <c r="F1833" s="63"/>
      <c r="G1833" s="63"/>
      <c r="H1833" s="63"/>
      <c r="I1833" s="63"/>
      <c r="J1833" s="63"/>
      <c r="K1833" s="63"/>
      <c r="L1833" s="63"/>
      <c r="M1833" s="64"/>
      <c r="N1833" s="65"/>
      <c r="O1833" s="66"/>
      <c r="P1833" s="67"/>
      <c r="Q1833" s="68"/>
      <c r="R1833" s="67"/>
      <c r="S1833" s="202"/>
    </row>
    <row r="1834" spans="2:19" ht="23.25" customHeight="1">
      <c r="B1834" s="187"/>
      <c r="C1834" s="178"/>
      <c r="D1834" s="178"/>
      <c r="E1834" s="178"/>
      <c r="F1834" s="178"/>
      <c r="G1834" s="178"/>
      <c r="H1834" s="178"/>
      <c r="I1834" s="178"/>
      <c r="J1834" s="178"/>
      <c r="K1834" s="178"/>
      <c r="L1834" s="178"/>
      <c r="M1834" s="75"/>
      <c r="N1834" s="75"/>
      <c r="O1834" s="75"/>
      <c r="P1834" s="75"/>
      <c r="Q1834" s="51"/>
      <c r="R1834" s="75"/>
      <c r="S1834" s="193"/>
    </row>
    <row r="1835" spans="2:19" ht="23.25" customHeight="1">
      <c r="B1835" s="194" t="s">
        <v>385</v>
      </c>
      <c r="C1835" s="660" t="str">
        <f>UPPER(IFERROR(VLOOKUP(B1835,SIN!$A$7:$F$7554,2,0),IFERROR(VLOOKUP('MEMÓRIA DE CÁLCULO'!B1835,INFRA!$A$4:$F$848,2,0),IFERROR(VLOOKUP('MEMÓRIA DE CÁLCULO'!B1835,EDIF!#REF!,2,0),IFERROR(VLOOKUP('MEMÓRIA DE CÁLCULO'!B1835,CDHU!$A$9:$F$4122,2,0),IFERROR(VLOOKUP('MEMÓRIA DE CÁLCULO'!B1835,FDE!$A$4:$F$3179,2,0),""))))))</f>
        <v>MASSA ÚNICA, EM ARGAMASSA TRAÇO 1:2:8, PREPARO MANUAL, APLICADA MANUALMENTE EM PAREDES INTERNAS DE AMBIENTES COM ÁREA ENTRE 5M² E 10M², E = 10MM, COM TALISCAS. AF_03/2024</v>
      </c>
      <c r="D1835" s="660"/>
      <c r="E1835" s="660"/>
      <c r="F1835" s="660"/>
      <c r="G1835" s="660"/>
      <c r="H1835" s="660"/>
      <c r="I1835" s="660"/>
      <c r="J1835" s="660"/>
      <c r="K1835" s="660"/>
      <c r="L1835" s="660"/>
      <c r="M1835" s="53" t="str">
        <f>UPPER(IFERROR(VLOOKUP(B1835,SIN!$A$7:$F$7554,3,0),IFERROR(VLOOKUP('MEMÓRIA DE CÁLCULO'!B1835,INFRA!$A$4:$F$848,3,0),IFERROR(VLOOKUP('MEMÓRIA DE CÁLCULO'!B1835,EDIF!#REF!,3,0),IFERROR(VLOOKUP('MEMÓRIA DE CÁLCULO'!B1835,CDHU!$A$9:$F$4122,3,0),IFERROR(VLOOKUP('MEMÓRIA DE CÁLCULO'!B1835,FDE!$A$4:$F$3179,3,0),""))))))</f>
        <v>M2</v>
      </c>
      <c r="N1835" s="54">
        <f>L1840</f>
        <v>8</v>
      </c>
      <c r="O1835" s="53" t="str">
        <f>UPPER(IFERROR(VLOOKUP(B1835,SIN!$A$7:$F$7554,6,0),IFERROR(VLOOKUP('MEMÓRIA DE CÁLCULO'!B1835,INFRA!$A$4:$F$848,6,0),IFERROR(VLOOKUP('MEMÓRIA DE CÁLCULO'!B1835,EDIF!#REF!,6,0),IFERROR(VLOOKUP('MEMÓRIA DE CÁLCULO'!B1835,CDHU!$A$9:$F$4122,6,0),IFERROR(VLOOKUP('MEMÓRIA DE CÁLCULO'!B1835,FDE!$A$4:$F$3179,6,0),""))))))</f>
        <v>SINAPI 03/2024</v>
      </c>
      <c r="P1835" s="402" t="str">
        <f>UPPER(IFERROR(VLOOKUP(B1835,SIN!$A$7:$F$7554,4,0),IFERROR(VLOOKUP('MEMÓRIA DE CÁLCULO'!B1835,INFRA!$A$4:$F$848,4,0),IFERROR(VLOOKUP('MEMÓRIA DE CÁLCULO'!B1835,EDIF!#REF!,4,0),IFERROR(VLOOKUP('MEMÓRIA DE CÁLCULO'!B1835,CDHU!$A$9:$F$4122,4,0),IFERROR(VLOOKUP('MEMÓRIA DE CÁLCULO'!B1835,FDE!$A$4:$F$3179,5,0),""))))))</f>
        <v>30,78</v>
      </c>
      <c r="Q1835" s="403">
        <f>IF(B1835&lt;&gt;0,TRUNC(P1835*N1835,2),"")</f>
        <v>246.24</v>
      </c>
      <c r="R1835" s="402" t="str">
        <f>UPPER(IFERROR(VLOOKUP(B1835,SIN!$A$7:$F$7554,5,0),IFERROR(VLOOKUP('MEMÓRIA DE CÁLCULO'!B1835,INFRA!$A$4:$F$848,5,0),IFERROR(VLOOKUP('MEMÓRIA DE CÁLCULO'!B1835,EDIF!#REF!,5,0),IFERROR(VLOOKUP('MEMÓRIA DE CÁLCULO'!B1835,CDHU!$A$9:$F$4122,5,0),IFERROR(VLOOKUP('MEMÓRIA DE CÁLCULO'!B1835,FDE!$A$4:$F$3179,5,0),""))))))</f>
        <v>28,4</v>
      </c>
      <c r="S1835" s="404">
        <f>IF(B1835&lt;&gt;0,TRUNC(R1835*N1835,2),"")</f>
        <v>227.2</v>
      </c>
    </row>
    <row r="1836" spans="2:19" ht="23.25" customHeight="1">
      <c r="B1836" s="196"/>
      <c r="C1836" s="661"/>
      <c r="D1836" s="661"/>
      <c r="E1836" s="661"/>
      <c r="F1836" s="661"/>
      <c r="G1836" s="661"/>
      <c r="H1836" s="661"/>
      <c r="I1836" s="661"/>
      <c r="J1836" s="661"/>
      <c r="K1836" s="661"/>
      <c r="L1836" s="661"/>
      <c r="M1836" s="56"/>
      <c r="N1836" s="90"/>
      <c r="O1836" s="56"/>
      <c r="P1836" s="57"/>
      <c r="Q1836" s="58"/>
      <c r="R1836" s="57"/>
      <c r="S1836" s="197"/>
    </row>
    <row r="1837" spans="2:19" ht="23.25" customHeight="1">
      <c r="B1837" s="196"/>
      <c r="C1837" s="198"/>
      <c r="D1837" s="198"/>
      <c r="E1837" s="198"/>
      <c r="F1837" s="198"/>
      <c r="G1837" s="198"/>
      <c r="H1837" s="198"/>
      <c r="I1837" s="198"/>
      <c r="J1837" s="198"/>
      <c r="K1837" s="198"/>
      <c r="L1837" s="198"/>
      <c r="M1837" s="56" t="s">
        <v>310</v>
      </c>
      <c r="N1837" s="90"/>
      <c r="O1837" s="56"/>
      <c r="P1837" s="57"/>
      <c r="Q1837" s="58"/>
      <c r="R1837" s="57"/>
      <c r="S1837" s="197"/>
    </row>
    <row r="1838" spans="2:19" ht="54" customHeight="1">
      <c r="B1838" s="196"/>
      <c r="C1838" s="87"/>
      <c r="D1838" s="199"/>
      <c r="E1838" s="199"/>
      <c r="F1838" s="88"/>
      <c r="G1838" s="88"/>
      <c r="H1838" s="88" t="s">
        <v>562</v>
      </c>
      <c r="I1838" s="88"/>
      <c r="J1838" s="88" t="s">
        <v>597</v>
      </c>
      <c r="K1838" s="88"/>
      <c r="L1838" s="88" t="s">
        <v>40</v>
      </c>
      <c r="M1838" s="59"/>
      <c r="N1838" s="90"/>
      <c r="O1838" s="56"/>
      <c r="P1838" s="60"/>
      <c r="Q1838" s="58"/>
      <c r="R1838" s="60"/>
      <c r="S1838" s="197"/>
    </row>
    <row r="1839" spans="2:19" ht="69.75">
      <c r="B1839" s="196"/>
      <c r="C1839" s="205" t="s">
        <v>598</v>
      </c>
      <c r="D1839" s="199"/>
      <c r="E1839" s="199"/>
      <c r="F1839" s="88"/>
      <c r="G1839" s="88"/>
      <c r="H1839" s="88">
        <f>H1830</f>
        <v>2</v>
      </c>
      <c r="I1839" s="88" t="s">
        <v>29</v>
      </c>
      <c r="J1839" s="88">
        <f>J1830</f>
        <v>4</v>
      </c>
      <c r="K1839" s="88" t="s">
        <v>30</v>
      </c>
      <c r="L1839" s="88">
        <f>H1839*J1839</f>
        <v>8</v>
      </c>
      <c r="M1839" s="59"/>
      <c r="N1839" s="90"/>
      <c r="O1839" s="56"/>
      <c r="P1839" s="60"/>
      <c r="Q1839" s="58"/>
      <c r="R1839" s="60"/>
      <c r="S1839" s="197"/>
    </row>
    <row r="1840" spans="2:19" ht="22.5" customHeight="1">
      <c r="B1840" s="196"/>
      <c r="C1840" s="87"/>
      <c r="D1840" s="88"/>
      <c r="E1840" s="88"/>
      <c r="F1840" s="88"/>
      <c r="G1840" s="88"/>
      <c r="H1840" s="88"/>
      <c r="I1840" s="88"/>
      <c r="J1840" s="88"/>
      <c r="K1840" s="88"/>
      <c r="L1840" s="61">
        <f>SUM(L1839:L1839)</f>
        <v>8</v>
      </c>
      <c r="M1840" s="59"/>
      <c r="N1840" s="90"/>
      <c r="O1840" s="56"/>
      <c r="P1840" s="60"/>
      <c r="Q1840" s="58"/>
      <c r="R1840" s="60"/>
      <c r="S1840" s="197"/>
    </row>
    <row r="1841" spans="2:19" ht="22.5" customHeight="1">
      <c r="B1841" s="196"/>
      <c r="C1841" s="87"/>
      <c r="D1841" s="88"/>
      <c r="E1841" s="88"/>
      <c r="F1841" s="88"/>
      <c r="G1841" s="88"/>
      <c r="H1841" s="88"/>
      <c r="I1841" s="88"/>
      <c r="J1841" s="88"/>
      <c r="K1841" s="88"/>
      <c r="L1841" s="88"/>
      <c r="M1841" s="59"/>
      <c r="N1841" s="90"/>
      <c r="O1841" s="56"/>
      <c r="P1841" s="60"/>
      <c r="Q1841" s="58"/>
      <c r="R1841" s="60"/>
      <c r="S1841" s="197"/>
    </row>
    <row r="1842" spans="2:19" s="1" customFormat="1" ht="22.5" customHeight="1">
      <c r="B1842" s="201"/>
      <c r="C1842" s="62"/>
      <c r="D1842" s="63"/>
      <c r="E1842" s="63"/>
      <c r="F1842" s="63"/>
      <c r="G1842" s="63"/>
      <c r="H1842" s="63"/>
      <c r="I1842" s="63"/>
      <c r="J1842" s="63"/>
      <c r="K1842" s="63"/>
      <c r="L1842" s="63"/>
      <c r="M1842" s="64"/>
      <c r="N1842" s="65"/>
      <c r="O1842" s="66"/>
      <c r="P1842" s="67"/>
      <c r="Q1842" s="68"/>
      <c r="R1842" s="67"/>
      <c r="S1842" s="202"/>
    </row>
    <row r="1843" spans="2:19" s="1" customFormat="1" ht="22.5" customHeight="1">
      <c r="B1843" s="196"/>
      <c r="C1843" s="87"/>
      <c r="D1843" s="88"/>
      <c r="E1843" s="88"/>
      <c r="F1843" s="88"/>
      <c r="G1843" s="88"/>
      <c r="H1843" s="88"/>
      <c r="I1843" s="88"/>
      <c r="J1843" s="88"/>
      <c r="K1843" s="88"/>
      <c r="L1843" s="88"/>
      <c r="M1843" s="69"/>
      <c r="N1843" s="90"/>
      <c r="O1843" s="70"/>
      <c r="P1843" s="71"/>
      <c r="Q1843" s="72"/>
      <c r="R1843" s="71"/>
      <c r="S1843" s="204"/>
    </row>
    <row r="1844" spans="2:19" ht="23.25" customHeight="1">
      <c r="B1844" s="194" t="s">
        <v>375</v>
      </c>
      <c r="C1844" s="660" t="str">
        <f>UPPER(IFERROR(VLOOKUP(B1844,SIN!$A$7:$F$7554,2,0),IFERROR(VLOOKUP('MEMÓRIA DE CÁLCULO'!B1844,INFRA!$A$4:$F$848,2,0),IFERROR(VLOOKUP('MEMÓRIA DE CÁLCULO'!B1844,EDIF!#REF!,2,0),IFERROR(VLOOKUP('MEMÓRIA DE CÁLCULO'!B1844,CDHU!$A$9:$F$4122,2,0),IFERROR(VLOOKUP('MEMÓRIA DE CÁLCULO'!B1844,FDE!$A$4:$F$3179,2,0),""))))))</f>
        <v>EMASSAMENTO COM MASSA LÁTEX, APLICAÇÃO EM PAREDE, DUAS DEMÃOS, LIXAMENTO MANUAL. AF_04/2023</v>
      </c>
      <c r="D1844" s="660"/>
      <c r="E1844" s="660"/>
      <c r="F1844" s="660"/>
      <c r="G1844" s="660"/>
      <c r="H1844" s="660"/>
      <c r="I1844" s="660"/>
      <c r="J1844" s="660"/>
      <c r="K1844" s="660"/>
      <c r="L1844" s="660"/>
      <c r="M1844" s="53" t="str">
        <f>UPPER(IFERROR(VLOOKUP(B1844,SIN!$A$7:$F$7554,3,0),IFERROR(VLOOKUP('MEMÓRIA DE CÁLCULO'!B1844,INFRA!$A$4:$F$848,3,0),IFERROR(VLOOKUP('MEMÓRIA DE CÁLCULO'!B1844,EDIF!#REF!,3,0),IFERROR(VLOOKUP('MEMÓRIA DE CÁLCULO'!B1844,CDHU!$A$9:$F$4122,3,0),IFERROR(VLOOKUP('MEMÓRIA DE CÁLCULO'!B1844,FDE!$A$4:$F$3179,3,0),""))))))</f>
        <v>M2</v>
      </c>
      <c r="N1844" s="54">
        <f>L1849</f>
        <v>8</v>
      </c>
      <c r="O1844" s="53" t="str">
        <f>UPPER(IFERROR(VLOOKUP(B1844,SIN!$A$7:$F$7554,6,0),IFERROR(VLOOKUP('MEMÓRIA DE CÁLCULO'!B1844,INFRA!$A$4:$F$848,6,0),IFERROR(VLOOKUP('MEMÓRIA DE CÁLCULO'!B1844,EDIF!#REF!,6,0),IFERROR(VLOOKUP('MEMÓRIA DE CÁLCULO'!B1844,CDHU!$A$9:$F$4122,6,0),IFERROR(VLOOKUP('MEMÓRIA DE CÁLCULO'!B1844,FDE!$A$4:$F$3179,6,0),""))))))</f>
        <v>SINAPI 03/2024</v>
      </c>
      <c r="P1844" s="402" t="str">
        <f>UPPER(IFERROR(VLOOKUP(B1844,SIN!$A$7:$F$7554,4,0),IFERROR(VLOOKUP('MEMÓRIA DE CÁLCULO'!B1844,INFRA!$A$4:$F$848,4,0),IFERROR(VLOOKUP('MEMÓRIA DE CÁLCULO'!B1844,EDIF!#REF!,4,0),IFERROR(VLOOKUP('MEMÓRIA DE CÁLCULO'!B1844,CDHU!$A$9:$F$4122,4,0),IFERROR(VLOOKUP('MEMÓRIA DE CÁLCULO'!B1844,FDE!$A$4:$F$3179,5,0),""))))))</f>
        <v>21,82</v>
      </c>
      <c r="Q1844" s="403">
        <f>IF(B1844&lt;&gt;0,TRUNC(P1844*N1844,2),"")</f>
        <v>174.56</v>
      </c>
      <c r="R1844" s="402" t="str">
        <f>UPPER(IFERROR(VLOOKUP(B1844,SIN!$A$7:$F$7554,5,0),IFERROR(VLOOKUP('MEMÓRIA DE CÁLCULO'!B1844,INFRA!$A$4:$F$848,5,0),IFERROR(VLOOKUP('MEMÓRIA DE CÁLCULO'!B1844,EDIF!#REF!,5,0),IFERROR(VLOOKUP('MEMÓRIA DE CÁLCULO'!B1844,CDHU!$A$9:$F$4122,5,0),IFERROR(VLOOKUP('MEMÓRIA DE CÁLCULO'!B1844,FDE!$A$4:$F$3179,5,0),""))))))</f>
        <v>20,12</v>
      </c>
      <c r="S1844" s="404">
        <f>IF(B1844&lt;&gt;0,TRUNC(R1844*N1844,2),"")</f>
        <v>160.96</v>
      </c>
    </row>
    <row r="1845" spans="2:19" ht="23.25" customHeight="1">
      <c r="B1845" s="196"/>
      <c r="C1845" s="661"/>
      <c r="D1845" s="661"/>
      <c r="E1845" s="661"/>
      <c r="F1845" s="661"/>
      <c r="G1845" s="661"/>
      <c r="H1845" s="661"/>
      <c r="I1845" s="661"/>
      <c r="J1845" s="661"/>
      <c r="K1845" s="661"/>
      <c r="L1845" s="661"/>
      <c r="M1845" s="56"/>
      <c r="N1845" s="90"/>
      <c r="O1845" s="56"/>
      <c r="P1845" s="57"/>
      <c r="Q1845" s="58"/>
      <c r="R1845" s="57"/>
      <c r="S1845" s="197"/>
    </row>
    <row r="1846" spans="2:19" ht="23.25" customHeight="1">
      <c r="B1846" s="196"/>
      <c r="C1846" s="198"/>
      <c r="D1846" s="198"/>
      <c r="E1846" s="198"/>
      <c r="F1846" s="198"/>
      <c r="G1846" s="198"/>
      <c r="H1846" s="198"/>
      <c r="I1846" s="198"/>
      <c r="J1846" s="198"/>
      <c r="K1846" s="198"/>
      <c r="L1846" s="198"/>
      <c r="M1846" s="56" t="s">
        <v>310</v>
      </c>
      <c r="N1846" s="90"/>
      <c r="O1846" s="56"/>
      <c r="P1846" s="57"/>
      <c r="Q1846" s="58"/>
      <c r="R1846" s="57"/>
      <c r="S1846" s="197"/>
    </row>
    <row r="1847" spans="2:19" ht="44.45" customHeight="1">
      <c r="B1847" s="196"/>
      <c r="C1847" s="87"/>
      <c r="D1847" s="199"/>
      <c r="E1847" s="199"/>
      <c r="F1847" s="88"/>
      <c r="G1847" s="88"/>
      <c r="H1847" s="88"/>
      <c r="I1847" s="88"/>
      <c r="J1847" s="88"/>
      <c r="K1847" s="88"/>
      <c r="L1847" s="88" t="s">
        <v>40</v>
      </c>
      <c r="M1847" s="59"/>
      <c r="N1847" s="90"/>
      <c r="O1847" s="56"/>
      <c r="P1847" s="60"/>
      <c r="Q1847" s="58"/>
      <c r="R1847" s="60"/>
      <c r="S1847" s="197"/>
    </row>
    <row r="1848" spans="2:19" ht="46.15" customHeight="1">
      <c r="B1848" s="196"/>
      <c r="C1848" s="205" t="s">
        <v>589</v>
      </c>
      <c r="D1848" s="199"/>
      <c r="E1848" s="199"/>
      <c r="F1848" s="88"/>
      <c r="G1848" s="88"/>
      <c r="H1848" s="88"/>
      <c r="I1848" s="88"/>
      <c r="J1848" s="88"/>
      <c r="K1848" s="88"/>
      <c r="L1848" s="88">
        <f>L1840</f>
        <v>8</v>
      </c>
      <c r="M1848" s="59"/>
      <c r="N1848" s="90"/>
      <c r="O1848" s="56"/>
      <c r="P1848" s="60"/>
      <c r="Q1848" s="58"/>
      <c r="R1848" s="60"/>
      <c r="S1848" s="197"/>
    </row>
    <row r="1849" spans="2:19" ht="22.5" customHeight="1">
      <c r="B1849" s="196"/>
      <c r="C1849" s="87"/>
      <c r="D1849" s="88"/>
      <c r="E1849" s="88"/>
      <c r="F1849" s="88"/>
      <c r="G1849" s="88"/>
      <c r="H1849" s="88"/>
      <c r="I1849" s="88"/>
      <c r="J1849" s="88"/>
      <c r="K1849" s="88"/>
      <c r="L1849" s="61">
        <f>SUM(L1848:L1848)</f>
        <v>8</v>
      </c>
      <c r="M1849" s="59"/>
      <c r="N1849" s="90"/>
      <c r="O1849" s="56"/>
      <c r="P1849" s="60"/>
      <c r="Q1849" s="58"/>
      <c r="R1849" s="60"/>
      <c r="S1849" s="197"/>
    </row>
    <row r="1850" spans="2:19" ht="22.5" customHeight="1">
      <c r="B1850" s="196"/>
      <c r="C1850" s="87"/>
      <c r="D1850" s="88"/>
      <c r="E1850" s="88"/>
      <c r="F1850" s="88"/>
      <c r="G1850" s="88"/>
      <c r="H1850" s="88"/>
      <c r="I1850" s="88"/>
      <c r="J1850" s="88"/>
      <c r="K1850" s="88"/>
      <c r="L1850" s="88"/>
      <c r="M1850" s="59"/>
      <c r="N1850" s="90"/>
      <c r="O1850" s="56"/>
      <c r="P1850" s="60"/>
      <c r="Q1850" s="58"/>
      <c r="R1850" s="60"/>
      <c r="S1850" s="197"/>
    </row>
    <row r="1851" spans="2:19" s="1" customFormat="1" ht="22.5" customHeight="1">
      <c r="B1851" s="201"/>
      <c r="C1851" s="62"/>
      <c r="D1851" s="63"/>
      <c r="E1851" s="63"/>
      <c r="F1851" s="63"/>
      <c r="G1851" s="63"/>
      <c r="H1851" s="63"/>
      <c r="I1851" s="63"/>
      <c r="J1851" s="63"/>
      <c r="K1851" s="63"/>
      <c r="L1851" s="63"/>
      <c r="M1851" s="64"/>
      <c r="N1851" s="65"/>
      <c r="O1851" s="66"/>
      <c r="P1851" s="67"/>
      <c r="Q1851" s="68"/>
      <c r="R1851" s="67"/>
      <c r="S1851" s="202"/>
    </row>
    <row r="1852" spans="2:19" s="1" customFormat="1" ht="22.5" customHeight="1">
      <c r="B1852" s="196"/>
      <c r="C1852" s="87"/>
      <c r="D1852" s="88"/>
      <c r="E1852" s="88"/>
      <c r="F1852" s="88"/>
      <c r="G1852" s="88"/>
      <c r="H1852" s="88"/>
      <c r="I1852" s="88"/>
      <c r="J1852" s="88"/>
      <c r="K1852" s="88"/>
      <c r="L1852" s="88"/>
      <c r="M1852" s="69"/>
      <c r="N1852" s="90"/>
      <c r="O1852" s="70"/>
      <c r="P1852" s="71"/>
      <c r="Q1852" s="72"/>
      <c r="R1852" s="71"/>
      <c r="S1852" s="204"/>
    </row>
    <row r="1853" spans="2:19" ht="23.25" customHeight="1">
      <c r="B1853" s="194" t="s">
        <v>374</v>
      </c>
      <c r="C1853" s="660" t="str">
        <f>UPPER(IFERROR(VLOOKUP(B1853,SIN!$A$7:$F$7554,2,0),IFERROR(VLOOKUP('MEMÓRIA DE CÁLCULO'!B1853,INFRA!$A$4:$F$848,2,0),IFERROR(VLOOKUP('MEMÓRIA DE CÁLCULO'!B1853,EDIF!#REF!,2,0),IFERROR(VLOOKUP('MEMÓRIA DE CÁLCULO'!B1853,CDHU!$A$9:$F$4122,2,0),IFERROR(VLOOKUP('MEMÓRIA DE CÁLCULO'!B1853,FDE!$A$4:$F$3179,2,0),""))))))</f>
        <v>PINTURA LÁTEX ACRÍLICA PREMIUM, APLICAÇÃO MANUAL EM PAREDES, DUAS DEMÃOS. AF_04/2023</v>
      </c>
      <c r="D1853" s="660"/>
      <c r="E1853" s="660"/>
      <c r="F1853" s="660"/>
      <c r="G1853" s="660"/>
      <c r="H1853" s="660"/>
      <c r="I1853" s="660"/>
      <c r="J1853" s="660"/>
      <c r="K1853" s="660"/>
      <c r="L1853" s="660"/>
      <c r="M1853" s="53" t="str">
        <f>UPPER(IFERROR(VLOOKUP(B1853,SIN!$A$7:$F$7554,3,0),IFERROR(VLOOKUP('MEMÓRIA DE CÁLCULO'!B1853,INFRA!$A$4:$F$848,3,0),IFERROR(VLOOKUP('MEMÓRIA DE CÁLCULO'!B1853,EDIF!#REF!,3,0),IFERROR(VLOOKUP('MEMÓRIA DE CÁLCULO'!B1853,CDHU!$A$9:$F$4122,3,0),IFERROR(VLOOKUP('MEMÓRIA DE CÁLCULO'!B1853,FDE!$A$4:$F$3179,3,0),""))))))</f>
        <v>M2</v>
      </c>
      <c r="N1853" s="54">
        <f>L1858</f>
        <v>8</v>
      </c>
      <c r="O1853" s="53" t="str">
        <f>UPPER(IFERROR(VLOOKUP(B1853,SIN!$A$7:$F$7554,6,0),IFERROR(VLOOKUP('MEMÓRIA DE CÁLCULO'!B1853,INFRA!$A$4:$F$848,6,0),IFERROR(VLOOKUP('MEMÓRIA DE CÁLCULO'!B1853,EDIF!#REF!,6,0),IFERROR(VLOOKUP('MEMÓRIA DE CÁLCULO'!B1853,CDHU!$A$9:$F$4122,6,0),IFERROR(VLOOKUP('MEMÓRIA DE CÁLCULO'!B1853,FDE!$A$4:$F$3179,6,0),""))))))</f>
        <v>SINAPI 03/2024</v>
      </c>
      <c r="P1853" s="402" t="str">
        <f>UPPER(IFERROR(VLOOKUP(B1853,SIN!$A$7:$F$7554,4,0),IFERROR(VLOOKUP('MEMÓRIA DE CÁLCULO'!B1853,INFRA!$A$4:$F$848,4,0),IFERROR(VLOOKUP('MEMÓRIA DE CÁLCULO'!B1853,EDIF!#REF!,4,0),IFERROR(VLOOKUP('MEMÓRIA DE CÁLCULO'!B1853,CDHU!$A$9:$F$4122,4,0),IFERROR(VLOOKUP('MEMÓRIA DE CÁLCULO'!B1853,FDE!$A$4:$F$3179,5,0),""))))))</f>
        <v>14,61</v>
      </c>
      <c r="Q1853" s="403">
        <f>IF(B1853&lt;&gt;0,TRUNC(P1853*N1853,2),"")</f>
        <v>116.88</v>
      </c>
      <c r="R1853" s="402" t="str">
        <f>UPPER(IFERROR(VLOOKUP(B1853,SIN!$A$7:$F$7554,5,0),IFERROR(VLOOKUP('MEMÓRIA DE CÁLCULO'!B1853,INFRA!$A$4:$F$848,5,0),IFERROR(VLOOKUP('MEMÓRIA DE CÁLCULO'!B1853,EDIF!#REF!,5,0),IFERROR(VLOOKUP('MEMÓRIA DE CÁLCULO'!B1853,CDHU!$A$9:$F$4122,5,0),IFERROR(VLOOKUP('MEMÓRIA DE CÁLCULO'!B1853,FDE!$A$4:$F$3179,5,0),""))))))</f>
        <v>13,84</v>
      </c>
      <c r="S1853" s="404">
        <f>IF(B1853&lt;&gt;0,TRUNC(R1853*N1853,2),"")</f>
        <v>110.72</v>
      </c>
    </row>
    <row r="1854" spans="2:19" ht="23.25" customHeight="1">
      <c r="B1854" s="196"/>
      <c r="C1854" s="661"/>
      <c r="D1854" s="661"/>
      <c r="E1854" s="661"/>
      <c r="F1854" s="661"/>
      <c r="G1854" s="661"/>
      <c r="H1854" s="661"/>
      <c r="I1854" s="661"/>
      <c r="J1854" s="661"/>
      <c r="K1854" s="661"/>
      <c r="L1854" s="661"/>
      <c r="M1854" s="56"/>
      <c r="N1854" s="90"/>
      <c r="O1854" s="56"/>
      <c r="P1854" s="57"/>
      <c r="Q1854" s="58"/>
      <c r="R1854" s="57"/>
      <c r="S1854" s="197"/>
    </row>
    <row r="1855" spans="2:19" ht="23.25" customHeight="1">
      <c r="B1855" s="196"/>
      <c r="C1855" s="198"/>
      <c r="D1855" s="198"/>
      <c r="E1855" s="198"/>
      <c r="F1855" s="198"/>
      <c r="G1855" s="198"/>
      <c r="H1855" s="198"/>
      <c r="I1855" s="198"/>
      <c r="J1855" s="198"/>
      <c r="K1855" s="198"/>
      <c r="L1855" s="198"/>
      <c r="M1855" s="56" t="s">
        <v>310</v>
      </c>
      <c r="N1855" s="90"/>
      <c r="O1855" s="56"/>
      <c r="P1855" s="57"/>
      <c r="Q1855" s="58"/>
      <c r="R1855" s="57"/>
      <c r="S1855" s="197"/>
    </row>
    <row r="1856" spans="2:19" ht="44.45" customHeight="1">
      <c r="B1856" s="196"/>
      <c r="C1856" s="87"/>
      <c r="D1856" s="199"/>
      <c r="E1856" s="199"/>
      <c r="F1856" s="88"/>
      <c r="G1856" s="88"/>
      <c r="H1856" s="88"/>
      <c r="I1856" s="88"/>
      <c r="J1856" s="88"/>
      <c r="K1856" s="88"/>
      <c r="L1856" s="88" t="s">
        <v>40</v>
      </c>
      <c r="M1856" s="59"/>
      <c r="N1856" s="90"/>
      <c r="O1856" s="56"/>
      <c r="P1856" s="60"/>
      <c r="Q1856" s="58"/>
      <c r="R1856" s="60"/>
      <c r="S1856" s="197"/>
    </row>
    <row r="1857" spans="2:19" ht="47.45" customHeight="1">
      <c r="B1857" s="196"/>
      <c r="C1857" s="205" t="s">
        <v>589</v>
      </c>
      <c r="D1857" s="199"/>
      <c r="E1857" s="199"/>
      <c r="F1857" s="88"/>
      <c r="G1857" s="88"/>
      <c r="H1857" s="88"/>
      <c r="I1857" s="88"/>
      <c r="J1857" s="88"/>
      <c r="K1857" s="88"/>
      <c r="L1857" s="88">
        <f>L1848</f>
        <v>8</v>
      </c>
      <c r="M1857" s="59"/>
      <c r="N1857" s="90"/>
      <c r="O1857" s="56"/>
      <c r="P1857" s="60"/>
      <c r="Q1857" s="58"/>
      <c r="R1857" s="60"/>
      <c r="S1857" s="197"/>
    </row>
    <row r="1858" spans="2:19" ht="22.5" customHeight="1">
      <c r="B1858" s="196"/>
      <c r="C1858" s="87"/>
      <c r="D1858" s="88"/>
      <c r="E1858" s="88"/>
      <c r="F1858" s="88"/>
      <c r="G1858" s="88"/>
      <c r="H1858" s="88"/>
      <c r="I1858" s="88"/>
      <c r="J1858" s="88"/>
      <c r="K1858" s="88"/>
      <c r="L1858" s="61">
        <f>SUM(L1857:L1857)</f>
        <v>8</v>
      </c>
      <c r="M1858" s="59"/>
      <c r="N1858" s="90"/>
      <c r="O1858" s="56"/>
      <c r="P1858" s="60"/>
      <c r="Q1858" s="58"/>
      <c r="R1858" s="60"/>
      <c r="S1858" s="197"/>
    </row>
    <row r="1859" spans="2:19" ht="22.5" customHeight="1">
      <c r="B1859" s="196"/>
      <c r="C1859" s="87"/>
      <c r="D1859" s="88"/>
      <c r="E1859" s="88"/>
      <c r="F1859" s="88"/>
      <c r="G1859" s="88"/>
      <c r="H1859" s="88"/>
      <c r="I1859" s="88"/>
      <c r="J1859" s="88"/>
      <c r="K1859" s="88"/>
      <c r="L1859" s="88"/>
      <c r="M1859" s="59"/>
      <c r="N1859" s="90"/>
      <c r="O1859" s="56"/>
      <c r="P1859" s="60"/>
      <c r="Q1859" s="58"/>
      <c r="R1859" s="60"/>
      <c r="S1859" s="197"/>
    </row>
    <row r="1860" spans="2:19" s="1" customFormat="1" ht="22.5" customHeight="1">
      <c r="B1860" s="201"/>
      <c r="C1860" s="62"/>
      <c r="D1860" s="63"/>
      <c r="E1860" s="63"/>
      <c r="F1860" s="63"/>
      <c r="G1860" s="63"/>
      <c r="H1860" s="63"/>
      <c r="I1860" s="63"/>
      <c r="J1860" s="63"/>
      <c r="K1860" s="63"/>
      <c r="L1860" s="63"/>
      <c r="M1860" s="64"/>
      <c r="N1860" s="65"/>
      <c r="O1860" s="66"/>
      <c r="P1860" s="67"/>
      <c r="Q1860" s="68"/>
      <c r="R1860" s="67"/>
      <c r="S1860" s="202"/>
    </row>
    <row r="1861" spans="2:19" ht="23.25" customHeight="1">
      <c r="B1861" s="187"/>
      <c r="C1861" s="178"/>
      <c r="D1861" s="178"/>
      <c r="E1861" s="178"/>
      <c r="F1861" s="178"/>
      <c r="G1861" s="178"/>
      <c r="H1861" s="178"/>
      <c r="I1861" s="178"/>
      <c r="J1861" s="178"/>
      <c r="K1861" s="178"/>
      <c r="L1861" s="178"/>
      <c r="M1861" s="75"/>
      <c r="N1861" s="75"/>
      <c r="O1861" s="75"/>
      <c r="P1861" s="75"/>
      <c r="Q1861" s="51"/>
      <c r="R1861" s="75"/>
      <c r="S1861" s="193"/>
    </row>
    <row r="1862" spans="2:19" ht="23.25" customHeight="1">
      <c r="B1862" s="194" t="s">
        <v>151</v>
      </c>
      <c r="C1862" s="660" t="str">
        <f>UPPER(IFERROR(VLOOKUP(B1862,SIN!$A$7:$F$7554,2,0),IFERROR(VLOOKUP('MEMÓRIA DE CÁLCULO'!B1862,INFRA!$A$4:$F$848,2,0),IFERROR(VLOOKUP('MEMÓRIA DE CÁLCULO'!B1862,EDIF!#REF!,2,0),IFERROR(VLOOKUP('MEMÓRIA DE CÁLCULO'!B1862,CDHU!$A$9:$F$4122,2,0),IFERROR(VLOOKUP('MEMÓRIA DE CÁLCULO'!B1862,FDE!$A$4:$F$3179,2,0),""))))))</f>
        <v/>
      </c>
      <c r="D1862" s="660"/>
      <c r="E1862" s="660"/>
      <c r="F1862" s="660"/>
      <c r="G1862" s="660"/>
      <c r="H1862" s="660"/>
      <c r="I1862" s="660"/>
      <c r="J1862" s="660"/>
      <c r="K1862" s="660"/>
      <c r="L1862" s="660"/>
      <c r="M1862" s="53" t="str">
        <f>UPPER(IFERROR(VLOOKUP(B1862,SIN!$A$7:$F$7554,3,0),IFERROR(VLOOKUP('MEMÓRIA DE CÁLCULO'!B1862,INFRA!$A$4:$F$848,3,0),IFERROR(VLOOKUP('MEMÓRIA DE CÁLCULO'!B1862,EDIF!#REF!,3,0),IFERROR(VLOOKUP('MEMÓRIA DE CÁLCULO'!B1862,CDHU!$A$9:$F$4122,3,0),IFERROR(VLOOKUP('MEMÓRIA DE CÁLCULO'!B1862,FDE!$A$4:$F$3179,3,0),""))))))</f>
        <v/>
      </c>
      <c r="N1862" s="54">
        <f>L1867</f>
        <v>1</v>
      </c>
      <c r="O1862" s="53" t="str">
        <f>UPPER(IFERROR(VLOOKUP(B1862,SIN!$A$7:$F$7554,6,0),IFERROR(VLOOKUP('MEMÓRIA DE CÁLCULO'!B1862,INFRA!$A$4:$F$848,6,0),IFERROR(VLOOKUP('MEMÓRIA DE CÁLCULO'!B1862,EDIF!#REF!,6,0),IFERROR(VLOOKUP('MEMÓRIA DE CÁLCULO'!B1862,CDHU!$A$9:$F$4122,6,0),IFERROR(VLOOKUP('MEMÓRIA DE CÁLCULO'!B1862,FDE!$A$4:$F$3179,6,0),""))))))</f>
        <v/>
      </c>
      <c r="P1862" s="402" t="str">
        <f>UPPER(IFERROR(VLOOKUP(B1862,SIN!$A$7:$F$7554,4,0),IFERROR(VLOOKUP('MEMÓRIA DE CÁLCULO'!B1862,INFRA!$A$4:$F$848,4,0),IFERROR(VLOOKUP('MEMÓRIA DE CÁLCULO'!B1862,EDIF!#REF!,4,0),IFERROR(VLOOKUP('MEMÓRIA DE CÁLCULO'!B1862,CDHU!$A$9:$F$4122,4,0),IFERROR(VLOOKUP('MEMÓRIA DE CÁLCULO'!B1862,FDE!$A$4:$F$3179,5,0),""))))))</f>
        <v/>
      </c>
      <c r="Q1862" s="403" t="e">
        <f>IF(B1862&lt;&gt;0,TRUNC(P1862*N1862,2),"")</f>
        <v>#VALUE!</v>
      </c>
      <c r="R1862" s="402" t="str">
        <f>UPPER(IFERROR(VLOOKUP(B1862,SIN!$A$7:$F$7554,5,0),IFERROR(VLOOKUP('MEMÓRIA DE CÁLCULO'!B1862,INFRA!$A$4:$F$848,5,0),IFERROR(VLOOKUP('MEMÓRIA DE CÁLCULO'!B1862,EDIF!#REF!,5,0),IFERROR(VLOOKUP('MEMÓRIA DE CÁLCULO'!B1862,CDHU!$A$9:$F$4122,5,0),IFERROR(VLOOKUP('MEMÓRIA DE CÁLCULO'!B1862,FDE!$A$4:$F$3179,5,0),""))))))</f>
        <v/>
      </c>
      <c r="S1862" s="404" t="e">
        <f>IF(B1862&lt;&gt;0,TRUNC(R1862*N1862,2),"")</f>
        <v>#VALUE!</v>
      </c>
    </row>
    <row r="1863" spans="2:19" ht="23.25" customHeight="1">
      <c r="B1863" s="196"/>
      <c r="C1863" s="661"/>
      <c r="D1863" s="661"/>
      <c r="E1863" s="661"/>
      <c r="F1863" s="661"/>
      <c r="G1863" s="661"/>
      <c r="H1863" s="661"/>
      <c r="I1863" s="661"/>
      <c r="J1863" s="661"/>
      <c r="K1863" s="661"/>
      <c r="L1863" s="661"/>
      <c r="M1863" s="56"/>
      <c r="N1863" s="90"/>
      <c r="O1863" s="56"/>
      <c r="P1863" s="57"/>
      <c r="Q1863" s="58"/>
      <c r="R1863" s="57"/>
      <c r="S1863" s="197"/>
    </row>
    <row r="1864" spans="2:19" ht="23.25" customHeight="1">
      <c r="B1864" s="196"/>
      <c r="C1864" s="198"/>
      <c r="D1864" s="198"/>
      <c r="E1864" s="198"/>
      <c r="F1864" s="198"/>
      <c r="G1864" s="198"/>
      <c r="H1864" s="198"/>
      <c r="I1864" s="198"/>
      <c r="J1864" s="198"/>
      <c r="K1864" s="198"/>
      <c r="L1864" s="198"/>
      <c r="M1864" s="56" t="s">
        <v>310</v>
      </c>
      <c r="N1864" s="90"/>
      <c r="O1864" s="56"/>
      <c r="P1864" s="57"/>
      <c r="Q1864" s="58"/>
      <c r="R1864" s="57"/>
      <c r="S1864" s="197"/>
    </row>
    <row r="1865" spans="2:19" ht="52.9" customHeight="1">
      <c r="B1865" s="196"/>
      <c r="C1865" s="87"/>
      <c r="D1865" s="199"/>
      <c r="E1865" s="199"/>
      <c r="F1865" s="88"/>
      <c r="G1865" s="88"/>
      <c r="H1865" s="88"/>
      <c r="I1865" s="88"/>
      <c r="J1865" s="88"/>
      <c r="K1865" s="88"/>
      <c r="L1865" s="88" t="s">
        <v>40</v>
      </c>
      <c r="M1865" s="59"/>
      <c r="N1865" s="90"/>
      <c r="O1865" s="56"/>
      <c r="P1865" s="60"/>
      <c r="Q1865" s="58"/>
      <c r="R1865" s="60"/>
      <c r="S1865" s="197"/>
    </row>
    <row r="1866" spans="2:19" ht="39.75" customHeight="1">
      <c r="B1866" s="196"/>
      <c r="C1866" s="200"/>
      <c r="D1866" s="199"/>
      <c r="E1866" s="199"/>
      <c r="F1866" s="88"/>
      <c r="G1866" s="88"/>
      <c r="H1866" s="88"/>
      <c r="I1866" s="88"/>
      <c r="J1866" s="88"/>
      <c r="K1866" s="88"/>
      <c r="L1866" s="88">
        <v>1</v>
      </c>
      <c r="M1866" s="59"/>
      <c r="N1866" s="90"/>
      <c r="O1866" s="56"/>
      <c r="P1866" s="60"/>
      <c r="Q1866" s="58"/>
      <c r="R1866" s="60"/>
      <c r="S1866" s="197"/>
    </row>
    <row r="1867" spans="2:19" ht="22.5" customHeight="1">
      <c r="B1867" s="196"/>
      <c r="C1867" s="87"/>
      <c r="D1867" s="88"/>
      <c r="E1867" s="88"/>
      <c r="F1867" s="88"/>
      <c r="G1867" s="88"/>
      <c r="H1867" s="88"/>
      <c r="I1867" s="88"/>
      <c r="J1867" s="88"/>
      <c r="K1867" s="88"/>
      <c r="L1867" s="61">
        <f>SUM(L1866:L1866)</f>
        <v>1</v>
      </c>
      <c r="M1867" s="59"/>
      <c r="N1867" s="90"/>
      <c r="O1867" s="56"/>
      <c r="P1867" s="60"/>
      <c r="Q1867" s="58"/>
      <c r="R1867" s="60"/>
      <c r="S1867" s="197"/>
    </row>
    <row r="1868" spans="2:19" ht="22.5" customHeight="1">
      <c r="B1868" s="196"/>
      <c r="C1868" s="87"/>
      <c r="D1868" s="88"/>
      <c r="E1868" s="88"/>
      <c r="F1868" s="88"/>
      <c r="G1868" s="88"/>
      <c r="H1868" s="88"/>
      <c r="I1868" s="88"/>
      <c r="J1868" s="88"/>
      <c r="K1868" s="88"/>
      <c r="L1868" s="88"/>
      <c r="M1868" s="59"/>
      <c r="N1868" s="90"/>
      <c r="O1868" s="56"/>
      <c r="P1868" s="60"/>
      <c r="Q1868" s="58"/>
      <c r="R1868" s="60"/>
      <c r="S1868" s="197"/>
    </row>
    <row r="1869" spans="2:19" s="1" customFormat="1" ht="22.5" customHeight="1">
      <c r="B1869" s="201"/>
      <c r="C1869" s="62"/>
      <c r="D1869" s="63"/>
      <c r="E1869" s="63"/>
      <c r="F1869" s="63"/>
      <c r="G1869" s="63"/>
      <c r="H1869" s="63"/>
      <c r="I1869" s="63"/>
      <c r="J1869" s="63"/>
      <c r="K1869" s="63"/>
      <c r="L1869" s="63"/>
      <c r="M1869" s="64"/>
      <c r="N1869" s="65"/>
      <c r="O1869" s="66"/>
      <c r="P1869" s="67"/>
      <c r="Q1869" s="68"/>
      <c r="R1869" s="67"/>
      <c r="S1869" s="202"/>
    </row>
    <row r="1870" spans="2:19" ht="23.25" customHeight="1">
      <c r="B1870" s="187"/>
      <c r="C1870" s="178"/>
      <c r="D1870" s="178"/>
      <c r="E1870" s="178"/>
      <c r="F1870" s="178"/>
      <c r="G1870" s="178"/>
      <c r="H1870" s="178"/>
      <c r="I1870" s="178"/>
      <c r="J1870" s="178"/>
      <c r="K1870" s="178"/>
      <c r="L1870" s="178"/>
      <c r="M1870" s="75"/>
      <c r="N1870" s="75"/>
      <c r="O1870" s="75"/>
      <c r="P1870" s="75"/>
      <c r="Q1870" s="51"/>
      <c r="R1870" s="75"/>
      <c r="S1870" s="193"/>
    </row>
    <row r="1871" spans="2:19" ht="23.25" customHeight="1">
      <c r="B1871" s="194" t="s">
        <v>364</v>
      </c>
      <c r="C1871" s="660" t="str">
        <f>UPPER(IFERROR(VLOOKUP(B1871,SIN!$A$7:$F$7554,2,0),IFERROR(VLOOKUP('MEMÓRIA DE CÁLCULO'!B1871,INFRA!$A$4:$F$848,2,0),IFERROR(VLOOKUP('MEMÓRIA DE CÁLCULO'!B1871,EDIF!#REF!,2,0),IFERROR(VLOOKUP('MEMÓRIA DE CÁLCULO'!B1871,CDHU!$A$9:$F$4122,2,0),IFERROR(VLOOKUP('MEMÓRIA DE CÁLCULO'!B1871,FDE!$A$4:$F$3179,2,0),""))))))</f>
        <v>CABO DE COBRE FLEXÍVEL ISOLADO, 35 MM², 0,6/1,0 KV, PARA REDE AÉREA DE DISTRIBUIÇÃO DE ENERGIA ELÉTRICA DE BAIXA TENSÃO - FORNECIMENTO E INSTALAÇÃO. AF_07/2020</v>
      </c>
      <c r="D1871" s="660"/>
      <c r="E1871" s="660"/>
      <c r="F1871" s="660"/>
      <c r="G1871" s="660"/>
      <c r="H1871" s="660"/>
      <c r="I1871" s="660"/>
      <c r="J1871" s="660"/>
      <c r="K1871" s="660"/>
      <c r="L1871" s="660"/>
      <c r="M1871" s="53" t="str">
        <f>UPPER(IFERROR(VLOOKUP(B1871,SIN!$A$7:$F$7554,3,0),IFERROR(VLOOKUP('MEMÓRIA DE CÁLCULO'!B1871,INFRA!$A$4:$F$848,3,0),IFERROR(VLOOKUP('MEMÓRIA DE CÁLCULO'!B1871,EDIF!#REF!,3,0),IFERROR(VLOOKUP('MEMÓRIA DE CÁLCULO'!B1871,CDHU!$A$9:$F$4122,3,0),IFERROR(VLOOKUP('MEMÓRIA DE CÁLCULO'!B1871,FDE!$A$4:$F$3179,3,0),""))))))</f>
        <v>M</v>
      </c>
      <c r="N1871" s="54">
        <f>L1876</f>
        <v>30</v>
      </c>
      <c r="O1871" s="53" t="str">
        <f>UPPER(IFERROR(VLOOKUP(B1871,SIN!$A$7:$F$7554,6,0),IFERROR(VLOOKUP('MEMÓRIA DE CÁLCULO'!B1871,INFRA!$A$4:$F$848,6,0),IFERROR(VLOOKUP('MEMÓRIA DE CÁLCULO'!B1871,EDIF!#REF!,6,0),IFERROR(VLOOKUP('MEMÓRIA DE CÁLCULO'!B1871,CDHU!$A$9:$F$4122,6,0),IFERROR(VLOOKUP('MEMÓRIA DE CÁLCULO'!B1871,FDE!$A$4:$F$3179,6,0),""))))))</f>
        <v>SINAPI 03/2024</v>
      </c>
      <c r="P1871" s="402" t="str">
        <f>UPPER(IFERROR(VLOOKUP(B1871,SIN!$A$7:$F$7554,4,0),IFERROR(VLOOKUP('MEMÓRIA DE CÁLCULO'!B1871,INFRA!$A$4:$F$848,4,0),IFERROR(VLOOKUP('MEMÓRIA DE CÁLCULO'!B1871,EDIF!#REF!,4,0),IFERROR(VLOOKUP('MEMÓRIA DE CÁLCULO'!B1871,CDHU!$A$9:$F$4122,4,0),IFERROR(VLOOKUP('MEMÓRIA DE CÁLCULO'!B1871,FDE!$A$4:$F$3179,5,0),""))))))</f>
        <v>27,68</v>
      </c>
      <c r="Q1871" s="403">
        <f>IF(B1871&lt;&gt;0,TRUNC(P1871*N1871,2),"")</f>
        <v>830.4</v>
      </c>
      <c r="R1871" s="402" t="str">
        <f>UPPER(IFERROR(VLOOKUP(B1871,SIN!$A$7:$F$7554,5,0),IFERROR(VLOOKUP('MEMÓRIA DE CÁLCULO'!B1871,INFRA!$A$4:$F$848,5,0),IFERROR(VLOOKUP('MEMÓRIA DE CÁLCULO'!B1871,EDIF!#REF!,5,0),IFERROR(VLOOKUP('MEMÓRIA DE CÁLCULO'!B1871,CDHU!$A$9:$F$4122,5,0),IFERROR(VLOOKUP('MEMÓRIA DE CÁLCULO'!B1871,FDE!$A$4:$F$3179,5,0),""))))))</f>
        <v>27,66</v>
      </c>
      <c r="S1871" s="404">
        <f>IF(B1871&lt;&gt;0,TRUNC(R1871*N1871,2),"")</f>
        <v>829.8</v>
      </c>
    </row>
    <row r="1872" spans="2:19" ht="23.25" customHeight="1">
      <c r="B1872" s="196"/>
      <c r="C1872" s="661"/>
      <c r="D1872" s="661"/>
      <c r="E1872" s="661"/>
      <c r="F1872" s="661"/>
      <c r="G1872" s="661"/>
      <c r="H1872" s="661"/>
      <c r="I1872" s="661"/>
      <c r="J1872" s="661"/>
      <c r="K1872" s="661"/>
      <c r="L1872" s="661"/>
      <c r="M1872" s="56"/>
      <c r="N1872" s="90"/>
      <c r="O1872" s="56"/>
      <c r="P1872" s="57"/>
      <c r="Q1872" s="58"/>
      <c r="R1872" s="57"/>
      <c r="S1872" s="197"/>
    </row>
    <row r="1873" spans="2:19" ht="23.25" customHeight="1">
      <c r="B1873" s="196"/>
      <c r="C1873" s="198"/>
      <c r="D1873" s="198"/>
      <c r="E1873" s="198"/>
      <c r="F1873" s="198"/>
      <c r="G1873" s="198"/>
      <c r="H1873" s="198"/>
      <c r="I1873" s="198"/>
      <c r="J1873" s="198"/>
      <c r="K1873" s="198"/>
      <c r="L1873" s="198"/>
      <c r="M1873" s="56" t="s">
        <v>310</v>
      </c>
      <c r="N1873" s="90"/>
      <c r="O1873" s="56"/>
      <c r="P1873" s="57"/>
      <c r="Q1873" s="58"/>
      <c r="R1873" s="57"/>
      <c r="S1873" s="197"/>
    </row>
    <row r="1874" spans="2:19" ht="52.9" customHeight="1">
      <c r="B1874" s="196"/>
      <c r="C1874" s="87"/>
      <c r="D1874" s="199"/>
      <c r="E1874" s="199"/>
      <c r="F1874" s="88"/>
      <c r="G1874" s="88"/>
      <c r="H1874" s="88"/>
      <c r="I1874" s="88"/>
      <c r="J1874" s="88"/>
      <c r="K1874" s="88"/>
      <c r="L1874" s="88" t="s">
        <v>40</v>
      </c>
      <c r="M1874" s="59"/>
      <c r="N1874" s="90"/>
      <c r="O1874" s="56"/>
      <c r="P1874" s="60"/>
      <c r="Q1874" s="58"/>
      <c r="R1874" s="60"/>
      <c r="S1874" s="197"/>
    </row>
    <row r="1875" spans="2:19" ht="39.75" customHeight="1">
      <c r="B1875" s="196"/>
      <c r="C1875" s="200" t="s">
        <v>532</v>
      </c>
      <c r="D1875" s="199"/>
      <c r="E1875" s="199"/>
      <c r="F1875" s="88"/>
      <c r="G1875" s="88"/>
      <c r="H1875" s="88"/>
      <c r="I1875" s="88"/>
      <c r="J1875" s="88"/>
      <c r="K1875" s="88"/>
      <c r="L1875" s="88">
        <v>30</v>
      </c>
      <c r="M1875" s="59"/>
      <c r="N1875" s="90"/>
      <c r="O1875" s="56"/>
      <c r="P1875" s="60"/>
      <c r="Q1875" s="58"/>
      <c r="R1875" s="60"/>
      <c r="S1875" s="197"/>
    </row>
    <row r="1876" spans="2:19" ht="22.5" customHeight="1">
      <c r="B1876" s="196"/>
      <c r="C1876" s="87"/>
      <c r="D1876" s="88"/>
      <c r="E1876" s="88"/>
      <c r="F1876" s="88"/>
      <c r="G1876" s="88"/>
      <c r="H1876" s="88"/>
      <c r="I1876" s="88"/>
      <c r="J1876" s="88"/>
      <c r="K1876" s="88"/>
      <c r="L1876" s="61">
        <f>SUM(L1875:L1875)</f>
        <v>30</v>
      </c>
      <c r="M1876" s="59"/>
      <c r="N1876" s="90"/>
      <c r="O1876" s="56"/>
      <c r="P1876" s="60"/>
      <c r="Q1876" s="58"/>
      <c r="R1876" s="60"/>
      <c r="S1876" s="197"/>
    </row>
    <row r="1877" spans="2:19" ht="22.5" customHeight="1">
      <c r="B1877" s="196"/>
      <c r="C1877" s="87"/>
      <c r="D1877" s="88"/>
      <c r="E1877" s="88"/>
      <c r="F1877" s="88"/>
      <c r="G1877" s="88"/>
      <c r="H1877" s="88"/>
      <c r="I1877" s="88"/>
      <c r="J1877" s="88"/>
      <c r="K1877" s="88"/>
      <c r="L1877" s="88"/>
      <c r="M1877" s="59"/>
      <c r="N1877" s="90"/>
      <c r="O1877" s="56"/>
      <c r="P1877" s="60"/>
      <c r="Q1877" s="58"/>
      <c r="R1877" s="60"/>
      <c r="S1877" s="197"/>
    </row>
    <row r="1878" spans="2:19" s="1" customFormat="1" ht="22.5" customHeight="1">
      <c r="B1878" s="201"/>
      <c r="C1878" s="62"/>
      <c r="D1878" s="63"/>
      <c r="E1878" s="63"/>
      <c r="F1878" s="63"/>
      <c r="G1878" s="63"/>
      <c r="H1878" s="63"/>
      <c r="I1878" s="63"/>
      <c r="J1878" s="63"/>
      <c r="K1878" s="63"/>
      <c r="L1878" s="63"/>
      <c r="M1878" s="64"/>
      <c r="N1878" s="65"/>
      <c r="O1878" s="66"/>
      <c r="P1878" s="67"/>
      <c r="Q1878" s="68"/>
      <c r="R1878" s="67"/>
      <c r="S1878" s="202"/>
    </row>
    <row r="1879" spans="2:19" ht="23.25" customHeight="1">
      <c r="B1879" s="187"/>
      <c r="C1879" s="178"/>
      <c r="D1879" s="178"/>
      <c r="E1879" s="178"/>
      <c r="F1879" s="178"/>
      <c r="G1879" s="178"/>
      <c r="H1879" s="178"/>
      <c r="I1879" s="178"/>
      <c r="J1879" s="178"/>
      <c r="K1879" s="178"/>
      <c r="L1879" s="178"/>
      <c r="M1879" s="75"/>
      <c r="N1879" s="75"/>
      <c r="O1879" s="75"/>
      <c r="P1879" s="75"/>
      <c r="Q1879" s="51"/>
      <c r="R1879" s="75"/>
      <c r="S1879" s="193"/>
    </row>
    <row r="1880" spans="2:19" ht="23.25" customHeight="1">
      <c r="B1880" s="194" t="s">
        <v>355</v>
      </c>
      <c r="C1880" s="660" t="str">
        <f>UPPER(IFERROR(VLOOKUP(B1880,SIN!$A$7:$F$7554,2,0),IFERROR(VLOOKUP('MEMÓRIA DE CÁLCULO'!B1880,INFRA!$A$4:$F$848,2,0),IFERROR(VLOOKUP('MEMÓRIA DE CÁLCULO'!B1880,EDIF!#REF!,2,0),IFERROR(VLOOKUP('MEMÓRIA DE CÁLCULO'!B1880,CDHU!$A$9:$F$4122,2,0),IFERROR(VLOOKUP('MEMÓRIA DE CÁLCULO'!B1880,FDE!$A$4:$F$3179,2,0),""))))))</f>
        <v>CURVA 180 GRAUS PARA ELETRODUTO, PVC, ROSCÁVEL, DN 40 MM (1 1/4"), PARA CIRCUITOS TERMINAIS, INSTALADA EM PAREDE - FORNECIMENTO E INSTALAÇÃO. AF_03/2023</v>
      </c>
      <c r="D1880" s="660"/>
      <c r="E1880" s="660"/>
      <c r="F1880" s="660"/>
      <c r="G1880" s="660"/>
      <c r="H1880" s="660"/>
      <c r="I1880" s="660"/>
      <c r="J1880" s="660"/>
      <c r="K1880" s="660"/>
      <c r="L1880" s="660"/>
      <c r="M1880" s="53" t="str">
        <f>UPPER(IFERROR(VLOOKUP(B1880,SIN!$A$7:$F$7554,3,0),IFERROR(VLOOKUP('MEMÓRIA DE CÁLCULO'!B1880,INFRA!$A$4:$F$848,3,0),IFERROR(VLOOKUP('MEMÓRIA DE CÁLCULO'!B1880,EDIF!#REF!,3,0),IFERROR(VLOOKUP('MEMÓRIA DE CÁLCULO'!B1880,CDHU!$A$9:$F$4122,3,0),IFERROR(VLOOKUP('MEMÓRIA DE CÁLCULO'!B1880,FDE!$A$4:$F$3179,3,0),""))))))</f>
        <v>UN</v>
      </c>
      <c r="N1880" s="54">
        <f>L1885</f>
        <v>1</v>
      </c>
      <c r="O1880" s="53" t="str">
        <f>UPPER(IFERROR(VLOOKUP(B1880,SIN!$A$7:$F$7554,6,0),IFERROR(VLOOKUP('MEMÓRIA DE CÁLCULO'!B1880,INFRA!$A$4:$F$848,6,0),IFERROR(VLOOKUP('MEMÓRIA DE CÁLCULO'!B1880,EDIF!#REF!,6,0),IFERROR(VLOOKUP('MEMÓRIA DE CÁLCULO'!B1880,CDHU!$A$9:$F$4122,6,0),IFERROR(VLOOKUP('MEMÓRIA DE CÁLCULO'!B1880,FDE!$A$4:$F$3179,6,0),""))))))</f>
        <v>SINAPI 03/2024</v>
      </c>
      <c r="P1880" s="402" t="str">
        <f>UPPER(IFERROR(VLOOKUP(B1880,SIN!$A$7:$F$7554,4,0),IFERROR(VLOOKUP('MEMÓRIA DE CÁLCULO'!B1880,INFRA!$A$4:$F$848,4,0),IFERROR(VLOOKUP('MEMÓRIA DE CÁLCULO'!B1880,EDIF!#REF!,4,0),IFERROR(VLOOKUP('MEMÓRIA DE CÁLCULO'!B1880,CDHU!$A$9:$F$4122,4,0),IFERROR(VLOOKUP('MEMÓRIA DE CÁLCULO'!B1880,FDE!$A$4:$F$3179,5,0),""))))))</f>
        <v>32,65</v>
      </c>
      <c r="Q1880" s="403">
        <f>IF(B1880&lt;&gt;0,TRUNC(P1880*N1880,2),"")</f>
        <v>32.65</v>
      </c>
      <c r="R1880" s="402" t="str">
        <f>UPPER(IFERROR(VLOOKUP(B1880,SIN!$A$7:$F$7554,5,0),IFERROR(VLOOKUP('MEMÓRIA DE CÁLCULO'!B1880,INFRA!$A$4:$F$848,5,0),IFERROR(VLOOKUP('MEMÓRIA DE CÁLCULO'!B1880,EDIF!#REF!,5,0),IFERROR(VLOOKUP('MEMÓRIA DE CÁLCULO'!B1880,CDHU!$A$9:$F$4122,5,0),IFERROR(VLOOKUP('MEMÓRIA DE CÁLCULO'!B1880,FDE!$A$4:$F$3179,5,0),""))))))</f>
        <v>29,9</v>
      </c>
      <c r="S1880" s="404">
        <f>IF(B1880&lt;&gt;0,TRUNC(R1880*N1880,2),"")</f>
        <v>29.9</v>
      </c>
    </row>
    <row r="1881" spans="2:19" ht="23.25" customHeight="1">
      <c r="B1881" s="196"/>
      <c r="C1881" s="661"/>
      <c r="D1881" s="661"/>
      <c r="E1881" s="661"/>
      <c r="F1881" s="661"/>
      <c r="G1881" s="661"/>
      <c r="H1881" s="661"/>
      <c r="I1881" s="661"/>
      <c r="J1881" s="661"/>
      <c r="K1881" s="661"/>
      <c r="L1881" s="661"/>
      <c r="M1881" s="56"/>
      <c r="N1881" s="90"/>
      <c r="O1881" s="56"/>
      <c r="P1881" s="57"/>
      <c r="Q1881" s="58"/>
      <c r="R1881" s="57"/>
      <c r="S1881" s="197"/>
    </row>
    <row r="1882" spans="2:19" ht="23.25" customHeight="1">
      <c r="B1882" s="196"/>
      <c r="C1882" s="198"/>
      <c r="D1882" s="198"/>
      <c r="E1882" s="198"/>
      <c r="F1882" s="198"/>
      <c r="G1882" s="198"/>
      <c r="H1882" s="198"/>
      <c r="I1882" s="198"/>
      <c r="J1882" s="198"/>
      <c r="K1882" s="198"/>
      <c r="L1882" s="198"/>
      <c r="M1882" s="56" t="s">
        <v>310</v>
      </c>
      <c r="N1882" s="90"/>
      <c r="O1882" s="56"/>
      <c r="P1882" s="57"/>
      <c r="Q1882" s="58"/>
      <c r="R1882" s="57"/>
      <c r="S1882" s="197"/>
    </row>
    <row r="1883" spans="2:19" ht="52.9" customHeight="1">
      <c r="B1883" s="196"/>
      <c r="C1883" s="87"/>
      <c r="D1883" s="199"/>
      <c r="E1883" s="199"/>
      <c r="F1883" s="88"/>
      <c r="G1883" s="88"/>
      <c r="H1883" s="88"/>
      <c r="I1883" s="88"/>
      <c r="J1883" s="88"/>
      <c r="K1883" s="88"/>
      <c r="L1883" s="88" t="s">
        <v>40</v>
      </c>
      <c r="M1883" s="59"/>
      <c r="N1883" s="90"/>
      <c r="O1883" s="56"/>
      <c r="P1883" s="60"/>
      <c r="Q1883" s="58"/>
      <c r="R1883" s="60"/>
      <c r="S1883" s="197"/>
    </row>
    <row r="1884" spans="2:19" ht="39.75" customHeight="1">
      <c r="B1884" s="196"/>
      <c r="C1884" s="200"/>
      <c r="D1884" s="199"/>
      <c r="E1884" s="199"/>
      <c r="F1884" s="88"/>
      <c r="G1884" s="88"/>
      <c r="H1884" s="88"/>
      <c r="I1884" s="88"/>
      <c r="J1884" s="88"/>
      <c r="K1884" s="88"/>
      <c r="L1884" s="88">
        <v>1</v>
      </c>
      <c r="M1884" s="59"/>
      <c r="N1884" s="90"/>
      <c r="O1884" s="56"/>
      <c r="P1884" s="60"/>
      <c r="Q1884" s="58"/>
      <c r="R1884" s="60"/>
      <c r="S1884" s="197"/>
    </row>
    <row r="1885" spans="2:19" ht="22.5" customHeight="1">
      <c r="B1885" s="196"/>
      <c r="C1885" s="87"/>
      <c r="D1885" s="88"/>
      <c r="E1885" s="88"/>
      <c r="F1885" s="88"/>
      <c r="G1885" s="88"/>
      <c r="H1885" s="88"/>
      <c r="I1885" s="88"/>
      <c r="J1885" s="88"/>
      <c r="K1885" s="88"/>
      <c r="L1885" s="61">
        <f>SUM(L1884:L1884)</f>
        <v>1</v>
      </c>
      <c r="M1885" s="59"/>
      <c r="N1885" s="90"/>
      <c r="O1885" s="56"/>
      <c r="P1885" s="60"/>
      <c r="Q1885" s="58"/>
      <c r="R1885" s="60"/>
      <c r="S1885" s="197"/>
    </row>
    <row r="1886" spans="2:19" ht="22.5" customHeight="1">
      <c r="B1886" s="196"/>
      <c r="C1886" s="87"/>
      <c r="D1886" s="88"/>
      <c r="E1886" s="88"/>
      <c r="F1886" s="88"/>
      <c r="G1886" s="88"/>
      <c r="H1886" s="88"/>
      <c r="I1886" s="88"/>
      <c r="J1886" s="88"/>
      <c r="K1886" s="88"/>
      <c r="L1886" s="88"/>
      <c r="M1886" s="59"/>
      <c r="N1886" s="90"/>
      <c r="O1886" s="56"/>
      <c r="P1886" s="60"/>
      <c r="Q1886" s="58"/>
      <c r="R1886" s="60"/>
      <c r="S1886" s="197"/>
    </row>
    <row r="1887" spans="2:19" s="1" customFormat="1" ht="22.5" customHeight="1">
      <c r="B1887" s="201"/>
      <c r="C1887" s="62"/>
      <c r="D1887" s="63"/>
      <c r="E1887" s="63"/>
      <c r="F1887" s="63"/>
      <c r="G1887" s="63"/>
      <c r="H1887" s="63"/>
      <c r="I1887" s="63"/>
      <c r="J1887" s="63"/>
      <c r="K1887" s="63"/>
      <c r="L1887" s="63"/>
      <c r="M1887" s="64"/>
      <c r="N1887" s="65"/>
      <c r="O1887" s="66"/>
      <c r="P1887" s="67"/>
      <c r="Q1887" s="68"/>
      <c r="R1887" s="67"/>
      <c r="S1887" s="202"/>
    </row>
    <row r="1888" spans="2:19" ht="23.25" customHeight="1">
      <c r="B1888" s="187"/>
      <c r="C1888" s="178"/>
      <c r="D1888" s="178"/>
      <c r="E1888" s="178"/>
      <c r="F1888" s="178"/>
      <c r="G1888" s="178"/>
      <c r="H1888" s="178"/>
      <c r="I1888" s="178"/>
      <c r="J1888" s="178"/>
      <c r="K1888" s="178"/>
      <c r="L1888" s="178"/>
      <c r="M1888" s="75"/>
      <c r="N1888" s="75"/>
      <c r="O1888" s="75"/>
      <c r="P1888" s="75"/>
      <c r="Q1888" s="51"/>
      <c r="R1888" s="75"/>
      <c r="S1888" s="193"/>
    </row>
    <row r="1889" spans="2:19" ht="23.25" customHeight="1">
      <c r="B1889" s="194" t="s">
        <v>350</v>
      </c>
      <c r="C1889" s="660" t="str">
        <f>UPPER(IFERROR(VLOOKUP(B1889,SIN!$A$7:$F$7554,2,0),IFERROR(VLOOKUP('MEMÓRIA DE CÁLCULO'!B1889,INFRA!$A$4:$F$848,2,0),IFERROR(VLOOKUP('MEMÓRIA DE CÁLCULO'!B1889,EDIF!#REF!,2,0),IFERROR(VLOOKUP('MEMÓRIA DE CÁLCULO'!B1889,CDHU!$A$9:$F$4122,2,0),IFERROR(VLOOKUP('MEMÓRIA DE CÁLCULO'!B1889,FDE!$A$4:$F$3179,2,0),""))))))</f>
        <v>ELETRODUTO RÍGIDO ROSCÁVEL, PVC, DN 40 MM (1 1/4"), PARA CIRCUITOS TERMINAIS, INSTALADO EM PAREDE - FORNECIMENTO E INSTALAÇÃO. AF_03/2023</v>
      </c>
      <c r="D1889" s="660"/>
      <c r="E1889" s="660"/>
      <c r="F1889" s="660"/>
      <c r="G1889" s="660"/>
      <c r="H1889" s="660"/>
      <c r="I1889" s="660"/>
      <c r="J1889" s="660"/>
      <c r="K1889" s="660"/>
      <c r="L1889" s="660"/>
      <c r="M1889" s="53" t="str">
        <f>UPPER(IFERROR(VLOOKUP(B1889,SIN!$A$7:$F$7554,3,0),IFERROR(VLOOKUP('MEMÓRIA DE CÁLCULO'!B1889,INFRA!$A$4:$F$848,3,0),IFERROR(VLOOKUP('MEMÓRIA DE CÁLCULO'!B1889,EDIF!#REF!,3,0),IFERROR(VLOOKUP('MEMÓRIA DE CÁLCULO'!B1889,CDHU!$A$9:$F$4122,3,0),IFERROR(VLOOKUP('MEMÓRIA DE CÁLCULO'!B1889,FDE!$A$4:$F$3179,3,0),""))))))</f>
        <v>M</v>
      </c>
      <c r="N1889" s="54">
        <f>L1894</f>
        <v>6</v>
      </c>
      <c r="O1889" s="53" t="str">
        <f>UPPER(IFERROR(VLOOKUP(B1889,SIN!$A$7:$F$7554,6,0),IFERROR(VLOOKUP('MEMÓRIA DE CÁLCULO'!B1889,INFRA!$A$4:$F$848,6,0),IFERROR(VLOOKUP('MEMÓRIA DE CÁLCULO'!B1889,EDIF!#REF!,6,0),IFERROR(VLOOKUP('MEMÓRIA DE CÁLCULO'!B1889,CDHU!$A$9:$F$4122,6,0),IFERROR(VLOOKUP('MEMÓRIA DE CÁLCULO'!B1889,FDE!$A$4:$F$3179,6,0),""))))))</f>
        <v>SINAPI 03/2024</v>
      </c>
      <c r="P1889" s="402" t="str">
        <f>UPPER(IFERROR(VLOOKUP(B1889,SIN!$A$7:$F$7554,4,0),IFERROR(VLOOKUP('MEMÓRIA DE CÁLCULO'!B1889,INFRA!$A$4:$F$848,4,0),IFERROR(VLOOKUP('MEMÓRIA DE CÁLCULO'!B1889,EDIF!#REF!,4,0),IFERROR(VLOOKUP('MEMÓRIA DE CÁLCULO'!B1889,CDHU!$A$9:$F$4122,4,0),IFERROR(VLOOKUP('MEMÓRIA DE CÁLCULO'!B1889,FDE!$A$4:$F$3179,5,0),""))))))</f>
        <v>24,96</v>
      </c>
      <c r="Q1889" s="403">
        <f>IF(B1889&lt;&gt;0,TRUNC(P1889*N1889,2),"")</f>
        <v>149.76</v>
      </c>
      <c r="R1889" s="402" t="str">
        <f>UPPER(IFERROR(VLOOKUP(B1889,SIN!$A$7:$F$7554,5,0),IFERROR(VLOOKUP('MEMÓRIA DE CÁLCULO'!B1889,INFRA!$A$4:$F$848,5,0),IFERROR(VLOOKUP('MEMÓRIA DE CÁLCULO'!B1889,EDIF!#REF!,5,0),IFERROR(VLOOKUP('MEMÓRIA DE CÁLCULO'!B1889,CDHU!$A$9:$F$4122,5,0),IFERROR(VLOOKUP('MEMÓRIA DE CÁLCULO'!B1889,FDE!$A$4:$F$3179,5,0),""))))))</f>
        <v>23,31</v>
      </c>
      <c r="S1889" s="404">
        <f>IF(B1889&lt;&gt;0,TRUNC(R1889*N1889,2),"")</f>
        <v>139.86000000000001</v>
      </c>
    </row>
    <row r="1890" spans="2:19" ht="23.25" customHeight="1">
      <c r="B1890" s="196"/>
      <c r="C1890" s="661"/>
      <c r="D1890" s="661"/>
      <c r="E1890" s="661"/>
      <c r="F1890" s="661"/>
      <c r="G1890" s="661"/>
      <c r="H1890" s="661"/>
      <c r="I1890" s="661"/>
      <c r="J1890" s="661"/>
      <c r="K1890" s="661"/>
      <c r="L1890" s="661"/>
      <c r="M1890" s="56"/>
      <c r="N1890" s="90"/>
      <c r="O1890" s="56"/>
      <c r="P1890" s="57"/>
      <c r="Q1890" s="58"/>
      <c r="R1890" s="57"/>
      <c r="S1890" s="197"/>
    </row>
    <row r="1891" spans="2:19" ht="23.25" customHeight="1">
      <c r="B1891" s="196"/>
      <c r="C1891" s="198"/>
      <c r="D1891" s="198"/>
      <c r="E1891" s="198"/>
      <c r="F1891" s="198"/>
      <c r="G1891" s="198"/>
      <c r="H1891" s="198"/>
      <c r="I1891" s="198"/>
      <c r="J1891" s="198"/>
      <c r="K1891" s="198"/>
      <c r="L1891" s="198"/>
      <c r="M1891" s="56" t="s">
        <v>310</v>
      </c>
      <c r="N1891" s="90"/>
      <c r="O1891" s="56"/>
      <c r="P1891" s="57"/>
      <c r="Q1891" s="58"/>
      <c r="R1891" s="57"/>
      <c r="S1891" s="197"/>
    </row>
    <row r="1892" spans="2:19" ht="52.9" customHeight="1">
      <c r="B1892" s="196"/>
      <c r="C1892" s="87"/>
      <c r="D1892" s="199"/>
      <c r="E1892" s="199"/>
      <c r="F1892" s="88"/>
      <c r="G1892" s="88"/>
      <c r="H1892" s="88"/>
      <c r="I1892" s="88"/>
      <c r="J1892" s="88"/>
      <c r="K1892" s="88"/>
      <c r="L1892" s="88" t="s">
        <v>40</v>
      </c>
      <c r="M1892" s="59"/>
      <c r="N1892" s="90"/>
      <c r="O1892" s="56"/>
      <c r="P1892" s="60"/>
      <c r="Q1892" s="58"/>
      <c r="R1892" s="60"/>
      <c r="S1892" s="197"/>
    </row>
    <row r="1893" spans="2:19" ht="79.5" customHeight="1">
      <c r="B1893" s="196"/>
      <c r="C1893" s="205"/>
      <c r="D1893" s="199"/>
      <c r="E1893" s="199"/>
      <c r="F1893" s="88"/>
      <c r="G1893" s="88"/>
      <c r="H1893" s="88"/>
      <c r="I1893" s="88"/>
      <c r="J1893" s="88"/>
      <c r="K1893" s="88"/>
      <c r="L1893" s="88">
        <v>6</v>
      </c>
      <c r="M1893" s="59"/>
      <c r="N1893" s="90"/>
      <c r="O1893" s="56"/>
      <c r="P1893" s="60"/>
      <c r="Q1893" s="58"/>
      <c r="R1893" s="60"/>
      <c r="S1893" s="197"/>
    </row>
    <row r="1894" spans="2:19" ht="22.5" customHeight="1">
      <c r="B1894" s="196"/>
      <c r="C1894" s="87"/>
      <c r="D1894" s="88"/>
      <c r="E1894" s="88"/>
      <c r="F1894" s="88"/>
      <c r="G1894" s="88"/>
      <c r="H1894" s="88"/>
      <c r="I1894" s="88"/>
      <c r="J1894" s="88"/>
      <c r="K1894" s="88"/>
      <c r="L1894" s="61">
        <f>SUM(L1893:L1893)</f>
        <v>6</v>
      </c>
      <c r="M1894" s="59"/>
      <c r="N1894" s="90"/>
      <c r="O1894" s="56"/>
      <c r="P1894" s="60"/>
      <c r="Q1894" s="58"/>
      <c r="R1894" s="60"/>
      <c r="S1894" s="197"/>
    </row>
    <row r="1895" spans="2:19" ht="22.5" customHeight="1">
      <c r="B1895" s="196"/>
      <c r="C1895" s="87"/>
      <c r="D1895" s="88"/>
      <c r="E1895" s="88"/>
      <c r="F1895" s="88"/>
      <c r="G1895" s="88"/>
      <c r="H1895" s="88"/>
      <c r="I1895" s="88"/>
      <c r="J1895" s="88"/>
      <c r="K1895" s="88"/>
      <c r="L1895" s="88"/>
      <c r="M1895" s="59"/>
      <c r="N1895" s="90"/>
      <c r="O1895" s="56"/>
      <c r="P1895" s="60"/>
      <c r="Q1895" s="58"/>
      <c r="R1895" s="60"/>
      <c r="S1895" s="197"/>
    </row>
    <row r="1896" spans="2:19" s="1" customFormat="1" ht="22.5" customHeight="1">
      <c r="B1896" s="201"/>
      <c r="C1896" s="62"/>
      <c r="D1896" s="63"/>
      <c r="E1896" s="63"/>
      <c r="F1896" s="63"/>
      <c r="G1896" s="63"/>
      <c r="H1896" s="63"/>
      <c r="I1896" s="63"/>
      <c r="J1896" s="63"/>
      <c r="K1896" s="63"/>
      <c r="L1896" s="63"/>
      <c r="M1896" s="64"/>
      <c r="N1896" s="65"/>
      <c r="O1896" s="66"/>
      <c r="P1896" s="67"/>
      <c r="Q1896" s="68"/>
      <c r="R1896" s="67"/>
      <c r="S1896" s="202"/>
    </row>
    <row r="1897" spans="2:19" ht="23.25" customHeight="1">
      <c r="B1897" s="187"/>
      <c r="C1897" s="178"/>
      <c r="D1897" s="178"/>
      <c r="E1897" s="178"/>
      <c r="F1897" s="178"/>
      <c r="G1897" s="178"/>
      <c r="H1897" s="178"/>
      <c r="I1897" s="178"/>
      <c r="J1897" s="178"/>
      <c r="K1897" s="178"/>
      <c r="L1897" s="178"/>
      <c r="M1897" s="75"/>
      <c r="N1897" s="75"/>
      <c r="O1897" s="75"/>
      <c r="P1897" s="75"/>
      <c r="Q1897" s="51"/>
      <c r="R1897" s="75"/>
      <c r="S1897" s="193"/>
    </row>
    <row r="1898" spans="2:19" ht="23.25" customHeight="1">
      <c r="B1898" s="194" t="s">
        <v>354</v>
      </c>
      <c r="C1898" s="660" t="str">
        <f>UPPER(IFERROR(VLOOKUP(B1898,SIN!$A$7:$F$7554,2,0),IFERROR(VLOOKUP('MEMÓRIA DE CÁLCULO'!B1898,INFRA!$A$4:$F$848,2,0),IFERROR(VLOOKUP('MEMÓRIA DE CÁLCULO'!B1898,EDIF!#REF!,2,0),IFERROR(VLOOKUP('MEMÓRIA DE CÁLCULO'!B1898,CDHU!$A$9:$F$4122,2,0),IFERROR(VLOOKUP('MEMÓRIA DE CÁLCULO'!B1898,FDE!$A$4:$F$3179,2,0),""))))))</f>
        <v>CURVA 90 GRAUS PARA ELETRODUTO, PVC, ROSCÁVEL, DN 40 MM (1 1/4"), PARA CIRCUITOS TERMINAIS, INSTALADA EM PAREDE - FORNECIMENTO E INSTALAÇÃO. AF_03/2023</v>
      </c>
      <c r="D1898" s="660"/>
      <c r="E1898" s="660"/>
      <c r="F1898" s="660"/>
      <c r="G1898" s="660"/>
      <c r="H1898" s="660"/>
      <c r="I1898" s="660"/>
      <c r="J1898" s="660"/>
      <c r="K1898" s="660"/>
      <c r="L1898" s="660"/>
      <c r="M1898" s="53" t="str">
        <f>UPPER(IFERROR(VLOOKUP(B1898,SIN!$A$7:$F$7554,3,0),IFERROR(VLOOKUP('MEMÓRIA DE CÁLCULO'!B1898,INFRA!$A$4:$F$848,3,0),IFERROR(VLOOKUP('MEMÓRIA DE CÁLCULO'!B1898,EDIF!#REF!,3,0),IFERROR(VLOOKUP('MEMÓRIA DE CÁLCULO'!B1898,CDHU!$A$9:$F$4122,3,0),IFERROR(VLOOKUP('MEMÓRIA DE CÁLCULO'!B1898,FDE!$A$4:$F$3179,3,0),""))))))</f>
        <v>UN</v>
      </c>
      <c r="N1898" s="54">
        <f>L1903</f>
        <v>1</v>
      </c>
      <c r="O1898" s="53" t="str">
        <f>UPPER(IFERROR(VLOOKUP(B1898,SIN!$A$7:$F$7554,6,0),IFERROR(VLOOKUP('MEMÓRIA DE CÁLCULO'!B1898,INFRA!$A$4:$F$848,6,0),IFERROR(VLOOKUP('MEMÓRIA DE CÁLCULO'!B1898,EDIF!#REF!,6,0),IFERROR(VLOOKUP('MEMÓRIA DE CÁLCULO'!B1898,CDHU!$A$9:$F$4122,6,0),IFERROR(VLOOKUP('MEMÓRIA DE CÁLCULO'!B1898,FDE!$A$4:$F$3179,6,0),""))))))</f>
        <v>SINAPI 03/2024</v>
      </c>
      <c r="P1898" s="402" t="str">
        <f>UPPER(IFERROR(VLOOKUP(B1898,SIN!$A$7:$F$7554,4,0),IFERROR(VLOOKUP('MEMÓRIA DE CÁLCULO'!B1898,INFRA!$A$4:$F$848,4,0),IFERROR(VLOOKUP('MEMÓRIA DE CÁLCULO'!B1898,EDIF!#REF!,4,0),IFERROR(VLOOKUP('MEMÓRIA DE CÁLCULO'!B1898,CDHU!$A$9:$F$4122,4,0),IFERROR(VLOOKUP('MEMÓRIA DE CÁLCULO'!B1898,FDE!$A$4:$F$3179,5,0),""))))))</f>
        <v>30,6</v>
      </c>
      <c r="Q1898" s="403">
        <f>IF(B1898&lt;&gt;0,TRUNC(P1898*N1898,2),"")</f>
        <v>30.6</v>
      </c>
      <c r="R1898" s="402" t="str">
        <f>UPPER(IFERROR(VLOOKUP(B1898,SIN!$A$7:$F$7554,5,0),IFERROR(VLOOKUP('MEMÓRIA DE CÁLCULO'!B1898,INFRA!$A$4:$F$848,5,0),IFERROR(VLOOKUP('MEMÓRIA DE CÁLCULO'!B1898,EDIF!#REF!,5,0),IFERROR(VLOOKUP('MEMÓRIA DE CÁLCULO'!B1898,CDHU!$A$9:$F$4122,5,0),IFERROR(VLOOKUP('MEMÓRIA DE CÁLCULO'!B1898,FDE!$A$4:$F$3179,5,0),""))))))</f>
        <v>27,85</v>
      </c>
      <c r="S1898" s="404">
        <f>IF(B1898&lt;&gt;0,TRUNC(R1898*N1898,2),"")</f>
        <v>27.85</v>
      </c>
    </row>
    <row r="1899" spans="2:19" ht="23.25" customHeight="1">
      <c r="B1899" s="196"/>
      <c r="C1899" s="661"/>
      <c r="D1899" s="661"/>
      <c r="E1899" s="661"/>
      <c r="F1899" s="661"/>
      <c r="G1899" s="661"/>
      <c r="H1899" s="661"/>
      <c r="I1899" s="661"/>
      <c r="J1899" s="661"/>
      <c r="K1899" s="661"/>
      <c r="L1899" s="661"/>
      <c r="M1899" s="56"/>
      <c r="N1899" s="90"/>
      <c r="O1899" s="56"/>
      <c r="P1899" s="57"/>
      <c r="Q1899" s="58"/>
      <c r="R1899" s="57"/>
      <c r="S1899" s="197"/>
    </row>
    <row r="1900" spans="2:19" ht="23.25" customHeight="1">
      <c r="B1900" s="196"/>
      <c r="C1900" s="198"/>
      <c r="D1900" s="198"/>
      <c r="E1900" s="198"/>
      <c r="F1900" s="198"/>
      <c r="G1900" s="198"/>
      <c r="H1900" s="198"/>
      <c r="I1900" s="198"/>
      <c r="J1900" s="198"/>
      <c r="K1900" s="198"/>
      <c r="L1900" s="198"/>
      <c r="M1900" s="56" t="s">
        <v>310</v>
      </c>
      <c r="N1900" s="90"/>
      <c r="O1900" s="56"/>
      <c r="P1900" s="57"/>
      <c r="Q1900" s="58"/>
      <c r="R1900" s="57"/>
      <c r="S1900" s="197"/>
    </row>
    <row r="1901" spans="2:19" ht="52.9" customHeight="1">
      <c r="B1901" s="196"/>
      <c r="C1901" s="87"/>
      <c r="D1901" s="199"/>
      <c r="E1901" s="199"/>
      <c r="F1901" s="88"/>
      <c r="G1901" s="88"/>
      <c r="H1901" s="88"/>
      <c r="I1901" s="88"/>
      <c r="J1901" s="88"/>
      <c r="K1901" s="88"/>
      <c r="L1901" s="88" t="s">
        <v>40</v>
      </c>
      <c r="M1901" s="59"/>
      <c r="N1901" s="90"/>
      <c r="O1901" s="56"/>
      <c r="P1901" s="60"/>
      <c r="Q1901" s="58"/>
      <c r="R1901" s="60"/>
      <c r="S1901" s="197"/>
    </row>
    <row r="1902" spans="2:19" ht="23.25" customHeight="1">
      <c r="B1902" s="196"/>
      <c r="C1902" s="200"/>
      <c r="D1902" s="199"/>
      <c r="E1902" s="199"/>
      <c r="F1902" s="88"/>
      <c r="G1902" s="88"/>
      <c r="H1902" s="88"/>
      <c r="I1902" s="88"/>
      <c r="J1902" s="88"/>
      <c r="K1902" s="88"/>
      <c r="L1902" s="88">
        <v>1</v>
      </c>
      <c r="M1902" s="59"/>
      <c r="N1902" s="90"/>
      <c r="O1902" s="56"/>
      <c r="P1902" s="60"/>
      <c r="Q1902" s="58"/>
      <c r="R1902" s="60"/>
      <c r="S1902" s="197"/>
    </row>
    <row r="1903" spans="2:19" ht="22.5" customHeight="1">
      <c r="B1903" s="196"/>
      <c r="C1903" s="87"/>
      <c r="D1903" s="88"/>
      <c r="E1903" s="88"/>
      <c r="F1903" s="88"/>
      <c r="G1903" s="88"/>
      <c r="H1903" s="88"/>
      <c r="I1903" s="88"/>
      <c r="J1903" s="88"/>
      <c r="K1903" s="88"/>
      <c r="L1903" s="61">
        <f>SUM(L1902:L1902)</f>
        <v>1</v>
      </c>
      <c r="M1903" s="59"/>
      <c r="N1903" s="90"/>
      <c r="O1903" s="56"/>
      <c r="P1903" s="60"/>
      <c r="Q1903" s="58"/>
      <c r="R1903" s="60"/>
      <c r="S1903" s="197"/>
    </row>
    <row r="1904" spans="2:19" ht="22.5" customHeight="1">
      <c r="B1904" s="196"/>
      <c r="C1904" s="87"/>
      <c r="D1904" s="88"/>
      <c r="E1904" s="88"/>
      <c r="F1904" s="88"/>
      <c r="G1904" s="88"/>
      <c r="H1904" s="88"/>
      <c r="I1904" s="88"/>
      <c r="J1904" s="88"/>
      <c r="K1904" s="88"/>
      <c r="L1904" s="88"/>
      <c r="M1904" s="59"/>
      <c r="N1904" s="90"/>
      <c r="O1904" s="56"/>
      <c r="P1904" s="60"/>
      <c r="Q1904" s="58"/>
      <c r="R1904" s="60"/>
      <c r="S1904" s="197"/>
    </row>
    <row r="1905" spans="2:19" s="1" customFormat="1" ht="22.5" customHeight="1">
      <c r="B1905" s="201"/>
      <c r="C1905" s="62"/>
      <c r="D1905" s="63"/>
      <c r="E1905" s="63"/>
      <c r="F1905" s="63"/>
      <c r="G1905" s="63"/>
      <c r="H1905" s="63"/>
      <c r="I1905" s="63"/>
      <c r="J1905" s="63"/>
      <c r="K1905" s="63"/>
      <c r="L1905" s="63"/>
      <c r="M1905" s="64"/>
      <c r="N1905" s="65"/>
      <c r="O1905" s="66"/>
      <c r="P1905" s="67"/>
      <c r="Q1905" s="68"/>
      <c r="R1905" s="67"/>
      <c r="S1905" s="202"/>
    </row>
    <row r="1906" spans="2:19" ht="23.25" customHeight="1">
      <c r="B1906" s="187"/>
      <c r="C1906" s="178"/>
      <c r="D1906" s="178"/>
      <c r="E1906" s="178"/>
      <c r="F1906" s="178"/>
      <c r="G1906" s="178"/>
      <c r="H1906" s="178"/>
      <c r="I1906" s="178"/>
      <c r="J1906" s="178"/>
      <c r="K1906" s="178"/>
      <c r="L1906" s="178"/>
      <c r="M1906" s="75"/>
      <c r="N1906" s="75"/>
      <c r="O1906" s="75"/>
      <c r="P1906" s="75"/>
      <c r="Q1906" s="51"/>
      <c r="R1906" s="75"/>
      <c r="S1906" s="193"/>
    </row>
    <row r="1907" spans="2:19" ht="23.25" customHeight="1">
      <c r="B1907" s="194" t="s">
        <v>64</v>
      </c>
      <c r="C1907" s="660" t="str">
        <f>UPPER(IFERROR(VLOOKUP(B1907,SIN!$A$7:$F$7554,2,0),IFERROR(VLOOKUP('MEMÓRIA DE CÁLCULO'!B1907,INFRA!$A$4:$F$848,2,0),IFERROR(VLOOKUP('MEMÓRIA DE CÁLCULO'!B1907,EDIF!#REF!,2,0),IFERROR(VLOOKUP('MEMÓRIA DE CÁLCULO'!B1907,CDHU!$A$9:$F$4122,2,0),IFERROR(VLOOKUP('MEMÓRIA DE CÁLCULO'!B1907,FDE!$A$4:$F$3179,2,0),""))))))</f>
        <v>CAIXA DE ENTRADA TIPO ´E´ (560 X 350 X 210) MM - PADRÃO CONCESSIONÁRIAS</v>
      </c>
      <c r="D1907" s="660"/>
      <c r="E1907" s="660"/>
      <c r="F1907" s="660"/>
      <c r="G1907" s="660"/>
      <c r="H1907" s="660"/>
      <c r="I1907" s="660"/>
      <c r="J1907" s="660"/>
      <c r="K1907" s="660"/>
      <c r="L1907" s="660"/>
      <c r="M1907" s="53" t="str">
        <f>UPPER(IFERROR(VLOOKUP(B1907,SIN!$A$7:$F$7554,3,0),IFERROR(VLOOKUP('MEMÓRIA DE CÁLCULO'!B1907,INFRA!$A$4:$F$848,3,0),IFERROR(VLOOKUP('MEMÓRIA DE CÁLCULO'!B1907,EDIF!#REF!,3,0),IFERROR(VLOOKUP('MEMÓRIA DE CÁLCULO'!B1907,CDHU!$A$9:$F$4122,3,0),IFERROR(VLOOKUP('MEMÓRIA DE CÁLCULO'!B1907,FDE!$A$4:$F$3179,3,0),""))))))</f>
        <v>UN</v>
      </c>
      <c r="N1907" s="54">
        <f>L1912</f>
        <v>1</v>
      </c>
      <c r="O1907" s="53" t="str">
        <f>UPPER(IFERROR(VLOOKUP(B1907,SIN!$A$7:$F$7554,6,0),IFERROR(VLOOKUP('MEMÓRIA DE CÁLCULO'!B1907,INFRA!$A$4:$F$848,6,0),IFERROR(VLOOKUP('MEMÓRIA DE CÁLCULO'!B1907,EDIF!#REF!,6,0),IFERROR(VLOOKUP('MEMÓRIA DE CÁLCULO'!B1907,CDHU!$A$9:$F$4122,6,0),IFERROR(VLOOKUP('MEMÓRIA DE CÁLCULO'!B1907,FDE!$A$4:$F$3179,6,0),""))))))</f>
        <v>CDHU 02/2024</v>
      </c>
      <c r="P1907" s="402" t="str">
        <f>UPPER(IFERROR(VLOOKUP(B1907,SIN!$A$7:$F$7554,4,0),IFERROR(VLOOKUP('MEMÓRIA DE CÁLCULO'!B1907,INFRA!$A$4:$F$848,4,0),IFERROR(VLOOKUP('MEMÓRIA DE CÁLCULO'!B1907,EDIF!#REF!,4,0),IFERROR(VLOOKUP('MEMÓRIA DE CÁLCULO'!B1907,CDHU!$A$9:$F$4122,4,0),IFERROR(VLOOKUP('MEMÓRIA DE CÁLCULO'!B1907,FDE!$A$4:$F$3179,5,0),""))))))</f>
        <v>386,08</v>
      </c>
      <c r="Q1907" s="403">
        <f>IF(B1907&lt;&gt;0,TRUNC(P1907*N1907,2),"")</f>
        <v>386.08</v>
      </c>
      <c r="R1907" s="402" t="str">
        <f>UPPER(IFERROR(VLOOKUP(B1907,SIN!$A$7:$F$7554,5,0),IFERROR(VLOOKUP('MEMÓRIA DE CÁLCULO'!B1907,INFRA!$A$4:$F$848,5,0),IFERROR(VLOOKUP('MEMÓRIA DE CÁLCULO'!B1907,EDIF!#REF!,5,0),IFERROR(VLOOKUP('MEMÓRIA DE CÁLCULO'!B1907,CDHU!$A$9:$F$4122,5,0),IFERROR(VLOOKUP('MEMÓRIA DE CÁLCULO'!B1907,FDE!$A$4:$F$3179,5,0),""))))))</f>
        <v>362,93</v>
      </c>
      <c r="S1907" s="404">
        <f>IF(B1907&lt;&gt;0,TRUNC(R1907*N1907,2),"")</f>
        <v>362.93</v>
      </c>
    </row>
    <row r="1908" spans="2:19" ht="23.25" customHeight="1">
      <c r="B1908" s="196"/>
      <c r="C1908" s="661"/>
      <c r="D1908" s="661"/>
      <c r="E1908" s="661"/>
      <c r="F1908" s="661"/>
      <c r="G1908" s="661"/>
      <c r="H1908" s="661"/>
      <c r="I1908" s="661"/>
      <c r="J1908" s="661"/>
      <c r="K1908" s="661"/>
      <c r="L1908" s="661"/>
      <c r="M1908" s="56"/>
      <c r="N1908" s="90"/>
      <c r="O1908" s="56"/>
      <c r="P1908" s="57"/>
      <c r="Q1908" s="58"/>
      <c r="R1908" s="57"/>
      <c r="S1908" s="197"/>
    </row>
    <row r="1909" spans="2:19" ht="23.25" customHeight="1">
      <c r="B1909" s="196"/>
      <c r="C1909" s="198"/>
      <c r="D1909" s="198"/>
      <c r="E1909" s="198"/>
      <c r="F1909" s="198"/>
      <c r="G1909" s="198"/>
      <c r="H1909" s="198"/>
      <c r="I1909" s="198"/>
      <c r="J1909" s="198"/>
      <c r="K1909" s="198"/>
      <c r="L1909" s="198"/>
      <c r="M1909" s="56" t="s">
        <v>310</v>
      </c>
      <c r="N1909" s="90"/>
      <c r="O1909" s="56"/>
      <c r="P1909" s="57"/>
      <c r="Q1909" s="58"/>
      <c r="R1909" s="57"/>
      <c r="S1909" s="197"/>
    </row>
    <row r="1910" spans="2:19" ht="52.9" customHeight="1">
      <c r="B1910" s="196"/>
      <c r="C1910" s="87"/>
      <c r="D1910" s="199"/>
      <c r="E1910" s="199"/>
      <c r="F1910" s="88"/>
      <c r="G1910" s="88"/>
      <c r="H1910" s="88"/>
      <c r="I1910" s="88"/>
      <c r="J1910" s="88"/>
      <c r="K1910" s="88"/>
      <c r="L1910" s="88" t="s">
        <v>40</v>
      </c>
      <c r="M1910" s="59"/>
      <c r="N1910" s="90"/>
      <c r="O1910" s="56"/>
      <c r="P1910" s="60"/>
      <c r="Q1910" s="58"/>
      <c r="R1910" s="60"/>
      <c r="S1910" s="197"/>
    </row>
    <row r="1911" spans="2:19" ht="23.25" customHeight="1">
      <c r="B1911" s="196"/>
      <c r="C1911" s="200"/>
      <c r="D1911" s="199"/>
      <c r="E1911" s="199"/>
      <c r="F1911" s="88"/>
      <c r="G1911" s="88"/>
      <c r="H1911" s="88"/>
      <c r="I1911" s="88"/>
      <c r="J1911" s="88"/>
      <c r="K1911" s="88"/>
      <c r="L1911" s="88">
        <v>1</v>
      </c>
      <c r="M1911" s="59"/>
      <c r="N1911" s="90"/>
      <c r="O1911" s="56"/>
      <c r="P1911" s="60"/>
      <c r="Q1911" s="58"/>
      <c r="R1911" s="60"/>
      <c r="S1911" s="197"/>
    </row>
    <row r="1912" spans="2:19" ht="22.5" customHeight="1">
      <c r="B1912" s="196"/>
      <c r="C1912" s="87"/>
      <c r="D1912" s="88"/>
      <c r="E1912" s="88"/>
      <c r="F1912" s="88"/>
      <c r="G1912" s="88"/>
      <c r="H1912" s="88"/>
      <c r="I1912" s="88"/>
      <c r="J1912" s="88"/>
      <c r="K1912" s="88"/>
      <c r="L1912" s="61">
        <f>SUM(L1911:L1911)</f>
        <v>1</v>
      </c>
      <c r="M1912" s="59"/>
      <c r="N1912" s="90"/>
      <c r="O1912" s="56"/>
      <c r="P1912" s="60"/>
      <c r="Q1912" s="58"/>
      <c r="R1912" s="60"/>
      <c r="S1912" s="197"/>
    </row>
    <row r="1913" spans="2:19" ht="22.5" customHeight="1">
      <c r="B1913" s="196"/>
      <c r="C1913" s="87"/>
      <c r="D1913" s="88"/>
      <c r="E1913" s="88"/>
      <c r="F1913" s="88"/>
      <c r="G1913" s="88"/>
      <c r="H1913" s="88"/>
      <c r="I1913" s="88"/>
      <c r="J1913" s="88"/>
      <c r="K1913" s="88"/>
      <c r="L1913" s="88"/>
      <c r="M1913" s="59"/>
      <c r="N1913" s="90"/>
      <c r="O1913" s="56"/>
      <c r="P1913" s="60"/>
      <c r="Q1913" s="58"/>
      <c r="R1913" s="60"/>
      <c r="S1913" s="197"/>
    </row>
    <row r="1914" spans="2:19" s="1" customFormat="1" ht="22.5" customHeight="1">
      <c r="B1914" s="201"/>
      <c r="C1914" s="62"/>
      <c r="D1914" s="63"/>
      <c r="E1914" s="63"/>
      <c r="F1914" s="63"/>
      <c r="G1914" s="63"/>
      <c r="H1914" s="63"/>
      <c r="I1914" s="63"/>
      <c r="J1914" s="63"/>
      <c r="K1914" s="63"/>
      <c r="L1914" s="63"/>
      <c r="M1914" s="64"/>
      <c r="N1914" s="65"/>
      <c r="O1914" s="66"/>
      <c r="P1914" s="67"/>
      <c r="Q1914" s="68"/>
      <c r="R1914" s="67"/>
      <c r="S1914" s="202"/>
    </row>
    <row r="1915" spans="2:19" ht="23.25" customHeight="1">
      <c r="B1915" s="187"/>
      <c r="C1915" s="178"/>
      <c r="D1915" s="178"/>
      <c r="E1915" s="178"/>
      <c r="F1915" s="178"/>
      <c r="G1915" s="178"/>
      <c r="H1915" s="178"/>
      <c r="I1915" s="178"/>
      <c r="J1915" s="178"/>
      <c r="K1915" s="178"/>
      <c r="L1915" s="178"/>
      <c r="M1915" s="75"/>
      <c r="N1915" s="75"/>
      <c r="O1915" s="75"/>
      <c r="P1915" s="75"/>
      <c r="Q1915" s="51"/>
      <c r="R1915" s="75"/>
      <c r="S1915" s="193"/>
    </row>
    <row r="1916" spans="2:19" ht="23.25" customHeight="1">
      <c r="B1916" s="194" t="s">
        <v>129</v>
      </c>
      <c r="C1916" s="660" t="str">
        <f>UPPER(IFERROR(VLOOKUP(B1916,SIN!$A$7:$F$7554,2,0),IFERROR(VLOOKUP('MEMÓRIA DE CÁLCULO'!B1916,INFRA!$A$4:$F$848,2,0),IFERROR(VLOOKUP('MEMÓRIA DE CÁLCULO'!B1916,EDIF!#REF!,2,0),IFERROR(VLOOKUP('MEMÓRIA DE CÁLCULO'!B1916,CDHU!$A$9:$F$4122,2,0),IFERROR(VLOOKUP('MEMÓRIA DE CÁLCULO'!B1916,FDE!$A$4:$F$3179,2,0),""))))))</f>
        <v/>
      </c>
      <c r="D1916" s="660"/>
      <c r="E1916" s="660"/>
      <c r="F1916" s="660"/>
      <c r="G1916" s="660"/>
      <c r="H1916" s="660"/>
      <c r="I1916" s="660"/>
      <c r="J1916" s="660"/>
      <c r="K1916" s="660"/>
      <c r="L1916" s="660"/>
      <c r="M1916" s="53" t="str">
        <f>UPPER(IFERROR(VLOOKUP(B1916,SIN!$A$7:$F$7554,3,0),IFERROR(VLOOKUP('MEMÓRIA DE CÁLCULO'!B1916,INFRA!$A$4:$F$848,3,0),IFERROR(VLOOKUP('MEMÓRIA DE CÁLCULO'!B1916,EDIF!#REF!,3,0),IFERROR(VLOOKUP('MEMÓRIA DE CÁLCULO'!B1916,CDHU!$A$9:$F$4122,3,0),IFERROR(VLOOKUP('MEMÓRIA DE CÁLCULO'!B1916,FDE!$A$4:$F$3179,3,0),""))))))</f>
        <v/>
      </c>
      <c r="N1916" s="54">
        <f>L1921</f>
        <v>1</v>
      </c>
      <c r="O1916" s="53" t="str">
        <f>UPPER(IFERROR(VLOOKUP(B1916,SIN!$A$7:$F$7554,6,0),IFERROR(VLOOKUP('MEMÓRIA DE CÁLCULO'!B1916,INFRA!$A$4:$F$848,6,0),IFERROR(VLOOKUP('MEMÓRIA DE CÁLCULO'!B1916,EDIF!#REF!,6,0),IFERROR(VLOOKUP('MEMÓRIA DE CÁLCULO'!B1916,CDHU!$A$9:$F$4122,6,0),IFERROR(VLOOKUP('MEMÓRIA DE CÁLCULO'!B1916,FDE!$A$4:$F$3179,6,0),""))))))</f>
        <v/>
      </c>
      <c r="P1916" s="402" t="str">
        <f>UPPER(IFERROR(VLOOKUP(B1916,SIN!$A$7:$F$7554,4,0),IFERROR(VLOOKUP('MEMÓRIA DE CÁLCULO'!B1916,INFRA!$A$4:$F$848,4,0),IFERROR(VLOOKUP('MEMÓRIA DE CÁLCULO'!B1916,EDIF!#REF!,4,0),IFERROR(VLOOKUP('MEMÓRIA DE CÁLCULO'!B1916,CDHU!$A$9:$F$4122,4,0),IFERROR(VLOOKUP('MEMÓRIA DE CÁLCULO'!B1916,FDE!$A$4:$F$3179,5,0),""))))))</f>
        <v/>
      </c>
      <c r="Q1916" s="403" t="e">
        <f>IF(B1916&lt;&gt;0,TRUNC(P1916*N1916,2),"")</f>
        <v>#VALUE!</v>
      </c>
      <c r="R1916" s="402" t="str">
        <f>UPPER(IFERROR(VLOOKUP(B1916,SIN!$A$7:$F$7554,5,0),IFERROR(VLOOKUP('MEMÓRIA DE CÁLCULO'!B1916,INFRA!$A$4:$F$848,5,0),IFERROR(VLOOKUP('MEMÓRIA DE CÁLCULO'!B1916,EDIF!#REF!,5,0),IFERROR(VLOOKUP('MEMÓRIA DE CÁLCULO'!B1916,CDHU!$A$9:$F$4122,5,0),IFERROR(VLOOKUP('MEMÓRIA DE CÁLCULO'!B1916,FDE!$A$4:$F$3179,5,0),""))))))</f>
        <v/>
      </c>
      <c r="S1916" s="404" t="e">
        <f>IF(B1916&lt;&gt;0,TRUNC(R1916*N1916,2),"")</f>
        <v>#VALUE!</v>
      </c>
    </row>
    <row r="1917" spans="2:19" ht="23.25" customHeight="1">
      <c r="B1917" s="196"/>
      <c r="C1917" s="661"/>
      <c r="D1917" s="661"/>
      <c r="E1917" s="661"/>
      <c r="F1917" s="661"/>
      <c r="G1917" s="661"/>
      <c r="H1917" s="661"/>
      <c r="I1917" s="661"/>
      <c r="J1917" s="661"/>
      <c r="K1917" s="661"/>
      <c r="L1917" s="661"/>
      <c r="M1917" s="56"/>
      <c r="N1917" s="90"/>
      <c r="O1917" s="56"/>
      <c r="P1917" s="57"/>
      <c r="Q1917" s="58"/>
      <c r="R1917" s="57"/>
      <c r="S1917" s="197"/>
    </row>
    <row r="1918" spans="2:19" ht="23.25" customHeight="1">
      <c r="B1918" s="196"/>
      <c r="C1918" s="198"/>
      <c r="D1918" s="198"/>
      <c r="E1918" s="198"/>
      <c r="F1918" s="198"/>
      <c r="G1918" s="198"/>
      <c r="H1918" s="198"/>
      <c r="I1918" s="198"/>
      <c r="J1918" s="198"/>
      <c r="K1918" s="198"/>
      <c r="L1918" s="198"/>
      <c r="M1918" s="56" t="s">
        <v>310</v>
      </c>
      <c r="N1918" s="90"/>
      <c r="O1918" s="56"/>
      <c r="P1918" s="57"/>
      <c r="Q1918" s="58"/>
      <c r="R1918" s="57"/>
      <c r="S1918" s="197"/>
    </row>
    <row r="1919" spans="2:19" ht="52.9" customHeight="1">
      <c r="B1919" s="196"/>
      <c r="C1919" s="87"/>
      <c r="D1919" s="199"/>
      <c r="E1919" s="199"/>
      <c r="F1919" s="88"/>
      <c r="G1919" s="88"/>
      <c r="H1919" s="88"/>
      <c r="I1919" s="88"/>
      <c r="J1919" s="88"/>
      <c r="K1919" s="88"/>
      <c r="L1919" s="88" t="s">
        <v>40</v>
      </c>
      <c r="M1919" s="59"/>
      <c r="N1919" s="90"/>
      <c r="O1919" s="56"/>
      <c r="P1919" s="60"/>
      <c r="Q1919" s="58"/>
      <c r="R1919" s="60"/>
      <c r="S1919" s="197"/>
    </row>
    <row r="1920" spans="2:19" ht="23.25" customHeight="1">
      <c r="B1920" s="196"/>
      <c r="C1920" s="200"/>
      <c r="D1920" s="199"/>
      <c r="E1920" s="199"/>
      <c r="F1920" s="88"/>
      <c r="G1920" s="88"/>
      <c r="H1920" s="88"/>
      <c r="I1920" s="88"/>
      <c r="J1920" s="88"/>
      <c r="K1920" s="88"/>
      <c r="L1920" s="88">
        <v>1</v>
      </c>
      <c r="M1920" s="59"/>
      <c r="N1920" s="90"/>
      <c r="O1920" s="56"/>
      <c r="P1920" s="60"/>
      <c r="Q1920" s="58"/>
      <c r="R1920" s="60"/>
      <c r="S1920" s="197"/>
    </row>
    <row r="1921" spans="2:19" ht="22.5" customHeight="1">
      <c r="B1921" s="196"/>
      <c r="C1921" s="87"/>
      <c r="D1921" s="88"/>
      <c r="E1921" s="88"/>
      <c r="F1921" s="88"/>
      <c r="G1921" s="88"/>
      <c r="H1921" s="88"/>
      <c r="I1921" s="88"/>
      <c r="J1921" s="88"/>
      <c r="K1921" s="88"/>
      <c r="L1921" s="61">
        <f>SUM(L1920:L1920)</f>
        <v>1</v>
      </c>
      <c r="M1921" s="59"/>
      <c r="N1921" s="90"/>
      <c r="O1921" s="56"/>
      <c r="P1921" s="60"/>
      <c r="Q1921" s="58"/>
      <c r="R1921" s="60"/>
      <c r="S1921" s="197"/>
    </row>
    <row r="1922" spans="2:19" ht="22.5" customHeight="1">
      <c r="B1922" s="196"/>
      <c r="C1922" s="87"/>
      <c r="D1922" s="88"/>
      <c r="E1922" s="88"/>
      <c r="F1922" s="88"/>
      <c r="G1922" s="88"/>
      <c r="H1922" s="88"/>
      <c r="I1922" s="88"/>
      <c r="J1922" s="88"/>
      <c r="K1922" s="88"/>
      <c r="L1922" s="88"/>
      <c r="M1922" s="59"/>
      <c r="N1922" s="90"/>
      <c r="O1922" s="56"/>
      <c r="P1922" s="60"/>
      <c r="Q1922" s="58"/>
      <c r="R1922" s="60"/>
      <c r="S1922" s="197"/>
    </row>
    <row r="1923" spans="2:19" s="1" customFormat="1" ht="22.5" customHeight="1">
      <c r="B1923" s="201"/>
      <c r="C1923" s="62"/>
      <c r="D1923" s="63"/>
      <c r="E1923" s="63"/>
      <c r="F1923" s="63"/>
      <c r="G1923" s="63"/>
      <c r="H1923" s="63"/>
      <c r="I1923" s="63"/>
      <c r="J1923" s="63"/>
      <c r="K1923" s="63"/>
      <c r="L1923" s="63"/>
      <c r="M1923" s="64"/>
      <c r="N1923" s="65"/>
      <c r="O1923" s="66"/>
      <c r="P1923" s="67"/>
      <c r="Q1923" s="68"/>
      <c r="R1923" s="67"/>
      <c r="S1923" s="202"/>
    </row>
    <row r="1924" spans="2:19" ht="23.25" customHeight="1">
      <c r="B1924" s="187"/>
      <c r="C1924" s="178"/>
      <c r="D1924" s="178"/>
      <c r="E1924" s="178"/>
      <c r="F1924" s="178"/>
      <c r="G1924" s="178"/>
      <c r="H1924" s="178"/>
      <c r="I1924" s="178"/>
      <c r="J1924" s="178"/>
      <c r="K1924" s="178"/>
      <c r="L1924" s="178"/>
      <c r="M1924" s="75"/>
      <c r="N1924" s="75"/>
      <c r="O1924" s="75"/>
      <c r="P1924" s="75"/>
      <c r="Q1924" s="51"/>
      <c r="R1924" s="75"/>
      <c r="S1924" s="193"/>
    </row>
    <row r="1925" spans="2:19" ht="23.25" customHeight="1">
      <c r="B1925" s="194" t="s">
        <v>347</v>
      </c>
      <c r="C1925" s="660" t="str">
        <f>UPPER(IFERROR(VLOOKUP(B1925,SIN!$A$7:$F$7554,2,0),IFERROR(VLOOKUP('MEMÓRIA DE CÁLCULO'!B1925,INFRA!$A$4:$F$848,2,0),IFERROR(VLOOKUP('MEMÓRIA DE CÁLCULO'!B1925,EDIF!#REF!,2,0),IFERROR(VLOOKUP('MEMÓRIA DE CÁLCULO'!B1925,CDHU!$A$9:$F$4122,2,0),IFERROR(VLOOKUP('MEMÓRIA DE CÁLCULO'!B1925,FDE!$A$4:$F$3179,2,0),""))))))</f>
        <v>ELETRODUTO RÍGIDO ROSCÁVEL, PVC, DN 20 MM (1/2"), PARA CIRCUITOS TERMINAIS, INSTALADO EM PAREDE - FORNECIMENTO E INSTALAÇÃO. AF_03/2023</v>
      </c>
      <c r="D1925" s="660"/>
      <c r="E1925" s="660"/>
      <c r="F1925" s="660"/>
      <c r="G1925" s="660"/>
      <c r="H1925" s="660"/>
      <c r="I1925" s="660"/>
      <c r="J1925" s="660"/>
      <c r="K1925" s="660"/>
      <c r="L1925" s="660"/>
      <c r="M1925" s="53" t="str">
        <f>UPPER(IFERROR(VLOOKUP(B1925,SIN!$A$7:$F$7554,3,0),IFERROR(VLOOKUP('MEMÓRIA DE CÁLCULO'!B1925,INFRA!$A$4:$F$848,3,0),IFERROR(VLOOKUP('MEMÓRIA DE CÁLCULO'!B1925,EDIF!#REF!,3,0),IFERROR(VLOOKUP('MEMÓRIA DE CÁLCULO'!B1925,CDHU!$A$9:$F$4122,3,0),IFERROR(VLOOKUP('MEMÓRIA DE CÁLCULO'!B1925,FDE!$A$4:$F$3179,3,0),""))))))</f>
        <v>M</v>
      </c>
      <c r="N1925" s="54">
        <f>L1930</f>
        <v>3</v>
      </c>
      <c r="O1925" s="53" t="str">
        <f>UPPER(IFERROR(VLOOKUP(B1925,SIN!$A$7:$F$7554,6,0),IFERROR(VLOOKUP('MEMÓRIA DE CÁLCULO'!B1925,INFRA!$A$4:$F$848,6,0),IFERROR(VLOOKUP('MEMÓRIA DE CÁLCULO'!B1925,EDIF!#REF!,6,0),IFERROR(VLOOKUP('MEMÓRIA DE CÁLCULO'!B1925,CDHU!$A$9:$F$4122,6,0),IFERROR(VLOOKUP('MEMÓRIA DE CÁLCULO'!B1925,FDE!$A$4:$F$3179,6,0),""))))))</f>
        <v>SINAPI 03/2024</v>
      </c>
      <c r="P1925" s="402" t="str">
        <f>UPPER(IFERROR(VLOOKUP(B1925,SIN!$A$7:$F$7554,4,0),IFERROR(VLOOKUP('MEMÓRIA DE CÁLCULO'!B1925,INFRA!$A$4:$F$848,4,0),IFERROR(VLOOKUP('MEMÓRIA DE CÁLCULO'!B1925,EDIF!#REF!,4,0),IFERROR(VLOOKUP('MEMÓRIA DE CÁLCULO'!B1925,CDHU!$A$9:$F$4122,4,0),IFERROR(VLOOKUP('MEMÓRIA DE CÁLCULO'!B1925,FDE!$A$4:$F$3179,5,0),""))))))</f>
        <v>15,25</v>
      </c>
      <c r="Q1925" s="403">
        <f>IF(B1925&lt;&gt;0,TRUNC(P1925*N1925,2),"")</f>
        <v>45.75</v>
      </c>
      <c r="R1925" s="402" t="str">
        <f>UPPER(IFERROR(VLOOKUP(B1925,SIN!$A$7:$F$7554,5,0),IFERROR(VLOOKUP('MEMÓRIA DE CÁLCULO'!B1925,INFRA!$A$4:$F$848,5,0),IFERROR(VLOOKUP('MEMÓRIA DE CÁLCULO'!B1925,EDIF!#REF!,5,0),IFERROR(VLOOKUP('MEMÓRIA DE CÁLCULO'!B1925,CDHU!$A$9:$F$4122,5,0),IFERROR(VLOOKUP('MEMÓRIA DE CÁLCULO'!B1925,FDE!$A$4:$F$3179,5,0),""))))))</f>
        <v>14,02</v>
      </c>
      <c r="S1925" s="404">
        <f>IF(B1925&lt;&gt;0,TRUNC(R1925*N1925,2),"")</f>
        <v>42.06</v>
      </c>
    </row>
    <row r="1926" spans="2:19" ht="23.25" customHeight="1">
      <c r="B1926" s="196"/>
      <c r="C1926" s="661"/>
      <c r="D1926" s="661"/>
      <c r="E1926" s="661"/>
      <c r="F1926" s="661"/>
      <c r="G1926" s="661"/>
      <c r="H1926" s="661"/>
      <c r="I1926" s="661"/>
      <c r="J1926" s="661"/>
      <c r="K1926" s="661"/>
      <c r="L1926" s="661"/>
      <c r="M1926" s="56"/>
      <c r="N1926" s="90"/>
      <c r="O1926" s="56"/>
      <c r="P1926" s="57"/>
      <c r="Q1926" s="58"/>
      <c r="R1926" s="57"/>
      <c r="S1926" s="197"/>
    </row>
    <row r="1927" spans="2:19" ht="23.25" customHeight="1">
      <c r="B1927" s="196"/>
      <c r="C1927" s="198"/>
      <c r="D1927" s="198"/>
      <c r="E1927" s="198"/>
      <c r="F1927" s="198"/>
      <c r="G1927" s="198"/>
      <c r="H1927" s="198"/>
      <c r="I1927" s="198"/>
      <c r="J1927" s="198"/>
      <c r="K1927" s="198"/>
      <c r="L1927" s="198"/>
      <c r="M1927" s="56" t="s">
        <v>310</v>
      </c>
      <c r="N1927" s="90"/>
      <c r="O1927" s="56"/>
      <c r="P1927" s="57"/>
      <c r="Q1927" s="58"/>
      <c r="R1927" s="57"/>
      <c r="S1927" s="197"/>
    </row>
    <row r="1928" spans="2:19" ht="52.9" customHeight="1">
      <c r="B1928" s="196"/>
      <c r="C1928" s="87"/>
      <c r="D1928" s="199"/>
      <c r="E1928" s="199"/>
      <c r="F1928" s="88"/>
      <c r="G1928" s="88"/>
      <c r="H1928" s="88"/>
      <c r="I1928" s="88"/>
      <c r="J1928" s="88"/>
      <c r="K1928" s="88"/>
      <c r="L1928" s="88" t="s">
        <v>40</v>
      </c>
      <c r="M1928" s="59"/>
      <c r="N1928" s="90"/>
      <c r="O1928" s="56"/>
      <c r="P1928" s="60"/>
      <c r="Q1928" s="58"/>
      <c r="R1928" s="60"/>
      <c r="S1928" s="197"/>
    </row>
    <row r="1929" spans="2:19" ht="23.25" customHeight="1">
      <c r="B1929" s="196"/>
      <c r="C1929" s="200"/>
      <c r="D1929" s="199"/>
      <c r="E1929" s="199"/>
      <c r="F1929" s="88"/>
      <c r="G1929" s="88"/>
      <c r="H1929" s="88"/>
      <c r="I1929" s="88"/>
      <c r="J1929" s="88"/>
      <c r="K1929" s="88"/>
      <c r="L1929" s="88">
        <v>3</v>
      </c>
      <c r="M1929" s="59"/>
      <c r="N1929" s="90"/>
      <c r="O1929" s="56"/>
      <c r="P1929" s="60"/>
      <c r="Q1929" s="58"/>
      <c r="R1929" s="60"/>
      <c r="S1929" s="197"/>
    </row>
    <row r="1930" spans="2:19" ht="22.5" customHeight="1">
      <c r="B1930" s="196"/>
      <c r="C1930" s="87"/>
      <c r="D1930" s="88"/>
      <c r="E1930" s="88"/>
      <c r="F1930" s="88"/>
      <c r="G1930" s="88"/>
      <c r="H1930" s="88"/>
      <c r="I1930" s="88"/>
      <c r="J1930" s="88"/>
      <c r="K1930" s="88"/>
      <c r="L1930" s="61">
        <f>SUM(L1929:L1929)</f>
        <v>3</v>
      </c>
      <c r="M1930" s="59"/>
      <c r="N1930" s="90"/>
      <c r="O1930" s="56"/>
      <c r="P1930" s="60"/>
      <c r="Q1930" s="58"/>
      <c r="R1930" s="60"/>
      <c r="S1930" s="197"/>
    </row>
    <row r="1931" spans="2:19" ht="22.5" customHeight="1">
      <c r="B1931" s="196"/>
      <c r="C1931" s="87"/>
      <c r="D1931" s="88"/>
      <c r="E1931" s="88"/>
      <c r="F1931" s="88"/>
      <c r="G1931" s="88"/>
      <c r="H1931" s="88"/>
      <c r="I1931" s="88"/>
      <c r="J1931" s="88"/>
      <c r="K1931" s="88"/>
      <c r="L1931" s="88"/>
      <c r="M1931" s="59"/>
      <c r="N1931" s="90"/>
      <c r="O1931" s="56"/>
      <c r="P1931" s="60"/>
      <c r="Q1931" s="58"/>
      <c r="R1931" s="60"/>
      <c r="S1931" s="197"/>
    </row>
    <row r="1932" spans="2:19" s="1" customFormat="1" ht="22.5" customHeight="1">
      <c r="B1932" s="201"/>
      <c r="C1932" s="62"/>
      <c r="D1932" s="63"/>
      <c r="E1932" s="63"/>
      <c r="F1932" s="63"/>
      <c r="G1932" s="63"/>
      <c r="H1932" s="63"/>
      <c r="I1932" s="63"/>
      <c r="J1932" s="63"/>
      <c r="K1932" s="63"/>
      <c r="L1932" s="63"/>
      <c r="M1932" s="64"/>
      <c r="N1932" s="65"/>
      <c r="O1932" s="66"/>
      <c r="P1932" s="67"/>
      <c r="Q1932" s="68"/>
      <c r="R1932" s="67"/>
      <c r="S1932" s="202"/>
    </row>
    <row r="1933" spans="2:19" ht="23.25" customHeight="1">
      <c r="B1933" s="187"/>
      <c r="C1933" s="178"/>
      <c r="D1933" s="178"/>
      <c r="E1933" s="178"/>
      <c r="F1933" s="178"/>
      <c r="G1933" s="178"/>
      <c r="H1933" s="178"/>
      <c r="I1933" s="178"/>
      <c r="J1933" s="178"/>
      <c r="K1933" s="178"/>
      <c r="L1933" s="178"/>
      <c r="M1933" s="75"/>
      <c r="N1933" s="75"/>
      <c r="O1933" s="75"/>
      <c r="P1933" s="75"/>
      <c r="Q1933" s="51"/>
      <c r="R1933" s="75"/>
      <c r="S1933" s="193"/>
    </row>
    <row r="1934" spans="2:19" ht="23.25" customHeight="1">
      <c r="B1934" s="194" t="s">
        <v>353</v>
      </c>
      <c r="C1934" s="660" t="str">
        <f>UPPER(IFERROR(VLOOKUP(B1934,SIN!$A$7:$F$7554,2,0),IFERROR(VLOOKUP('MEMÓRIA DE CÁLCULO'!B1934,INFRA!$A$4:$F$848,2,0),IFERROR(VLOOKUP('MEMÓRIA DE CÁLCULO'!B1934,EDIF!#REF!,2,0),IFERROR(VLOOKUP('MEMÓRIA DE CÁLCULO'!B1934,CDHU!$A$9:$F$4122,2,0),IFERROR(VLOOKUP('MEMÓRIA DE CÁLCULO'!B1934,FDE!$A$4:$F$3179,2,0),""))))))</f>
        <v>CURVA 90 GRAUS PARA ELETRODUTO, PVC, ROSCÁVEL, DN 20 MM (1/2"), PARA CIRCUITOS TERMINAIS, INSTALADA EM PAREDE - FORNECIMENTO E INSTALAÇÃO. AF_03/2023</v>
      </c>
      <c r="D1934" s="660"/>
      <c r="E1934" s="660"/>
      <c r="F1934" s="660"/>
      <c r="G1934" s="660"/>
      <c r="H1934" s="660"/>
      <c r="I1934" s="660"/>
      <c r="J1934" s="660"/>
      <c r="K1934" s="660"/>
      <c r="L1934" s="660"/>
      <c r="M1934" s="53" t="str">
        <f>UPPER(IFERROR(VLOOKUP(B1934,SIN!$A$7:$F$7554,3,0),IFERROR(VLOOKUP('MEMÓRIA DE CÁLCULO'!B1934,INFRA!$A$4:$F$848,3,0),IFERROR(VLOOKUP('MEMÓRIA DE CÁLCULO'!B1934,EDIF!#REF!,3,0),IFERROR(VLOOKUP('MEMÓRIA DE CÁLCULO'!B1934,CDHU!$A$9:$F$4122,3,0),IFERROR(VLOOKUP('MEMÓRIA DE CÁLCULO'!B1934,FDE!$A$4:$F$3179,3,0),""))))))</f>
        <v>UN</v>
      </c>
      <c r="N1934" s="54">
        <f>L1939</f>
        <v>1</v>
      </c>
      <c r="O1934" s="53" t="str">
        <f>UPPER(IFERROR(VLOOKUP(B1934,SIN!$A$7:$F$7554,6,0),IFERROR(VLOOKUP('MEMÓRIA DE CÁLCULO'!B1934,INFRA!$A$4:$F$848,6,0),IFERROR(VLOOKUP('MEMÓRIA DE CÁLCULO'!B1934,EDIF!#REF!,6,0),IFERROR(VLOOKUP('MEMÓRIA DE CÁLCULO'!B1934,CDHU!$A$9:$F$4122,6,0),IFERROR(VLOOKUP('MEMÓRIA DE CÁLCULO'!B1934,FDE!$A$4:$F$3179,6,0),""))))))</f>
        <v>SINAPI 03/2024</v>
      </c>
      <c r="P1934" s="402" t="str">
        <f>UPPER(IFERROR(VLOOKUP(B1934,SIN!$A$7:$F$7554,4,0),IFERROR(VLOOKUP('MEMÓRIA DE CÁLCULO'!B1934,INFRA!$A$4:$F$848,4,0),IFERROR(VLOOKUP('MEMÓRIA DE CÁLCULO'!B1934,EDIF!#REF!,4,0),IFERROR(VLOOKUP('MEMÓRIA DE CÁLCULO'!B1934,CDHU!$A$9:$F$4122,4,0),IFERROR(VLOOKUP('MEMÓRIA DE CÁLCULO'!B1934,FDE!$A$4:$F$3179,5,0),""))))))</f>
        <v>22,05</v>
      </c>
      <c r="Q1934" s="403">
        <f>IF(B1934&lt;&gt;0,TRUNC(P1934*N1934,2),"")</f>
        <v>22.05</v>
      </c>
      <c r="R1934" s="402" t="str">
        <f>UPPER(IFERROR(VLOOKUP(B1934,SIN!$A$7:$F$7554,5,0),IFERROR(VLOOKUP('MEMÓRIA DE CÁLCULO'!B1934,INFRA!$A$4:$F$848,5,0),IFERROR(VLOOKUP('MEMÓRIA DE CÁLCULO'!B1934,EDIF!#REF!,5,0),IFERROR(VLOOKUP('MEMÓRIA DE CÁLCULO'!B1934,CDHU!$A$9:$F$4122,5,0),IFERROR(VLOOKUP('MEMÓRIA DE CÁLCULO'!B1934,FDE!$A$4:$F$3179,5,0),""))))))</f>
        <v>20</v>
      </c>
      <c r="S1934" s="404">
        <f>IF(B1934&lt;&gt;0,TRUNC(R1934*N1934,2),"")</f>
        <v>20</v>
      </c>
    </row>
    <row r="1935" spans="2:19" ht="23.25" customHeight="1">
      <c r="B1935" s="196"/>
      <c r="C1935" s="661"/>
      <c r="D1935" s="661"/>
      <c r="E1935" s="661"/>
      <c r="F1935" s="661"/>
      <c r="G1935" s="661"/>
      <c r="H1935" s="661"/>
      <c r="I1935" s="661"/>
      <c r="J1935" s="661"/>
      <c r="K1935" s="661"/>
      <c r="L1935" s="661"/>
      <c r="M1935" s="56"/>
      <c r="N1935" s="90"/>
      <c r="O1935" s="56"/>
      <c r="P1935" s="57"/>
      <c r="Q1935" s="58"/>
      <c r="R1935" s="57"/>
      <c r="S1935" s="197"/>
    </row>
    <row r="1936" spans="2:19" ht="23.25" customHeight="1">
      <c r="B1936" s="196"/>
      <c r="C1936" s="198"/>
      <c r="D1936" s="198"/>
      <c r="E1936" s="198"/>
      <c r="F1936" s="198"/>
      <c r="G1936" s="198"/>
      <c r="H1936" s="198"/>
      <c r="I1936" s="198"/>
      <c r="J1936" s="198"/>
      <c r="K1936" s="198"/>
      <c r="L1936" s="198"/>
      <c r="M1936" s="56" t="s">
        <v>310</v>
      </c>
      <c r="N1936" s="90"/>
      <c r="O1936" s="56"/>
      <c r="P1936" s="57"/>
      <c r="Q1936" s="58"/>
      <c r="R1936" s="57"/>
      <c r="S1936" s="197"/>
    </row>
    <row r="1937" spans="2:19" ht="52.9" customHeight="1">
      <c r="B1937" s="196"/>
      <c r="C1937" s="87"/>
      <c r="D1937" s="199"/>
      <c r="E1937" s="199"/>
      <c r="F1937" s="88"/>
      <c r="G1937" s="88"/>
      <c r="H1937" s="88"/>
      <c r="I1937" s="88"/>
      <c r="J1937" s="88"/>
      <c r="K1937" s="88"/>
      <c r="L1937" s="88" t="s">
        <v>40</v>
      </c>
      <c r="M1937" s="59"/>
      <c r="N1937" s="90"/>
      <c r="O1937" s="56"/>
      <c r="P1937" s="60"/>
      <c r="Q1937" s="58"/>
      <c r="R1937" s="60"/>
      <c r="S1937" s="197"/>
    </row>
    <row r="1938" spans="2:19" ht="23.25" customHeight="1">
      <c r="B1938" s="196"/>
      <c r="C1938" s="200"/>
      <c r="D1938" s="199"/>
      <c r="E1938" s="199"/>
      <c r="F1938" s="88"/>
      <c r="G1938" s="88"/>
      <c r="H1938" s="88"/>
      <c r="I1938" s="88"/>
      <c r="J1938" s="88"/>
      <c r="K1938" s="88"/>
      <c r="L1938" s="88">
        <v>1</v>
      </c>
      <c r="M1938" s="59"/>
      <c r="N1938" s="90"/>
      <c r="O1938" s="56"/>
      <c r="P1938" s="60"/>
      <c r="Q1938" s="58"/>
      <c r="R1938" s="60"/>
      <c r="S1938" s="197"/>
    </row>
    <row r="1939" spans="2:19" ht="22.5" customHeight="1">
      <c r="B1939" s="196"/>
      <c r="C1939" s="87"/>
      <c r="D1939" s="88"/>
      <c r="E1939" s="88"/>
      <c r="F1939" s="88"/>
      <c r="G1939" s="88"/>
      <c r="H1939" s="88"/>
      <c r="I1939" s="88"/>
      <c r="J1939" s="88"/>
      <c r="K1939" s="88"/>
      <c r="L1939" s="61">
        <f>SUM(L1938:L1938)</f>
        <v>1</v>
      </c>
      <c r="M1939" s="59"/>
      <c r="N1939" s="90"/>
      <c r="O1939" s="56"/>
      <c r="P1939" s="60"/>
      <c r="Q1939" s="58"/>
      <c r="R1939" s="60"/>
      <c r="S1939" s="197"/>
    </row>
    <row r="1940" spans="2:19" ht="22.5" customHeight="1">
      <c r="B1940" s="196"/>
      <c r="C1940" s="87"/>
      <c r="D1940" s="88"/>
      <c r="E1940" s="88"/>
      <c r="F1940" s="88"/>
      <c r="G1940" s="88"/>
      <c r="H1940" s="88"/>
      <c r="I1940" s="88"/>
      <c r="J1940" s="88"/>
      <c r="K1940" s="88"/>
      <c r="L1940" s="88"/>
      <c r="M1940" s="59"/>
      <c r="N1940" s="90"/>
      <c r="O1940" s="56"/>
      <c r="P1940" s="60"/>
      <c r="Q1940" s="58"/>
      <c r="R1940" s="60"/>
      <c r="S1940" s="197"/>
    </row>
    <row r="1941" spans="2:19" s="1" customFormat="1" ht="22.5" customHeight="1">
      <c r="B1941" s="201"/>
      <c r="C1941" s="62"/>
      <c r="D1941" s="63"/>
      <c r="E1941" s="63"/>
      <c r="F1941" s="63"/>
      <c r="G1941" s="63"/>
      <c r="H1941" s="63"/>
      <c r="I1941" s="63"/>
      <c r="J1941" s="63"/>
      <c r="K1941" s="63"/>
      <c r="L1941" s="63"/>
      <c r="M1941" s="64"/>
      <c r="N1941" s="65"/>
      <c r="O1941" s="66"/>
      <c r="P1941" s="67"/>
      <c r="Q1941" s="68"/>
      <c r="R1941" s="67"/>
      <c r="S1941" s="202"/>
    </row>
    <row r="1942" spans="2:19" ht="23.25" customHeight="1">
      <c r="B1942" s="187"/>
      <c r="C1942" s="178"/>
      <c r="D1942" s="178"/>
      <c r="E1942" s="178"/>
      <c r="F1942" s="178"/>
      <c r="G1942" s="178"/>
      <c r="H1942" s="178"/>
      <c r="I1942" s="178"/>
      <c r="J1942" s="178"/>
      <c r="K1942" s="178"/>
      <c r="L1942" s="178"/>
      <c r="M1942" s="75"/>
      <c r="N1942" s="75"/>
      <c r="O1942" s="75"/>
      <c r="P1942" s="75"/>
      <c r="Q1942" s="51"/>
      <c r="R1942" s="75"/>
      <c r="S1942" s="193"/>
    </row>
    <row r="1943" spans="2:19" ht="23.25" customHeight="1">
      <c r="B1943" s="194" t="s">
        <v>133</v>
      </c>
      <c r="C1943" s="660" t="s">
        <v>134</v>
      </c>
      <c r="D1943" s="660"/>
      <c r="E1943" s="660"/>
      <c r="F1943" s="660"/>
      <c r="G1943" s="660"/>
      <c r="H1943" s="660"/>
      <c r="I1943" s="660"/>
      <c r="J1943" s="660"/>
      <c r="K1943" s="660"/>
      <c r="L1943" s="660"/>
      <c r="M1943" s="53" t="str">
        <f>UPPER(IFERROR(VLOOKUP(B1943,SIN!$A$7:$F$7554,3,0),IFERROR(VLOOKUP('MEMÓRIA DE CÁLCULO'!B1943,INFRA!$A$4:$F$848,3,0),IFERROR(VLOOKUP('MEMÓRIA DE CÁLCULO'!B1943,EDIF!#REF!,3,0),IFERROR(VLOOKUP('MEMÓRIA DE CÁLCULO'!B1943,CDHU!$A$9:$F$4122,3,0),IFERROR(VLOOKUP('MEMÓRIA DE CÁLCULO'!B1943,FDE!$A$4:$F$3179,3,0),""))))))</f>
        <v/>
      </c>
      <c r="N1943" s="54">
        <f>L1948</f>
        <v>1</v>
      </c>
      <c r="O1943" s="53" t="str">
        <f>UPPER(IFERROR(VLOOKUP(B1943,SIN!$A$7:$F$7554,6,0),IFERROR(VLOOKUP('MEMÓRIA DE CÁLCULO'!B1943,INFRA!$A$4:$F$848,6,0),IFERROR(VLOOKUP('MEMÓRIA DE CÁLCULO'!B1943,EDIF!#REF!,6,0),IFERROR(VLOOKUP('MEMÓRIA DE CÁLCULO'!B1943,CDHU!$A$9:$F$4122,6,0),IFERROR(VLOOKUP('MEMÓRIA DE CÁLCULO'!B1943,FDE!$A$4:$F$3179,6,0),""))))))</f>
        <v/>
      </c>
      <c r="P1943" s="402" t="str">
        <f>UPPER(IFERROR(VLOOKUP(B1943,SIN!$A$7:$F$7554,4,0),IFERROR(VLOOKUP('MEMÓRIA DE CÁLCULO'!B1943,INFRA!$A$4:$F$848,4,0),IFERROR(VLOOKUP('MEMÓRIA DE CÁLCULO'!B1943,EDIF!#REF!,4,0),IFERROR(VLOOKUP('MEMÓRIA DE CÁLCULO'!B1943,CDHU!$A$9:$F$4122,4,0),IFERROR(VLOOKUP('MEMÓRIA DE CÁLCULO'!B1943,FDE!$A$4:$F$3179,5,0),""))))))</f>
        <v/>
      </c>
      <c r="Q1943" s="403" t="e">
        <f>IF(B1943&lt;&gt;0,TRUNC(P1943*N1943,2),"")</f>
        <v>#VALUE!</v>
      </c>
      <c r="R1943" s="402" t="str">
        <f>UPPER(IFERROR(VLOOKUP(B1943,SIN!$A$7:$F$7554,5,0),IFERROR(VLOOKUP('MEMÓRIA DE CÁLCULO'!B1943,INFRA!$A$4:$F$848,5,0),IFERROR(VLOOKUP('MEMÓRIA DE CÁLCULO'!B1943,EDIF!#REF!,5,0),IFERROR(VLOOKUP('MEMÓRIA DE CÁLCULO'!B1943,CDHU!$A$9:$F$4122,5,0),IFERROR(VLOOKUP('MEMÓRIA DE CÁLCULO'!B1943,FDE!$A$4:$F$3179,5,0),""))))))</f>
        <v/>
      </c>
      <c r="S1943" s="404" t="e">
        <f>IF(B1943&lt;&gt;0,TRUNC(R1943*N1943,2),"")</f>
        <v>#VALUE!</v>
      </c>
    </row>
    <row r="1944" spans="2:19" ht="23.25" customHeight="1">
      <c r="B1944" s="196"/>
      <c r="C1944" s="661"/>
      <c r="D1944" s="661"/>
      <c r="E1944" s="661"/>
      <c r="F1944" s="661"/>
      <c r="G1944" s="661"/>
      <c r="H1944" s="661"/>
      <c r="I1944" s="661"/>
      <c r="J1944" s="661"/>
      <c r="K1944" s="661"/>
      <c r="L1944" s="661"/>
      <c r="M1944" s="56"/>
      <c r="N1944" s="90"/>
      <c r="O1944" s="56"/>
      <c r="P1944" s="57"/>
      <c r="Q1944" s="58"/>
      <c r="R1944" s="57"/>
      <c r="S1944" s="197"/>
    </row>
    <row r="1945" spans="2:19" ht="23.25" customHeight="1">
      <c r="B1945" s="196"/>
      <c r="C1945" s="198"/>
      <c r="D1945" s="198"/>
      <c r="E1945" s="198"/>
      <c r="F1945" s="198"/>
      <c r="G1945" s="198"/>
      <c r="H1945" s="198"/>
      <c r="I1945" s="198"/>
      <c r="J1945" s="198"/>
      <c r="K1945" s="198"/>
      <c r="L1945" s="198"/>
      <c r="M1945" s="56" t="s">
        <v>310</v>
      </c>
      <c r="N1945" s="90"/>
      <c r="O1945" s="56"/>
      <c r="P1945" s="57"/>
      <c r="Q1945" s="58"/>
      <c r="R1945" s="57"/>
      <c r="S1945" s="197"/>
    </row>
    <row r="1946" spans="2:19" ht="52.9" customHeight="1">
      <c r="B1946" s="196"/>
      <c r="C1946" s="87"/>
      <c r="D1946" s="199"/>
      <c r="E1946" s="199"/>
      <c r="F1946" s="88"/>
      <c r="G1946" s="88"/>
      <c r="H1946" s="88"/>
      <c r="I1946" s="88"/>
      <c r="J1946" s="88"/>
      <c r="K1946" s="88"/>
      <c r="L1946" s="88" t="s">
        <v>40</v>
      </c>
      <c r="M1946" s="59"/>
      <c r="N1946" s="90"/>
      <c r="O1946" s="56"/>
      <c r="P1946" s="60"/>
      <c r="Q1946" s="58"/>
      <c r="R1946" s="60"/>
      <c r="S1946" s="197"/>
    </row>
    <row r="1947" spans="2:19" ht="23.25" customHeight="1">
      <c r="B1947" s="196"/>
      <c r="C1947" s="200"/>
      <c r="D1947" s="199"/>
      <c r="E1947" s="199"/>
      <c r="F1947" s="88"/>
      <c r="G1947" s="88"/>
      <c r="H1947" s="88"/>
      <c r="I1947" s="88"/>
      <c r="J1947" s="88"/>
      <c r="K1947" s="88" t="s">
        <v>30</v>
      </c>
      <c r="L1947" s="88">
        <v>1</v>
      </c>
      <c r="M1947" s="59"/>
      <c r="N1947" s="90"/>
      <c r="O1947" s="56"/>
      <c r="P1947" s="60"/>
      <c r="Q1947" s="58"/>
      <c r="R1947" s="60"/>
      <c r="S1947" s="197"/>
    </row>
    <row r="1948" spans="2:19" ht="22.5" customHeight="1">
      <c r="B1948" s="196"/>
      <c r="C1948" s="87"/>
      <c r="D1948" s="88"/>
      <c r="E1948" s="88"/>
      <c r="F1948" s="88"/>
      <c r="G1948" s="88"/>
      <c r="H1948" s="88"/>
      <c r="I1948" s="88"/>
      <c r="J1948" s="88"/>
      <c r="K1948" s="88"/>
      <c r="L1948" s="61">
        <f>SUM(L1947:L1947)</f>
        <v>1</v>
      </c>
      <c r="M1948" s="59"/>
      <c r="N1948" s="90"/>
      <c r="O1948" s="56"/>
      <c r="P1948" s="60"/>
      <c r="Q1948" s="58"/>
      <c r="R1948" s="60"/>
      <c r="S1948" s="197"/>
    </row>
    <row r="1949" spans="2:19" ht="22.5" customHeight="1">
      <c r="B1949" s="196"/>
      <c r="C1949" s="87"/>
      <c r="D1949" s="88"/>
      <c r="E1949" s="88"/>
      <c r="F1949" s="88"/>
      <c r="G1949" s="88"/>
      <c r="H1949" s="88"/>
      <c r="I1949" s="88"/>
      <c r="J1949" s="88"/>
      <c r="K1949" s="88"/>
      <c r="L1949" s="88"/>
      <c r="M1949" s="59"/>
      <c r="N1949" s="90"/>
      <c r="O1949" s="56"/>
      <c r="P1949" s="60"/>
      <c r="Q1949" s="58"/>
      <c r="R1949" s="60"/>
      <c r="S1949" s="197"/>
    </row>
    <row r="1950" spans="2:19" s="1" customFormat="1" ht="22.5" customHeight="1">
      <c r="B1950" s="201"/>
      <c r="C1950" s="62"/>
      <c r="D1950" s="63"/>
      <c r="E1950" s="63"/>
      <c r="F1950" s="63"/>
      <c r="G1950" s="63"/>
      <c r="H1950" s="63"/>
      <c r="I1950" s="63"/>
      <c r="J1950" s="63"/>
      <c r="K1950" s="63"/>
      <c r="L1950" s="63"/>
      <c r="M1950" s="64"/>
      <c r="N1950" s="65"/>
      <c r="O1950" s="66"/>
      <c r="P1950" s="67"/>
      <c r="Q1950" s="68"/>
      <c r="R1950" s="67"/>
      <c r="S1950" s="202"/>
    </row>
    <row r="1951" spans="2:19" ht="23.25" customHeight="1">
      <c r="B1951" s="187"/>
      <c r="C1951" s="178"/>
      <c r="D1951" s="178"/>
      <c r="E1951" s="178"/>
      <c r="F1951" s="178"/>
      <c r="G1951" s="178"/>
      <c r="H1951" s="178"/>
      <c r="I1951" s="178"/>
      <c r="J1951" s="178"/>
      <c r="K1951" s="178"/>
      <c r="L1951" s="178"/>
      <c r="M1951" s="75"/>
      <c r="N1951" s="75"/>
      <c r="O1951" s="75"/>
      <c r="P1951" s="75"/>
      <c r="Q1951" s="51"/>
      <c r="R1951" s="75"/>
      <c r="S1951" s="193"/>
    </row>
    <row r="1952" spans="2:19" ht="23.25" customHeight="1">
      <c r="B1952" s="194" t="s">
        <v>70</v>
      </c>
      <c r="C1952" s="660" t="str">
        <f>UPPER(IFERROR(VLOOKUP(B1952,SIN!$A$7:$F$7554,2,0),IFERROR(VLOOKUP('MEMÓRIA DE CÁLCULO'!B1952,INFRA!$A$4:$F$848,2,0),IFERROR(VLOOKUP('MEMÓRIA DE CÁLCULO'!B1952,EDIF!#REF!,2,0),IFERROR(VLOOKUP('MEMÓRIA DE CÁLCULO'!B1952,CDHU!$A$9:$F$4122,2,0),IFERROR(VLOOKUP('MEMÓRIA DE CÁLCULO'!B1952,FDE!$A$4:$F$3179,2,0),""))))))</f>
        <v>HASTE DE ATERRAMENTO DE 5/8" X 2,4 M</v>
      </c>
      <c r="D1952" s="660"/>
      <c r="E1952" s="660"/>
      <c r="F1952" s="660"/>
      <c r="G1952" s="660"/>
      <c r="H1952" s="660"/>
      <c r="I1952" s="660"/>
      <c r="J1952" s="660"/>
      <c r="K1952" s="660"/>
      <c r="L1952" s="660"/>
      <c r="M1952" s="53" t="str">
        <f>UPPER(IFERROR(VLOOKUP(B1952,SIN!$A$7:$F$7554,3,0),IFERROR(VLOOKUP('MEMÓRIA DE CÁLCULO'!B1952,INFRA!$A$4:$F$848,3,0),IFERROR(VLOOKUP('MEMÓRIA DE CÁLCULO'!B1952,EDIF!#REF!,3,0),IFERROR(VLOOKUP('MEMÓRIA DE CÁLCULO'!B1952,CDHU!$A$9:$F$4122,3,0),IFERROR(VLOOKUP('MEMÓRIA DE CÁLCULO'!B1952,FDE!$A$4:$F$3179,3,0),""))))))</f>
        <v>UN</v>
      </c>
      <c r="N1952" s="54">
        <f>L1957</f>
        <v>1</v>
      </c>
      <c r="O1952" s="53" t="str">
        <f>UPPER(IFERROR(VLOOKUP(B1952,SIN!$A$7:$F$7554,6,0),IFERROR(VLOOKUP('MEMÓRIA DE CÁLCULO'!B1952,INFRA!$A$4:$F$848,6,0),IFERROR(VLOOKUP('MEMÓRIA DE CÁLCULO'!B1952,EDIF!#REF!,6,0),IFERROR(VLOOKUP('MEMÓRIA DE CÁLCULO'!B1952,CDHU!$A$9:$F$4122,6,0),IFERROR(VLOOKUP('MEMÓRIA DE CÁLCULO'!B1952,FDE!$A$4:$F$3179,6,0),""))))))</f>
        <v>CDHU 02/2024</v>
      </c>
      <c r="P1952" s="402" t="str">
        <f>UPPER(IFERROR(VLOOKUP(B1952,SIN!$A$7:$F$7554,4,0),IFERROR(VLOOKUP('MEMÓRIA DE CÁLCULO'!B1952,INFRA!$A$4:$F$848,4,0),IFERROR(VLOOKUP('MEMÓRIA DE CÁLCULO'!B1952,EDIF!#REF!,4,0),IFERROR(VLOOKUP('MEMÓRIA DE CÁLCULO'!B1952,CDHU!$A$9:$F$4122,4,0),IFERROR(VLOOKUP('MEMÓRIA DE CÁLCULO'!B1952,FDE!$A$4:$F$3179,5,0),""))))))</f>
        <v>200,42</v>
      </c>
      <c r="Q1952" s="403">
        <f>IF(B1952&lt;&gt;0,TRUNC(P1952*N1952,2),"")</f>
        <v>200.42</v>
      </c>
      <c r="R1952" s="402" t="str">
        <f>UPPER(IFERROR(VLOOKUP(B1952,SIN!$A$7:$F$7554,5,0),IFERROR(VLOOKUP('MEMÓRIA DE CÁLCULO'!B1952,INFRA!$A$4:$F$848,5,0),IFERROR(VLOOKUP('MEMÓRIA DE CÁLCULO'!B1952,EDIF!#REF!,5,0),IFERROR(VLOOKUP('MEMÓRIA DE CÁLCULO'!B1952,CDHU!$A$9:$F$4122,5,0),IFERROR(VLOOKUP('MEMÓRIA DE CÁLCULO'!B1952,FDE!$A$4:$F$3179,5,0),""))))))</f>
        <v>197,08</v>
      </c>
      <c r="S1952" s="404">
        <f>IF(B1952&lt;&gt;0,TRUNC(R1952*N1952,2),"")</f>
        <v>197.08</v>
      </c>
    </row>
    <row r="1953" spans="2:19" ht="23.25" customHeight="1">
      <c r="B1953" s="196"/>
      <c r="C1953" s="661"/>
      <c r="D1953" s="661"/>
      <c r="E1953" s="661"/>
      <c r="F1953" s="661"/>
      <c r="G1953" s="661"/>
      <c r="H1953" s="661"/>
      <c r="I1953" s="661"/>
      <c r="J1953" s="661"/>
      <c r="K1953" s="661"/>
      <c r="L1953" s="661"/>
      <c r="M1953" s="56"/>
      <c r="N1953" s="90"/>
      <c r="O1953" s="56"/>
      <c r="P1953" s="57"/>
      <c r="Q1953" s="58"/>
      <c r="R1953" s="57"/>
      <c r="S1953" s="197"/>
    </row>
    <row r="1954" spans="2:19" ht="23.25" customHeight="1">
      <c r="B1954" s="196"/>
      <c r="C1954" s="198"/>
      <c r="D1954" s="198"/>
      <c r="E1954" s="198"/>
      <c r="F1954" s="198"/>
      <c r="G1954" s="198"/>
      <c r="H1954" s="198"/>
      <c r="I1954" s="198"/>
      <c r="J1954" s="198"/>
      <c r="K1954" s="198"/>
      <c r="L1954" s="198"/>
      <c r="M1954" s="56" t="s">
        <v>310</v>
      </c>
      <c r="N1954" s="90"/>
      <c r="O1954" s="56"/>
      <c r="P1954" s="57"/>
      <c r="Q1954" s="58"/>
      <c r="R1954" s="57"/>
      <c r="S1954" s="197"/>
    </row>
    <row r="1955" spans="2:19" ht="52.9" customHeight="1">
      <c r="B1955" s="196"/>
      <c r="C1955" s="87"/>
      <c r="D1955" s="199"/>
      <c r="E1955" s="199"/>
      <c r="F1955" s="88"/>
      <c r="G1955" s="88"/>
      <c r="H1955" s="88"/>
      <c r="I1955" s="88"/>
      <c r="J1955" s="88"/>
      <c r="K1955" s="88"/>
      <c r="L1955" s="88" t="s">
        <v>40</v>
      </c>
      <c r="M1955" s="59"/>
      <c r="N1955" s="90"/>
      <c r="O1955" s="56"/>
      <c r="P1955" s="60"/>
      <c r="Q1955" s="58"/>
      <c r="R1955" s="60"/>
      <c r="S1955" s="197"/>
    </row>
    <row r="1956" spans="2:19" ht="23.25" customHeight="1">
      <c r="B1956" s="196"/>
      <c r="C1956" s="200"/>
      <c r="D1956" s="199"/>
      <c r="E1956" s="199"/>
      <c r="F1956" s="88"/>
      <c r="G1956" s="88"/>
      <c r="H1956" s="88"/>
      <c r="I1956" s="88"/>
      <c r="J1956" s="88"/>
      <c r="K1956" s="88" t="s">
        <v>30</v>
      </c>
      <c r="L1956" s="88">
        <v>1</v>
      </c>
      <c r="M1956" s="59"/>
      <c r="N1956" s="90"/>
      <c r="O1956" s="56"/>
      <c r="P1956" s="60"/>
      <c r="Q1956" s="58"/>
      <c r="R1956" s="60"/>
      <c r="S1956" s="197"/>
    </row>
    <row r="1957" spans="2:19" ht="22.5" customHeight="1">
      <c r="B1957" s="196"/>
      <c r="C1957" s="87"/>
      <c r="D1957" s="88"/>
      <c r="E1957" s="88"/>
      <c r="F1957" s="88"/>
      <c r="G1957" s="88"/>
      <c r="H1957" s="88"/>
      <c r="I1957" s="88"/>
      <c r="J1957" s="88"/>
      <c r="K1957" s="88"/>
      <c r="L1957" s="61">
        <f>SUM(L1956:L1956)</f>
        <v>1</v>
      </c>
      <c r="M1957" s="59"/>
      <c r="N1957" s="90"/>
      <c r="O1957" s="56"/>
      <c r="P1957" s="60"/>
      <c r="Q1957" s="58"/>
      <c r="R1957" s="60"/>
      <c r="S1957" s="197"/>
    </row>
    <row r="1958" spans="2:19" ht="22.5" customHeight="1">
      <c r="B1958" s="196"/>
      <c r="C1958" s="87"/>
      <c r="D1958" s="88"/>
      <c r="E1958" s="88"/>
      <c r="F1958" s="88"/>
      <c r="G1958" s="88"/>
      <c r="H1958" s="88"/>
      <c r="I1958" s="88"/>
      <c r="J1958" s="88"/>
      <c r="K1958" s="88"/>
      <c r="L1958" s="88"/>
      <c r="M1958" s="59"/>
      <c r="N1958" s="90"/>
      <c r="O1958" s="56"/>
      <c r="P1958" s="60"/>
      <c r="Q1958" s="58"/>
      <c r="R1958" s="60"/>
      <c r="S1958" s="197"/>
    </row>
    <row r="1959" spans="2:19" s="1" customFormat="1" ht="22.5" customHeight="1">
      <c r="B1959" s="201"/>
      <c r="C1959" s="62"/>
      <c r="D1959" s="63"/>
      <c r="E1959" s="63"/>
      <c r="F1959" s="63"/>
      <c r="G1959" s="63"/>
      <c r="H1959" s="63"/>
      <c r="I1959" s="63"/>
      <c r="J1959" s="63"/>
      <c r="K1959" s="63"/>
      <c r="L1959" s="63"/>
      <c r="M1959" s="64"/>
      <c r="N1959" s="65"/>
      <c r="O1959" s="66"/>
      <c r="P1959" s="67"/>
      <c r="Q1959" s="68"/>
      <c r="R1959" s="67"/>
      <c r="S1959" s="202"/>
    </row>
    <row r="1960" spans="2:19" ht="23.25" customHeight="1">
      <c r="B1960" s="187"/>
      <c r="C1960" s="178"/>
      <c r="D1960" s="178"/>
      <c r="E1960" s="178"/>
      <c r="F1960" s="178"/>
      <c r="G1960" s="178"/>
      <c r="H1960" s="178"/>
      <c r="I1960" s="178"/>
      <c r="J1960" s="178"/>
      <c r="K1960" s="178"/>
      <c r="L1960" s="178"/>
      <c r="M1960" s="75"/>
      <c r="N1960" s="75"/>
      <c r="O1960" s="75"/>
      <c r="P1960" s="75"/>
      <c r="Q1960" s="51"/>
      <c r="R1960" s="75"/>
      <c r="S1960" s="193"/>
    </row>
    <row r="1961" spans="2:19" ht="23.25" customHeight="1">
      <c r="B1961" s="194" t="s">
        <v>362</v>
      </c>
      <c r="C1961" s="660" t="str">
        <f>UPPER(IFERROR(VLOOKUP(B1961,SIN!$A$7:$F$7554,2,0),IFERROR(VLOOKUP('MEMÓRIA DE CÁLCULO'!B1961,INFRA!$A$4:$F$848,2,0),IFERROR(VLOOKUP('MEMÓRIA DE CÁLCULO'!B1961,EDIF!#REF!,2,0),IFERROR(VLOOKUP('MEMÓRIA DE CÁLCULO'!B1961,CDHU!$A$9:$F$4122,2,0),IFERROR(VLOOKUP('MEMÓRIA DE CÁLCULO'!B1961,FDE!$A$4:$F$3179,2,0),""))))))</f>
        <v>CABO DE COBRE FLEXÍVEL ISOLADO, 16 MM², 0,6/1,0 KV, PARA REDE AÉREA DE DISTRIBUIÇÃO DE ENERGIA ELÉTRICA DE BAIXA TENSÃO - FORNECIMENTO E INSTALAÇÃO. AF_07/2020</v>
      </c>
      <c r="D1961" s="660"/>
      <c r="E1961" s="660"/>
      <c r="F1961" s="660"/>
      <c r="G1961" s="660"/>
      <c r="H1961" s="660"/>
      <c r="I1961" s="660"/>
      <c r="J1961" s="660"/>
      <c r="K1961" s="660"/>
      <c r="L1961" s="660"/>
      <c r="M1961" s="53" t="str">
        <f>UPPER(IFERROR(VLOOKUP(B1961,SIN!$A$7:$F$7554,3,0),IFERROR(VLOOKUP('MEMÓRIA DE CÁLCULO'!B1961,INFRA!$A$4:$F$848,3,0),IFERROR(VLOOKUP('MEMÓRIA DE CÁLCULO'!B1961,EDIF!#REF!,3,0),IFERROR(VLOOKUP('MEMÓRIA DE CÁLCULO'!B1961,CDHU!$A$9:$F$4122,3,0),IFERROR(VLOOKUP('MEMÓRIA DE CÁLCULO'!B1961,FDE!$A$4:$F$3179,3,0),""))))))</f>
        <v>M</v>
      </c>
      <c r="N1961" s="54">
        <f>L1966</f>
        <v>2</v>
      </c>
      <c r="O1961" s="53" t="str">
        <f>UPPER(IFERROR(VLOOKUP(B1961,SIN!$A$7:$F$7554,6,0),IFERROR(VLOOKUP('MEMÓRIA DE CÁLCULO'!B1961,INFRA!$A$4:$F$848,6,0),IFERROR(VLOOKUP('MEMÓRIA DE CÁLCULO'!B1961,EDIF!#REF!,6,0),IFERROR(VLOOKUP('MEMÓRIA DE CÁLCULO'!B1961,CDHU!$A$9:$F$4122,6,0),IFERROR(VLOOKUP('MEMÓRIA DE CÁLCULO'!B1961,FDE!$A$4:$F$3179,6,0),""))))))</f>
        <v>SINAPI 03/2024</v>
      </c>
      <c r="P1961" s="402" t="str">
        <f>UPPER(IFERROR(VLOOKUP(B1961,SIN!$A$7:$F$7554,4,0),IFERROR(VLOOKUP('MEMÓRIA DE CÁLCULO'!B1961,INFRA!$A$4:$F$848,4,0),IFERROR(VLOOKUP('MEMÓRIA DE CÁLCULO'!B1961,EDIF!#REF!,4,0),IFERROR(VLOOKUP('MEMÓRIA DE CÁLCULO'!B1961,CDHU!$A$9:$F$4122,4,0),IFERROR(VLOOKUP('MEMÓRIA DE CÁLCULO'!B1961,FDE!$A$4:$F$3179,5,0),""))))))</f>
        <v>12,68</v>
      </c>
      <c r="Q1961" s="403">
        <f>IF(B1961&lt;&gt;0,TRUNC(P1961*N1961,2),"")</f>
        <v>25.36</v>
      </c>
      <c r="R1961" s="402" t="str">
        <f>UPPER(IFERROR(VLOOKUP(B1961,SIN!$A$7:$F$7554,5,0),IFERROR(VLOOKUP('MEMÓRIA DE CÁLCULO'!B1961,INFRA!$A$4:$F$848,5,0),IFERROR(VLOOKUP('MEMÓRIA DE CÁLCULO'!B1961,EDIF!#REF!,5,0),IFERROR(VLOOKUP('MEMÓRIA DE CÁLCULO'!B1961,CDHU!$A$9:$F$4122,5,0),IFERROR(VLOOKUP('MEMÓRIA DE CÁLCULO'!B1961,FDE!$A$4:$F$3179,5,0),""))))))</f>
        <v>12,67</v>
      </c>
      <c r="S1961" s="404">
        <f>IF(B1961&lt;&gt;0,TRUNC(R1961*N1961,2),"")</f>
        <v>25.34</v>
      </c>
    </row>
    <row r="1962" spans="2:19" ht="23.25" customHeight="1">
      <c r="B1962" s="196"/>
      <c r="C1962" s="661"/>
      <c r="D1962" s="661"/>
      <c r="E1962" s="661"/>
      <c r="F1962" s="661"/>
      <c r="G1962" s="661"/>
      <c r="H1962" s="661"/>
      <c r="I1962" s="661"/>
      <c r="J1962" s="661"/>
      <c r="K1962" s="661"/>
      <c r="L1962" s="661"/>
      <c r="M1962" s="56"/>
      <c r="N1962" s="90"/>
      <c r="O1962" s="56"/>
      <c r="P1962" s="57"/>
      <c r="Q1962" s="58"/>
      <c r="R1962" s="57"/>
      <c r="S1962" s="197"/>
    </row>
    <row r="1963" spans="2:19" ht="23.25" customHeight="1">
      <c r="B1963" s="196"/>
      <c r="C1963" s="198"/>
      <c r="D1963" s="198"/>
      <c r="E1963" s="198"/>
      <c r="F1963" s="198"/>
      <c r="G1963" s="198"/>
      <c r="H1963" s="198"/>
      <c r="I1963" s="198"/>
      <c r="J1963" s="198"/>
      <c r="K1963" s="198"/>
      <c r="L1963" s="198"/>
      <c r="M1963" s="56" t="s">
        <v>310</v>
      </c>
      <c r="N1963" s="90"/>
      <c r="O1963" s="56"/>
      <c r="P1963" s="57"/>
      <c r="Q1963" s="58"/>
      <c r="R1963" s="57"/>
      <c r="S1963" s="197"/>
    </row>
    <row r="1964" spans="2:19" ht="52.9" customHeight="1">
      <c r="B1964" s="196"/>
      <c r="C1964" s="87"/>
      <c r="D1964" s="199"/>
      <c r="E1964" s="199"/>
      <c r="F1964" s="88"/>
      <c r="G1964" s="88"/>
      <c r="H1964" s="88"/>
      <c r="I1964" s="88"/>
      <c r="J1964" s="88"/>
      <c r="K1964" s="88"/>
      <c r="L1964" s="88" t="s">
        <v>40</v>
      </c>
      <c r="M1964" s="59"/>
      <c r="N1964" s="90"/>
      <c r="O1964" s="56"/>
      <c r="P1964" s="60"/>
      <c r="Q1964" s="58"/>
      <c r="R1964" s="60"/>
      <c r="S1964" s="197"/>
    </row>
    <row r="1965" spans="2:19" ht="23.25" customHeight="1">
      <c r="B1965" s="196"/>
      <c r="C1965" s="200"/>
      <c r="D1965" s="199"/>
      <c r="E1965" s="199"/>
      <c r="F1965" s="88"/>
      <c r="G1965" s="88"/>
      <c r="H1965" s="88"/>
      <c r="I1965" s="88"/>
      <c r="J1965" s="88"/>
      <c r="K1965" s="88"/>
      <c r="L1965" s="88">
        <v>2</v>
      </c>
      <c r="M1965" s="59"/>
      <c r="N1965" s="90"/>
      <c r="O1965" s="56"/>
      <c r="P1965" s="60"/>
      <c r="Q1965" s="58"/>
      <c r="R1965" s="60"/>
      <c r="S1965" s="197"/>
    </row>
    <row r="1966" spans="2:19" ht="22.5" customHeight="1">
      <c r="B1966" s="196"/>
      <c r="C1966" s="87"/>
      <c r="D1966" s="88"/>
      <c r="E1966" s="88"/>
      <c r="F1966" s="88"/>
      <c r="G1966" s="88"/>
      <c r="H1966" s="88"/>
      <c r="I1966" s="88"/>
      <c r="J1966" s="88"/>
      <c r="K1966" s="88"/>
      <c r="L1966" s="61">
        <f>SUM(L1965:L1965)</f>
        <v>2</v>
      </c>
      <c r="M1966" s="59"/>
      <c r="N1966" s="90"/>
      <c r="O1966" s="56"/>
      <c r="P1966" s="60"/>
      <c r="Q1966" s="58"/>
      <c r="R1966" s="60"/>
      <c r="S1966" s="197"/>
    </row>
    <row r="1967" spans="2:19" ht="22.5" customHeight="1">
      <c r="B1967" s="196"/>
      <c r="C1967" s="87"/>
      <c r="D1967" s="88"/>
      <c r="E1967" s="88"/>
      <c r="F1967" s="88"/>
      <c r="G1967" s="88"/>
      <c r="H1967" s="88"/>
      <c r="I1967" s="88"/>
      <c r="J1967" s="88"/>
      <c r="K1967" s="88"/>
      <c r="L1967" s="88"/>
      <c r="M1967" s="59"/>
      <c r="N1967" s="90"/>
      <c r="O1967" s="56"/>
      <c r="P1967" s="60"/>
      <c r="Q1967" s="58"/>
      <c r="R1967" s="60"/>
      <c r="S1967" s="197"/>
    </row>
    <row r="1968" spans="2:19" s="1" customFormat="1" ht="22.5" customHeight="1">
      <c r="B1968" s="201"/>
      <c r="C1968" s="62"/>
      <c r="D1968" s="63"/>
      <c r="E1968" s="63"/>
      <c r="F1968" s="63"/>
      <c r="G1968" s="63"/>
      <c r="H1968" s="63"/>
      <c r="I1968" s="63"/>
      <c r="J1968" s="63"/>
      <c r="K1968" s="63"/>
      <c r="L1968" s="63"/>
      <c r="M1968" s="64"/>
      <c r="N1968" s="65"/>
      <c r="O1968" s="66"/>
      <c r="P1968" s="67"/>
      <c r="Q1968" s="68"/>
      <c r="R1968" s="67"/>
      <c r="S1968" s="202"/>
    </row>
    <row r="1969" spans="2:19" ht="23.25" customHeight="1">
      <c r="B1969" s="187"/>
      <c r="C1969" s="178"/>
      <c r="D1969" s="178"/>
      <c r="E1969" s="178"/>
      <c r="F1969" s="178"/>
      <c r="G1969" s="178"/>
      <c r="H1969" s="178"/>
      <c r="I1969" s="178"/>
      <c r="J1969" s="178"/>
      <c r="K1969" s="178"/>
      <c r="L1969" s="178"/>
      <c r="M1969" s="75"/>
      <c r="N1969" s="75"/>
      <c r="O1969" s="75"/>
      <c r="P1969" s="75"/>
      <c r="Q1969" s="51"/>
      <c r="R1969" s="75"/>
      <c r="S1969" s="193"/>
    </row>
    <row r="1970" spans="2:19" ht="23.25" customHeight="1">
      <c r="B1970" s="194" t="s">
        <v>121</v>
      </c>
      <c r="C1970" s="660" t="s">
        <v>122</v>
      </c>
      <c r="D1970" s="660"/>
      <c r="E1970" s="660"/>
      <c r="F1970" s="660"/>
      <c r="G1970" s="660"/>
      <c r="H1970" s="660"/>
      <c r="I1970" s="660"/>
      <c r="J1970" s="660"/>
      <c r="K1970" s="660"/>
      <c r="L1970" s="660"/>
      <c r="M1970" s="53" t="str">
        <f>UPPER(IFERROR(VLOOKUP(B1970,SIN!$A$7:$F$7554,3,0),IFERROR(VLOOKUP('MEMÓRIA DE CÁLCULO'!B1970,INFRA!$A$4:$F$848,3,0),IFERROR(VLOOKUP('MEMÓRIA DE CÁLCULO'!B1970,EDIF!#REF!,3,0),IFERROR(VLOOKUP('MEMÓRIA DE CÁLCULO'!B1970,CDHU!$A$9:$F$4122,3,0),IFERROR(VLOOKUP('MEMÓRIA DE CÁLCULO'!B1970,FDE!$A$4:$F$3179,3,0),""))))))</f>
        <v/>
      </c>
      <c r="N1970" s="54">
        <f>L1975</f>
        <v>1.2</v>
      </c>
      <c r="O1970" s="53" t="str">
        <f>UPPER(IFERROR(VLOOKUP(B1970,SIN!$A$7:$F$7554,6,0),IFERROR(VLOOKUP('MEMÓRIA DE CÁLCULO'!B1970,INFRA!$A$4:$F$848,6,0),IFERROR(VLOOKUP('MEMÓRIA DE CÁLCULO'!B1970,EDIF!#REF!,6,0),IFERROR(VLOOKUP('MEMÓRIA DE CÁLCULO'!B1970,CDHU!$A$9:$F$4122,6,0),IFERROR(VLOOKUP('MEMÓRIA DE CÁLCULO'!B1970,FDE!$A$4:$F$3179,6,0),""))))))</f>
        <v/>
      </c>
      <c r="P1970" s="402" t="str">
        <f>UPPER(IFERROR(VLOOKUP(B1970,SIN!$A$7:$F$7554,4,0),IFERROR(VLOOKUP('MEMÓRIA DE CÁLCULO'!B1970,INFRA!$A$4:$F$848,4,0),IFERROR(VLOOKUP('MEMÓRIA DE CÁLCULO'!B1970,EDIF!#REF!,4,0),IFERROR(VLOOKUP('MEMÓRIA DE CÁLCULO'!B1970,CDHU!$A$9:$F$4122,4,0),IFERROR(VLOOKUP('MEMÓRIA DE CÁLCULO'!B1970,FDE!$A$4:$F$3179,5,0),""))))))</f>
        <v/>
      </c>
      <c r="Q1970" s="403" t="e">
        <f>IF(B1970&lt;&gt;0,TRUNC(P1970*N1970,2),"")</f>
        <v>#VALUE!</v>
      </c>
      <c r="R1970" s="402" t="str">
        <f>UPPER(IFERROR(VLOOKUP(B1970,SIN!$A$7:$F$7554,5,0),IFERROR(VLOOKUP('MEMÓRIA DE CÁLCULO'!B1970,INFRA!$A$4:$F$848,5,0),IFERROR(VLOOKUP('MEMÓRIA DE CÁLCULO'!B1970,EDIF!#REF!,5,0),IFERROR(VLOOKUP('MEMÓRIA DE CÁLCULO'!B1970,CDHU!$A$9:$F$4122,5,0),IFERROR(VLOOKUP('MEMÓRIA DE CÁLCULO'!B1970,FDE!$A$4:$F$3179,5,0),""))))))</f>
        <v/>
      </c>
      <c r="S1970" s="404" t="e">
        <f>IF(B1970&lt;&gt;0,TRUNC(R1970*N1970,2),"")</f>
        <v>#VALUE!</v>
      </c>
    </row>
    <row r="1971" spans="2:19" ht="23.25" customHeight="1">
      <c r="B1971" s="196"/>
      <c r="C1971" s="661"/>
      <c r="D1971" s="661"/>
      <c r="E1971" s="661"/>
      <c r="F1971" s="661"/>
      <c r="G1971" s="661"/>
      <c r="H1971" s="661"/>
      <c r="I1971" s="661"/>
      <c r="J1971" s="661"/>
      <c r="K1971" s="661"/>
      <c r="L1971" s="661"/>
      <c r="M1971" s="56"/>
      <c r="N1971" s="90"/>
      <c r="O1971" s="56"/>
      <c r="P1971" s="57"/>
      <c r="Q1971" s="58"/>
      <c r="R1971" s="57"/>
      <c r="S1971" s="197"/>
    </row>
    <row r="1972" spans="2:19" ht="23.25" customHeight="1">
      <c r="B1972" s="196"/>
      <c r="C1972" s="198"/>
      <c r="D1972" s="198"/>
      <c r="E1972" s="198"/>
      <c r="F1972" s="198"/>
      <c r="G1972" s="198"/>
      <c r="H1972" s="198"/>
      <c r="I1972" s="198"/>
      <c r="J1972" s="198"/>
      <c r="K1972" s="198"/>
      <c r="L1972" s="198"/>
      <c r="M1972" s="56" t="s">
        <v>310</v>
      </c>
      <c r="N1972" s="90"/>
      <c r="O1972" s="56"/>
      <c r="P1972" s="57"/>
      <c r="Q1972" s="58"/>
      <c r="R1972" s="57"/>
      <c r="S1972" s="197"/>
    </row>
    <row r="1973" spans="2:19" ht="52.9" customHeight="1">
      <c r="B1973" s="196"/>
      <c r="C1973" s="87"/>
      <c r="D1973" s="199"/>
      <c r="E1973" s="199"/>
      <c r="F1973" s="88"/>
      <c r="G1973" s="88"/>
      <c r="H1973" s="88" t="s">
        <v>311</v>
      </c>
      <c r="I1973" s="88"/>
      <c r="J1973" s="88" t="s">
        <v>399</v>
      </c>
      <c r="K1973" s="88"/>
      <c r="L1973" s="88" t="s">
        <v>40</v>
      </c>
      <c r="M1973" s="59"/>
      <c r="N1973" s="90"/>
      <c r="O1973" s="56"/>
      <c r="P1973" s="60"/>
      <c r="Q1973" s="58"/>
      <c r="R1973" s="60"/>
      <c r="S1973" s="197"/>
    </row>
    <row r="1974" spans="2:19" ht="23.25" customHeight="1">
      <c r="B1974" s="196"/>
      <c r="C1974" s="200"/>
      <c r="D1974" s="199"/>
      <c r="E1974" s="199"/>
      <c r="F1974" s="88"/>
      <c r="G1974" s="88"/>
      <c r="H1974" s="88">
        <v>1</v>
      </c>
      <c r="I1974" s="88" t="s">
        <v>29</v>
      </c>
      <c r="J1974" s="88">
        <v>1.2</v>
      </c>
      <c r="K1974" s="88" t="s">
        <v>30</v>
      </c>
      <c r="L1974" s="88">
        <f>H1974*J1974</f>
        <v>1.2</v>
      </c>
      <c r="M1974" s="59"/>
      <c r="N1974" s="90"/>
      <c r="O1974" s="56"/>
      <c r="P1974" s="60"/>
      <c r="Q1974" s="58"/>
      <c r="R1974" s="60"/>
      <c r="S1974" s="197"/>
    </row>
    <row r="1975" spans="2:19" ht="22.5" customHeight="1">
      <c r="B1975" s="196"/>
      <c r="C1975" s="87"/>
      <c r="D1975" s="88"/>
      <c r="E1975" s="88"/>
      <c r="F1975" s="88"/>
      <c r="G1975" s="88"/>
      <c r="H1975" s="88"/>
      <c r="I1975" s="88"/>
      <c r="J1975" s="88"/>
      <c r="K1975" s="88"/>
      <c r="L1975" s="61">
        <f>SUM(L1974:L1974)</f>
        <v>1.2</v>
      </c>
      <c r="M1975" s="59"/>
      <c r="N1975" s="90"/>
      <c r="O1975" s="56"/>
      <c r="P1975" s="60"/>
      <c r="Q1975" s="58"/>
      <c r="R1975" s="60"/>
      <c r="S1975" s="197"/>
    </row>
    <row r="1976" spans="2:19" ht="22.5" customHeight="1">
      <c r="B1976" s="196"/>
      <c r="C1976" s="87"/>
      <c r="D1976" s="88"/>
      <c r="E1976" s="88"/>
      <c r="F1976" s="88"/>
      <c r="G1976" s="88"/>
      <c r="H1976" s="88"/>
      <c r="I1976" s="88"/>
      <c r="J1976" s="88"/>
      <c r="K1976" s="88"/>
      <c r="L1976" s="88"/>
      <c r="M1976" s="59"/>
      <c r="N1976" s="90"/>
      <c r="O1976" s="56"/>
      <c r="P1976" s="60"/>
      <c r="Q1976" s="58"/>
      <c r="R1976" s="60"/>
      <c r="S1976" s="197"/>
    </row>
    <row r="1977" spans="2:19" s="1" customFormat="1" ht="22.5" customHeight="1">
      <c r="B1977" s="201"/>
      <c r="C1977" s="62"/>
      <c r="D1977" s="63"/>
      <c r="E1977" s="63"/>
      <c r="F1977" s="63"/>
      <c r="G1977" s="63"/>
      <c r="H1977" s="63"/>
      <c r="I1977" s="63"/>
      <c r="J1977" s="63"/>
      <c r="K1977" s="63"/>
      <c r="L1977" s="63"/>
      <c r="M1977" s="64"/>
      <c r="N1977" s="65"/>
      <c r="O1977" s="66"/>
      <c r="P1977" s="67"/>
      <c r="Q1977" s="68"/>
      <c r="R1977" s="67"/>
      <c r="S1977" s="202"/>
    </row>
    <row r="1978" spans="2:19" ht="23.25" customHeight="1">
      <c r="B1978" s="187"/>
      <c r="C1978" s="178"/>
      <c r="D1978" s="178"/>
      <c r="E1978" s="178"/>
      <c r="F1978" s="178"/>
      <c r="G1978" s="178"/>
      <c r="H1978" s="178"/>
      <c r="I1978" s="178"/>
      <c r="J1978" s="178"/>
      <c r="K1978" s="178"/>
      <c r="L1978" s="178"/>
      <c r="M1978" s="75"/>
      <c r="N1978" s="75"/>
      <c r="O1978" s="75"/>
      <c r="P1978" s="75"/>
      <c r="Q1978" s="51"/>
      <c r="R1978" s="75"/>
      <c r="S1978" s="193"/>
    </row>
    <row r="1979" spans="2:19" ht="23.25" customHeight="1">
      <c r="B1979" s="194" t="s">
        <v>119</v>
      </c>
      <c r="C1979" s="660" t="s">
        <v>120</v>
      </c>
      <c r="D1979" s="660"/>
      <c r="E1979" s="660"/>
      <c r="F1979" s="660"/>
      <c r="G1979" s="660"/>
      <c r="H1979" s="660"/>
      <c r="I1979" s="660"/>
      <c r="J1979" s="660"/>
      <c r="K1979" s="660"/>
      <c r="L1979" s="660"/>
      <c r="M1979" s="53" t="str">
        <f>UPPER(IFERROR(VLOOKUP(B1979,SIN!$A$7:$F$7554,3,0),IFERROR(VLOOKUP('MEMÓRIA DE CÁLCULO'!B1979,INFRA!$A$4:$F$848,3,0),IFERROR(VLOOKUP('MEMÓRIA DE CÁLCULO'!B1979,EDIF!#REF!,3,0),IFERROR(VLOOKUP('MEMÓRIA DE CÁLCULO'!B1979,CDHU!$A$9:$F$4122,3,0),IFERROR(VLOOKUP('MEMÓRIA DE CÁLCULO'!B1979,FDE!$A$4:$F$3179,3,0),""))))))</f>
        <v/>
      </c>
      <c r="N1979" s="54">
        <f>L1984</f>
        <v>1</v>
      </c>
      <c r="O1979" s="53" t="str">
        <f>UPPER(IFERROR(VLOOKUP(B1979,SIN!$A$7:$F$7554,6,0),IFERROR(VLOOKUP('MEMÓRIA DE CÁLCULO'!B1979,INFRA!$A$4:$F$848,6,0),IFERROR(VLOOKUP('MEMÓRIA DE CÁLCULO'!B1979,EDIF!#REF!,6,0),IFERROR(VLOOKUP('MEMÓRIA DE CÁLCULO'!B1979,CDHU!$A$9:$F$4122,6,0),IFERROR(VLOOKUP('MEMÓRIA DE CÁLCULO'!B1979,FDE!$A$4:$F$3179,6,0),""))))))</f>
        <v/>
      </c>
      <c r="P1979" s="402" t="str">
        <f>UPPER(IFERROR(VLOOKUP(B1979,SIN!$A$7:$F$7554,4,0),IFERROR(VLOOKUP('MEMÓRIA DE CÁLCULO'!B1979,INFRA!$A$4:$F$848,4,0),IFERROR(VLOOKUP('MEMÓRIA DE CÁLCULO'!B1979,EDIF!#REF!,4,0),IFERROR(VLOOKUP('MEMÓRIA DE CÁLCULO'!B1979,CDHU!$A$9:$F$4122,4,0),IFERROR(VLOOKUP('MEMÓRIA DE CÁLCULO'!B1979,FDE!$A$4:$F$3179,5,0),""))))))</f>
        <v/>
      </c>
      <c r="Q1979" s="403" t="e">
        <f>IF(B1979&lt;&gt;0,TRUNC(P1979*N1979,2),"")</f>
        <v>#VALUE!</v>
      </c>
      <c r="R1979" s="402" t="str">
        <f>UPPER(IFERROR(VLOOKUP(B1979,SIN!$A$7:$F$7554,5,0),IFERROR(VLOOKUP('MEMÓRIA DE CÁLCULO'!B1979,INFRA!$A$4:$F$848,5,0),IFERROR(VLOOKUP('MEMÓRIA DE CÁLCULO'!B1979,EDIF!#REF!,5,0),IFERROR(VLOOKUP('MEMÓRIA DE CÁLCULO'!B1979,CDHU!$A$9:$F$4122,5,0),IFERROR(VLOOKUP('MEMÓRIA DE CÁLCULO'!B1979,FDE!$A$4:$F$3179,5,0),""))))))</f>
        <v/>
      </c>
      <c r="S1979" s="404" t="e">
        <f>IF(B1979&lt;&gt;0,TRUNC(R1979*N1979,2),"")</f>
        <v>#VALUE!</v>
      </c>
    </row>
    <row r="1980" spans="2:19" ht="23.25" customHeight="1">
      <c r="B1980" s="196"/>
      <c r="C1980" s="661"/>
      <c r="D1980" s="661"/>
      <c r="E1980" s="661"/>
      <c r="F1980" s="661"/>
      <c r="G1980" s="661"/>
      <c r="H1980" s="661"/>
      <c r="I1980" s="661"/>
      <c r="J1980" s="661"/>
      <c r="K1980" s="661"/>
      <c r="L1980" s="661"/>
      <c r="M1980" s="56"/>
      <c r="N1980" s="90"/>
      <c r="O1980" s="56"/>
      <c r="P1980" s="57"/>
      <c r="Q1980" s="58"/>
      <c r="R1980" s="57"/>
      <c r="S1980" s="197"/>
    </row>
    <row r="1981" spans="2:19" ht="23.25" customHeight="1">
      <c r="B1981" s="196"/>
      <c r="C1981" s="198"/>
      <c r="D1981" s="198"/>
      <c r="E1981" s="198"/>
      <c r="F1981" s="198"/>
      <c r="G1981" s="198"/>
      <c r="H1981" s="198"/>
      <c r="I1981" s="198"/>
      <c r="J1981" s="198"/>
      <c r="K1981" s="198"/>
      <c r="L1981" s="198"/>
      <c r="M1981" s="56" t="s">
        <v>310</v>
      </c>
      <c r="N1981" s="90"/>
      <c r="O1981" s="56"/>
      <c r="P1981" s="57"/>
      <c r="Q1981" s="58"/>
      <c r="R1981" s="57"/>
      <c r="S1981" s="197"/>
    </row>
    <row r="1982" spans="2:19" ht="52.9" customHeight="1">
      <c r="B1982" s="196"/>
      <c r="C1982" s="87"/>
      <c r="D1982" s="199"/>
      <c r="E1982" s="199"/>
      <c r="F1982" s="88"/>
      <c r="G1982" s="88"/>
      <c r="H1982" s="88"/>
      <c r="I1982" s="88"/>
      <c r="J1982" s="88"/>
      <c r="K1982" s="88"/>
      <c r="L1982" s="88" t="s">
        <v>40</v>
      </c>
      <c r="M1982" s="59"/>
      <c r="N1982" s="90"/>
      <c r="O1982" s="56"/>
      <c r="P1982" s="60"/>
      <c r="Q1982" s="58"/>
      <c r="R1982" s="60"/>
      <c r="S1982" s="197"/>
    </row>
    <row r="1983" spans="2:19" ht="24" customHeight="1">
      <c r="B1983" s="196"/>
      <c r="C1983" s="200"/>
      <c r="D1983" s="199"/>
      <c r="E1983" s="199"/>
      <c r="F1983" s="88"/>
      <c r="G1983" s="88"/>
      <c r="H1983" s="88"/>
      <c r="I1983" s="88"/>
      <c r="J1983" s="88"/>
      <c r="K1983" s="88" t="s">
        <v>30</v>
      </c>
      <c r="L1983" s="88">
        <v>1</v>
      </c>
      <c r="M1983" s="59"/>
      <c r="N1983" s="90"/>
      <c r="O1983" s="56"/>
      <c r="P1983" s="60"/>
      <c r="Q1983" s="58"/>
      <c r="R1983" s="60"/>
      <c r="S1983" s="197"/>
    </row>
    <row r="1984" spans="2:19" ht="22.5" customHeight="1">
      <c r="B1984" s="196"/>
      <c r="C1984" s="87"/>
      <c r="D1984" s="88"/>
      <c r="E1984" s="88"/>
      <c r="F1984" s="88"/>
      <c r="G1984" s="88"/>
      <c r="H1984" s="88"/>
      <c r="I1984" s="88"/>
      <c r="J1984" s="88"/>
      <c r="K1984" s="88"/>
      <c r="L1984" s="61">
        <f>L1983</f>
        <v>1</v>
      </c>
      <c r="M1984" s="59"/>
      <c r="N1984" s="90"/>
      <c r="O1984" s="56"/>
      <c r="P1984" s="60"/>
      <c r="Q1984" s="58"/>
      <c r="R1984" s="60"/>
      <c r="S1984" s="197"/>
    </row>
    <row r="1985" spans="2:19" ht="22.5" customHeight="1">
      <c r="B1985" s="196"/>
      <c r="C1985" s="87"/>
      <c r="D1985" s="88"/>
      <c r="E1985" s="88"/>
      <c r="F1985" s="88"/>
      <c r="G1985" s="88"/>
      <c r="H1985" s="88"/>
      <c r="I1985" s="88"/>
      <c r="J1985" s="88"/>
      <c r="K1985" s="88"/>
      <c r="L1985" s="88"/>
      <c r="M1985" s="59"/>
      <c r="N1985" s="90"/>
      <c r="O1985" s="56"/>
      <c r="P1985" s="60"/>
      <c r="Q1985" s="58"/>
      <c r="R1985" s="60"/>
      <c r="S1985" s="197"/>
    </row>
    <row r="1986" spans="2:19" s="1" customFormat="1" ht="22.5" customHeight="1">
      <c r="B1986" s="201"/>
      <c r="C1986" s="62"/>
      <c r="D1986" s="63"/>
      <c r="E1986" s="63"/>
      <c r="F1986" s="63"/>
      <c r="G1986" s="63"/>
      <c r="H1986" s="63"/>
      <c r="I1986" s="63"/>
      <c r="J1986" s="63"/>
      <c r="K1986" s="63"/>
      <c r="L1986" s="63"/>
      <c r="M1986" s="64"/>
      <c r="N1986" s="65"/>
      <c r="O1986" s="66"/>
      <c r="P1986" s="67"/>
      <c r="Q1986" s="68"/>
      <c r="R1986" s="67"/>
      <c r="S1986" s="202"/>
    </row>
    <row r="1987" spans="2:19" ht="23.25" customHeight="1">
      <c r="B1987" s="187"/>
      <c r="C1987" s="178"/>
      <c r="D1987" s="178"/>
      <c r="E1987" s="178"/>
      <c r="F1987" s="178"/>
      <c r="G1987" s="178"/>
      <c r="H1987" s="178"/>
      <c r="I1987" s="178"/>
      <c r="J1987" s="178"/>
      <c r="K1987" s="178"/>
      <c r="L1987" s="178"/>
      <c r="M1987" s="75"/>
      <c r="N1987" s="75"/>
      <c r="O1987" s="75"/>
      <c r="P1987" s="75"/>
      <c r="Q1987" s="51"/>
      <c r="R1987" s="75"/>
      <c r="S1987" s="193"/>
    </row>
    <row r="1988" spans="2:19" ht="23.25" customHeight="1">
      <c r="B1988" s="194" t="s">
        <v>117</v>
      </c>
      <c r="C1988" s="660" t="s">
        <v>118</v>
      </c>
      <c r="D1988" s="660"/>
      <c r="E1988" s="660"/>
      <c r="F1988" s="660"/>
      <c r="G1988" s="660"/>
      <c r="H1988" s="660"/>
      <c r="I1988" s="660"/>
      <c r="J1988" s="660"/>
      <c r="K1988" s="660"/>
      <c r="L1988" s="660"/>
      <c r="M1988" s="53" t="str">
        <f>UPPER(IFERROR(VLOOKUP(B1988,SIN!$A$7:$F$7554,3,0),IFERROR(VLOOKUP('MEMÓRIA DE CÁLCULO'!B1988,INFRA!$A$4:$F$848,3,0),IFERROR(VLOOKUP('MEMÓRIA DE CÁLCULO'!B1988,EDIF!#REF!,3,0),IFERROR(VLOOKUP('MEMÓRIA DE CÁLCULO'!B1988,CDHU!$A$9:$F$4122,3,0),IFERROR(VLOOKUP('MEMÓRIA DE CÁLCULO'!B1988,FDE!$A$4:$F$3179,3,0),""))))))</f>
        <v/>
      </c>
      <c r="N1988" s="54">
        <f>L1993</f>
        <v>1</v>
      </c>
      <c r="O1988" s="53" t="str">
        <f>UPPER(IFERROR(VLOOKUP(B1988,SIN!$A$7:$F$7554,6,0),IFERROR(VLOOKUP('MEMÓRIA DE CÁLCULO'!B1988,INFRA!$A$4:$F$848,6,0),IFERROR(VLOOKUP('MEMÓRIA DE CÁLCULO'!B1988,EDIF!#REF!,6,0),IFERROR(VLOOKUP('MEMÓRIA DE CÁLCULO'!B1988,CDHU!$A$9:$F$4122,6,0),IFERROR(VLOOKUP('MEMÓRIA DE CÁLCULO'!B1988,FDE!$A$4:$F$3179,6,0),""))))))</f>
        <v/>
      </c>
      <c r="P1988" s="402" t="str">
        <f>UPPER(IFERROR(VLOOKUP(B1988,SIN!$A$7:$F$7554,4,0),IFERROR(VLOOKUP('MEMÓRIA DE CÁLCULO'!B1988,INFRA!$A$4:$F$848,4,0),IFERROR(VLOOKUP('MEMÓRIA DE CÁLCULO'!B1988,EDIF!#REF!,4,0),IFERROR(VLOOKUP('MEMÓRIA DE CÁLCULO'!B1988,CDHU!$A$9:$F$4122,4,0),IFERROR(VLOOKUP('MEMÓRIA DE CÁLCULO'!B1988,FDE!$A$4:$F$3179,5,0),""))))))</f>
        <v/>
      </c>
      <c r="Q1988" s="403" t="e">
        <f>IF(B1988&lt;&gt;0,TRUNC(P1988*N1988,2),"")</f>
        <v>#VALUE!</v>
      </c>
      <c r="R1988" s="402" t="str">
        <f>UPPER(IFERROR(VLOOKUP(B1988,SIN!$A$7:$F$7554,5,0),IFERROR(VLOOKUP('MEMÓRIA DE CÁLCULO'!B1988,INFRA!$A$4:$F$848,5,0),IFERROR(VLOOKUP('MEMÓRIA DE CÁLCULO'!B1988,EDIF!#REF!,5,0),IFERROR(VLOOKUP('MEMÓRIA DE CÁLCULO'!B1988,CDHU!$A$9:$F$4122,5,0),IFERROR(VLOOKUP('MEMÓRIA DE CÁLCULO'!B1988,FDE!$A$4:$F$3179,5,0),""))))))</f>
        <v/>
      </c>
      <c r="S1988" s="404" t="e">
        <f>IF(B1988&lt;&gt;0,TRUNC(R1988*N1988,2),"")</f>
        <v>#VALUE!</v>
      </c>
    </row>
    <row r="1989" spans="2:19" ht="23.25" customHeight="1">
      <c r="B1989" s="196"/>
      <c r="C1989" s="661"/>
      <c r="D1989" s="661"/>
      <c r="E1989" s="661"/>
      <c r="F1989" s="661"/>
      <c r="G1989" s="661"/>
      <c r="H1989" s="661"/>
      <c r="I1989" s="661"/>
      <c r="J1989" s="661"/>
      <c r="K1989" s="661"/>
      <c r="L1989" s="661"/>
      <c r="M1989" s="56"/>
      <c r="N1989" s="90"/>
      <c r="O1989" s="56"/>
      <c r="P1989" s="57"/>
      <c r="Q1989" s="58"/>
      <c r="R1989" s="57"/>
      <c r="S1989" s="197"/>
    </row>
    <row r="1990" spans="2:19" ht="23.25" customHeight="1">
      <c r="B1990" s="196"/>
      <c r="C1990" s="198"/>
      <c r="D1990" s="198"/>
      <c r="E1990" s="198"/>
      <c r="F1990" s="198"/>
      <c r="G1990" s="198"/>
      <c r="H1990" s="198"/>
      <c r="I1990" s="198"/>
      <c r="J1990" s="198"/>
      <c r="K1990" s="198"/>
      <c r="L1990" s="198"/>
      <c r="M1990" s="56" t="s">
        <v>310</v>
      </c>
      <c r="N1990" s="90"/>
      <c r="O1990" s="56"/>
      <c r="P1990" s="57"/>
      <c r="Q1990" s="58"/>
      <c r="R1990" s="57"/>
      <c r="S1990" s="197"/>
    </row>
    <row r="1991" spans="2:19" ht="52.9" customHeight="1">
      <c r="B1991" s="196"/>
      <c r="C1991" s="87"/>
      <c r="D1991" s="199"/>
      <c r="E1991" s="199"/>
      <c r="F1991" s="88"/>
      <c r="G1991" s="88"/>
      <c r="H1991" s="88"/>
      <c r="I1991" s="88"/>
      <c r="J1991" s="88"/>
      <c r="K1991" s="88"/>
      <c r="L1991" s="88" t="s">
        <v>40</v>
      </c>
      <c r="M1991" s="59"/>
      <c r="N1991" s="90"/>
      <c r="O1991" s="56"/>
      <c r="P1991" s="60"/>
      <c r="Q1991" s="58"/>
      <c r="R1991" s="60"/>
      <c r="S1991" s="197"/>
    </row>
    <row r="1992" spans="2:19" ht="23.25" customHeight="1">
      <c r="B1992" s="196"/>
      <c r="C1992" s="200"/>
      <c r="D1992" s="199"/>
      <c r="E1992" s="199"/>
      <c r="F1992" s="88"/>
      <c r="G1992" s="88"/>
      <c r="H1992" s="88"/>
      <c r="I1992" s="88"/>
      <c r="J1992" s="88"/>
      <c r="K1992" s="88"/>
      <c r="L1992" s="88">
        <v>1</v>
      </c>
      <c r="M1992" s="59"/>
      <c r="N1992" s="90"/>
      <c r="O1992" s="56"/>
      <c r="P1992" s="60"/>
      <c r="Q1992" s="58"/>
      <c r="R1992" s="60"/>
      <c r="S1992" s="197"/>
    </row>
    <row r="1993" spans="2:19" ht="22.5" customHeight="1">
      <c r="B1993" s="196"/>
      <c r="C1993" s="87"/>
      <c r="D1993" s="88"/>
      <c r="E1993" s="88"/>
      <c r="F1993" s="88"/>
      <c r="G1993" s="88"/>
      <c r="H1993" s="88"/>
      <c r="I1993" s="88"/>
      <c r="J1993" s="88"/>
      <c r="K1993" s="88"/>
      <c r="L1993" s="61">
        <f>SUM(L1992:L1992)</f>
        <v>1</v>
      </c>
      <c r="M1993" s="59"/>
      <c r="N1993" s="90"/>
      <c r="O1993" s="56"/>
      <c r="P1993" s="60"/>
      <c r="Q1993" s="58"/>
      <c r="R1993" s="60"/>
      <c r="S1993" s="197"/>
    </row>
    <row r="1994" spans="2:19" ht="22.5" customHeight="1">
      <c r="B1994" s="196"/>
      <c r="C1994" s="87"/>
      <c r="D1994" s="88"/>
      <c r="E1994" s="88"/>
      <c r="F1994" s="88"/>
      <c r="G1994" s="88"/>
      <c r="H1994" s="88"/>
      <c r="I1994" s="88"/>
      <c r="J1994" s="88"/>
      <c r="K1994" s="88"/>
      <c r="L1994" s="88"/>
      <c r="M1994" s="59"/>
      <c r="N1994" s="90"/>
      <c r="O1994" s="56"/>
      <c r="P1994" s="60"/>
      <c r="Q1994" s="58"/>
      <c r="R1994" s="60"/>
      <c r="S1994" s="197"/>
    </row>
    <row r="1995" spans="2:19" s="1" customFormat="1" ht="22.5" customHeight="1">
      <c r="B1995" s="201"/>
      <c r="C1995" s="62"/>
      <c r="D1995" s="63"/>
      <c r="E1995" s="63"/>
      <c r="F1995" s="63"/>
      <c r="G1995" s="63"/>
      <c r="H1995" s="63"/>
      <c r="I1995" s="63"/>
      <c r="J1995" s="63"/>
      <c r="K1995" s="63"/>
      <c r="L1995" s="63"/>
      <c r="M1995" s="64"/>
      <c r="N1995" s="65"/>
      <c r="O1995" s="66"/>
      <c r="P1995" s="67"/>
      <c r="Q1995" s="68"/>
      <c r="R1995" s="67"/>
      <c r="S1995" s="202"/>
    </row>
    <row r="1996" spans="2:19" ht="23.25" customHeight="1">
      <c r="B1996" s="187"/>
      <c r="C1996" s="178"/>
      <c r="D1996" s="178"/>
      <c r="E1996" s="178"/>
      <c r="F1996" s="178"/>
      <c r="G1996" s="178"/>
      <c r="H1996" s="178"/>
      <c r="I1996" s="178"/>
      <c r="J1996" s="178"/>
      <c r="K1996" s="178"/>
      <c r="L1996" s="178"/>
      <c r="M1996" s="75"/>
      <c r="N1996" s="75"/>
      <c r="O1996" s="75"/>
      <c r="P1996" s="95"/>
      <c r="Q1996" s="95"/>
      <c r="R1996" s="95"/>
      <c r="S1996" s="206"/>
    </row>
    <row r="1997" spans="2:19" ht="28.5" customHeight="1">
      <c r="B1997" s="187"/>
      <c r="C1997" s="662" t="s">
        <v>533</v>
      </c>
      <c r="D1997" s="662"/>
      <c r="E1997" s="662"/>
      <c r="F1997" s="662"/>
      <c r="G1997" s="662"/>
      <c r="H1997" s="662"/>
      <c r="I1997" s="662"/>
      <c r="J1997" s="662"/>
      <c r="K1997" s="662"/>
      <c r="L1997" s="662"/>
      <c r="M1997" s="75"/>
      <c r="N1997" s="75"/>
      <c r="O1997" s="75"/>
      <c r="P1997" s="75"/>
      <c r="Q1997" s="94"/>
      <c r="R1997" s="75"/>
      <c r="S1997" s="192"/>
    </row>
    <row r="1998" spans="2:19" ht="23.25" customHeight="1">
      <c r="B1998" s="187"/>
      <c r="C1998" s="178"/>
      <c r="D1998" s="178"/>
      <c r="E1998" s="178"/>
      <c r="F1998" s="178"/>
      <c r="G1998" s="178"/>
      <c r="H1998" s="178"/>
      <c r="I1998" s="178"/>
      <c r="J1998" s="178"/>
      <c r="K1998" s="178"/>
      <c r="L1998" s="178"/>
      <c r="M1998" s="75"/>
      <c r="N1998" s="75"/>
      <c r="O1998" s="75"/>
      <c r="P1998" s="96"/>
      <c r="Q1998" s="96"/>
      <c r="R1998" s="96"/>
      <c r="S1998" s="216"/>
    </row>
    <row r="1999" spans="2:19" ht="23.25" customHeight="1">
      <c r="B1999" s="194" t="s">
        <v>6563</v>
      </c>
      <c r="C1999" s="660" t="str">
        <f>UPPER(IFERROR(VLOOKUP(B1999,SIN!$A$7:$F$7554,2,0),IFERROR(VLOOKUP('MEMÓRIA DE CÁLCULO'!B1999,INFRA!$A$4:$F$848,2,0),IFERROR(VLOOKUP('MEMÓRIA DE CÁLCULO'!B1999,EDIF!#REF!,2,0),IFERROR(VLOOKUP('MEMÓRIA DE CÁLCULO'!B1999,CDHU!$A$9:$F$4122,2,0),IFERROR(VLOOKUP('MEMÓRIA DE CÁLCULO'!B1999,FDE!$A$4:$F$3179,2,0),""))))))</f>
        <v>QUADRO DE DISTRIBUIÇÃO DE ENERGIA EM CHAPA DE AÇO GALVANIZADO, DE SOBREPOR, COM BARRAMENTO TRIFÁSICO, PARA 18 DISJUNTORES DIN 100A - FORNECIMENTO E INSTALAÇÃO. AF_10/2020</v>
      </c>
      <c r="D1999" s="660"/>
      <c r="E1999" s="660"/>
      <c r="F1999" s="660"/>
      <c r="G1999" s="660"/>
      <c r="H1999" s="660"/>
      <c r="I1999" s="660"/>
      <c r="J1999" s="660"/>
      <c r="K1999" s="660"/>
      <c r="L1999" s="660"/>
      <c r="M1999" s="53" t="str">
        <f>UPPER(IFERROR(VLOOKUP(B1999,SIN!$A$7:$F$7554,3,0),IFERROR(VLOOKUP('MEMÓRIA DE CÁLCULO'!B1999,INFRA!$A$4:$F$848,3,0),IFERROR(VLOOKUP('MEMÓRIA DE CÁLCULO'!B1999,EDIF!#REF!,3,0),IFERROR(VLOOKUP('MEMÓRIA DE CÁLCULO'!B1999,CDHU!$A$9:$F$4122,3,0),IFERROR(VLOOKUP('MEMÓRIA DE CÁLCULO'!B1999,FDE!$A$4:$F$3179,3,0),""))))))</f>
        <v>UN</v>
      </c>
      <c r="N1999" s="54">
        <f>L2004</f>
        <v>1</v>
      </c>
      <c r="O1999" s="53" t="str">
        <f>UPPER(IFERROR(VLOOKUP(B1999,SIN!$A$7:$F$7554,6,0),IFERROR(VLOOKUP('MEMÓRIA DE CÁLCULO'!B1999,INFRA!$A$4:$F$848,6,0),IFERROR(VLOOKUP('MEMÓRIA DE CÁLCULO'!B1999,EDIF!#REF!,6,0),IFERROR(VLOOKUP('MEMÓRIA DE CÁLCULO'!B1999,CDHU!$A$9:$F$4122,6,0),IFERROR(VLOOKUP('MEMÓRIA DE CÁLCULO'!B1999,FDE!$A$4:$F$3179,6,0),""))))))</f>
        <v>SINAPI 03/2024</v>
      </c>
      <c r="P1999" s="402" t="str">
        <f>UPPER(IFERROR(VLOOKUP(B1999,SIN!$A$7:$F$7554,4,0),IFERROR(VLOOKUP('MEMÓRIA DE CÁLCULO'!B1999,INFRA!$A$4:$F$848,4,0),IFERROR(VLOOKUP('MEMÓRIA DE CÁLCULO'!B1999,EDIF!#REF!,4,0),IFERROR(VLOOKUP('MEMÓRIA DE CÁLCULO'!B1999,CDHU!$A$9:$F$4122,4,0),IFERROR(VLOOKUP('MEMÓRIA DE CÁLCULO'!B1999,FDE!$A$4:$F$3179,5,0),""))))))</f>
        <v>541,25</v>
      </c>
      <c r="Q1999" s="403">
        <f>IF(B1999&lt;&gt;0,TRUNC(P1999*N1999,2),"")</f>
        <v>541.25</v>
      </c>
      <c r="R1999" s="402" t="str">
        <f>UPPER(IFERROR(VLOOKUP(B1999,SIN!$A$7:$F$7554,5,0),IFERROR(VLOOKUP('MEMÓRIA DE CÁLCULO'!B1999,INFRA!$A$4:$F$848,5,0),IFERROR(VLOOKUP('MEMÓRIA DE CÁLCULO'!B1999,EDIF!#REF!,5,0),IFERROR(VLOOKUP('MEMÓRIA DE CÁLCULO'!B1999,CDHU!$A$9:$F$4122,5,0),IFERROR(VLOOKUP('MEMÓRIA DE CÁLCULO'!B1999,FDE!$A$4:$F$3179,5,0),""))))))</f>
        <v>529,75</v>
      </c>
      <c r="S1999" s="404">
        <f>IF(B1999&lt;&gt;0,TRUNC(R1999*N1999,2),"")</f>
        <v>529.75</v>
      </c>
    </row>
    <row r="2000" spans="2:19" ht="23.25" customHeight="1">
      <c r="B2000" s="196"/>
      <c r="C2000" s="661"/>
      <c r="D2000" s="661"/>
      <c r="E2000" s="661"/>
      <c r="F2000" s="661"/>
      <c r="G2000" s="661"/>
      <c r="H2000" s="661"/>
      <c r="I2000" s="661"/>
      <c r="J2000" s="661"/>
      <c r="K2000" s="661"/>
      <c r="L2000" s="661"/>
      <c r="M2000" s="56"/>
      <c r="N2000" s="90"/>
      <c r="O2000" s="56"/>
      <c r="P2000" s="57"/>
      <c r="Q2000" s="58"/>
      <c r="R2000" s="57"/>
      <c r="S2000" s="197"/>
    </row>
    <row r="2001" spans="2:19" ht="23.25" customHeight="1">
      <c r="B2001" s="196"/>
      <c r="C2001" s="198"/>
      <c r="D2001" s="198"/>
      <c r="E2001" s="198"/>
      <c r="F2001" s="198"/>
      <c r="G2001" s="198"/>
      <c r="H2001" s="198"/>
      <c r="I2001" s="198"/>
      <c r="J2001" s="198"/>
      <c r="K2001" s="198"/>
      <c r="L2001" s="198"/>
      <c r="M2001" s="56" t="s">
        <v>310</v>
      </c>
      <c r="N2001" s="90"/>
      <c r="O2001" s="56"/>
      <c r="P2001" s="57"/>
      <c r="Q2001" s="58"/>
      <c r="R2001" s="57"/>
      <c r="S2001" s="197"/>
    </row>
    <row r="2002" spans="2:19" ht="52.9" customHeight="1">
      <c r="B2002" s="196"/>
      <c r="C2002" s="177"/>
      <c r="D2002" s="199"/>
      <c r="E2002" s="199"/>
      <c r="F2002" s="88"/>
      <c r="G2002" s="88"/>
      <c r="H2002" s="88"/>
      <c r="I2002" s="88"/>
      <c r="J2002" s="88"/>
      <c r="K2002" s="88"/>
      <c r="L2002" s="88" t="s">
        <v>40</v>
      </c>
      <c r="M2002" s="59"/>
      <c r="N2002" s="90"/>
      <c r="O2002" s="56"/>
      <c r="P2002" s="60"/>
      <c r="Q2002" s="58"/>
      <c r="R2002" s="60"/>
      <c r="S2002" s="197"/>
    </row>
    <row r="2003" spans="2:19" ht="39.75" customHeight="1">
      <c r="B2003" s="196"/>
      <c r="C2003" s="180"/>
      <c r="D2003" s="199"/>
      <c r="E2003" s="199"/>
      <c r="F2003" s="88"/>
      <c r="G2003" s="88"/>
      <c r="H2003" s="88"/>
      <c r="I2003" s="88"/>
      <c r="J2003" s="88"/>
      <c r="K2003" s="88"/>
      <c r="L2003" s="88">
        <v>1</v>
      </c>
      <c r="M2003" s="59"/>
      <c r="N2003" s="90"/>
      <c r="O2003" s="56"/>
      <c r="P2003" s="60"/>
      <c r="Q2003" s="58"/>
      <c r="R2003" s="60"/>
      <c r="S2003" s="197"/>
    </row>
    <row r="2004" spans="2:19" ht="22.5" customHeight="1">
      <c r="B2004" s="196"/>
      <c r="C2004" s="87"/>
      <c r="D2004" s="88"/>
      <c r="E2004" s="88"/>
      <c r="F2004" s="88"/>
      <c r="G2004" s="88"/>
      <c r="H2004" s="88"/>
      <c r="I2004" s="88"/>
      <c r="J2004" s="88"/>
      <c r="K2004" s="88"/>
      <c r="L2004" s="61">
        <f>SUM(L2003:L2003)</f>
        <v>1</v>
      </c>
      <c r="M2004" s="59"/>
      <c r="N2004" s="90"/>
      <c r="O2004" s="56"/>
      <c r="P2004" s="60"/>
      <c r="Q2004" s="58"/>
      <c r="R2004" s="60"/>
      <c r="S2004" s="197"/>
    </row>
    <row r="2005" spans="2:19" ht="22.5" customHeight="1">
      <c r="B2005" s="196"/>
      <c r="C2005" s="87"/>
      <c r="D2005" s="88"/>
      <c r="E2005" s="88"/>
      <c r="F2005" s="88"/>
      <c r="G2005" s="88"/>
      <c r="H2005" s="88"/>
      <c r="I2005" s="88"/>
      <c r="J2005" s="88"/>
      <c r="K2005" s="88"/>
      <c r="L2005" s="88"/>
      <c r="M2005" s="59"/>
      <c r="N2005" s="90"/>
      <c r="O2005" s="56"/>
      <c r="P2005" s="60"/>
      <c r="Q2005" s="58"/>
      <c r="R2005" s="60"/>
      <c r="S2005" s="197"/>
    </row>
    <row r="2006" spans="2:19" s="1" customFormat="1" ht="22.5" customHeight="1">
      <c r="B2006" s="201"/>
      <c r="C2006" s="62"/>
      <c r="D2006" s="63"/>
      <c r="E2006" s="63"/>
      <c r="F2006" s="63"/>
      <c r="G2006" s="63"/>
      <c r="H2006" s="63"/>
      <c r="I2006" s="63"/>
      <c r="J2006" s="63"/>
      <c r="K2006" s="63"/>
      <c r="L2006" s="63"/>
      <c r="M2006" s="64"/>
      <c r="N2006" s="65"/>
      <c r="O2006" s="66"/>
      <c r="P2006" s="67"/>
      <c r="Q2006" s="68"/>
      <c r="R2006" s="67"/>
      <c r="S2006" s="202"/>
    </row>
    <row r="2007" spans="2:19" ht="23.25" customHeight="1">
      <c r="B2007" s="187"/>
      <c r="C2007" s="178"/>
      <c r="D2007" s="178"/>
      <c r="E2007" s="178"/>
      <c r="F2007" s="178"/>
      <c r="G2007" s="178"/>
      <c r="H2007" s="178"/>
      <c r="I2007" s="178"/>
      <c r="J2007" s="178"/>
      <c r="K2007" s="178"/>
      <c r="L2007" s="178"/>
      <c r="M2007" s="75"/>
      <c r="N2007" s="75"/>
      <c r="O2007" s="75"/>
      <c r="P2007" s="75"/>
      <c r="Q2007" s="51"/>
      <c r="R2007" s="75"/>
      <c r="S2007" s="193"/>
    </row>
    <row r="2008" spans="2:19" ht="23.25" customHeight="1">
      <c r="B2008" s="194" t="s">
        <v>592</v>
      </c>
      <c r="C2008" s="660" t="str">
        <f>UPPER(IFERROR(VLOOKUP(B2008,SIN!$A$7:$F$7554,2,0),IFERROR(VLOOKUP('MEMÓRIA DE CÁLCULO'!B2008,INFRA!$A$4:$F$848,2,0),IFERROR(VLOOKUP('MEMÓRIA DE CÁLCULO'!B2008,EDIF!#REF!,2,0),IFERROR(VLOOKUP('MEMÓRIA DE CÁLCULO'!B2008,CDHU!$A$9:$F$4122,2,0),IFERROR(VLOOKUP('MEMÓRIA DE CÁLCULO'!B2008,FDE!$A$4:$F$3179,2,0),""))))))</f>
        <v>CADEADO DE LATAO COM CILINDRO - TRAVA DUPLA DE 45 MM</v>
      </c>
      <c r="D2008" s="660"/>
      <c r="E2008" s="660"/>
      <c r="F2008" s="660"/>
      <c r="G2008" s="660"/>
      <c r="H2008" s="660"/>
      <c r="I2008" s="660"/>
      <c r="J2008" s="660"/>
      <c r="K2008" s="660"/>
      <c r="L2008" s="660"/>
      <c r="M2008" s="53" t="str">
        <f>UPPER(IFERROR(VLOOKUP(B2008,SIN!$A$7:$F$7554,3,0),IFERROR(VLOOKUP('MEMÓRIA DE CÁLCULO'!B2008,INFRA!$A$4:$F$848,3,0),IFERROR(VLOOKUP('MEMÓRIA DE CÁLCULO'!B2008,EDIF!#REF!,3,0),IFERROR(VLOOKUP('MEMÓRIA DE CÁLCULO'!B2008,CDHU!$A$9:$F$4122,3,0),IFERROR(VLOOKUP('MEMÓRIA DE CÁLCULO'!B2008,FDE!$A$4:$F$3179,3,0),""))))))</f>
        <v>UN</v>
      </c>
      <c r="N2008" s="54">
        <f>L2013</f>
        <v>1</v>
      </c>
      <c r="O2008" s="53" t="str">
        <f>UPPER(IFERROR(VLOOKUP(B2008,SIN!$A$7:$F$7554,6,0),IFERROR(VLOOKUP('MEMÓRIA DE CÁLCULO'!B2008,INFRA!$A$4:$F$848,6,0),IFERROR(VLOOKUP('MEMÓRIA DE CÁLCULO'!B2008,EDIF!#REF!,6,0),IFERROR(VLOOKUP('MEMÓRIA DE CÁLCULO'!B2008,CDHU!$A$9:$F$4122,6,0),IFERROR(VLOOKUP('MEMÓRIA DE CÁLCULO'!B2008,FDE!$A$4:$F$3179,6,0),""))))))</f>
        <v>FDE 01/2024</v>
      </c>
      <c r="P2008" s="402" t="str">
        <f>UPPER(IFERROR(VLOOKUP(B2008,SIN!$A$7:$F$7554,4,0),IFERROR(VLOOKUP('MEMÓRIA DE CÁLCULO'!B2008,INFRA!$A$4:$F$848,4,0),IFERROR(VLOOKUP('MEMÓRIA DE CÁLCULO'!B2008,EDIF!#REF!,4,0),IFERROR(VLOOKUP('MEMÓRIA DE CÁLCULO'!B2008,CDHU!$A$9:$F$4122,4,0),IFERROR(VLOOKUP('MEMÓRIA DE CÁLCULO'!B2008,FDE!$A$4:$F$3179,5,0),""))))))</f>
        <v>41,46</v>
      </c>
      <c r="Q2008" s="403">
        <f>IF(B2008&lt;&gt;0,TRUNC(P2008*N2008,2),"")</f>
        <v>41.46</v>
      </c>
      <c r="R2008" s="402" t="str">
        <f>UPPER(IFERROR(VLOOKUP(B2008,SIN!$A$7:$F$7554,5,0),IFERROR(VLOOKUP('MEMÓRIA DE CÁLCULO'!B2008,INFRA!$A$4:$F$848,5,0),IFERROR(VLOOKUP('MEMÓRIA DE CÁLCULO'!B2008,EDIF!#REF!,5,0),IFERROR(VLOOKUP('MEMÓRIA DE CÁLCULO'!B2008,CDHU!$A$9:$F$4122,5,0),IFERROR(VLOOKUP('MEMÓRIA DE CÁLCULO'!B2008,FDE!$A$4:$F$3179,5,0),""))))))</f>
        <v>41,46</v>
      </c>
      <c r="S2008" s="404">
        <f>IF(B2008&lt;&gt;0,TRUNC(R2008*N2008,2),"")</f>
        <v>41.46</v>
      </c>
    </row>
    <row r="2009" spans="2:19" ht="23.25" customHeight="1">
      <c r="B2009" s="196"/>
      <c r="C2009" s="661"/>
      <c r="D2009" s="661"/>
      <c r="E2009" s="661"/>
      <c r="F2009" s="661"/>
      <c r="G2009" s="661"/>
      <c r="H2009" s="661"/>
      <c r="I2009" s="661"/>
      <c r="J2009" s="661"/>
      <c r="K2009" s="661"/>
      <c r="L2009" s="661"/>
      <c r="M2009" s="56"/>
      <c r="N2009" s="90"/>
      <c r="O2009" s="56"/>
      <c r="P2009" s="57"/>
      <c r="Q2009" s="58"/>
      <c r="R2009" s="57"/>
      <c r="S2009" s="197"/>
    </row>
    <row r="2010" spans="2:19" ht="23.25" customHeight="1">
      <c r="B2010" s="196"/>
      <c r="C2010" s="198"/>
      <c r="D2010" s="198"/>
      <c r="E2010" s="198"/>
      <c r="F2010" s="198"/>
      <c r="G2010" s="198"/>
      <c r="H2010" s="198"/>
      <c r="I2010" s="198"/>
      <c r="J2010" s="198"/>
      <c r="K2010" s="198"/>
      <c r="L2010" s="198"/>
      <c r="M2010" s="56" t="s">
        <v>310</v>
      </c>
      <c r="N2010" s="90"/>
      <c r="O2010" s="56"/>
      <c r="P2010" s="57"/>
      <c r="Q2010" s="58"/>
      <c r="R2010" s="57"/>
      <c r="S2010" s="197"/>
    </row>
    <row r="2011" spans="2:19" ht="52.9" customHeight="1">
      <c r="B2011" s="196"/>
      <c r="C2011" s="87"/>
      <c r="D2011" s="199"/>
      <c r="E2011" s="199"/>
      <c r="F2011" s="88"/>
      <c r="G2011" s="88"/>
      <c r="H2011" s="88"/>
      <c r="I2011" s="88"/>
      <c r="J2011" s="88"/>
      <c r="K2011" s="88"/>
      <c r="L2011" s="88" t="s">
        <v>40</v>
      </c>
      <c r="M2011" s="59"/>
      <c r="N2011" s="90"/>
      <c r="O2011" s="56"/>
      <c r="P2011" s="60"/>
      <c r="Q2011" s="58"/>
      <c r="R2011" s="60"/>
      <c r="S2011" s="197"/>
    </row>
    <row r="2012" spans="2:19" ht="39.75" customHeight="1">
      <c r="B2012" s="196"/>
      <c r="C2012" s="200"/>
      <c r="D2012" s="199"/>
      <c r="E2012" s="199"/>
      <c r="F2012" s="88"/>
      <c r="G2012" s="88"/>
      <c r="H2012" s="88"/>
      <c r="I2012" s="88"/>
      <c r="J2012" s="88"/>
      <c r="K2012" s="88"/>
      <c r="L2012" s="88">
        <v>1</v>
      </c>
      <c r="M2012" s="59"/>
      <c r="N2012" s="90"/>
      <c r="O2012" s="56"/>
      <c r="P2012" s="60"/>
      <c r="Q2012" s="58"/>
      <c r="R2012" s="60"/>
      <c r="S2012" s="197"/>
    </row>
    <row r="2013" spans="2:19" ht="22.5" customHeight="1">
      <c r="B2013" s="196"/>
      <c r="C2013" s="87"/>
      <c r="D2013" s="88"/>
      <c r="E2013" s="88"/>
      <c r="F2013" s="88"/>
      <c r="G2013" s="88"/>
      <c r="H2013" s="88"/>
      <c r="I2013" s="88"/>
      <c r="J2013" s="88"/>
      <c r="K2013" s="88"/>
      <c r="L2013" s="61">
        <f>SUM(L2012:L2012)</f>
        <v>1</v>
      </c>
      <c r="M2013" s="59"/>
      <c r="N2013" s="90"/>
      <c r="O2013" s="56"/>
      <c r="P2013" s="60"/>
      <c r="Q2013" s="58"/>
      <c r="R2013" s="60"/>
      <c r="S2013" s="197"/>
    </row>
    <row r="2014" spans="2:19" ht="22.5" customHeight="1">
      <c r="B2014" s="196"/>
      <c r="C2014" s="87"/>
      <c r="D2014" s="88"/>
      <c r="E2014" s="88"/>
      <c r="F2014" s="88"/>
      <c r="G2014" s="88"/>
      <c r="H2014" s="88"/>
      <c r="I2014" s="88"/>
      <c r="J2014" s="88"/>
      <c r="K2014" s="88"/>
      <c r="L2014" s="88"/>
      <c r="M2014" s="59"/>
      <c r="N2014" s="90"/>
      <c r="O2014" s="56"/>
      <c r="P2014" s="60"/>
      <c r="Q2014" s="58"/>
      <c r="R2014" s="60"/>
      <c r="S2014" s="197"/>
    </row>
    <row r="2015" spans="2:19" s="1" customFormat="1" ht="22.5" customHeight="1">
      <c r="B2015" s="201"/>
      <c r="C2015" s="62"/>
      <c r="D2015" s="63"/>
      <c r="E2015" s="63"/>
      <c r="F2015" s="63"/>
      <c r="G2015" s="63"/>
      <c r="H2015" s="63"/>
      <c r="I2015" s="63"/>
      <c r="J2015" s="63"/>
      <c r="K2015" s="63"/>
      <c r="L2015" s="63"/>
      <c r="M2015" s="64"/>
      <c r="N2015" s="65"/>
      <c r="O2015" s="66"/>
      <c r="P2015" s="67"/>
      <c r="Q2015" s="68"/>
      <c r="R2015" s="67"/>
      <c r="S2015" s="202"/>
    </row>
    <row r="2016" spans="2:19" ht="23.25" customHeight="1">
      <c r="B2016" s="187"/>
      <c r="C2016" s="178"/>
      <c r="D2016" s="178"/>
      <c r="E2016" s="178"/>
      <c r="F2016" s="178"/>
      <c r="G2016" s="178"/>
      <c r="H2016" s="178"/>
      <c r="I2016" s="178"/>
      <c r="J2016" s="178"/>
      <c r="K2016" s="178"/>
      <c r="L2016" s="178"/>
      <c r="M2016" s="75"/>
      <c r="N2016" s="75"/>
      <c r="O2016" s="75"/>
      <c r="P2016" s="75"/>
      <c r="Q2016" s="51"/>
      <c r="R2016" s="75"/>
      <c r="S2016" s="193"/>
    </row>
    <row r="2017" spans="2:19" ht="23.25" customHeight="1">
      <c r="B2017" s="194" t="s">
        <v>593</v>
      </c>
      <c r="C2017" s="660" t="str">
        <f>UPPER(IFERROR(VLOOKUP(B2017,SIN!$A$7:$F$7554,2,0),IFERROR(VLOOKUP('MEMÓRIA DE CÁLCULO'!B2017,INFRA!$A$4:$F$848,2,0),IFERROR(VLOOKUP('MEMÓRIA DE CÁLCULO'!B2017,EDIF!#REF!,2,0),IFERROR(VLOOKUP('MEMÓRIA DE CÁLCULO'!B2017,CDHU!$A$9:$F$4122,2,0),IFERROR(VLOOKUP('MEMÓRIA DE CÁLCULO'!B2017,FDE!$A$4:$F$3179,2,0),""))))))</f>
        <v>PORTA CADEADO EM FERRO PINTADO - DE 110MM - PESO MIN 135G</v>
      </c>
      <c r="D2017" s="660"/>
      <c r="E2017" s="660"/>
      <c r="F2017" s="660"/>
      <c r="G2017" s="660"/>
      <c r="H2017" s="660"/>
      <c r="I2017" s="660"/>
      <c r="J2017" s="660"/>
      <c r="K2017" s="660"/>
      <c r="L2017" s="660"/>
      <c r="M2017" s="53" t="str">
        <f>UPPER(IFERROR(VLOOKUP(B2017,SIN!$A$7:$F$7554,3,0),IFERROR(VLOOKUP('MEMÓRIA DE CÁLCULO'!B2017,INFRA!$A$4:$F$848,3,0),IFERROR(VLOOKUP('MEMÓRIA DE CÁLCULO'!B2017,EDIF!#REF!,3,0),IFERROR(VLOOKUP('MEMÓRIA DE CÁLCULO'!B2017,CDHU!$A$9:$F$4122,3,0),IFERROR(VLOOKUP('MEMÓRIA DE CÁLCULO'!B2017,FDE!$A$4:$F$3179,3,0),""))))))</f>
        <v>UN</v>
      </c>
      <c r="N2017" s="54">
        <f>L2022</f>
        <v>1</v>
      </c>
      <c r="O2017" s="53" t="str">
        <f>UPPER(IFERROR(VLOOKUP(B2017,SIN!$A$7:$F$7554,6,0),IFERROR(VLOOKUP('MEMÓRIA DE CÁLCULO'!B2017,INFRA!$A$4:$F$848,6,0),IFERROR(VLOOKUP('MEMÓRIA DE CÁLCULO'!B2017,EDIF!#REF!,6,0),IFERROR(VLOOKUP('MEMÓRIA DE CÁLCULO'!B2017,CDHU!$A$9:$F$4122,6,0),IFERROR(VLOOKUP('MEMÓRIA DE CÁLCULO'!B2017,FDE!$A$4:$F$3179,6,0),""))))))</f>
        <v>FDE 01/2024</v>
      </c>
      <c r="P2017" s="402" t="str">
        <f>UPPER(IFERROR(VLOOKUP(B2017,SIN!$A$7:$F$7554,4,0),IFERROR(VLOOKUP('MEMÓRIA DE CÁLCULO'!B2017,INFRA!$A$4:$F$848,4,0),IFERROR(VLOOKUP('MEMÓRIA DE CÁLCULO'!B2017,EDIF!#REF!,4,0),IFERROR(VLOOKUP('MEMÓRIA DE CÁLCULO'!B2017,CDHU!$A$9:$F$4122,4,0),IFERROR(VLOOKUP('MEMÓRIA DE CÁLCULO'!B2017,FDE!$A$4:$F$3179,5,0),""))))))</f>
        <v>13,21</v>
      </c>
      <c r="Q2017" s="403">
        <f>IF(B2017&lt;&gt;0,TRUNC(P2017*N2017,2),"")</f>
        <v>13.21</v>
      </c>
      <c r="R2017" s="402" t="str">
        <f>UPPER(IFERROR(VLOOKUP(B2017,SIN!$A$7:$F$7554,5,0),IFERROR(VLOOKUP('MEMÓRIA DE CÁLCULO'!B2017,INFRA!$A$4:$F$848,5,0),IFERROR(VLOOKUP('MEMÓRIA DE CÁLCULO'!B2017,EDIF!#REF!,5,0),IFERROR(VLOOKUP('MEMÓRIA DE CÁLCULO'!B2017,CDHU!$A$9:$F$4122,5,0),IFERROR(VLOOKUP('MEMÓRIA DE CÁLCULO'!B2017,FDE!$A$4:$F$3179,5,0),""))))))</f>
        <v>13,21</v>
      </c>
      <c r="S2017" s="404">
        <f>IF(B2017&lt;&gt;0,TRUNC(R2017*N2017,2),"")</f>
        <v>13.21</v>
      </c>
    </row>
    <row r="2018" spans="2:19" ht="23.25" customHeight="1">
      <c r="B2018" s="196"/>
      <c r="C2018" s="661"/>
      <c r="D2018" s="661"/>
      <c r="E2018" s="661"/>
      <c r="F2018" s="661"/>
      <c r="G2018" s="661"/>
      <c r="H2018" s="661"/>
      <c r="I2018" s="661"/>
      <c r="J2018" s="661"/>
      <c r="K2018" s="661"/>
      <c r="L2018" s="661"/>
      <c r="M2018" s="56"/>
      <c r="N2018" s="90"/>
      <c r="O2018" s="56"/>
      <c r="P2018" s="57"/>
      <c r="Q2018" s="58"/>
      <c r="R2018" s="57"/>
      <c r="S2018" s="197"/>
    </row>
    <row r="2019" spans="2:19" ht="23.25" customHeight="1">
      <c r="B2019" s="196"/>
      <c r="C2019" s="198"/>
      <c r="D2019" s="198"/>
      <c r="E2019" s="198"/>
      <c r="F2019" s="198"/>
      <c r="G2019" s="198"/>
      <c r="H2019" s="198"/>
      <c r="I2019" s="198"/>
      <c r="J2019" s="198"/>
      <c r="K2019" s="198"/>
      <c r="L2019" s="198"/>
      <c r="M2019" s="56" t="s">
        <v>310</v>
      </c>
      <c r="N2019" s="90"/>
      <c r="O2019" s="56"/>
      <c r="P2019" s="57"/>
      <c r="Q2019" s="58"/>
      <c r="R2019" s="57"/>
      <c r="S2019" s="197"/>
    </row>
    <row r="2020" spans="2:19" ht="52.9" customHeight="1">
      <c r="B2020" s="196"/>
      <c r="C2020" s="87"/>
      <c r="D2020" s="199"/>
      <c r="E2020" s="199"/>
      <c r="F2020" s="88"/>
      <c r="G2020" s="88"/>
      <c r="H2020" s="88"/>
      <c r="I2020" s="88"/>
      <c r="J2020" s="88"/>
      <c r="K2020" s="88"/>
      <c r="L2020" s="88" t="s">
        <v>40</v>
      </c>
      <c r="M2020" s="59"/>
      <c r="N2020" s="90"/>
      <c r="O2020" s="56"/>
      <c r="P2020" s="60"/>
      <c r="Q2020" s="58"/>
      <c r="R2020" s="60"/>
      <c r="S2020" s="197"/>
    </row>
    <row r="2021" spans="2:19" ht="39.75" customHeight="1">
      <c r="B2021" s="196"/>
      <c r="C2021" s="200"/>
      <c r="D2021" s="199"/>
      <c r="E2021" s="199"/>
      <c r="F2021" s="88"/>
      <c r="G2021" s="88"/>
      <c r="H2021" s="88"/>
      <c r="I2021" s="88"/>
      <c r="J2021" s="88"/>
      <c r="K2021" s="88"/>
      <c r="L2021" s="88">
        <v>1</v>
      </c>
      <c r="M2021" s="59"/>
      <c r="N2021" s="90"/>
      <c r="O2021" s="56"/>
      <c r="P2021" s="60"/>
      <c r="Q2021" s="58"/>
      <c r="R2021" s="60"/>
      <c r="S2021" s="197"/>
    </row>
    <row r="2022" spans="2:19" ht="22.5" customHeight="1">
      <c r="B2022" s="196"/>
      <c r="C2022" s="87"/>
      <c r="D2022" s="88"/>
      <c r="E2022" s="88"/>
      <c r="F2022" s="88"/>
      <c r="G2022" s="88"/>
      <c r="H2022" s="88"/>
      <c r="I2022" s="88"/>
      <c r="J2022" s="88"/>
      <c r="K2022" s="88"/>
      <c r="L2022" s="61">
        <f>SUM(L2021:L2021)</f>
        <v>1</v>
      </c>
      <c r="M2022" s="59"/>
      <c r="N2022" s="90"/>
      <c r="O2022" s="56"/>
      <c r="P2022" s="60"/>
      <c r="Q2022" s="58"/>
      <c r="R2022" s="60"/>
      <c r="S2022" s="197"/>
    </row>
    <row r="2023" spans="2:19" ht="22.5" customHeight="1">
      <c r="B2023" s="196"/>
      <c r="C2023" s="87"/>
      <c r="D2023" s="88"/>
      <c r="E2023" s="88"/>
      <c r="F2023" s="88"/>
      <c r="G2023" s="88"/>
      <c r="H2023" s="88"/>
      <c r="I2023" s="88"/>
      <c r="J2023" s="88"/>
      <c r="K2023" s="88"/>
      <c r="L2023" s="88"/>
      <c r="M2023" s="59"/>
      <c r="N2023" s="90"/>
      <c r="O2023" s="56"/>
      <c r="P2023" s="60"/>
      <c r="Q2023" s="58"/>
      <c r="R2023" s="60"/>
      <c r="S2023" s="197"/>
    </row>
    <row r="2024" spans="2:19" s="1" customFormat="1" ht="22.5" customHeight="1">
      <c r="B2024" s="201"/>
      <c r="C2024" s="62"/>
      <c r="D2024" s="63"/>
      <c r="E2024" s="63"/>
      <c r="F2024" s="63"/>
      <c r="G2024" s="63"/>
      <c r="H2024" s="63"/>
      <c r="I2024" s="63"/>
      <c r="J2024" s="63"/>
      <c r="K2024" s="63"/>
      <c r="L2024" s="63"/>
      <c r="M2024" s="64"/>
      <c r="N2024" s="65"/>
      <c r="O2024" s="66"/>
      <c r="P2024" s="67"/>
      <c r="Q2024" s="68"/>
      <c r="R2024" s="67"/>
      <c r="S2024" s="202"/>
    </row>
    <row r="2025" spans="2:19" ht="23.25" customHeight="1">
      <c r="B2025" s="187"/>
      <c r="C2025" s="178"/>
      <c r="D2025" s="178"/>
      <c r="E2025" s="178"/>
      <c r="F2025" s="178"/>
      <c r="G2025" s="178"/>
      <c r="H2025" s="178"/>
      <c r="I2025" s="178"/>
      <c r="J2025" s="178"/>
      <c r="K2025" s="178"/>
      <c r="L2025" s="178"/>
      <c r="M2025" s="75"/>
      <c r="N2025" s="75"/>
      <c r="O2025" s="75"/>
      <c r="P2025" s="75"/>
      <c r="Q2025" s="51"/>
      <c r="R2025" s="75"/>
      <c r="S2025" s="193"/>
    </row>
    <row r="2026" spans="2:19" ht="23.25" customHeight="1">
      <c r="B2026" s="194" t="s">
        <v>66</v>
      </c>
      <c r="C2026" s="660" t="str">
        <f>UPPER(IFERROR(VLOOKUP(B2026,SIN!$A$7:$F$7554,2,0),IFERROR(VLOOKUP('MEMÓRIA DE CÁLCULO'!B2026,INFRA!$A$4:$F$848,2,0),IFERROR(VLOOKUP('MEMÓRIA DE CÁLCULO'!B2026,EDIF!#REF!,2,0),IFERROR(VLOOKUP('MEMÓRIA DE CÁLCULO'!B2026,CDHU!$A$9:$F$4122,2,0),IFERROR(VLOOKUP('MEMÓRIA DE CÁLCULO'!B2026,FDE!$A$4:$F$3179,2,0),""))))))</f>
        <v>BOTOEIRA DE COMANDO LIGA-DESLIGA, SEM SINALIZAÇÃO</v>
      </c>
      <c r="D2026" s="660"/>
      <c r="E2026" s="660"/>
      <c r="F2026" s="660"/>
      <c r="G2026" s="660"/>
      <c r="H2026" s="660"/>
      <c r="I2026" s="660"/>
      <c r="J2026" s="660"/>
      <c r="K2026" s="660"/>
      <c r="L2026" s="660"/>
      <c r="M2026" s="53" t="str">
        <f>UPPER(IFERROR(VLOOKUP(B2026,SIN!$A$7:$F$7554,3,0),IFERROR(VLOOKUP('MEMÓRIA DE CÁLCULO'!B2026,INFRA!$A$4:$F$848,3,0),IFERROR(VLOOKUP('MEMÓRIA DE CÁLCULO'!B2026,EDIF!#REF!,3,0),IFERROR(VLOOKUP('MEMÓRIA DE CÁLCULO'!B2026,CDHU!$A$9:$F$4122,3,0),IFERROR(VLOOKUP('MEMÓRIA DE CÁLCULO'!B2026,FDE!$A$4:$F$3179,3,0),""))))))</f>
        <v>UN</v>
      </c>
      <c r="N2026" s="54">
        <f>L2031</f>
        <v>1</v>
      </c>
      <c r="O2026" s="53" t="str">
        <f>UPPER(IFERROR(VLOOKUP(B2026,SIN!$A$7:$F$7554,6,0),IFERROR(VLOOKUP('MEMÓRIA DE CÁLCULO'!B2026,INFRA!$A$4:$F$848,6,0),IFERROR(VLOOKUP('MEMÓRIA DE CÁLCULO'!B2026,EDIF!#REF!,6,0),IFERROR(VLOOKUP('MEMÓRIA DE CÁLCULO'!B2026,CDHU!$A$9:$F$4122,6,0),IFERROR(VLOOKUP('MEMÓRIA DE CÁLCULO'!B2026,FDE!$A$4:$F$3179,6,0),""))))))</f>
        <v>CDHU 02/2024</v>
      </c>
      <c r="P2026" s="402" t="str">
        <f>UPPER(IFERROR(VLOOKUP(B2026,SIN!$A$7:$F$7554,4,0),IFERROR(VLOOKUP('MEMÓRIA DE CÁLCULO'!B2026,INFRA!$A$4:$F$848,4,0),IFERROR(VLOOKUP('MEMÓRIA DE CÁLCULO'!B2026,EDIF!#REF!,4,0),IFERROR(VLOOKUP('MEMÓRIA DE CÁLCULO'!B2026,CDHU!$A$9:$F$4122,4,0),IFERROR(VLOOKUP('MEMÓRIA DE CÁLCULO'!B2026,FDE!$A$4:$F$3179,5,0),""))))))</f>
        <v>147,37</v>
      </c>
      <c r="Q2026" s="403">
        <f>IF(B2026&lt;&gt;0,TRUNC(P2026*N2026,2),"")</f>
        <v>147.37</v>
      </c>
      <c r="R2026" s="402" t="str">
        <f>UPPER(IFERROR(VLOOKUP(B2026,SIN!$A$7:$F$7554,5,0),IFERROR(VLOOKUP('MEMÓRIA DE CÁLCULO'!B2026,INFRA!$A$4:$F$848,5,0),IFERROR(VLOOKUP('MEMÓRIA DE CÁLCULO'!B2026,EDIF!#REF!,5,0),IFERROR(VLOOKUP('MEMÓRIA DE CÁLCULO'!B2026,CDHU!$A$9:$F$4122,5,0),IFERROR(VLOOKUP('MEMÓRIA DE CÁLCULO'!B2026,FDE!$A$4:$F$3179,5,0),""))))))</f>
        <v>145,36</v>
      </c>
      <c r="S2026" s="404">
        <f>IF(B2026&lt;&gt;0,TRUNC(R2026*N2026,2),"")</f>
        <v>145.36000000000001</v>
      </c>
    </row>
    <row r="2027" spans="2:19" ht="23.25" customHeight="1">
      <c r="B2027" s="196"/>
      <c r="C2027" s="661"/>
      <c r="D2027" s="661"/>
      <c r="E2027" s="661"/>
      <c r="F2027" s="661"/>
      <c r="G2027" s="661"/>
      <c r="H2027" s="661"/>
      <c r="I2027" s="661"/>
      <c r="J2027" s="661"/>
      <c r="K2027" s="661"/>
      <c r="L2027" s="661"/>
      <c r="M2027" s="56"/>
      <c r="N2027" s="90"/>
      <c r="O2027" s="56"/>
      <c r="P2027" s="57"/>
      <c r="Q2027" s="58"/>
      <c r="R2027" s="57"/>
      <c r="S2027" s="197"/>
    </row>
    <row r="2028" spans="2:19" ht="23.25" customHeight="1">
      <c r="B2028" s="196"/>
      <c r="C2028" s="198"/>
      <c r="D2028" s="198"/>
      <c r="E2028" s="198"/>
      <c r="F2028" s="198"/>
      <c r="G2028" s="198"/>
      <c r="H2028" s="198"/>
      <c r="I2028" s="198"/>
      <c r="J2028" s="198"/>
      <c r="K2028" s="198"/>
      <c r="L2028" s="198"/>
      <c r="M2028" s="56" t="s">
        <v>310</v>
      </c>
      <c r="N2028" s="90"/>
      <c r="O2028" s="56"/>
      <c r="P2028" s="57"/>
      <c r="Q2028" s="58"/>
      <c r="R2028" s="57"/>
      <c r="S2028" s="197"/>
    </row>
    <row r="2029" spans="2:19" ht="52.9" customHeight="1">
      <c r="B2029" s="196"/>
      <c r="C2029" s="87"/>
      <c r="D2029" s="199"/>
      <c r="E2029" s="199"/>
      <c r="F2029" s="88"/>
      <c r="G2029" s="88"/>
      <c r="H2029" s="88"/>
      <c r="I2029" s="88"/>
      <c r="J2029" s="88"/>
      <c r="K2029" s="88"/>
      <c r="L2029" s="88" t="s">
        <v>40</v>
      </c>
      <c r="M2029" s="59"/>
      <c r="N2029" s="90"/>
      <c r="O2029" s="56"/>
      <c r="P2029" s="60"/>
      <c r="Q2029" s="58"/>
      <c r="R2029" s="60"/>
      <c r="S2029" s="197"/>
    </row>
    <row r="2030" spans="2:19" ht="39.75" customHeight="1">
      <c r="B2030" s="196"/>
      <c r="C2030" s="200"/>
      <c r="D2030" s="199"/>
      <c r="E2030" s="199"/>
      <c r="F2030" s="88"/>
      <c r="G2030" s="88"/>
      <c r="H2030" s="88"/>
      <c r="I2030" s="88"/>
      <c r="J2030" s="88"/>
      <c r="K2030" s="88"/>
      <c r="L2030" s="88">
        <v>1</v>
      </c>
      <c r="M2030" s="59"/>
      <c r="N2030" s="90"/>
      <c r="O2030" s="56"/>
      <c r="P2030" s="60"/>
      <c r="Q2030" s="58"/>
      <c r="R2030" s="60"/>
      <c r="S2030" s="197"/>
    </row>
    <row r="2031" spans="2:19" ht="22.5" customHeight="1">
      <c r="B2031" s="196"/>
      <c r="C2031" s="87"/>
      <c r="D2031" s="88"/>
      <c r="E2031" s="88"/>
      <c r="F2031" s="88"/>
      <c r="G2031" s="88"/>
      <c r="H2031" s="88"/>
      <c r="I2031" s="88"/>
      <c r="J2031" s="88"/>
      <c r="K2031" s="88"/>
      <c r="L2031" s="61">
        <f>SUM(L2030:L2030)</f>
        <v>1</v>
      </c>
      <c r="M2031" s="59"/>
      <c r="N2031" s="90"/>
      <c r="O2031" s="56"/>
      <c r="P2031" s="60"/>
      <c r="Q2031" s="58"/>
      <c r="R2031" s="60"/>
      <c r="S2031" s="197"/>
    </row>
    <row r="2032" spans="2:19" ht="22.5" customHeight="1">
      <c r="B2032" s="196"/>
      <c r="C2032" s="87"/>
      <c r="D2032" s="88"/>
      <c r="E2032" s="88"/>
      <c r="F2032" s="88"/>
      <c r="G2032" s="88"/>
      <c r="H2032" s="88"/>
      <c r="I2032" s="88"/>
      <c r="J2032" s="88"/>
      <c r="K2032" s="88"/>
      <c r="L2032" s="88"/>
      <c r="M2032" s="59"/>
      <c r="N2032" s="90"/>
      <c r="O2032" s="56"/>
      <c r="P2032" s="60"/>
      <c r="Q2032" s="58"/>
      <c r="R2032" s="60"/>
      <c r="S2032" s="197"/>
    </row>
    <row r="2033" spans="2:19" s="1" customFormat="1" ht="22.5" customHeight="1">
      <c r="B2033" s="201"/>
      <c r="C2033" s="62"/>
      <c r="D2033" s="63"/>
      <c r="E2033" s="63"/>
      <c r="F2033" s="63"/>
      <c r="G2033" s="63"/>
      <c r="H2033" s="63"/>
      <c r="I2033" s="63"/>
      <c r="J2033" s="63"/>
      <c r="K2033" s="63"/>
      <c r="L2033" s="63"/>
      <c r="M2033" s="64"/>
      <c r="N2033" s="65"/>
      <c r="O2033" s="66"/>
      <c r="P2033" s="67"/>
      <c r="Q2033" s="68"/>
      <c r="R2033" s="67"/>
      <c r="S2033" s="202"/>
    </row>
    <row r="2034" spans="2:19" ht="23.25" customHeight="1">
      <c r="B2034" s="187"/>
      <c r="C2034" s="178"/>
      <c r="D2034" s="178"/>
      <c r="E2034" s="178"/>
      <c r="F2034" s="178"/>
      <c r="G2034" s="178"/>
      <c r="H2034" s="178"/>
      <c r="I2034" s="178"/>
      <c r="J2034" s="178"/>
      <c r="K2034" s="178"/>
      <c r="L2034" s="178"/>
      <c r="M2034" s="75"/>
      <c r="N2034" s="75"/>
      <c r="O2034" s="75"/>
      <c r="P2034" s="75"/>
      <c r="Q2034" s="51"/>
      <c r="R2034" s="75"/>
      <c r="S2034" s="193"/>
    </row>
    <row r="2035" spans="2:19" ht="23.25" customHeight="1">
      <c r="B2035" s="194" t="s">
        <v>348</v>
      </c>
      <c r="C2035" s="660" t="str">
        <f>UPPER(IFERROR(VLOOKUP(B2035,SIN!$A$7:$F$7554,2,0),IFERROR(VLOOKUP('MEMÓRIA DE CÁLCULO'!B2035,INFRA!$A$4:$F$848,2,0),IFERROR(VLOOKUP('MEMÓRIA DE CÁLCULO'!B2035,EDIF!#REF!,2,0),IFERROR(VLOOKUP('MEMÓRIA DE CÁLCULO'!B2035,CDHU!$A$9:$F$4122,2,0),IFERROR(VLOOKUP('MEMÓRIA DE CÁLCULO'!B2035,FDE!$A$4:$F$3179,2,0),""))))))</f>
        <v>ELETRODUTO RÍGIDO ROSCÁVEL, PVC, DN 25 MM (3/4"), PARA CIRCUITOS TERMINAIS, INSTALADO EM PAREDE - FORNECIMENTO E INSTALAÇÃO. AF_03/2023</v>
      </c>
      <c r="D2035" s="660"/>
      <c r="E2035" s="660"/>
      <c r="F2035" s="660"/>
      <c r="G2035" s="660"/>
      <c r="H2035" s="660"/>
      <c r="I2035" s="660"/>
      <c r="J2035" s="660"/>
      <c r="K2035" s="660"/>
      <c r="L2035" s="660"/>
      <c r="M2035" s="53" t="str">
        <f>UPPER(IFERROR(VLOOKUP(B2035,SIN!$A$7:$F$7554,3,0),IFERROR(VLOOKUP('MEMÓRIA DE CÁLCULO'!B2035,INFRA!$A$4:$F$848,3,0),IFERROR(VLOOKUP('MEMÓRIA DE CÁLCULO'!B2035,EDIF!#REF!,3,0),IFERROR(VLOOKUP('MEMÓRIA DE CÁLCULO'!B2035,CDHU!$A$9:$F$4122,3,0),IFERROR(VLOOKUP('MEMÓRIA DE CÁLCULO'!B2035,FDE!$A$4:$F$3179,3,0),""))))))</f>
        <v>M</v>
      </c>
      <c r="N2035" s="54">
        <f>L2040</f>
        <v>21</v>
      </c>
      <c r="O2035" s="53" t="str">
        <f>UPPER(IFERROR(VLOOKUP(B2035,SIN!$A$7:$F$7554,6,0),IFERROR(VLOOKUP('MEMÓRIA DE CÁLCULO'!B2035,INFRA!$A$4:$F$848,6,0),IFERROR(VLOOKUP('MEMÓRIA DE CÁLCULO'!B2035,EDIF!#REF!,6,0),IFERROR(VLOOKUP('MEMÓRIA DE CÁLCULO'!B2035,CDHU!$A$9:$F$4122,6,0),IFERROR(VLOOKUP('MEMÓRIA DE CÁLCULO'!B2035,FDE!$A$4:$F$3179,6,0),""))))))</f>
        <v>SINAPI 03/2024</v>
      </c>
      <c r="P2035" s="402" t="str">
        <f>UPPER(IFERROR(VLOOKUP(B2035,SIN!$A$7:$F$7554,4,0),IFERROR(VLOOKUP('MEMÓRIA DE CÁLCULO'!B2035,INFRA!$A$4:$F$848,4,0),IFERROR(VLOOKUP('MEMÓRIA DE CÁLCULO'!B2035,EDIF!#REF!,4,0),IFERROR(VLOOKUP('MEMÓRIA DE CÁLCULO'!B2035,CDHU!$A$9:$F$4122,4,0),IFERROR(VLOOKUP('MEMÓRIA DE CÁLCULO'!B2035,FDE!$A$4:$F$3179,5,0),""))))))</f>
        <v>17,12</v>
      </c>
      <c r="Q2035" s="403">
        <f>IF(B2035&lt;&gt;0,TRUNC(P2035*N2035,2),"")</f>
        <v>359.52</v>
      </c>
      <c r="R2035" s="402" t="str">
        <f>UPPER(IFERROR(VLOOKUP(B2035,SIN!$A$7:$F$7554,5,0),IFERROR(VLOOKUP('MEMÓRIA DE CÁLCULO'!B2035,INFRA!$A$4:$F$848,5,0),IFERROR(VLOOKUP('MEMÓRIA DE CÁLCULO'!B2035,EDIF!#REF!,5,0),IFERROR(VLOOKUP('MEMÓRIA DE CÁLCULO'!B2035,CDHU!$A$9:$F$4122,5,0),IFERROR(VLOOKUP('MEMÓRIA DE CÁLCULO'!B2035,FDE!$A$4:$F$3179,5,0),""))))))</f>
        <v>15,79</v>
      </c>
      <c r="S2035" s="404">
        <f>IF(B2035&lt;&gt;0,TRUNC(R2035*N2035,2),"")</f>
        <v>331.59</v>
      </c>
    </row>
    <row r="2036" spans="2:19" ht="23.25" customHeight="1">
      <c r="B2036" s="196"/>
      <c r="C2036" s="661"/>
      <c r="D2036" s="661"/>
      <c r="E2036" s="661"/>
      <c r="F2036" s="661"/>
      <c r="G2036" s="661"/>
      <c r="H2036" s="661"/>
      <c r="I2036" s="661"/>
      <c r="J2036" s="661"/>
      <c r="K2036" s="661"/>
      <c r="L2036" s="661"/>
      <c r="M2036" s="56"/>
      <c r="N2036" s="90"/>
      <c r="O2036" s="56"/>
      <c r="P2036" s="57"/>
      <c r="Q2036" s="58"/>
      <c r="R2036" s="57"/>
      <c r="S2036" s="197"/>
    </row>
    <row r="2037" spans="2:19" ht="23.25" customHeight="1">
      <c r="B2037" s="196"/>
      <c r="C2037" s="198"/>
      <c r="D2037" s="198"/>
      <c r="E2037" s="198"/>
      <c r="F2037" s="198"/>
      <c r="G2037" s="198"/>
      <c r="H2037" s="198"/>
      <c r="I2037" s="198"/>
      <c r="J2037" s="198"/>
      <c r="K2037" s="198"/>
      <c r="L2037" s="198"/>
      <c r="M2037" s="56" t="s">
        <v>310</v>
      </c>
      <c r="N2037" s="90"/>
      <c r="O2037" s="56"/>
      <c r="P2037" s="57"/>
      <c r="Q2037" s="58"/>
      <c r="R2037" s="57"/>
      <c r="S2037" s="197"/>
    </row>
    <row r="2038" spans="2:19" ht="52.9" customHeight="1">
      <c r="B2038" s="196"/>
      <c r="C2038" s="87"/>
      <c r="D2038" s="199"/>
      <c r="E2038" s="199"/>
      <c r="F2038" s="88"/>
      <c r="G2038" s="88"/>
      <c r="H2038" s="88"/>
      <c r="I2038" s="88"/>
      <c r="J2038" s="88"/>
      <c r="K2038" s="88"/>
      <c r="L2038" s="88" t="s">
        <v>40</v>
      </c>
      <c r="M2038" s="59"/>
      <c r="N2038" s="90"/>
      <c r="O2038" s="56"/>
      <c r="P2038" s="60"/>
      <c r="Q2038" s="58"/>
      <c r="R2038" s="60"/>
      <c r="S2038" s="197"/>
    </row>
    <row r="2039" spans="2:19" ht="39.75" customHeight="1">
      <c r="B2039" s="196"/>
      <c r="C2039" s="200"/>
      <c r="D2039" s="199"/>
      <c r="E2039" s="199"/>
      <c r="F2039" s="88"/>
      <c r="G2039" s="88"/>
      <c r="H2039" s="88"/>
      <c r="I2039" s="88"/>
      <c r="J2039" s="88"/>
      <c r="K2039" s="88"/>
      <c r="L2039" s="88">
        <v>21</v>
      </c>
      <c r="M2039" s="59"/>
      <c r="N2039" s="90"/>
      <c r="O2039" s="56"/>
      <c r="P2039" s="60"/>
      <c r="Q2039" s="58"/>
      <c r="R2039" s="60"/>
      <c r="S2039" s="197"/>
    </row>
    <row r="2040" spans="2:19" ht="22.5" customHeight="1">
      <c r="B2040" s="196"/>
      <c r="C2040" s="87"/>
      <c r="D2040" s="88"/>
      <c r="E2040" s="88"/>
      <c r="F2040" s="88"/>
      <c r="G2040" s="88"/>
      <c r="H2040" s="88"/>
      <c r="I2040" s="88"/>
      <c r="J2040" s="88"/>
      <c r="K2040" s="88"/>
      <c r="L2040" s="61">
        <f>SUM(L2039:L2039)</f>
        <v>21</v>
      </c>
      <c r="M2040" s="59"/>
      <c r="N2040" s="90"/>
      <c r="O2040" s="56"/>
      <c r="P2040" s="60"/>
      <c r="Q2040" s="58"/>
      <c r="R2040" s="60"/>
      <c r="S2040" s="197"/>
    </row>
    <row r="2041" spans="2:19" ht="22.5" customHeight="1">
      <c r="B2041" s="196"/>
      <c r="C2041" s="87"/>
      <c r="D2041" s="88"/>
      <c r="E2041" s="88"/>
      <c r="F2041" s="88"/>
      <c r="G2041" s="88"/>
      <c r="H2041" s="88"/>
      <c r="I2041" s="88"/>
      <c r="J2041" s="88"/>
      <c r="K2041" s="88"/>
      <c r="L2041" s="88"/>
      <c r="M2041" s="59"/>
      <c r="N2041" s="90"/>
      <c r="O2041" s="56"/>
      <c r="P2041" s="60"/>
      <c r="Q2041" s="58"/>
      <c r="R2041" s="60"/>
      <c r="S2041" s="197"/>
    </row>
    <row r="2042" spans="2:19" s="1" customFormat="1" ht="22.5" customHeight="1">
      <c r="B2042" s="201"/>
      <c r="C2042" s="62"/>
      <c r="D2042" s="63"/>
      <c r="E2042" s="63"/>
      <c r="F2042" s="63"/>
      <c r="G2042" s="63"/>
      <c r="H2042" s="63"/>
      <c r="I2042" s="63"/>
      <c r="J2042" s="63"/>
      <c r="K2042" s="63"/>
      <c r="L2042" s="63"/>
      <c r="M2042" s="64"/>
      <c r="N2042" s="65"/>
      <c r="O2042" s="66"/>
      <c r="P2042" s="67"/>
      <c r="Q2042" s="68"/>
      <c r="R2042" s="67"/>
      <c r="S2042" s="202"/>
    </row>
    <row r="2043" spans="2:19" ht="23.25" customHeight="1">
      <c r="B2043" s="187"/>
      <c r="C2043" s="178"/>
      <c r="D2043" s="178"/>
      <c r="E2043" s="178"/>
      <c r="F2043" s="178"/>
      <c r="G2043" s="178"/>
      <c r="H2043" s="178"/>
      <c r="I2043" s="178"/>
      <c r="J2043" s="178"/>
      <c r="K2043" s="178"/>
      <c r="L2043" s="178"/>
      <c r="M2043" s="75"/>
      <c r="N2043" s="75"/>
      <c r="O2043" s="75"/>
      <c r="P2043" s="75"/>
      <c r="Q2043" s="51"/>
      <c r="R2043" s="75"/>
      <c r="S2043" s="193"/>
    </row>
    <row r="2044" spans="2:19" ht="23.25" customHeight="1">
      <c r="B2044" s="194" t="s">
        <v>349</v>
      </c>
      <c r="C2044" s="660" t="str">
        <f>UPPER(IFERROR(VLOOKUP(B2044,SIN!$A$7:$F$7554,2,0),IFERROR(VLOOKUP('MEMÓRIA DE CÁLCULO'!B2044,INFRA!$A$4:$F$848,2,0),IFERROR(VLOOKUP('MEMÓRIA DE CÁLCULO'!B2044,EDIF!#REF!,2,0),IFERROR(VLOOKUP('MEMÓRIA DE CÁLCULO'!B2044,CDHU!$A$9:$F$4122,2,0),IFERROR(VLOOKUP('MEMÓRIA DE CÁLCULO'!B2044,FDE!$A$4:$F$3179,2,0),""))))))</f>
        <v>ELETRODUTO RÍGIDO ROSCÁVEL, PVC, DN 32 MM (1"), PARA CIRCUITOS TERMINAIS, INSTALADO EM PAREDE - FORNECIMENTO E INSTALAÇÃO. AF_03/2023</v>
      </c>
      <c r="D2044" s="660"/>
      <c r="E2044" s="660"/>
      <c r="F2044" s="660"/>
      <c r="G2044" s="660"/>
      <c r="H2044" s="660"/>
      <c r="I2044" s="660"/>
      <c r="J2044" s="660"/>
      <c r="K2044" s="660"/>
      <c r="L2044" s="660"/>
      <c r="M2044" s="53" t="str">
        <f>UPPER(IFERROR(VLOOKUP(B2044,SIN!$A$7:$F$7554,3,0),IFERROR(VLOOKUP('MEMÓRIA DE CÁLCULO'!B2044,INFRA!$A$4:$F$848,3,0),IFERROR(VLOOKUP('MEMÓRIA DE CÁLCULO'!B2044,EDIF!#REF!,3,0),IFERROR(VLOOKUP('MEMÓRIA DE CÁLCULO'!B2044,CDHU!$A$9:$F$4122,3,0),IFERROR(VLOOKUP('MEMÓRIA DE CÁLCULO'!B2044,FDE!$A$4:$F$3179,3,0),""))))))</f>
        <v>M</v>
      </c>
      <c r="N2044" s="54">
        <f>L2049</f>
        <v>3</v>
      </c>
      <c r="O2044" s="53" t="str">
        <f>UPPER(IFERROR(VLOOKUP(B2044,SIN!$A$7:$F$7554,6,0),IFERROR(VLOOKUP('MEMÓRIA DE CÁLCULO'!B2044,INFRA!$A$4:$F$848,6,0),IFERROR(VLOOKUP('MEMÓRIA DE CÁLCULO'!B2044,EDIF!#REF!,6,0),IFERROR(VLOOKUP('MEMÓRIA DE CÁLCULO'!B2044,CDHU!$A$9:$F$4122,6,0),IFERROR(VLOOKUP('MEMÓRIA DE CÁLCULO'!B2044,FDE!$A$4:$F$3179,6,0),""))))))</f>
        <v>SINAPI 03/2024</v>
      </c>
      <c r="P2044" s="402" t="str">
        <f>UPPER(IFERROR(VLOOKUP(B2044,SIN!$A$7:$F$7554,4,0),IFERROR(VLOOKUP('MEMÓRIA DE CÁLCULO'!B2044,INFRA!$A$4:$F$848,4,0),IFERROR(VLOOKUP('MEMÓRIA DE CÁLCULO'!B2044,EDIF!#REF!,4,0),IFERROR(VLOOKUP('MEMÓRIA DE CÁLCULO'!B2044,CDHU!$A$9:$F$4122,4,0),IFERROR(VLOOKUP('MEMÓRIA DE CÁLCULO'!B2044,FDE!$A$4:$F$3179,5,0),""))))))</f>
        <v>21,08</v>
      </c>
      <c r="Q2044" s="403">
        <f>IF(B2044&lt;&gt;0,TRUNC(P2044*N2044,2),"")</f>
        <v>63.24</v>
      </c>
      <c r="R2044" s="402" t="str">
        <f>UPPER(IFERROR(VLOOKUP(B2044,SIN!$A$7:$F$7554,5,0),IFERROR(VLOOKUP('MEMÓRIA DE CÁLCULO'!B2044,INFRA!$A$4:$F$848,5,0),IFERROR(VLOOKUP('MEMÓRIA DE CÁLCULO'!B2044,EDIF!#REF!,5,0),IFERROR(VLOOKUP('MEMÓRIA DE CÁLCULO'!B2044,CDHU!$A$9:$F$4122,5,0),IFERROR(VLOOKUP('MEMÓRIA DE CÁLCULO'!B2044,FDE!$A$4:$F$3179,5,0),""))))))</f>
        <v>19,59</v>
      </c>
      <c r="S2044" s="404">
        <f>IF(B2044&lt;&gt;0,TRUNC(R2044*N2044,2),"")</f>
        <v>58.77</v>
      </c>
    </row>
    <row r="2045" spans="2:19" ht="23.25" customHeight="1">
      <c r="B2045" s="196"/>
      <c r="C2045" s="661"/>
      <c r="D2045" s="661"/>
      <c r="E2045" s="661"/>
      <c r="F2045" s="661"/>
      <c r="G2045" s="661"/>
      <c r="H2045" s="661"/>
      <c r="I2045" s="661"/>
      <c r="J2045" s="661"/>
      <c r="K2045" s="661"/>
      <c r="L2045" s="661"/>
      <c r="M2045" s="56"/>
      <c r="N2045" s="90"/>
      <c r="O2045" s="56"/>
      <c r="P2045" s="57"/>
      <c r="Q2045" s="58"/>
      <c r="R2045" s="57"/>
      <c r="S2045" s="197"/>
    </row>
    <row r="2046" spans="2:19" ht="23.25" customHeight="1">
      <c r="B2046" s="196"/>
      <c r="C2046" s="198"/>
      <c r="D2046" s="198"/>
      <c r="E2046" s="198"/>
      <c r="F2046" s="198"/>
      <c r="G2046" s="198"/>
      <c r="H2046" s="198"/>
      <c r="I2046" s="198"/>
      <c r="J2046" s="198"/>
      <c r="K2046" s="198"/>
      <c r="L2046" s="198"/>
      <c r="M2046" s="56" t="s">
        <v>310</v>
      </c>
      <c r="N2046" s="90"/>
      <c r="O2046" s="56"/>
      <c r="P2046" s="57"/>
      <c r="Q2046" s="58"/>
      <c r="R2046" s="57"/>
      <c r="S2046" s="197"/>
    </row>
    <row r="2047" spans="2:19" ht="41.25" customHeight="1">
      <c r="B2047" s="196"/>
      <c r="C2047" s="87"/>
      <c r="D2047" s="199"/>
      <c r="E2047" s="199"/>
      <c r="F2047" s="88"/>
      <c r="G2047" s="88"/>
      <c r="H2047" s="88"/>
      <c r="I2047" s="88"/>
      <c r="J2047" s="88"/>
      <c r="K2047" s="88"/>
      <c r="L2047" s="88" t="s">
        <v>40</v>
      </c>
      <c r="M2047" s="59"/>
      <c r="N2047" s="90"/>
      <c r="O2047" s="56"/>
      <c r="P2047" s="60"/>
      <c r="Q2047" s="58"/>
      <c r="R2047" s="60"/>
      <c r="S2047" s="197"/>
    </row>
    <row r="2048" spans="2:19" ht="28.5" customHeight="1">
      <c r="B2048" s="196"/>
      <c r="C2048" s="200"/>
      <c r="D2048" s="199"/>
      <c r="E2048" s="199"/>
      <c r="F2048" s="88"/>
      <c r="G2048" s="88"/>
      <c r="H2048" s="88"/>
      <c r="I2048" s="88"/>
      <c r="J2048" s="88"/>
      <c r="K2048" s="88"/>
      <c r="L2048" s="88">
        <v>3</v>
      </c>
      <c r="M2048" s="59"/>
      <c r="N2048" s="90"/>
      <c r="O2048" s="56"/>
      <c r="P2048" s="60"/>
      <c r="Q2048" s="58"/>
      <c r="R2048" s="60"/>
      <c r="S2048" s="197"/>
    </row>
    <row r="2049" spans="2:19" ht="22.5" customHeight="1">
      <c r="B2049" s="196"/>
      <c r="C2049" s="87"/>
      <c r="D2049" s="88"/>
      <c r="E2049" s="88"/>
      <c r="F2049" s="88"/>
      <c r="G2049" s="88"/>
      <c r="H2049" s="88"/>
      <c r="I2049" s="88"/>
      <c r="J2049" s="88"/>
      <c r="K2049" s="88"/>
      <c r="L2049" s="61">
        <f>SUM(L2048:L2048)</f>
        <v>3</v>
      </c>
      <c r="M2049" s="59"/>
      <c r="N2049" s="90"/>
      <c r="O2049" s="56"/>
      <c r="P2049" s="60"/>
      <c r="Q2049" s="58"/>
      <c r="R2049" s="60"/>
      <c r="S2049" s="197"/>
    </row>
    <row r="2050" spans="2:19" ht="22.5" customHeight="1">
      <c r="B2050" s="196"/>
      <c r="C2050" s="87"/>
      <c r="D2050" s="88"/>
      <c r="E2050" s="88"/>
      <c r="F2050" s="88"/>
      <c r="G2050" s="88"/>
      <c r="H2050" s="88"/>
      <c r="I2050" s="88"/>
      <c r="J2050" s="88"/>
      <c r="K2050" s="88"/>
      <c r="L2050" s="88"/>
      <c r="M2050" s="59"/>
      <c r="N2050" s="90"/>
      <c r="O2050" s="56"/>
      <c r="P2050" s="60"/>
      <c r="Q2050" s="58"/>
      <c r="R2050" s="60"/>
      <c r="S2050" s="197"/>
    </row>
    <row r="2051" spans="2:19" s="1" customFormat="1" ht="22.5" customHeight="1">
      <c r="B2051" s="201"/>
      <c r="C2051" s="62"/>
      <c r="D2051" s="63"/>
      <c r="E2051" s="63"/>
      <c r="F2051" s="63"/>
      <c r="G2051" s="63"/>
      <c r="H2051" s="63"/>
      <c r="I2051" s="63"/>
      <c r="J2051" s="63"/>
      <c r="K2051" s="63"/>
      <c r="L2051" s="63"/>
      <c r="M2051" s="64"/>
      <c r="N2051" s="65"/>
      <c r="O2051" s="66"/>
      <c r="P2051" s="67"/>
      <c r="Q2051" s="68"/>
      <c r="R2051" s="67"/>
      <c r="S2051" s="202"/>
    </row>
    <row r="2052" spans="2:19" ht="23.25" customHeight="1">
      <c r="B2052" s="187"/>
      <c r="C2052" s="178"/>
      <c r="D2052" s="178"/>
      <c r="E2052" s="178"/>
      <c r="F2052" s="178"/>
      <c r="G2052" s="178"/>
      <c r="H2052" s="178"/>
      <c r="I2052" s="178"/>
      <c r="J2052" s="178"/>
      <c r="K2052" s="178"/>
      <c r="L2052" s="178"/>
      <c r="M2052" s="75"/>
      <c r="N2052" s="75"/>
      <c r="O2052" s="75"/>
      <c r="P2052" s="75"/>
      <c r="Q2052" s="51"/>
      <c r="R2052" s="75"/>
      <c r="S2052" s="193"/>
    </row>
    <row r="2053" spans="2:19" ht="23.25" customHeight="1">
      <c r="B2053" s="194" t="s">
        <v>70</v>
      </c>
      <c r="C2053" s="660" t="str">
        <f>UPPER(IFERROR(VLOOKUP(B2053,SIN!$A$7:$F$7554,2,0),IFERROR(VLOOKUP('MEMÓRIA DE CÁLCULO'!B2053,INFRA!$A$4:$F$848,2,0),IFERROR(VLOOKUP('MEMÓRIA DE CÁLCULO'!B2053,EDIF!#REF!,2,0),IFERROR(VLOOKUP('MEMÓRIA DE CÁLCULO'!B2053,CDHU!$A$9:$F$4122,2,0),IFERROR(VLOOKUP('MEMÓRIA DE CÁLCULO'!B2053,FDE!$A$4:$F$3179,2,0),""))))))</f>
        <v>HASTE DE ATERRAMENTO DE 5/8" X 2,4 M</v>
      </c>
      <c r="D2053" s="660"/>
      <c r="E2053" s="660"/>
      <c r="F2053" s="660"/>
      <c r="G2053" s="660"/>
      <c r="H2053" s="660"/>
      <c r="I2053" s="660"/>
      <c r="J2053" s="660"/>
      <c r="K2053" s="660"/>
      <c r="L2053" s="660"/>
      <c r="M2053" s="53" t="str">
        <f>UPPER(IFERROR(VLOOKUP(B2053,SIN!$A$7:$F$7554,3,0),IFERROR(VLOOKUP('MEMÓRIA DE CÁLCULO'!B2053,INFRA!$A$4:$F$848,3,0),IFERROR(VLOOKUP('MEMÓRIA DE CÁLCULO'!B2053,EDIF!#REF!,3,0),IFERROR(VLOOKUP('MEMÓRIA DE CÁLCULO'!B2053,CDHU!$A$9:$F$4122,3,0),IFERROR(VLOOKUP('MEMÓRIA DE CÁLCULO'!B2053,FDE!$A$4:$F$3179,3,0),""))))))</f>
        <v>UN</v>
      </c>
      <c r="N2053" s="54">
        <f>L2058</f>
        <v>3</v>
      </c>
      <c r="O2053" s="53" t="str">
        <f>UPPER(IFERROR(VLOOKUP(B2053,SIN!$A$7:$F$7554,6,0),IFERROR(VLOOKUP('MEMÓRIA DE CÁLCULO'!B2053,INFRA!$A$4:$F$848,6,0),IFERROR(VLOOKUP('MEMÓRIA DE CÁLCULO'!B2053,EDIF!#REF!,6,0),IFERROR(VLOOKUP('MEMÓRIA DE CÁLCULO'!B2053,CDHU!$A$9:$F$4122,6,0),IFERROR(VLOOKUP('MEMÓRIA DE CÁLCULO'!B2053,FDE!$A$4:$F$3179,6,0),""))))))</f>
        <v>CDHU 02/2024</v>
      </c>
      <c r="P2053" s="402" t="str">
        <f>UPPER(IFERROR(VLOOKUP(B2053,SIN!$A$7:$F$7554,4,0),IFERROR(VLOOKUP('MEMÓRIA DE CÁLCULO'!B2053,INFRA!$A$4:$F$848,4,0),IFERROR(VLOOKUP('MEMÓRIA DE CÁLCULO'!B2053,EDIF!#REF!,4,0),IFERROR(VLOOKUP('MEMÓRIA DE CÁLCULO'!B2053,CDHU!$A$9:$F$4122,4,0),IFERROR(VLOOKUP('MEMÓRIA DE CÁLCULO'!B2053,FDE!$A$4:$F$3179,5,0),""))))))</f>
        <v>200,42</v>
      </c>
      <c r="Q2053" s="403">
        <f>IF(B2053&lt;&gt;0,TRUNC(P2053*N2053,2),"")</f>
        <v>601.26</v>
      </c>
      <c r="R2053" s="402" t="str">
        <f>UPPER(IFERROR(VLOOKUP(B2053,SIN!$A$7:$F$7554,5,0),IFERROR(VLOOKUP('MEMÓRIA DE CÁLCULO'!B2053,INFRA!$A$4:$F$848,5,0),IFERROR(VLOOKUP('MEMÓRIA DE CÁLCULO'!B2053,EDIF!#REF!,5,0),IFERROR(VLOOKUP('MEMÓRIA DE CÁLCULO'!B2053,CDHU!$A$9:$F$4122,5,0),IFERROR(VLOOKUP('MEMÓRIA DE CÁLCULO'!B2053,FDE!$A$4:$F$3179,5,0),""))))))</f>
        <v>197,08</v>
      </c>
      <c r="S2053" s="404">
        <f>IF(B2053&lt;&gt;0,TRUNC(R2053*N2053,2),"")</f>
        <v>591.24</v>
      </c>
    </row>
    <row r="2054" spans="2:19" ht="23.25" customHeight="1">
      <c r="B2054" s="196"/>
      <c r="C2054" s="661"/>
      <c r="D2054" s="661"/>
      <c r="E2054" s="661"/>
      <c r="F2054" s="661"/>
      <c r="G2054" s="661"/>
      <c r="H2054" s="661"/>
      <c r="I2054" s="661"/>
      <c r="J2054" s="661"/>
      <c r="K2054" s="661"/>
      <c r="L2054" s="661"/>
      <c r="M2054" s="56"/>
      <c r="N2054" s="90"/>
      <c r="O2054" s="56"/>
      <c r="P2054" s="57"/>
      <c r="Q2054" s="58"/>
      <c r="R2054" s="57"/>
      <c r="S2054" s="197"/>
    </row>
    <row r="2055" spans="2:19" ht="23.25" customHeight="1">
      <c r="B2055" s="196"/>
      <c r="C2055" s="198"/>
      <c r="D2055" s="198"/>
      <c r="E2055" s="198"/>
      <c r="F2055" s="198"/>
      <c r="G2055" s="198"/>
      <c r="H2055" s="198"/>
      <c r="I2055" s="198"/>
      <c r="J2055" s="198"/>
      <c r="K2055" s="198"/>
      <c r="L2055" s="198"/>
      <c r="M2055" s="56" t="s">
        <v>310</v>
      </c>
      <c r="N2055" s="90"/>
      <c r="O2055" s="56"/>
      <c r="P2055" s="57"/>
      <c r="Q2055" s="58"/>
      <c r="R2055" s="57"/>
      <c r="S2055" s="197"/>
    </row>
    <row r="2056" spans="2:19" ht="52.9" customHeight="1">
      <c r="B2056" s="196"/>
      <c r="C2056" s="87"/>
      <c r="D2056" s="199"/>
      <c r="E2056" s="199"/>
      <c r="F2056" s="88"/>
      <c r="G2056" s="88"/>
      <c r="H2056" s="88"/>
      <c r="I2056" s="88"/>
      <c r="J2056" s="88"/>
      <c r="K2056" s="88"/>
      <c r="L2056" s="88" t="s">
        <v>40</v>
      </c>
      <c r="M2056" s="59"/>
      <c r="N2056" s="90"/>
      <c r="O2056" s="56"/>
      <c r="P2056" s="60"/>
      <c r="Q2056" s="58"/>
      <c r="R2056" s="60"/>
      <c r="S2056" s="197"/>
    </row>
    <row r="2057" spans="2:19" ht="39.75" customHeight="1">
      <c r="B2057" s="196"/>
      <c r="C2057" s="200"/>
      <c r="D2057" s="199"/>
      <c r="E2057" s="199"/>
      <c r="F2057" s="88"/>
      <c r="G2057" s="88"/>
      <c r="H2057" s="88"/>
      <c r="I2057" s="88"/>
      <c r="J2057" s="88"/>
      <c r="K2057" s="88"/>
      <c r="L2057" s="88">
        <v>3</v>
      </c>
      <c r="M2057" s="59"/>
      <c r="N2057" s="90"/>
      <c r="O2057" s="56"/>
      <c r="P2057" s="60"/>
      <c r="Q2057" s="58"/>
      <c r="R2057" s="60"/>
      <c r="S2057" s="197"/>
    </row>
    <row r="2058" spans="2:19" ht="22.5" customHeight="1">
      <c r="B2058" s="196"/>
      <c r="C2058" s="87"/>
      <c r="D2058" s="88"/>
      <c r="E2058" s="88"/>
      <c r="F2058" s="88"/>
      <c r="G2058" s="88"/>
      <c r="H2058" s="88"/>
      <c r="I2058" s="88"/>
      <c r="J2058" s="88"/>
      <c r="K2058" s="88"/>
      <c r="L2058" s="61">
        <f>SUM(L2057:L2057)</f>
        <v>3</v>
      </c>
      <c r="M2058" s="59"/>
      <c r="N2058" s="90"/>
      <c r="O2058" s="56"/>
      <c r="P2058" s="60"/>
      <c r="Q2058" s="58"/>
      <c r="R2058" s="60"/>
      <c r="S2058" s="197"/>
    </row>
    <row r="2059" spans="2:19" ht="22.5" customHeight="1">
      <c r="B2059" s="196"/>
      <c r="C2059" s="87"/>
      <c r="D2059" s="88"/>
      <c r="E2059" s="88"/>
      <c r="F2059" s="88"/>
      <c r="G2059" s="88"/>
      <c r="H2059" s="88"/>
      <c r="I2059" s="88"/>
      <c r="J2059" s="88"/>
      <c r="K2059" s="88"/>
      <c r="L2059" s="88"/>
      <c r="M2059" s="59"/>
      <c r="N2059" s="90"/>
      <c r="O2059" s="56"/>
      <c r="P2059" s="60"/>
      <c r="Q2059" s="58"/>
      <c r="R2059" s="60"/>
      <c r="S2059" s="197"/>
    </row>
    <row r="2060" spans="2:19" s="1" customFormat="1" ht="22.5" customHeight="1">
      <c r="B2060" s="201"/>
      <c r="C2060" s="62"/>
      <c r="D2060" s="63"/>
      <c r="E2060" s="63"/>
      <c r="F2060" s="63"/>
      <c r="G2060" s="63"/>
      <c r="H2060" s="63"/>
      <c r="I2060" s="63"/>
      <c r="J2060" s="63"/>
      <c r="K2060" s="63"/>
      <c r="L2060" s="63"/>
      <c r="M2060" s="64"/>
      <c r="N2060" s="65"/>
      <c r="O2060" s="66"/>
      <c r="P2060" s="67"/>
      <c r="Q2060" s="68"/>
      <c r="R2060" s="67"/>
      <c r="S2060" s="202"/>
    </row>
    <row r="2061" spans="2:19" ht="23.25" customHeight="1">
      <c r="B2061" s="187"/>
      <c r="C2061" s="178"/>
      <c r="D2061" s="178"/>
      <c r="E2061" s="178"/>
      <c r="F2061" s="178"/>
      <c r="G2061" s="178"/>
      <c r="H2061" s="178"/>
      <c r="I2061" s="178"/>
      <c r="J2061" s="178"/>
      <c r="K2061" s="178"/>
      <c r="L2061" s="178"/>
      <c r="M2061" s="75"/>
      <c r="N2061" s="75"/>
      <c r="O2061" s="75"/>
      <c r="P2061" s="75"/>
      <c r="Q2061" s="51"/>
      <c r="R2061" s="75"/>
      <c r="S2061" s="193"/>
    </row>
    <row r="2062" spans="2:19" ht="23.25" customHeight="1">
      <c r="B2062" s="194" t="s">
        <v>362</v>
      </c>
      <c r="C2062" s="660" t="str">
        <f>UPPER(IFERROR(VLOOKUP(B2062,SIN!$A$7:$F$7554,2,0),IFERROR(VLOOKUP('MEMÓRIA DE CÁLCULO'!B2062,INFRA!$A$4:$F$848,2,0),IFERROR(VLOOKUP('MEMÓRIA DE CÁLCULO'!B2062,EDIF!#REF!,2,0),IFERROR(VLOOKUP('MEMÓRIA DE CÁLCULO'!B2062,CDHU!$A$9:$F$4122,2,0),IFERROR(VLOOKUP('MEMÓRIA DE CÁLCULO'!B2062,FDE!$A$4:$F$3179,2,0),""))))))</f>
        <v>CABO DE COBRE FLEXÍVEL ISOLADO, 16 MM², 0,6/1,0 KV, PARA REDE AÉREA DE DISTRIBUIÇÃO DE ENERGIA ELÉTRICA DE BAIXA TENSÃO - FORNECIMENTO E INSTALAÇÃO. AF_07/2020</v>
      </c>
      <c r="D2062" s="660"/>
      <c r="E2062" s="660"/>
      <c r="F2062" s="660"/>
      <c r="G2062" s="660"/>
      <c r="H2062" s="660"/>
      <c r="I2062" s="660"/>
      <c r="J2062" s="660"/>
      <c r="K2062" s="660"/>
      <c r="L2062" s="660"/>
      <c r="M2062" s="53" t="str">
        <f>UPPER(IFERROR(VLOOKUP(B2062,SIN!$A$7:$F$7554,3,0),IFERROR(VLOOKUP('MEMÓRIA DE CÁLCULO'!B2062,INFRA!$A$4:$F$848,3,0),IFERROR(VLOOKUP('MEMÓRIA DE CÁLCULO'!B2062,EDIF!#REF!,3,0),IFERROR(VLOOKUP('MEMÓRIA DE CÁLCULO'!B2062,CDHU!$A$9:$F$4122,3,0),IFERROR(VLOOKUP('MEMÓRIA DE CÁLCULO'!B2062,FDE!$A$4:$F$3179,3,0),""))))))</f>
        <v>M</v>
      </c>
      <c r="N2062" s="54">
        <f>L2067</f>
        <v>2</v>
      </c>
      <c r="O2062" s="53" t="str">
        <f>UPPER(IFERROR(VLOOKUP(B2062,SIN!$A$7:$F$7554,6,0),IFERROR(VLOOKUP('MEMÓRIA DE CÁLCULO'!B2062,INFRA!$A$4:$F$848,6,0),IFERROR(VLOOKUP('MEMÓRIA DE CÁLCULO'!B2062,EDIF!#REF!,6,0),IFERROR(VLOOKUP('MEMÓRIA DE CÁLCULO'!B2062,CDHU!$A$9:$F$4122,6,0),IFERROR(VLOOKUP('MEMÓRIA DE CÁLCULO'!B2062,FDE!$A$4:$F$3179,6,0),""))))))</f>
        <v>SINAPI 03/2024</v>
      </c>
      <c r="P2062" s="402" t="str">
        <f>UPPER(IFERROR(VLOOKUP(B2062,SIN!$A$7:$F$7554,4,0),IFERROR(VLOOKUP('MEMÓRIA DE CÁLCULO'!B2062,INFRA!$A$4:$F$848,4,0),IFERROR(VLOOKUP('MEMÓRIA DE CÁLCULO'!B2062,EDIF!#REF!,4,0),IFERROR(VLOOKUP('MEMÓRIA DE CÁLCULO'!B2062,CDHU!$A$9:$F$4122,4,0),IFERROR(VLOOKUP('MEMÓRIA DE CÁLCULO'!B2062,FDE!$A$4:$F$3179,5,0),""))))))</f>
        <v>12,68</v>
      </c>
      <c r="Q2062" s="403">
        <f>IF(B2062&lt;&gt;0,TRUNC(P2062*N2062,2),"")</f>
        <v>25.36</v>
      </c>
      <c r="R2062" s="402" t="str">
        <f>UPPER(IFERROR(VLOOKUP(B2062,SIN!$A$7:$F$7554,5,0),IFERROR(VLOOKUP('MEMÓRIA DE CÁLCULO'!B2062,INFRA!$A$4:$F$848,5,0),IFERROR(VLOOKUP('MEMÓRIA DE CÁLCULO'!B2062,EDIF!#REF!,5,0),IFERROR(VLOOKUP('MEMÓRIA DE CÁLCULO'!B2062,CDHU!$A$9:$F$4122,5,0),IFERROR(VLOOKUP('MEMÓRIA DE CÁLCULO'!B2062,FDE!$A$4:$F$3179,5,0),""))))))</f>
        <v>12,67</v>
      </c>
      <c r="S2062" s="404">
        <f>IF(B2062&lt;&gt;0,TRUNC(R2062*N2062,2),"")</f>
        <v>25.34</v>
      </c>
    </row>
    <row r="2063" spans="2:19" ht="23.25" customHeight="1">
      <c r="B2063" s="196"/>
      <c r="C2063" s="661"/>
      <c r="D2063" s="661"/>
      <c r="E2063" s="661"/>
      <c r="F2063" s="661"/>
      <c r="G2063" s="661"/>
      <c r="H2063" s="661"/>
      <c r="I2063" s="661"/>
      <c r="J2063" s="661"/>
      <c r="K2063" s="661"/>
      <c r="L2063" s="661"/>
      <c r="M2063" s="56"/>
      <c r="N2063" s="90"/>
      <c r="O2063" s="56"/>
      <c r="P2063" s="57"/>
      <c r="Q2063" s="58"/>
      <c r="R2063" s="57"/>
      <c r="S2063" s="197"/>
    </row>
    <row r="2064" spans="2:19" ht="23.25" customHeight="1">
      <c r="B2064" s="196"/>
      <c r="C2064" s="198"/>
      <c r="D2064" s="198"/>
      <c r="E2064" s="198"/>
      <c r="F2064" s="198"/>
      <c r="G2064" s="198"/>
      <c r="H2064" s="198"/>
      <c r="I2064" s="198"/>
      <c r="J2064" s="198"/>
      <c r="K2064" s="198"/>
      <c r="L2064" s="198"/>
      <c r="M2064" s="56" t="s">
        <v>310</v>
      </c>
      <c r="N2064" s="90"/>
      <c r="O2064" s="56"/>
      <c r="P2064" s="57"/>
      <c r="Q2064" s="58"/>
      <c r="R2064" s="57"/>
      <c r="S2064" s="197"/>
    </row>
    <row r="2065" spans="2:19" ht="52.9" customHeight="1">
      <c r="B2065" s="196"/>
      <c r="C2065" s="87"/>
      <c r="D2065" s="199"/>
      <c r="E2065" s="199"/>
      <c r="F2065" s="88"/>
      <c r="G2065" s="88"/>
      <c r="H2065" s="88"/>
      <c r="I2065" s="88"/>
      <c r="J2065" s="88"/>
      <c r="K2065" s="88"/>
      <c r="L2065" s="88" t="s">
        <v>40</v>
      </c>
      <c r="M2065" s="59"/>
      <c r="N2065" s="90"/>
      <c r="O2065" s="56"/>
      <c r="P2065" s="60"/>
      <c r="Q2065" s="58"/>
      <c r="R2065" s="60"/>
      <c r="S2065" s="197"/>
    </row>
    <row r="2066" spans="2:19" ht="39.75" customHeight="1">
      <c r="B2066" s="196"/>
      <c r="C2066" s="200"/>
      <c r="D2066" s="199"/>
      <c r="E2066" s="199"/>
      <c r="F2066" s="88"/>
      <c r="G2066" s="88"/>
      <c r="H2066" s="88"/>
      <c r="I2066" s="88"/>
      <c r="J2066" s="88"/>
      <c r="K2066" s="88"/>
      <c r="L2066" s="88">
        <v>2</v>
      </c>
      <c r="M2066" s="59"/>
      <c r="N2066" s="90"/>
      <c r="O2066" s="56"/>
      <c r="P2066" s="60"/>
      <c r="Q2066" s="58"/>
      <c r="R2066" s="60"/>
      <c r="S2066" s="197"/>
    </row>
    <row r="2067" spans="2:19" ht="22.5" customHeight="1">
      <c r="B2067" s="196"/>
      <c r="C2067" s="87"/>
      <c r="D2067" s="88"/>
      <c r="E2067" s="88"/>
      <c r="F2067" s="88"/>
      <c r="G2067" s="88"/>
      <c r="H2067" s="88"/>
      <c r="I2067" s="88"/>
      <c r="J2067" s="88"/>
      <c r="K2067" s="88"/>
      <c r="L2067" s="61">
        <f>SUM(L2066:L2066)</f>
        <v>2</v>
      </c>
      <c r="M2067" s="59"/>
      <c r="N2067" s="90"/>
      <c r="O2067" s="56"/>
      <c r="P2067" s="60"/>
      <c r="Q2067" s="58"/>
      <c r="R2067" s="60"/>
      <c r="S2067" s="197"/>
    </row>
    <row r="2068" spans="2:19" ht="22.5" customHeight="1">
      <c r="B2068" s="196"/>
      <c r="C2068" s="87"/>
      <c r="D2068" s="88"/>
      <c r="E2068" s="88"/>
      <c r="F2068" s="88"/>
      <c r="G2068" s="88"/>
      <c r="H2068" s="88"/>
      <c r="I2068" s="88"/>
      <c r="J2068" s="88"/>
      <c r="K2068" s="88"/>
      <c r="L2068" s="88"/>
      <c r="M2068" s="59"/>
      <c r="N2068" s="90"/>
      <c r="O2068" s="56"/>
      <c r="P2068" s="60"/>
      <c r="Q2068" s="58"/>
      <c r="R2068" s="60"/>
      <c r="S2068" s="197"/>
    </row>
    <row r="2069" spans="2:19" s="1" customFormat="1" ht="22.5" customHeight="1">
      <c r="B2069" s="201"/>
      <c r="C2069" s="62"/>
      <c r="D2069" s="63"/>
      <c r="E2069" s="63"/>
      <c r="F2069" s="63"/>
      <c r="G2069" s="63"/>
      <c r="H2069" s="63"/>
      <c r="I2069" s="63"/>
      <c r="J2069" s="63"/>
      <c r="K2069" s="63"/>
      <c r="L2069" s="63"/>
      <c r="M2069" s="64"/>
      <c r="N2069" s="65"/>
      <c r="O2069" s="66"/>
      <c r="P2069" s="67"/>
      <c r="Q2069" s="68"/>
      <c r="R2069" s="67"/>
      <c r="S2069" s="202"/>
    </row>
    <row r="2070" spans="2:19" ht="23.25" customHeight="1">
      <c r="B2070" s="187"/>
      <c r="C2070" s="178"/>
      <c r="D2070" s="178"/>
      <c r="E2070" s="178"/>
      <c r="F2070" s="178"/>
      <c r="G2070" s="178"/>
      <c r="H2070" s="178"/>
      <c r="I2070" s="178"/>
      <c r="J2070" s="178"/>
      <c r="K2070" s="178"/>
      <c r="L2070" s="178"/>
      <c r="M2070" s="75"/>
      <c r="N2070" s="75"/>
      <c r="O2070" s="75"/>
      <c r="P2070" s="75"/>
      <c r="Q2070" s="51"/>
      <c r="R2070" s="75"/>
      <c r="S2070" s="193"/>
    </row>
    <row r="2071" spans="2:19" ht="23.25" customHeight="1">
      <c r="B2071" s="194" t="s">
        <v>366</v>
      </c>
      <c r="C2071" s="660" t="str">
        <f>UPPER(IFERROR(VLOOKUP(B2071,SIN!$A$7:$F$7554,2,0),IFERROR(VLOOKUP('MEMÓRIA DE CÁLCULO'!B2071,INFRA!$A$4:$F$848,2,0),IFERROR(VLOOKUP('MEMÓRIA DE CÁLCULO'!B2071,EDIF!#REF!,2,0),IFERROR(VLOOKUP('MEMÓRIA DE CÁLCULO'!B2071,CDHU!$A$9:$F$4122,2,0),IFERROR(VLOOKUP('MEMÓRIA DE CÁLCULO'!B2071,FDE!$A$4:$F$3179,2,0),""))))))</f>
        <v>CORDOALHA DE COBRE NU 50 MM², ENTERRADA - FORNECIMENTO E INSTALAÇÃO. AF_08/2023</v>
      </c>
      <c r="D2071" s="660"/>
      <c r="E2071" s="660"/>
      <c r="F2071" s="660"/>
      <c r="G2071" s="660"/>
      <c r="H2071" s="660"/>
      <c r="I2071" s="660"/>
      <c r="J2071" s="660"/>
      <c r="K2071" s="660"/>
      <c r="L2071" s="660"/>
      <c r="M2071" s="53" t="str">
        <f>UPPER(IFERROR(VLOOKUP(B2071,SIN!$A$7:$F$7554,3,0),IFERROR(VLOOKUP('MEMÓRIA DE CÁLCULO'!B2071,INFRA!$A$4:$F$848,3,0),IFERROR(VLOOKUP('MEMÓRIA DE CÁLCULO'!B2071,EDIF!#REF!,3,0),IFERROR(VLOOKUP('MEMÓRIA DE CÁLCULO'!B2071,CDHU!$A$9:$F$4122,3,0),IFERROR(VLOOKUP('MEMÓRIA DE CÁLCULO'!B2071,FDE!$A$4:$F$3179,3,0),""))))))</f>
        <v>M</v>
      </c>
      <c r="N2071" s="54">
        <f>L2076</f>
        <v>6</v>
      </c>
      <c r="O2071" s="53" t="str">
        <f>UPPER(IFERROR(VLOOKUP(B2071,SIN!$A$7:$F$7554,6,0),IFERROR(VLOOKUP('MEMÓRIA DE CÁLCULO'!B2071,INFRA!$A$4:$F$848,6,0),IFERROR(VLOOKUP('MEMÓRIA DE CÁLCULO'!B2071,EDIF!#REF!,6,0),IFERROR(VLOOKUP('MEMÓRIA DE CÁLCULO'!B2071,CDHU!$A$9:$F$4122,6,0),IFERROR(VLOOKUP('MEMÓRIA DE CÁLCULO'!B2071,FDE!$A$4:$F$3179,6,0),""))))))</f>
        <v>SINAPI 03/2024</v>
      </c>
      <c r="P2071" s="402" t="str">
        <f>UPPER(IFERROR(VLOOKUP(B2071,SIN!$A$7:$F$7554,4,0),IFERROR(VLOOKUP('MEMÓRIA DE CÁLCULO'!B2071,INFRA!$A$4:$F$848,4,0),IFERROR(VLOOKUP('MEMÓRIA DE CÁLCULO'!B2071,EDIF!#REF!,4,0),IFERROR(VLOOKUP('MEMÓRIA DE CÁLCULO'!B2071,CDHU!$A$9:$F$4122,4,0),IFERROR(VLOOKUP('MEMÓRIA DE CÁLCULO'!B2071,FDE!$A$4:$F$3179,5,0),""))))))</f>
        <v>45,63</v>
      </c>
      <c r="Q2071" s="403">
        <f>IF(B2071&lt;&gt;0,TRUNC(P2071*N2071,2),"")</f>
        <v>273.77999999999997</v>
      </c>
      <c r="R2071" s="402" t="str">
        <f>UPPER(IFERROR(VLOOKUP(B2071,SIN!$A$7:$F$7554,5,0),IFERROR(VLOOKUP('MEMÓRIA DE CÁLCULO'!B2071,INFRA!$A$4:$F$848,5,0),IFERROR(VLOOKUP('MEMÓRIA DE CÁLCULO'!B2071,EDIF!#REF!,5,0),IFERROR(VLOOKUP('MEMÓRIA DE CÁLCULO'!B2071,CDHU!$A$9:$F$4122,5,0),IFERROR(VLOOKUP('MEMÓRIA DE CÁLCULO'!B2071,FDE!$A$4:$F$3179,5,0),""))))))</f>
        <v>45,38</v>
      </c>
      <c r="S2071" s="404">
        <f>IF(B2071&lt;&gt;0,TRUNC(R2071*N2071,2),"")</f>
        <v>272.27999999999997</v>
      </c>
    </row>
    <row r="2072" spans="2:19" ht="23.25" customHeight="1">
      <c r="B2072" s="196"/>
      <c r="C2072" s="661"/>
      <c r="D2072" s="661"/>
      <c r="E2072" s="661"/>
      <c r="F2072" s="661"/>
      <c r="G2072" s="661"/>
      <c r="H2072" s="661"/>
      <c r="I2072" s="661"/>
      <c r="J2072" s="661"/>
      <c r="K2072" s="661"/>
      <c r="L2072" s="661"/>
      <c r="M2072" s="56"/>
      <c r="N2072" s="90"/>
      <c r="O2072" s="56"/>
      <c r="P2072" s="57"/>
      <c r="Q2072" s="58"/>
      <c r="R2072" s="57"/>
      <c r="S2072" s="197"/>
    </row>
    <row r="2073" spans="2:19" ht="23.25" customHeight="1">
      <c r="B2073" s="196"/>
      <c r="C2073" s="198"/>
      <c r="D2073" s="198"/>
      <c r="E2073" s="198"/>
      <c r="F2073" s="198"/>
      <c r="G2073" s="198"/>
      <c r="H2073" s="198"/>
      <c r="I2073" s="198"/>
      <c r="J2073" s="198"/>
      <c r="K2073" s="198"/>
      <c r="L2073" s="198"/>
      <c r="M2073" s="56" t="s">
        <v>310</v>
      </c>
      <c r="N2073" s="90"/>
      <c r="O2073" s="56"/>
      <c r="P2073" s="57"/>
      <c r="Q2073" s="58"/>
      <c r="R2073" s="57"/>
      <c r="S2073" s="197"/>
    </row>
    <row r="2074" spans="2:19" ht="52.9" customHeight="1">
      <c r="B2074" s="196"/>
      <c r="C2074" s="87"/>
      <c r="D2074" s="199"/>
      <c r="E2074" s="199"/>
      <c r="F2074" s="88"/>
      <c r="G2074" s="88"/>
      <c r="H2074" s="88"/>
      <c r="I2074" s="88"/>
      <c r="J2074" s="88"/>
      <c r="K2074" s="88"/>
      <c r="L2074" s="88" t="s">
        <v>40</v>
      </c>
      <c r="M2074" s="59"/>
      <c r="N2074" s="90"/>
      <c r="O2074" s="56"/>
      <c r="P2074" s="60"/>
      <c r="Q2074" s="58"/>
      <c r="R2074" s="60"/>
      <c r="S2074" s="197"/>
    </row>
    <row r="2075" spans="2:19" ht="39.75" customHeight="1">
      <c r="B2075" s="196"/>
      <c r="C2075" s="200"/>
      <c r="D2075" s="199"/>
      <c r="E2075" s="199"/>
      <c r="F2075" s="88"/>
      <c r="G2075" s="88"/>
      <c r="H2075" s="88"/>
      <c r="I2075" s="88"/>
      <c r="J2075" s="88"/>
      <c r="K2075" s="88"/>
      <c r="L2075" s="88">
        <v>6</v>
      </c>
      <c r="M2075" s="59"/>
      <c r="N2075" s="90"/>
      <c r="O2075" s="56"/>
      <c r="P2075" s="60"/>
      <c r="Q2075" s="58"/>
      <c r="R2075" s="60"/>
      <c r="S2075" s="197"/>
    </row>
    <row r="2076" spans="2:19" ht="22.5" customHeight="1">
      <c r="B2076" s="196"/>
      <c r="C2076" s="87"/>
      <c r="D2076" s="88"/>
      <c r="E2076" s="88"/>
      <c r="F2076" s="88"/>
      <c r="G2076" s="88"/>
      <c r="H2076" s="88"/>
      <c r="I2076" s="88"/>
      <c r="J2076" s="88"/>
      <c r="K2076" s="88"/>
      <c r="L2076" s="61">
        <f>SUM(L2075:L2075)</f>
        <v>6</v>
      </c>
      <c r="M2076" s="59"/>
      <c r="N2076" s="90"/>
      <c r="O2076" s="56"/>
      <c r="P2076" s="60"/>
      <c r="Q2076" s="58"/>
      <c r="R2076" s="60"/>
      <c r="S2076" s="197"/>
    </row>
    <row r="2077" spans="2:19" ht="22.5" customHeight="1">
      <c r="B2077" s="196"/>
      <c r="C2077" s="87"/>
      <c r="D2077" s="88"/>
      <c r="E2077" s="88"/>
      <c r="F2077" s="88"/>
      <c r="G2077" s="88"/>
      <c r="H2077" s="88"/>
      <c r="I2077" s="88"/>
      <c r="J2077" s="88"/>
      <c r="K2077" s="88"/>
      <c r="L2077" s="88"/>
      <c r="M2077" s="59"/>
      <c r="N2077" s="90"/>
      <c r="O2077" s="56"/>
      <c r="P2077" s="60"/>
      <c r="Q2077" s="58"/>
      <c r="R2077" s="60"/>
      <c r="S2077" s="197"/>
    </row>
    <row r="2078" spans="2:19" s="1" customFormat="1" ht="22.5" customHeight="1">
      <c r="B2078" s="201"/>
      <c r="C2078" s="62"/>
      <c r="D2078" s="63"/>
      <c r="E2078" s="63"/>
      <c r="F2078" s="63"/>
      <c r="G2078" s="63"/>
      <c r="H2078" s="63"/>
      <c r="I2078" s="63"/>
      <c r="J2078" s="63"/>
      <c r="K2078" s="63"/>
      <c r="L2078" s="63"/>
      <c r="M2078" s="64"/>
      <c r="N2078" s="65"/>
      <c r="O2078" s="66"/>
      <c r="P2078" s="67"/>
      <c r="Q2078" s="68"/>
      <c r="R2078" s="67"/>
      <c r="S2078" s="202"/>
    </row>
    <row r="2079" spans="2:19" ht="23.25" customHeight="1">
      <c r="B2079" s="187"/>
      <c r="C2079" s="178"/>
      <c r="D2079" s="178"/>
      <c r="E2079" s="178"/>
      <c r="F2079" s="178"/>
      <c r="G2079" s="178"/>
      <c r="H2079" s="178"/>
      <c r="I2079" s="178"/>
      <c r="J2079" s="178"/>
      <c r="K2079" s="178"/>
      <c r="L2079" s="178"/>
      <c r="M2079" s="75"/>
      <c r="N2079" s="75"/>
      <c r="O2079" s="75"/>
      <c r="P2079" s="75"/>
      <c r="Q2079" s="51"/>
      <c r="R2079" s="75"/>
      <c r="S2079" s="193"/>
    </row>
    <row r="2080" spans="2:19" ht="23.25" customHeight="1">
      <c r="B2080" s="194" t="s">
        <v>84</v>
      </c>
      <c r="C2080" s="660" t="s">
        <v>85</v>
      </c>
      <c r="D2080" s="660"/>
      <c r="E2080" s="660"/>
      <c r="F2080" s="660"/>
      <c r="G2080" s="660"/>
      <c r="H2080" s="660"/>
      <c r="I2080" s="660"/>
      <c r="J2080" s="660"/>
      <c r="K2080" s="660"/>
      <c r="L2080" s="660"/>
      <c r="M2080" s="53" t="str">
        <f>UPPER(IFERROR(VLOOKUP(B2080,SIN!$A$7:$F$7554,3,0),IFERROR(VLOOKUP('MEMÓRIA DE CÁLCULO'!B2080,INFRA!$A$4:$F$848,3,0),IFERROR(VLOOKUP('MEMÓRIA DE CÁLCULO'!B2080,EDIF!#REF!,3,0),IFERROR(VLOOKUP('MEMÓRIA DE CÁLCULO'!B2080,CDHU!$A$9:$F$4122,3,0),IFERROR(VLOOKUP('MEMÓRIA DE CÁLCULO'!B2080,FDE!$A$4:$F$3179,3,0),""))))))</f>
        <v/>
      </c>
      <c r="N2080" s="54">
        <f>L2086</f>
        <v>0.28000000000000003</v>
      </c>
      <c r="O2080" s="53" t="str">
        <f>UPPER(IFERROR(VLOOKUP(B2080,SIN!$A$7:$F$7554,6,0),IFERROR(VLOOKUP('MEMÓRIA DE CÁLCULO'!B2080,INFRA!$A$4:$F$848,6,0),IFERROR(VLOOKUP('MEMÓRIA DE CÁLCULO'!B2080,EDIF!#REF!,6,0),IFERROR(VLOOKUP('MEMÓRIA DE CÁLCULO'!B2080,CDHU!$A$9:$F$4122,6,0),IFERROR(VLOOKUP('MEMÓRIA DE CÁLCULO'!B2080,FDE!$A$4:$F$3179,6,0),""))))))</f>
        <v/>
      </c>
      <c r="P2080" s="402" t="str">
        <f>UPPER(IFERROR(VLOOKUP(B2080,SIN!$A$7:$F$7554,4,0),IFERROR(VLOOKUP('MEMÓRIA DE CÁLCULO'!B2080,INFRA!$A$4:$F$848,4,0),IFERROR(VLOOKUP('MEMÓRIA DE CÁLCULO'!B2080,EDIF!#REF!,4,0),IFERROR(VLOOKUP('MEMÓRIA DE CÁLCULO'!B2080,CDHU!$A$9:$F$4122,4,0),IFERROR(VLOOKUP('MEMÓRIA DE CÁLCULO'!B2080,FDE!$A$4:$F$3179,5,0),""))))))</f>
        <v/>
      </c>
      <c r="Q2080" s="403" t="e">
        <f>IF(B2080&lt;&gt;0,TRUNC(P2080*N2080,2),"")</f>
        <v>#VALUE!</v>
      </c>
      <c r="R2080" s="402" t="str">
        <f>UPPER(IFERROR(VLOOKUP(B2080,SIN!$A$7:$F$7554,5,0),IFERROR(VLOOKUP('MEMÓRIA DE CÁLCULO'!B2080,INFRA!$A$4:$F$848,5,0),IFERROR(VLOOKUP('MEMÓRIA DE CÁLCULO'!B2080,EDIF!#REF!,5,0),IFERROR(VLOOKUP('MEMÓRIA DE CÁLCULO'!B2080,CDHU!$A$9:$F$4122,5,0),IFERROR(VLOOKUP('MEMÓRIA DE CÁLCULO'!B2080,FDE!$A$4:$F$3179,5,0),""))))))</f>
        <v/>
      </c>
      <c r="S2080" s="404" t="e">
        <f>IF(B2080&lt;&gt;0,TRUNC(R2080*N2080,2),"")</f>
        <v>#VALUE!</v>
      </c>
    </row>
    <row r="2081" spans="2:19" ht="23.25" customHeight="1">
      <c r="B2081" s="196"/>
      <c r="C2081" s="661"/>
      <c r="D2081" s="661"/>
      <c r="E2081" s="661"/>
      <c r="F2081" s="661"/>
      <c r="G2081" s="661"/>
      <c r="H2081" s="661"/>
      <c r="I2081" s="661"/>
      <c r="J2081" s="661"/>
      <c r="K2081" s="661"/>
      <c r="L2081" s="661"/>
      <c r="M2081" s="56"/>
      <c r="N2081" s="90"/>
      <c r="O2081" s="56"/>
      <c r="P2081" s="57"/>
      <c r="Q2081" s="58"/>
      <c r="R2081" s="57"/>
      <c r="S2081" s="197"/>
    </row>
    <row r="2082" spans="2:19" ht="23.25" customHeight="1">
      <c r="B2082" s="196"/>
      <c r="C2082" s="198"/>
      <c r="D2082" s="198"/>
      <c r="E2082" s="198"/>
      <c r="F2082" s="198"/>
      <c r="G2082" s="198"/>
      <c r="H2082" s="198"/>
      <c r="I2082" s="198"/>
      <c r="J2082" s="198"/>
      <c r="K2082" s="198"/>
      <c r="L2082" s="198"/>
      <c r="M2082" s="56" t="s">
        <v>310</v>
      </c>
      <c r="N2082" s="90"/>
      <c r="O2082" s="56"/>
      <c r="P2082" s="57"/>
      <c r="Q2082" s="58"/>
      <c r="R2082" s="57"/>
      <c r="S2082" s="197"/>
    </row>
    <row r="2083" spans="2:19" ht="26.25" customHeight="1">
      <c r="B2083" s="196"/>
      <c r="C2083" s="87"/>
      <c r="D2083" s="199"/>
      <c r="E2083" s="199"/>
      <c r="F2083" s="88" t="s">
        <v>311</v>
      </c>
      <c r="G2083" s="88"/>
      <c r="H2083" s="88" t="s">
        <v>399</v>
      </c>
      <c r="I2083" s="88"/>
      <c r="J2083" s="88" t="s">
        <v>312</v>
      </c>
      <c r="K2083" s="88"/>
      <c r="L2083" s="88" t="s">
        <v>40</v>
      </c>
      <c r="M2083" s="59"/>
      <c r="N2083" s="90"/>
      <c r="O2083" s="56"/>
      <c r="P2083" s="60"/>
      <c r="Q2083" s="58"/>
      <c r="R2083" s="60"/>
      <c r="S2083" s="197"/>
    </row>
    <row r="2084" spans="2:19" ht="23.25" customHeight="1">
      <c r="B2084" s="196"/>
      <c r="C2084" s="200" t="s">
        <v>534</v>
      </c>
      <c r="D2084" s="199"/>
      <c r="E2084" s="199"/>
      <c r="F2084" s="88">
        <v>0.4</v>
      </c>
      <c r="G2084" s="88" t="s">
        <v>29</v>
      </c>
      <c r="H2084" s="88">
        <v>0.4</v>
      </c>
      <c r="I2084" s="88" t="s">
        <v>29</v>
      </c>
      <c r="J2084" s="88">
        <v>0.4</v>
      </c>
      <c r="K2084" s="88" t="s">
        <v>30</v>
      </c>
      <c r="L2084" s="88">
        <f>F2084*H2084*J2084</f>
        <v>6.4000000000000015E-2</v>
      </c>
      <c r="M2084" s="59"/>
      <c r="N2084" s="90"/>
      <c r="O2084" s="56"/>
      <c r="P2084" s="60"/>
      <c r="Q2084" s="58"/>
      <c r="R2084" s="60"/>
      <c r="S2084" s="197"/>
    </row>
    <row r="2085" spans="2:19" ht="23.25" customHeight="1">
      <c r="B2085" s="196"/>
      <c r="C2085" s="200" t="s">
        <v>535</v>
      </c>
      <c r="D2085" s="199"/>
      <c r="E2085" s="199"/>
      <c r="F2085" s="88">
        <v>0.6</v>
      </c>
      <c r="G2085" s="88" t="s">
        <v>29</v>
      </c>
      <c r="H2085" s="88">
        <v>0.6</v>
      </c>
      <c r="I2085" s="88" t="s">
        <v>29</v>
      </c>
      <c r="J2085" s="88">
        <v>0.6</v>
      </c>
      <c r="K2085" s="88" t="s">
        <v>30</v>
      </c>
      <c r="L2085" s="88">
        <f>F2085*H2085*J2085</f>
        <v>0.216</v>
      </c>
      <c r="M2085" s="59"/>
      <c r="N2085" s="90"/>
      <c r="O2085" s="56"/>
      <c r="P2085" s="60"/>
      <c r="Q2085" s="58"/>
      <c r="R2085" s="60"/>
      <c r="S2085" s="197"/>
    </row>
    <row r="2086" spans="2:19" ht="22.5" customHeight="1">
      <c r="B2086" s="196"/>
      <c r="C2086" s="87"/>
      <c r="D2086" s="88"/>
      <c r="E2086" s="88"/>
      <c r="F2086" s="88"/>
      <c r="G2086" s="88"/>
      <c r="H2086" s="88"/>
      <c r="I2086" s="88"/>
      <c r="J2086" s="88"/>
      <c r="K2086" s="88"/>
      <c r="L2086" s="61">
        <f>SUM(L2084:L2085)</f>
        <v>0.28000000000000003</v>
      </c>
      <c r="M2086" s="59"/>
      <c r="N2086" s="90"/>
      <c r="O2086" s="56"/>
      <c r="P2086" s="60"/>
      <c r="Q2086" s="58"/>
      <c r="R2086" s="60"/>
      <c r="S2086" s="197"/>
    </row>
    <row r="2087" spans="2:19" ht="22.5" customHeight="1">
      <c r="B2087" s="196"/>
      <c r="C2087" s="87"/>
      <c r="D2087" s="88"/>
      <c r="E2087" s="88"/>
      <c r="F2087" s="88"/>
      <c r="G2087" s="88"/>
      <c r="H2087" s="88"/>
      <c r="I2087" s="88"/>
      <c r="J2087" s="88"/>
      <c r="K2087" s="88"/>
      <c r="L2087" s="88"/>
      <c r="M2087" s="59"/>
      <c r="N2087" s="90"/>
      <c r="O2087" s="56"/>
      <c r="P2087" s="60"/>
      <c r="Q2087" s="58"/>
      <c r="R2087" s="60"/>
      <c r="S2087" s="197"/>
    </row>
    <row r="2088" spans="2:19" s="1" customFormat="1" ht="22.5" customHeight="1">
      <c r="B2088" s="201"/>
      <c r="C2088" s="62"/>
      <c r="D2088" s="63"/>
      <c r="E2088" s="63"/>
      <c r="F2088" s="63"/>
      <c r="G2088" s="63"/>
      <c r="H2088" s="63"/>
      <c r="I2088" s="63"/>
      <c r="J2088" s="63"/>
      <c r="K2088" s="63"/>
      <c r="L2088" s="63"/>
      <c r="M2088" s="64"/>
      <c r="N2088" s="65"/>
      <c r="O2088" s="66"/>
      <c r="P2088" s="67"/>
      <c r="Q2088" s="68"/>
      <c r="R2088" s="67"/>
      <c r="S2088" s="202"/>
    </row>
    <row r="2089" spans="2:19" ht="23.25" customHeight="1">
      <c r="B2089" s="187"/>
      <c r="C2089" s="178"/>
      <c r="D2089" s="178"/>
      <c r="E2089" s="178"/>
      <c r="F2089" s="178"/>
      <c r="G2089" s="178"/>
      <c r="H2089" s="178"/>
      <c r="I2089" s="178"/>
      <c r="J2089" s="178"/>
      <c r="K2089" s="178"/>
      <c r="L2089" s="178"/>
      <c r="M2089" s="75"/>
      <c r="N2089" s="75"/>
      <c r="O2089" s="75"/>
      <c r="P2089" s="75"/>
      <c r="Q2089" s="51"/>
      <c r="R2089" s="75"/>
      <c r="S2089" s="193"/>
    </row>
    <row r="2090" spans="2:19" ht="23.25" customHeight="1">
      <c r="B2090" s="194" t="s">
        <v>86</v>
      </c>
      <c r="C2090" s="660" t="s">
        <v>87</v>
      </c>
      <c r="D2090" s="660"/>
      <c r="E2090" s="660"/>
      <c r="F2090" s="660"/>
      <c r="G2090" s="660"/>
      <c r="H2090" s="660"/>
      <c r="I2090" s="660"/>
      <c r="J2090" s="660"/>
      <c r="K2090" s="660"/>
      <c r="L2090" s="660"/>
      <c r="M2090" s="53" t="str">
        <f>UPPER(IFERROR(VLOOKUP(B2090,SIN!$A$7:$F$7554,3,0),IFERROR(VLOOKUP('MEMÓRIA DE CÁLCULO'!B2090,INFRA!$A$4:$F$848,3,0),IFERROR(VLOOKUP('MEMÓRIA DE CÁLCULO'!B2090,EDIF!#REF!,3,0),IFERROR(VLOOKUP('MEMÓRIA DE CÁLCULO'!B2090,CDHU!$A$9:$F$4122,3,0),IFERROR(VLOOKUP('MEMÓRIA DE CÁLCULO'!B2090,FDE!$A$4:$F$3179,3,0),""))))))</f>
        <v/>
      </c>
      <c r="N2090" s="54">
        <f>L2096</f>
        <v>2.6000000000000002E-2</v>
      </c>
      <c r="O2090" s="53" t="str">
        <f>UPPER(IFERROR(VLOOKUP(B2090,SIN!$A$7:$F$7554,6,0),IFERROR(VLOOKUP('MEMÓRIA DE CÁLCULO'!B2090,INFRA!$A$4:$F$848,6,0),IFERROR(VLOOKUP('MEMÓRIA DE CÁLCULO'!B2090,EDIF!#REF!,6,0),IFERROR(VLOOKUP('MEMÓRIA DE CÁLCULO'!B2090,CDHU!$A$9:$F$4122,6,0),IFERROR(VLOOKUP('MEMÓRIA DE CÁLCULO'!B2090,FDE!$A$4:$F$3179,6,0),""))))))</f>
        <v/>
      </c>
      <c r="P2090" s="402" t="str">
        <f>UPPER(IFERROR(VLOOKUP(B2090,SIN!$A$7:$F$7554,4,0),IFERROR(VLOOKUP('MEMÓRIA DE CÁLCULO'!B2090,INFRA!$A$4:$F$848,4,0),IFERROR(VLOOKUP('MEMÓRIA DE CÁLCULO'!B2090,EDIF!#REF!,4,0),IFERROR(VLOOKUP('MEMÓRIA DE CÁLCULO'!B2090,CDHU!$A$9:$F$4122,4,0),IFERROR(VLOOKUP('MEMÓRIA DE CÁLCULO'!B2090,FDE!$A$4:$F$3179,5,0),""))))))</f>
        <v/>
      </c>
      <c r="Q2090" s="403" t="e">
        <f>IF(B2090&lt;&gt;0,TRUNC(P2090*N2090,2),"")</f>
        <v>#VALUE!</v>
      </c>
      <c r="R2090" s="402" t="str">
        <f>UPPER(IFERROR(VLOOKUP(B2090,SIN!$A$7:$F$7554,5,0),IFERROR(VLOOKUP('MEMÓRIA DE CÁLCULO'!B2090,INFRA!$A$4:$F$848,5,0),IFERROR(VLOOKUP('MEMÓRIA DE CÁLCULO'!B2090,EDIF!#REF!,5,0),IFERROR(VLOOKUP('MEMÓRIA DE CÁLCULO'!B2090,CDHU!$A$9:$F$4122,5,0),IFERROR(VLOOKUP('MEMÓRIA DE CÁLCULO'!B2090,FDE!$A$4:$F$3179,5,0),""))))))</f>
        <v/>
      </c>
      <c r="S2090" s="404" t="e">
        <f>IF(B2090&lt;&gt;0,TRUNC(R2090*N2090,2),"")</f>
        <v>#VALUE!</v>
      </c>
    </row>
    <row r="2091" spans="2:19" ht="23.25" customHeight="1">
      <c r="B2091" s="196"/>
      <c r="C2091" s="661"/>
      <c r="D2091" s="661"/>
      <c r="E2091" s="661"/>
      <c r="F2091" s="661"/>
      <c r="G2091" s="661"/>
      <c r="H2091" s="661"/>
      <c r="I2091" s="661"/>
      <c r="J2091" s="661"/>
      <c r="K2091" s="661"/>
      <c r="L2091" s="661"/>
      <c r="M2091" s="56"/>
      <c r="N2091" s="90"/>
      <c r="O2091" s="56"/>
      <c r="P2091" s="57"/>
      <c r="Q2091" s="58"/>
      <c r="R2091" s="57"/>
      <c r="S2091" s="197"/>
    </row>
    <row r="2092" spans="2:19" ht="23.25" customHeight="1">
      <c r="B2092" s="196"/>
      <c r="C2092" s="198"/>
      <c r="D2092" s="198"/>
      <c r="E2092" s="198"/>
      <c r="F2092" s="198"/>
      <c r="G2092" s="198"/>
      <c r="H2092" s="198"/>
      <c r="I2092" s="198"/>
      <c r="J2092" s="198"/>
      <c r="K2092" s="198"/>
      <c r="L2092" s="198"/>
      <c r="M2092" s="56" t="s">
        <v>310</v>
      </c>
      <c r="N2092" s="90"/>
      <c r="O2092" s="56"/>
      <c r="P2092" s="57"/>
      <c r="Q2092" s="58"/>
      <c r="R2092" s="57"/>
      <c r="S2092" s="197"/>
    </row>
    <row r="2093" spans="2:19" ht="26.25" customHeight="1">
      <c r="B2093" s="196"/>
      <c r="C2093" s="87"/>
      <c r="D2093" s="199"/>
      <c r="E2093" s="199"/>
      <c r="F2093" s="88" t="s">
        <v>311</v>
      </c>
      <c r="G2093" s="88"/>
      <c r="H2093" s="88" t="s">
        <v>399</v>
      </c>
      <c r="I2093" s="88"/>
      <c r="J2093" s="88" t="s">
        <v>402</v>
      </c>
      <c r="K2093" s="88"/>
      <c r="L2093" s="88" t="s">
        <v>40</v>
      </c>
      <c r="M2093" s="59"/>
      <c r="N2093" s="90"/>
      <c r="O2093" s="56"/>
      <c r="P2093" s="60"/>
      <c r="Q2093" s="58"/>
      <c r="R2093" s="60"/>
      <c r="S2093" s="197"/>
    </row>
    <row r="2094" spans="2:19" ht="26.25" customHeight="1">
      <c r="B2094" s="196"/>
      <c r="C2094" s="200" t="s">
        <v>534</v>
      </c>
      <c r="D2094" s="199"/>
      <c r="E2094" s="199"/>
      <c r="F2094" s="88">
        <v>0.4</v>
      </c>
      <c r="G2094" s="88" t="s">
        <v>29</v>
      </c>
      <c r="H2094" s="88">
        <v>0.4</v>
      </c>
      <c r="I2094" s="88" t="s">
        <v>29</v>
      </c>
      <c r="J2094" s="88">
        <v>0.05</v>
      </c>
      <c r="K2094" s="88" t="s">
        <v>30</v>
      </c>
      <c r="L2094" s="88">
        <f>F2094*H2094*J2094</f>
        <v>8.0000000000000019E-3</v>
      </c>
      <c r="M2094" s="59"/>
      <c r="N2094" s="90"/>
      <c r="O2094" s="56"/>
      <c r="P2094" s="60"/>
      <c r="Q2094" s="58"/>
      <c r="R2094" s="60"/>
      <c r="S2094" s="197"/>
    </row>
    <row r="2095" spans="2:19" ht="23.25" customHeight="1">
      <c r="B2095" s="196"/>
      <c r="C2095" s="200" t="s">
        <v>535</v>
      </c>
      <c r="D2095" s="199"/>
      <c r="E2095" s="199"/>
      <c r="F2095" s="88">
        <v>0.6</v>
      </c>
      <c r="G2095" s="88" t="s">
        <v>29</v>
      </c>
      <c r="H2095" s="88">
        <v>0.6</v>
      </c>
      <c r="I2095" s="88" t="s">
        <v>29</v>
      </c>
      <c r="J2095" s="88">
        <v>0.05</v>
      </c>
      <c r="K2095" s="88" t="s">
        <v>30</v>
      </c>
      <c r="L2095" s="88">
        <f>F2095*H2095*J2095</f>
        <v>1.7999999999999999E-2</v>
      </c>
      <c r="M2095" s="59"/>
      <c r="N2095" s="90"/>
      <c r="O2095" s="56"/>
      <c r="P2095" s="60"/>
      <c r="Q2095" s="58"/>
      <c r="R2095" s="60"/>
      <c r="S2095" s="197"/>
    </row>
    <row r="2096" spans="2:19" ht="22.5" customHeight="1">
      <c r="B2096" s="196"/>
      <c r="C2096" s="87"/>
      <c r="D2096" s="88"/>
      <c r="E2096" s="88"/>
      <c r="F2096" s="88"/>
      <c r="G2096" s="88"/>
      <c r="H2096" s="88"/>
      <c r="I2096" s="88"/>
      <c r="J2096" s="88"/>
      <c r="K2096" s="88"/>
      <c r="L2096" s="61">
        <f>SUM(L2094:L2095)</f>
        <v>2.6000000000000002E-2</v>
      </c>
      <c r="M2096" s="59"/>
      <c r="N2096" s="90"/>
      <c r="O2096" s="56"/>
      <c r="P2096" s="60"/>
      <c r="Q2096" s="58"/>
      <c r="R2096" s="60"/>
      <c r="S2096" s="197"/>
    </row>
    <row r="2097" spans="2:19" ht="22.5" customHeight="1">
      <c r="B2097" s="196"/>
      <c r="C2097" s="87"/>
      <c r="D2097" s="88"/>
      <c r="E2097" s="88"/>
      <c r="F2097" s="88"/>
      <c r="G2097" s="88"/>
      <c r="H2097" s="88"/>
      <c r="I2097" s="88"/>
      <c r="J2097" s="88"/>
      <c r="K2097" s="88"/>
      <c r="L2097" s="88"/>
      <c r="M2097" s="59"/>
      <c r="N2097" s="90"/>
      <c r="O2097" s="56"/>
      <c r="P2097" s="60"/>
      <c r="Q2097" s="58"/>
      <c r="R2097" s="60"/>
      <c r="S2097" s="197"/>
    </row>
    <row r="2098" spans="2:19" s="1" customFormat="1" ht="22.5" customHeight="1">
      <c r="B2098" s="201"/>
      <c r="C2098" s="62"/>
      <c r="D2098" s="63"/>
      <c r="E2098" s="63"/>
      <c r="F2098" s="63"/>
      <c r="G2098" s="63"/>
      <c r="H2098" s="63"/>
      <c r="I2098" s="63"/>
      <c r="J2098" s="63"/>
      <c r="K2098" s="63"/>
      <c r="L2098" s="63"/>
      <c r="M2098" s="64"/>
      <c r="N2098" s="65"/>
      <c r="O2098" s="66"/>
      <c r="P2098" s="67"/>
      <c r="Q2098" s="68"/>
      <c r="R2098" s="67"/>
      <c r="S2098" s="202"/>
    </row>
    <row r="2099" spans="2:19" ht="23.25" customHeight="1">
      <c r="B2099" s="187"/>
      <c r="C2099" s="178"/>
      <c r="D2099" s="178"/>
      <c r="E2099" s="178"/>
      <c r="F2099" s="178"/>
      <c r="G2099" s="178"/>
      <c r="H2099" s="178"/>
      <c r="I2099" s="178"/>
      <c r="J2099" s="178"/>
      <c r="K2099" s="178"/>
      <c r="L2099" s="178"/>
      <c r="M2099" s="75"/>
      <c r="N2099" s="75"/>
      <c r="O2099" s="75"/>
      <c r="P2099" s="75"/>
      <c r="Q2099" s="51"/>
      <c r="R2099" s="75"/>
      <c r="S2099" s="193"/>
    </row>
    <row r="2100" spans="2:19" ht="23.25" customHeight="1">
      <c r="B2100" s="194" t="s">
        <v>125</v>
      </c>
      <c r="C2100" s="660" t="s">
        <v>126</v>
      </c>
      <c r="D2100" s="660"/>
      <c r="E2100" s="660"/>
      <c r="F2100" s="660"/>
      <c r="G2100" s="660"/>
      <c r="H2100" s="660"/>
      <c r="I2100" s="660"/>
      <c r="J2100" s="660"/>
      <c r="K2100" s="660"/>
      <c r="L2100" s="660"/>
      <c r="M2100" s="53" t="str">
        <f>UPPER(IFERROR(VLOOKUP(B2100,SIN!$A$7:$F$7554,3,0),IFERROR(VLOOKUP('MEMÓRIA DE CÁLCULO'!B2100,INFRA!$A$4:$F$848,3,0),IFERROR(VLOOKUP('MEMÓRIA DE CÁLCULO'!B2100,EDIF!#REF!,3,0),IFERROR(VLOOKUP('MEMÓRIA DE CÁLCULO'!B2100,CDHU!$A$9:$F$4122,3,0),IFERROR(VLOOKUP('MEMÓRIA DE CÁLCULO'!B2100,FDE!$A$4:$F$3179,3,0),""))))))</f>
        <v/>
      </c>
      <c r="N2100" s="54">
        <f>L2105</f>
        <v>6</v>
      </c>
      <c r="O2100" s="53" t="str">
        <f>UPPER(IFERROR(VLOOKUP(B2100,SIN!$A$7:$F$7554,6,0),IFERROR(VLOOKUP('MEMÓRIA DE CÁLCULO'!B2100,INFRA!$A$4:$F$848,6,0),IFERROR(VLOOKUP('MEMÓRIA DE CÁLCULO'!B2100,EDIF!#REF!,6,0),IFERROR(VLOOKUP('MEMÓRIA DE CÁLCULO'!B2100,CDHU!$A$9:$F$4122,6,0),IFERROR(VLOOKUP('MEMÓRIA DE CÁLCULO'!B2100,FDE!$A$4:$F$3179,6,0),""))))))</f>
        <v/>
      </c>
      <c r="P2100" s="402" t="str">
        <f>UPPER(IFERROR(VLOOKUP(B2100,SIN!$A$7:$F$7554,4,0),IFERROR(VLOOKUP('MEMÓRIA DE CÁLCULO'!B2100,INFRA!$A$4:$F$848,4,0),IFERROR(VLOOKUP('MEMÓRIA DE CÁLCULO'!B2100,EDIF!#REF!,4,0),IFERROR(VLOOKUP('MEMÓRIA DE CÁLCULO'!B2100,CDHU!$A$9:$F$4122,4,0),IFERROR(VLOOKUP('MEMÓRIA DE CÁLCULO'!B2100,FDE!$A$4:$F$3179,5,0),""))))))</f>
        <v/>
      </c>
      <c r="Q2100" s="403" t="e">
        <f>IF(B2100&lt;&gt;0,TRUNC(P2100*N2100,2),"")</f>
        <v>#VALUE!</v>
      </c>
      <c r="R2100" s="402" t="str">
        <f>UPPER(IFERROR(VLOOKUP(B2100,SIN!$A$7:$F$7554,5,0),IFERROR(VLOOKUP('MEMÓRIA DE CÁLCULO'!B2100,INFRA!$A$4:$F$848,5,0),IFERROR(VLOOKUP('MEMÓRIA DE CÁLCULO'!B2100,EDIF!#REF!,5,0),IFERROR(VLOOKUP('MEMÓRIA DE CÁLCULO'!B2100,CDHU!$A$9:$F$4122,5,0),IFERROR(VLOOKUP('MEMÓRIA DE CÁLCULO'!B2100,FDE!$A$4:$F$3179,5,0),""))))))</f>
        <v/>
      </c>
      <c r="S2100" s="404" t="e">
        <f>IF(B2100&lt;&gt;0,TRUNC(R2100*N2100,2),"")</f>
        <v>#VALUE!</v>
      </c>
    </row>
    <row r="2101" spans="2:19" ht="23.25" customHeight="1">
      <c r="B2101" s="196"/>
      <c r="C2101" s="661"/>
      <c r="D2101" s="661"/>
      <c r="E2101" s="661"/>
      <c r="F2101" s="661"/>
      <c r="G2101" s="661"/>
      <c r="H2101" s="661"/>
      <c r="I2101" s="661"/>
      <c r="J2101" s="661"/>
      <c r="K2101" s="661"/>
      <c r="L2101" s="661"/>
      <c r="M2101" s="56"/>
      <c r="N2101" s="90"/>
      <c r="O2101" s="56"/>
      <c r="P2101" s="57"/>
      <c r="Q2101" s="58"/>
      <c r="R2101" s="57"/>
      <c r="S2101" s="197"/>
    </row>
    <row r="2102" spans="2:19" ht="23.25" customHeight="1">
      <c r="B2102" s="196"/>
      <c r="C2102" s="198"/>
      <c r="D2102" s="198"/>
      <c r="E2102" s="198"/>
      <c r="F2102" s="198"/>
      <c r="G2102" s="198"/>
      <c r="H2102" s="198"/>
      <c r="I2102" s="198"/>
      <c r="J2102" s="198"/>
      <c r="K2102" s="198"/>
      <c r="L2102" s="198"/>
      <c r="M2102" s="56" t="s">
        <v>310</v>
      </c>
      <c r="N2102" s="90"/>
      <c r="O2102" s="56"/>
      <c r="P2102" s="57"/>
      <c r="Q2102" s="58"/>
      <c r="R2102" s="57"/>
      <c r="S2102" s="197"/>
    </row>
    <row r="2103" spans="2:19" ht="52.9" customHeight="1">
      <c r="B2103" s="196"/>
      <c r="C2103" s="87"/>
      <c r="D2103" s="199"/>
      <c r="E2103" s="199"/>
      <c r="F2103" s="88"/>
      <c r="G2103" s="88"/>
      <c r="H2103" s="88"/>
      <c r="I2103" s="88"/>
      <c r="J2103" s="88"/>
      <c r="K2103" s="88"/>
      <c r="L2103" s="88" t="s">
        <v>40</v>
      </c>
      <c r="M2103" s="59"/>
      <c r="N2103" s="90"/>
      <c r="O2103" s="56"/>
      <c r="P2103" s="60"/>
      <c r="Q2103" s="58"/>
      <c r="R2103" s="60"/>
      <c r="S2103" s="197"/>
    </row>
    <row r="2104" spans="2:19" ht="39.75" customHeight="1">
      <c r="B2104" s="196"/>
      <c r="C2104" s="200"/>
      <c r="D2104" s="199"/>
      <c r="E2104" s="199"/>
      <c r="F2104" s="88"/>
      <c r="G2104" s="88"/>
      <c r="H2104" s="88"/>
      <c r="I2104" s="88"/>
      <c r="J2104" s="88"/>
      <c r="K2104" s="88"/>
      <c r="L2104" s="88">
        <v>6</v>
      </c>
      <c r="M2104" s="59"/>
      <c r="N2104" s="90"/>
      <c r="O2104" s="56"/>
      <c r="P2104" s="60"/>
      <c r="Q2104" s="58"/>
      <c r="R2104" s="60"/>
      <c r="S2104" s="197"/>
    </row>
    <row r="2105" spans="2:19" ht="22.5" customHeight="1">
      <c r="B2105" s="196"/>
      <c r="C2105" s="87"/>
      <c r="D2105" s="88"/>
      <c r="E2105" s="88"/>
      <c r="F2105" s="88"/>
      <c r="G2105" s="88"/>
      <c r="H2105" s="88"/>
      <c r="I2105" s="88"/>
      <c r="J2105" s="88"/>
      <c r="K2105" s="88"/>
      <c r="L2105" s="61">
        <f>SUM(L2104:L2104)</f>
        <v>6</v>
      </c>
      <c r="M2105" s="59"/>
      <c r="N2105" s="90"/>
      <c r="O2105" s="56"/>
      <c r="P2105" s="60"/>
      <c r="Q2105" s="58"/>
      <c r="R2105" s="60"/>
      <c r="S2105" s="197"/>
    </row>
    <row r="2106" spans="2:19" ht="22.5" customHeight="1">
      <c r="B2106" s="196"/>
      <c r="C2106" s="87"/>
      <c r="D2106" s="88"/>
      <c r="E2106" s="88"/>
      <c r="F2106" s="88"/>
      <c r="G2106" s="88"/>
      <c r="H2106" s="88"/>
      <c r="I2106" s="88"/>
      <c r="J2106" s="88"/>
      <c r="K2106" s="88"/>
      <c r="L2106" s="88"/>
      <c r="M2106" s="59"/>
      <c r="N2106" s="90"/>
      <c r="O2106" s="56"/>
      <c r="P2106" s="60"/>
      <c r="Q2106" s="58"/>
      <c r="R2106" s="60"/>
      <c r="S2106" s="197"/>
    </row>
    <row r="2107" spans="2:19" s="1" customFormat="1" ht="22.5" customHeight="1">
      <c r="B2107" s="201"/>
      <c r="C2107" s="62"/>
      <c r="D2107" s="63"/>
      <c r="E2107" s="63"/>
      <c r="F2107" s="63"/>
      <c r="G2107" s="63"/>
      <c r="H2107" s="63"/>
      <c r="I2107" s="63"/>
      <c r="J2107" s="63"/>
      <c r="K2107" s="63"/>
      <c r="L2107" s="63"/>
      <c r="M2107" s="64"/>
      <c r="N2107" s="65"/>
      <c r="O2107" s="66"/>
      <c r="P2107" s="67"/>
      <c r="Q2107" s="68"/>
      <c r="R2107" s="67"/>
      <c r="S2107" s="202"/>
    </row>
    <row r="2108" spans="2:19" ht="23.25" customHeight="1">
      <c r="B2108" s="187"/>
      <c r="C2108" s="178"/>
      <c r="D2108" s="178"/>
      <c r="E2108" s="178"/>
      <c r="F2108" s="178"/>
      <c r="G2108" s="178"/>
      <c r="H2108" s="178"/>
      <c r="I2108" s="178"/>
      <c r="J2108" s="178"/>
      <c r="K2108" s="178"/>
      <c r="L2108" s="178"/>
      <c r="M2108" s="75"/>
      <c r="N2108" s="75"/>
      <c r="O2108" s="75"/>
      <c r="P2108" s="75"/>
      <c r="Q2108" s="51"/>
      <c r="R2108" s="75"/>
      <c r="S2108" s="193"/>
    </row>
    <row r="2109" spans="2:19" ht="23.25" customHeight="1">
      <c r="B2109" s="194" t="s">
        <v>127</v>
      </c>
      <c r="C2109" s="660" t="s">
        <v>128</v>
      </c>
      <c r="D2109" s="660"/>
      <c r="E2109" s="660"/>
      <c r="F2109" s="660"/>
      <c r="G2109" s="660"/>
      <c r="H2109" s="660"/>
      <c r="I2109" s="660"/>
      <c r="J2109" s="660"/>
      <c r="K2109" s="660"/>
      <c r="L2109" s="660"/>
      <c r="M2109" s="53" t="str">
        <f>UPPER(IFERROR(VLOOKUP(B2109,SIN!$A$7:$F$7554,3,0),IFERROR(VLOOKUP('MEMÓRIA DE CÁLCULO'!B2109,INFRA!$A$4:$F$848,3,0),IFERROR(VLOOKUP('MEMÓRIA DE CÁLCULO'!B2109,EDIF!#REF!,3,0),IFERROR(VLOOKUP('MEMÓRIA DE CÁLCULO'!B2109,CDHU!$A$9:$F$4122,3,0),IFERROR(VLOOKUP('MEMÓRIA DE CÁLCULO'!B2109,FDE!$A$4:$F$3179,3,0),""))))))</f>
        <v/>
      </c>
      <c r="N2109" s="54">
        <f>L2114</f>
        <v>12</v>
      </c>
      <c r="O2109" s="53" t="str">
        <f>UPPER(IFERROR(VLOOKUP(B2109,SIN!$A$7:$F$7554,6,0),IFERROR(VLOOKUP('MEMÓRIA DE CÁLCULO'!B2109,INFRA!$A$4:$F$848,6,0),IFERROR(VLOOKUP('MEMÓRIA DE CÁLCULO'!B2109,EDIF!#REF!,6,0),IFERROR(VLOOKUP('MEMÓRIA DE CÁLCULO'!B2109,CDHU!$A$9:$F$4122,6,0),IFERROR(VLOOKUP('MEMÓRIA DE CÁLCULO'!B2109,FDE!$A$4:$F$3179,6,0),""))))))</f>
        <v/>
      </c>
      <c r="P2109" s="402" t="str">
        <f>UPPER(IFERROR(VLOOKUP(B2109,SIN!$A$7:$F$7554,4,0),IFERROR(VLOOKUP('MEMÓRIA DE CÁLCULO'!B2109,INFRA!$A$4:$F$848,4,0),IFERROR(VLOOKUP('MEMÓRIA DE CÁLCULO'!B2109,EDIF!#REF!,4,0),IFERROR(VLOOKUP('MEMÓRIA DE CÁLCULO'!B2109,CDHU!$A$9:$F$4122,4,0),IFERROR(VLOOKUP('MEMÓRIA DE CÁLCULO'!B2109,FDE!$A$4:$F$3179,5,0),""))))))</f>
        <v/>
      </c>
      <c r="Q2109" s="403" t="e">
        <f>IF(B2109&lt;&gt;0,TRUNC(P2109*N2109,2),"")</f>
        <v>#VALUE!</v>
      </c>
      <c r="R2109" s="402" t="str">
        <f>UPPER(IFERROR(VLOOKUP(B2109,SIN!$A$7:$F$7554,5,0),IFERROR(VLOOKUP('MEMÓRIA DE CÁLCULO'!B2109,INFRA!$A$4:$F$848,5,0),IFERROR(VLOOKUP('MEMÓRIA DE CÁLCULO'!B2109,EDIF!#REF!,5,0),IFERROR(VLOOKUP('MEMÓRIA DE CÁLCULO'!B2109,CDHU!$A$9:$F$4122,5,0),IFERROR(VLOOKUP('MEMÓRIA DE CÁLCULO'!B2109,FDE!$A$4:$F$3179,5,0),""))))))</f>
        <v/>
      </c>
      <c r="S2109" s="404" t="e">
        <f>IF(B2109&lt;&gt;0,TRUNC(R2109*N2109,2),"")</f>
        <v>#VALUE!</v>
      </c>
    </row>
    <row r="2110" spans="2:19" ht="23.25" customHeight="1">
      <c r="B2110" s="196"/>
      <c r="C2110" s="661"/>
      <c r="D2110" s="661"/>
      <c r="E2110" s="661"/>
      <c r="F2110" s="661"/>
      <c r="G2110" s="661"/>
      <c r="H2110" s="661"/>
      <c r="I2110" s="661"/>
      <c r="J2110" s="661"/>
      <c r="K2110" s="661"/>
      <c r="L2110" s="661"/>
      <c r="M2110" s="56"/>
      <c r="N2110" s="90"/>
      <c r="O2110" s="56"/>
      <c r="P2110" s="57"/>
      <c r="Q2110" s="58"/>
      <c r="R2110" s="57"/>
      <c r="S2110" s="197"/>
    </row>
    <row r="2111" spans="2:19" ht="23.25" customHeight="1">
      <c r="B2111" s="196"/>
      <c r="C2111" s="198"/>
      <c r="D2111" s="198"/>
      <c r="E2111" s="198"/>
      <c r="F2111" s="198"/>
      <c r="G2111" s="198"/>
      <c r="H2111" s="198"/>
      <c r="I2111" s="198"/>
      <c r="J2111" s="198"/>
      <c r="K2111" s="198"/>
      <c r="L2111" s="198"/>
      <c r="M2111" s="56" t="s">
        <v>310</v>
      </c>
      <c r="N2111" s="90"/>
      <c r="O2111" s="56"/>
      <c r="P2111" s="57"/>
      <c r="Q2111" s="58"/>
      <c r="R2111" s="57"/>
      <c r="S2111" s="197"/>
    </row>
    <row r="2112" spans="2:19" ht="52.9" customHeight="1">
      <c r="B2112" s="196"/>
      <c r="C2112" s="87"/>
      <c r="D2112" s="199"/>
      <c r="E2112" s="199"/>
      <c r="F2112" s="88"/>
      <c r="G2112" s="88"/>
      <c r="H2112" s="88"/>
      <c r="I2112" s="88"/>
      <c r="J2112" s="88"/>
      <c r="K2112" s="88"/>
      <c r="L2112" s="88" t="s">
        <v>40</v>
      </c>
      <c r="M2112" s="59"/>
      <c r="N2112" s="90"/>
      <c r="O2112" s="56"/>
      <c r="P2112" s="60"/>
      <c r="Q2112" s="58"/>
      <c r="R2112" s="60"/>
      <c r="S2112" s="197"/>
    </row>
    <row r="2113" spans="2:19" ht="39.75" customHeight="1">
      <c r="B2113" s="196"/>
      <c r="C2113" s="200"/>
      <c r="D2113" s="199"/>
      <c r="E2113" s="199"/>
      <c r="F2113" s="88"/>
      <c r="G2113" s="88"/>
      <c r="H2113" s="88"/>
      <c r="I2113" s="88"/>
      <c r="J2113" s="88"/>
      <c r="K2113" s="88"/>
      <c r="L2113" s="88">
        <v>12</v>
      </c>
      <c r="M2113" s="59"/>
      <c r="N2113" s="90"/>
      <c r="O2113" s="56"/>
      <c r="P2113" s="60"/>
      <c r="Q2113" s="58"/>
      <c r="R2113" s="60"/>
      <c r="S2113" s="197"/>
    </row>
    <row r="2114" spans="2:19" ht="22.5" customHeight="1">
      <c r="B2114" s="196"/>
      <c r="C2114" s="87"/>
      <c r="D2114" s="88"/>
      <c r="E2114" s="88"/>
      <c r="F2114" s="88"/>
      <c r="G2114" s="88"/>
      <c r="H2114" s="88"/>
      <c r="I2114" s="88"/>
      <c r="J2114" s="88"/>
      <c r="K2114" s="88"/>
      <c r="L2114" s="61">
        <f>SUM(L2113:L2113)</f>
        <v>12</v>
      </c>
      <c r="M2114" s="59"/>
      <c r="N2114" s="90"/>
      <c r="O2114" s="56"/>
      <c r="P2114" s="60"/>
      <c r="Q2114" s="58"/>
      <c r="R2114" s="60"/>
      <c r="S2114" s="197"/>
    </row>
    <row r="2115" spans="2:19" ht="22.5" customHeight="1">
      <c r="B2115" s="196"/>
      <c r="C2115" s="87"/>
      <c r="D2115" s="88"/>
      <c r="E2115" s="88"/>
      <c r="F2115" s="88"/>
      <c r="G2115" s="88"/>
      <c r="H2115" s="88"/>
      <c r="I2115" s="88"/>
      <c r="J2115" s="88"/>
      <c r="K2115" s="88"/>
      <c r="L2115" s="88"/>
      <c r="M2115" s="59"/>
      <c r="N2115" s="90"/>
      <c r="O2115" s="56"/>
      <c r="P2115" s="60"/>
      <c r="Q2115" s="58"/>
      <c r="R2115" s="60"/>
      <c r="S2115" s="197"/>
    </row>
    <row r="2116" spans="2:19" s="1" customFormat="1" ht="22.5" customHeight="1">
      <c r="B2116" s="201"/>
      <c r="C2116" s="62"/>
      <c r="D2116" s="63"/>
      <c r="E2116" s="63"/>
      <c r="F2116" s="63"/>
      <c r="G2116" s="63"/>
      <c r="H2116" s="63"/>
      <c r="I2116" s="63"/>
      <c r="J2116" s="63"/>
      <c r="K2116" s="63"/>
      <c r="L2116" s="63"/>
      <c r="M2116" s="64"/>
      <c r="N2116" s="65"/>
      <c r="O2116" s="66"/>
      <c r="P2116" s="67"/>
      <c r="Q2116" s="68"/>
      <c r="R2116" s="67"/>
      <c r="S2116" s="202"/>
    </row>
    <row r="2117" spans="2:19" ht="23.25" customHeight="1">
      <c r="B2117" s="187"/>
      <c r="C2117" s="178"/>
      <c r="D2117" s="178"/>
      <c r="E2117" s="178"/>
      <c r="F2117" s="178"/>
      <c r="G2117" s="178"/>
      <c r="H2117" s="178"/>
      <c r="I2117" s="178"/>
      <c r="J2117" s="178"/>
      <c r="K2117" s="178"/>
      <c r="L2117" s="178"/>
      <c r="M2117" s="75"/>
      <c r="N2117" s="75"/>
      <c r="O2117" s="75"/>
      <c r="P2117" s="75"/>
      <c r="Q2117" s="51"/>
      <c r="R2117" s="75"/>
      <c r="S2117" s="193"/>
    </row>
    <row r="2118" spans="2:19" ht="23.25" customHeight="1">
      <c r="B2118" s="194" t="s">
        <v>113</v>
      </c>
      <c r="C2118" s="660" t="s">
        <v>114</v>
      </c>
      <c r="D2118" s="660"/>
      <c r="E2118" s="660"/>
      <c r="F2118" s="660"/>
      <c r="G2118" s="660"/>
      <c r="H2118" s="660"/>
      <c r="I2118" s="660"/>
      <c r="J2118" s="660"/>
      <c r="K2118" s="660"/>
      <c r="L2118" s="660"/>
      <c r="M2118" s="53" t="str">
        <f>UPPER(IFERROR(VLOOKUP(B2118,SIN!$A$7:$F$7554,3,0),IFERROR(VLOOKUP('MEMÓRIA DE CÁLCULO'!B2118,INFRA!$A$4:$F$848,3,0),IFERROR(VLOOKUP('MEMÓRIA DE CÁLCULO'!B2118,EDIF!#REF!,3,0),IFERROR(VLOOKUP('MEMÓRIA DE CÁLCULO'!B2118,CDHU!$A$9:$F$4122,3,0),IFERROR(VLOOKUP('MEMÓRIA DE CÁLCULO'!B2118,FDE!$A$4:$F$3179,3,0),""))))))</f>
        <v/>
      </c>
      <c r="N2118" s="54">
        <f>L2123</f>
        <v>4</v>
      </c>
      <c r="O2118" s="53" t="str">
        <f>UPPER(IFERROR(VLOOKUP(B2118,SIN!$A$7:$F$7554,6,0),IFERROR(VLOOKUP('MEMÓRIA DE CÁLCULO'!B2118,INFRA!$A$4:$F$848,6,0),IFERROR(VLOOKUP('MEMÓRIA DE CÁLCULO'!B2118,EDIF!#REF!,6,0),IFERROR(VLOOKUP('MEMÓRIA DE CÁLCULO'!B2118,CDHU!$A$9:$F$4122,6,0),IFERROR(VLOOKUP('MEMÓRIA DE CÁLCULO'!B2118,FDE!$A$4:$F$3179,6,0),""))))))</f>
        <v/>
      </c>
      <c r="P2118" s="402" t="str">
        <f>UPPER(IFERROR(VLOOKUP(B2118,SIN!$A$7:$F$7554,4,0),IFERROR(VLOOKUP('MEMÓRIA DE CÁLCULO'!B2118,INFRA!$A$4:$F$848,4,0),IFERROR(VLOOKUP('MEMÓRIA DE CÁLCULO'!B2118,EDIF!#REF!,4,0),IFERROR(VLOOKUP('MEMÓRIA DE CÁLCULO'!B2118,CDHU!$A$9:$F$4122,4,0),IFERROR(VLOOKUP('MEMÓRIA DE CÁLCULO'!B2118,FDE!$A$4:$F$3179,5,0),""))))))</f>
        <v/>
      </c>
      <c r="Q2118" s="403" t="e">
        <f>IF(B2118&lt;&gt;0,TRUNC(P2118*N2118,2),"")</f>
        <v>#VALUE!</v>
      </c>
      <c r="R2118" s="402" t="str">
        <f>UPPER(IFERROR(VLOOKUP(B2118,SIN!$A$7:$F$7554,5,0),IFERROR(VLOOKUP('MEMÓRIA DE CÁLCULO'!B2118,INFRA!$A$4:$F$848,5,0),IFERROR(VLOOKUP('MEMÓRIA DE CÁLCULO'!B2118,EDIF!#REF!,5,0),IFERROR(VLOOKUP('MEMÓRIA DE CÁLCULO'!B2118,CDHU!$A$9:$F$4122,5,0),IFERROR(VLOOKUP('MEMÓRIA DE CÁLCULO'!B2118,FDE!$A$4:$F$3179,5,0),""))))))</f>
        <v/>
      </c>
      <c r="S2118" s="404" t="e">
        <f>IF(B2118&lt;&gt;0,TRUNC(R2118*N2118,2),"")</f>
        <v>#VALUE!</v>
      </c>
    </row>
    <row r="2119" spans="2:19" ht="23.25" customHeight="1">
      <c r="B2119" s="196"/>
      <c r="C2119" s="661"/>
      <c r="D2119" s="661"/>
      <c r="E2119" s="661"/>
      <c r="F2119" s="661"/>
      <c r="G2119" s="661"/>
      <c r="H2119" s="661"/>
      <c r="I2119" s="661"/>
      <c r="J2119" s="661"/>
      <c r="K2119" s="661"/>
      <c r="L2119" s="661"/>
      <c r="M2119" s="56"/>
      <c r="N2119" s="90"/>
      <c r="O2119" s="56"/>
      <c r="P2119" s="57"/>
      <c r="Q2119" s="58"/>
      <c r="R2119" s="57"/>
      <c r="S2119" s="197"/>
    </row>
    <row r="2120" spans="2:19" ht="23.25" customHeight="1">
      <c r="B2120" s="196"/>
      <c r="C2120" s="198"/>
      <c r="D2120" s="198"/>
      <c r="E2120" s="198"/>
      <c r="F2120" s="198"/>
      <c r="G2120" s="198"/>
      <c r="H2120" s="198"/>
      <c r="I2120" s="198"/>
      <c r="J2120" s="198"/>
      <c r="K2120" s="198"/>
      <c r="L2120" s="198"/>
      <c r="M2120" s="56" t="s">
        <v>310</v>
      </c>
      <c r="N2120" s="90"/>
      <c r="O2120" s="56"/>
      <c r="P2120" s="57"/>
      <c r="Q2120" s="58"/>
      <c r="R2120" s="57"/>
      <c r="S2120" s="197"/>
    </row>
    <row r="2121" spans="2:19" ht="52.9" customHeight="1">
      <c r="B2121" s="196"/>
      <c r="C2121" s="87"/>
      <c r="D2121" s="199"/>
      <c r="E2121" s="199"/>
      <c r="F2121" s="88"/>
      <c r="G2121" s="88"/>
      <c r="H2121" s="88"/>
      <c r="I2121" s="88"/>
      <c r="J2121" s="88"/>
      <c r="K2121" s="88"/>
      <c r="L2121" s="88" t="s">
        <v>40</v>
      </c>
      <c r="M2121" s="59"/>
      <c r="N2121" s="90"/>
      <c r="O2121" s="56"/>
      <c r="P2121" s="60"/>
      <c r="Q2121" s="58"/>
      <c r="R2121" s="60"/>
      <c r="S2121" s="197"/>
    </row>
    <row r="2122" spans="2:19" ht="39.75" customHeight="1">
      <c r="B2122" s="196"/>
      <c r="C2122" s="200"/>
      <c r="D2122" s="199"/>
      <c r="E2122" s="199"/>
      <c r="F2122" s="88"/>
      <c r="G2122" s="88"/>
      <c r="H2122" s="88"/>
      <c r="I2122" s="88"/>
      <c r="J2122" s="88"/>
      <c r="K2122" s="88"/>
      <c r="L2122" s="88">
        <v>4</v>
      </c>
      <c r="M2122" s="59"/>
      <c r="N2122" s="90"/>
      <c r="O2122" s="56"/>
      <c r="P2122" s="60"/>
      <c r="Q2122" s="58"/>
      <c r="R2122" s="60"/>
      <c r="S2122" s="197"/>
    </row>
    <row r="2123" spans="2:19" ht="22.5" customHeight="1">
      <c r="B2123" s="196"/>
      <c r="C2123" s="87"/>
      <c r="D2123" s="88"/>
      <c r="E2123" s="88"/>
      <c r="F2123" s="88"/>
      <c r="G2123" s="88"/>
      <c r="H2123" s="88"/>
      <c r="I2123" s="88"/>
      <c r="J2123" s="88"/>
      <c r="K2123" s="88"/>
      <c r="L2123" s="61">
        <f>SUM(L2122:L2122)</f>
        <v>4</v>
      </c>
      <c r="M2123" s="59"/>
      <c r="N2123" s="90"/>
      <c r="O2123" s="56"/>
      <c r="P2123" s="60"/>
      <c r="Q2123" s="58"/>
      <c r="R2123" s="60"/>
      <c r="S2123" s="197"/>
    </row>
    <row r="2124" spans="2:19" ht="22.5" customHeight="1">
      <c r="B2124" s="196"/>
      <c r="C2124" s="87"/>
      <c r="D2124" s="88"/>
      <c r="E2124" s="88"/>
      <c r="F2124" s="88"/>
      <c r="G2124" s="88"/>
      <c r="H2124" s="88"/>
      <c r="I2124" s="88"/>
      <c r="J2124" s="88"/>
      <c r="K2124" s="88"/>
      <c r="L2124" s="88"/>
      <c r="M2124" s="59"/>
      <c r="N2124" s="90"/>
      <c r="O2124" s="56"/>
      <c r="P2124" s="60"/>
      <c r="Q2124" s="58"/>
      <c r="R2124" s="60"/>
      <c r="S2124" s="197"/>
    </row>
    <row r="2125" spans="2:19" s="1" customFormat="1" ht="22.5" customHeight="1">
      <c r="B2125" s="201"/>
      <c r="C2125" s="62"/>
      <c r="D2125" s="63"/>
      <c r="E2125" s="63"/>
      <c r="F2125" s="63"/>
      <c r="G2125" s="63"/>
      <c r="H2125" s="63"/>
      <c r="I2125" s="63"/>
      <c r="J2125" s="63"/>
      <c r="K2125" s="63"/>
      <c r="L2125" s="63"/>
      <c r="M2125" s="64"/>
      <c r="N2125" s="65"/>
      <c r="O2125" s="66"/>
      <c r="P2125" s="67"/>
      <c r="Q2125" s="68"/>
      <c r="R2125" s="67"/>
      <c r="S2125" s="202"/>
    </row>
    <row r="2126" spans="2:19" ht="23.25" customHeight="1">
      <c r="B2126" s="187"/>
      <c r="C2126" s="178"/>
      <c r="D2126" s="178"/>
      <c r="E2126" s="178"/>
      <c r="F2126" s="178"/>
      <c r="G2126" s="178"/>
      <c r="H2126" s="178"/>
      <c r="I2126" s="178"/>
      <c r="J2126" s="178"/>
      <c r="K2126" s="178"/>
      <c r="L2126" s="178"/>
      <c r="M2126" s="75"/>
      <c r="N2126" s="75"/>
      <c r="O2126" s="75"/>
      <c r="P2126" s="75"/>
      <c r="Q2126" s="51"/>
      <c r="R2126" s="75"/>
      <c r="S2126" s="193"/>
    </row>
    <row r="2127" spans="2:19" ht="23.25" customHeight="1">
      <c r="B2127" s="194" t="s">
        <v>367</v>
      </c>
      <c r="C2127" s="660" t="str">
        <f>UPPER(IFERROR(VLOOKUP(B2127,SIN!$A$7:$F$7554,2,0),IFERROR(VLOOKUP('MEMÓRIA DE CÁLCULO'!B2127,INFRA!$A$4:$F$848,2,0),IFERROR(VLOOKUP('MEMÓRIA DE CÁLCULO'!B2127,EDIF!#REF!,2,0),IFERROR(VLOOKUP('MEMÓRIA DE CÁLCULO'!B2127,CDHU!$A$9:$F$4122,2,0),IFERROR(VLOOKUP('MEMÓRIA DE CÁLCULO'!B2127,FDE!$A$4:$F$3179,2,0),""))))))</f>
        <v>ESCAVAÇÃO MANUAL DE VALA COM PROFUNDIDADE MENOR OU IGUAL A 1,30 M. AF_02/2021</v>
      </c>
      <c r="D2127" s="660"/>
      <c r="E2127" s="660"/>
      <c r="F2127" s="660"/>
      <c r="G2127" s="660"/>
      <c r="H2127" s="660"/>
      <c r="I2127" s="660"/>
      <c r="J2127" s="660"/>
      <c r="K2127" s="660"/>
      <c r="L2127" s="660"/>
      <c r="M2127" s="53" t="str">
        <f>UPPER(IFERROR(VLOOKUP(B2127,SIN!$A$7:$F$7554,3,0),IFERROR(VLOOKUP('MEMÓRIA DE CÁLCULO'!B2127,INFRA!$A$4:$F$848,3,0),IFERROR(VLOOKUP('MEMÓRIA DE CÁLCULO'!B2127,EDIF!#REF!,3,0),IFERROR(VLOOKUP('MEMÓRIA DE CÁLCULO'!B2127,CDHU!$A$9:$F$4122,3,0),IFERROR(VLOOKUP('MEMÓRIA DE CÁLCULO'!B2127,FDE!$A$4:$F$3179,3,0),""))))))</f>
        <v>M3</v>
      </c>
      <c r="N2127" s="54">
        <f>L2132</f>
        <v>55</v>
      </c>
      <c r="O2127" s="53" t="str">
        <f>UPPER(IFERROR(VLOOKUP(B2127,SIN!$A$7:$F$7554,6,0),IFERROR(VLOOKUP('MEMÓRIA DE CÁLCULO'!B2127,INFRA!$A$4:$F$848,6,0),IFERROR(VLOOKUP('MEMÓRIA DE CÁLCULO'!B2127,EDIF!#REF!,6,0),IFERROR(VLOOKUP('MEMÓRIA DE CÁLCULO'!B2127,CDHU!$A$9:$F$4122,6,0),IFERROR(VLOOKUP('MEMÓRIA DE CÁLCULO'!B2127,FDE!$A$4:$F$3179,6,0),""))))))</f>
        <v>SINAPI 03/2024</v>
      </c>
      <c r="P2127" s="402" t="str">
        <f>UPPER(IFERROR(VLOOKUP(B2127,SIN!$A$7:$F$7554,4,0),IFERROR(VLOOKUP('MEMÓRIA DE CÁLCULO'!B2127,INFRA!$A$4:$F$848,4,0),IFERROR(VLOOKUP('MEMÓRIA DE CÁLCULO'!B2127,EDIF!#REF!,4,0),IFERROR(VLOOKUP('MEMÓRIA DE CÁLCULO'!B2127,CDHU!$A$9:$F$4122,4,0),IFERROR(VLOOKUP('MEMÓRIA DE CÁLCULO'!B2127,FDE!$A$4:$F$3179,5,0),""))))))</f>
        <v>111,44</v>
      </c>
      <c r="Q2127" s="403">
        <f>IF(B2127&lt;&gt;0,TRUNC(P2127*N2127,2),"")</f>
        <v>6129.2</v>
      </c>
      <c r="R2127" s="402" t="str">
        <f>UPPER(IFERROR(VLOOKUP(B2127,SIN!$A$7:$F$7554,5,0),IFERROR(VLOOKUP('MEMÓRIA DE CÁLCULO'!B2127,INFRA!$A$4:$F$848,5,0),IFERROR(VLOOKUP('MEMÓRIA DE CÁLCULO'!B2127,EDIF!#REF!,5,0),IFERROR(VLOOKUP('MEMÓRIA DE CÁLCULO'!B2127,CDHU!$A$9:$F$4122,5,0),IFERROR(VLOOKUP('MEMÓRIA DE CÁLCULO'!B2127,FDE!$A$4:$F$3179,5,0),""))))))</f>
        <v>100,6</v>
      </c>
      <c r="S2127" s="404">
        <f>IF(B2127&lt;&gt;0,TRUNC(R2127*N2127,2),"")</f>
        <v>5533</v>
      </c>
    </row>
    <row r="2128" spans="2:19" ht="23.25" customHeight="1">
      <c r="B2128" s="196"/>
      <c r="C2128" s="661"/>
      <c r="D2128" s="661"/>
      <c r="E2128" s="661"/>
      <c r="F2128" s="661"/>
      <c r="G2128" s="661"/>
      <c r="H2128" s="661"/>
      <c r="I2128" s="661"/>
      <c r="J2128" s="661"/>
      <c r="K2128" s="661"/>
      <c r="L2128" s="661"/>
      <c r="M2128" s="56"/>
      <c r="N2128" s="90"/>
      <c r="O2128" s="56"/>
      <c r="P2128" s="57"/>
      <c r="Q2128" s="58"/>
      <c r="R2128" s="57"/>
      <c r="S2128" s="197"/>
    </row>
    <row r="2129" spans="2:19" ht="23.25" customHeight="1">
      <c r="B2129" s="196"/>
      <c r="C2129" s="198"/>
      <c r="D2129" s="198"/>
      <c r="E2129" s="198"/>
      <c r="F2129" s="198"/>
      <c r="G2129" s="198"/>
      <c r="H2129" s="198"/>
      <c r="I2129" s="198"/>
      <c r="J2129" s="198"/>
      <c r="K2129" s="198"/>
      <c r="L2129" s="198"/>
      <c r="M2129" s="56" t="s">
        <v>310</v>
      </c>
      <c r="N2129" s="90"/>
      <c r="O2129" s="56"/>
      <c r="P2129" s="57"/>
      <c r="Q2129" s="58"/>
      <c r="R2129" s="57"/>
      <c r="S2129" s="197"/>
    </row>
    <row r="2130" spans="2:19" ht="52.9" customHeight="1">
      <c r="B2130" s="196"/>
      <c r="C2130" s="87"/>
      <c r="D2130" s="199"/>
      <c r="E2130" s="199"/>
      <c r="F2130" s="88" t="s">
        <v>403</v>
      </c>
      <c r="G2130" s="88"/>
      <c r="H2130" s="88" t="s">
        <v>399</v>
      </c>
      <c r="I2130" s="88"/>
      <c r="J2130" s="88" t="s">
        <v>312</v>
      </c>
      <c r="K2130" s="88"/>
      <c r="L2130" s="88" t="s">
        <v>40</v>
      </c>
      <c r="M2130" s="59"/>
      <c r="N2130" s="90"/>
      <c r="O2130" s="56"/>
      <c r="P2130" s="60"/>
      <c r="Q2130" s="58"/>
      <c r="R2130" s="60"/>
      <c r="S2130" s="197"/>
    </row>
    <row r="2131" spans="2:19" ht="23.25" customHeight="1">
      <c r="B2131" s="196"/>
      <c r="C2131" s="200" t="s">
        <v>536</v>
      </c>
      <c r="D2131" s="199"/>
      <c r="E2131" s="199"/>
      <c r="F2131" s="88">
        <v>220</v>
      </c>
      <c r="G2131" s="88" t="s">
        <v>29</v>
      </c>
      <c r="H2131" s="88">
        <v>0.5</v>
      </c>
      <c r="I2131" s="88" t="s">
        <v>29</v>
      </c>
      <c r="J2131" s="88">
        <v>0.5</v>
      </c>
      <c r="K2131" s="88" t="s">
        <v>30</v>
      </c>
      <c r="L2131" s="88">
        <f>F2131*H2131*J2131</f>
        <v>55</v>
      </c>
      <c r="M2131" s="59"/>
      <c r="N2131" s="90"/>
      <c r="O2131" s="56"/>
      <c r="P2131" s="60"/>
      <c r="Q2131" s="58"/>
      <c r="R2131" s="60"/>
      <c r="S2131" s="197"/>
    </row>
    <row r="2132" spans="2:19" ht="22.5" customHeight="1">
      <c r="B2132" s="196"/>
      <c r="C2132" s="87"/>
      <c r="D2132" s="88"/>
      <c r="E2132" s="88"/>
      <c r="F2132" s="88"/>
      <c r="G2132" s="88"/>
      <c r="H2132" s="88"/>
      <c r="I2132" s="88"/>
      <c r="J2132" s="88"/>
      <c r="K2132" s="88"/>
      <c r="L2132" s="61">
        <f>SUM(L2131:L2131)</f>
        <v>55</v>
      </c>
      <c r="M2132" s="59"/>
      <c r="N2132" s="90"/>
      <c r="O2132" s="56"/>
      <c r="P2132" s="60"/>
      <c r="Q2132" s="58"/>
      <c r="R2132" s="60"/>
      <c r="S2132" s="197"/>
    </row>
    <row r="2133" spans="2:19" ht="22.5" customHeight="1">
      <c r="B2133" s="196"/>
      <c r="C2133" s="87"/>
      <c r="D2133" s="88"/>
      <c r="E2133" s="88"/>
      <c r="F2133" s="88"/>
      <c r="G2133" s="88"/>
      <c r="H2133" s="88"/>
      <c r="I2133" s="88"/>
      <c r="J2133" s="88"/>
      <c r="K2133" s="88"/>
      <c r="L2133" s="88"/>
      <c r="M2133" s="59"/>
      <c r="N2133" s="90"/>
      <c r="O2133" s="56"/>
      <c r="P2133" s="60"/>
      <c r="Q2133" s="58"/>
      <c r="R2133" s="60"/>
      <c r="S2133" s="197"/>
    </row>
    <row r="2134" spans="2:19" s="1" customFormat="1" ht="22.5" customHeight="1">
      <c r="B2134" s="201"/>
      <c r="C2134" s="62"/>
      <c r="D2134" s="63"/>
      <c r="E2134" s="63"/>
      <c r="F2134" s="63"/>
      <c r="G2134" s="63"/>
      <c r="H2134" s="63"/>
      <c r="I2134" s="63"/>
      <c r="J2134" s="63"/>
      <c r="K2134" s="63"/>
      <c r="L2134" s="63"/>
      <c r="M2134" s="64"/>
      <c r="N2134" s="65"/>
      <c r="O2134" s="66"/>
      <c r="P2134" s="67"/>
      <c r="Q2134" s="68"/>
      <c r="R2134" s="67"/>
      <c r="S2134" s="202"/>
    </row>
    <row r="2135" spans="2:19" s="1" customFormat="1" ht="22.5" customHeight="1">
      <c r="B2135" s="196"/>
      <c r="C2135" s="87"/>
      <c r="D2135" s="88"/>
      <c r="E2135" s="88"/>
      <c r="F2135" s="88"/>
      <c r="G2135" s="88"/>
      <c r="H2135" s="88"/>
      <c r="I2135" s="88"/>
      <c r="J2135" s="88"/>
      <c r="K2135" s="88"/>
      <c r="L2135" s="88"/>
      <c r="M2135" s="69"/>
      <c r="N2135" s="90"/>
      <c r="O2135" s="70"/>
      <c r="P2135" s="71"/>
      <c r="Q2135" s="72"/>
      <c r="R2135" s="71"/>
      <c r="S2135" s="204"/>
    </row>
    <row r="2136" spans="2:19" ht="23.25" customHeight="1">
      <c r="B2136" s="194" t="s">
        <v>319</v>
      </c>
      <c r="C2136" s="660" t="str">
        <f>UPPER(IFERROR(VLOOKUP(B2136,SIN!$A$7:$F$7554,2,0),IFERROR(VLOOKUP('MEMÓRIA DE CÁLCULO'!B2136,INFRA!$A$4:$F$848,2,0),IFERROR(VLOOKUP('MEMÓRIA DE CÁLCULO'!B2136,EDIF!#REF!,2,0),IFERROR(VLOOKUP('MEMÓRIA DE CÁLCULO'!B2136,CDHU!$A$9:$F$4122,2,0),IFERROR(VLOOKUP('MEMÓRIA DE CÁLCULO'!B2136,FDE!$A$4:$F$3179,2,0),""))))))</f>
        <v>ESCORAMENTO DE VALA, TIPO PONTALETEAMENTO, COM PROFUNDIDADE DE 0 A 1,5 M, LARGURA MENOR QUE 1,5 M. AF_08/2020</v>
      </c>
      <c r="D2136" s="660"/>
      <c r="E2136" s="660"/>
      <c r="F2136" s="660"/>
      <c r="G2136" s="660"/>
      <c r="H2136" s="660"/>
      <c r="I2136" s="660"/>
      <c r="J2136" s="660"/>
      <c r="K2136" s="660"/>
      <c r="L2136" s="660"/>
      <c r="M2136" s="53" t="str">
        <f>UPPER(IFERROR(VLOOKUP(B2136,SIN!$A$7:$F$7554,3,0),IFERROR(VLOOKUP('MEMÓRIA DE CÁLCULO'!B2136,INFRA!$A$4:$F$848,3,0),IFERROR(VLOOKUP('MEMÓRIA DE CÁLCULO'!B2136,EDIF!#REF!,3,0),IFERROR(VLOOKUP('MEMÓRIA DE CÁLCULO'!B2136,CDHU!$A$9:$F$4122,3,0),IFERROR(VLOOKUP('MEMÓRIA DE CÁLCULO'!B2136,FDE!$A$4:$F$3179,3,0),""))))))</f>
        <v>M2</v>
      </c>
      <c r="N2136" s="54">
        <f>L2141</f>
        <v>220</v>
      </c>
      <c r="O2136" s="53" t="str">
        <f>UPPER(IFERROR(VLOOKUP(B2136,SIN!$A$7:$F$7554,6,0),IFERROR(VLOOKUP('MEMÓRIA DE CÁLCULO'!B2136,INFRA!$A$4:$F$848,6,0),IFERROR(VLOOKUP('MEMÓRIA DE CÁLCULO'!B2136,EDIF!#REF!,6,0),IFERROR(VLOOKUP('MEMÓRIA DE CÁLCULO'!B2136,CDHU!$A$9:$F$4122,6,0),IFERROR(VLOOKUP('MEMÓRIA DE CÁLCULO'!B2136,FDE!$A$4:$F$3179,6,0),""))))))</f>
        <v>SINAPI 03/2024</v>
      </c>
      <c r="P2136" s="402" t="str">
        <f>UPPER(IFERROR(VLOOKUP(B2136,SIN!$A$7:$F$7554,4,0),IFERROR(VLOOKUP('MEMÓRIA DE CÁLCULO'!B2136,INFRA!$A$4:$F$848,4,0),IFERROR(VLOOKUP('MEMÓRIA DE CÁLCULO'!B2136,EDIF!#REF!,4,0),IFERROR(VLOOKUP('MEMÓRIA DE CÁLCULO'!B2136,CDHU!$A$9:$F$4122,4,0),IFERROR(VLOOKUP('MEMÓRIA DE CÁLCULO'!B2136,FDE!$A$4:$F$3179,5,0),""))))))</f>
        <v>28,15</v>
      </c>
      <c r="Q2136" s="403">
        <f>IF(B2136&lt;&gt;0,TRUNC(P2136*N2136,2),"")</f>
        <v>6193</v>
      </c>
      <c r="R2136" s="402" t="str">
        <f>UPPER(IFERROR(VLOOKUP(B2136,SIN!$A$7:$F$7554,5,0),IFERROR(VLOOKUP('MEMÓRIA DE CÁLCULO'!B2136,INFRA!$A$4:$F$848,5,0),IFERROR(VLOOKUP('MEMÓRIA DE CÁLCULO'!B2136,EDIF!#REF!,5,0),IFERROR(VLOOKUP('MEMÓRIA DE CÁLCULO'!B2136,CDHU!$A$9:$F$4122,5,0),IFERROR(VLOOKUP('MEMÓRIA DE CÁLCULO'!B2136,FDE!$A$4:$F$3179,5,0),""))))))</f>
        <v>26,1</v>
      </c>
      <c r="S2136" s="404">
        <f>IF(B2136&lt;&gt;0,TRUNC(R2136*N2136,2),"")</f>
        <v>5742</v>
      </c>
    </row>
    <row r="2137" spans="2:19" ht="23.25" customHeight="1">
      <c r="B2137" s="196"/>
      <c r="C2137" s="661"/>
      <c r="D2137" s="661"/>
      <c r="E2137" s="661"/>
      <c r="F2137" s="661"/>
      <c r="G2137" s="661"/>
      <c r="H2137" s="661"/>
      <c r="I2137" s="661"/>
      <c r="J2137" s="661"/>
      <c r="K2137" s="661"/>
      <c r="L2137" s="661"/>
      <c r="M2137" s="56"/>
      <c r="N2137" s="90"/>
      <c r="O2137" s="56"/>
      <c r="P2137" s="57"/>
      <c r="Q2137" s="58"/>
      <c r="R2137" s="57"/>
      <c r="S2137" s="197"/>
    </row>
    <row r="2138" spans="2:19" ht="23.25" customHeight="1">
      <c r="B2138" s="196"/>
      <c r="C2138" s="198"/>
      <c r="D2138" s="198"/>
      <c r="E2138" s="198"/>
      <c r="F2138" s="198"/>
      <c r="G2138" s="198"/>
      <c r="H2138" s="198"/>
      <c r="I2138" s="198"/>
      <c r="J2138" s="198"/>
      <c r="K2138" s="198"/>
      <c r="L2138" s="198"/>
      <c r="M2138" s="56" t="s">
        <v>310</v>
      </c>
      <c r="N2138" s="90"/>
      <c r="O2138" s="56"/>
      <c r="P2138" s="57"/>
      <c r="Q2138" s="58"/>
      <c r="R2138" s="57"/>
      <c r="S2138" s="197"/>
    </row>
    <row r="2139" spans="2:19" ht="44.45" customHeight="1">
      <c r="B2139" s="196"/>
      <c r="C2139" s="87"/>
      <c r="D2139" s="199"/>
      <c r="E2139" s="199"/>
      <c r="F2139" s="88" t="s">
        <v>405</v>
      </c>
      <c r="G2139" s="88"/>
      <c r="H2139" s="88" t="s">
        <v>311</v>
      </c>
      <c r="I2139" s="88"/>
      <c r="J2139" s="88" t="s">
        <v>312</v>
      </c>
      <c r="K2139" s="88"/>
      <c r="L2139" s="88" t="s">
        <v>40</v>
      </c>
      <c r="M2139" s="59"/>
      <c r="N2139" s="90"/>
      <c r="O2139" s="56"/>
      <c r="P2139" s="60"/>
      <c r="Q2139" s="58"/>
      <c r="R2139" s="60"/>
      <c r="S2139" s="197"/>
    </row>
    <row r="2140" spans="2:19" ht="66.599999999999994" customHeight="1">
      <c r="B2140" s="196"/>
      <c r="C2140" s="200" t="s">
        <v>536</v>
      </c>
      <c r="D2140" s="199"/>
      <c r="E2140" s="199"/>
      <c r="F2140" s="88">
        <v>2</v>
      </c>
      <c r="G2140" s="88" t="s">
        <v>29</v>
      </c>
      <c r="H2140" s="88">
        <f>F2131</f>
        <v>220</v>
      </c>
      <c r="I2140" s="88" t="s">
        <v>29</v>
      </c>
      <c r="J2140" s="88">
        <v>0.5</v>
      </c>
      <c r="K2140" s="88" t="s">
        <v>30</v>
      </c>
      <c r="L2140" s="88">
        <f>F2140*H2140*J2140</f>
        <v>220</v>
      </c>
      <c r="M2140" s="59"/>
      <c r="N2140" s="90"/>
      <c r="O2140" s="56"/>
      <c r="P2140" s="60"/>
      <c r="Q2140" s="58"/>
      <c r="R2140" s="60"/>
      <c r="S2140" s="197"/>
    </row>
    <row r="2141" spans="2:19" ht="22.5" customHeight="1">
      <c r="B2141" s="196"/>
      <c r="C2141" s="87"/>
      <c r="D2141" s="88"/>
      <c r="E2141" s="88"/>
      <c r="F2141" s="88"/>
      <c r="G2141" s="88"/>
      <c r="H2141" s="88"/>
      <c r="I2141" s="88"/>
      <c r="J2141" s="88"/>
      <c r="K2141" s="88"/>
      <c r="L2141" s="61">
        <f>SUM(L2140:L2140)</f>
        <v>220</v>
      </c>
      <c r="M2141" s="59"/>
      <c r="N2141" s="90"/>
      <c r="O2141" s="56"/>
      <c r="P2141" s="60"/>
      <c r="Q2141" s="58"/>
      <c r="R2141" s="60"/>
      <c r="S2141" s="197"/>
    </row>
    <row r="2142" spans="2:19" ht="22.5" customHeight="1">
      <c r="B2142" s="196"/>
      <c r="C2142" s="87"/>
      <c r="D2142" s="88"/>
      <c r="E2142" s="88"/>
      <c r="F2142" s="88"/>
      <c r="G2142" s="88"/>
      <c r="H2142" s="88"/>
      <c r="I2142" s="88"/>
      <c r="J2142" s="88"/>
      <c r="K2142" s="88"/>
      <c r="L2142" s="88"/>
      <c r="M2142" s="59"/>
      <c r="N2142" s="90"/>
      <c r="O2142" s="56"/>
      <c r="P2142" s="60"/>
      <c r="Q2142" s="58"/>
      <c r="R2142" s="60"/>
      <c r="S2142" s="197"/>
    </row>
    <row r="2143" spans="2:19" s="1" customFormat="1" ht="22.5" customHeight="1">
      <c r="B2143" s="201"/>
      <c r="C2143" s="62"/>
      <c r="D2143" s="63"/>
      <c r="E2143" s="63"/>
      <c r="F2143" s="63"/>
      <c r="G2143" s="63"/>
      <c r="H2143" s="63"/>
      <c r="I2143" s="63"/>
      <c r="J2143" s="63"/>
      <c r="K2143" s="63"/>
      <c r="L2143" s="63"/>
      <c r="M2143" s="64"/>
      <c r="N2143" s="65"/>
      <c r="O2143" s="66"/>
      <c r="P2143" s="67"/>
      <c r="Q2143" s="68"/>
      <c r="R2143" s="67"/>
      <c r="S2143" s="202"/>
    </row>
    <row r="2144" spans="2:19" ht="23.25" customHeight="1">
      <c r="B2144" s="187"/>
      <c r="C2144" s="178"/>
      <c r="D2144" s="178"/>
      <c r="E2144" s="178"/>
      <c r="F2144" s="178"/>
      <c r="G2144" s="178"/>
      <c r="H2144" s="178"/>
      <c r="I2144" s="178"/>
      <c r="J2144" s="178"/>
      <c r="K2144" s="178"/>
      <c r="L2144" s="178"/>
      <c r="M2144" s="75"/>
      <c r="N2144" s="75"/>
      <c r="O2144" s="75"/>
      <c r="P2144" s="75"/>
      <c r="Q2144" s="51"/>
      <c r="R2144" s="75"/>
      <c r="S2144" s="193"/>
    </row>
    <row r="2145" spans="2:19" ht="23.25" customHeight="1">
      <c r="B2145" s="194" t="s">
        <v>326</v>
      </c>
      <c r="C2145" s="660" t="str">
        <f>UPPER(IFERROR(VLOOKUP(B2145,SIN!$A$7:$F$7554,2,0),IFERROR(VLOOKUP('MEMÓRIA DE CÁLCULO'!B2145,INFRA!$A$4:$F$848,2,0),IFERROR(VLOOKUP('MEMÓRIA DE CÁLCULO'!B2145,EDIF!#REF!,2,0),IFERROR(VLOOKUP('MEMÓRIA DE CÁLCULO'!B2145,CDHU!$A$9:$F$4122,2,0),IFERROR(VLOOKUP('MEMÓRIA DE CÁLCULO'!B2145,FDE!$A$4:$F$3179,2,0),""))))))</f>
        <v>LASTRO COM MATERIAL GRANULAR (AREIA MÉDIA), APLICADO EM PISOS OU LAJES SOBRE SOLO, ESPESSURA DE *10 CM*. AF_01/2024</v>
      </c>
      <c r="D2145" s="660"/>
      <c r="E2145" s="660"/>
      <c r="F2145" s="660"/>
      <c r="G2145" s="660"/>
      <c r="H2145" s="660"/>
      <c r="I2145" s="660"/>
      <c r="J2145" s="660"/>
      <c r="K2145" s="660"/>
      <c r="L2145" s="660"/>
      <c r="M2145" s="53" t="str">
        <f>UPPER(IFERROR(VLOOKUP(B2145,SIN!$A$7:$F$7554,3,0),IFERROR(VLOOKUP('MEMÓRIA DE CÁLCULO'!B2145,INFRA!$A$4:$F$848,3,0),IFERROR(VLOOKUP('MEMÓRIA DE CÁLCULO'!B2145,EDIF!#REF!,3,0),IFERROR(VLOOKUP('MEMÓRIA DE CÁLCULO'!B2145,CDHU!$A$9:$F$4122,3,0),IFERROR(VLOOKUP('MEMÓRIA DE CÁLCULO'!B2145,FDE!$A$4:$F$3179,3,0),""))))))</f>
        <v>M3</v>
      </c>
      <c r="N2145" s="54">
        <f>L2150</f>
        <v>5.5</v>
      </c>
      <c r="O2145" s="53" t="str">
        <f>UPPER(IFERROR(VLOOKUP(B2145,SIN!$A$7:$F$7554,6,0),IFERROR(VLOOKUP('MEMÓRIA DE CÁLCULO'!B2145,INFRA!$A$4:$F$848,6,0),IFERROR(VLOOKUP('MEMÓRIA DE CÁLCULO'!B2145,EDIF!#REF!,6,0),IFERROR(VLOOKUP('MEMÓRIA DE CÁLCULO'!B2145,CDHU!$A$9:$F$4122,6,0),IFERROR(VLOOKUP('MEMÓRIA DE CÁLCULO'!B2145,FDE!$A$4:$F$3179,6,0),""))))))</f>
        <v>SINAPI 03/2024</v>
      </c>
      <c r="P2145" s="402" t="str">
        <f>UPPER(IFERROR(VLOOKUP(B2145,SIN!$A$7:$F$7554,4,0),IFERROR(VLOOKUP('MEMÓRIA DE CÁLCULO'!B2145,INFRA!$A$4:$F$848,4,0),IFERROR(VLOOKUP('MEMÓRIA DE CÁLCULO'!B2145,EDIF!#REF!,4,0),IFERROR(VLOOKUP('MEMÓRIA DE CÁLCULO'!B2145,CDHU!$A$9:$F$4122,4,0),IFERROR(VLOOKUP('MEMÓRIA DE CÁLCULO'!B2145,FDE!$A$4:$F$3179,5,0),""))))))</f>
        <v>158,82</v>
      </c>
      <c r="Q2145" s="403">
        <f>IF(B2145&lt;&gt;0,TRUNC(P2145*N2145,2),"")</f>
        <v>873.51</v>
      </c>
      <c r="R2145" s="402" t="str">
        <f>UPPER(IFERROR(VLOOKUP(B2145,SIN!$A$7:$F$7554,5,0),IFERROR(VLOOKUP('MEMÓRIA DE CÁLCULO'!B2145,INFRA!$A$4:$F$848,5,0),IFERROR(VLOOKUP('MEMÓRIA DE CÁLCULO'!B2145,EDIF!#REF!,5,0),IFERROR(VLOOKUP('MEMÓRIA DE CÁLCULO'!B2145,CDHU!$A$9:$F$4122,5,0),IFERROR(VLOOKUP('MEMÓRIA DE CÁLCULO'!B2145,FDE!$A$4:$F$3179,5,0),""))))))</f>
        <v>151,83</v>
      </c>
      <c r="S2145" s="404">
        <f>IF(B2145&lt;&gt;0,TRUNC(R2145*N2145,2),"")</f>
        <v>835.06</v>
      </c>
    </row>
    <row r="2146" spans="2:19" ht="23.25" customHeight="1">
      <c r="B2146" s="196"/>
      <c r="C2146" s="661"/>
      <c r="D2146" s="661"/>
      <c r="E2146" s="661"/>
      <c r="F2146" s="661"/>
      <c r="G2146" s="661"/>
      <c r="H2146" s="661"/>
      <c r="I2146" s="661"/>
      <c r="J2146" s="661"/>
      <c r="K2146" s="661"/>
      <c r="L2146" s="661"/>
      <c r="M2146" s="56"/>
      <c r="N2146" s="90"/>
      <c r="O2146" s="56"/>
      <c r="P2146" s="57"/>
      <c r="Q2146" s="58"/>
      <c r="R2146" s="57"/>
      <c r="S2146" s="197"/>
    </row>
    <row r="2147" spans="2:19" ht="23.25" customHeight="1">
      <c r="B2147" s="196"/>
      <c r="C2147" s="198"/>
      <c r="D2147" s="198"/>
      <c r="E2147" s="198"/>
      <c r="F2147" s="198"/>
      <c r="G2147" s="198"/>
      <c r="H2147" s="198"/>
      <c r="I2147" s="198"/>
      <c r="J2147" s="198"/>
      <c r="K2147" s="198"/>
      <c r="L2147" s="198"/>
      <c r="M2147" s="56" t="s">
        <v>310</v>
      </c>
      <c r="N2147" s="90"/>
      <c r="O2147" s="56"/>
      <c r="P2147" s="57"/>
      <c r="Q2147" s="58"/>
      <c r="R2147" s="57"/>
      <c r="S2147" s="197"/>
    </row>
    <row r="2148" spans="2:19" ht="52.9" customHeight="1">
      <c r="B2148" s="196"/>
      <c r="C2148" s="87"/>
      <c r="D2148" s="199"/>
      <c r="E2148" s="199"/>
      <c r="F2148" s="88" t="s">
        <v>311</v>
      </c>
      <c r="G2148" s="88"/>
      <c r="H2148" s="88" t="s">
        <v>399</v>
      </c>
      <c r="I2148" s="88"/>
      <c r="J2148" s="88" t="s">
        <v>402</v>
      </c>
      <c r="K2148" s="88"/>
      <c r="L2148" s="88" t="s">
        <v>40</v>
      </c>
      <c r="M2148" s="59"/>
      <c r="N2148" s="90"/>
      <c r="O2148" s="56"/>
      <c r="P2148" s="60"/>
      <c r="Q2148" s="58"/>
      <c r="R2148" s="60"/>
      <c r="S2148" s="197"/>
    </row>
    <row r="2149" spans="2:19" ht="39.75" customHeight="1">
      <c r="B2149" s="196"/>
      <c r="C2149" s="200" t="s">
        <v>537</v>
      </c>
      <c r="D2149" s="199"/>
      <c r="E2149" s="199"/>
      <c r="F2149" s="88">
        <f>H2140</f>
        <v>220</v>
      </c>
      <c r="G2149" s="88" t="s">
        <v>29</v>
      </c>
      <c r="H2149" s="88">
        <v>0.5</v>
      </c>
      <c r="I2149" s="88" t="s">
        <v>29</v>
      </c>
      <c r="J2149" s="88">
        <v>0.05</v>
      </c>
      <c r="K2149" s="88" t="s">
        <v>30</v>
      </c>
      <c r="L2149" s="88">
        <f>F2149*H2149*J2149</f>
        <v>5.5</v>
      </c>
      <c r="M2149" s="59"/>
      <c r="N2149" s="90"/>
      <c r="O2149" s="56"/>
      <c r="P2149" s="60"/>
      <c r="Q2149" s="58"/>
      <c r="R2149" s="60"/>
      <c r="S2149" s="197"/>
    </row>
    <row r="2150" spans="2:19" ht="22.5" customHeight="1">
      <c r="B2150" s="196"/>
      <c r="C2150" s="87"/>
      <c r="D2150" s="88"/>
      <c r="E2150" s="88"/>
      <c r="F2150" s="88"/>
      <c r="G2150" s="88"/>
      <c r="H2150" s="88"/>
      <c r="I2150" s="88"/>
      <c r="J2150" s="88"/>
      <c r="K2150" s="88"/>
      <c r="L2150" s="61">
        <f>SUM(L2149:L2149)</f>
        <v>5.5</v>
      </c>
      <c r="M2150" s="59"/>
      <c r="N2150" s="90"/>
      <c r="O2150" s="56"/>
      <c r="P2150" s="60"/>
      <c r="Q2150" s="58"/>
      <c r="R2150" s="60"/>
      <c r="S2150" s="197"/>
    </row>
    <row r="2151" spans="2:19" ht="22.5" customHeight="1">
      <c r="B2151" s="196"/>
      <c r="C2151" s="87"/>
      <c r="D2151" s="88"/>
      <c r="E2151" s="88"/>
      <c r="F2151" s="88"/>
      <c r="G2151" s="88"/>
      <c r="H2151" s="88"/>
      <c r="I2151" s="88"/>
      <c r="J2151" s="88"/>
      <c r="K2151" s="88"/>
      <c r="L2151" s="88"/>
      <c r="M2151" s="59"/>
      <c r="N2151" s="90"/>
      <c r="O2151" s="56"/>
      <c r="P2151" s="60"/>
      <c r="Q2151" s="58"/>
      <c r="R2151" s="60"/>
      <c r="S2151" s="197"/>
    </row>
    <row r="2152" spans="2:19" s="1" customFormat="1" ht="22.5" customHeight="1">
      <c r="B2152" s="201"/>
      <c r="C2152" s="62"/>
      <c r="D2152" s="63"/>
      <c r="E2152" s="63"/>
      <c r="F2152" s="63"/>
      <c r="G2152" s="63"/>
      <c r="H2152" s="63"/>
      <c r="I2152" s="63"/>
      <c r="J2152" s="63"/>
      <c r="K2152" s="63"/>
      <c r="L2152" s="63"/>
      <c r="M2152" s="64"/>
      <c r="N2152" s="65"/>
      <c r="O2152" s="66"/>
      <c r="P2152" s="67"/>
      <c r="Q2152" s="68"/>
      <c r="R2152" s="67"/>
      <c r="S2152" s="202"/>
    </row>
    <row r="2153" spans="2:19" ht="23.25" customHeight="1">
      <c r="B2153" s="187"/>
      <c r="C2153" s="178"/>
      <c r="D2153" s="178"/>
      <c r="E2153" s="178"/>
      <c r="F2153" s="178"/>
      <c r="G2153" s="178"/>
      <c r="H2153" s="178"/>
      <c r="I2153" s="178"/>
      <c r="J2153" s="178"/>
      <c r="K2153" s="178"/>
      <c r="L2153" s="178"/>
      <c r="M2153" s="75"/>
      <c r="N2153" s="75"/>
      <c r="O2153" s="75"/>
      <c r="P2153" s="75"/>
      <c r="Q2153" s="51"/>
      <c r="R2153" s="75"/>
      <c r="S2153" s="193"/>
    </row>
    <row r="2154" spans="2:19" ht="23.25" customHeight="1">
      <c r="B2154" s="194" t="s">
        <v>351</v>
      </c>
      <c r="C2154" s="660" t="str">
        <f>UPPER(IFERROR(VLOOKUP(B2154,SIN!$A$7:$F$7554,2,0),IFERROR(VLOOKUP('MEMÓRIA DE CÁLCULO'!B2154,INFRA!$A$4:$F$848,2,0),IFERROR(VLOOKUP('MEMÓRIA DE CÁLCULO'!B2154,EDIF!#REF!,2,0),IFERROR(VLOOKUP('MEMÓRIA DE CÁLCULO'!B2154,CDHU!$A$9:$F$4122,2,0),IFERROR(VLOOKUP('MEMÓRIA DE CÁLCULO'!B2154,FDE!$A$4:$F$3179,2,0),""))))))</f>
        <v>ELETRODUTO FLEXÍVEL CORRUGADO, PEAD, DN 50 (1 1/2"), PARA REDE ENTERRADA DE DISTRIBUIÇÃO DE ENERGIA ELÉTRICA - FORNECIMENTO E INSTALAÇÃO. AF_12/2021</v>
      </c>
      <c r="D2154" s="660"/>
      <c r="E2154" s="660"/>
      <c r="F2154" s="660"/>
      <c r="G2154" s="660"/>
      <c r="H2154" s="660"/>
      <c r="I2154" s="660"/>
      <c r="J2154" s="660"/>
      <c r="K2154" s="660"/>
      <c r="L2154" s="660"/>
      <c r="M2154" s="53" t="str">
        <f>UPPER(IFERROR(VLOOKUP(B2154,SIN!$A$7:$F$7554,3,0),IFERROR(VLOOKUP('MEMÓRIA DE CÁLCULO'!B2154,INFRA!$A$4:$F$848,3,0),IFERROR(VLOOKUP('MEMÓRIA DE CÁLCULO'!B2154,EDIF!#REF!,3,0),IFERROR(VLOOKUP('MEMÓRIA DE CÁLCULO'!B2154,CDHU!$A$9:$F$4122,3,0),IFERROR(VLOOKUP('MEMÓRIA DE CÁLCULO'!B2154,FDE!$A$4:$F$3179,3,0),""))))))</f>
        <v>M</v>
      </c>
      <c r="N2154" s="54">
        <f>L2159</f>
        <v>220</v>
      </c>
      <c r="O2154" s="53" t="str">
        <f>UPPER(IFERROR(VLOOKUP(B2154,SIN!$A$7:$F$7554,6,0),IFERROR(VLOOKUP('MEMÓRIA DE CÁLCULO'!B2154,INFRA!$A$4:$F$848,6,0),IFERROR(VLOOKUP('MEMÓRIA DE CÁLCULO'!B2154,EDIF!#REF!,6,0),IFERROR(VLOOKUP('MEMÓRIA DE CÁLCULO'!B2154,CDHU!$A$9:$F$4122,6,0),IFERROR(VLOOKUP('MEMÓRIA DE CÁLCULO'!B2154,FDE!$A$4:$F$3179,6,0),""))))))</f>
        <v>SINAPI 03/2024</v>
      </c>
      <c r="P2154" s="402" t="str">
        <f>UPPER(IFERROR(VLOOKUP(B2154,SIN!$A$7:$F$7554,4,0),IFERROR(VLOOKUP('MEMÓRIA DE CÁLCULO'!B2154,INFRA!$A$4:$F$848,4,0),IFERROR(VLOOKUP('MEMÓRIA DE CÁLCULO'!B2154,EDIF!#REF!,4,0),IFERROR(VLOOKUP('MEMÓRIA DE CÁLCULO'!B2154,CDHU!$A$9:$F$4122,4,0),IFERROR(VLOOKUP('MEMÓRIA DE CÁLCULO'!B2154,FDE!$A$4:$F$3179,5,0),""))))))</f>
        <v>10,3</v>
      </c>
      <c r="Q2154" s="403">
        <f>IF(B2154&lt;&gt;0,TRUNC(P2154*N2154,2),"")</f>
        <v>2266</v>
      </c>
      <c r="R2154" s="402" t="str">
        <f>UPPER(IFERROR(VLOOKUP(B2154,SIN!$A$7:$F$7554,5,0),IFERROR(VLOOKUP('MEMÓRIA DE CÁLCULO'!B2154,INFRA!$A$4:$F$848,5,0),IFERROR(VLOOKUP('MEMÓRIA DE CÁLCULO'!B2154,EDIF!#REF!,5,0),IFERROR(VLOOKUP('MEMÓRIA DE CÁLCULO'!B2154,CDHU!$A$9:$F$4122,5,0),IFERROR(VLOOKUP('MEMÓRIA DE CÁLCULO'!B2154,FDE!$A$4:$F$3179,5,0),""))))))</f>
        <v>9,79</v>
      </c>
      <c r="S2154" s="404">
        <f>IF(B2154&lt;&gt;0,TRUNC(R2154*N2154,2),"")</f>
        <v>2153.8000000000002</v>
      </c>
    </row>
    <row r="2155" spans="2:19" ht="23.25" customHeight="1">
      <c r="B2155" s="196"/>
      <c r="C2155" s="661"/>
      <c r="D2155" s="661"/>
      <c r="E2155" s="661"/>
      <c r="F2155" s="661"/>
      <c r="G2155" s="661"/>
      <c r="H2155" s="661"/>
      <c r="I2155" s="661"/>
      <c r="J2155" s="661"/>
      <c r="K2155" s="661"/>
      <c r="L2155" s="661"/>
      <c r="M2155" s="56"/>
      <c r="N2155" s="90"/>
      <c r="O2155" s="56"/>
      <c r="P2155" s="57"/>
      <c r="Q2155" s="58"/>
      <c r="R2155" s="57"/>
      <c r="S2155" s="197"/>
    </row>
    <row r="2156" spans="2:19" ht="23.25" customHeight="1">
      <c r="B2156" s="196"/>
      <c r="C2156" s="198"/>
      <c r="D2156" s="198"/>
      <c r="E2156" s="198"/>
      <c r="F2156" s="198"/>
      <c r="G2156" s="198"/>
      <c r="H2156" s="198"/>
      <c r="I2156" s="198"/>
      <c r="J2156" s="198"/>
      <c r="K2156" s="198"/>
      <c r="L2156" s="198"/>
      <c r="M2156" s="56" t="s">
        <v>310</v>
      </c>
      <c r="N2156" s="90"/>
      <c r="O2156" s="56"/>
      <c r="P2156" s="57"/>
      <c r="Q2156" s="58"/>
      <c r="R2156" s="57"/>
      <c r="S2156" s="197"/>
    </row>
    <row r="2157" spans="2:19" ht="52.9" customHeight="1">
      <c r="B2157" s="196"/>
      <c r="C2157" s="87"/>
      <c r="D2157" s="199"/>
      <c r="E2157" s="199"/>
      <c r="F2157" s="88"/>
      <c r="G2157" s="88"/>
      <c r="H2157" s="88"/>
      <c r="I2157" s="88"/>
      <c r="J2157" s="88"/>
      <c r="K2157" s="88"/>
      <c r="L2157" s="88" t="s">
        <v>40</v>
      </c>
      <c r="M2157" s="59"/>
      <c r="N2157" s="90"/>
      <c r="O2157" s="56"/>
      <c r="P2157" s="60"/>
      <c r="Q2157" s="58"/>
      <c r="R2157" s="60"/>
      <c r="S2157" s="197"/>
    </row>
    <row r="2158" spans="2:19" ht="39.75" customHeight="1">
      <c r="B2158" s="196"/>
      <c r="C2158" s="200"/>
      <c r="D2158" s="199"/>
      <c r="E2158" s="199"/>
      <c r="F2158" s="88"/>
      <c r="G2158" s="88"/>
      <c r="H2158" s="88"/>
      <c r="I2158" s="88"/>
      <c r="J2158" s="88"/>
      <c r="K2158" s="88"/>
      <c r="L2158" s="88">
        <v>220</v>
      </c>
      <c r="M2158" s="59"/>
      <c r="N2158" s="90"/>
      <c r="O2158" s="56"/>
      <c r="P2158" s="60"/>
      <c r="Q2158" s="58"/>
      <c r="R2158" s="60"/>
      <c r="S2158" s="197"/>
    </row>
    <row r="2159" spans="2:19" ht="22.5" customHeight="1">
      <c r="B2159" s="196"/>
      <c r="C2159" s="87"/>
      <c r="D2159" s="88"/>
      <c r="E2159" s="88"/>
      <c r="F2159" s="88"/>
      <c r="G2159" s="88"/>
      <c r="H2159" s="88"/>
      <c r="I2159" s="88"/>
      <c r="J2159" s="88"/>
      <c r="K2159" s="88"/>
      <c r="L2159" s="61">
        <f>SUM(L2158:L2158)</f>
        <v>220</v>
      </c>
      <c r="M2159" s="59"/>
      <c r="N2159" s="90"/>
      <c r="O2159" s="56"/>
      <c r="P2159" s="60"/>
      <c r="Q2159" s="58"/>
      <c r="R2159" s="60"/>
      <c r="S2159" s="197"/>
    </row>
    <row r="2160" spans="2:19" ht="22.5" customHeight="1">
      <c r="B2160" s="196"/>
      <c r="C2160" s="87"/>
      <c r="D2160" s="88"/>
      <c r="E2160" s="88"/>
      <c r="F2160" s="88"/>
      <c r="G2160" s="88"/>
      <c r="H2160" s="88"/>
      <c r="I2160" s="88"/>
      <c r="J2160" s="88"/>
      <c r="K2160" s="88"/>
      <c r="L2160" s="88"/>
      <c r="M2160" s="59"/>
      <c r="N2160" s="90"/>
      <c r="O2160" s="56"/>
      <c r="P2160" s="60"/>
      <c r="Q2160" s="58"/>
      <c r="R2160" s="60"/>
      <c r="S2160" s="197"/>
    </row>
    <row r="2161" spans="2:19" s="1" customFormat="1" ht="22.5" customHeight="1">
      <c r="B2161" s="201"/>
      <c r="C2161" s="62"/>
      <c r="D2161" s="63"/>
      <c r="E2161" s="63"/>
      <c r="F2161" s="63"/>
      <c r="G2161" s="63"/>
      <c r="H2161" s="63"/>
      <c r="I2161" s="63"/>
      <c r="J2161" s="63"/>
      <c r="K2161" s="63"/>
      <c r="L2161" s="63"/>
      <c r="M2161" s="64"/>
      <c r="N2161" s="65"/>
      <c r="O2161" s="66"/>
      <c r="P2161" s="67"/>
      <c r="Q2161" s="68"/>
      <c r="R2161" s="67"/>
      <c r="S2161" s="202"/>
    </row>
    <row r="2162" spans="2:19" ht="23.25" customHeight="1">
      <c r="B2162" s="187"/>
      <c r="C2162" s="178"/>
      <c r="D2162" s="178"/>
      <c r="E2162" s="178"/>
      <c r="F2162" s="178"/>
      <c r="G2162" s="178"/>
      <c r="H2162" s="178"/>
      <c r="I2162" s="178"/>
      <c r="J2162" s="178"/>
      <c r="K2162" s="178"/>
      <c r="L2162" s="178"/>
      <c r="M2162" s="75"/>
      <c r="N2162" s="75"/>
      <c r="O2162" s="75"/>
      <c r="P2162" s="75"/>
      <c r="Q2162" s="51"/>
      <c r="R2162" s="75"/>
      <c r="S2162" s="193"/>
    </row>
    <row r="2163" spans="2:19" ht="23.25" customHeight="1">
      <c r="B2163" s="194" t="s">
        <v>32652</v>
      </c>
      <c r="C2163" s="660" t="s">
        <v>17391</v>
      </c>
      <c r="D2163" s="660"/>
      <c r="E2163" s="660"/>
      <c r="F2163" s="660"/>
      <c r="G2163" s="660"/>
      <c r="H2163" s="660"/>
      <c r="I2163" s="660"/>
      <c r="J2163" s="660"/>
      <c r="K2163" s="660"/>
      <c r="L2163" s="660"/>
      <c r="M2163" s="53" t="str">
        <f>UPPER(IFERROR(VLOOKUP(B2163,SIN!$A$7:$F$7554,3,0),IFERROR(VLOOKUP('MEMÓRIA DE CÁLCULO'!B2163,INFRA!$A$4:$F$848,3,0),IFERROR(VLOOKUP('MEMÓRIA DE CÁLCULO'!B2163,EDIF!#REF!,3,0),IFERROR(VLOOKUP('MEMÓRIA DE CÁLCULO'!B2163,CDHU!$A$9:$F$4122,3,0),IFERROR(VLOOKUP('MEMÓRIA DE CÁLCULO'!B2163,FDE!$A$4:$F$3179,3,0),""))))))</f>
        <v/>
      </c>
      <c r="N2163" s="54">
        <f>L2168</f>
        <v>220</v>
      </c>
      <c r="O2163" s="53" t="str">
        <f>UPPER(IFERROR(VLOOKUP(B2163,SIN!$A$7:$F$7554,6,0),IFERROR(VLOOKUP('MEMÓRIA DE CÁLCULO'!B2163,INFRA!$A$4:$F$848,6,0),IFERROR(VLOOKUP('MEMÓRIA DE CÁLCULO'!B2163,EDIF!#REF!,6,0),IFERROR(VLOOKUP('MEMÓRIA DE CÁLCULO'!B2163,CDHU!$A$9:$F$4122,6,0),IFERROR(VLOOKUP('MEMÓRIA DE CÁLCULO'!B2163,FDE!$A$4:$F$3179,6,0),""))))))</f>
        <v/>
      </c>
      <c r="P2163" s="402" t="str">
        <f>UPPER(IFERROR(VLOOKUP(B2163,SIN!$A$7:$F$7554,4,0),IFERROR(VLOOKUP('MEMÓRIA DE CÁLCULO'!B2163,INFRA!$A$4:$F$848,4,0),IFERROR(VLOOKUP('MEMÓRIA DE CÁLCULO'!B2163,EDIF!#REF!,4,0),IFERROR(VLOOKUP('MEMÓRIA DE CÁLCULO'!B2163,CDHU!$A$9:$F$4122,4,0),IFERROR(VLOOKUP('MEMÓRIA DE CÁLCULO'!B2163,FDE!$A$4:$F$3179,5,0),""))))))</f>
        <v/>
      </c>
      <c r="Q2163" s="403" t="e">
        <f>IF(B2163&lt;&gt;0,TRUNC(P2163*N2163,2),"")</f>
        <v>#VALUE!</v>
      </c>
      <c r="R2163" s="402" t="str">
        <f>UPPER(IFERROR(VLOOKUP(B2163,SIN!$A$7:$F$7554,5,0),IFERROR(VLOOKUP('MEMÓRIA DE CÁLCULO'!B2163,INFRA!$A$4:$F$848,5,0),IFERROR(VLOOKUP('MEMÓRIA DE CÁLCULO'!B2163,EDIF!#REF!,5,0),IFERROR(VLOOKUP('MEMÓRIA DE CÁLCULO'!B2163,CDHU!$A$9:$F$4122,5,0),IFERROR(VLOOKUP('MEMÓRIA DE CÁLCULO'!B2163,FDE!$A$4:$F$3179,5,0),""))))))</f>
        <v/>
      </c>
      <c r="S2163" s="404" t="e">
        <f>IF(B2163&lt;&gt;0,TRUNC(R2163*N2163,2),"")</f>
        <v>#VALUE!</v>
      </c>
    </row>
    <row r="2164" spans="2:19" ht="23.25" customHeight="1">
      <c r="B2164" s="196"/>
      <c r="C2164" s="661"/>
      <c r="D2164" s="661"/>
      <c r="E2164" s="661"/>
      <c r="F2164" s="661"/>
      <c r="G2164" s="661"/>
      <c r="H2164" s="661"/>
      <c r="I2164" s="661"/>
      <c r="J2164" s="661"/>
      <c r="K2164" s="661"/>
      <c r="L2164" s="661"/>
      <c r="M2164" s="56"/>
      <c r="N2164" s="90"/>
      <c r="O2164" s="56"/>
      <c r="P2164" s="57"/>
      <c r="Q2164" s="58"/>
      <c r="R2164" s="57"/>
      <c r="S2164" s="197"/>
    </row>
    <row r="2165" spans="2:19" ht="23.25" customHeight="1">
      <c r="B2165" s="196"/>
      <c r="C2165" s="198"/>
      <c r="D2165" s="198"/>
      <c r="E2165" s="198"/>
      <c r="F2165" s="198"/>
      <c r="G2165" s="198"/>
      <c r="H2165" s="198"/>
      <c r="I2165" s="198"/>
      <c r="J2165" s="198"/>
      <c r="K2165" s="198"/>
      <c r="L2165" s="198"/>
      <c r="M2165" s="56" t="s">
        <v>310</v>
      </c>
      <c r="N2165" s="90"/>
      <c r="O2165" s="56"/>
      <c r="P2165" s="57"/>
      <c r="Q2165" s="58"/>
      <c r="R2165" s="57"/>
      <c r="S2165" s="197"/>
    </row>
    <row r="2166" spans="2:19" ht="52.9" customHeight="1">
      <c r="B2166" s="196"/>
      <c r="C2166" s="177"/>
      <c r="D2166" s="199"/>
      <c r="E2166" s="199"/>
      <c r="F2166" s="88"/>
      <c r="G2166" s="88"/>
      <c r="H2166" s="88"/>
      <c r="I2166" s="88"/>
      <c r="J2166" s="88"/>
      <c r="K2166" s="88"/>
      <c r="L2166" s="88" t="s">
        <v>40</v>
      </c>
      <c r="M2166" s="59"/>
      <c r="N2166" s="90"/>
      <c r="O2166" s="56"/>
      <c r="P2166" s="60"/>
      <c r="Q2166" s="58"/>
      <c r="R2166" s="60"/>
      <c r="S2166" s="197"/>
    </row>
    <row r="2167" spans="2:19" ht="39.75" customHeight="1">
      <c r="B2167" s="196"/>
      <c r="C2167" s="180"/>
      <c r="D2167" s="199"/>
      <c r="E2167" s="199"/>
      <c r="F2167" s="88"/>
      <c r="G2167" s="88"/>
      <c r="H2167" s="88"/>
      <c r="I2167" s="88"/>
      <c r="J2167" s="88"/>
      <c r="K2167" s="88"/>
      <c r="L2167" s="88">
        <v>220</v>
      </c>
      <c r="M2167" s="59"/>
      <c r="N2167" s="90"/>
      <c r="O2167" s="56"/>
      <c r="P2167" s="60"/>
      <c r="Q2167" s="58"/>
      <c r="R2167" s="60"/>
      <c r="S2167" s="197"/>
    </row>
    <row r="2168" spans="2:19" ht="22.5" customHeight="1">
      <c r="B2168" s="196"/>
      <c r="C2168" s="87"/>
      <c r="D2168" s="88"/>
      <c r="E2168" s="88"/>
      <c r="F2168" s="88"/>
      <c r="G2168" s="88"/>
      <c r="H2168" s="88"/>
      <c r="I2168" s="88"/>
      <c r="J2168" s="88"/>
      <c r="K2168" s="88"/>
      <c r="L2168" s="61">
        <f>SUM(L2167:L2167)</f>
        <v>220</v>
      </c>
      <c r="M2168" s="59"/>
      <c r="N2168" s="90"/>
      <c r="O2168" s="56"/>
      <c r="P2168" s="60"/>
      <c r="Q2168" s="58"/>
      <c r="R2168" s="60"/>
      <c r="S2168" s="197"/>
    </row>
    <row r="2169" spans="2:19" ht="22.5" customHeight="1">
      <c r="B2169" s="196"/>
      <c r="C2169" s="87"/>
      <c r="D2169" s="88"/>
      <c r="E2169" s="88"/>
      <c r="F2169" s="88"/>
      <c r="G2169" s="88"/>
      <c r="H2169" s="88"/>
      <c r="I2169" s="88"/>
      <c r="J2169" s="88"/>
      <c r="K2169" s="88"/>
      <c r="L2169" s="88"/>
      <c r="M2169" s="59"/>
      <c r="N2169" s="90"/>
      <c r="O2169" s="56"/>
      <c r="P2169" s="60"/>
      <c r="Q2169" s="58"/>
      <c r="R2169" s="60"/>
      <c r="S2169" s="197"/>
    </row>
    <row r="2170" spans="2:19" s="1" customFormat="1" ht="22.5" customHeight="1">
      <c r="B2170" s="201"/>
      <c r="C2170" s="62"/>
      <c r="D2170" s="63"/>
      <c r="E2170" s="63"/>
      <c r="F2170" s="63"/>
      <c r="G2170" s="63"/>
      <c r="H2170" s="63"/>
      <c r="I2170" s="63"/>
      <c r="J2170" s="63"/>
      <c r="K2170" s="63"/>
      <c r="L2170" s="63"/>
      <c r="M2170" s="64"/>
      <c r="N2170" s="65"/>
      <c r="O2170" s="66"/>
      <c r="P2170" s="67"/>
      <c r="Q2170" s="68"/>
      <c r="R2170" s="67"/>
      <c r="S2170" s="202"/>
    </row>
    <row r="2171" spans="2:19" ht="23.25" customHeight="1">
      <c r="B2171" s="187"/>
      <c r="C2171" s="178"/>
      <c r="D2171" s="178"/>
      <c r="E2171" s="178"/>
      <c r="F2171" s="178"/>
      <c r="G2171" s="178"/>
      <c r="H2171" s="178"/>
      <c r="I2171" s="178"/>
      <c r="J2171" s="178"/>
      <c r="K2171" s="178"/>
      <c r="L2171" s="178"/>
      <c r="M2171" s="75"/>
      <c r="N2171" s="75"/>
      <c r="O2171" s="75"/>
      <c r="P2171" s="75"/>
      <c r="Q2171" s="51"/>
      <c r="R2171" s="75"/>
      <c r="S2171" s="193"/>
    </row>
    <row r="2172" spans="2:19" ht="23.25" customHeight="1">
      <c r="B2172" s="203" t="s">
        <v>15250</v>
      </c>
      <c r="C2172" s="660" t="s">
        <v>16138</v>
      </c>
      <c r="D2172" s="660"/>
      <c r="E2172" s="660"/>
      <c r="F2172" s="660"/>
      <c r="G2172" s="660"/>
      <c r="H2172" s="660"/>
      <c r="I2172" s="660"/>
      <c r="J2172" s="660"/>
      <c r="K2172" s="660"/>
      <c r="L2172" s="660"/>
      <c r="M2172" s="53" t="str">
        <f>UPPER(IFERROR(VLOOKUP(B2172,SIN!$A$7:$F$7554,3,0),IFERROR(VLOOKUP('MEMÓRIA DE CÁLCULO'!B2172,INFRA!$A$4:$F$848,3,0),IFERROR(VLOOKUP('MEMÓRIA DE CÁLCULO'!B2172,EDIF!#REF!,3,0),IFERROR(VLOOKUP('MEMÓRIA DE CÁLCULO'!B2172,CDHU!$A$9:$F$4122,3,0),IFERROR(VLOOKUP('MEMÓRIA DE CÁLCULO'!B2172,FDE!$A$4:$F$3179,3,0),""))))))</f>
        <v/>
      </c>
      <c r="N2172" s="401">
        <f>L2179</f>
        <v>49.068249999999999</v>
      </c>
      <c r="O2172" s="53" t="str">
        <f>UPPER(IFERROR(VLOOKUP(B2172,SIN!$A$7:$F$7554,6,0),IFERROR(VLOOKUP('MEMÓRIA DE CÁLCULO'!B2172,INFRA!$A$4:$F$848,6,0),IFERROR(VLOOKUP('MEMÓRIA DE CÁLCULO'!B2172,EDIF!#REF!,6,0),IFERROR(VLOOKUP('MEMÓRIA DE CÁLCULO'!B2172,CDHU!$A$9:$F$4122,6,0),IFERROR(VLOOKUP('MEMÓRIA DE CÁLCULO'!B2172,FDE!$A$4:$F$3179,6,0),""))))))</f>
        <v/>
      </c>
      <c r="P2172" s="402" t="str">
        <f>UPPER(IFERROR(VLOOKUP(B2172,SIN!$A$7:$F$7554,4,0),IFERROR(VLOOKUP('MEMÓRIA DE CÁLCULO'!B2172,INFRA!$A$4:$F$848,4,0),IFERROR(VLOOKUP('MEMÓRIA DE CÁLCULO'!B2172,EDIF!#REF!,4,0),IFERROR(VLOOKUP('MEMÓRIA DE CÁLCULO'!B2172,CDHU!$A$9:$F$4122,4,0),IFERROR(VLOOKUP('MEMÓRIA DE CÁLCULO'!B2172,FDE!$A$4:$F$3179,5,0),""))))))</f>
        <v/>
      </c>
      <c r="Q2172" s="403" t="e">
        <f>IF(B2172&lt;&gt;0,TRUNC(P2172*N2172,2),"")</f>
        <v>#VALUE!</v>
      </c>
      <c r="R2172" s="402" t="str">
        <f>UPPER(IFERROR(VLOOKUP(B2172,SIN!$A$7:$F$7554,5,0),IFERROR(VLOOKUP('MEMÓRIA DE CÁLCULO'!B2172,INFRA!$A$4:$F$848,5,0),IFERROR(VLOOKUP('MEMÓRIA DE CÁLCULO'!B2172,EDIF!#REF!,5,0),IFERROR(VLOOKUP('MEMÓRIA DE CÁLCULO'!B2172,CDHU!$A$9:$F$4122,5,0),IFERROR(VLOOKUP('MEMÓRIA DE CÁLCULO'!B2172,FDE!$A$4:$F$3179,5,0),""))))))</f>
        <v/>
      </c>
      <c r="S2172" s="404" t="e">
        <f>IF(B2172&lt;&gt;0,TRUNC(R2172*N2172,2),"")</f>
        <v>#VALUE!</v>
      </c>
    </row>
    <row r="2173" spans="2:19" ht="23.25" customHeight="1">
      <c r="B2173" s="208"/>
      <c r="C2173" s="661"/>
      <c r="D2173" s="661"/>
      <c r="E2173" s="661"/>
      <c r="F2173" s="661"/>
      <c r="G2173" s="661"/>
      <c r="H2173" s="661"/>
      <c r="I2173" s="661"/>
      <c r="J2173" s="661"/>
      <c r="K2173" s="661"/>
      <c r="L2173" s="661"/>
      <c r="M2173" s="56"/>
      <c r="N2173" s="405"/>
      <c r="O2173" s="56"/>
      <c r="P2173" s="406"/>
      <c r="Q2173" s="58"/>
      <c r="R2173" s="406"/>
      <c r="S2173" s="197"/>
    </row>
    <row r="2174" spans="2:19" ht="23.25" customHeight="1">
      <c r="B2174" s="208"/>
      <c r="C2174" s="176"/>
      <c r="D2174" s="176"/>
      <c r="E2174" s="176"/>
      <c r="F2174" s="176"/>
      <c r="G2174" s="176"/>
      <c r="H2174" s="176"/>
      <c r="I2174" s="176"/>
      <c r="J2174" s="176"/>
      <c r="K2174" s="176"/>
      <c r="L2174" s="176"/>
      <c r="M2174" s="56" t="s">
        <v>310</v>
      </c>
      <c r="N2174" s="405"/>
      <c r="O2174" s="56"/>
      <c r="P2174" s="406"/>
      <c r="Q2174" s="58"/>
      <c r="R2174" s="406"/>
      <c r="S2174" s="197"/>
    </row>
    <row r="2175" spans="2:19" ht="69.75" customHeight="1">
      <c r="B2175" s="208"/>
      <c r="C2175" s="177"/>
      <c r="D2175" s="178"/>
      <c r="E2175" s="178"/>
      <c r="F2175" s="179"/>
      <c r="G2175" s="179"/>
      <c r="H2175" s="179"/>
      <c r="I2175" s="179"/>
      <c r="J2175" s="179" t="s">
        <v>440</v>
      </c>
      <c r="K2175" s="179"/>
      <c r="L2175" s="179" t="s">
        <v>40</v>
      </c>
      <c r="M2175" s="59"/>
      <c r="N2175" s="405"/>
      <c r="O2175" s="56"/>
      <c r="P2175" s="407"/>
      <c r="Q2175" s="58"/>
      <c r="R2175" s="407"/>
      <c r="S2175" s="197"/>
    </row>
    <row r="2176" spans="2:19" ht="23.25" customHeight="1">
      <c r="B2176" s="208"/>
      <c r="C2176" s="180" t="s">
        <v>499</v>
      </c>
      <c r="D2176" s="178"/>
      <c r="E2176" s="178"/>
      <c r="F2176" s="179"/>
      <c r="G2176" s="179"/>
      <c r="H2176" s="179"/>
      <c r="I2176" s="179"/>
      <c r="J2176" s="179">
        <f>L2132</f>
        <v>55</v>
      </c>
      <c r="K2176" s="179" t="s">
        <v>30</v>
      </c>
      <c r="L2176" s="179">
        <f>J2176</f>
        <v>55</v>
      </c>
      <c r="M2176" s="59"/>
      <c r="N2176" s="405"/>
      <c r="O2176" s="56"/>
      <c r="P2176" s="407"/>
      <c r="Q2176" s="58"/>
      <c r="R2176" s="407"/>
      <c r="S2176" s="197"/>
    </row>
    <row r="2177" spans="2:19" ht="23.25" customHeight="1">
      <c r="B2177" s="208"/>
      <c r="C2177" s="180" t="s">
        <v>538</v>
      </c>
      <c r="D2177" s="178"/>
      <c r="E2177" s="178"/>
      <c r="F2177" s="179"/>
      <c r="G2177" s="179"/>
      <c r="H2177" s="179"/>
      <c r="I2177" s="179" t="s">
        <v>449</v>
      </c>
      <c r="J2177" s="179">
        <f>L2150</f>
        <v>5.5</v>
      </c>
      <c r="K2177" s="179" t="s">
        <v>30</v>
      </c>
      <c r="L2177" s="179">
        <f>-J2177</f>
        <v>-5.5</v>
      </c>
      <c r="M2177" s="59"/>
      <c r="N2177" s="405"/>
      <c r="O2177" s="56"/>
      <c r="P2177" s="407"/>
      <c r="Q2177" s="58"/>
      <c r="R2177" s="407"/>
      <c r="S2177" s="197"/>
    </row>
    <row r="2178" spans="2:19" ht="23.25" customHeight="1">
      <c r="B2178" s="208"/>
      <c r="C2178" s="180" t="s">
        <v>539</v>
      </c>
      <c r="D2178" s="178"/>
      <c r="E2178" s="178"/>
      <c r="F2178" s="179"/>
      <c r="G2178" s="179"/>
      <c r="H2178" s="179"/>
      <c r="I2178" s="179" t="s">
        <v>449</v>
      </c>
      <c r="J2178" s="179">
        <f>(3.14*(0.025^2))*L2158</f>
        <v>0.43175000000000008</v>
      </c>
      <c r="K2178" s="179" t="s">
        <v>30</v>
      </c>
      <c r="L2178" s="179">
        <f>-J2178</f>
        <v>-0.43175000000000008</v>
      </c>
      <c r="M2178" s="59"/>
      <c r="N2178" s="405"/>
      <c r="O2178" s="56"/>
      <c r="P2178" s="407"/>
      <c r="Q2178" s="58"/>
      <c r="R2178" s="407"/>
      <c r="S2178" s="197"/>
    </row>
    <row r="2179" spans="2:19" ht="22.5" customHeight="1">
      <c r="B2179" s="208"/>
      <c r="C2179" s="177"/>
      <c r="D2179" s="179"/>
      <c r="E2179" s="179"/>
      <c r="F2179" s="179"/>
      <c r="G2179" s="179"/>
      <c r="H2179" s="179"/>
      <c r="I2179" s="179"/>
      <c r="J2179" s="179"/>
      <c r="K2179" s="179"/>
      <c r="L2179" s="101">
        <f>SUM(L2176:L2178)</f>
        <v>49.068249999999999</v>
      </c>
      <c r="M2179" s="59"/>
      <c r="N2179" s="405"/>
      <c r="O2179" s="56"/>
      <c r="P2179" s="407"/>
      <c r="Q2179" s="58"/>
      <c r="R2179" s="407"/>
      <c r="S2179" s="197"/>
    </row>
    <row r="2180" spans="2:19" ht="22.5" customHeight="1">
      <c r="B2180" s="208"/>
      <c r="C2180" s="177"/>
      <c r="D2180" s="179"/>
      <c r="E2180" s="179"/>
      <c r="F2180" s="179"/>
      <c r="G2180" s="179"/>
      <c r="H2180" s="179"/>
      <c r="I2180" s="179"/>
      <c r="J2180" s="179"/>
      <c r="K2180" s="179"/>
      <c r="L2180" s="179"/>
      <c r="M2180" s="59"/>
      <c r="N2180" s="405"/>
      <c r="O2180" s="56"/>
      <c r="P2180" s="407"/>
      <c r="Q2180" s="58"/>
      <c r="R2180" s="407"/>
      <c r="S2180" s="197"/>
    </row>
    <row r="2181" spans="2:19" ht="22.5" customHeight="1">
      <c r="B2181" s="210"/>
      <c r="C2181" s="102"/>
      <c r="D2181" s="103"/>
      <c r="E2181" s="103"/>
      <c r="F2181" s="103"/>
      <c r="G2181" s="103"/>
      <c r="H2181" s="103"/>
      <c r="I2181" s="103"/>
      <c r="J2181" s="103"/>
      <c r="K2181" s="103"/>
      <c r="L2181" s="103"/>
      <c r="M2181" s="181"/>
      <c r="N2181" s="408"/>
      <c r="O2181" s="182"/>
      <c r="P2181" s="409"/>
      <c r="Q2181" s="410"/>
      <c r="R2181" s="409"/>
      <c r="S2181" s="411"/>
    </row>
    <row r="2182" spans="2:19" ht="23.25" customHeight="1">
      <c r="B2182" s="187"/>
      <c r="C2182" s="178"/>
      <c r="D2182" s="178"/>
      <c r="E2182" s="178"/>
      <c r="F2182" s="178"/>
      <c r="G2182" s="178"/>
      <c r="H2182" s="178"/>
      <c r="I2182" s="178"/>
      <c r="J2182" s="178"/>
      <c r="K2182" s="178"/>
      <c r="L2182" s="178"/>
      <c r="M2182" s="75"/>
      <c r="N2182" s="75"/>
      <c r="O2182" s="75"/>
      <c r="P2182" s="75"/>
      <c r="Q2182" s="51"/>
      <c r="R2182" s="75"/>
      <c r="S2182" s="193"/>
    </row>
    <row r="2183" spans="2:19" ht="23.25" customHeight="1">
      <c r="B2183" s="194" t="s">
        <v>72</v>
      </c>
      <c r="C2183" s="660" t="str">
        <f>UPPER(IFERROR(VLOOKUP(B2183,SIN!$A$7:$F$7554,2,0),IFERROR(VLOOKUP('MEMÓRIA DE CÁLCULO'!B2183,INFRA!$A$4:$F$848,2,0),IFERROR(VLOOKUP('MEMÓRIA DE CÁLCULO'!B2183,EDIF!#REF!,2,0),IFERROR(VLOOKUP('MEMÓRIA DE CÁLCULO'!B2183,CDHU!$A$9:$F$4122,2,0),IFERROR(VLOOKUP('MEMÓRIA DE CÁLCULO'!B2183,FDE!$A$4:$F$3179,2,0),""))))))</f>
        <v/>
      </c>
      <c r="D2183" s="660"/>
      <c r="E2183" s="660"/>
      <c r="F2183" s="660"/>
      <c r="G2183" s="660"/>
      <c r="H2183" s="660"/>
      <c r="I2183" s="660"/>
      <c r="J2183" s="660"/>
      <c r="K2183" s="660"/>
      <c r="L2183" s="660"/>
      <c r="M2183" s="53" t="str">
        <f>UPPER(IFERROR(VLOOKUP(B2183,SIN!$A$7:$F$7554,3,0),IFERROR(VLOOKUP('MEMÓRIA DE CÁLCULO'!B2183,INFRA!$A$4:$F$848,3,0),IFERROR(VLOOKUP('MEMÓRIA DE CÁLCULO'!B2183,EDIF!#REF!,3,0),IFERROR(VLOOKUP('MEMÓRIA DE CÁLCULO'!B2183,CDHU!$A$9:$F$4122,3,0),IFERROR(VLOOKUP('MEMÓRIA DE CÁLCULO'!B2183,FDE!$A$4:$F$3179,3,0),""))))))</f>
        <v/>
      </c>
      <c r="N2183" s="54">
        <f>L2188</f>
        <v>7.7112750000000014</v>
      </c>
      <c r="O2183" s="53" t="str">
        <f>UPPER(IFERROR(VLOOKUP(B2183,SIN!$A$7:$F$7554,6,0),IFERROR(VLOOKUP('MEMÓRIA DE CÁLCULO'!B2183,INFRA!$A$4:$F$848,6,0),IFERROR(VLOOKUP('MEMÓRIA DE CÁLCULO'!B2183,EDIF!#REF!,6,0),IFERROR(VLOOKUP('MEMÓRIA DE CÁLCULO'!B2183,CDHU!$A$9:$F$4122,6,0),IFERROR(VLOOKUP('MEMÓRIA DE CÁLCULO'!B2183,FDE!$A$4:$F$3179,6,0),""))))))</f>
        <v/>
      </c>
      <c r="P2183" s="402" t="str">
        <f>UPPER(IFERROR(VLOOKUP(B2183,SIN!$A$7:$F$7554,4,0),IFERROR(VLOOKUP('MEMÓRIA DE CÁLCULO'!B2183,INFRA!$A$4:$F$848,4,0),IFERROR(VLOOKUP('MEMÓRIA DE CÁLCULO'!B2183,EDIF!#REF!,4,0),IFERROR(VLOOKUP('MEMÓRIA DE CÁLCULO'!B2183,CDHU!$A$9:$F$4122,4,0),IFERROR(VLOOKUP('MEMÓRIA DE CÁLCULO'!B2183,FDE!$A$4:$F$3179,5,0),""))))))</f>
        <v/>
      </c>
      <c r="Q2183" s="403" t="e">
        <f>IF(B2183&lt;&gt;0,TRUNC(P2183*N2183,2),"")</f>
        <v>#VALUE!</v>
      </c>
      <c r="R2183" s="402" t="str">
        <f>UPPER(IFERROR(VLOOKUP(B2183,SIN!$A$7:$F$7554,5,0),IFERROR(VLOOKUP('MEMÓRIA DE CÁLCULO'!B2183,INFRA!$A$4:$F$848,5,0),IFERROR(VLOOKUP('MEMÓRIA DE CÁLCULO'!B2183,EDIF!#REF!,5,0),IFERROR(VLOOKUP('MEMÓRIA DE CÁLCULO'!B2183,CDHU!$A$9:$F$4122,5,0),IFERROR(VLOOKUP('MEMÓRIA DE CÁLCULO'!B2183,FDE!$A$4:$F$3179,5,0),""))))))</f>
        <v/>
      </c>
      <c r="S2183" s="404" t="e">
        <f>IF(B2183&lt;&gt;0,TRUNC(R2183*N2183,2),"")</f>
        <v>#VALUE!</v>
      </c>
    </row>
    <row r="2184" spans="2:19" ht="23.25" customHeight="1">
      <c r="B2184" s="196"/>
      <c r="C2184" s="661"/>
      <c r="D2184" s="661"/>
      <c r="E2184" s="661"/>
      <c r="F2184" s="661"/>
      <c r="G2184" s="661"/>
      <c r="H2184" s="661"/>
      <c r="I2184" s="661"/>
      <c r="J2184" s="661"/>
      <c r="K2184" s="661"/>
      <c r="L2184" s="661"/>
      <c r="M2184" s="56"/>
      <c r="N2184" s="90"/>
      <c r="O2184" s="56"/>
      <c r="P2184" s="57"/>
      <c r="Q2184" s="58"/>
      <c r="R2184" s="57"/>
      <c r="S2184" s="197"/>
    </row>
    <row r="2185" spans="2:19" ht="23.25" customHeight="1">
      <c r="B2185" s="196"/>
      <c r="C2185" s="198"/>
      <c r="D2185" s="198"/>
      <c r="E2185" s="198"/>
      <c r="F2185" s="198"/>
      <c r="G2185" s="198"/>
      <c r="H2185" s="198"/>
      <c r="I2185" s="198"/>
      <c r="J2185" s="198"/>
      <c r="K2185" s="198"/>
      <c r="L2185" s="198"/>
      <c r="M2185" s="56" t="s">
        <v>310</v>
      </c>
      <c r="N2185" s="90"/>
      <c r="O2185" s="56"/>
      <c r="P2185" s="57"/>
      <c r="Q2185" s="58"/>
      <c r="R2185" s="57"/>
      <c r="S2185" s="197"/>
    </row>
    <row r="2186" spans="2:19" ht="52.9" customHeight="1">
      <c r="B2186" s="196"/>
      <c r="C2186" s="87" t="s">
        <v>540</v>
      </c>
      <c r="D2186" s="199"/>
      <c r="E2186" s="199"/>
      <c r="F2186" s="88"/>
      <c r="G2186" s="88"/>
      <c r="H2186" s="88" t="s">
        <v>440</v>
      </c>
      <c r="I2186" s="88"/>
      <c r="J2186" s="88" t="s">
        <v>439</v>
      </c>
      <c r="K2186" s="88"/>
      <c r="L2186" s="88" t="s">
        <v>40</v>
      </c>
      <c r="M2186" s="59"/>
      <c r="N2186" s="90"/>
      <c r="O2186" s="56"/>
      <c r="P2186" s="60"/>
      <c r="Q2186" s="58"/>
      <c r="R2186" s="60"/>
      <c r="S2186" s="197"/>
    </row>
    <row r="2187" spans="2:19" ht="23.25" customHeight="1">
      <c r="B2187" s="196"/>
      <c r="C2187" s="200" t="s">
        <v>522</v>
      </c>
      <c r="D2187" s="199"/>
      <c r="E2187" s="199"/>
      <c r="F2187" s="88"/>
      <c r="G2187" s="88"/>
      <c r="H2187" s="88">
        <f>L2132-N2172</f>
        <v>5.931750000000001</v>
      </c>
      <c r="I2187" s="88" t="s">
        <v>29</v>
      </c>
      <c r="J2187" s="88">
        <v>1.3</v>
      </c>
      <c r="K2187" s="88" t="s">
        <v>30</v>
      </c>
      <c r="L2187" s="88">
        <f>H2187*J2187</f>
        <v>7.7112750000000014</v>
      </c>
      <c r="M2187" s="59"/>
      <c r="N2187" s="90"/>
      <c r="O2187" s="56"/>
      <c r="P2187" s="60"/>
      <c r="Q2187" s="58"/>
      <c r="R2187" s="60"/>
      <c r="S2187" s="197"/>
    </row>
    <row r="2188" spans="2:19" ht="22.5" customHeight="1">
      <c r="B2188" s="196"/>
      <c r="C2188" s="87"/>
      <c r="D2188" s="88"/>
      <c r="E2188" s="88"/>
      <c r="F2188" s="88"/>
      <c r="G2188" s="88"/>
      <c r="H2188" s="88"/>
      <c r="I2188" s="88"/>
      <c r="J2188" s="88"/>
      <c r="K2188" s="88"/>
      <c r="L2188" s="61">
        <f>SUM(L2187:L2187)</f>
        <v>7.7112750000000014</v>
      </c>
      <c r="M2188" s="59"/>
      <c r="N2188" s="90"/>
      <c r="O2188" s="56"/>
      <c r="P2188" s="60"/>
      <c r="Q2188" s="58"/>
      <c r="R2188" s="60"/>
      <c r="S2188" s="197"/>
    </row>
    <row r="2189" spans="2:19" ht="22.5" customHeight="1">
      <c r="B2189" s="196"/>
      <c r="C2189" s="87"/>
      <c r="D2189" s="88"/>
      <c r="E2189" s="88"/>
      <c r="F2189" s="88"/>
      <c r="G2189" s="88"/>
      <c r="H2189" s="88"/>
      <c r="I2189" s="88"/>
      <c r="J2189" s="88"/>
      <c r="K2189" s="88"/>
      <c r="L2189" s="88"/>
      <c r="M2189" s="59"/>
      <c r="N2189" s="90"/>
      <c r="O2189" s="56"/>
      <c r="P2189" s="60"/>
      <c r="Q2189" s="58"/>
      <c r="R2189" s="60"/>
      <c r="S2189" s="197"/>
    </row>
    <row r="2190" spans="2:19" s="1" customFormat="1" ht="22.5" customHeight="1">
      <c r="B2190" s="201"/>
      <c r="C2190" s="62"/>
      <c r="D2190" s="63"/>
      <c r="E2190" s="63"/>
      <c r="F2190" s="63"/>
      <c r="G2190" s="63"/>
      <c r="H2190" s="63"/>
      <c r="I2190" s="63"/>
      <c r="J2190" s="63"/>
      <c r="K2190" s="63"/>
      <c r="L2190" s="63"/>
      <c r="M2190" s="64"/>
      <c r="N2190" s="65"/>
      <c r="O2190" s="66"/>
      <c r="P2190" s="67"/>
      <c r="Q2190" s="68"/>
      <c r="R2190" s="67"/>
      <c r="S2190" s="202"/>
    </row>
    <row r="2191" spans="2:19" ht="23.25" customHeight="1">
      <c r="B2191" s="187"/>
      <c r="C2191" s="178"/>
      <c r="D2191" s="178"/>
      <c r="E2191" s="178"/>
      <c r="F2191" s="178"/>
      <c r="G2191" s="178"/>
      <c r="H2191" s="178"/>
      <c r="I2191" s="178"/>
      <c r="J2191" s="178"/>
      <c r="K2191" s="178"/>
      <c r="L2191" s="178"/>
      <c r="M2191" s="75"/>
      <c r="N2191" s="75"/>
      <c r="O2191" s="75"/>
      <c r="P2191" s="75"/>
      <c r="Q2191" s="51"/>
      <c r="R2191" s="75"/>
      <c r="S2191" s="193"/>
    </row>
    <row r="2192" spans="2:19" ht="23.25" customHeight="1">
      <c r="B2192" s="194" t="s">
        <v>357</v>
      </c>
      <c r="C2192" s="660" t="str">
        <f>UPPER(IFERROR(VLOOKUP(B2192,SIN!$A$7:$F$7554,2,0),IFERROR(VLOOKUP('MEMÓRIA DE CÁLCULO'!B2192,INFRA!$A$4:$F$848,2,0),IFERROR(VLOOKUP('MEMÓRIA DE CÁLCULO'!B2192,EDIF!#REF!,2,0),IFERROR(VLOOKUP('MEMÓRIA DE CÁLCULO'!B2192,CDHU!$A$9:$F$4122,2,0),IFERROR(VLOOKUP('MEMÓRIA DE CÁLCULO'!B2192,FDE!$A$4:$F$3179,2,0),""))))))</f>
        <v>CABO DE COBRE FLEXÍVEL ISOLADO, 4 MM², ANTI-CHAMA 450/750 V, PARA CIRCUITOS TERMINAIS - FORNECIMENTO E INSTALAÇÃO. AF_03/2023</v>
      </c>
      <c r="D2192" s="660"/>
      <c r="E2192" s="660"/>
      <c r="F2192" s="660"/>
      <c r="G2192" s="660"/>
      <c r="H2192" s="660"/>
      <c r="I2192" s="660"/>
      <c r="J2192" s="660"/>
      <c r="K2192" s="660"/>
      <c r="L2192" s="660"/>
      <c r="M2192" s="53" t="str">
        <f>UPPER(IFERROR(VLOOKUP(B2192,SIN!$A$7:$F$7554,3,0),IFERROR(VLOOKUP('MEMÓRIA DE CÁLCULO'!B2192,INFRA!$A$4:$F$848,3,0),IFERROR(VLOOKUP('MEMÓRIA DE CÁLCULO'!B2192,EDIF!#REF!,3,0),IFERROR(VLOOKUP('MEMÓRIA DE CÁLCULO'!B2192,CDHU!$A$9:$F$4122,3,0),IFERROR(VLOOKUP('MEMÓRIA DE CÁLCULO'!B2192,FDE!$A$4:$F$3179,3,0),""))))))</f>
        <v>M</v>
      </c>
      <c r="N2192" s="54">
        <f>L2197</f>
        <v>1100</v>
      </c>
      <c r="O2192" s="53" t="str">
        <f>UPPER(IFERROR(VLOOKUP(B2192,SIN!$A$7:$F$7554,6,0),IFERROR(VLOOKUP('MEMÓRIA DE CÁLCULO'!B2192,INFRA!$A$4:$F$848,6,0),IFERROR(VLOOKUP('MEMÓRIA DE CÁLCULO'!B2192,EDIF!#REF!,6,0),IFERROR(VLOOKUP('MEMÓRIA DE CÁLCULO'!B2192,CDHU!$A$9:$F$4122,6,0),IFERROR(VLOOKUP('MEMÓRIA DE CÁLCULO'!B2192,FDE!$A$4:$F$3179,6,0),""))))))</f>
        <v>SINAPI 03/2024</v>
      </c>
      <c r="P2192" s="402" t="str">
        <f>UPPER(IFERROR(VLOOKUP(B2192,SIN!$A$7:$F$7554,4,0),IFERROR(VLOOKUP('MEMÓRIA DE CÁLCULO'!B2192,INFRA!$A$4:$F$848,4,0),IFERROR(VLOOKUP('MEMÓRIA DE CÁLCULO'!B2192,EDIF!#REF!,4,0),IFERROR(VLOOKUP('MEMÓRIA DE CÁLCULO'!B2192,CDHU!$A$9:$F$4122,4,0),IFERROR(VLOOKUP('MEMÓRIA DE CÁLCULO'!B2192,FDE!$A$4:$F$3179,5,0),""))))))</f>
        <v>6,44</v>
      </c>
      <c r="Q2192" s="403">
        <f>IF(B2192&lt;&gt;0,TRUNC(P2192*N2192,2),"")</f>
        <v>7084</v>
      </c>
      <c r="R2192" s="402" t="str">
        <f>UPPER(IFERROR(VLOOKUP(B2192,SIN!$A$7:$F$7554,5,0),IFERROR(VLOOKUP('MEMÓRIA DE CÁLCULO'!B2192,INFRA!$A$4:$F$848,5,0),IFERROR(VLOOKUP('MEMÓRIA DE CÁLCULO'!B2192,EDIF!#REF!,5,0),IFERROR(VLOOKUP('MEMÓRIA DE CÁLCULO'!B2192,CDHU!$A$9:$F$4122,5,0),IFERROR(VLOOKUP('MEMÓRIA DE CÁLCULO'!B2192,FDE!$A$4:$F$3179,5,0),""))))))</f>
        <v>6,15</v>
      </c>
      <c r="S2192" s="404">
        <f>IF(B2192&lt;&gt;0,TRUNC(R2192*N2192,2),"")</f>
        <v>6765</v>
      </c>
    </row>
    <row r="2193" spans="2:19" ht="23.25" customHeight="1">
      <c r="B2193" s="196"/>
      <c r="C2193" s="661"/>
      <c r="D2193" s="661"/>
      <c r="E2193" s="661"/>
      <c r="F2193" s="661"/>
      <c r="G2193" s="661"/>
      <c r="H2193" s="661"/>
      <c r="I2193" s="661"/>
      <c r="J2193" s="661"/>
      <c r="K2193" s="661"/>
      <c r="L2193" s="661"/>
      <c r="M2193" s="56"/>
      <c r="N2193" s="90"/>
      <c r="O2193" s="56"/>
      <c r="P2193" s="57"/>
      <c r="Q2193" s="58"/>
      <c r="R2193" s="57"/>
      <c r="S2193" s="197"/>
    </row>
    <row r="2194" spans="2:19" ht="23.25" customHeight="1">
      <c r="B2194" s="196"/>
      <c r="C2194" s="198"/>
      <c r="D2194" s="198"/>
      <c r="E2194" s="198"/>
      <c r="F2194" s="198"/>
      <c r="G2194" s="198"/>
      <c r="H2194" s="198"/>
      <c r="I2194" s="198"/>
      <c r="J2194" s="198"/>
      <c r="K2194" s="198"/>
      <c r="L2194" s="198"/>
      <c r="M2194" s="56" t="s">
        <v>310</v>
      </c>
      <c r="N2194" s="90"/>
      <c r="O2194" s="56"/>
      <c r="P2194" s="57"/>
      <c r="Q2194" s="58"/>
      <c r="R2194" s="57"/>
      <c r="S2194" s="197"/>
    </row>
    <row r="2195" spans="2:19" ht="52.9" customHeight="1">
      <c r="B2195" s="196"/>
      <c r="C2195" s="87"/>
      <c r="D2195" s="199"/>
      <c r="E2195" s="199"/>
      <c r="F2195" s="88"/>
      <c r="G2195" s="88"/>
      <c r="H2195" s="88"/>
      <c r="I2195" s="88"/>
      <c r="J2195" s="88"/>
      <c r="K2195" s="88"/>
      <c r="L2195" s="88" t="s">
        <v>40</v>
      </c>
      <c r="M2195" s="59"/>
      <c r="N2195" s="90"/>
      <c r="O2195" s="56"/>
      <c r="P2195" s="60"/>
      <c r="Q2195" s="58"/>
      <c r="R2195" s="60"/>
      <c r="S2195" s="197"/>
    </row>
    <row r="2196" spans="2:19" ht="39.75" customHeight="1">
      <c r="B2196" s="196"/>
      <c r="C2196" s="200"/>
      <c r="D2196" s="199"/>
      <c r="E2196" s="199"/>
      <c r="F2196" s="88"/>
      <c r="G2196" s="88"/>
      <c r="H2196" s="88"/>
      <c r="I2196" s="88"/>
      <c r="J2196" s="88"/>
      <c r="K2196" s="88"/>
      <c r="L2196" s="88">
        <v>1100</v>
      </c>
      <c r="M2196" s="59"/>
      <c r="N2196" s="90"/>
      <c r="O2196" s="56"/>
      <c r="P2196" s="60"/>
      <c r="Q2196" s="58"/>
      <c r="R2196" s="60"/>
      <c r="S2196" s="197"/>
    </row>
    <row r="2197" spans="2:19" ht="22.5" customHeight="1">
      <c r="B2197" s="196"/>
      <c r="C2197" s="87"/>
      <c r="D2197" s="88"/>
      <c r="E2197" s="88"/>
      <c r="F2197" s="88"/>
      <c r="G2197" s="88"/>
      <c r="H2197" s="88"/>
      <c r="I2197" s="88"/>
      <c r="J2197" s="88"/>
      <c r="K2197" s="88"/>
      <c r="L2197" s="61">
        <f>SUM(L2196:L2196)</f>
        <v>1100</v>
      </c>
      <c r="M2197" s="59"/>
      <c r="N2197" s="90"/>
      <c r="O2197" s="56"/>
      <c r="P2197" s="60"/>
      <c r="Q2197" s="58"/>
      <c r="R2197" s="60"/>
      <c r="S2197" s="197"/>
    </row>
    <row r="2198" spans="2:19" ht="22.5" customHeight="1">
      <c r="B2198" s="196"/>
      <c r="C2198" s="87"/>
      <c r="D2198" s="88"/>
      <c r="E2198" s="88"/>
      <c r="F2198" s="88"/>
      <c r="G2198" s="88"/>
      <c r="H2198" s="88"/>
      <c r="I2198" s="88"/>
      <c r="J2198" s="88"/>
      <c r="K2198" s="88"/>
      <c r="L2198" s="88"/>
      <c r="M2198" s="59"/>
      <c r="N2198" s="90"/>
      <c r="O2198" s="56"/>
      <c r="P2198" s="60"/>
      <c r="Q2198" s="58"/>
      <c r="R2198" s="60"/>
      <c r="S2198" s="197"/>
    </row>
    <row r="2199" spans="2:19" s="1" customFormat="1" ht="22.5" customHeight="1">
      <c r="B2199" s="201"/>
      <c r="C2199" s="62"/>
      <c r="D2199" s="63"/>
      <c r="E2199" s="63"/>
      <c r="F2199" s="63"/>
      <c r="G2199" s="63"/>
      <c r="H2199" s="63"/>
      <c r="I2199" s="63"/>
      <c r="J2199" s="63"/>
      <c r="K2199" s="63"/>
      <c r="L2199" s="63"/>
      <c r="M2199" s="64"/>
      <c r="N2199" s="65"/>
      <c r="O2199" s="66"/>
      <c r="P2199" s="67"/>
      <c r="Q2199" s="68"/>
      <c r="R2199" s="67"/>
      <c r="S2199" s="202"/>
    </row>
    <row r="2200" spans="2:19" ht="23.25" customHeight="1">
      <c r="B2200" s="187"/>
      <c r="C2200" s="178"/>
      <c r="D2200" s="178"/>
      <c r="E2200" s="178"/>
      <c r="F2200" s="178"/>
      <c r="G2200" s="178"/>
      <c r="H2200" s="178"/>
      <c r="I2200" s="178"/>
      <c r="J2200" s="178"/>
      <c r="K2200" s="178"/>
      <c r="L2200" s="178"/>
      <c r="M2200" s="75"/>
      <c r="N2200" s="75"/>
      <c r="O2200" s="75"/>
      <c r="P2200" s="75"/>
      <c r="Q2200" s="51"/>
      <c r="R2200" s="75"/>
      <c r="S2200" s="193"/>
    </row>
    <row r="2201" spans="2:19" ht="23.25" customHeight="1">
      <c r="B2201" s="194" t="s">
        <v>65</v>
      </c>
      <c r="C2201" s="660" t="str">
        <f>UPPER(IFERROR(VLOOKUP(B2201,SIN!$A$7:$F$7554,2,0),IFERROR(VLOOKUP('MEMÓRIA DE CÁLCULO'!B2201,INFRA!$A$4:$F$848,2,0),IFERROR(VLOOKUP('MEMÓRIA DE CÁLCULO'!B2201,EDIF!#REF!,2,0),IFERROR(VLOOKUP('MEMÓRIA DE CÁLCULO'!B2201,CDHU!$A$9:$F$4122,2,0),IFERROR(VLOOKUP('MEMÓRIA DE CÁLCULO'!B2201,FDE!$A$4:$F$3179,2,0),""))))))</f>
        <v>CABO DE COBRE FLEXÍVEL DE 3 X 2,5 MM², ISOLAMENTO 0,6/1 KV - ISOLAÇÃO HEPR 90°C</v>
      </c>
      <c r="D2201" s="660"/>
      <c r="E2201" s="660"/>
      <c r="F2201" s="660"/>
      <c r="G2201" s="660"/>
      <c r="H2201" s="660"/>
      <c r="I2201" s="660"/>
      <c r="J2201" s="660"/>
      <c r="K2201" s="660"/>
      <c r="L2201" s="660"/>
      <c r="M2201" s="53" t="str">
        <f>UPPER(IFERROR(VLOOKUP(B2201,SIN!$A$7:$F$7554,3,0),IFERROR(VLOOKUP('MEMÓRIA DE CÁLCULO'!B2201,INFRA!$A$4:$F$848,3,0),IFERROR(VLOOKUP('MEMÓRIA DE CÁLCULO'!B2201,EDIF!#REF!,3,0),IFERROR(VLOOKUP('MEMÓRIA DE CÁLCULO'!B2201,CDHU!$A$9:$F$4122,3,0),IFERROR(VLOOKUP('MEMÓRIA DE CÁLCULO'!B2201,FDE!$A$4:$F$3179,3,0),""))))))</f>
        <v>M</v>
      </c>
      <c r="N2201" s="54">
        <f>L2206</f>
        <v>250</v>
      </c>
      <c r="O2201" s="53" t="str">
        <f>UPPER(IFERROR(VLOOKUP(B2201,SIN!$A$7:$F$7554,6,0),IFERROR(VLOOKUP('MEMÓRIA DE CÁLCULO'!B2201,INFRA!$A$4:$F$848,6,0),IFERROR(VLOOKUP('MEMÓRIA DE CÁLCULO'!B2201,EDIF!#REF!,6,0),IFERROR(VLOOKUP('MEMÓRIA DE CÁLCULO'!B2201,CDHU!$A$9:$F$4122,6,0),IFERROR(VLOOKUP('MEMÓRIA DE CÁLCULO'!B2201,FDE!$A$4:$F$3179,6,0),""))))))</f>
        <v>CDHU 02/2024</v>
      </c>
      <c r="P2201" s="402" t="str">
        <f>UPPER(IFERROR(VLOOKUP(B2201,SIN!$A$7:$F$7554,4,0),IFERROR(VLOOKUP('MEMÓRIA DE CÁLCULO'!B2201,INFRA!$A$4:$F$848,4,0),IFERROR(VLOOKUP('MEMÓRIA DE CÁLCULO'!B2201,EDIF!#REF!,4,0),IFERROR(VLOOKUP('MEMÓRIA DE CÁLCULO'!B2201,CDHU!$A$9:$F$4122,4,0),IFERROR(VLOOKUP('MEMÓRIA DE CÁLCULO'!B2201,FDE!$A$4:$F$3179,5,0),""))))))</f>
        <v>9,08</v>
      </c>
      <c r="Q2201" s="403">
        <f>IF(B2201&lt;&gt;0,TRUNC(P2201*N2201,2),"")</f>
        <v>2270</v>
      </c>
      <c r="R2201" s="402" t="str">
        <f>UPPER(IFERROR(VLOOKUP(B2201,SIN!$A$7:$F$7554,5,0),IFERROR(VLOOKUP('MEMÓRIA DE CÁLCULO'!B2201,INFRA!$A$4:$F$848,5,0),IFERROR(VLOOKUP('MEMÓRIA DE CÁLCULO'!B2201,EDIF!#REF!,5,0),IFERROR(VLOOKUP('MEMÓRIA DE CÁLCULO'!B2201,CDHU!$A$9:$F$4122,5,0),IFERROR(VLOOKUP('MEMÓRIA DE CÁLCULO'!B2201,FDE!$A$4:$F$3179,5,0),""))))))</f>
        <v>8,75</v>
      </c>
      <c r="S2201" s="404">
        <f>IF(B2201&lt;&gt;0,TRUNC(R2201*N2201,2),"")</f>
        <v>2187.5</v>
      </c>
    </row>
    <row r="2202" spans="2:19" ht="23.25" customHeight="1">
      <c r="B2202" s="196"/>
      <c r="C2202" s="661"/>
      <c r="D2202" s="661"/>
      <c r="E2202" s="661"/>
      <c r="F2202" s="661"/>
      <c r="G2202" s="661"/>
      <c r="H2202" s="661"/>
      <c r="I2202" s="661"/>
      <c r="J2202" s="661"/>
      <c r="K2202" s="661"/>
      <c r="L2202" s="661"/>
      <c r="M2202" s="56"/>
      <c r="N2202" s="90"/>
      <c r="O2202" s="56"/>
      <c r="P2202" s="57"/>
      <c r="Q2202" s="58"/>
      <c r="R2202" s="57"/>
      <c r="S2202" s="197"/>
    </row>
    <row r="2203" spans="2:19" ht="23.25" customHeight="1">
      <c r="B2203" s="196"/>
      <c r="C2203" s="198"/>
      <c r="D2203" s="198"/>
      <c r="E2203" s="198"/>
      <c r="F2203" s="198"/>
      <c r="G2203" s="198"/>
      <c r="H2203" s="198"/>
      <c r="I2203" s="198"/>
      <c r="J2203" s="198"/>
      <c r="K2203" s="198"/>
      <c r="L2203" s="198"/>
      <c r="M2203" s="56" t="s">
        <v>310</v>
      </c>
      <c r="N2203" s="90"/>
      <c r="O2203" s="56"/>
      <c r="P2203" s="57"/>
      <c r="Q2203" s="58"/>
      <c r="R2203" s="57"/>
      <c r="S2203" s="197"/>
    </row>
    <row r="2204" spans="2:19" ht="52.9" customHeight="1">
      <c r="B2204" s="196"/>
      <c r="C2204" s="87"/>
      <c r="D2204" s="199"/>
      <c r="E2204" s="199"/>
      <c r="F2204" s="88"/>
      <c r="G2204" s="88"/>
      <c r="H2204" s="88"/>
      <c r="I2204" s="88"/>
      <c r="J2204" s="88"/>
      <c r="K2204" s="88"/>
      <c r="L2204" s="88" t="s">
        <v>40</v>
      </c>
      <c r="M2204" s="59"/>
      <c r="N2204" s="90"/>
      <c r="O2204" s="56"/>
      <c r="P2204" s="60"/>
      <c r="Q2204" s="58"/>
      <c r="R2204" s="60"/>
      <c r="S2204" s="197"/>
    </row>
    <row r="2205" spans="2:19" ht="39.75" customHeight="1">
      <c r="B2205" s="196"/>
      <c r="C2205" s="200"/>
      <c r="D2205" s="199"/>
      <c r="E2205" s="199"/>
      <c r="F2205" s="88"/>
      <c r="G2205" s="88"/>
      <c r="H2205" s="88"/>
      <c r="I2205" s="88"/>
      <c r="J2205" s="88"/>
      <c r="K2205" s="88"/>
      <c r="L2205" s="88">
        <v>250</v>
      </c>
      <c r="M2205" s="59"/>
      <c r="N2205" s="90"/>
      <c r="O2205" s="56"/>
      <c r="P2205" s="60"/>
      <c r="Q2205" s="58"/>
      <c r="R2205" s="60"/>
      <c r="S2205" s="197"/>
    </row>
    <row r="2206" spans="2:19" ht="22.5" customHeight="1">
      <c r="B2206" s="196"/>
      <c r="C2206" s="87"/>
      <c r="D2206" s="88"/>
      <c r="E2206" s="88"/>
      <c r="F2206" s="88"/>
      <c r="G2206" s="88"/>
      <c r="H2206" s="88"/>
      <c r="I2206" s="88"/>
      <c r="J2206" s="88"/>
      <c r="K2206" s="88"/>
      <c r="L2206" s="61">
        <f>SUM(L2205:L2205)</f>
        <v>250</v>
      </c>
      <c r="M2206" s="59"/>
      <c r="N2206" s="90"/>
      <c r="O2206" s="56"/>
      <c r="P2206" s="60"/>
      <c r="Q2206" s="58"/>
      <c r="R2206" s="60"/>
      <c r="S2206" s="197"/>
    </row>
    <row r="2207" spans="2:19" ht="22.5" customHeight="1">
      <c r="B2207" s="196"/>
      <c r="C2207" s="87"/>
      <c r="D2207" s="88"/>
      <c r="E2207" s="88"/>
      <c r="F2207" s="88"/>
      <c r="G2207" s="88"/>
      <c r="H2207" s="88"/>
      <c r="I2207" s="88"/>
      <c r="J2207" s="88"/>
      <c r="K2207" s="88"/>
      <c r="L2207" s="88"/>
      <c r="M2207" s="59"/>
      <c r="N2207" s="90"/>
      <c r="O2207" s="56"/>
      <c r="P2207" s="60"/>
      <c r="Q2207" s="58"/>
      <c r="R2207" s="60"/>
      <c r="S2207" s="197"/>
    </row>
    <row r="2208" spans="2:19" s="1" customFormat="1" ht="22.5" customHeight="1">
      <c r="B2208" s="201"/>
      <c r="C2208" s="62"/>
      <c r="D2208" s="63"/>
      <c r="E2208" s="63"/>
      <c r="F2208" s="63"/>
      <c r="G2208" s="63"/>
      <c r="H2208" s="63"/>
      <c r="I2208" s="63"/>
      <c r="J2208" s="63"/>
      <c r="K2208" s="63"/>
      <c r="L2208" s="63"/>
      <c r="M2208" s="64"/>
      <c r="N2208" s="65"/>
      <c r="O2208" s="66"/>
      <c r="P2208" s="67"/>
      <c r="Q2208" s="68"/>
      <c r="R2208" s="67"/>
      <c r="S2208" s="202"/>
    </row>
    <row r="2209" spans="2:19" ht="23.25" customHeight="1">
      <c r="B2209" s="187"/>
      <c r="C2209" s="178"/>
      <c r="D2209" s="178"/>
      <c r="E2209" s="178"/>
      <c r="F2209" s="178"/>
      <c r="G2209" s="178"/>
      <c r="H2209" s="178"/>
      <c r="I2209" s="178"/>
      <c r="J2209" s="178"/>
      <c r="K2209" s="178"/>
      <c r="L2209" s="178"/>
      <c r="M2209" s="75"/>
      <c r="N2209" s="75"/>
      <c r="O2209" s="75"/>
      <c r="P2209" s="75"/>
      <c r="Q2209" s="51"/>
      <c r="R2209" s="75"/>
      <c r="S2209" s="193"/>
    </row>
    <row r="2210" spans="2:19" ht="23.25" customHeight="1">
      <c r="B2210" s="194" t="s">
        <v>358</v>
      </c>
      <c r="C2210" s="660" t="str">
        <f>UPPER(IFERROR(VLOOKUP(B2210,SIN!$A$7:$F$7554,2,0),IFERROR(VLOOKUP('MEMÓRIA DE CÁLCULO'!B2210,INFRA!$A$4:$F$848,2,0),IFERROR(VLOOKUP('MEMÓRIA DE CÁLCULO'!B2210,EDIF!#REF!,2,0),IFERROR(VLOOKUP('MEMÓRIA DE CÁLCULO'!B2210,CDHU!$A$9:$F$4122,2,0),IFERROR(VLOOKUP('MEMÓRIA DE CÁLCULO'!B2210,FDE!$A$4:$F$3179,2,0),""))))))</f>
        <v>CABO DE COBRE FLEXÍVEL ISOLADO, 10 MM², ANTI-CHAMA 0,6/1,0 KV, PARA DISTRIBUIÇÃO - FORNECIMENTO E INSTALAÇÃO. AF_10/2020</v>
      </c>
      <c r="D2210" s="660"/>
      <c r="E2210" s="660"/>
      <c r="F2210" s="660"/>
      <c r="G2210" s="660"/>
      <c r="H2210" s="660"/>
      <c r="I2210" s="660"/>
      <c r="J2210" s="660"/>
      <c r="K2210" s="660"/>
      <c r="L2210" s="660"/>
      <c r="M2210" s="53" t="str">
        <f>UPPER(IFERROR(VLOOKUP(B2210,SIN!$A$7:$F$7554,3,0),IFERROR(VLOOKUP('MEMÓRIA DE CÁLCULO'!B2210,INFRA!$A$4:$F$848,3,0),IFERROR(VLOOKUP('MEMÓRIA DE CÁLCULO'!B2210,EDIF!#REF!,3,0),IFERROR(VLOOKUP('MEMÓRIA DE CÁLCULO'!B2210,CDHU!$A$9:$F$4122,3,0),IFERROR(VLOOKUP('MEMÓRIA DE CÁLCULO'!B2210,FDE!$A$4:$F$3179,3,0),""))))))</f>
        <v>M</v>
      </c>
      <c r="N2210" s="54">
        <f>L2215</f>
        <v>16</v>
      </c>
      <c r="O2210" s="53" t="str">
        <f>UPPER(IFERROR(VLOOKUP(B2210,SIN!$A$7:$F$7554,6,0),IFERROR(VLOOKUP('MEMÓRIA DE CÁLCULO'!B2210,INFRA!$A$4:$F$848,6,0),IFERROR(VLOOKUP('MEMÓRIA DE CÁLCULO'!B2210,EDIF!#REF!,6,0),IFERROR(VLOOKUP('MEMÓRIA DE CÁLCULO'!B2210,CDHU!$A$9:$F$4122,6,0),IFERROR(VLOOKUP('MEMÓRIA DE CÁLCULO'!B2210,FDE!$A$4:$F$3179,6,0),""))))))</f>
        <v>SINAPI 03/2024</v>
      </c>
      <c r="P2210" s="402" t="str">
        <f>UPPER(IFERROR(VLOOKUP(B2210,SIN!$A$7:$F$7554,4,0),IFERROR(VLOOKUP('MEMÓRIA DE CÁLCULO'!B2210,INFRA!$A$4:$F$848,4,0),IFERROR(VLOOKUP('MEMÓRIA DE CÁLCULO'!B2210,EDIF!#REF!,4,0),IFERROR(VLOOKUP('MEMÓRIA DE CÁLCULO'!B2210,CDHU!$A$9:$F$4122,4,0),IFERROR(VLOOKUP('MEMÓRIA DE CÁLCULO'!B2210,FDE!$A$4:$F$3179,5,0),""))))))</f>
        <v>8,49</v>
      </c>
      <c r="Q2210" s="403">
        <f>IF(B2210&lt;&gt;0,TRUNC(P2210*N2210,2),"")</f>
        <v>135.84</v>
      </c>
      <c r="R2210" s="402" t="str">
        <f>UPPER(IFERROR(VLOOKUP(B2210,SIN!$A$7:$F$7554,5,0),IFERROR(VLOOKUP('MEMÓRIA DE CÁLCULO'!B2210,INFRA!$A$4:$F$848,5,0),IFERROR(VLOOKUP('MEMÓRIA DE CÁLCULO'!B2210,EDIF!#REF!,5,0),IFERROR(VLOOKUP('MEMÓRIA DE CÁLCULO'!B2210,CDHU!$A$9:$F$4122,5,0),IFERROR(VLOOKUP('MEMÓRIA DE CÁLCULO'!B2210,FDE!$A$4:$F$3179,5,0),""))))))</f>
        <v>8,43</v>
      </c>
      <c r="S2210" s="404">
        <f>IF(B2210&lt;&gt;0,TRUNC(R2210*N2210,2),"")</f>
        <v>134.88</v>
      </c>
    </row>
    <row r="2211" spans="2:19" ht="23.25" customHeight="1">
      <c r="B2211" s="196"/>
      <c r="C2211" s="661"/>
      <c r="D2211" s="661"/>
      <c r="E2211" s="661"/>
      <c r="F2211" s="661"/>
      <c r="G2211" s="661"/>
      <c r="H2211" s="661"/>
      <c r="I2211" s="661"/>
      <c r="J2211" s="661"/>
      <c r="K2211" s="661"/>
      <c r="L2211" s="661"/>
      <c r="M2211" s="56"/>
      <c r="N2211" s="90"/>
      <c r="O2211" s="56"/>
      <c r="P2211" s="57"/>
      <c r="Q2211" s="58"/>
      <c r="R2211" s="57"/>
      <c r="S2211" s="197"/>
    </row>
    <row r="2212" spans="2:19" ht="23.25" customHeight="1">
      <c r="B2212" s="196"/>
      <c r="C2212" s="198"/>
      <c r="D2212" s="198"/>
      <c r="E2212" s="198"/>
      <c r="F2212" s="198"/>
      <c r="G2212" s="198"/>
      <c r="H2212" s="198"/>
      <c r="I2212" s="198"/>
      <c r="J2212" s="198"/>
      <c r="K2212" s="198"/>
      <c r="L2212" s="198"/>
      <c r="M2212" s="56" t="s">
        <v>310</v>
      </c>
      <c r="N2212" s="90"/>
      <c r="O2212" s="56"/>
      <c r="P2212" s="57"/>
      <c r="Q2212" s="58"/>
      <c r="R2212" s="57"/>
      <c r="S2212" s="197"/>
    </row>
    <row r="2213" spans="2:19" ht="52.9" customHeight="1">
      <c r="B2213" s="196"/>
      <c r="C2213" s="87"/>
      <c r="D2213" s="199"/>
      <c r="E2213" s="199"/>
      <c r="F2213" s="88"/>
      <c r="G2213" s="88"/>
      <c r="H2213" s="88"/>
      <c r="I2213" s="88"/>
      <c r="J2213" s="88"/>
      <c r="K2213" s="88"/>
      <c r="L2213" s="88" t="s">
        <v>40</v>
      </c>
      <c r="M2213" s="59"/>
      <c r="N2213" s="90"/>
      <c r="O2213" s="56"/>
      <c r="P2213" s="60"/>
      <c r="Q2213" s="58"/>
      <c r="R2213" s="60"/>
      <c r="S2213" s="197"/>
    </row>
    <row r="2214" spans="2:19" ht="39.75" customHeight="1">
      <c r="B2214" s="196"/>
      <c r="C2214" s="200"/>
      <c r="D2214" s="199"/>
      <c r="E2214" s="199"/>
      <c r="F2214" s="88"/>
      <c r="G2214" s="88"/>
      <c r="H2214" s="88"/>
      <c r="I2214" s="88"/>
      <c r="J2214" s="88"/>
      <c r="K2214" s="88"/>
      <c r="L2214" s="88">
        <v>16</v>
      </c>
      <c r="M2214" s="59"/>
      <c r="N2214" s="90"/>
      <c r="O2214" s="56"/>
      <c r="P2214" s="60"/>
      <c r="Q2214" s="58"/>
      <c r="R2214" s="60"/>
      <c r="S2214" s="197"/>
    </row>
    <row r="2215" spans="2:19" ht="22.5" customHeight="1">
      <c r="B2215" s="196"/>
      <c r="C2215" s="87"/>
      <c r="D2215" s="88"/>
      <c r="E2215" s="88"/>
      <c r="F2215" s="88"/>
      <c r="G2215" s="88"/>
      <c r="H2215" s="88"/>
      <c r="I2215" s="88"/>
      <c r="J2215" s="88"/>
      <c r="K2215" s="88"/>
      <c r="L2215" s="61">
        <f>SUM(L2214:L2214)</f>
        <v>16</v>
      </c>
      <c r="M2215" s="59"/>
      <c r="N2215" s="90"/>
      <c r="O2215" s="56"/>
      <c r="P2215" s="60"/>
      <c r="Q2215" s="58"/>
      <c r="R2215" s="60"/>
      <c r="S2215" s="197"/>
    </row>
    <row r="2216" spans="2:19" ht="22.5" customHeight="1">
      <c r="B2216" s="196"/>
      <c r="C2216" s="87"/>
      <c r="D2216" s="88"/>
      <c r="E2216" s="88"/>
      <c r="F2216" s="88"/>
      <c r="G2216" s="88"/>
      <c r="H2216" s="88"/>
      <c r="I2216" s="88"/>
      <c r="J2216" s="88"/>
      <c r="K2216" s="88"/>
      <c r="L2216" s="88"/>
      <c r="M2216" s="59"/>
      <c r="N2216" s="90"/>
      <c r="O2216" s="56"/>
      <c r="P2216" s="60"/>
      <c r="Q2216" s="58"/>
      <c r="R2216" s="60"/>
      <c r="S2216" s="197"/>
    </row>
    <row r="2217" spans="2:19" s="1" customFormat="1" ht="22.5" customHeight="1">
      <c r="B2217" s="201"/>
      <c r="C2217" s="62"/>
      <c r="D2217" s="63"/>
      <c r="E2217" s="63"/>
      <c r="F2217" s="63"/>
      <c r="G2217" s="63"/>
      <c r="H2217" s="63"/>
      <c r="I2217" s="63"/>
      <c r="J2217" s="63"/>
      <c r="K2217" s="63"/>
      <c r="L2217" s="63"/>
      <c r="M2217" s="64"/>
      <c r="N2217" s="65"/>
      <c r="O2217" s="66"/>
      <c r="P2217" s="67"/>
      <c r="Q2217" s="68"/>
      <c r="R2217" s="67"/>
      <c r="S2217" s="202"/>
    </row>
    <row r="2218" spans="2:19" ht="23.25" customHeight="1">
      <c r="B2218" s="187"/>
      <c r="C2218" s="178"/>
      <c r="D2218" s="178"/>
      <c r="E2218" s="178"/>
      <c r="F2218" s="178"/>
      <c r="G2218" s="178"/>
      <c r="H2218" s="178"/>
      <c r="I2218" s="178"/>
      <c r="J2218" s="178"/>
      <c r="K2218" s="178"/>
      <c r="L2218" s="178"/>
      <c r="M2218" s="75"/>
      <c r="N2218" s="75"/>
      <c r="O2218" s="75"/>
      <c r="P2218" s="75"/>
      <c r="Q2218" s="51"/>
      <c r="R2218" s="75"/>
      <c r="S2218" s="193"/>
    </row>
    <row r="2219" spans="2:19" ht="50.25" customHeight="1">
      <c r="B2219" s="194" t="s">
        <v>67</v>
      </c>
      <c r="C2219" s="660" t="str">
        <f>UPPER(IFERROR(VLOOKUP(B2219,SIN!$A$7:$F$7554,2,0),IFERROR(VLOOKUP('MEMÓRIA DE CÁLCULO'!B2219,INFRA!$A$4:$F$848,2,0),IFERROR(VLOOKUP('MEMÓRIA DE CÁLCULO'!B2219,EDIF!#REF!,2,0),IFERROR(VLOOKUP('MEMÓRIA DE CÁLCULO'!B2219,CDHU!$A$9:$F$4122,2,0),IFERROR(VLOOKUP('MEMÓRIA DE CÁLCULO'!B2219,FDE!$A$4:$F$3179,2,0),""))))))</f>
        <v>POSTE TELECÔNICO RETO EM AÇO SAE 1010/1020 GALVANIZADO A FOGO, ALTURA DE 6,00 M</v>
      </c>
      <c r="D2219" s="660"/>
      <c r="E2219" s="660"/>
      <c r="F2219" s="660"/>
      <c r="G2219" s="660"/>
      <c r="H2219" s="660"/>
      <c r="I2219" s="660"/>
      <c r="J2219" s="660"/>
      <c r="K2219" s="660"/>
      <c r="L2219" s="660"/>
      <c r="M2219" s="53" t="str">
        <f>UPPER(IFERROR(VLOOKUP(B2219,SIN!$A$7:$F$7554,3,0),IFERROR(VLOOKUP('MEMÓRIA DE CÁLCULO'!B2219,INFRA!$A$4:$F$848,3,0),IFERROR(VLOOKUP('MEMÓRIA DE CÁLCULO'!B2219,EDIF!#REF!,3,0),IFERROR(VLOOKUP('MEMÓRIA DE CÁLCULO'!B2219,CDHU!$A$9:$F$4122,3,0),IFERROR(VLOOKUP('MEMÓRIA DE CÁLCULO'!B2219,FDE!$A$4:$F$3179,3,0),""))))))</f>
        <v>UN</v>
      </c>
      <c r="N2219" s="54">
        <f>L2224</f>
        <v>13</v>
      </c>
      <c r="O2219" s="53" t="str">
        <f>UPPER(IFERROR(VLOOKUP(B2219,SIN!$A$7:$F$7554,6,0),IFERROR(VLOOKUP('MEMÓRIA DE CÁLCULO'!B2219,INFRA!$A$4:$F$848,6,0),IFERROR(VLOOKUP('MEMÓRIA DE CÁLCULO'!B2219,EDIF!#REF!,6,0),IFERROR(VLOOKUP('MEMÓRIA DE CÁLCULO'!B2219,CDHU!$A$9:$F$4122,6,0),IFERROR(VLOOKUP('MEMÓRIA DE CÁLCULO'!B2219,FDE!$A$4:$F$3179,6,0),""))))))</f>
        <v>CDHU 02/2024</v>
      </c>
      <c r="P2219" s="402" t="str">
        <f>UPPER(IFERROR(VLOOKUP(B2219,SIN!$A$7:$F$7554,4,0),IFERROR(VLOOKUP('MEMÓRIA DE CÁLCULO'!B2219,INFRA!$A$4:$F$848,4,0),IFERROR(VLOOKUP('MEMÓRIA DE CÁLCULO'!B2219,EDIF!#REF!,4,0),IFERROR(VLOOKUP('MEMÓRIA DE CÁLCULO'!B2219,CDHU!$A$9:$F$4122,4,0),IFERROR(VLOOKUP('MEMÓRIA DE CÁLCULO'!B2219,FDE!$A$4:$F$3179,5,0),""))))))</f>
        <v>1648,82</v>
      </c>
      <c r="Q2219" s="403">
        <f>IF(B2219&lt;&gt;0,TRUNC(P2219*N2219,2),"")</f>
        <v>21434.66</v>
      </c>
      <c r="R2219" s="402" t="str">
        <f>UPPER(IFERROR(VLOOKUP(B2219,SIN!$A$7:$F$7554,5,0),IFERROR(VLOOKUP('MEMÓRIA DE CÁLCULO'!B2219,INFRA!$A$4:$F$848,5,0),IFERROR(VLOOKUP('MEMÓRIA DE CÁLCULO'!B2219,EDIF!#REF!,5,0),IFERROR(VLOOKUP('MEMÓRIA DE CÁLCULO'!B2219,CDHU!$A$9:$F$4122,5,0),IFERROR(VLOOKUP('MEMÓRIA DE CÁLCULO'!B2219,FDE!$A$4:$F$3179,5,0),""))))))</f>
        <v>1633,71</v>
      </c>
      <c r="S2219" s="404">
        <f>IF(B2219&lt;&gt;0,TRUNC(R2219*N2219,2),"")</f>
        <v>21238.23</v>
      </c>
    </row>
    <row r="2220" spans="2:19" ht="23.25" customHeight="1">
      <c r="B2220" s="196"/>
      <c r="C2220" s="661"/>
      <c r="D2220" s="661"/>
      <c r="E2220" s="661"/>
      <c r="F2220" s="661"/>
      <c r="G2220" s="661"/>
      <c r="H2220" s="661"/>
      <c r="I2220" s="661"/>
      <c r="J2220" s="661"/>
      <c r="K2220" s="661"/>
      <c r="L2220" s="661"/>
      <c r="M2220" s="56"/>
      <c r="N2220" s="90"/>
      <c r="O2220" s="56"/>
      <c r="P2220" s="57"/>
      <c r="Q2220" s="58"/>
      <c r="R2220" s="57"/>
      <c r="S2220" s="197"/>
    </row>
    <row r="2221" spans="2:19" ht="23.25" customHeight="1">
      <c r="B2221" s="196"/>
      <c r="C2221" s="198"/>
      <c r="D2221" s="198"/>
      <c r="E2221" s="198"/>
      <c r="F2221" s="198"/>
      <c r="G2221" s="198"/>
      <c r="H2221" s="198"/>
      <c r="I2221" s="198"/>
      <c r="J2221" s="198"/>
      <c r="K2221" s="198"/>
      <c r="L2221" s="198"/>
      <c r="M2221" s="56" t="s">
        <v>310</v>
      </c>
      <c r="N2221" s="90"/>
      <c r="O2221" s="56"/>
      <c r="P2221" s="57"/>
      <c r="Q2221" s="58"/>
      <c r="R2221" s="57"/>
      <c r="S2221" s="197"/>
    </row>
    <row r="2222" spans="2:19" ht="52.9" customHeight="1">
      <c r="B2222" s="196"/>
      <c r="C2222" s="87"/>
      <c r="D2222" s="199"/>
      <c r="E2222" s="199"/>
      <c r="F2222" s="88"/>
      <c r="G2222" s="88"/>
      <c r="H2222" s="88"/>
      <c r="I2222" s="88"/>
      <c r="J2222" s="88"/>
      <c r="K2222" s="88"/>
      <c r="L2222" s="88" t="s">
        <v>40</v>
      </c>
      <c r="M2222" s="59"/>
      <c r="N2222" s="90"/>
      <c r="O2222" s="56"/>
      <c r="P2222" s="60"/>
      <c r="Q2222" s="58"/>
      <c r="R2222" s="60"/>
      <c r="S2222" s="197"/>
    </row>
    <row r="2223" spans="2:19" ht="39.75" customHeight="1">
      <c r="B2223" s="196"/>
      <c r="C2223" s="200"/>
      <c r="D2223" s="199"/>
      <c r="E2223" s="199"/>
      <c r="F2223" s="88"/>
      <c r="G2223" s="88"/>
      <c r="H2223" s="88"/>
      <c r="I2223" s="88"/>
      <c r="J2223" s="88"/>
      <c r="K2223" s="88"/>
      <c r="L2223" s="88">
        <v>13</v>
      </c>
      <c r="M2223" s="59"/>
      <c r="N2223" s="90"/>
      <c r="O2223" s="56"/>
      <c r="P2223" s="60"/>
      <c r="Q2223" s="58"/>
      <c r="R2223" s="60"/>
      <c r="S2223" s="197"/>
    </row>
    <row r="2224" spans="2:19" ht="22.5" customHeight="1">
      <c r="B2224" s="196"/>
      <c r="C2224" s="87"/>
      <c r="D2224" s="88"/>
      <c r="E2224" s="88"/>
      <c r="F2224" s="88"/>
      <c r="G2224" s="88"/>
      <c r="H2224" s="88"/>
      <c r="I2224" s="88"/>
      <c r="J2224" s="88"/>
      <c r="K2224" s="88"/>
      <c r="L2224" s="61">
        <f>SUM(L2223:L2223)</f>
        <v>13</v>
      </c>
      <c r="M2224" s="59"/>
      <c r="N2224" s="90"/>
      <c r="O2224" s="56"/>
      <c r="P2224" s="60"/>
      <c r="Q2224" s="58"/>
      <c r="R2224" s="60"/>
      <c r="S2224" s="197"/>
    </row>
    <row r="2225" spans="2:19" ht="22.5" customHeight="1">
      <c r="B2225" s="196"/>
      <c r="C2225" s="87"/>
      <c r="D2225" s="88"/>
      <c r="E2225" s="88"/>
      <c r="F2225" s="88"/>
      <c r="G2225" s="88"/>
      <c r="H2225" s="88"/>
      <c r="I2225" s="88"/>
      <c r="J2225" s="88"/>
      <c r="K2225" s="88"/>
      <c r="L2225" s="88"/>
      <c r="M2225" s="59"/>
      <c r="N2225" s="90"/>
      <c r="O2225" s="56"/>
      <c r="P2225" s="60"/>
      <c r="Q2225" s="58"/>
      <c r="R2225" s="60"/>
      <c r="S2225" s="197"/>
    </row>
    <row r="2226" spans="2:19" s="1" customFormat="1" ht="22.5" customHeight="1">
      <c r="B2226" s="201"/>
      <c r="C2226" s="62"/>
      <c r="D2226" s="63"/>
      <c r="E2226" s="63"/>
      <c r="F2226" s="63"/>
      <c r="G2226" s="63"/>
      <c r="H2226" s="63"/>
      <c r="I2226" s="63"/>
      <c r="J2226" s="63"/>
      <c r="K2226" s="63"/>
      <c r="L2226" s="63"/>
      <c r="M2226" s="64"/>
      <c r="N2226" s="65"/>
      <c r="O2226" s="66"/>
      <c r="P2226" s="67"/>
      <c r="Q2226" s="68"/>
      <c r="R2226" s="67"/>
      <c r="S2226" s="202"/>
    </row>
    <row r="2227" spans="2:19" ht="23.25" customHeight="1">
      <c r="B2227" s="187"/>
      <c r="C2227" s="178"/>
      <c r="D2227" s="178"/>
      <c r="E2227" s="178"/>
      <c r="F2227" s="178"/>
      <c r="G2227" s="178"/>
      <c r="H2227" s="178"/>
      <c r="I2227" s="178"/>
      <c r="J2227" s="178"/>
      <c r="K2227" s="178"/>
      <c r="L2227" s="178"/>
      <c r="M2227" s="75"/>
      <c r="N2227" s="75"/>
      <c r="O2227" s="75"/>
      <c r="P2227" s="75"/>
      <c r="Q2227" s="51"/>
      <c r="R2227" s="75"/>
      <c r="S2227" s="193"/>
    </row>
    <row r="2228" spans="2:19" ht="23.25" customHeight="1">
      <c r="B2228" s="194" t="s">
        <v>78</v>
      </c>
      <c r="C2228" s="660" t="s">
        <v>36533</v>
      </c>
      <c r="D2228" s="660"/>
      <c r="E2228" s="660"/>
      <c r="F2228" s="660"/>
      <c r="G2228" s="660"/>
      <c r="H2228" s="660"/>
      <c r="I2228" s="660"/>
      <c r="J2228" s="660"/>
      <c r="K2228" s="660"/>
      <c r="L2228" s="660"/>
      <c r="M2228" s="53" t="str">
        <f>UPPER(IFERROR(VLOOKUP(B2228,SIN!$A$7:$F$7554,3,0),IFERROR(VLOOKUP('MEMÓRIA DE CÁLCULO'!B2228,INFRA!$A$4:$F$848,3,0),IFERROR(VLOOKUP('MEMÓRIA DE CÁLCULO'!B2228,EDIF!#REF!,3,0),IFERROR(VLOOKUP('MEMÓRIA DE CÁLCULO'!B2228,CDHU!$A$9:$F$4122,3,0),IFERROR(VLOOKUP('MEMÓRIA DE CÁLCULO'!B2228,FDE!$A$4:$F$3179,3,0),""))))))</f>
        <v/>
      </c>
      <c r="N2228" s="54">
        <f>L2233</f>
        <v>1.1440000000000001</v>
      </c>
      <c r="O2228" s="53" t="str">
        <f>UPPER(IFERROR(VLOOKUP(B2228,SIN!$A$7:$F$7554,6,0),IFERROR(VLOOKUP('MEMÓRIA DE CÁLCULO'!B2228,INFRA!$A$4:$F$848,6,0),IFERROR(VLOOKUP('MEMÓRIA DE CÁLCULO'!B2228,EDIF!#REF!,6,0),IFERROR(VLOOKUP('MEMÓRIA DE CÁLCULO'!B2228,CDHU!$A$9:$F$4122,6,0),IFERROR(VLOOKUP('MEMÓRIA DE CÁLCULO'!B2228,FDE!$A$4:$F$3179,6,0),""))))))</f>
        <v/>
      </c>
      <c r="P2228" s="402" t="str">
        <f>UPPER(IFERROR(VLOOKUP(B2228,SIN!$A$7:$F$7554,4,0),IFERROR(VLOOKUP('MEMÓRIA DE CÁLCULO'!B2228,INFRA!$A$4:$F$848,4,0),IFERROR(VLOOKUP('MEMÓRIA DE CÁLCULO'!B2228,EDIF!#REF!,4,0),IFERROR(VLOOKUP('MEMÓRIA DE CÁLCULO'!B2228,CDHU!$A$9:$F$4122,4,0),IFERROR(VLOOKUP('MEMÓRIA DE CÁLCULO'!B2228,FDE!$A$4:$F$3179,5,0),""))))))</f>
        <v/>
      </c>
      <c r="Q2228" s="403" t="e">
        <f>IF(B2228&lt;&gt;0,TRUNC(P2228*N2228,2),"")</f>
        <v>#VALUE!</v>
      </c>
      <c r="R2228" s="402" t="str">
        <f>UPPER(IFERROR(VLOOKUP(B2228,SIN!$A$7:$F$7554,5,0),IFERROR(VLOOKUP('MEMÓRIA DE CÁLCULO'!B2228,INFRA!$A$4:$F$848,5,0),IFERROR(VLOOKUP('MEMÓRIA DE CÁLCULO'!B2228,EDIF!#REF!,5,0),IFERROR(VLOOKUP('MEMÓRIA DE CÁLCULO'!B2228,CDHU!$A$9:$F$4122,5,0),IFERROR(VLOOKUP('MEMÓRIA DE CÁLCULO'!B2228,FDE!$A$4:$F$3179,5,0),""))))))</f>
        <v/>
      </c>
      <c r="S2228" s="404" t="e">
        <f>IF(B2228&lt;&gt;0,TRUNC(R2228*N2228,2),"")</f>
        <v>#VALUE!</v>
      </c>
    </row>
    <row r="2229" spans="2:19" ht="23.25" customHeight="1">
      <c r="B2229" s="196"/>
      <c r="C2229" s="661"/>
      <c r="D2229" s="661"/>
      <c r="E2229" s="661"/>
      <c r="F2229" s="661"/>
      <c r="G2229" s="661"/>
      <c r="H2229" s="661"/>
      <c r="I2229" s="661"/>
      <c r="J2229" s="661"/>
      <c r="K2229" s="661"/>
      <c r="L2229" s="661"/>
      <c r="M2229" s="56"/>
      <c r="N2229" s="90"/>
      <c r="O2229" s="56"/>
      <c r="P2229" s="57"/>
      <c r="Q2229" s="58"/>
      <c r="R2229" s="57"/>
      <c r="S2229" s="197"/>
    </row>
    <row r="2230" spans="2:19" ht="23.25" customHeight="1">
      <c r="B2230" s="196"/>
      <c r="C2230" s="198"/>
      <c r="D2230" s="198"/>
      <c r="E2230" s="198"/>
      <c r="F2230" s="198"/>
      <c r="G2230" s="198"/>
      <c r="H2230" s="198"/>
      <c r="I2230" s="198"/>
      <c r="J2230" s="198"/>
      <c r="K2230" s="198"/>
      <c r="L2230" s="198"/>
      <c r="M2230" s="56" t="s">
        <v>310</v>
      </c>
      <c r="N2230" s="90"/>
      <c r="O2230" s="56"/>
      <c r="P2230" s="57"/>
      <c r="Q2230" s="58"/>
      <c r="R2230" s="57"/>
      <c r="S2230" s="197"/>
    </row>
    <row r="2231" spans="2:19" ht="52.9" customHeight="1">
      <c r="B2231" s="196"/>
      <c r="C2231" s="87"/>
      <c r="D2231" s="199" t="s">
        <v>313</v>
      </c>
      <c r="E2231" s="199"/>
      <c r="F2231" s="88" t="s">
        <v>311</v>
      </c>
      <c r="G2231" s="88"/>
      <c r="H2231" s="88" t="s">
        <v>399</v>
      </c>
      <c r="I2231" s="88"/>
      <c r="J2231" s="88" t="s">
        <v>312</v>
      </c>
      <c r="K2231" s="88"/>
      <c r="L2231" s="88" t="s">
        <v>40</v>
      </c>
      <c r="M2231" s="59"/>
      <c r="N2231" s="90"/>
      <c r="O2231" s="56"/>
      <c r="P2231" s="60"/>
      <c r="Q2231" s="58"/>
      <c r="R2231" s="60"/>
      <c r="S2231" s="197"/>
    </row>
    <row r="2232" spans="2:19" ht="39.75" customHeight="1">
      <c r="B2232" s="196"/>
      <c r="C2232" s="200" t="s">
        <v>546</v>
      </c>
      <c r="D2232" s="225">
        <v>13</v>
      </c>
      <c r="E2232" s="225" t="s">
        <v>29</v>
      </c>
      <c r="F2232" s="88">
        <v>0.4</v>
      </c>
      <c r="G2232" s="88" t="s">
        <v>29</v>
      </c>
      <c r="H2232" s="88">
        <v>0.4</v>
      </c>
      <c r="I2232" s="88" t="s">
        <v>29</v>
      </c>
      <c r="J2232" s="88">
        <v>0.55000000000000004</v>
      </c>
      <c r="K2232" s="88" t="s">
        <v>30</v>
      </c>
      <c r="L2232" s="88">
        <f>D2232*F2232*H2232*J2232</f>
        <v>1.1440000000000001</v>
      </c>
      <c r="M2232" s="59"/>
      <c r="N2232" s="90"/>
      <c r="O2232" s="56"/>
      <c r="P2232" s="60"/>
      <c r="Q2232" s="58"/>
      <c r="R2232" s="60"/>
      <c r="S2232" s="197"/>
    </row>
    <row r="2233" spans="2:19" ht="22.5" customHeight="1">
      <c r="B2233" s="196"/>
      <c r="C2233" s="87"/>
      <c r="D2233" s="88"/>
      <c r="E2233" s="88"/>
      <c r="F2233" s="88"/>
      <c r="G2233" s="88"/>
      <c r="H2233" s="88"/>
      <c r="I2233" s="88"/>
      <c r="J2233" s="88"/>
      <c r="K2233" s="88"/>
      <c r="L2233" s="61">
        <f>SUM(L2232:L2232)</f>
        <v>1.1440000000000001</v>
      </c>
      <c r="M2233" s="59"/>
      <c r="N2233" s="90"/>
      <c r="O2233" s="56"/>
      <c r="P2233" s="60"/>
      <c r="Q2233" s="58"/>
      <c r="R2233" s="60"/>
      <c r="S2233" s="197"/>
    </row>
    <row r="2234" spans="2:19" ht="22.5" customHeight="1">
      <c r="B2234" s="196"/>
      <c r="C2234" s="87"/>
      <c r="D2234" s="88"/>
      <c r="E2234" s="88"/>
      <c r="F2234" s="88"/>
      <c r="G2234" s="88"/>
      <c r="H2234" s="88"/>
      <c r="I2234" s="88"/>
      <c r="J2234" s="88"/>
      <c r="K2234" s="88"/>
      <c r="L2234" s="88"/>
      <c r="M2234" s="59"/>
      <c r="N2234" s="90"/>
      <c r="O2234" s="56"/>
      <c r="P2234" s="60"/>
      <c r="Q2234" s="58"/>
      <c r="R2234" s="60"/>
      <c r="S2234" s="197"/>
    </row>
    <row r="2235" spans="2:19" s="1" customFormat="1" ht="22.5" customHeight="1">
      <c r="B2235" s="201"/>
      <c r="C2235" s="62"/>
      <c r="D2235" s="63"/>
      <c r="E2235" s="63"/>
      <c r="F2235" s="63"/>
      <c r="G2235" s="63"/>
      <c r="H2235" s="63"/>
      <c r="I2235" s="63"/>
      <c r="J2235" s="63"/>
      <c r="K2235" s="63"/>
      <c r="L2235" s="63"/>
      <c r="M2235" s="64"/>
      <c r="N2235" s="65"/>
      <c r="O2235" s="66"/>
      <c r="P2235" s="67"/>
      <c r="Q2235" s="68"/>
      <c r="R2235" s="67"/>
      <c r="S2235" s="202"/>
    </row>
    <row r="2236" spans="2:19" ht="23.25" customHeight="1">
      <c r="B2236" s="187"/>
      <c r="C2236" s="178"/>
      <c r="D2236" s="178"/>
      <c r="E2236" s="178"/>
      <c r="F2236" s="178"/>
      <c r="G2236" s="178"/>
      <c r="H2236" s="178"/>
      <c r="I2236" s="178"/>
      <c r="J2236" s="178"/>
      <c r="K2236" s="178"/>
      <c r="L2236" s="178"/>
      <c r="M2236" s="75"/>
      <c r="N2236" s="75"/>
      <c r="O2236" s="75"/>
      <c r="P2236" s="75"/>
      <c r="Q2236" s="51"/>
      <c r="R2236" s="75"/>
      <c r="S2236" s="193"/>
    </row>
    <row r="2237" spans="2:19" ht="23.25" customHeight="1">
      <c r="B2237" s="194" t="s">
        <v>340</v>
      </c>
      <c r="C2237" s="660" t="str">
        <f>UPPER(IFERROR(VLOOKUP(B2237,SIN!$A$7:$F$7554,2,0),IFERROR(VLOOKUP('MEMÓRIA DE CÁLCULO'!B2237,INFRA!$A$4:$F$848,2,0),IFERROR(VLOOKUP('MEMÓRIA DE CÁLCULO'!B2237,EDIF!#REF!,2,0),IFERROR(VLOOKUP('MEMÓRIA DE CÁLCULO'!B2237,CDHU!$A$9:$F$4122,2,0),IFERROR(VLOOKUP('MEMÓRIA DE CÁLCULO'!B2237,FDE!$A$4:$F$3179,2,0),""))))))</f>
        <v>CONCRETO MAGRO PARA LASTRO, TRAÇO 1:4,5:4,5 (EM MASSA SECA DE CIMENTO/ AREIA MÉDIA/ BRITA 1) - PREPARO MANUAL. AF_05/2021</v>
      </c>
      <c r="D2237" s="660"/>
      <c r="E2237" s="660"/>
      <c r="F2237" s="660"/>
      <c r="G2237" s="660"/>
      <c r="H2237" s="660"/>
      <c r="I2237" s="660"/>
      <c r="J2237" s="660"/>
      <c r="K2237" s="660"/>
      <c r="L2237" s="660"/>
      <c r="M2237" s="53" t="str">
        <f>UPPER(IFERROR(VLOOKUP(B2237,SIN!$A$7:$F$7554,3,0),IFERROR(VLOOKUP('MEMÓRIA DE CÁLCULO'!B2237,INFRA!$A$4:$F$848,3,0),IFERROR(VLOOKUP('MEMÓRIA DE CÁLCULO'!B2237,EDIF!#REF!,3,0),IFERROR(VLOOKUP('MEMÓRIA DE CÁLCULO'!B2237,CDHU!$A$9:$F$4122,3,0),IFERROR(VLOOKUP('MEMÓRIA DE CÁLCULO'!B2237,FDE!$A$4:$F$3179,3,0),""))))))</f>
        <v>M3</v>
      </c>
      <c r="N2237" s="54">
        <f>L2242</f>
        <v>0.10400000000000001</v>
      </c>
      <c r="O2237" s="53" t="str">
        <f>UPPER(IFERROR(VLOOKUP(B2237,SIN!$A$7:$F$7554,6,0),IFERROR(VLOOKUP('MEMÓRIA DE CÁLCULO'!B2237,INFRA!$A$4:$F$848,6,0),IFERROR(VLOOKUP('MEMÓRIA DE CÁLCULO'!B2237,EDIF!#REF!,6,0),IFERROR(VLOOKUP('MEMÓRIA DE CÁLCULO'!B2237,CDHU!$A$9:$F$4122,6,0),IFERROR(VLOOKUP('MEMÓRIA DE CÁLCULO'!B2237,FDE!$A$4:$F$3179,6,0),""))))))</f>
        <v>SINAPI 03/2024</v>
      </c>
      <c r="P2237" s="402" t="str">
        <f>UPPER(IFERROR(VLOOKUP(B2237,SIN!$A$7:$F$7554,4,0),IFERROR(VLOOKUP('MEMÓRIA DE CÁLCULO'!B2237,INFRA!$A$4:$F$848,4,0),IFERROR(VLOOKUP('MEMÓRIA DE CÁLCULO'!B2237,EDIF!#REF!,4,0),IFERROR(VLOOKUP('MEMÓRIA DE CÁLCULO'!B2237,CDHU!$A$9:$F$4122,4,0),IFERROR(VLOOKUP('MEMÓRIA DE CÁLCULO'!B2237,FDE!$A$4:$F$3179,5,0),""))))))</f>
        <v>414,02</v>
      </c>
      <c r="Q2237" s="403">
        <f>IF(B2237&lt;&gt;0,TRUNC(P2237*N2237,2),"")</f>
        <v>43.05</v>
      </c>
      <c r="R2237" s="402" t="str">
        <f>UPPER(IFERROR(VLOOKUP(B2237,SIN!$A$7:$F$7554,5,0),IFERROR(VLOOKUP('MEMÓRIA DE CÁLCULO'!B2237,INFRA!$A$4:$F$848,5,0),IFERROR(VLOOKUP('MEMÓRIA DE CÁLCULO'!B2237,EDIF!#REF!,5,0),IFERROR(VLOOKUP('MEMÓRIA DE CÁLCULO'!B2237,CDHU!$A$9:$F$4122,5,0),IFERROR(VLOOKUP('MEMÓRIA DE CÁLCULO'!B2237,FDE!$A$4:$F$3179,5,0),""))))))</f>
        <v>396,79</v>
      </c>
      <c r="S2237" s="404">
        <f>IF(B2237&lt;&gt;0,TRUNC(R2237*N2237,2),"")</f>
        <v>41.26</v>
      </c>
    </row>
    <row r="2238" spans="2:19" ht="23.25" customHeight="1">
      <c r="B2238" s="196"/>
      <c r="C2238" s="661"/>
      <c r="D2238" s="661"/>
      <c r="E2238" s="661"/>
      <c r="F2238" s="661"/>
      <c r="G2238" s="661"/>
      <c r="H2238" s="661"/>
      <c r="I2238" s="661"/>
      <c r="J2238" s="661"/>
      <c r="K2238" s="661"/>
      <c r="L2238" s="661"/>
      <c r="M2238" s="56"/>
      <c r="N2238" s="90"/>
      <c r="O2238" s="56"/>
      <c r="P2238" s="57"/>
      <c r="Q2238" s="58"/>
      <c r="R2238" s="57"/>
      <c r="S2238" s="197"/>
    </row>
    <row r="2239" spans="2:19" ht="23.25" customHeight="1">
      <c r="B2239" s="196"/>
      <c r="C2239" s="198"/>
      <c r="D2239" s="198"/>
      <c r="E2239" s="198"/>
      <c r="F2239" s="198"/>
      <c r="G2239" s="198"/>
      <c r="H2239" s="198"/>
      <c r="I2239" s="198"/>
      <c r="J2239" s="198"/>
      <c r="K2239" s="198"/>
      <c r="L2239" s="198"/>
      <c r="M2239" s="56" t="s">
        <v>310</v>
      </c>
      <c r="N2239" s="90"/>
      <c r="O2239" s="56"/>
      <c r="P2239" s="57"/>
      <c r="Q2239" s="58"/>
      <c r="R2239" s="57"/>
      <c r="S2239" s="197"/>
    </row>
    <row r="2240" spans="2:19" ht="52.9" customHeight="1">
      <c r="B2240" s="196"/>
      <c r="C2240" s="87"/>
      <c r="D2240" s="199" t="s">
        <v>313</v>
      </c>
      <c r="E2240" s="199"/>
      <c r="F2240" s="88" t="s">
        <v>311</v>
      </c>
      <c r="G2240" s="88"/>
      <c r="H2240" s="88" t="s">
        <v>399</v>
      </c>
      <c r="I2240" s="88"/>
      <c r="J2240" s="88" t="s">
        <v>312</v>
      </c>
      <c r="K2240" s="88"/>
      <c r="L2240" s="88" t="s">
        <v>40</v>
      </c>
      <c r="M2240" s="59"/>
      <c r="N2240" s="90"/>
      <c r="O2240" s="56"/>
      <c r="P2240" s="60"/>
      <c r="Q2240" s="58"/>
      <c r="R2240" s="60"/>
      <c r="S2240" s="197"/>
    </row>
    <row r="2241" spans="2:19" ht="39.75" customHeight="1">
      <c r="B2241" s="196"/>
      <c r="C2241" s="200" t="s">
        <v>546</v>
      </c>
      <c r="D2241" s="225">
        <v>13</v>
      </c>
      <c r="E2241" s="225" t="s">
        <v>29</v>
      </c>
      <c r="F2241" s="88">
        <v>0.4</v>
      </c>
      <c r="G2241" s="88" t="s">
        <v>29</v>
      </c>
      <c r="H2241" s="88">
        <v>0.4</v>
      </c>
      <c r="I2241" s="88" t="s">
        <v>29</v>
      </c>
      <c r="J2241" s="88">
        <v>0.05</v>
      </c>
      <c r="K2241" s="88" t="s">
        <v>30</v>
      </c>
      <c r="L2241" s="88">
        <f>D2241*F2241*H2241*J2241</f>
        <v>0.10400000000000001</v>
      </c>
      <c r="M2241" s="59"/>
      <c r="N2241" s="90"/>
      <c r="O2241" s="56"/>
      <c r="P2241" s="60"/>
      <c r="Q2241" s="58"/>
      <c r="R2241" s="60"/>
      <c r="S2241" s="197"/>
    </row>
    <row r="2242" spans="2:19" ht="22.5" customHeight="1">
      <c r="B2242" s="196"/>
      <c r="C2242" s="87"/>
      <c r="D2242" s="88"/>
      <c r="E2242" s="88"/>
      <c r="F2242" s="88"/>
      <c r="G2242" s="88"/>
      <c r="H2242" s="88"/>
      <c r="I2242" s="88"/>
      <c r="J2242" s="88"/>
      <c r="K2242" s="88"/>
      <c r="L2242" s="61">
        <f>SUM(L2241:L2241)</f>
        <v>0.10400000000000001</v>
      </c>
      <c r="M2242" s="59"/>
      <c r="N2242" s="90"/>
      <c r="O2242" s="56"/>
      <c r="P2242" s="60"/>
      <c r="Q2242" s="58"/>
      <c r="R2242" s="60"/>
      <c r="S2242" s="197"/>
    </row>
    <row r="2243" spans="2:19" ht="22.5" customHeight="1">
      <c r="B2243" s="196"/>
      <c r="C2243" s="87"/>
      <c r="D2243" s="88"/>
      <c r="E2243" s="88"/>
      <c r="F2243" s="88"/>
      <c r="G2243" s="88"/>
      <c r="H2243" s="88"/>
      <c r="I2243" s="88"/>
      <c r="J2243" s="88"/>
      <c r="K2243" s="88"/>
      <c r="L2243" s="88"/>
      <c r="M2243" s="59"/>
      <c r="N2243" s="90"/>
      <c r="O2243" s="56"/>
      <c r="P2243" s="60"/>
      <c r="Q2243" s="58"/>
      <c r="R2243" s="60"/>
      <c r="S2243" s="197"/>
    </row>
    <row r="2244" spans="2:19" s="1" customFormat="1" ht="22.5" customHeight="1">
      <c r="B2244" s="201"/>
      <c r="C2244" s="62"/>
      <c r="D2244" s="63"/>
      <c r="E2244" s="63"/>
      <c r="F2244" s="63"/>
      <c r="G2244" s="63"/>
      <c r="H2244" s="63"/>
      <c r="I2244" s="63"/>
      <c r="J2244" s="63"/>
      <c r="K2244" s="63"/>
      <c r="L2244" s="63"/>
      <c r="M2244" s="64"/>
      <c r="N2244" s="65"/>
      <c r="O2244" s="66"/>
      <c r="P2244" s="67"/>
      <c r="Q2244" s="68"/>
      <c r="R2244" s="67"/>
      <c r="S2244" s="202"/>
    </row>
    <row r="2245" spans="2:19" ht="23.25" customHeight="1">
      <c r="B2245" s="187"/>
      <c r="C2245" s="178"/>
      <c r="D2245" s="178"/>
      <c r="E2245" s="178"/>
      <c r="F2245" s="178"/>
      <c r="G2245" s="178"/>
      <c r="H2245" s="178"/>
      <c r="I2245" s="178"/>
      <c r="J2245" s="178"/>
      <c r="K2245" s="178"/>
      <c r="L2245" s="178"/>
      <c r="M2245" s="75"/>
      <c r="N2245" s="75"/>
      <c r="O2245" s="75"/>
      <c r="P2245" s="75"/>
      <c r="Q2245" s="51"/>
      <c r="R2245" s="75"/>
      <c r="S2245" s="193"/>
    </row>
    <row r="2246" spans="2:19" ht="23.25" customHeight="1">
      <c r="B2246" s="194" t="s">
        <v>324</v>
      </c>
      <c r="C2246" s="660" t="str">
        <f>UPPER(IFERROR(VLOOKUP(B2246,SIN!$A$7:$F$7554,2,0),IFERROR(VLOOKUP('MEMÓRIA DE CÁLCULO'!B2246,INFRA!$A$4:$F$848,2,0),IFERROR(VLOOKUP('MEMÓRIA DE CÁLCULO'!B2246,EDIF!#REF!,2,0),IFERROR(VLOOKUP('MEMÓRIA DE CÁLCULO'!B2246,CDHU!$A$9:$F$4122,2,0),IFERROR(VLOOKUP('MEMÓRIA DE CÁLCULO'!B2246,FDE!$A$4:$F$3179,2,0),""))))))</f>
        <v>CONCRETAGEM DE RADIER, PISO DE CONCRETO OU LAJE SOBRE SOLO, FCK 30 MPA - LANÇAMENTO, ADENSAMENTO E ACABAMENTO. AF_09/2021</v>
      </c>
      <c r="D2246" s="660"/>
      <c r="E2246" s="660"/>
      <c r="F2246" s="660"/>
      <c r="G2246" s="660"/>
      <c r="H2246" s="660"/>
      <c r="I2246" s="660"/>
      <c r="J2246" s="660"/>
      <c r="K2246" s="660"/>
      <c r="L2246" s="660"/>
      <c r="M2246" s="53" t="str">
        <f>UPPER(IFERROR(VLOOKUP(B2246,SIN!$A$7:$F$7554,3,0),IFERROR(VLOOKUP('MEMÓRIA DE CÁLCULO'!B2246,INFRA!$A$4:$F$848,3,0),IFERROR(VLOOKUP('MEMÓRIA DE CÁLCULO'!B2246,EDIF!#REF!,3,0),IFERROR(VLOOKUP('MEMÓRIA DE CÁLCULO'!B2246,CDHU!$A$9:$F$4122,3,0),IFERROR(VLOOKUP('MEMÓRIA DE CÁLCULO'!B2246,FDE!$A$4:$F$3179,3,0),""))))))</f>
        <v>M3</v>
      </c>
      <c r="N2246" s="54">
        <f>L2251</f>
        <v>1.1440000000000001</v>
      </c>
      <c r="O2246" s="53" t="str">
        <f>UPPER(IFERROR(VLOOKUP(B2246,SIN!$A$7:$F$7554,6,0),IFERROR(VLOOKUP('MEMÓRIA DE CÁLCULO'!B2246,INFRA!$A$4:$F$848,6,0),IFERROR(VLOOKUP('MEMÓRIA DE CÁLCULO'!B2246,EDIF!#REF!,6,0),IFERROR(VLOOKUP('MEMÓRIA DE CÁLCULO'!B2246,CDHU!$A$9:$F$4122,6,0),IFERROR(VLOOKUP('MEMÓRIA DE CÁLCULO'!B2246,FDE!$A$4:$F$3179,6,0),""))))))</f>
        <v>SINAPI 03/2024</v>
      </c>
      <c r="P2246" s="402" t="str">
        <f>UPPER(IFERROR(VLOOKUP(B2246,SIN!$A$7:$F$7554,4,0),IFERROR(VLOOKUP('MEMÓRIA DE CÁLCULO'!B2246,INFRA!$A$4:$F$848,4,0),IFERROR(VLOOKUP('MEMÓRIA DE CÁLCULO'!B2246,EDIF!#REF!,4,0),IFERROR(VLOOKUP('MEMÓRIA DE CÁLCULO'!B2246,CDHU!$A$9:$F$4122,4,0),IFERROR(VLOOKUP('MEMÓRIA DE CÁLCULO'!B2246,FDE!$A$4:$F$3179,5,0),""))))))</f>
        <v>548,35</v>
      </c>
      <c r="Q2246" s="403">
        <f>IF(B2246&lt;&gt;0,TRUNC(P2246*N2246,2),"")</f>
        <v>627.30999999999995</v>
      </c>
      <c r="R2246" s="402" t="str">
        <f>UPPER(IFERROR(VLOOKUP(B2246,SIN!$A$7:$F$7554,5,0),IFERROR(VLOOKUP('MEMÓRIA DE CÁLCULO'!B2246,INFRA!$A$4:$F$848,5,0),IFERROR(VLOOKUP('MEMÓRIA DE CÁLCULO'!B2246,EDIF!#REF!,5,0),IFERROR(VLOOKUP('MEMÓRIA DE CÁLCULO'!B2246,CDHU!$A$9:$F$4122,5,0),IFERROR(VLOOKUP('MEMÓRIA DE CÁLCULO'!B2246,FDE!$A$4:$F$3179,5,0),""))))))</f>
        <v>545,86</v>
      </c>
      <c r="S2246" s="404">
        <f>IF(B2246&lt;&gt;0,TRUNC(R2246*N2246,2),"")</f>
        <v>624.46</v>
      </c>
    </row>
    <row r="2247" spans="2:19" ht="23.25" customHeight="1">
      <c r="B2247" s="196"/>
      <c r="C2247" s="661"/>
      <c r="D2247" s="661"/>
      <c r="E2247" s="661"/>
      <c r="F2247" s="661"/>
      <c r="G2247" s="661"/>
      <c r="H2247" s="661"/>
      <c r="I2247" s="661"/>
      <c r="J2247" s="661"/>
      <c r="K2247" s="661"/>
      <c r="L2247" s="661"/>
      <c r="M2247" s="56"/>
      <c r="N2247" s="90"/>
      <c r="O2247" s="56"/>
      <c r="P2247" s="57"/>
      <c r="Q2247" s="58"/>
      <c r="R2247" s="57"/>
      <c r="S2247" s="197"/>
    </row>
    <row r="2248" spans="2:19" ht="23.25" customHeight="1">
      <c r="B2248" s="196"/>
      <c r="C2248" s="198"/>
      <c r="D2248" s="198"/>
      <c r="E2248" s="198"/>
      <c r="F2248" s="198"/>
      <c r="G2248" s="198"/>
      <c r="H2248" s="198"/>
      <c r="I2248" s="198"/>
      <c r="J2248" s="198"/>
      <c r="K2248" s="198"/>
      <c r="L2248" s="198"/>
      <c r="M2248" s="56" t="s">
        <v>310</v>
      </c>
      <c r="N2248" s="90"/>
      <c r="O2248" s="56"/>
      <c r="P2248" s="57"/>
      <c r="Q2248" s="58"/>
      <c r="R2248" s="57"/>
      <c r="S2248" s="197"/>
    </row>
    <row r="2249" spans="2:19" ht="52.9" customHeight="1">
      <c r="B2249" s="196"/>
      <c r="C2249" s="87"/>
      <c r="D2249" s="199" t="s">
        <v>313</v>
      </c>
      <c r="E2249" s="199"/>
      <c r="F2249" s="88" t="s">
        <v>311</v>
      </c>
      <c r="G2249" s="88"/>
      <c r="H2249" s="88" t="s">
        <v>399</v>
      </c>
      <c r="I2249" s="88"/>
      <c r="J2249" s="88" t="s">
        <v>312</v>
      </c>
      <c r="K2249" s="88"/>
      <c r="L2249" s="88" t="s">
        <v>40</v>
      </c>
      <c r="M2249" s="59"/>
      <c r="N2249" s="90"/>
      <c r="O2249" s="56"/>
      <c r="P2249" s="60"/>
      <c r="Q2249" s="58"/>
      <c r="R2249" s="60"/>
      <c r="S2249" s="197"/>
    </row>
    <row r="2250" spans="2:19" ht="39.75" customHeight="1">
      <c r="B2250" s="196"/>
      <c r="C2250" s="200" t="s">
        <v>546</v>
      </c>
      <c r="D2250" s="225">
        <v>13</v>
      </c>
      <c r="E2250" s="225" t="s">
        <v>29</v>
      </c>
      <c r="F2250" s="88">
        <v>0.4</v>
      </c>
      <c r="G2250" s="88" t="s">
        <v>29</v>
      </c>
      <c r="H2250" s="88">
        <v>0.4</v>
      </c>
      <c r="I2250" s="88" t="s">
        <v>29</v>
      </c>
      <c r="J2250" s="88">
        <v>0.55000000000000004</v>
      </c>
      <c r="K2250" s="88" t="s">
        <v>30</v>
      </c>
      <c r="L2250" s="88">
        <f>D2250*F2250*H2250*J2250</f>
        <v>1.1440000000000001</v>
      </c>
      <c r="M2250" s="59"/>
      <c r="N2250" s="90"/>
      <c r="O2250" s="56"/>
      <c r="P2250" s="60"/>
      <c r="Q2250" s="58"/>
      <c r="R2250" s="60"/>
      <c r="S2250" s="197"/>
    </row>
    <row r="2251" spans="2:19" ht="22.5" customHeight="1">
      <c r="B2251" s="196"/>
      <c r="C2251" s="87"/>
      <c r="D2251" s="88"/>
      <c r="E2251" s="88"/>
      <c r="F2251" s="88"/>
      <c r="G2251" s="88"/>
      <c r="H2251" s="88"/>
      <c r="I2251" s="88"/>
      <c r="J2251" s="88"/>
      <c r="K2251" s="88"/>
      <c r="L2251" s="61">
        <f>SUM(L2250:L2250)</f>
        <v>1.1440000000000001</v>
      </c>
      <c r="M2251" s="59"/>
      <c r="N2251" s="90"/>
      <c r="O2251" s="56"/>
      <c r="P2251" s="60"/>
      <c r="Q2251" s="58"/>
      <c r="R2251" s="60"/>
      <c r="S2251" s="197"/>
    </row>
    <row r="2252" spans="2:19" ht="22.5" customHeight="1">
      <c r="B2252" s="196"/>
      <c r="C2252" s="87"/>
      <c r="D2252" s="88"/>
      <c r="E2252" s="88"/>
      <c r="F2252" s="88"/>
      <c r="G2252" s="88"/>
      <c r="H2252" s="88"/>
      <c r="I2252" s="88"/>
      <c r="J2252" s="88"/>
      <c r="K2252" s="88"/>
      <c r="L2252" s="88"/>
      <c r="M2252" s="59"/>
      <c r="N2252" s="90"/>
      <c r="O2252" s="56"/>
      <c r="P2252" s="60"/>
      <c r="Q2252" s="58"/>
      <c r="R2252" s="60"/>
      <c r="S2252" s="197"/>
    </row>
    <row r="2253" spans="2:19" s="1" customFormat="1" ht="22.5" customHeight="1">
      <c r="B2253" s="201"/>
      <c r="C2253" s="62"/>
      <c r="D2253" s="63"/>
      <c r="E2253" s="63"/>
      <c r="F2253" s="63"/>
      <c r="G2253" s="63"/>
      <c r="H2253" s="63"/>
      <c r="I2253" s="63"/>
      <c r="J2253" s="63"/>
      <c r="K2253" s="63"/>
      <c r="L2253" s="63"/>
      <c r="M2253" s="64"/>
      <c r="N2253" s="65"/>
      <c r="O2253" s="66"/>
      <c r="P2253" s="67"/>
      <c r="Q2253" s="68"/>
      <c r="R2253" s="67"/>
      <c r="S2253" s="202"/>
    </row>
    <row r="2254" spans="2:19" ht="23.25" customHeight="1">
      <c r="B2254" s="187"/>
      <c r="C2254" s="178"/>
      <c r="D2254" s="178"/>
      <c r="E2254" s="178"/>
      <c r="F2254" s="178"/>
      <c r="G2254" s="178"/>
      <c r="H2254" s="178"/>
      <c r="I2254" s="178"/>
      <c r="J2254" s="178"/>
      <c r="K2254" s="178"/>
      <c r="L2254" s="178"/>
      <c r="M2254" s="75"/>
      <c r="N2254" s="75"/>
      <c r="O2254" s="75"/>
      <c r="P2254" s="75"/>
      <c r="Q2254" s="51"/>
      <c r="R2254" s="75"/>
      <c r="S2254" s="193"/>
    </row>
    <row r="2255" spans="2:19" ht="23.25" customHeight="1">
      <c r="B2255" s="194" t="s">
        <v>157</v>
      </c>
      <c r="C2255" s="660" t="s">
        <v>158</v>
      </c>
      <c r="D2255" s="660"/>
      <c r="E2255" s="660"/>
      <c r="F2255" s="660"/>
      <c r="G2255" s="660"/>
      <c r="H2255" s="660"/>
      <c r="I2255" s="660"/>
      <c r="J2255" s="660"/>
      <c r="K2255" s="660"/>
      <c r="L2255" s="660"/>
      <c r="M2255" s="53" t="str">
        <f>UPPER(IFERROR(VLOOKUP(B2255,SIN!$A$7:$F$7554,3,0),IFERROR(VLOOKUP('MEMÓRIA DE CÁLCULO'!B2255,INFRA!$A$4:$F$848,3,0),IFERROR(VLOOKUP('MEMÓRIA DE CÁLCULO'!B2255,EDIF!#REF!,3,0),IFERROR(VLOOKUP('MEMÓRIA DE CÁLCULO'!B2255,CDHU!$A$9:$F$4122,3,0),IFERROR(VLOOKUP('MEMÓRIA DE CÁLCULO'!B2255,FDE!$A$4:$F$3179,3,0),""))))))</f>
        <v/>
      </c>
      <c r="N2255" s="54">
        <f>L2260</f>
        <v>13</v>
      </c>
      <c r="O2255" s="53" t="str">
        <f>UPPER(IFERROR(VLOOKUP(B2255,SIN!$A$7:$F$7554,6,0),IFERROR(VLOOKUP('MEMÓRIA DE CÁLCULO'!B2255,INFRA!$A$4:$F$848,6,0),IFERROR(VLOOKUP('MEMÓRIA DE CÁLCULO'!B2255,EDIF!#REF!,6,0),IFERROR(VLOOKUP('MEMÓRIA DE CÁLCULO'!B2255,CDHU!$A$9:$F$4122,6,0),IFERROR(VLOOKUP('MEMÓRIA DE CÁLCULO'!B2255,FDE!$A$4:$F$3179,6,0),""))))))</f>
        <v/>
      </c>
      <c r="P2255" s="402" t="str">
        <f>UPPER(IFERROR(VLOOKUP(B2255,SIN!$A$7:$F$7554,4,0),IFERROR(VLOOKUP('MEMÓRIA DE CÁLCULO'!B2255,INFRA!$A$4:$F$848,4,0),IFERROR(VLOOKUP('MEMÓRIA DE CÁLCULO'!B2255,EDIF!#REF!,4,0),IFERROR(VLOOKUP('MEMÓRIA DE CÁLCULO'!B2255,CDHU!$A$9:$F$4122,4,0),IFERROR(VLOOKUP('MEMÓRIA DE CÁLCULO'!B2255,FDE!$A$4:$F$3179,5,0),""))))))</f>
        <v/>
      </c>
      <c r="Q2255" s="403" t="e">
        <f>IF(B2255&lt;&gt;0,TRUNC(P2255*N2255,2),"")</f>
        <v>#VALUE!</v>
      </c>
      <c r="R2255" s="402" t="str">
        <f>UPPER(IFERROR(VLOOKUP(B2255,SIN!$A$7:$F$7554,5,0),IFERROR(VLOOKUP('MEMÓRIA DE CÁLCULO'!B2255,INFRA!$A$4:$F$848,5,0),IFERROR(VLOOKUP('MEMÓRIA DE CÁLCULO'!B2255,EDIF!#REF!,5,0),IFERROR(VLOOKUP('MEMÓRIA DE CÁLCULO'!B2255,CDHU!$A$9:$F$4122,5,0),IFERROR(VLOOKUP('MEMÓRIA DE CÁLCULO'!B2255,FDE!$A$4:$F$3179,5,0),""))))))</f>
        <v/>
      </c>
      <c r="S2255" s="404" t="e">
        <f>IF(B2255&lt;&gt;0,TRUNC(R2255*N2255,2),"")</f>
        <v>#VALUE!</v>
      </c>
    </row>
    <row r="2256" spans="2:19" ht="23.25" customHeight="1">
      <c r="B2256" s="196"/>
      <c r="C2256" s="661"/>
      <c r="D2256" s="661"/>
      <c r="E2256" s="661"/>
      <c r="F2256" s="661"/>
      <c r="G2256" s="661"/>
      <c r="H2256" s="661"/>
      <c r="I2256" s="661"/>
      <c r="J2256" s="661"/>
      <c r="K2256" s="661"/>
      <c r="L2256" s="661"/>
      <c r="M2256" s="56"/>
      <c r="N2256" s="90"/>
      <c r="O2256" s="56"/>
      <c r="P2256" s="57"/>
      <c r="Q2256" s="58"/>
      <c r="R2256" s="57"/>
      <c r="S2256" s="197"/>
    </row>
    <row r="2257" spans="2:19" ht="23.25" customHeight="1">
      <c r="B2257" s="196"/>
      <c r="C2257" s="198"/>
      <c r="D2257" s="198"/>
      <c r="E2257" s="198"/>
      <c r="F2257" s="198"/>
      <c r="G2257" s="198"/>
      <c r="H2257" s="198"/>
      <c r="I2257" s="198"/>
      <c r="J2257" s="198"/>
      <c r="K2257" s="198"/>
      <c r="L2257" s="198"/>
      <c r="M2257" s="56" t="s">
        <v>310</v>
      </c>
      <c r="N2257" s="90"/>
      <c r="O2257" s="56"/>
      <c r="P2257" s="57"/>
      <c r="Q2257" s="58"/>
      <c r="R2257" s="57"/>
      <c r="S2257" s="197"/>
    </row>
    <row r="2258" spans="2:19" ht="52.9" customHeight="1">
      <c r="B2258" s="196"/>
      <c r="C2258" s="87"/>
      <c r="D2258" s="199"/>
      <c r="E2258" s="199"/>
      <c r="F2258" s="88"/>
      <c r="G2258" s="88"/>
      <c r="H2258" s="88" t="s">
        <v>313</v>
      </c>
      <c r="I2258" s="88"/>
      <c r="J2258" s="88" t="s">
        <v>541</v>
      </c>
      <c r="K2258" s="88"/>
      <c r="L2258" s="88" t="s">
        <v>40</v>
      </c>
      <c r="M2258" s="59"/>
      <c r="N2258" s="90"/>
      <c r="O2258" s="56"/>
      <c r="P2258" s="60"/>
      <c r="Q2258" s="58"/>
      <c r="R2258" s="60"/>
      <c r="S2258" s="197"/>
    </row>
    <row r="2259" spans="2:19" ht="39.75" customHeight="1">
      <c r="B2259" s="196"/>
      <c r="C2259" s="200" t="s">
        <v>547</v>
      </c>
      <c r="D2259" s="199"/>
      <c r="E2259" s="199"/>
      <c r="F2259" s="88"/>
      <c r="G2259" s="88"/>
      <c r="H2259" s="88">
        <f>L2224</f>
        <v>13</v>
      </c>
      <c r="I2259" s="88" t="s">
        <v>29</v>
      </c>
      <c r="J2259" s="88">
        <v>1</v>
      </c>
      <c r="K2259" s="88"/>
      <c r="L2259" s="88">
        <f>H2259*J2259</f>
        <v>13</v>
      </c>
      <c r="M2259" s="59"/>
      <c r="N2259" s="90"/>
      <c r="O2259" s="56"/>
      <c r="P2259" s="60"/>
      <c r="Q2259" s="58"/>
      <c r="R2259" s="60"/>
      <c r="S2259" s="197"/>
    </row>
    <row r="2260" spans="2:19" ht="22.5" customHeight="1">
      <c r="B2260" s="196"/>
      <c r="C2260" s="87"/>
      <c r="D2260" s="88"/>
      <c r="E2260" s="88"/>
      <c r="F2260" s="88"/>
      <c r="G2260" s="88"/>
      <c r="H2260" s="88"/>
      <c r="I2260" s="88"/>
      <c r="J2260" s="88"/>
      <c r="K2260" s="88"/>
      <c r="L2260" s="61">
        <f>SUM(L2259:L2259)</f>
        <v>13</v>
      </c>
      <c r="M2260" s="59"/>
      <c r="N2260" s="90"/>
      <c r="O2260" s="56"/>
      <c r="P2260" s="60"/>
      <c r="Q2260" s="58"/>
      <c r="R2260" s="60"/>
      <c r="S2260" s="197"/>
    </row>
    <row r="2261" spans="2:19" ht="22.5" customHeight="1">
      <c r="B2261" s="196"/>
      <c r="C2261" s="87"/>
      <c r="D2261" s="88"/>
      <c r="E2261" s="88"/>
      <c r="F2261" s="88"/>
      <c r="G2261" s="88"/>
      <c r="H2261" s="88"/>
      <c r="I2261" s="88"/>
      <c r="J2261" s="88"/>
      <c r="K2261" s="88"/>
      <c r="L2261" s="88"/>
      <c r="M2261" s="59"/>
      <c r="N2261" s="90"/>
      <c r="O2261" s="56"/>
      <c r="P2261" s="60"/>
      <c r="Q2261" s="58"/>
      <c r="R2261" s="60"/>
      <c r="S2261" s="197"/>
    </row>
    <row r="2262" spans="2:19" s="1" customFormat="1" ht="22.5" customHeight="1">
      <c r="B2262" s="201"/>
      <c r="C2262" s="62"/>
      <c r="D2262" s="63"/>
      <c r="E2262" s="63"/>
      <c r="F2262" s="63"/>
      <c r="G2262" s="63"/>
      <c r="H2262" s="63"/>
      <c r="I2262" s="63"/>
      <c r="J2262" s="63"/>
      <c r="K2262" s="63"/>
      <c r="L2262" s="63"/>
      <c r="M2262" s="64"/>
      <c r="N2262" s="65"/>
      <c r="O2262" s="66"/>
      <c r="P2262" s="67"/>
      <c r="Q2262" s="68"/>
      <c r="R2262" s="67"/>
      <c r="S2262" s="202"/>
    </row>
    <row r="2263" spans="2:19" ht="23.25" customHeight="1">
      <c r="B2263" s="187"/>
      <c r="C2263" s="178"/>
      <c r="D2263" s="178"/>
      <c r="E2263" s="178"/>
      <c r="F2263" s="178"/>
      <c r="G2263" s="178"/>
      <c r="H2263" s="178"/>
      <c r="I2263" s="178"/>
      <c r="J2263" s="178"/>
      <c r="K2263" s="178"/>
      <c r="L2263" s="178"/>
      <c r="M2263" s="75"/>
      <c r="N2263" s="75"/>
      <c r="O2263" s="75"/>
      <c r="P2263" s="75"/>
      <c r="Q2263" s="51"/>
      <c r="R2263" s="75"/>
      <c r="S2263" s="193"/>
    </row>
    <row r="2264" spans="2:19" ht="23.25" customHeight="1">
      <c r="B2264" s="194" t="s">
        <v>72</v>
      </c>
      <c r="C2264" s="660" t="s">
        <v>73</v>
      </c>
      <c r="D2264" s="660"/>
      <c r="E2264" s="660"/>
      <c r="F2264" s="660"/>
      <c r="G2264" s="660"/>
      <c r="H2264" s="660"/>
      <c r="I2264" s="660"/>
      <c r="J2264" s="660"/>
      <c r="K2264" s="660"/>
      <c r="L2264" s="660"/>
      <c r="M2264" s="53" t="str">
        <f>UPPER(IFERROR(VLOOKUP(B2264,SIN!$A$7:$F$7554,3,0),IFERROR(VLOOKUP('MEMÓRIA DE CÁLCULO'!B2264,INFRA!$A$4:$F$848,3,0),IFERROR(VLOOKUP('MEMÓRIA DE CÁLCULO'!B2264,EDIF!#REF!,3,0),IFERROR(VLOOKUP('MEMÓRIA DE CÁLCULO'!B2264,CDHU!$A$9:$F$4122,3,0),IFERROR(VLOOKUP('MEMÓRIA DE CÁLCULO'!B2264,FDE!$A$4:$F$3179,3,0),""))))))</f>
        <v/>
      </c>
      <c r="N2264" s="54">
        <f>L2269</f>
        <v>1.4872000000000003</v>
      </c>
      <c r="O2264" s="53" t="str">
        <f>UPPER(IFERROR(VLOOKUP(B2264,SIN!$A$7:$F$7554,6,0),IFERROR(VLOOKUP('MEMÓRIA DE CÁLCULO'!B2264,INFRA!$A$4:$F$848,6,0),IFERROR(VLOOKUP('MEMÓRIA DE CÁLCULO'!B2264,EDIF!#REF!,6,0),IFERROR(VLOOKUP('MEMÓRIA DE CÁLCULO'!B2264,CDHU!$A$9:$F$4122,6,0),IFERROR(VLOOKUP('MEMÓRIA DE CÁLCULO'!B2264,FDE!$A$4:$F$3179,6,0),""))))))</f>
        <v/>
      </c>
      <c r="P2264" s="402" t="str">
        <f>UPPER(IFERROR(VLOOKUP(B2264,SIN!$A$7:$F$7554,4,0),IFERROR(VLOOKUP('MEMÓRIA DE CÁLCULO'!B2264,INFRA!$A$4:$F$848,4,0),IFERROR(VLOOKUP('MEMÓRIA DE CÁLCULO'!B2264,EDIF!#REF!,4,0),IFERROR(VLOOKUP('MEMÓRIA DE CÁLCULO'!B2264,CDHU!$A$9:$F$4122,4,0),IFERROR(VLOOKUP('MEMÓRIA DE CÁLCULO'!B2264,FDE!$A$4:$F$3179,5,0),""))))))</f>
        <v/>
      </c>
      <c r="Q2264" s="403" t="e">
        <f>IF(B2264&lt;&gt;0,TRUNC(P2264*N2264,2),"")</f>
        <v>#VALUE!</v>
      </c>
      <c r="R2264" s="402" t="str">
        <f>UPPER(IFERROR(VLOOKUP(B2264,SIN!$A$7:$F$7554,5,0),IFERROR(VLOOKUP('MEMÓRIA DE CÁLCULO'!B2264,INFRA!$A$4:$F$848,5,0),IFERROR(VLOOKUP('MEMÓRIA DE CÁLCULO'!B2264,EDIF!#REF!,5,0),IFERROR(VLOOKUP('MEMÓRIA DE CÁLCULO'!B2264,CDHU!$A$9:$F$4122,5,0),IFERROR(VLOOKUP('MEMÓRIA DE CÁLCULO'!B2264,FDE!$A$4:$F$3179,5,0),""))))))</f>
        <v/>
      </c>
      <c r="S2264" s="404" t="e">
        <f>IF(B2264&lt;&gt;0,TRUNC(R2264*N2264,2),"")</f>
        <v>#VALUE!</v>
      </c>
    </row>
    <row r="2265" spans="2:19" ht="23.25" customHeight="1">
      <c r="B2265" s="196"/>
      <c r="C2265" s="661"/>
      <c r="D2265" s="661"/>
      <c r="E2265" s="661"/>
      <c r="F2265" s="661"/>
      <c r="G2265" s="661"/>
      <c r="H2265" s="661"/>
      <c r="I2265" s="661"/>
      <c r="J2265" s="661"/>
      <c r="K2265" s="661"/>
      <c r="L2265" s="661"/>
      <c r="M2265" s="56"/>
      <c r="N2265" s="90"/>
      <c r="O2265" s="56"/>
      <c r="P2265" s="57"/>
      <c r="Q2265" s="58"/>
      <c r="R2265" s="57"/>
      <c r="S2265" s="197"/>
    </row>
    <row r="2266" spans="2:19" ht="23.25" customHeight="1">
      <c r="B2266" s="196"/>
      <c r="C2266" s="198"/>
      <c r="D2266" s="198"/>
      <c r="E2266" s="198"/>
      <c r="F2266" s="198"/>
      <c r="G2266" s="198"/>
      <c r="H2266" s="198"/>
      <c r="I2266" s="198"/>
      <c r="J2266" s="198"/>
      <c r="K2266" s="198"/>
      <c r="L2266" s="198"/>
      <c r="M2266" s="56" t="s">
        <v>310</v>
      </c>
      <c r="N2266" s="90"/>
      <c r="O2266" s="56"/>
      <c r="P2266" s="57"/>
      <c r="Q2266" s="58"/>
      <c r="R2266" s="57"/>
      <c r="S2266" s="197"/>
    </row>
    <row r="2267" spans="2:19" ht="52.9" customHeight="1">
      <c r="B2267" s="196"/>
      <c r="C2267" s="87"/>
      <c r="D2267" s="199"/>
      <c r="E2267" s="199"/>
      <c r="F2267" s="88"/>
      <c r="G2267" s="88"/>
      <c r="H2267" s="88" t="s">
        <v>440</v>
      </c>
      <c r="I2267" s="88"/>
      <c r="J2267" s="88" t="s">
        <v>439</v>
      </c>
      <c r="K2267" s="88"/>
      <c r="L2267" s="88" t="s">
        <v>40</v>
      </c>
      <c r="M2267" s="59"/>
      <c r="N2267" s="90"/>
      <c r="O2267" s="56"/>
      <c r="P2267" s="60"/>
      <c r="Q2267" s="58"/>
      <c r="R2267" s="60"/>
      <c r="S2267" s="197"/>
    </row>
    <row r="2268" spans="2:19" ht="39.75" customHeight="1">
      <c r="B2268" s="196"/>
      <c r="C2268" s="200" t="s">
        <v>542</v>
      </c>
      <c r="D2268" s="199"/>
      <c r="E2268" s="199"/>
      <c r="F2268" s="88"/>
      <c r="G2268" s="88"/>
      <c r="H2268" s="88">
        <f>L2233</f>
        <v>1.1440000000000001</v>
      </c>
      <c r="I2268" s="88" t="s">
        <v>29</v>
      </c>
      <c r="J2268" s="88">
        <v>1.3</v>
      </c>
      <c r="K2268" s="88"/>
      <c r="L2268" s="88">
        <f>H2268*J2268</f>
        <v>1.4872000000000003</v>
      </c>
      <c r="M2268" s="59"/>
      <c r="N2268" s="90"/>
      <c r="O2268" s="56"/>
      <c r="P2268" s="60"/>
      <c r="Q2268" s="58"/>
      <c r="R2268" s="60"/>
      <c r="S2268" s="197"/>
    </row>
    <row r="2269" spans="2:19" ht="22.5" customHeight="1">
      <c r="B2269" s="196"/>
      <c r="C2269" s="87"/>
      <c r="D2269" s="88"/>
      <c r="E2269" s="88"/>
      <c r="F2269" s="88"/>
      <c r="G2269" s="88"/>
      <c r="H2269" s="88"/>
      <c r="I2269" s="88"/>
      <c r="J2269" s="88"/>
      <c r="K2269" s="88"/>
      <c r="L2269" s="61">
        <f>SUM(L2268:L2268)</f>
        <v>1.4872000000000003</v>
      </c>
      <c r="M2269" s="59"/>
      <c r="N2269" s="90"/>
      <c r="O2269" s="56"/>
      <c r="P2269" s="60"/>
      <c r="Q2269" s="58"/>
      <c r="R2269" s="60"/>
      <c r="S2269" s="197"/>
    </row>
    <row r="2270" spans="2:19" ht="22.5" customHeight="1">
      <c r="B2270" s="196"/>
      <c r="C2270" s="87"/>
      <c r="D2270" s="88"/>
      <c r="E2270" s="88"/>
      <c r="F2270" s="88"/>
      <c r="G2270" s="88"/>
      <c r="H2270" s="88"/>
      <c r="I2270" s="88"/>
      <c r="J2270" s="88"/>
      <c r="K2270" s="88"/>
      <c r="L2270" s="88"/>
      <c r="M2270" s="59"/>
      <c r="N2270" s="90"/>
      <c r="O2270" s="56"/>
      <c r="P2270" s="60"/>
      <c r="Q2270" s="58"/>
      <c r="R2270" s="60"/>
      <c r="S2270" s="197"/>
    </row>
    <row r="2271" spans="2:19" s="1" customFormat="1" ht="22.5" customHeight="1">
      <c r="B2271" s="201"/>
      <c r="C2271" s="62"/>
      <c r="D2271" s="63"/>
      <c r="E2271" s="63"/>
      <c r="F2271" s="63"/>
      <c r="G2271" s="63"/>
      <c r="H2271" s="63"/>
      <c r="I2271" s="63"/>
      <c r="J2271" s="63"/>
      <c r="K2271" s="63"/>
      <c r="L2271" s="63"/>
      <c r="M2271" s="64"/>
      <c r="N2271" s="65"/>
      <c r="O2271" s="66"/>
      <c r="P2271" s="67"/>
      <c r="Q2271" s="68"/>
      <c r="R2271" s="67"/>
      <c r="S2271" s="202"/>
    </row>
    <row r="2272" spans="2:19" ht="23.25" customHeight="1">
      <c r="B2272" s="187"/>
      <c r="C2272" s="178"/>
      <c r="D2272" s="178"/>
      <c r="E2272" s="178"/>
      <c r="F2272" s="178"/>
      <c r="G2272" s="178"/>
      <c r="H2272" s="178"/>
      <c r="I2272" s="178"/>
      <c r="J2272" s="178"/>
      <c r="K2272" s="178"/>
      <c r="L2272" s="178"/>
      <c r="M2272" s="75"/>
      <c r="N2272" s="75"/>
      <c r="O2272" s="75"/>
      <c r="P2272" s="75"/>
      <c r="Q2272" s="51"/>
      <c r="R2272" s="75"/>
      <c r="S2272" s="193"/>
    </row>
    <row r="2273" spans="2:19" ht="23.25" customHeight="1">
      <c r="B2273" s="194" t="s">
        <v>149</v>
      </c>
      <c r="C2273" s="660" t="s">
        <v>150</v>
      </c>
      <c r="D2273" s="660"/>
      <c r="E2273" s="660"/>
      <c r="F2273" s="660"/>
      <c r="G2273" s="660"/>
      <c r="H2273" s="660"/>
      <c r="I2273" s="660"/>
      <c r="J2273" s="660"/>
      <c r="K2273" s="660"/>
      <c r="L2273" s="660"/>
      <c r="M2273" s="53" t="str">
        <f>UPPER(IFERROR(VLOOKUP(B2273,SIN!$A$7:$F$7554,3,0),IFERROR(VLOOKUP('MEMÓRIA DE CÁLCULO'!B2273,INFRA!$A$4:$F$848,3,0),IFERROR(VLOOKUP('MEMÓRIA DE CÁLCULO'!B2273,EDIF!#REF!,3,0),IFERROR(VLOOKUP('MEMÓRIA DE CÁLCULO'!B2273,CDHU!$A$9:$F$4122,3,0),IFERROR(VLOOKUP('MEMÓRIA DE CÁLCULO'!B2273,FDE!$A$4:$F$3179,3,0),""))))))</f>
        <v/>
      </c>
      <c r="N2273" s="54">
        <f>L2278</f>
        <v>1</v>
      </c>
      <c r="O2273" s="53" t="str">
        <f>UPPER(IFERROR(VLOOKUP(B2273,SIN!$A$7:$F$7554,6,0),IFERROR(VLOOKUP('MEMÓRIA DE CÁLCULO'!B2273,INFRA!$A$4:$F$848,6,0),IFERROR(VLOOKUP('MEMÓRIA DE CÁLCULO'!B2273,EDIF!#REF!,6,0),IFERROR(VLOOKUP('MEMÓRIA DE CÁLCULO'!B2273,CDHU!$A$9:$F$4122,6,0),IFERROR(VLOOKUP('MEMÓRIA DE CÁLCULO'!B2273,FDE!$A$4:$F$3179,6,0),""))))))</f>
        <v/>
      </c>
      <c r="P2273" s="402" t="str">
        <f>UPPER(IFERROR(VLOOKUP(B2273,SIN!$A$7:$F$7554,4,0),IFERROR(VLOOKUP('MEMÓRIA DE CÁLCULO'!B2273,INFRA!$A$4:$F$848,4,0),IFERROR(VLOOKUP('MEMÓRIA DE CÁLCULO'!B2273,EDIF!#REF!,4,0),IFERROR(VLOOKUP('MEMÓRIA DE CÁLCULO'!B2273,CDHU!$A$9:$F$4122,4,0),IFERROR(VLOOKUP('MEMÓRIA DE CÁLCULO'!B2273,FDE!$A$4:$F$3179,5,0),""))))))</f>
        <v/>
      </c>
      <c r="Q2273" s="403" t="e">
        <f>IF(B2273&lt;&gt;0,TRUNC(P2273*N2273,2),"")</f>
        <v>#VALUE!</v>
      </c>
      <c r="R2273" s="402" t="str">
        <f>UPPER(IFERROR(VLOOKUP(B2273,SIN!$A$7:$F$7554,5,0),IFERROR(VLOOKUP('MEMÓRIA DE CÁLCULO'!B2273,INFRA!$A$4:$F$848,5,0),IFERROR(VLOOKUP('MEMÓRIA DE CÁLCULO'!B2273,EDIF!#REF!,5,0),IFERROR(VLOOKUP('MEMÓRIA DE CÁLCULO'!B2273,CDHU!$A$9:$F$4122,5,0),IFERROR(VLOOKUP('MEMÓRIA DE CÁLCULO'!B2273,FDE!$A$4:$F$3179,5,0),""))))))</f>
        <v/>
      </c>
      <c r="S2273" s="404" t="e">
        <f>IF(B2273&lt;&gt;0,TRUNC(R2273*N2273,2),"")</f>
        <v>#VALUE!</v>
      </c>
    </row>
    <row r="2274" spans="2:19" ht="23.25" customHeight="1">
      <c r="B2274" s="196"/>
      <c r="C2274" s="661"/>
      <c r="D2274" s="661"/>
      <c r="E2274" s="661"/>
      <c r="F2274" s="661"/>
      <c r="G2274" s="661"/>
      <c r="H2274" s="661"/>
      <c r="I2274" s="661"/>
      <c r="J2274" s="661"/>
      <c r="K2274" s="661"/>
      <c r="L2274" s="661"/>
      <c r="M2274" s="56"/>
      <c r="N2274" s="90"/>
      <c r="O2274" s="56"/>
      <c r="P2274" s="57"/>
      <c r="Q2274" s="58"/>
      <c r="R2274" s="57"/>
      <c r="S2274" s="197"/>
    </row>
    <row r="2275" spans="2:19" ht="23.25" customHeight="1">
      <c r="B2275" s="196"/>
      <c r="C2275" s="198"/>
      <c r="D2275" s="198"/>
      <c r="E2275" s="198"/>
      <c r="F2275" s="198"/>
      <c r="G2275" s="198"/>
      <c r="H2275" s="198"/>
      <c r="I2275" s="198"/>
      <c r="J2275" s="198"/>
      <c r="K2275" s="198"/>
      <c r="L2275" s="198"/>
      <c r="M2275" s="56" t="s">
        <v>310</v>
      </c>
      <c r="N2275" s="90"/>
      <c r="O2275" s="56"/>
      <c r="P2275" s="57"/>
      <c r="Q2275" s="58"/>
      <c r="R2275" s="57"/>
      <c r="S2275" s="197"/>
    </row>
    <row r="2276" spans="2:19" ht="52.9" customHeight="1">
      <c r="B2276" s="196"/>
      <c r="C2276" s="87"/>
      <c r="D2276" s="199"/>
      <c r="E2276" s="199"/>
      <c r="F2276" s="88"/>
      <c r="G2276" s="88"/>
      <c r="H2276" s="88"/>
      <c r="I2276" s="88"/>
      <c r="J2276" s="88"/>
      <c r="K2276" s="88"/>
      <c r="L2276" s="88" t="s">
        <v>40</v>
      </c>
      <c r="M2276" s="59"/>
      <c r="N2276" s="90"/>
      <c r="O2276" s="56"/>
      <c r="P2276" s="60"/>
      <c r="Q2276" s="58"/>
      <c r="R2276" s="60"/>
      <c r="S2276" s="197"/>
    </row>
    <row r="2277" spans="2:19" ht="39.75" customHeight="1">
      <c r="B2277" s="196"/>
      <c r="C2277" s="200"/>
      <c r="D2277" s="199"/>
      <c r="E2277" s="199"/>
      <c r="F2277" s="88"/>
      <c r="G2277" s="88"/>
      <c r="H2277" s="88"/>
      <c r="I2277" s="88"/>
      <c r="J2277" s="88"/>
      <c r="K2277" s="88"/>
      <c r="L2277" s="88">
        <v>1</v>
      </c>
      <c r="M2277" s="59"/>
      <c r="N2277" s="90"/>
      <c r="O2277" s="56"/>
      <c r="P2277" s="60"/>
      <c r="Q2277" s="58"/>
      <c r="R2277" s="60"/>
      <c r="S2277" s="197"/>
    </row>
    <row r="2278" spans="2:19" ht="22.5" customHeight="1">
      <c r="B2278" s="196"/>
      <c r="C2278" s="87"/>
      <c r="D2278" s="88"/>
      <c r="E2278" s="88"/>
      <c r="F2278" s="88"/>
      <c r="G2278" s="88"/>
      <c r="H2278" s="88"/>
      <c r="I2278" s="88"/>
      <c r="J2278" s="88"/>
      <c r="K2278" s="88"/>
      <c r="L2278" s="61">
        <f>SUM(L2277:L2277)</f>
        <v>1</v>
      </c>
      <c r="M2278" s="59"/>
      <c r="N2278" s="90"/>
      <c r="O2278" s="56"/>
      <c r="P2278" s="60"/>
      <c r="Q2278" s="58"/>
      <c r="R2278" s="60"/>
      <c r="S2278" s="197"/>
    </row>
    <row r="2279" spans="2:19" ht="22.5" customHeight="1">
      <c r="B2279" s="196"/>
      <c r="C2279" s="87"/>
      <c r="D2279" s="88"/>
      <c r="E2279" s="88"/>
      <c r="F2279" s="88"/>
      <c r="G2279" s="88"/>
      <c r="H2279" s="88"/>
      <c r="I2279" s="88"/>
      <c r="J2279" s="88"/>
      <c r="K2279" s="88"/>
      <c r="L2279" s="88"/>
      <c r="M2279" s="59"/>
      <c r="N2279" s="90"/>
      <c r="O2279" s="56"/>
      <c r="P2279" s="60"/>
      <c r="Q2279" s="58"/>
      <c r="R2279" s="60"/>
      <c r="S2279" s="197"/>
    </row>
    <row r="2280" spans="2:19" s="1" customFormat="1" ht="22.5" customHeight="1">
      <c r="B2280" s="201"/>
      <c r="C2280" s="62"/>
      <c r="D2280" s="63"/>
      <c r="E2280" s="63"/>
      <c r="F2280" s="63"/>
      <c r="G2280" s="63"/>
      <c r="H2280" s="63"/>
      <c r="I2280" s="63"/>
      <c r="J2280" s="63"/>
      <c r="K2280" s="63"/>
      <c r="L2280" s="63"/>
      <c r="M2280" s="64"/>
      <c r="N2280" s="65"/>
      <c r="O2280" s="66"/>
      <c r="P2280" s="67"/>
      <c r="Q2280" s="68"/>
      <c r="R2280" s="67"/>
      <c r="S2280" s="202"/>
    </row>
    <row r="2281" spans="2:19" ht="23.25" customHeight="1">
      <c r="B2281" s="187"/>
      <c r="C2281" s="178"/>
      <c r="D2281" s="178"/>
      <c r="E2281" s="178"/>
      <c r="F2281" s="178"/>
      <c r="G2281" s="178"/>
      <c r="H2281" s="178"/>
      <c r="I2281" s="178"/>
      <c r="J2281" s="178"/>
      <c r="K2281" s="178"/>
      <c r="L2281" s="178"/>
      <c r="M2281" s="75"/>
      <c r="N2281" s="75"/>
      <c r="O2281" s="75"/>
      <c r="P2281" s="75"/>
      <c r="Q2281" s="51"/>
      <c r="R2281" s="75"/>
      <c r="S2281" s="193"/>
    </row>
    <row r="2282" spans="2:19" ht="23.25" customHeight="1">
      <c r="B2282" s="194" t="s">
        <v>68</v>
      </c>
      <c r="C2282" s="660" t="str">
        <f>UPPER(IFERROR(VLOOKUP(B2282,SIN!$A$7:$F$7554,2,0),IFERROR(VLOOKUP('MEMÓRIA DE CÁLCULO'!B2282,INFRA!$A$4:$F$848,2,0),IFERROR(VLOOKUP('MEMÓRIA DE CÁLCULO'!B2282,EDIF!#REF!,2,0),IFERROR(VLOOKUP('MEMÓRIA DE CÁLCULO'!B2282,CDHU!$A$9:$F$4122,2,0),IFERROR(VLOOKUP('MEMÓRIA DE CÁLCULO'!B2282,FDE!$A$4:$F$3179,2,0),""))))))</f>
        <v>LUMINÁRIA PÚBLICA LED RETANGULAR PARA POSTE, FLUXO LUMINOSO DE 14200 A 18000 LM, EFICIÊNCIA MÍNIMA DE 120 LM/W - POTÊNCIA DE 100 W/120 W</v>
      </c>
      <c r="D2282" s="660"/>
      <c r="E2282" s="660"/>
      <c r="F2282" s="660"/>
      <c r="G2282" s="660"/>
      <c r="H2282" s="660"/>
      <c r="I2282" s="660"/>
      <c r="J2282" s="660"/>
      <c r="K2282" s="660"/>
      <c r="L2282" s="660"/>
      <c r="M2282" s="53" t="str">
        <f>UPPER(IFERROR(VLOOKUP(B2282,SIN!$A$7:$F$7554,3,0),IFERROR(VLOOKUP('MEMÓRIA DE CÁLCULO'!B2282,INFRA!$A$4:$F$848,3,0),IFERROR(VLOOKUP('MEMÓRIA DE CÁLCULO'!B2282,EDIF!#REF!,3,0),IFERROR(VLOOKUP('MEMÓRIA DE CÁLCULO'!B2282,CDHU!$A$9:$F$4122,3,0),IFERROR(VLOOKUP('MEMÓRIA DE CÁLCULO'!B2282,FDE!$A$4:$F$3179,3,0),""))))))</f>
        <v>UN</v>
      </c>
      <c r="N2282" s="54">
        <f>L2287</f>
        <v>13</v>
      </c>
      <c r="O2282" s="53" t="str">
        <f>UPPER(IFERROR(VLOOKUP(B2282,SIN!$A$7:$F$7554,6,0),IFERROR(VLOOKUP('MEMÓRIA DE CÁLCULO'!B2282,INFRA!$A$4:$F$848,6,0),IFERROR(VLOOKUP('MEMÓRIA DE CÁLCULO'!B2282,EDIF!#REF!,6,0),IFERROR(VLOOKUP('MEMÓRIA DE CÁLCULO'!B2282,CDHU!$A$9:$F$4122,6,0),IFERROR(VLOOKUP('MEMÓRIA DE CÁLCULO'!B2282,FDE!$A$4:$F$3179,6,0),""))))))</f>
        <v>CDHU 02/2024</v>
      </c>
      <c r="P2282" s="402" t="str">
        <f>UPPER(IFERROR(VLOOKUP(B2282,SIN!$A$7:$F$7554,4,0),IFERROR(VLOOKUP('MEMÓRIA DE CÁLCULO'!B2282,INFRA!$A$4:$F$848,4,0),IFERROR(VLOOKUP('MEMÓRIA DE CÁLCULO'!B2282,EDIF!#REF!,4,0),IFERROR(VLOOKUP('MEMÓRIA DE CÁLCULO'!B2282,CDHU!$A$9:$F$4122,4,0),IFERROR(VLOOKUP('MEMÓRIA DE CÁLCULO'!B2282,FDE!$A$4:$F$3179,5,0),""))))))</f>
        <v>869,2</v>
      </c>
      <c r="Q2282" s="403">
        <f>IF(B2282&lt;&gt;0,TRUNC(P2282*N2282,2),"")</f>
        <v>11299.6</v>
      </c>
      <c r="R2282" s="402" t="str">
        <f>UPPER(IFERROR(VLOOKUP(B2282,SIN!$A$7:$F$7554,5,0),IFERROR(VLOOKUP('MEMÓRIA DE CÁLCULO'!B2282,INFRA!$A$4:$F$848,5,0),IFERROR(VLOOKUP('MEMÓRIA DE CÁLCULO'!B2282,EDIF!#REF!,5,0),IFERROR(VLOOKUP('MEMÓRIA DE CÁLCULO'!B2282,CDHU!$A$9:$F$4122,5,0),IFERROR(VLOOKUP('MEMÓRIA DE CÁLCULO'!B2282,FDE!$A$4:$F$3179,5,0),""))))))</f>
        <v>864,5</v>
      </c>
      <c r="S2282" s="404">
        <f>IF(B2282&lt;&gt;0,TRUNC(R2282*N2282,2),"")</f>
        <v>11238.5</v>
      </c>
    </row>
    <row r="2283" spans="2:19" ht="23.25" customHeight="1">
      <c r="B2283" s="196"/>
      <c r="C2283" s="661"/>
      <c r="D2283" s="661"/>
      <c r="E2283" s="661"/>
      <c r="F2283" s="661"/>
      <c r="G2283" s="661"/>
      <c r="H2283" s="661"/>
      <c r="I2283" s="661"/>
      <c r="J2283" s="661"/>
      <c r="K2283" s="661"/>
      <c r="L2283" s="661"/>
      <c r="M2283" s="56"/>
      <c r="N2283" s="90"/>
      <c r="O2283" s="56"/>
      <c r="P2283" s="57"/>
      <c r="Q2283" s="58"/>
      <c r="R2283" s="57"/>
      <c r="S2283" s="197"/>
    </row>
    <row r="2284" spans="2:19" ht="23.25" customHeight="1">
      <c r="B2284" s="196"/>
      <c r="C2284" s="198"/>
      <c r="D2284" s="198"/>
      <c r="E2284" s="198"/>
      <c r="F2284" s="198"/>
      <c r="G2284" s="198"/>
      <c r="H2284" s="198"/>
      <c r="I2284" s="198"/>
      <c r="J2284" s="198"/>
      <c r="K2284" s="198"/>
      <c r="L2284" s="198"/>
      <c r="M2284" s="56" t="s">
        <v>310</v>
      </c>
      <c r="N2284" s="90"/>
      <c r="O2284" s="56"/>
      <c r="P2284" s="57"/>
      <c r="Q2284" s="58"/>
      <c r="R2284" s="57"/>
      <c r="S2284" s="197"/>
    </row>
    <row r="2285" spans="2:19" ht="52.9" customHeight="1">
      <c r="B2285" s="196"/>
      <c r="C2285" s="87"/>
      <c r="D2285" s="199"/>
      <c r="E2285" s="199"/>
      <c r="F2285" s="88"/>
      <c r="G2285" s="88"/>
      <c r="H2285" s="88"/>
      <c r="I2285" s="88"/>
      <c r="J2285" s="88"/>
      <c r="K2285" s="88"/>
      <c r="L2285" s="88" t="s">
        <v>40</v>
      </c>
      <c r="M2285" s="59"/>
      <c r="N2285" s="90"/>
      <c r="O2285" s="56"/>
      <c r="P2285" s="60"/>
      <c r="Q2285" s="58"/>
      <c r="R2285" s="60"/>
      <c r="S2285" s="197"/>
    </row>
    <row r="2286" spans="2:19" ht="39.75" customHeight="1">
      <c r="B2286" s="196"/>
      <c r="C2286" s="200"/>
      <c r="D2286" s="199"/>
      <c r="E2286" s="199"/>
      <c r="F2286" s="88"/>
      <c r="G2286" s="88"/>
      <c r="H2286" s="88"/>
      <c r="I2286" s="88"/>
      <c r="J2286" s="88"/>
      <c r="K2286" s="88"/>
      <c r="L2286" s="88">
        <v>13</v>
      </c>
      <c r="M2286" s="59"/>
      <c r="N2286" s="90"/>
      <c r="O2286" s="56"/>
      <c r="P2286" s="60"/>
      <c r="Q2286" s="58"/>
      <c r="R2286" s="60"/>
      <c r="S2286" s="197"/>
    </row>
    <row r="2287" spans="2:19" ht="22.5" customHeight="1">
      <c r="B2287" s="196"/>
      <c r="C2287" s="87"/>
      <c r="D2287" s="88"/>
      <c r="E2287" s="88"/>
      <c r="F2287" s="88"/>
      <c r="G2287" s="88"/>
      <c r="H2287" s="88"/>
      <c r="I2287" s="88"/>
      <c r="J2287" s="88"/>
      <c r="K2287" s="88"/>
      <c r="L2287" s="61">
        <f>SUM(L2286:L2286)</f>
        <v>13</v>
      </c>
      <c r="M2287" s="59"/>
      <c r="N2287" s="90"/>
      <c r="O2287" s="56"/>
      <c r="P2287" s="60"/>
      <c r="Q2287" s="58"/>
      <c r="R2287" s="60"/>
      <c r="S2287" s="197"/>
    </row>
    <row r="2288" spans="2:19" ht="22.5" customHeight="1">
      <c r="B2288" s="196"/>
      <c r="C2288" s="87"/>
      <c r="D2288" s="88"/>
      <c r="E2288" s="88"/>
      <c r="F2288" s="88"/>
      <c r="G2288" s="88"/>
      <c r="H2288" s="88"/>
      <c r="I2288" s="88"/>
      <c r="J2288" s="88"/>
      <c r="K2288" s="88"/>
      <c r="L2288" s="88"/>
      <c r="M2288" s="59"/>
      <c r="N2288" s="90"/>
      <c r="O2288" s="56"/>
      <c r="P2288" s="60"/>
      <c r="Q2288" s="58"/>
      <c r="R2288" s="60"/>
      <c r="S2288" s="197"/>
    </row>
    <row r="2289" spans="2:19" s="1" customFormat="1" ht="22.5" customHeight="1">
      <c r="B2289" s="201"/>
      <c r="C2289" s="62"/>
      <c r="D2289" s="63"/>
      <c r="E2289" s="63"/>
      <c r="F2289" s="63"/>
      <c r="G2289" s="63"/>
      <c r="H2289" s="63"/>
      <c r="I2289" s="63"/>
      <c r="J2289" s="63"/>
      <c r="K2289" s="63"/>
      <c r="L2289" s="63"/>
      <c r="M2289" s="64"/>
      <c r="N2289" s="65"/>
      <c r="O2289" s="66"/>
      <c r="P2289" s="67"/>
      <c r="Q2289" s="68"/>
      <c r="R2289" s="67"/>
      <c r="S2289" s="202"/>
    </row>
    <row r="2290" spans="2:19" ht="23.25" customHeight="1">
      <c r="B2290" s="187"/>
      <c r="C2290" s="178"/>
      <c r="D2290" s="178"/>
      <c r="E2290" s="178"/>
      <c r="F2290" s="178"/>
      <c r="G2290" s="178"/>
      <c r="H2290" s="178"/>
      <c r="I2290" s="178"/>
      <c r="J2290" s="178"/>
      <c r="K2290" s="178"/>
      <c r="L2290" s="178"/>
      <c r="M2290" s="75"/>
      <c r="N2290" s="75"/>
      <c r="O2290" s="75"/>
      <c r="P2290" s="75"/>
      <c r="Q2290" s="51"/>
      <c r="R2290" s="75"/>
      <c r="S2290" s="193"/>
    </row>
    <row r="2291" spans="2:19" ht="23.25" customHeight="1">
      <c r="B2291" s="194" t="s">
        <v>131</v>
      </c>
      <c r="C2291" s="660" t="s">
        <v>132</v>
      </c>
      <c r="D2291" s="660"/>
      <c r="E2291" s="660"/>
      <c r="F2291" s="660"/>
      <c r="G2291" s="660"/>
      <c r="H2291" s="660"/>
      <c r="I2291" s="660"/>
      <c r="J2291" s="660"/>
      <c r="K2291" s="660"/>
      <c r="L2291" s="660"/>
      <c r="M2291" s="53" t="str">
        <f>UPPER(IFERROR(VLOOKUP(B2291,SIN!$A$7:$F$7554,3,0),IFERROR(VLOOKUP('MEMÓRIA DE CÁLCULO'!B2291,INFRA!$A$4:$F$848,3,0),IFERROR(VLOOKUP('MEMÓRIA DE CÁLCULO'!B2291,EDIF!#REF!,3,0),IFERROR(VLOOKUP('MEMÓRIA DE CÁLCULO'!B2291,CDHU!$A$9:$F$4122,3,0),IFERROR(VLOOKUP('MEMÓRIA DE CÁLCULO'!B2291,FDE!$A$4:$F$3179,3,0),""))))))</f>
        <v/>
      </c>
      <c r="N2291" s="54">
        <f>L2296</f>
        <v>12</v>
      </c>
      <c r="O2291" s="53" t="str">
        <f>UPPER(IFERROR(VLOOKUP(B2291,SIN!$A$7:$F$7554,6,0),IFERROR(VLOOKUP('MEMÓRIA DE CÁLCULO'!B2291,INFRA!$A$4:$F$848,6,0),IFERROR(VLOOKUP('MEMÓRIA DE CÁLCULO'!B2291,EDIF!#REF!,6,0),IFERROR(VLOOKUP('MEMÓRIA DE CÁLCULO'!B2291,CDHU!$A$9:$F$4122,6,0),IFERROR(VLOOKUP('MEMÓRIA DE CÁLCULO'!B2291,FDE!$A$4:$F$3179,6,0),""))))))</f>
        <v/>
      </c>
      <c r="P2291" s="402" t="str">
        <f>UPPER(IFERROR(VLOOKUP(B2291,SIN!$A$7:$F$7554,4,0),IFERROR(VLOOKUP('MEMÓRIA DE CÁLCULO'!B2291,INFRA!$A$4:$F$848,4,0),IFERROR(VLOOKUP('MEMÓRIA DE CÁLCULO'!B2291,EDIF!#REF!,4,0),IFERROR(VLOOKUP('MEMÓRIA DE CÁLCULO'!B2291,CDHU!$A$9:$F$4122,4,0),IFERROR(VLOOKUP('MEMÓRIA DE CÁLCULO'!B2291,FDE!$A$4:$F$3179,5,0),""))))))</f>
        <v/>
      </c>
      <c r="Q2291" s="403" t="e">
        <f>IF(B2291&lt;&gt;0,TRUNC(P2291*N2291,2),"")</f>
        <v>#VALUE!</v>
      </c>
      <c r="R2291" s="402" t="str">
        <f>UPPER(IFERROR(VLOOKUP(B2291,SIN!$A$7:$F$7554,5,0),IFERROR(VLOOKUP('MEMÓRIA DE CÁLCULO'!B2291,INFRA!$A$4:$F$848,5,0),IFERROR(VLOOKUP('MEMÓRIA DE CÁLCULO'!B2291,EDIF!#REF!,5,0),IFERROR(VLOOKUP('MEMÓRIA DE CÁLCULO'!B2291,CDHU!$A$9:$F$4122,5,0),IFERROR(VLOOKUP('MEMÓRIA DE CÁLCULO'!B2291,FDE!$A$4:$F$3179,5,0),""))))))</f>
        <v/>
      </c>
      <c r="S2291" s="404" t="e">
        <f>IF(B2291&lt;&gt;0,TRUNC(R2291*N2291,2),"")</f>
        <v>#VALUE!</v>
      </c>
    </row>
    <row r="2292" spans="2:19" ht="23.25" customHeight="1">
      <c r="B2292" s="196"/>
      <c r="C2292" s="661"/>
      <c r="D2292" s="661"/>
      <c r="E2292" s="661"/>
      <c r="F2292" s="661"/>
      <c r="G2292" s="661"/>
      <c r="H2292" s="661"/>
      <c r="I2292" s="661"/>
      <c r="J2292" s="661"/>
      <c r="K2292" s="661"/>
      <c r="L2292" s="661"/>
      <c r="M2292" s="56"/>
      <c r="N2292" s="90"/>
      <c r="O2292" s="56"/>
      <c r="P2292" s="57"/>
      <c r="Q2292" s="58"/>
      <c r="R2292" s="57"/>
      <c r="S2292" s="197"/>
    </row>
    <row r="2293" spans="2:19" ht="23.25" customHeight="1">
      <c r="B2293" s="196"/>
      <c r="C2293" s="198"/>
      <c r="D2293" s="198"/>
      <c r="E2293" s="198"/>
      <c r="F2293" s="198"/>
      <c r="G2293" s="198"/>
      <c r="H2293" s="198"/>
      <c r="I2293" s="198"/>
      <c r="J2293" s="198"/>
      <c r="K2293" s="198"/>
      <c r="L2293" s="198"/>
      <c r="M2293" s="56" t="s">
        <v>310</v>
      </c>
      <c r="N2293" s="90"/>
      <c r="O2293" s="56"/>
      <c r="P2293" s="57"/>
      <c r="Q2293" s="58"/>
      <c r="R2293" s="57"/>
      <c r="S2293" s="197"/>
    </row>
    <row r="2294" spans="2:19" ht="52.9" customHeight="1">
      <c r="B2294" s="196"/>
      <c r="C2294" s="87"/>
      <c r="D2294" s="199"/>
      <c r="E2294" s="199"/>
      <c r="F2294" s="88"/>
      <c r="G2294" s="88"/>
      <c r="H2294" s="88"/>
      <c r="I2294" s="88"/>
      <c r="J2294" s="88"/>
      <c r="K2294" s="88"/>
      <c r="L2294" s="88" t="s">
        <v>40</v>
      </c>
      <c r="M2294" s="59"/>
      <c r="N2294" s="90"/>
      <c r="O2294" s="56"/>
      <c r="P2294" s="60"/>
      <c r="Q2294" s="58"/>
      <c r="R2294" s="60"/>
      <c r="S2294" s="197"/>
    </row>
    <row r="2295" spans="2:19" ht="39.75" customHeight="1">
      <c r="B2295" s="196"/>
      <c r="C2295" s="200"/>
      <c r="D2295" s="199"/>
      <c r="E2295" s="199"/>
      <c r="F2295" s="88"/>
      <c r="G2295" s="88"/>
      <c r="H2295" s="88"/>
      <c r="I2295" s="88"/>
      <c r="J2295" s="88"/>
      <c r="K2295" s="88"/>
      <c r="L2295" s="88">
        <v>12</v>
      </c>
      <c r="M2295" s="59"/>
      <c r="N2295" s="90"/>
      <c r="O2295" s="56"/>
      <c r="P2295" s="60"/>
      <c r="Q2295" s="58"/>
      <c r="R2295" s="60"/>
      <c r="S2295" s="197"/>
    </row>
    <row r="2296" spans="2:19" ht="22.5" customHeight="1">
      <c r="B2296" s="196"/>
      <c r="C2296" s="87"/>
      <c r="D2296" s="88"/>
      <c r="E2296" s="88"/>
      <c r="F2296" s="88"/>
      <c r="G2296" s="88"/>
      <c r="H2296" s="88"/>
      <c r="I2296" s="88"/>
      <c r="J2296" s="88"/>
      <c r="K2296" s="88"/>
      <c r="L2296" s="61">
        <f>SUM(L2295:L2295)</f>
        <v>12</v>
      </c>
      <c r="M2296" s="59"/>
      <c r="N2296" s="90"/>
      <c r="O2296" s="56"/>
      <c r="P2296" s="60"/>
      <c r="Q2296" s="58"/>
      <c r="R2296" s="60"/>
      <c r="S2296" s="197"/>
    </row>
    <row r="2297" spans="2:19" ht="22.5" customHeight="1">
      <c r="B2297" s="196"/>
      <c r="C2297" s="87"/>
      <c r="D2297" s="88"/>
      <c r="E2297" s="88"/>
      <c r="F2297" s="88"/>
      <c r="G2297" s="88"/>
      <c r="H2297" s="88"/>
      <c r="I2297" s="88"/>
      <c r="J2297" s="88"/>
      <c r="K2297" s="88"/>
      <c r="L2297" s="88"/>
      <c r="M2297" s="59"/>
      <c r="N2297" s="90"/>
      <c r="O2297" s="56"/>
      <c r="P2297" s="60"/>
      <c r="Q2297" s="58"/>
      <c r="R2297" s="60"/>
      <c r="S2297" s="197"/>
    </row>
    <row r="2298" spans="2:19" s="1" customFormat="1" ht="22.5" customHeight="1">
      <c r="B2298" s="201"/>
      <c r="C2298" s="62"/>
      <c r="D2298" s="63"/>
      <c r="E2298" s="63"/>
      <c r="F2298" s="63"/>
      <c r="G2298" s="63"/>
      <c r="H2298" s="63"/>
      <c r="I2298" s="63"/>
      <c r="J2298" s="63"/>
      <c r="K2298" s="63"/>
      <c r="L2298" s="63"/>
      <c r="M2298" s="64"/>
      <c r="N2298" s="65"/>
      <c r="O2298" s="66"/>
      <c r="P2298" s="67"/>
      <c r="Q2298" s="68"/>
      <c r="R2298" s="67"/>
      <c r="S2298" s="202"/>
    </row>
    <row r="2299" spans="2:19" ht="23.25" customHeight="1">
      <c r="B2299" s="187"/>
      <c r="C2299" s="178"/>
      <c r="D2299" s="178"/>
      <c r="E2299" s="178"/>
      <c r="F2299" s="178"/>
      <c r="G2299" s="178"/>
      <c r="H2299" s="178"/>
      <c r="I2299" s="178"/>
      <c r="J2299" s="178"/>
      <c r="K2299" s="178"/>
      <c r="L2299" s="178"/>
      <c r="M2299" s="75"/>
      <c r="N2299" s="75"/>
      <c r="O2299" s="75"/>
      <c r="P2299" s="75"/>
      <c r="Q2299" s="51"/>
      <c r="R2299" s="75"/>
      <c r="S2299" s="193"/>
    </row>
    <row r="2300" spans="2:19" ht="23.25" customHeight="1">
      <c r="B2300" s="194" t="s">
        <v>155</v>
      </c>
      <c r="C2300" s="660" t="s">
        <v>156</v>
      </c>
      <c r="D2300" s="660"/>
      <c r="E2300" s="660"/>
      <c r="F2300" s="660"/>
      <c r="G2300" s="660"/>
      <c r="H2300" s="660"/>
      <c r="I2300" s="660"/>
      <c r="J2300" s="660"/>
      <c r="K2300" s="660"/>
      <c r="L2300" s="660"/>
      <c r="M2300" s="53" t="str">
        <f>UPPER(IFERROR(VLOOKUP(B2300,SIN!$A$7:$F$7554,3,0),IFERROR(VLOOKUP('MEMÓRIA DE CÁLCULO'!B2300,INFRA!$A$4:$F$848,3,0),IFERROR(VLOOKUP('MEMÓRIA DE CÁLCULO'!B2300,EDIF!#REF!,3,0),IFERROR(VLOOKUP('MEMÓRIA DE CÁLCULO'!B2300,CDHU!$A$9:$F$4122,3,0),IFERROR(VLOOKUP('MEMÓRIA DE CÁLCULO'!B2300,FDE!$A$4:$F$3179,3,0),""))))))</f>
        <v/>
      </c>
      <c r="N2300" s="54">
        <f>L2305</f>
        <v>4</v>
      </c>
      <c r="O2300" s="53" t="str">
        <f>UPPER(IFERROR(VLOOKUP(B2300,SIN!$A$7:$F$7554,6,0),IFERROR(VLOOKUP('MEMÓRIA DE CÁLCULO'!B2300,INFRA!$A$4:$F$848,6,0),IFERROR(VLOOKUP('MEMÓRIA DE CÁLCULO'!B2300,EDIF!#REF!,6,0),IFERROR(VLOOKUP('MEMÓRIA DE CÁLCULO'!B2300,CDHU!$A$9:$F$4122,6,0),IFERROR(VLOOKUP('MEMÓRIA DE CÁLCULO'!B2300,FDE!$A$4:$F$3179,6,0),""))))))</f>
        <v/>
      </c>
      <c r="P2300" s="402" t="str">
        <f>UPPER(IFERROR(VLOOKUP(B2300,SIN!$A$7:$F$7554,4,0),IFERROR(VLOOKUP('MEMÓRIA DE CÁLCULO'!B2300,INFRA!$A$4:$F$848,4,0),IFERROR(VLOOKUP('MEMÓRIA DE CÁLCULO'!B2300,EDIF!#REF!,4,0),IFERROR(VLOOKUP('MEMÓRIA DE CÁLCULO'!B2300,CDHU!$A$9:$F$4122,4,0),IFERROR(VLOOKUP('MEMÓRIA DE CÁLCULO'!B2300,FDE!$A$4:$F$3179,5,0),""))))))</f>
        <v/>
      </c>
      <c r="Q2300" s="403" t="e">
        <f>IF(B2300&lt;&gt;0,TRUNC(P2300*N2300,2),"")</f>
        <v>#VALUE!</v>
      </c>
      <c r="R2300" s="402" t="str">
        <f>UPPER(IFERROR(VLOOKUP(B2300,SIN!$A$7:$F$7554,5,0),IFERROR(VLOOKUP('MEMÓRIA DE CÁLCULO'!B2300,INFRA!$A$4:$F$848,5,0),IFERROR(VLOOKUP('MEMÓRIA DE CÁLCULO'!B2300,EDIF!#REF!,5,0),IFERROR(VLOOKUP('MEMÓRIA DE CÁLCULO'!B2300,CDHU!$A$9:$F$4122,5,0),IFERROR(VLOOKUP('MEMÓRIA DE CÁLCULO'!B2300,FDE!$A$4:$F$3179,5,0),""))))))</f>
        <v/>
      </c>
      <c r="S2300" s="404" t="e">
        <f>IF(B2300&lt;&gt;0,TRUNC(R2300*N2300,2),"")</f>
        <v>#VALUE!</v>
      </c>
    </row>
    <row r="2301" spans="2:19" ht="23.25" customHeight="1">
      <c r="B2301" s="196"/>
      <c r="C2301" s="661"/>
      <c r="D2301" s="661"/>
      <c r="E2301" s="661"/>
      <c r="F2301" s="661"/>
      <c r="G2301" s="661"/>
      <c r="H2301" s="661"/>
      <c r="I2301" s="661"/>
      <c r="J2301" s="661"/>
      <c r="K2301" s="661"/>
      <c r="L2301" s="661"/>
      <c r="M2301" s="56"/>
      <c r="N2301" s="90"/>
      <c r="O2301" s="56"/>
      <c r="P2301" s="57"/>
      <c r="Q2301" s="58"/>
      <c r="R2301" s="57"/>
      <c r="S2301" s="197"/>
    </row>
    <row r="2302" spans="2:19" ht="23.25" customHeight="1">
      <c r="B2302" s="196"/>
      <c r="C2302" s="198"/>
      <c r="D2302" s="198"/>
      <c r="E2302" s="198"/>
      <c r="F2302" s="198"/>
      <c r="G2302" s="198"/>
      <c r="H2302" s="198"/>
      <c r="I2302" s="198"/>
      <c r="J2302" s="198"/>
      <c r="K2302" s="198"/>
      <c r="L2302" s="198"/>
      <c r="M2302" s="56" t="s">
        <v>310</v>
      </c>
      <c r="N2302" s="90"/>
      <c r="O2302" s="56"/>
      <c r="P2302" s="57"/>
      <c r="Q2302" s="58"/>
      <c r="R2302" s="57"/>
      <c r="S2302" s="197"/>
    </row>
    <row r="2303" spans="2:19" ht="52.9" customHeight="1">
      <c r="B2303" s="196"/>
      <c r="C2303" s="87"/>
      <c r="D2303" s="199"/>
      <c r="E2303" s="199"/>
      <c r="F2303" s="88"/>
      <c r="G2303" s="88"/>
      <c r="H2303" s="88"/>
      <c r="I2303" s="88"/>
      <c r="J2303" s="88"/>
      <c r="K2303" s="88"/>
      <c r="L2303" s="88" t="s">
        <v>40</v>
      </c>
      <c r="M2303" s="59"/>
      <c r="N2303" s="90"/>
      <c r="O2303" s="56"/>
      <c r="P2303" s="60"/>
      <c r="Q2303" s="58"/>
      <c r="R2303" s="60"/>
      <c r="S2303" s="197"/>
    </row>
    <row r="2304" spans="2:19" ht="39.75" customHeight="1">
      <c r="B2304" s="196"/>
      <c r="C2304" s="200"/>
      <c r="D2304" s="199"/>
      <c r="E2304" s="199"/>
      <c r="F2304" s="88"/>
      <c r="G2304" s="88"/>
      <c r="H2304" s="88"/>
      <c r="I2304" s="88"/>
      <c r="J2304" s="88"/>
      <c r="K2304" s="88"/>
      <c r="L2304" s="88">
        <v>4</v>
      </c>
      <c r="M2304" s="59"/>
      <c r="N2304" s="90"/>
      <c r="O2304" s="56"/>
      <c r="P2304" s="60"/>
      <c r="Q2304" s="58"/>
      <c r="R2304" s="60"/>
      <c r="S2304" s="197"/>
    </row>
    <row r="2305" spans="2:19" ht="22.5" customHeight="1">
      <c r="B2305" s="196"/>
      <c r="C2305" s="87"/>
      <c r="D2305" s="88"/>
      <c r="E2305" s="88"/>
      <c r="F2305" s="88"/>
      <c r="G2305" s="88"/>
      <c r="H2305" s="88"/>
      <c r="I2305" s="88"/>
      <c r="J2305" s="88"/>
      <c r="K2305" s="88"/>
      <c r="L2305" s="61">
        <f>SUM(L2304:L2304)</f>
        <v>4</v>
      </c>
      <c r="M2305" s="59"/>
      <c r="N2305" s="90"/>
      <c r="O2305" s="56"/>
      <c r="P2305" s="60"/>
      <c r="Q2305" s="58"/>
      <c r="R2305" s="60"/>
      <c r="S2305" s="197"/>
    </row>
    <row r="2306" spans="2:19" ht="22.5" customHeight="1">
      <c r="B2306" s="196"/>
      <c r="C2306" s="87"/>
      <c r="D2306" s="88"/>
      <c r="E2306" s="88"/>
      <c r="F2306" s="88"/>
      <c r="G2306" s="88"/>
      <c r="H2306" s="88"/>
      <c r="I2306" s="88"/>
      <c r="J2306" s="88"/>
      <c r="K2306" s="88"/>
      <c r="L2306" s="88"/>
      <c r="M2306" s="59"/>
      <c r="N2306" s="90"/>
      <c r="O2306" s="56"/>
      <c r="P2306" s="60"/>
      <c r="Q2306" s="58"/>
      <c r="R2306" s="60"/>
      <c r="S2306" s="197"/>
    </row>
    <row r="2307" spans="2:19" s="1" customFormat="1" ht="22.5" customHeight="1">
      <c r="B2307" s="201"/>
      <c r="C2307" s="62"/>
      <c r="D2307" s="63"/>
      <c r="E2307" s="63"/>
      <c r="F2307" s="63"/>
      <c r="G2307" s="63"/>
      <c r="H2307" s="63"/>
      <c r="I2307" s="63"/>
      <c r="J2307" s="63"/>
      <c r="K2307" s="63"/>
      <c r="L2307" s="63"/>
      <c r="M2307" s="64"/>
      <c r="N2307" s="65"/>
      <c r="O2307" s="66"/>
      <c r="P2307" s="67"/>
      <c r="Q2307" s="68"/>
      <c r="R2307" s="67"/>
      <c r="S2307" s="202"/>
    </row>
    <row r="2308" spans="2:19" ht="23.25" customHeight="1">
      <c r="B2308" s="187"/>
      <c r="C2308" s="178"/>
      <c r="D2308" s="178"/>
      <c r="E2308" s="178"/>
      <c r="F2308" s="178"/>
      <c r="G2308" s="178"/>
      <c r="H2308" s="178"/>
      <c r="I2308" s="178"/>
      <c r="J2308" s="178"/>
      <c r="K2308" s="178"/>
      <c r="L2308" s="178"/>
      <c r="M2308" s="75"/>
      <c r="N2308" s="75"/>
      <c r="O2308" s="75"/>
      <c r="P2308" s="95"/>
      <c r="Q2308" s="95"/>
      <c r="R2308" s="95"/>
      <c r="S2308" s="206"/>
    </row>
    <row r="2309" spans="2:19" ht="28.5" customHeight="1">
      <c r="B2309" s="187"/>
      <c r="C2309" s="662" t="s">
        <v>543</v>
      </c>
      <c r="D2309" s="662"/>
      <c r="E2309" s="662"/>
      <c r="F2309" s="662"/>
      <c r="G2309" s="662"/>
      <c r="H2309" s="662"/>
      <c r="I2309" s="662"/>
      <c r="J2309" s="662"/>
      <c r="K2309" s="662"/>
      <c r="L2309" s="662"/>
      <c r="M2309" s="75"/>
      <c r="N2309" s="75"/>
      <c r="O2309" s="75"/>
      <c r="P2309" s="75"/>
      <c r="Q2309" s="94"/>
      <c r="R2309" s="75"/>
      <c r="S2309" s="192"/>
    </row>
    <row r="2310" spans="2:19" ht="23.25" customHeight="1">
      <c r="B2310" s="187"/>
      <c r="C2310" s="178"/>
      <c r="D2310" s="178"/>
      <c r="E2310" s="178"/>
      <c r="F2310" s="178"/>
      <c r="G2310" s="178"/>
      <c r="H2310" s="178"/>
      <c r="I2310" s="178"/>
      <c r="J2310" s="178"/>
      <c r="K2310" s="178"/>
      <c r="L2310" s="178"/>
      <c r="M2310" s="75"/>
      <c r="N2310" s="75"/>
      <c r="O2310" s="75"/>
      <c r="P2310" s="96"/>
      <c r="Q2310" s="96"/>
      <c r="R2310" s="96"/>
      <c r="S2310" s="216"/>
    </row>
    <row r="2311" spans="2:19" ht="23.25" customHeight="1">
      <c r="B2311" s="194" t="s">
        <v>360</v>
      </c>
      <c r="C2311" s="660" t="str">
        <f>UPPER(IFERROR(VLOOKUP(B2311,SIN!$A$7:$F$7554,2,0),IFERROR(VLOOKUP('MEMÓRIA DE CÁLCULO'!B2311,INFRA!$A$4:$F$848,2,0),IFERROR(VLOOKUP('MEMÓRIA DE CÁLCULO'!B2311,EDIF!#REF!,2,0),IFERROR(VLOOKUP('MEMÓRIA DE CÁLCULO'!B2311,CDHU!$A$9:$F$4122,2,0),IFERROR(VLOOKUP('MEMÓRIA DE CÁLCULO'!B2311,FDE!$A$4:$F$3179,2,0),""))))))</f>
        <v>CAIXA RETANGULAR 4" X 2" BAIXA (0,30 M DO PISO), PVC, INSTALADA EM PAREDE - FORNECIMENTO E INSTALAÇÃO. AF_03/2023</v>
      </c>
      <c r="D2311" s="660"/>
      <c r="E2311" s="660"/>
      <c r="F2311" s="660"/>
      <c r="G2311" s="660"/>
      <c r="H2311" s="660"/>
      <c r="I2311" s="660"/>
      <c r="J2311" s="660"/>
      <c r="K2311" s="660"/>
      <c r="L2311" s="660"/>
      <c r="M2311" s="53" t="str">
        <f>UPPER(IFERROR(VLOOKUP(B2311,SIN!$A$7:$F$7554,3,0),IFERROR(VLOOKUP('MEMÓRIA DE CÁLCULO'!B2311,INFRA!$A$4:$F$848,3,0),IFERROR(VLOOKUP('MEMÓRIA DE CÁLCULO'!B2311,EDIF!#REF!,3,0),IFERROR(VLOOKUP('MEMÓRIA DE CÁLCULO'!B2311,CDHU!$A$9:$F$4122,3,0),IFERROR(VLOOKUP('MEMÓRIA DE CÁLCULO'!B2311,FDE!$A$4:$F$3179,3,0),""))))))</f>
        <v>UN</v>
      </c>
      <c r="N2311" s="54">
        <f>L2316</f>
        <v>16</v>
      </c>
      <c r="O2311" s="53" t="str">
        <f>UPPER(IFERROR(VLOOKUP(B2311,SIN!$A$7:$F$7554,6,0),IFERROR(VLOOKUP('MEMÓRIA DE CÁLCULO'!B2311,INFRA!$A$4:$F$848,6,0),IFERROR(VLOOKUP('MEMÓRIA DE CÁLCULO'!B2311,EDIF!#REF!,6,0),IFERROR(VLOOKUP('MEMÓRIA DE CÁLCULO'!B2311,CDHU!$A$9:$F$4122,6,0),IFERROR(VLOOKUP('MEMÓRIA DE CÁLCULO'!B2311,FDE!$A$4:$F$3179,6,0),""))))))</f>
        <v>SINAPI 03/2024</v>
      </c>
      <c r="P2311" s="402" t="str">
        <f>UPPER(IFERROR(VLOOKUP(B2311,SIN!$A$7:$F$7554,4,0),IFERROR(VLOOKUP('MEMÓRIA DE CÁLCULO'!B2311,INFRA!$A$4:$F$848,4,0),IFERROR(VLOOKUP('MEMÓRIA DE CÁLCULO'!B2311,EDIF!#REF!,4,0),IFERROR(VLOOKUP('MEMÓRIA DE CÁLCULO'!B2311,CDHU!$A$9:$F$4122,4,0),IFERROR(VLOOKUP('MEMÓRIA DE CÁLCULO'!B2311,FDE!$A$4:$F$3179,5,0),""))))))</f>
        <v>14,54</v>
      </c>
      <c r="Q2311" s="403">
        <f>IF(B2311&lt;&gt;0,TRUNC(P2311*N2311,2),"")</f>
        <v>232.64</v>
      </c>
      <c r="R2311" s="402" t="str">
        <f>UPPER(IFERROR(VLOOKUP(B2311,SIN!$A$7:$F$7554,5,0),IFERROR(VLOOKUP('MEMÓRIA DE CÁLCULO'!B2311,INFRA!$A$4:$F$848,5,0),IFERROR(VLOOKUP('MEMÓRIA DE CÁLCULO'!B2311,EDIF!#REF!,5,0),IFERROR(VLOOKUP('MEMÓRIA DE CÁLCULO'!B2311,CDHU!$A$9:$F$4122,5,0),IFERROR(VLOOKUP('MEMÓRIA DE CÁLCULO'!B2311,FDE!$A$4:$F$3179,5,0),""))))))</f>
        <v>13,28</v>
      </c>
      <c r="S2311" s="404">
        <f>IF(B2311&lt;&gt;0,TRUNC(R2311*N2311,2),"")</f>
        <v>212.48</v>
      </c>
    </row>
    <row r="2312" spans="2:19" ht="23.25" customHeight="1">
      <c r="B2312" s="196"/>
      <c r="C2312" s="661"/>
      <c r="D2312" s="661"/>
      <c r="E2312" s="661"/>
      <c r="F2312" s="661"/>
      <c r="G2312" s="661"/>
      <c r="H2312" s="661"/>
      <c r="I2312" s="661"/>
      <c r="J2312" s="661"/>
      <c r="K2312" s="661"/>
      <c r="L2312" s="661"/>
      <c r="M2312" s="56"/>
      <c r="N2312" s="90"/>
      <c r="O2312" s="56"/>
      <c r="P2312" s="57"/>
      <c r="Q2312" s="58"/>
      <c r="R2312" s="57"/>
      <c r="S2312" s="197"/>
    </row>
    <row r="2313" spans="2:19" ht="23.25" customHeight="1">
      <c r="B2313" s="196"/>
      <c r="C2313" s="198"/>
      <c r="D2313" s="198"/>
      <c r="E2313" s="198"/>
      <c r="F2313" s="198"/>
      <c r="G2313" s="198"/>
      <c r="H2313" s="198"/>
      <c r="I2313" s="198"/>
      <c r="J2313" s="198"/>
      <c r="K2313" s="198"/>
      <c r="L2313" s="198"/>
      <c r="M2313" s="56" t="s">
        <v>310</v>
      </c>
      <c r="N2313" s="90"/>
      <c r="O2313" s="56"/>
      <c r="P2313" s="57"/>
      <c r="Q2313" s="58"/>
      <c r="R2313" s="57"/>
      <c r="S2313" s="197"/>
    </row>
    <row r="2314" spans="2:19" ht="52.9" customHeight="1">
      <c r="B2314" s="196"/>
      <c r="C2314" s="87"/>
      <c r="D2314" s="199"/>
      <c r="E2314" s="199"/>
      <c r="F2314" s="88"/>
      <c r="G2314" s="88"/>
      <c r="H2314" s="88"/>
      <c r="I2314" s="88"/>
      <c r="J2314" s="88"/>
      <c r="K2314" s="88"/>
      <c r="L2314" s="88" t="s">
        <v>40</v>
      </c>
      <c r="M2314" s="59"/>
      <c r="N2314" s="90"/>
      <c r="O2314" s="56"/>
      <c r="P2314" s="60"/>
      <c r="Q2314" s="58"/>
      <c r="R2314" s="60"/>
      <c r="S2314" s="197"/>
    </row>
    <row r="2315" spans="2:19" ht="39.75" customHeight="1">
      <c r="B2315" s="196"/>
      <c r="C2315" s="200"/>
      <c r="D2315" s="199"/>
      <c r="E2315" s="199"/>
      <c r="F2315" s="88"/>
      <c r="G2315" s="88"/>
      <c r="H2315" s="88"/>
      <c r="I2315" s="88"/>
      <c r="J2315" s="88"/>
      <c r="K2315" s="88"/>
      <c r="L2315" s="88">
        <v>16</v>
      </c>
      <c r="M2315" s="59"/>
      <c r="N2315" s="90"/>
      <c r="O2315" s="56"/>
      <c r="P2315" s="60"/>
      <c r="Q2315" s="58"/>
      <c r="R2315" s="60"/>
      <c r="S2315" s="197"/>
    </row>
    <row r="2316" spans="2:19" ht="22.5" customHeight="1">
      <c r="B2316" s="196"/>
      <c r="C2316" s="87"/>
      <c r="D2316" s="88"/>
      <c r="E2316" s="88"/>
      <c r="F2316" s="88"/>
      <c r="G2316" s="88"/>
      <c r="H2316" s="88"/>
      <c r="I2316" s="88"/>
      <c r="J2316" s="88"/>
      <c r="K2316" s="88"/>
      <c r="L2316" s="61">
        <f>SUM(L2315:L2315)</f>
        <v>16</v>
      </c>
      <c r="M2316" s="59"/>
      <c r="N2316" s="90"/>
      <c r="O2316" s="56"/>
      <c r="P2316" s="60"/>
      <c r="Q2316" s="58"/>
      <c r="R2316" s="60"/>
      <c r="S2316" s="197"/>
    </row>
    <row r="2317" spans="2:19" ht="22.5" customHeight="1">
      <c r="B2317" s="196"/>
      <c r="C2317" s="87"/>
      <c r="D2317" s="88"/>
      <c r="E2317" s="88"/>
      <c r="F2317" s="88"/>
      <c r="G2317" s="88"/>
      <c r="H2317" s="88"/>
      <c r="I2317" s="88"/>
      <c r="J2317" s="88"/>
      <c r="K2317" s="88"/>
      <c r="L2317" s="88"/>
      <c r="M2317" s="59"/>
      <c r="N2317" s="90"/>
      <c r="O2317" s="56"/>
      <c r="P2317" s="60"/>
      <c r="Q2317" s="58"/>
      <c r="R2317" s="60"/>
      <c r="S2317" s="197"/>
    </row>
    <row r="2318" spans="2:19" s="1" customFormat="1" ht="22.5" customHeight="1">
      <c r="B2318" s="201"/>
      <c r="C2318" s="62"/>
      <c r="D2318" s="63"/>
      <c r="E2318" s="63"/>
      <c r="F2318" s="63"/>
      <c r="G2318" s="63"/>
      <c r="H2318" s="63"/>
      <c r="I2318" s="63"/>
      <c r="J2318" s="63"/>
      <c r="K2318" s="63"/>
      <c r="L2318" s="63"/>
      <c r="M2318" s="64"/>
      <c r="N2318" s="65"/>
      <c r="O2318" s="66"/>
      <c r="P2318" s="67"/>
      <c r="Q2318" s="68"/>
      <c r="R2318" s="67"/>
      <c r="S2318" s="202"/>
    </row>
    <row r="2319" spans="2:19" ht="23.25" customHeight="1">
      <c r="B2319" s="187"/>
      <c r="C2319" s="178"/>
      <c r="D2319" s="178"/>
      <c r="E2319" s="178"/>
      <c r="F2319" s="178"/>
      <c r="G2319" s="178"/>
      <c r="H2319" s="178"/>
      <c r="I2319" s="178"/>
      <c r="J2319" s="178"/>
      <c r="K2319" s="178"/>
      <c r="L2319" s="178"/>
      <c r="M2319" s="75"/>
      <c r="N2319" s="75"/>
      <c r="O2319" s="75"/>
      <c r="P2319" s="75"/>
      <c r="Q2319" s="51"/>
      <c r="R2319" s="75"/>
      <c r="S2319" s="193"/>
    </row>
    <row r="2320" spans="2:19" ht="23.25" customHeight="1">
      <c r="B2320" s="194" t="s">
        <v>359</v>
      </c>
      <c r="C2320" s="660" t="str">
        <f>UPPER(IFERROR(VLOOKUP(B2320,SIN!$A$7:$F$7554,2,0),IFERROR(VLOOKUP('MEMÓRIA DE CÁLCULO'!B2320,INFRA!$A$4:$F$848,2,0),IFERROR(VLOOKUP('MEMÓRIA DE CÁLCULO'!B2320,EDIF!#REF!,2,0),IFERROR(VLOOKUP('MEMÓRIA DE CÁLCULO'!B2320,CDHU!$A$9:$F$4122,2,0),IFERROR(VLOOKUP('MEMÓRIA DE CÁLCULO'!B2320,FDE!$A$4:$F$3179,2,0),""))))))</f>
        <v>CAIXA RETANGULAR 4" X 2" ALTA (2,00 M DO PISO), PVC, INSTALADA EM PAREDE - FORNECIMENTO E INSTALAÇÃO. AF_03/2023</v>
      </c>
      <c r="D2320" s="660"/>
      <c r="E2320" s="660"/>
      <c r="F2320" s="660"/>
      <c r="G2320" s="660"/>
      <c r="H2320" s="660"/>
      <c r="I2320" s="660"/>
      <c r="J2320" s="660"/>
      <c r="K2320" s="660"/>
      <c r="L2320" s="660"/>
      <c r="M2320" s="53" t="str">
        <f>UPPER(IFERROR(VLOOKUP(B2320,SIN!$A$7:$F$7554,3,0),IFERROR(VLOOKUP('MEMÓRIA DE CÁLCULO'!B2320,INFRA!$A$4:$F$848,3,0),IFERROR(VLOOKUP('MEMÓRIA DE CÁLCULO'!B2320,EDIF!#REF!,3,0),IFERROR(VLOOKUP('MEMÓRIA DE CÁLCULO'!B2320,CDHU!$A$9:$F$4122,3,0),IFERROR(VLOOKUP('MEMÓRIA DE CÁLCULO'!B2320,FDE!$A$4:$F$3179,3,0),""))))))</f>
        <v>UN</v>
      </c>
      <c r="N2320" s="54">
        <f>L2325</f>
        <v>16</v>
      </c>
      <c r="O2320" s="53" t="str">
        <f>UPPER(IFERROR(VLOOKUP(B2320,SIN!$A$7:$F$7554,6,0),IFERROR(VLOOKUP('MEMÓRIA DE CÁLCULO'!B2320,INFRA!$A$4:$F$848,6,0),IFERROR(VLOOKUP('MEMÓRIA DE CÁLCULO'!B2320,EDIF!#REF!,6,0),IFERROR(VLOOKUP('MEMÓRIA DE CÁLCULO'!B2320,CDHU!$A$9:$F$4122,6,0),IFERROR(VLOOKUP('MEMÓRIA DE CÁLCULO'!B2320,FDE!$A$4:$F$3179,6,0),""))))))</f>
        <v>SINAPI 03/2024</v>
      </c>
      <c r="P2320" s="402" t="str">
        <f>UPPER(IFERROR(VLOOKUP(B2320,SIN!$A$7:$F$7554,4,0),IFERROR(VLOOKUP('MEMÓRIA DE CÁLCULO'!B2320,INFRA!$A$4:$F$848,4,0),IFERROR(VLOOKUP('MEMÓRIA DE CÁLCULO'!B2320,EDIF!#REF!,4,0),IFERROR(VLOOKUP('MEMÓRIA DE CÁLCULO'!B2320,CDHU!$A$9:$F$4122,4,0),IFERROR(VLOOKUP('MEMÓRIA DE CÁLCULO'!B2320,FDE!$A$4:$F$3179,5,0),""))))))</f>
        <v>42,18</v>
      </c>
      <c r="Q2320" s="403">
        <f>IF(B2320&lt;&gt;0,TRUNC(P2320*N2320,2),"")</f>
        <v>674.88</v>
      </c>
      <c r="R2320" s="402" t="str">
        <f>UPPER(IFERROR(VLOOKUP(B2320,SIN!$A$7:$F$7554,5,0),IFERROR(VLOOKUP('MEMÓRIA DE CÁLCULO'!B2320,INFRA!$A$4:$F$848,5,0),IFERROR(VLOOKUP('MEMÓRIA DE CÁLCULO'!B2320,EDIF!#REF!,5,0),IFERROR(VLOOKUP('MEMÓRIA DE CÁLCULO'!B2320,CDHU!$A$9:$F$4122,5,0),IFERROR(VLOOKUP('MEMÓRIA DE CÁLCULO'!B2320,FDE!$A$4:$F$3179,5,0),""))))))</f>
        <v>38</v>
      </c>
      <c r="S2320" s="404">
        <f>IF(B2320&lt;&gt;0,TRUNC(R2320*N2320,2),"")</f>
        <v>608</v>
      </c>
    </row>
    <row r="2321" spans="2:19" ht="23.25" customHeight="1">
      <c r="B2321" s="196"/>
      <c r="C2321" s="661"/>
      <c r="D2321" s="661"/>
      <c r="E2321" s="661"/>
      <c r="F2321" s="661"/>
      <c r="G2321" s="661"/>
      <c r="H2321" s="661"/>
      <c r="I2321" s="661"/>
      <c r="J2321" s="661"/>
      <c r="K2321" s="661"/>
      <c r="L2321" s="661"/>
      <c r="M2321" s="56"/>
      <c r="N2321" s="90"/>
      <c r="O2321" s="56"/>
      <c r="P2321" s="57"/>
      <c r="Q2321" s="58"/>
      <c r="R2321" s="57"/>
      <c r="S2321" s="197"/>
    </row>
    <row r="2322" spans="2:19" ht="23.25" customHeight="1">
      <c r="B2322" s="196"/>
      <c r="C2322" s="198"/>
      <c r="D2322" s="198"/>
      <c r="E2322" s="198"/>
      <c r="F2322" s="198"/>
      <c r="G2322" s="198"/>
      <c r="H2322" s="198"/>
      <c r="I2322" s="198"/>
      <c r="J2322" s="198"/>
      <c r="K2322" s="198"/>
      <c r="L2322" s="198"/>
      <c r="M2322" s="56" t="s">
        <v>310</v>
      </c>
      <c r="N2322" s="90"/>
      <c r="O2322" s="56"/>
      <c r="P2322" s="57"/>
      <c r="Q2322" s="58"/>
      <c r="R2322" s="57"/>
      <c r="S2322" s="197"/>
    </row>
    <row r="2323" spans="2:19" ht="52.9" customHeight="1">
      <c r="B2323" s="196"/>
      <c r="C2323" s="87"/>
      <c r="D2323" s="199"/>
      <c r="E2323" s="199"/>
      <c r="F2323" s="88"/>
      <c r="G2323" s="88"/>
      <c r="H2323" s="88"/>
      <c r="I2323" s="88"/>
      <c r="J2323" s="88"/>
      <c r="K2323" s="88"/>
      <c r="L2323" s="88" t="s">
        <v>40</v>
      </c>
      <c r="M2323" s="59"/>
      <c r="N2323" s="90"/>
      <c r="O2323" s="56"/>
      <c r="P2323" s="60"/>
      <c r="Q2323" s="58"/>
      <c r="R2323" s="60"/>
      <c r="S2323" s="197"/>
    </row>
    <row r="2324" spans="2:19" ht="39.75" customHeight="1">
      <c r="B2324" s="196"/>
      <c r="C2324" s="200"/>
      <c r="D2324" s="199"/>
      <c r="E2324" s="199"/>
      <c r="F2324" s="88"/>
      <c r="G2324" s="88"/>
      <c r="H2324" s="88"/>
      <c r="I2324" s="88"/>
      <c r="J2324" s="88"/>
      <c r="K2324" s="88"/>
      <c r="L2324" s="88">
        <v>16</v>
      </c>
      <c r="M2324" s="59"/>
      <c r="N2324" s="90"/>
      <c r="O2324" s="56"/>
      <c r="P2324" s="60"/>
      <c r="Q2324" s="58"/>
      <c r="R2324" s="60"/>
      <c r="S2324" s="197"/>
    </row>
    <row r="2325" spans="2:19" ht="22.5" customHeight="1">
      <c r="B2325" s="196"/>
      <c r="C2325" s="87"/>
      <c r="D2325" s="88"/>
      <c r="E2325" s="88"/>
      <c r="F2325" s="88"/>
      <c r="G2325" s="88"/>
      <c r="H2325" s="88"/>
      <c r="I2325" s="88"/>
      <c r="J2325" s="88"/>
      <c r="K2325" s="88"/>
      <c r="L2325" s="61">
        <f>SUM(L2324:L2324)</f>
        <v>16</v>
      </c>
      <c r="M2325" s="59"/>
      <c r="N2325" s="90"/>
      <c r="O2325" s="56"/>
      <c r="P2325" s="60"/>
      <c r="Q2325" s="58"/>
      <c r="R2325" s="60"/>
      <c r="S2325" s="197"/>
    </row>
    <row r="2326" spans="2:19" ht="22.5" customHeight="1">
      <c r="B2326" s="196"/>
      <c r="C2326" s="87"/>
      <c r="D2326" s="88"/>
      <c r="E2326" s="88"/>
      <c r="F2326" s="88"/>
      <c r="G2326" s="88"/>
      <c r="H2326" s="88"/>
      <c r="I2326" s="88"/>
      <c r="J2326" s="88"/>
      <c r="K2326" s="88"/>
      <c r="L2326" s="88"/>
      <c r="M2326" s="59"/>
      <c r="N2326" s="90"/>
      <c r="O2326" s="56"/>
      <c r="P2326" s="60"/>
      <c r="Q2326" s="58"/>
      <c r="R2326" s="60"/>
      <c r="S2326" s="197"/>
    </row>
    <row r="2327" spans="2:19" s="1" customFormat="1" ht="22.5" customHeight="1">
      <c r="B2327" s="201"/>
      <c r="C2327" s="62"/>
      <c r="D2327" s="63"/>
      <c r="E2327" s="63"/>
      <c r="F2327" s="63"/>
      <c r="G2327" s="63"/>
      <c r="H2327" s="63"/>
      <c r="I2327" s="63"/>
      <c r="J2327" s="63"/>
      <c r="K2327" s="63"/>
      <c r="L2327" s="63"/>
      <c r="M2327" s="64"/>
      <c r="N2327" s="65"/>
      <c r="O2327" s="66"/>
      <c r="P2327" s="67"/>
      <c r="Q2327" s="68"/>
      <c r="R2327" s="67"/>
      <c r="S2327" s="202"/>
    </row>
    <row r="2328" spans="2:19" ht="23.25" customHeight="1">
      <c r="B2328" s="187"/>
      <c r="C2328" s="178"/>
      <c r="D2328" s="178"/>
      <c r="E2328" s="178"/>
      <c r="F2328" s="178"/>
      <c r="G2328" s="178"/>
      <c r="H2328" s="178"/>
      <c r="I2328" s="178"/>
      <c r="J2328" s="178"/>
      <c r="K2328" s="178"/>
      <c r="L2328" s="178"/>
      <c r="M2328" s="75"/>
      <c r="N2328" s="75"/>
      <c r="O2328" s="75"/>
      <c r="P2328" s="75"/>
      <c r="Q2328" s="51"/>
      <c r="R2328" s="75"/>
      <c r="S2328" s="193"/>
    </row>
    <row r="2329" spans="2:19" ht="23.25" customHeight="1">
      <c r="B2329" s="194" t="s">
        <v>361</v>
      </c>
      <c r="C2329" s="660" t="str">
        <f>UPPER(IFERROR(VLOOKUP(B2329,SIN!$A$7:$F$7554,2,0),IFERROR(VLOOKUP('MEMÓRIA DE CÁLCULO'!B2329,INFRA!$A$4:$F$848,2,0),IFERROR(VLOOKUP('MEMÓRIA DE CÁLCULO'!B2329,EDIF!#REF!,2,0),IFERROR(VLOOKUP('MEMÓRIA DE CÁLCULO'!B2329,CDHU!$A$9:$F$4122,2,0),IFERROR(VLOOKUP('MEMÓRIA DE CÁLCULO'!B2329,FDE!$A$4:$F$3179,2,0),""))))))</f>
        <v>CAIXA RETANGULAR 4" X 4" BAIXA (0,30 M DO PISO), PVC, INSTALADA EM PAREDE - FORNECIMENTO E INSTALAÇÃO. AF_03/2023</v>
      </c>
      <c r="D2329" s="660"/>
      <c r="E2329" s="660"/>
      <c r="F2329" s="660"/>
      <c r="G2329" s="660"/>
      <c r="H2329" s="660"/>
      <c r="I2329" s="660"/>
      <c r="J2329" s="660"/>
      <c r="K2329" s="660"/>
      <c r="L2329" s="660"/>
      <c r="M2329" s="53" t="str">
        <f>UPPER(IFERROR(VLOOKUP(B2329,SIN!$A$7:$F$7554,3,0),IFERROR(VLOOKUP('MEMÓRIA DE CÁLCULO'!B2329,INFRA!$A$4:$F$848,3,0),IFERROR(VLOOKUP('MEMÓRIA DE CÁLCULO'!B2329,EDIF!#REF!,3,0),IFERROR(VLOOKUP('MEMÓRIA DE CÁLCULO'!B2329,CDHU!$A$9:$F$4122,3,0),IFERROR(VLOOKUP('MEMÓRIA DE CÁLCULO'!B2329,FDE!$A$4:$F$3179,3,0),""))))))</f>
        <v>UN</v>
      </c>
      <c r="N2329" s="54">
        <f>L2334</f>
        <v>1</v>
      </c>
      <c r="O2329" s="53" t="str">
        <f>UPPER(IFERROR(VLOOKUP(B2329,SIN!$A$7:$F$7554,6,0),IFERROR(VLOOKUP('MEMÓRIA DE CÁLCULO'!B2329,INFRA!$A$4:$F$848,6,0),IFERROR(VLOOKUP('MEMÓRIA DE CÁLCULO'!B2329,EDIF!#REF!,6,0),IFERROR(VLOOKUP('MEMÓRIA DE CÁLCULO'!B2329,CDHU!$A$9:$F$4122,6,0),IFERROR(VLOOKUP('MEMÓRIA DE CÁLCULO'!B2329,FDE!$A$4:$F$3179,6,0),""))))))</f>
        <v>SINAPI 03/2024</v>
      </c>
      <c r="P2329" s="402" t="str">
        <f>UPPER(IFERROR(VLOOKUP(B2329,SIN!$A$7:$F$7554,4,0),IFERROR(VLOOKUP('MEMÓRIA DE CÁLCULO'!B2329,INFRA!$A$4:$F$848,4,0),IFERROR(VLOOKUP('MEMÓRIA DE CÁLCULO'!B2329,EDIF!#REF!,4,0),IFERROR(VLOOKUP('MEMÓRIA DE CÁLCULO'!B2329,CDHU!$A$9:$F$4122,4,0),IFERROR(VLOOKUP('MEMÓRIA DE CÁLCULO'!B2329,FDE!$A$4:$F$3179,5,0),""))))))</f>
        <v>17,32</v>
      </c>
      <c r="Q2329" s="403">
        <f>IF(B2329&lt;&gt;0,TRUNC(P2329*N2329,2),"")</f>
        <v>17.32</v>
      </c>
      <c r="R2329" s="402" t="str">
        <f>UPPER(IFERROR(VLOOKUP(B2329,SIN!$A$7:$F$7554,5,0),IFERROR(VLOOKUP('MEMÓRIA DE CÁLCULO'!B2329,INFRA!$A$4:$F$848,5,0),IFERROR(VLOOKUP('MEMÓRIA DE CÁLCULO'!B2329,EDIF!#REF!,5,0),IFERROR(VLOOKUP('MEMÓRIA DE CÁLCULO'!B2329,CDHU!$A$9:$F$4122,5,0),IFERROR(VLOOKUP('MEMÓRIA DE CÁLCULO'!B2329,FDE!$A$4:$F$3179,5,0),""))))))</f>
        <v>16,02</v>
      </c>
      <c r="S2329" s="404">
        <f>IF(B2329&lt;&gt;0,TRUNC(R2329*N2329,2),"")</f>
        <v>16.02</v>
      </c>
    </row>
    <row r="2330" spans="2:19" ht="23.25" customHeight="1">
      <c r="B2330" s="196"/>
      <c r="C2330" s="661"/>
      <c r="D2330" s="661"/>
      <c r="E2330" s="661"/>
      <c r="F2330" s="661"/>
      <c r="G2330" s="661"/>
      <c r="H2330" s="661"/>
      <c r="I2330" s="661"/>
      <c r="J2330" s="661"/>
      <c r="K2330" s="661"/>
      <c r="L2330" s="661"/>
      <c r="M2330" s="56"/>
      <c r="N2330" s="90"/>
      <c r="O2330" s="56"/>
      <c r="P2330" s="57"/>
      <c r="Q2330" s="58"/>
      <c r="R2330" s="57"/>
      <c r="S2330" s="197"/>
    </row>
    <row r="2331" spans="2:19" ht="23.25" customHeight="1">
      <c r="B2331" s="196"/>
      <c r="C2331" s="198"/>
      <c r="D2331" s="198"/>
      <c r="E2331" s="198"/>
      <c r="F2331" s="198"/>
      <c r="G2331" s="198"/>
      <c r="H2331" s="198"/>
      <c r="I2331" s="198"/>
      <c r="J2331" s="198"/>
      <c r="K2331" s="198"/>
      <c r="L2331" s="198"/>
      <c r="M2331" s="56" t="s">
        <v>310</v>
      </c>
      <c r="N2331" s="90"/>
      <c r="O2331" s="56"/>
      <c r="P2331" s="57"/>
      <c r="Q2331" s="58"/>
      <c r="R2331" s="57"/>
      <c r="S2331" s="197"/>
    </row>
    <row r="2332" spans="2:19" ht="52.9" customHeight="1">
      <c r="B2332" s="196"/>
      <c r="C2332" s="87"/>
      <c r="D2332" s="199"/>
      <c r="E2332" s="199"/>
      <c r="F2332" s="88"/>
      <c r="G2332" s="88"/>
      <c r="H2332" s="88"/>
      <c r="I2332" s="88"/>
      <c r="J2332" s="88"/>
      <c r="K2332" s="88"/>
      <c r="L2332" s="88" t="s">
        <v>40</v>
      </c>
      <c r="M2332" s="59"/>
      <c r="N2332" s="90"/>
      <c r="O2332" s="56"/>
      <c r="P2332" s="60"/>
      <c r="Q2332" s="58"/>
      <c r="R2332" s="60"/>
      <c r="S2332" s="197"/>
    </row>
    <row r="2333" spans="2:19" ht="39.75" customHeight="1">
      <c r="B2333" s="196"/>
      <c r="C2333" s="200"/>
      <c r="D2333" s="199"/>
      <c r="E2333" s="199"/>
      <c r="F2333" s="88"/>
      <c r="G2333" s="88"/>
      <c r="H2333" s="88"/>
      <c r="I2333" s="88"/>
      <c r="J2333" s="88"/>
      <c r="K2333" s="88"/>
      <c r="L2333" s="88">
        <v>1</v>
      </c>
      <c r="M2333" s="59"/>
      <c r="N2333" s="90"/>
      <c r="O2333" s="56"/>
      <c r="P2333" s="60"/>
      <c r="Q2333" s="58"/>
      <c r="R2333" s="60"/>
      <c r="S2333" s="197"/>
    </row>
    <row r="2334" spans="2:19" ht="22.5" customHeight="1">
      <c r="B2334" s="196"/>
      <c r="C2334" s="87"/>
      <c r="D2334" s="88"/>
      <c r="E2334" s="88"/>
      <c r="F2334" s="88"/>
      <c r="G2334" s="88"/>
      <c r="H2334" s="88"/>
      <c r="I2334" s="88"/>
      <c r="J2334" s="88"/>
      <c r="K2334" s="88"/>
      <c r="L2334" s="61">
        <f>SUM(L2333:L2333)</f>
        <v>1</v>
      </c>
      <c r="M2334" s="59"/>
      <c r="N2334" s="90"/>
      <c r="O2334" s="56"/>
      <c r="P2334" s="60"/>
      <c r="Q2334" s="58"/>
      <c r="R2334" s="60"/>
      <c r="S2334" s="197"/>
    </row>
    <row r="2335" spans="2:19" ht="22.5" customHeight="1">
      <c r="B2335" s="196"/>
      <c r="C2335" s="87"/>
      <c r="D2335" s="88"/>
      <c r="E2335" s="88"/>
      <c r="F2335" s="88"/>
      <c r="G2335" s="88"/>
      <c r="H2335" s="88"/>
      <c r="I2335" s="88"/>
      <c r="J2335" s="88"/>
      <c r="K2335" s="88"/>
      <c r="L2335" s="88"/>
      <c r="M2335" s="59"/>
      <c r="N2335" s="90"/>
      <c r="O2335" s="56"/>
      <c r="P2335" s="60"/>
      <c r="Q2335" s="58"/>
      <c r="R2335" s="60"/>
      <c r="S2335" s="197"/>
    </row>
    <row r="2336" spans="2:19" s="1" customFormat="1" ht="22.5" customHeight="1">
      <c r="B2336" s="201"/>
      <c r="C2336" s="62"/>
      <c r="D2336" s="63"/>
      <c r="E2336" s="63"/>
      <c r="F2336" s="63"/>
      <c r="G2336" s="63"/>
      <c r="H2336" s="63"/>
      <c r="I2336" s="63"/>
      <c r="J2336" s="63"/>
      <c r="K2336" s="63"/>
      <c r="L2336" s="63"/>
      <c r="M2336" s="64"/>
      <c r="N2336" s="65"/>
      <c r="O2336" s="66"/>
      <c r="P2336" s="67"/>
      <c r="Q2336" s="68"/>
      <c r="R2336" s="67"/>
      <c r="S2336" s="202"/>
    </row>
    <row r="2337" spans="2:19" ht="23.25" customHeight="1">
      <c r="B2337" s="187"/>
      <c r="C2337" s="178"/>
      <c r="D2337" s="178"/>
      <c r="E2337" s="178"/>
      <c r="F2337" s="178"/>
      <c r="G2337" s="178"/>
      <c r="H2337" s="178"/>
      <c r="I2337" s="178"/>
      <c r="J2337" s="178"/>
      <c r="K2337" s="178"/>
      <c r="L2337" s="178"/>
      <c r="M2337" s="75"/>
      <c r="N2337" s="75"/>
      <c r="O2337" s="75"/>
      <c r="P2337" s="75"/>
      <c r="Q2337" s="51"/>
      <c r="R2337" s="75"/>
      <c r="S2337" s="193"/>
    </row>
    <row r="2338" spans="2:19" ht="23.25" customHeight="1">
      <c r="B2338" s="194" t="s">
        <v>346</v>
      </c>
      <c r="C2338" s="660" t="str">
        <f>UPPER(IFERROR(VLOOKUP(B2338,SIN!$A$7:$F$7554,2,0),IFERROR(VLOOKUP('MEMÓRIA DE CÁLCULO'!B2338,INFRA!$A$4:$F$848,2,0),IFERROR(VLOOKUP('MEMÓRIA DE CÁLCULO'!B2338,EDIF!#REF!,2,0),IFERROR(VLOOKUP('MEMÓRIA DE CÁLCULO'!B2338,CDHU!$A$9:$F$4122,2,0),IFERROR(VLOOKUP('MEMÓRIA DE CÁLCULO'!B2338,FDE!$A$4:$F$3179,2,0),""))))))</f>
        <v>ELETRODUTO FLEXÍVEL CORRUGADO REFORÇADO, PVC, DN 25 MM (3/4"), PARA CIRCUITOS TERMINAIS, INSTALADO EM PAREDE - FORNECIMENTO E INSTALAÇÃO. AF_03/2023</v>
      </c>
      <c r="D2338" s="660"/>
      <c r="E2338" s="660"/>
      <c r="F2338" s="660"/>
      <c r="G2338" s="660"/>
      <c r="H2338" s="660"/>
      <c r="I2338" s="660"/>
      <c r="J2338" s="660"/>
      <c r="K2338" s="660"/>
      <c r="L2338" s="660"/>
      <c r="M2338" s="53" t="str">
        <f>UPPER(IFERROR(VLOOKUP(B2338,SIN!$A$7:$F$7554,3,0),IFERROR(VLOOKUP('MEMÓRIA DE CÁLCULO'!B2338,INFRA!$A$4:$F$848,3,0),IFERROR(VLOOKUP('MEMÓRIA DE CÁLCULO'!B2338,EDIF!#REF!,3,0),IFERROR(VLOOKUP('MEMÓRIA DE CÁLCULO'!B2338,CDHU!$A$9:$F$4122,3,0),IFERROR(VLOOKUP('MEMÓRIA DE CÁLCULO'!B2338,FDE!$A$4:$F$3179,3,0),""))))))</f>
        <v>M</v>
      </c>
      <c r="N2338" s="54">
        <f>L2343</f>
        <v>100</v>
      </c>
      <c r="O2338" s="53" t="str">
        <f>UPPER(IFERROR(VLOOKUP(B2338,SIN!$A$7:$F$7554,6,0),IFERROR(VLOOKUP('MEMÓRIA DE CÁLCULO'!B2338,INFRA!$A$4:$F$848,6,0),IFERROR(VLOOKUP('MEMÓRIA DE CÁLCULO'!B2338,EDIF!#REF!,6,0),IFERROR(VLOOKUP('MEMÓRIA DE CÁLCULO'!B2338,CDHU!$A$9:$F$4122,6,0),IFERROR(VLOOKUP('MEMÓRIA DE CÁLCULO'!B2338,FDE!$A$4:$F$3179,6,0),""))))))</f>
        <v>SINAPI 03/2024</v>
      </c>
      <c r="P2338" s="402" t="str">
        <f>UPPER(IFERROR(VLOOKUP(B2338,SIN!$A$7:$F$7554,4,0),IFERROR(VLOOKUP('MEMÓRIA DE CÁLCULO'!B2338,INFRA!$A$4:$F$848,4,0),IFERROR(VLOOKUP('MEMÓRIA DE CÁLCULO'!B2338,EDIF!#REF!,4,0),IFERROR(VLOOKUP('MEMÓRIA DE CÁLCULO'!B2338,CDHU!$A$9:$F$4122,4,0),IFERROR(VLOOKUP('MEMÓRIA DE CÁLCULO'!B2338,FDE!$A$4:$F$3179,5,0),""))))))</f>
        <v>13,15</v>
      </c>
      <c r="Q2338" s="403">
        <f>IF(B2338&lt;&gt;0,TRUNC(P2338*N2338,2),"")</f>
        <v>1315</v>
      </c>
      <c r="R2338" s="402" t="str">
        <f>UPPER(IFERROR(VLOOKUP(B2338,SIN!$A$7:$F$7554,5,0),IFERROR(VLOOKUP('MEMÓRIA DE CÁLCULO'!B2338,INFRA!$A$4:$F$848,5,0),IFERROR(VLOOKUP('MEMÓRIA DE CÁLCULO'!B2338,EDIF!#REF!,5,0),IFERROR(VLOOKUP('MEMÓRIA DE CÁLCULO'!B2338,CDHU!$A$9:$F$4122,5,0),IFERROR(VLOOKUP('MEMÓRIA DE CÁLCULO'!B2338,FDE!$A$4:$F$3179,5,0),""))))))</f>
        <v>12,14</v>
      </c>
      <c r="S2338" s="404">
        <f>IF(B2338&lt;&gt;0,TRUNC(R2338*N2338,2),"")</f>
        <v>1214</v>
      </c>
    </row>
    <row r="2339" spans="2:19" ht="23.25" customHeight="1">
      <c r="B2339" s="196"/>
      <c r="C2339" s="661"/>
      <c r="D2339" s="661"/>
      <c r="E2339" s="661"/>
      <c r="F2339" s="661"/>
      <c r="G2339" s="661"/>
      <c r="H2339" s="661"/>
      <c r="I2339" s="661"/>
      <c r="J2339" s="661"/>
      <c r="K2339" s="661"/>
      <c r="L2339" s="661"/>
      <c r="M2339" s="56"/>
      <c r="N2339" s="90"/>
      <c r="O2339" s="56"/>
      <c r="P2339" s="57"/>
      <c r="Q2339" s="58"/>
      <c r="R2339" s="57"/>
      <c r="S2339" s="197"/>
    </row>
    <row r="2340" spans="2:19" ht="23.25" customHeight="1">
      <c r="B2340" s="196"/>
      <c r="C2340" s="198"/>
      <c r="D2340" s="198"/>
      <c r="E2340" s="198"/>
      <c r="F2340" s="198"/>
      <c r="G2340" s="198"/>
      <c r="H2340" s="198"/>
      <c r="I2340" s="198"/>
      <c r="J2340" s="198"/>
      <c r="K2340" s="198"/>
      <c r="L2340" s="198"/>
      <c r="M2340" s="56" t="s">
        <v>310</v>
      </c>
      <c r="N2340" s="90"/>
      <c r="O2340" s="56"/>
      <c r="P2340" s="57"/>
      <c r="Q2340" s="58"/>
      <c r="R2340" s="57"/>
      <c r="S2340" s="197"/>
    </row>
    <row r="2341" spans="2:19" ht="52.9" customHeight="1">
      <c r="B2341" s="196"/>
      <c r="C2341" s="87"/>
      <c r="D2341" s="199"/>
      <c r="E2341" s="199"/>
      <c r="F2341" s="88"/>
      <c r="G2341" s="88"/>
      <c r="H2341" s="88"/>
      <c r="I2341" s="88"/>
      <c r="J2341" s="88"/>
      <c r="K2341" s="88"/>
      <c r="L2341" s="88" t="s">
        <v>40</v>
      </c>
      <c r="M2341" s="59"/>
      <c r="N2341" s="90"/>
      <c r="O2341" s="56"/>
      <c r="P2341" s="60"/>
      <c r="Q2341" s="58"/>
      <c r="R2341" s="60"/>
      <c r="S2341" s="197"/>
    </row>
    <row r="2342" spans="2:19" ht="39.75" customHeight="1">
      <c r="B2342" s="196"/>
      <c r="C2342" s="200"/>
      <c r="D2342" s="199"/>
      <c r="E2342" s="199"/>
      <c r="F2342" s="88"/>
      <c r="G2342" s="88"/>
      <c r="H2342" s="88"/>
      <c r="I2342" s="88"/>
      <c r="J2342" s="88"/>
      <c r="K2342" s="88"/>
      <c r="L2342" s="88">
        <v>100</v>
      </c>
      <c r="M2342" s="59"/>
      <c r="N2342" s="90"/>
      <c r="O2342" s="56"/>
      <c r="P2342" s="60"/>
      <c r="Q2342" s="58"/>
      <c r="R2342" s="60"/>
      <c r="S2342" s="197"/>
    </row>
    <row r="2343" spans="2:19" ht="22.5" customHeight="1">
      <c r="B2343" s="196"/>
      <c r="C2343" s="87"/>
      <c r="D2343" s="88"/>
      <c r="E2343" s="88"/>
      <c r="F2343" s="88"/>
      <c r="G2343" s="88"/>
      <c r="H2343" s="88"/>
      <c r="I2343" s="88"/>
      <c r="J2343" s="88"/>
      <c r="K2343" s="88"/>
      <c r="L2343" s="61">
        <f>SUM(L2342:L2342)</f>
        <v>100</v>
      </c>
      <c r="M2343" s="59"/>
      <c r="N2343" s="90"/>
      <c r="O2343" s="56"/>
      <c r="P2343" s="60"/>
      <c r="Q2343" s="58"/>
      <c r="R2343" s="60"/>
      <c r="S2343" s="197"/>
    </row>
    <row r="2344" spans="2:19" ht="22.5" customHeight="1">
      <c r="B2344" s="196"/>
      <c r="C2344" s="87"/>
      <c r="D2344" s="88"/>
      <c r="E2344" s="88"/>
      <c r="F2344" s="88"/>
      <c r="G2344" s="88"/>
      <c r="H2344" s="88"/>
      <c r="I2344" s="88"/>
      <c r="J2344" s="88"/>
      <c r="K2344" s="88"/>
      <c r="L2344" s="88"/>
      <c r="M2344" s="59"/>
      <c r="N2344" s="90"/>
      <c r="O2344" s="56"/>
      <c r="P2344" s="60"/>
      <c r="Q2344" s="58"/>
      <c r="R2344" s="60"/>
      <c r="S2344" s="197"/>
    </row>
    <row r="2345" spans="2:19" s="1" customFormat="1" ht="22.5" customHeight="1">
      <c r="B2345" s="201"/>
      <c r="C2345" s="62"/>
      <c r="D2345" s="63"/>
      <c r="E2345" s="63"/>
      <c r="F2345" s="63"/>
      <c r="G2345" s="63"/>
      <c r="H2345" s="63"/>
      <c r="I2345" s="63"/>
      <c r="J2345" s="63"/>
      <c r="K2345" s="63"/>
      <c r="L2345" s="63"/>
      <c r="M2345" s="64"/>
      <c r="N2345" s="65"/>
      <c r="O2345" s="66"/>
      <c r="P2345" s="67"/>
      <c r="Q2345" s="68"/>
      <c r="R2345" s="67"/>
      <c r="S2345" s="202"/>
    </row>
    <row r="2346" spans="2:19" ht="23.25" customHeight="1">
      <c r="B2346" s="187"/>
      <c r="C2346" s="178"/>
      <c r="D2346" s="178"/>
      <c r="E2346" s="178"/>
      <c r="F2346" s="178"/>
      <c r="G2346" s="178"/>
      <c r="H2346" s="178"/>
      <c r="I2346" s="178"/>
      <c r="J2346" s="178"/>
      <c r="K2346" s="178"/>
      <c r="L2346" s="178"/>
      <c r="M2346" s="75"/>
      <c r="N2346" s="75"/>
      <c r="O2346" s="75"/>
      <c r="P2346" s="75"/>
      <c r="Q2346" s="51"/>
      <c r="R2346" s="75"/>
      <c r="S2346" s="193"/>
    </row>
    <row r="2347" spans="2:19" ht="23.25" customHeight="1">
      <c r="B2347" s="194" t="s">
        <v>345</v>
      </c>
      <c r="C2347" s="660" t="str">
        <f>UPPER(IFERROR(VLOOKUP(B2347,SIN!$A$7:$F$7554,2,0),IFERROR(VLOOKUP('MEMÓRIA DE CÁLCULO'!B2347,INFRA!$A$4:$F$848,2,0),IFERROR(VLOOKUP('MEMÓRIA DE CÁLCULO'!B2347,EDIF!#REF!,2,0),IFERROR(VLOOKUP('MEMÓRIA DE CÁLCULO'!B2347,CDHU!$A$9:$F$4122,2,0),IFERROR(VLOOKUP('MEMÓRIA DE CÁLCULO'!B2347,FDE!$A$4:$F$3179,2,0),""))))))</f>
        <v>ELETRODUTO FLEXÍVEL CORRUGADO REFORÇADO, PVC, DN 25 MM (3/4"), PARA CIRCUITOS TERMINAIS, INSTALADO EM LAJE - FORNECIMENTO E INSTALAÇÃO. AF_03/2023</v>
      </c>
      <c r="D2347" s="660"/>
      <c r="E2347" s="660"/>
      <c r="F2347" s="660"/>
      <c r="G2347" s="660"/>
      <c r="H2347" s="660"/>
      <c r="I2347" s="660"/>
      <c r="J2347" s="660"/>
      <c r="K2347" s="660"/>
      <c r="L2347" s="660"/>
      <c r="M2347" s="53" t="str">
        <f>UPPER(IFERROR(VLOOKUP(B2347,SIN!$A$7:$F$7554,3,0),IFERROR(VLOOKUP('MEMÓRIA DE CÁLCULO'!B2347,INFRA!$A$4:$F$848,3,0),IFERROR(VLOOKUP('MEMÓRIA DE CÁLCULO'!B2347,EDIF!#REF!,3,0),IFERROR(VLOOKUP('MEMÓRIA DE CÁLCULO'!B2347,CDHU!$A$9:$F$4122,3,0),IFERROR(VLOOKUP('MEMÓRIA DE CÁLCULO'!B2347,FDE!$A$4:$F$3179,3,0),""))))))</f>
        <v>M</v>
      </c>
      <c r="N2347" s="54">
        <f>L2352</f>
        <v>18</v>
      </c>
      <c r="O2347" s="53" t="str">
        <f>UPPER(IFERROR(VLOOKUP(B2347,SIN!$A$7:$F$7554,6,0),IFERROR(VLOOKUP('MEMÓRIA DE CÁLCULO'!B2347,INFRA!$A$4:$F$848,6,0),IFERROR(VLOOKUP('MEMÓRIA DE CÁLCULO'!B2347,EDIF!#REF!,6,0),IFERROR(VLOOKUP('MEMÓRIA DE CÁLCULO'!B2347,CDHU!$A$9:$F$4122,6,0),IFERROR(VLOOKUP('MEMÓRIA DE CÁLCULO'!B2347,FDE!$A$4:$F$3179,6,0),""))))))</f>
        <v>SINAPI 03/2024</v>
      </c>
      <c r="P2347" s="402" t="str">
        <f>UPPER(IFERROR(VLOOKUP(B2347,SIN!$A$7:$F$7554,4,0),IFERROR(VLOOKUP('MEMÓRIA DE CÁLCULO'!B2347,INFRA!$A$4:$F$848,4,0),IFERROR(VLOOKUP('MEMÓRIA DE CÁLCULO'!B2347,EDIF!#REF!,4,0),IFERROR(VLOOKUP('MEMÓRIA DE CÁLCULO'!B2347,CDHU!$A$9:$F$4122,4,0),IFERROR(VLOOKUP('MEMÓRIA DE CÁLCULO'!B2347,FDE!$A$4:$F$3179,5,0),""))))))</f>
        <v>8,96</v>
      </c>
      <c r="Q2347" s="403">
        <f>IF(B2347&lt;&gt;0,TRUNC(P2347*N2347,2),"")</f>
        <v>161.28</v>
      </c>
      <c r="R2347" s="402" t="str">
        <f>UPPER(IFERROR(VLOOKUP(B2347,SIN!$A$7:$F$7554,5,0),IFERROR(VLOOKUP('MEMÓRIA DE CÁLCULO'!B2347,INFRA!$A$4:$F$848,5,0),IFERROR(VLOOKUP('MEMÓRIA DE CÁLCULO'!B2347,EDIF!#REF!,5,0),IFERROR(VLOOKUP('MEMÓRIA DE CÁLCULO'!B2347,CDHU!$A$9:$F$4122,5,0),IFERROR(VLOOKUP('MEMÓRIA DE CÁLCULO'!B2347,FDE!$A$4:$F$3179,5,0),""))))))</f>
        <v>8,43</v>
      </c>
      <c r="S2347" s="404">
        <f>IF(B2347&lt;&gt;0,TRUNC(R2347*N2347,2),"")</f>
        <v>151.74</v>
      </c>
    </row>
    <row r="2348" spans="2:19" ht="23.25" customHeight="1">
      <c r="B2348" s="196"/>
      <c r="C2348" s="661"/>
      <c r="D2348" s="661"/>
      <c r="E2348" s="661"/>
      <c r="F2348" s="661"/>
      <c r="G2348" s="661"/>
      <c r="H2348" s="661"/>
      <c r="I2348" s="661"/>
      <c r="J2348" s="661"/>
      <c r="K2348" s="661"/>
      <c r="L2348" s="661"/>
      <c r="M2348" s="56"/>
      <c r="N2348" s="90"/>
      <c r="O2348" s="56"/>
      <c r="P2348" s="57"/>
      <c r="Q2348" s="58"/>
      <c r="R2348" s="57"/>
      <c r="S2348" s="197"/>
    </row>
    <row r="2349" spans="2:19" ht="23.25" customHeight="1">
      <c r="B2349" s="196"/>
      <c r="C2349" s="198"/>
      <c r="D2349" s="198"/>
      <c r="E2349" s="198"/>
      <c r="F2349" s="198"/>
      <c r="G2349" s="198"/>
      <c r="H2349" s="198"/>
      <c r="I2349" s="198"/>
      <c r="J2349" s="198"/>
      <c r="K2349" s="198"/>
      <c r="L2349" s="198"/>
      <c r="M2349" s="56" t="s">
        <v>310</v>
      </c>
      <c r="N2349" s="90"/>
      <c r="O2349" s="56"/>
      <c r="P2349" s="57"/>
      <c r="Q2349" s="58"/>
      <c r="R2349" s="57"/>
      <c r="S2349" s="197"/>
    </row>
    <row r="2350" spans="2:19" ht="52.9" customHeight="1">
      <c r="B2350" s="196"/>
      <c r="C2350" s="87"/>
      <c r="D2350" s="199"/>
      <c r="E2350" s="199"/>
      <c r="F2350" s="88"/>
      <c r="G2350" s="88"/>
      <c r="H2350" s="88"/>
      <c r="I2350" s="88"/>
      <c r="J2350" s="88"/>
      <c r="K2350" s="88"/>
      <c r="L2350" s="88" t="s">
        <v>40</v>
      </c>
      <c r="M2350" s="59"/>
      <c r="N2350" s="90"/>
      <c r="O2350" s="56"/>
      <c r="P2350" s="60"/>
      <c r="Q2350" s="58"/>
      <c r="R2350" s="60"/>
      <c r="S2350" s="197"/>
    </row>
    <row r="2351" spans="2:19" ht="39.75" customHeight="1">
      <c r="B2351" s="196"/>
      <c r="C2351" s="200"/>
      <c r="D2351" s="199"/>
      <c r="E2351" s="199"/>
      <c r="F2351" s="88"/>
      <c r="G2351" s="88"/>
      <c r="H2351" s="88"/>
      <c r="I2351" s="88"/>
      <c r="J2351" s="88"/>
      <c r="K2351" s="88"/>
      <c r="L2351" s="88">
        <v>18</v>
      </c>
      <c r="M2351" s="59"/>
      <c r="N2351" s="90"/>
      <c r="O2351" s="56"/>
      <c r="P2351" s="60"/>
      <c r="Q2351" s="58"/>
      <c r="R2351" s="60"/>
      <c r="S2351" s="197"/>
    </row>
    <row r="2352" spans="2:19" ht="22.5" customHeight="1">
      <c r="B2352" s="196"/>
      <c r="C2352" s="87"/>
      <c r="D2352" s="88"/>
      <c r="E2352" s="88"/>
      <c r="F2352" s="88"/>
      <c r="G2352" s="88"/>
      <c r="H2352" s="88"/>
      <c r="I2352" s="88"/>
      <c r="J2352" s="88"/>
      <c r="K2352" s="88"/>
      <c r="L2352" s="61">
        <f>SUM(L2351:L2351)</f>
        <v>18</v>
      </c>
      <c r="M2352" s="59"/>
      <c r="N2352" s="90"/>
      <c r="O2352" s="56"/>
      <c r="P2352" s="60"/>
      <c r="Q2352" s="58"/>
      <c r="R2352" s="60"/>
      <c r="S2352" s="197"/>
    </row>
    <row r="2353" spans="2:19" ht="22.5" customHeight="1">
      <c r="B2353" s="196"/>
      <c r="C2353" s="87"/>
      <c r="D2353" s="88"/>
      <c r="E2353" s="88"/>
      <c r="F2353" s="88"/>
      <c r="G2353" s="88"/>
      <c r="H2353" s="88"/>
      <c r="I2353" s="88"/>
      <c r="J2353" s="88"/>
      <c r="K2353" s="88"/>
      <c r="L2353" s="88"/>
      <c r="M2353" s="59"/>
      <c r="N2353" s="90"/>
      <c r="O2353" s="56"/>
      <c r="P2353" s="60"/>
      <c r="Q2353" s="58"/>
      <c r="R2353" s="60"/>
      <c r="S2353" s="197"/>
    </row>
    <row r="2354" spans="2:19" s="1" customFormat="1" ht="22.5" customHeight="1">
      <c r="B2354" s="201"/>
      <c r="C2354" s="62"/>
      <c r="D2354" s="63"/>
      <c r="E2354" s="63"/>
      <c r="F2354" s="63"/>
      <c r="G2354" s="63"/>
      <c r="H2354" s="63"/>
      <c r="I2354" s="63"/>
      <c r="J2354" s="63"/>
      <c r="K2354" s="63"/>
      <c r="L2354" s="63"/>
      <c r="M2354" s="64"/>
      <c r="N2354" s="65"/>
      <c r="O2354" s="66"/>
      <c r="P2354" s="67"/>
      <c r="Q2354" s="68"/>
      <c r="R2354" s="67"/>
      <c r="S2354" s="202"/>
    </row>
    <row r="2355" spans="2:19" ht="23.25" customHeight="1" thickBot="1">
      <c r="B2355" s="187"/>
      <c r="C2355" s="178"/>
      <c r="D2355" s="178"/>
      <c r="E2355" s="178"/>
      <c r="F2355" s="178"/>
      <c r="G2355" s="178"/>
      <c r="H2355" s="178"/>
      <c r="I2355" s="178"/>
      <c r="J2355" s="178"/>
      <c r="K2355" s="178"/>
      <c r="L2355" s="178"/>
      <c r="M2355" s="75"/>
      <c r="N2355" s="75"/>
      <c r="O2355" s="75"/>
      <c r="P2355" s="75"/>
      <c r="Q2355" s="51"/>
      <c r="R2355" s="75"/>
      <c r="S2355" s="193"/>
    </row>
    <row r="2356" spans="2:19" ht="23.25" customHeight="1">
      <c r="B2356" s="591" t="s">
        <v>153</v>
      </c>
      <c r="C2356" s="684" t="s">
        <v>154</v>
      </c>
      <c r="D2356" s="685"/>
      <c r="E2356" s="685"/>
      <c r="F2356" s="685"/>
      <c r="G2356" s="685"/>
      <c r="H2356" s="685"/>
      <c r="I2356" s="685"/>
      <c r="J2356" s="685"/>
      <c r="K2356" s="685"/>
      <c r="L2356" s="686"/>
      <c r="M2356" s="592" t="str">
        <f>UPPER(IFERROR(VLOOKUP(B2356,SIN!$A$7:$F$7554,3,0),IFERROR(VLOOKUP('MEMÓRIA DE CÁLCULO'!B2356,INFRA!$A$4:$F$848,3,0),IFERROR(VLOOKUP('MEMÓRIA DE CÁLCULO'!B2356,EDIF!#REF!,3,0),IFERROR(VLOOKUP('MEMÓRIA DE CÁLCULO'!B2356,CDHU!$A$9:$F$4122,3,0),IFERROR(VLOOKUP('MEMÓRIA DE CÁLCULO'!B2356,FDE!$A$4:$F$3179,3,0),""))))))</f>
        <v/>
      </c>
      <c r="N2356" s="54">
        <f>L2361</f>
        <v>2</v>
      </c>
      <c r="O2356" s="53" t="str">
        <f>UPPER(IFERROR(VLOOKUP(B2356,SIN!$A$7:$F$7554,6,0),IFERROR(VLOOKUP('MEMÓRIA DE CÁLCULO'!B2356,INFRA!$A$4:$F$848,6,0),IFERROR(VLOOKUP('MEMÓRIA DE CÁLCULO'!B2356,EDIF!#REF!,6,0),IFERROR(VLOOKUP('MEMÓRIA DE CÁLCULO'!B2356,CDHU!$A$9:$F$4122,6,0),IFERROR(VLOOKUP('MEMÓRIA DE CÁLCULO'!B2356,FDE!$A$4:$F$3179,6,0),""))))))</f>
        <v/>
      </c>
      <c r="P2356" s="402" t="str">
        <f>UPPER(IFERROR(VLOOKUP(B2356,SIN!$A$7:$F$7554,4,0),IFERROR(VLOOKUP('MEMÓRIA DE CÁLCULO'!B2356,INFRA!$A$4:$F$848,4,0),IFERROR(VLOOKUP('MEMÓRIA DE CÁLCULO'!B2356,EDIF!#REF!,4,0),IFERROR(VLOOKUP('MEMÓRIA DE CÁLCULO'!B2356,CDHU!$A$9:$F$4122,4,0),IFERROR(VLOOKUP('MEMÓRIA DE CÁLCULO'!B2356,FDE!$A$4:$F$3179,5,0),""))))))</f>
        <v/>
      </c>
      <c r="Q2356" s="403" t="e">
        <f>IF(B2356&lt;&gt;0,TRUNC(P2356*N2356,2),"")</f>
        <v>#VALUE!</v>
      </c>
      <c r="R2356" s="402" t="str">
        <f>UPPER(IFERROR(VLOOKUP(B2356,SIN!$A$7:$F$7554,5,0),IFERROR(VLOOKUP('MEMÓRIA DE CÁLCULO'!B2356,INFRA!$A$4:$F$848,5,0),IFERROR(VLOOKUP('MEMÓRIA DE CÁLCULO'!B2356,EDIF!#REF!,5,0),IFERROR(VLOOKUP('MEMÓRIA DE CÁLCULO'!B2356,CDHU!$A$9:$F$4122,5,0),IFERROR(VLOOKUP('MEMÓRIA DE CÁLCULO'!B2356,FDE!$A$4:$F$3179,5,0),""))))))</f>
        <v/>
      </c>
      <c r="S2356" s="404" t="e">
        <f>IF(B2356&lt;&gt;0,TRUNC(R2356*N2356,2),"")</f>
        <v>#VALUE!</v>
      </c>
    </row>
    <row r="2357" spans="2:19" ht="23.25" customHeight="1" thickBot="1">
      <c r="B2357" s="217"/>
      <c r="C2357" s="687"/>
      <c r="D2357" s="688"/>
      <c r="E2357" s="688"/>
      <c r="F2357" s="688"/>
      <c r="G2357" s="688"/>
      <c r="H2357" s="688"/>
      <c r="I2357" s="688"/>
      <c r="J2357" s="688"/>
      <c r="K2357" s="688"/>
      <c r="L2357" s="689"/>
      <c r="M2357" s="58"/>
      <c r="N2357" s="90"/>
      <c r="O2357" s="56"/>
      <c r="P2357" s="57"/>
      <c r="Q2357" s="58"/>
      <c r="R2357" s="57"/>
      <c r="S2357" s="197"/>
    </row>
    <row r="2358" spans="2:19" ht="23.25" customHeight="1">
      <c r="B2358" s="196"/>
      <c r="C2358" s="198"/>
      <c r="D2358" s="198"/>
      <c r="E2358" s="198"/>
      <c r="F2358" s="198"/>
      <c r="G2358" s="198"/>
      <c r="H2358" s="198"/>
      <c r="I2358" s="198"/>
      <c r="J2358" s="198"/>
      <c r="K2358" s="198"/>
      <c r="L2358" s="198"/>
      <c r="M2358" s="56" t="s">
        <v>310</v>
      </c>
      <c r="N2358" s="90"/>
      <c r="O2358" s="56"/>
      <c r="P2358" s="57"/>
      <c r="Q2358" s="58"/>
      <c r="R2358" s="57"/>
      <c r="S2358" s="197"/>
    </row>
    <row r="2359" spans="2:19" ht="52.9" customHeight="1">
      <c r="B2359" s="196"/>
      <c r="C2359" s="87"/>
      <c r="D2359" s="199"/>
      <c r="E2359" s="199"/>
      <c r="F2359" s="88"/>
      <c r="G2359" s="88"/>
      <c r="H2359" s="88"/>
      <c r="I2359" s="88"/>
      <c r="J2359" s="88"/>
      <c r="K2359" s="88"/>
      <c r="L2359" s="88" t="s">
        <v>40</v>
      </c>
      <c r="M2359" s="59"/>
      <c r="N2359" s="90"/>
      <c r="O2359" s="56"/>
      <c r="P2359" s="60"/>
      <c r="Q2359" s="58"/>
      <c r="R2359" s="60"/>
      <c r="S2359" s="197"/>
    </row>
    <row r="2360" spans="2:19" ht="39.75" customHeight="1">
      <c r="B2360" s="196"/>
      <c r="C2360" s="200"/>
      <c r="D2360" s="199"/>
      <c r="E2360" s="199"/>
      <c r="F2360" s="88"/>
      <c r="G2360" s="88"/>
      <c r="H2360" s="88"/>
      <c r="I2360" s="88"/>
      <c r="J2360" s="88"/>
      <c r="K2360" s="88"/>
      <c r="L2360" s="88">
        <v>2</v>
      </c>
      <c r="M2360" s="59"/>
      <c r="N2360" s="90"/>
      <c r="O2360" s="56"/>
      <c r="P2360" s="60"/>
      <c r="Q2360" s="58"/>
      <c r="R2360" s="60"/>
      <c r="S2360" s="197"/>
    </row>
    <row r="2361" spans="2:19" ht="22.5" customHeight="1">
      <c r="B2361" s="196"/>
      <c r="C2361" s="87"/>
      <c r="D2361" s="88"/>
      <c r="E2361" s="88"/>
      <c r="F2361" s="88"/>
      <c r="G2361" s="88"/>
      <c r="H2361" s="88"/>
      <c r="I2361" s="88"/>
      <c r="J2361" s="88"/>
      <c r="K2361" s="88"/>
      <c r="L2361" s="61">
        <f>SUM(L2360:L2360)</f>
        <v>2</v>
      </c>
      <c r="M2361" s="59"/>
      <c r="N2361" s="90"/>
      <c r="O2361" s="56"/>
      <c r="P2361" s="60"/>
      <c r="Q2361" s="58"/>
      <c r="R2361" s="60"/>
      <c r="S2361" s="197"/>
    </row>
    <row r="2362" spans="2:19" ht="22.5" customHeight="1">
      <c r="B2362" s="196"/>
      <c r="C2362" s="87"/>
      <c r="D2362" s="88"/>
      <c r="E2362" s="88"/>
      <c r="F2362" s="88"/>
      <c r="G2362" s="88"/>
      <c r="H2362" s="88"/>
      <c r="I2362" s="88"/>
      <c r="J2362" s="88"/>
      <c r="K2362" s="88"/>
      <c r="L2362" s="88"/>
      <c r="M2362" s="59"/>
      <c r="N2362" s="90"/>
      <c r="O2362" s="56"/>
      <c r="P2362" s="60"/>
      <c r="Q2362" s="58"/>
      <c r="R2362" s="60"/>
      <c r="S2362" s="197"/>
    </row>
    <row r="2363" spans="2:19" s="1" customFormat="1" ht="22.5" customHeight="1">
      <c r="B2363" s="201"/>
      <c r="C2363" s="62"/>
      <c r="D2363" s="63"/>
      <c r="E2363" s="63"/>
      <c r="F2363" s="63"/>
      <c r="G2363" s="63"/>
      <c r="H2363" s="63"/>
      <c r="I2363" s="63"/>
      <c r="J2363" s="63"/>
      <c r="K2363" s="63"/>
      <c r="L2363" s="63"/>
      <c r="M2363" s="64"/>
      <c r="N2363" s="65"/>
      <c r="O2363" s="66"/>
      <c r="P2363" s="67"/>
      <c r="Q2363" s="68"/>
      <c r="R2363" s="67"/>
      <c r="S2363" s="202"/>
    </row>
    <row r="2364" spans="2:19" ht="23.25" customHeight="1">
      <c r="B2364" s="187"/>
      <c r="C2364" s="178"/>
      <c r="D2364" s="178"/>
      <c r="E2364" s="178"/>
      <c r="F2364" s="178"/>
      <c r="G2364" s="178"/>
      <c r="H2364" s="178"/>
      <c r="I2364" s="178"/>
      <c r="J2364" s="178"/>
      <c r="K2364" s="178"/>
      <c r="L2364" s="178"/>
      <c r="M2364" s="75"/>
      <c r="N2364" s="75"/>
      <c r="O2364" s="75"/>
      <c r="P2364" s="75"/>
      <c r="Q2364" s="51"/>
      <c r="R2364" s="75"/>
      <c r="S2364" s="193"/>
    </row>
    <row r="2365" spans="2:19" ht="23.25" customHeight="1">
      <c r="B2365" s="194" t="s">
        <v>69</v>
      </c>
      <c r="C2365" s="660" t="str">
        <f>UPPER(IFERROR(VLOOKUP(B2365,SIN!$A$7:$F$7554,2,0),IFERROR(VLOOKUP('MEMÓRIA DE CÁLCULO'!B2365,INFRA!$A$4:$F$848,2,0),IFERROR(VLOOKUP('MEMÓRIA DE CÁLCULO'!B2365,EDIF!#REF!,2,0),IFERROR(VLOOKUP('MEMÓRIA DE CÁLCULO'!B2365,CDHU!$A$9:$F$4122,2,0),IFERROR(VLOOKUP('MEMÓRIA DE CÁLCULO'!B2365,FDE!$A$4:$F$3179,2,0),""))))))</f>
        <v>LUMINÁRIA LED REDONDA DE SOBREPOR COM DIFUSOR RECUADO TRANSLUCIDO, 4000 K, FLUXO LUMINOSO DE 1900 A 2000 LM, POTÊNCIA DE 17 W A 19 W</v>
      </c>
      <c r="D2365" s="660"/>
      <c r="E2365" s="660"/>
      <c r="F2365" s="660"/>
      <c r="G2365" s="660"/>
      <c r="H2365" s="660"/>
      <c r="I2365" s="660"/>
      <c r="J2365" s="660"/>
      <c r="K2365" s="660"/>
      <c r="L2365" s="660"/>
      <c r="M2365" s="53" t="str">
        <f>UPPER(IFERROR(VLOOKUP(B2365,SIN!$A$7:$F$7554,3,0),IFERROR(VLOOKUP('MEMÓRIA DE CÁLCULO'!B2365,INFRA!$A$4:$F$848,3,0),IFERROR(VLOOKUP('MEMÓRIA DE CÁLCULO'!B2365,EDIF!#REF!,3,0),IFERROR(VLOOKUP('MEMÓRIA DE CÁLCULO'!B2365,CDHU!$A$9:$F$4122,3,0),IFERROR(VLOOKUP('MEMÓRIA DE CÁLCULO'!B2365,FDE!$A$4:$F$3179,3,0),""))))))</f>
        <v>UN</v>
      </c>
      <c r="N2365" s="54">
        <f>L2370</f>
        <v>14</v>
      </c>
      <c r="O2365" s="53" t="str">
        <f>UPPER(IFERROR(VLOOKUP(B2365,SIN!$A$7:$F$7554,6,0),IFERROR(VLOOKUP('MEMÓRIA DE CÁLCULO'!B2365,INFRA!$A$4:$F$848,6,0),IFERROR(VLOOKUP('MEMÓRIA DE CÁLCULO'!B2365,EDIF!#REF!,6,0),IFERROR(VLOOKUP('MEMÓRIA DE CÁLCULO'!B2365,CDHU!$A$9:$F$4122,6,0),IFERROR(VLOOKUP('MEMÓRIA DE CÁLCULO'!B2365,FDE!$A$4:$F$3179,6,0),""))))))</f>
        <v>CDHU 02/2024</v>
      </c>
      <c r="P2365" s="402" t="str">
        <f>UPPER(IFERROR(VLOOKUP(B2365,SIN!$A$7:$F$7554,4,0),IFERROR(VLOOKUP('MEMÓRIA DE CÁLCULO'!B2365,INFRA!$A$4:$F$848,4,0),IFERROR(VLOOKUP('MEMÓRIA DE CÁLCULO'!B2365,EDIF!#REF!,4,0),IFERROR(VLOOKUP('MEMÓRIA DE CÁLCULO'!B2365,CDHU!$A$9:$F$4122,4,0),IFERROR(VLOOKUP('MEMÓRIA DE CÁLCULO'!B2365,FDE!$A$4:$F$3179,5,0),""))))))</f>
        <v>285,85</v>
      </c>
      <c r="Q2365" s="403">
        <f>IF(B2365&lt;&gt;0,TRUNC(P2365*N2365,2),"")</f>
        <v>4001.9</v>
      </c>
      <c r="R2365" s="402" t="str">
        <f>UPPER(IFERROR(VLOOKUP(B2365,SIN!$A$7:$F$7554,5,0),IFERROR(VLOOKUP('MEMÓRIA DE CÁLCULO'!B2365,INFRA!$A$4:$F$848,5,0),IFERROR(VLOOKUP('MEMÓRIA DE CÁLCULO'!B2365,EDIF!#REF!,5,0),IFERROR(VLOOKUP('MEMÓRIA DE CÁLCULO'!B2365,CDHU!$A$9:$F$4122,5,0),IFERROR(VLOOKUP('MEMÓRIA DE CÁLCULO'!B2365,FDE!$A$4:$F$3179,5,0),""))))))</f>
        <v>283,84</v>
      </c>
      <c r="S2365" s="404">
        <f>IF(B2365&lt;&gt;0,TRUNC(R2365*N2365,2),"")</f>
        <v>3973.76</v>
      </c>
    </row>
    <row r="2366" spans="2:19" ht="23.25" customHeight="1">
      <c r="B2366" s="196"/>
      <c r="C2366" s="661"/>
      <c r="D2366" s="661"/>
      <c r="E2366" s="661"/>
      <c r="F2366" s="661"/>
      <c r="G2366" s="661"/>
      <c r="H2366" s="661"/>
      <c r="I2366" s="661"/>
      <c r="J2366" s="661"/>
      <c r="K2366" s="661"/>
      <c r="L2366" s="661"/>
      <c r="M2366" s="56"/>
      <c r="N2366" s="90"/>
      <c r="O2366" s="56"/>
      <c r="P2366" s="57"/>
      <c r="Q2366" s="58"/>
      <c r="R2366" s="57"/>
      <c r="S2366" s="197"/>
    </row>
    <row r="2367" spans="2:19" ht="23.25" customHeight="1">
      <c r="B2367" s="196"/>
      <c r="C2367" s="198"/>
      <c r="D2367" s="198"/>
      <c r="E2367" s="198"/>
      <c r="F2367" s="198"/>
      <c r="G2367" s="198"/>
      <c r="H2367" s="198"/>
      <c r="I2367" s="198"/>
      <c r="J2367" s="198"/>
      <c r="K2367" s="198"/>
      <c r="L2367" s="198"/>
      <c r="M2367" s="56" t="s">
        <v>310</v>
      </c>
      <c r="N2367" s="90"/>
      <c r="O2367" s="56"/>
      <c r="P2367" s="57"/>
      <c r="Q2367" s="58"/>
      <c r="R2367" s="57"/>
      <c r="S2367" s="197"/>
    </row>
    <row r="2368" spans="2:19" ht="52.9" customHeight="1">
      <c r="B2368" s="196"/>
      <c r="C2368" s="87"/>
      <c r="D2368" s="199"/>
      <c r="E2368" s="199"/>
      <c r="F2368" s="88"/>
      <c r="G2368" s="88"/>
      <c r="H2368" s="88"/>
      <c r="I2368" s="88"/>
      <c r="J2368" s="88"/>
      <c r="K2368" s="88"/>
      <c r="L2368" s="88" t="s">
        <v>40</v>
      </c>
      <c r="M2368" s="59"/>
      <c r="N2368" s="90"/>
      <c r="O2368" s="56"/>
      <c r="P2368" s="60"/>
      <c r="Q2368" s="58"/>
      <c r="R2368" s="60"/>
      <c r="S2368" s="197"/>
    </row>
    <row r="2369" spans="1:19" ht="39.75" customHeight="1">
      <c r="B2369" s="196"/>
      <c r="C2369" s="200"/>
      <c r="D2369" s="199"/>
      <c r="E2369" s="199"/>
      <c r="F2369" s="88"/>
      <c r="G2369" s="88"/>
      <c r="H2369" s="88"/>
      <c r="I2369" s="88"/>
      <c r="J2369" s="88"/>
      <c r="K2369" s="88"/>
      <c r="L2369" s="88">
        <v>14</v>
      </c>
      <c r="M2369" s="59"/>
      <c r="N2369" s="90"/>
      <c r="O2369" s="56"/>
      <c r="P2369" s="60"/>
      <c r="Q2369" s="58"/>
      <c r="R2369" s="60"/>
      <c r="S2369" s="197"/>
    </row>
    <row r="2370" spans="1:19" ht="22.5" customHeight="1">
      <c r="B2370" s="196"/>
      <c r="C2370" s="87"/>
      <c r="D2370" s="88"/>
      <c r="E2370" s="88"/>
      <c r="F2370" s="88"/>
      <c r="G2370" s="88"/>
      <c r="H2370" s="88"/>
      <c r="I2370" s="88"/>
      <c r="J2370" s="88"/>
      <c r="K2370" s="88"/>
      <c r="L2370" s="61">
        <f>SUM(L2369:L2369)</f>
        <v>14</v>
      </c>
      <c r="M2370" s="59"/>
      <c r="N2370" s="90"/>
      <c r="O2370" s="56"/>
      <c r="P2370" s="60"/>
      <c r="Q2370" s="58"/>
      <c r="R2370" s="60"/>
      <c r="S2370" s="197"/>
    </row>
    <row r="2371" spans="1:19" ht="22.5" customHeight="1">
      <c r="B2371" s="196"/>
      <c r="C2371" s="87"/>
      <c r="D2371" s="88"/>
      <c r="E2371" s="88"/>
      <c r="F2371" s="88"/>
      <c r="G2371" s="88"/>
      <c r="H2371" s="88"/>
      <c r="I2371" s="88"/>
      <c r="J2371" s="88"/>
      <c r="K2371" s="88"/>
      <c r="L2371" s="88"/>
      <c r="M2371" s="59"/>
      <c r="N2371" s="90"/>
      <c r="O2371" s="56"/>
      <c r="P2371" s="60"/>
      <c r="Q2371" s="58"/>
      <c r="R2371" s="60"/>
      <c r="S2371" s="197"/>
    </row>
    <row r="2372" spans="1:19" s="1" customFormat="1" ht="22.5" customHeight="1">
      <c r="B2372" s="201"/>
      <c r="C2372" s="62"/>
      <c r="D2372" s="63"/>
      <c r="E2372" s="63"/>
      <c r="F2372" s="63"/>
      <c r="G2372" s="63"/>
      <c r="H2372" s="63"/>
      <c r="I2372" s="63"/>
      <c r="J2372" s="63"/>
      <c r="K2372" s="63"/>
      <c r="L2372" s="63"/>
      <c r="M2372" s="64"/>
      <c r="N2372" s="65"/>
      <c r="O2372" s="66"/>
      <c r="P2372" s="67"/>
      <c r="Q2372" s="68"/>
      <c r="R2372" s="67"/>
      <c r="S2372" s="202"/>
    </row>
    <row r="2373" spans="1:19" ht="23.25" customHeight="1">
      <c r="A2373" s="3" t="s">
        <v>544</v>
      </c>
      <c r="B2373" s="187"/>
      <c r="C2373" s="178"/>
      <c r="D2373" s="178"/>
      <c r="E2373" s="178"/>
      <c r="F2373" s="178"/>
      <c r="G2373" s="178"/>
      <c r="H2373" s="178"/>
      <c r="I2373" s="178"/>
      <c r="J2373" s="178"/>
      <c r="K2373" s="178"/>
      <c r="L2373" s="178"/>
      <c r="M2373" s="75"/>
      <c r="N2373" s="75"/>
      <c r="O2373" s="75"/>
      <c r="P2373" s="75"/>
      <c r="Q2373" s="51"/>
      <c r="R2373" s="75"/>
      <c r="S2373" s="193"/>
    </row>
    <row r="2374" spans="1:19" ht="23.25" customHeight="1">
      <c r="B2374" s="194" t="s">
        <v>356</v>
      </c>
      <c r="C2374" s="660" t="str">
        <f>UPPER(IFERROR(VLOOKUP(B2374,SIN!$A$7:$F$7554,2,0),IFERROR(VLOOKUP('MEMÓRIA DE CÁLCULO'!B2374,INFRA!$A$4:$F$848,2,0),IFERROR(VLOOKUP('MEMÓRIA DE CÁLCULO'!B2374,EDIF!#REF!,2,0),IFERROR(VLOOKUP('MEMÓRIA DE CÁLCULO'!B2374,CDHU!$A$9:$F$4122,2,0),IFERROR(VLOOKUP('MEMÓRIA DE CÁLCULO'!B2374,FDE!$A$4:$F$3179,2,0),""))))))</f>
        <v>CABO DE COBRE FLEXÍVEL ISOLADO, 2,5 MM², ANTI-CHAMA 0,6/1,0 KV, PARA CIRCUITOS TERMINAIS - FORNECIMENTO E INSTALAÇÃO. AF_03/2023</v>
      </c>
      <c r="D2374" s="660"/>
      <c r="E2374" s="660"/>
      <c r="F2374" s="660"/>
      <c r="G2374" s="660"/>
      <c r="H2374" s="660"/>
      <c r="I2374" s="660"/>
      <c r="J2374" s="660"/>
      <c r="K2374" s="660"/>
      <c r="L2374" s="660"/>
      <c r="M2374" s="53" t="str">
        <f>UPPER(IFERROR(VLOOKUP(B2374,SIN!$A$7:$F$7554,3,0),IFERROR(VLOOKUP('MEMÓRIA DE CÁLCULO'!B2374,INFRA!$A$4:$F$848,3,0),IFERROR(VLOOKUP('MEMÓRIA DE CÁLCULO'!B2374,EDIF!#REF!,3,0),IFERROR(VLOOKUP('MEMÓRIA DE CÁLCULO'!B2374,CDHU!$A$9:$F$4122,3,0),IFERROR(VLOOKUP('MEMÓRIA DE CÁLCULO'!B2374,FDE!$A$4:$F$3179,3,0),""))))))</f>
        <v>M</v>
      </c>
      <c r="N2374" s="54">
        <f>L2379</f>
        <v>600</v>
      </c>
      <c r="O2374" s="53" t="str">
        <f>UPPER(IFERROR(VLOOKUP(B2374,SIN!$A$7:$F$7554,6,0),IFERROR(VLOOKUP('MEMÓRIA DE CÁLCULO'!B2374,INFRA!$A$4:$F$848,6,0),IFERROR(VLOOKUP('MEMÓRIA DE CÁLCULO'!B2374,EDIF!#REF!,6,0),IFERROR(VLOOKUP('MEMÓRIA DE CÁLCULO'!B2374,CDHU!$A$9:$F$4122,6,0),IFERROR(VLOOKUP('MEMÓRIA DE CÁLCULO'!B2374,FDE!$A$4:$F$3179,6,0),""))))))</f>
        <v>SINAPI 03/2024</v>
      </c>
      <c r="P2374" s="402" t="str">
        <f>UPPER(IFERROR(VLOOKUP(B2374,SIN!$A$7:$F$7554,4,0),IFERROR(VLOOKUP('MEMÓRIA DE CÁLCULO'!B2374,INFRA!$A$4:$F$848,4,0),IFERROR(VLOOKUP('MEMÓRIA DE CÁLCULO'!B2374,EDIF!#REF!,4,0),IFERROR(VLOOKUP('MEMÓRIA DE CÁLCULO'!B2374,CDHU!$A$9:$F$4122,4,0),IFERROR(VLOOKUP('MEMÓRIA DE CÁLCULO'!B2374,FDE!$A$4:$F$3179,5,0),""))))))</f>
        <v>4,69</v>
      </c>
      <c r="Q2374" s="403">
        <f>IF(B2374&lt;&gt;0,TRUNC(P2374*N2374,2),"")</f>
        <v>2814</v>
      </c>
      <c r="R2374" s="402" t="str">
        <f>UPPER(IFERROR(VLOOKUP(B2374,SIN!$A$7:$F$7554,5,0),IFERROR(VLOOKUP('MEMÓRIA DE CÁLCULO'!B2374,INFRA!$A$4:$F$848,5,0),IFERROR(VLOOKUP('MEMÓRIA DE CÁLCULO'!B2374,EDIF!#REF!,5,0),IFERROR(VLOOKUP('MEMÓRIA DE CÁLCULO'!B2374,CDHU!$A$9:$F$4122,5,0),IFERROR(VLOOKUP('MEMÓRIA DE CÁLCULO'!B2374,FDE!$A$4:$F$3179,5,0),""))))))</f>
        <v>4,48</v>
      </c>
      <c r="S2374" s="404">
        <f>IF(B2374&lt;&gt;0,TRUNC(R2374*N2374,2),"")</f>
        <v>2688</v>
      </c>
    </row>
    <row r="2375" spans="1:19" ht="23.25" customHeight="1">
      <c r="B2375" s="196"/>
      <c r="C2375" s="661"/>
      <c r="D2375" s="661"/>
      <c r="E2375" s="661"/>
      <c r="F2375" s="661"/>
      <c r="G2375" s="661"/>
      <c r="H2375" s="661"/>
      <c r="I2375" s="661"/>
      <c r="J2375" s="661"/>
      <c r="K2375" s="661"/>
      <c r="L2375" s="661"/>
      <c r="M2375" s="56"/>
      <c r="N2375" s="90"/>
      <c r="O2375" s="56"/>
      <c r="P2375" s="57"/>
      <c r="Q2375" s="58"/>
      <c r="R2375" s="57"/>
      <c r="S2375" s="197"/>
    </row>
    <row r="2376" spans="1:19" ht="23.25" customHeight="1">
      <c r="B2376" s="196"/>
      <c r="C2376" s="198"/>
      <c r="D2376" s="198"/>
      <c r="E2376" s="198"/>
      <c r="F2376" s="198"/>
      <c r="G2376" s="198"/>
      <c r="H2376" s="198"/>
      <c r="I2376" s="198"/>
      <c r="J2376" s="198"/>
      <c r="K2376" s="198"/>
      <c r="L2376" s="198"/>
      <c r="M2376" s="56" t="s">
        <v>310</v>
      </c>
      <c r="N2376" s="90"/>
      <c r="O2376" s="56"/>
      <c r="P2376" s="57"/>
      <c r="Q2376" s="58"/>
      <c r="R2376" s="57"/>
      <c r="S2376" s="197"/>
    </row>
    <row r="2377" spans="1:19" ht="52.9" customHeight="1">
      <c r="B2377" s="196"/>
      <c r="C2377" s="87"/>
      <c r="D2377" s="199"/>
      <c r="E2377" s="199"/>
      <c r="F2377" s="88"/>
      <c r="G2377" s="88"/>
      <c r="H2377" s="88"/>
      <c r="I2377" s="88"/>
      <c r="J2377" s="88"/>
      <c r="K2377" s="88"/>
      <c r="L2377" s="88" t="s">
        <v>40</v>
      </c>
      <c r="M2377" s="59"/>
      <c r="N2377" s="90"/>
      <c r="O2377" s="56"/>
      <c r="P2377" s="60"/>
      <c r="Q2377" s="58"/>
      <c r="R2377" s="60"/>
      <c r="S2377" s="197"/>
    </row>
    <row r="2378" spans="1:19" ht="39.75" customHeight="1">
      <c r="B2378" s="196"/>
      <c r="C2378" s="200"/>
      <c r="D2378" s="199"/>
      <c r="E2378" s="199"/>
      <c r="F2378" s="88"/>
      <c r="G2378" s="88"/>
      <c r="H2378" s="88"/>
      <c r="I2378" s="88"/>
      <c r="J2378" s="88"/>
      <c r="K2378" s="88"/>
      <c r="L2378" s="88">
        <v>600</v>
      </c>
      <c r="M2378" s="59"/>
      <c r="N2378" s="90"/>
      <c r="O2378" s="56"/>
      <c r="P2378" s="60"/>
      <c r="Q2378" s="58"/>
      <c r="R2378" s="60"/>
      <c r="S2378" s="197"/>
    </row>
    <row r="2379" spans="1:19" ht="22.5" customHeight="1">
      <c r="B2379" s="196"/>
      <c r="C2379" s="87"/>
      <c r="D2379" s="88"/>
      <c r="E2379" s="88"/>
      <c r="F2379" s="88"/>
      <c r="G2379" s="88"/>
      <c r="H2379" s="88"/>
      <c r="I2379" s="88"/>
      <c r="J2379" s="88"/>
      <c r="K2379" s="88"/>
      <c r="L2379" s="61">
        <f>SUM(L2378:L2378)</f>
        <v>600</v>
      </c>
      <c r="M2379" s="59"/>
      <c r="N2379" s="90"/>
      <c r="O2379" s="56"/>
      <c r="P2379" s="60"/>
      <c r="Q2379" s="58"/>
      <c r="R2379" s="60"/>
      <c r="S2379" s="197"/>
    </row>
    <row r="2380" spans="1:19" ht="22.5" customHeight="1">
      <c r="B2380" s="196"/>
      <c r="C2380" s="87"/>
      <c r="D2380" s="88"/>
      <c r="E2380" s="88"/>
      <c r="F2380" s="88"/>
      <c r="G2380" s="88"/>
      <c r="H2380" s="88"/>
      <c r="I2380" s="88"/>
      <c r="J2380" s="88"/>
      <c r="K2380" s="88"/>
      <c r="L2380" s="88"/>
      <c r="M2380" s="59"/>
      <c r="N2380" s="90"/>
      <c r="O2380" s="56"/>
      <c r="P2380" s="60"/>
      <c r="Q2380" s="58"/>
      <c r="R2380" s="60"/>
      <c r="S2380" s="197"/>
    </row>
    <row r="2381" spans="1:19" s="1" customFormat="1" ht="22.5" customHeight="1">
      <c r="B2381" s="201"/>
      <c r="C2381" s="62"/>
      <c r="D2381" s="63"/>
      <c r="E2381" s="63"/>
      <c r="F2381" s="63"/>
      <c r="G2381" s="63"/>
      <c r="H2381" s="63"/>
      <c r="I2381" s="63"/>
      <c r="J2381" s="63"/>
      <c r="K2381" s="63"/>
      <c r="L2381" s="63"/>
      <c r="M2381" s="64"/>
      <c r="N2381" s="65"/>
      <c r="O2381" s="66"/>
      <c r="P2381" s="67"/>
      <c r="Q2381" s="68"/>
      <c r="R2381" s="67"/>
      <c r="S2381" s="202"/>
    </row>
    <row r="2382" spans="1:19" ht="23.25" customHeight="1">
      <c r="B2382" s="187"/>
      <c r="C2382" s="178"/>
      <c r="D2382" s="178"/>
      <c r="E2382" s="178"/>
      <c r="F2382" s="178"/>
      <c r="G2382" s="178"/>
      <c r="H2382" s="178"/>
      <c r="I2382" s="178"/>
      <c r="J2382" s="178"/>
      <c r="K2382" s="178"/>
      <c r="L2382" s="178"/>
      <c r="M2382" s="75"/>
      <c r="N2382" s="75"/>
      <c r="O2382" s="75"/>
      <c r="P2382" s="75"/>
      <c r="Q2382" s="51"/>
      <c r="R2382" s="75"/>
      <c r="S2382" s="193"/>
    </row>
    <row r="2383" spans="1:19" ht="23.25" customHeight="1">
      <c r="B2383" s="194" t="s">
        <v>65</v>
      </c>
      <c r="C2383" s="660" t="str">
        <f>UPPER(IFERROR(VLOOKUP(B2383,SIN!$A$7:$F$7554,2,0),IFERROR(VLOOKUP('MEMÓRIA DE CÁLCULO'!B2383,INFRA!$A$4:$F$848,2,0),IFERROR(VLOOKUP('MEMÓRIA DE CÁLCULO'!B2383,EDIF!#REF!,2,0),IFERROR(VLOOKUP('MEMÓRIA DE CÁLCULO'!B2383,CDHU!$A$9:$F$4122,2,0),IFERROR(VLOOKUP('MEMÓRIA DE CÁLCULO'!B2383,FDE!$A$4:$F$3179,2,0),""))))))</f>
        <v>CABO DE COBRE FLEXÍVEL DE 3 X 2,5 MM², ISOLAMENTO 0,6/1 KV - ISOLAÇÃO HEPR 90°C</v>
      </c>
      <c r="D2383" s="660"/>
      <c r="E2383" s="660"/>
      <c r="F2383" s="660"/>
      <c r="G2383" s="660"/>
      <c r="H2383" s="660"/>
      <c r="I2383" s="660"/>
      <c r="J2383" s="660"/>
      <c r="K2383" s="660"/>
      <c r="L2383" s="660"/>
      <c r="M2383" s="53" t="str">
        <f>UPPER(IFERROR(VLOOKUP(B2383,SIN!$A$7:$F$7554,3,0),IFERROR(VLOOKUP('MEMÓRIA DE CÁLCULO'!B2383,INFRA!$A$4:$F$848,3,0),IFERROR(VLOOKUP('MEMÓRIA DE CÁLCULO'!B2383,EDIF!#REF!,3,0),IFERROR(VLOOKUP('MEMÓRIA DE CÁLCULO'!B2383,CDHU!$A$9:$F$4122,3,0),IFERROR(VLOOKUP('MEMÓRIA DE CÁLCULO'!B2383,FDE!$A$4:$F$3179,3,0),""))))))</f>
        <v>M</v>
      </c>
      <c r="N2383" s="54">
        <f>L2388</f>
        <v>25</v>
      </c>
      <c r="O2383" s="53" t="str">
        <f>UPPER(IFERROR(VLOOKUP(B2383,SIN!$A$7:$F$7554,6,0),IFERROR(VLOOKUP('MEMÓRIA DE CÁLCULO'!B2383,INFRA!$A$4:$F$848,6,0),IFERROR(VLOOKUP('MEMÓRIA DE CÁLCULO'!B2383,EDIF!#REF!,6,0),IFERROR(VLOOKUP('MEMÓRIA DE CÁLCULO'!B2383,CDHU!$A$9:$F$4122,6,0),IFERROR(VLOOKUP('MEMÓRIA DE CÁLCULO'!B2383,FDE!$A$4:$F$3179,6,0),""))))))</f>
        <v>CDHU 02/2024</v>
      </c>
      <c r="P2383" s="402" t="str">
        <f>UPPER(IFERROR(VLOOKUP(B2383,SIN!$A$7:$F$7554,4,0),IFERROR(VLOOKUP('MEMÓRIA DE CÁLCULO'!B2383,INFRA!$A$4:$F$848,4,0),IFERROR(VLOOKUP('MEMÓRIA DE CÁLCULO'!B2383,EDIF!#REF!,4,0),IFERROR(VLOOKUP('MEMÓRIA DE CÁLCULO'!B2383,CDHU!$A$9:$F$4122,4,0),IFERROR(VLOOKUP('MEMÓRIA DE CÁLCULO'!B2383,FDE!$A$4:$F$3179,5,0),""))))))</f>
        <v>9,08</v>
      </c>
      <c r="Q2383" s="403">
        <f>IF(B2383&lt;&gt;0,TRUNC(P2383*N2383,2),"")</f>
        <v>227</v>
      </c>
      <c r="R2383" s="402" t="str">
        <f>UPPER(IFERROR(VLOOKUP(B2383,SIN!$A$7:$F$7554,5,0),IFERROR(VLOOKUP('MEMÓRIA DE CÁLCULO'!B2383,INFRA!$A$4:$F$848,5,0),IFERROR(VLOOKUP('MEMÓRIA DE CÁLCULO'!B2383,EDIF!#REF!,5,0),IFERROR(VLOOKUP('MEMÓRIA DE CÁLCULO'!B2383,CDHU!$A$9:$F$4122,5,0),IFERROR(VLOOKUP('MEMÓRIA DE CÁLCULO'!B2383,FDE!$A$4:$F$3179,5,0),""))))))</f>
        <v>8,75</v>
      </c>
      <c r="S2383" s="404">
        <f>IF(B2383&lt;&gt;0,TRUNC(R2383*N2383,2),"")</f>
        <v>218.75</v>
      </c>
    </row>
    <row r="2384" spans="1:19" ht="23.25" customHeight="1">
      <c r="B2384" s="196"/>
      <c r="C2384" s="661"/>
      <c r="D2384" s="661"/>
      <c r="E2384" s="661"/>
      <c r="F2384" s="661"/>
      <c r="G2384" s="661"/>
      <c r="H2384" s="661"/>
      <c r="I2384" s="661"/>
      <c r="J2384" s="661"/>
      <c r="K2384" s="661"/>
      <c r="L2384" s="661"/>
      <c r="M2384" s="56"/>
      <c r="N2384" s="90"/>
      <c r="O2384" s="56"/>
      <c r="P2384" s="57"/>
      <c r="Q2384" s="58"/>
      <c r="R2384" s="57"/>
      <c r="S2384" s="197"/>
    </row>
    <row r="2385" spans="2:19" ht="23.25" customHeight="1">
      <c r="B2385" s="196"/>
      <c r="C2385" s="198"/>
      <c r="D2385" s="198"/>
      <c r="E2385" s="198"/>
      <c r="F2385" s="198"/>
      <c r="G2385" s="198"/>
      <c r="H2385" s="198"/>
      <c r="I2385" s="198"/>
      <c r="J2385" s="198"/>
      <c r="K2385" s="198"/>
      <c r="L2385" s="198"/>
      <c r="M2385" s="56" t="s">
        <v>310</v>
      </c>
      <c r="N2385" s="90"/>
      <c r="O2385" s="56"/>
      <c r="P2385" s="57"/>
      <c r="Q2385" s="58"/>
      <c r="R2385" s="57"/>
      <c r="S2385" s="197"/>
    </row>
    <row r="2386" spans="2:19" ht="52.9" customHeight="1">
      <c r="B2386" s="196"/>
      <c r="C2386" s="87"/>
      <c r="D2386" s="199"/>
      <c r="E2386" s="199"/>
      <c r="F2386" s="88"/>
      <c r="G2386" s="88"/>
      <c r="H2386" s="88"/>
      <c r="I2386" s="88"/>
      <c r="J2386" s="88"/>
      <c r="K2386" s="88"/>
      <c r="L2386" s="88" t="s">
        <v>40</v>
      </c>
      <c r="M2386" s="59"/>
      <c r="N2386" s="90"/>
      <c r="O2386" s="56"/>
      <c r="P2386" s="60"/>
      <c r="Q2386" s="58"/>
      <c r="R2386" s="60"/>
      <c r="S2386" s="197"/>
    </row>
    <row r="2387" spans="2:19" ht="39.75" customHeight="1">
      <c r="B2387" s="196"/>
      <c r="C2387" s="200"/>
      <c r="D2387" s="199"/>
      <c r="E2387" s="199"/>
      <c r="F2387" s="88"/>
      <c r="G2387" s="88"/>
      <c r="H2387" s="88"/>
      <c r="I2387" s="88"/>
      <c r="J2387" s="88"/>
      <c r="K2387" s="88"/>
      <c r="L2387" s="88">
        <v>25</v>
      </c>
      <c r="M2387" s="59"/>
      <c r="N2387" s="90"/>
      <c r="O2387" s="56"/>
      <c r="P2387" s="60"/>
      <c r="Q2387" s="58"/>
      <c r="R2387" s="60"/>
      <c r="S2387" s="197"/>
    </row>
    <row r="2388" spans="2:19" ht="22.5" customHeight="1">
      <c r="B2388" s="196"/>
      <c r="C2388" s="87"/>
      <c r="D2388" s="88"/>
      <c r="E2388" s="88"/>
      <c r="F2388" s="88"/>
      <c r="G2388" s="88"/>
      <c r="H2388" s="88"/>
      <c r="I2388" s="88"/>
      <c r="J2388" s="88"/>
      <c r="K2388" s="88"/>
      <c r="L2388" s="61">
        <f>SUM(L2387:L2387)</f>
        <v>25</v>
      </c>
      <c r="M2388" s="59"/>
      <c r="N2388" s="90"/>
      <c r="O2388" s="56"/>
      <c r="P2388" s="60"/>
      <c r="Q2388" s="58"/>
      <c r="R2388" s="60"/>
      <c r="S2388" s="197"/>
    </row>
    <row r="2389" spans="2:19" ht="22.5" customHeight="1">
      <c r="B2389" s="196"/>
      <c r="C2389" s="87"/>
      <c r="D2389" s="88"/>
      <c r="E2389" s="88"/>
      <c r="F2389" s="88"/>
      <c r="G2389" s="88"/>
      <c r="H2389" s="88"/>
      <c r="I2389" s="88"/>
      <c r="J2389" s="88"/>
      <c r="K2389" s="88"/>
      <c r="L2389" s="88"/>
      <c r="M2389" s="59"/>
      <c r="N2389" s="90"/>
      <c r="O2389" s="56"/>
      <c r="P2389" s="60"/>
      <c r="Q2389" s="58"/>
      <c r="R2389" s="60"/>
      <c r="S2389" s="197"/>
    </row>
    <row r="2390" spans="2:19" s="1" customFormat="1" ht="22.5" customHeight="1">
      <c r="B2390" s="201"/>
      <c r="C2390" s="62"/>
      <c r="D2390" s="63"/>
      <c r="E2390" s="63"/>
      <c r="F2390" s="63"/>
      <c r="G2390" s="63"/>
      <c r="H2390" s="63"/>
      <c r="I2390" s="63"/>
      <c r="J2390" s="63"/>
      <c r="K2390" s="63"/>
      <c r="L2390" s="63"/>
      <c r="M2390" s="64"/>
      <c r="N2390" s="65"/>
      <c r="O2390" s="66"/>
      <c r="P2390" s="67"/>
      <c r="Q2390" s="68"/>
      <c r="R2390" s="67"/>
      <c r="S2390" s="202"/>
    </row>
    <row r="2391" spans="2:19" ht="23.25" customHeight="1">
      <c r="B2391" s="187"/>
      <c r="C2391" s="178"/>
      <c r="D2391" s="178"/>
      <c r="E2391" s="178"/>
      <c r="F2391" s="178"/>
      <c r="G2391" s="178"/>
      <c r="H2391" s="178"/>
      <c r="I2391" s="178"/>
      <c r="J2391" s="178"/>
      <c r="K2391" s="178"/>
      <c r="L2391" s="178"/>
      <c r="M2391" s="75"/>
      <c r="N2391" s="75"/>
      <c r="O2391" s="75"/>
      <c r="P2391" s="95"/>
      <c r="Q2391" s="95"/>
      <c r="R2391" s="95"/>
      <c r="S2391" s="206"/>
    </row>
    <row r="2392" spans="2:19" ht="23.25" customHeight="1">
      <c r="B2392" s="187"/>
      <c r="C2392" s="178"/>
      <c r="D2392" s="178"/>
      <c r="E2392" s="178"/>
      <c r="F2392" s="178"/>
      <c r="G2392" s="178"/>
      <c r="H2392" s="178"/>
      <c r="I2392" s="178"/>
      <c r="J2392" s="178"/>
      <c r="K2392" s="178"/>
      <c r="L2392" s="178"/>
      <c r="M2392" s="75"/>
      <c r="N2392" s="75"/>
      <c r="O2392" s="75"/>
      <c r="P2392" s="95"/>
      <c r="Q2392" s="95"/>
      <c r="R2392" s="95"/>
      <c r="S2392" s="206"/>
    </row>
    <row r="2393" spans="2:19" ht="22.5" customHeight="1">
      <c r="B2393" s="187"/>
      <c r="C2393" s="178"/>
      <c r="D2393" s="178"/>
      <c r="E2393" s="178"/>
      <c r="F2393" s="178"/>
      <c r="G2393" s="178"/>
      <c r="H2393" s="178"/>
      <c r="I2393" s="178"/>
      <c r="J2393" s="178"/>
      <c r="K2393" s="178"/>
      <c r="L2393" s="178"/>
      <c r="M2393" s="75"/>
      <c r="N2393" s="75"/>
      <c r="O2393" s="75"/>
      <c r="P2393" s="75"/>
      <c r="Q2393" s="75"/>
      <c r="R2393" s="75"/>
      <c r="S2393" s="193"/>
    </row>
    <row r="2394" spans="2:19" ht="22.5" customHeight="1">
      <c r="B2394" s="187"/>
      <c r="C2394" s="178"/>
      <c r="D2394" s="178"/>
      <c r="E2394" s="178"/>
      <c r="F2394" s="178"/>
      <c r="G2394" s="178"/>
      <c r="H2394" s="178"/>
      <c r="I2394" s="178"/>
      <c r="J2394" s="178"/>
      <c r="K2394" s="178"/>
      <c r="L2394" s="178"/>
      <c r="M2394" s="75"/>
      <c r="N2394" s="75"/>
      <c r="O2394" s="75"/>
      <c r="P2394" s="75"/>
      <c r="Q2394" s="75"/>
      <c r="R2394" s="75"/>
      <c r="S2394" s="193"/>
    </row>
    <row r="2395" spans="2:19" ht="17.25" customHeight="1">
      <c r="B2395" s="226"/>
      <c r="C2395" s="227"/>
      <c r="D2395" s="227"/>
      <c r="E2395" s="227"/>
      <c r="F2395" s="227"/>
      <c r="G2395" s="227"/>
      <c r="H2395" s="227"/>
      <c r="I2395" s="227"/>
      <c r="J2395" s="227"/>
      <c r="K2395" s="227"/>
      <c r="L2395" s="227"/>
      <c r="M2395" s="227"/>
      <c r="N2395" s="227"/>
      <c r="O2395" s="227"/>
      <c r="P2395" s="227"/>
      <c r="Q2395" s="227"/>
      <c r="R2395" s="227"/>
      <c r="S2395" s="233"/>
    </row>
    <row r="2396" spans="2:19" ht="45.75" customHeight="1">
      <c r="B2396" s="234"/>
      <c r="C2396" s="235"/>
      <c r="D2396" s="235"/>
      <c r="E2396" s="235"/>
      <c r="F2396" s="235"/>
      <c r="G2396" s="235"/>
      <c r="H2396" s="235"/>
      <c r="I2396" s="235"/>
      <c r="J2396" s="235"/>
      <c r="K2396" s="235"/>
      <c r="L2396" s="235"/>
      <c r="M2396" s="236"/>
      <c r="N2396" s="235"/>
      <c r="O2396" s="237"/>
      <c r="P2396" s="235"/>
      <c r="Q2396" s="238" t="e">
        <f>SUM(Q12:Q2394)</f>
        <v>#VALUE!</v>
      </c>
      <c r="R2396" s="235"/>
      <c r="S2396" s="238" t="e">
        <f>SUM(S12:S2394)</f>
        <v>#VALUE!</v>
      </c>
    </row>
    <row r="2397" spans="2:19" ht="20.25" customHeight="1">
      <c r="B2397" s="228"/>
      <c r="C2397" s="229"/>
      <c r="D2397" s="229"/>
      <c r="E2397" s="229"/>
      <c r="F2397" s="229"/>
      <c r="G2397" s="229"/>
      <c r="H2397" s="229"/>
      <c r="I2397" s="229"/>
      <c r="J2397" s="229"/>
      <c r="K2397" s="229"/>
      <c r="L2397" s="229"/>
      <c r="M2397" s="230"/>
      <c r="N2397" s="229"/>
      <c r="O2397" s="231"/>
      <c r="P2397" s="229"/>
      <c r="Q2397" s="229"/>
      <c r="R2397" s="229"/>
      <c r="S2397" s="232"/>
    </row>
    <row r="2398" spans="2:19" ht="15" customHeight="1">
      <c r="P2398"/>
      <c r="Q2398"/>
      <c r="R2398"/>
      <c r="S2398"/>
    </row>
    <row r="2402" spans="3:10" ht="36.75" customHeight="1">
      <c r="C2402" s="690" t="s">
        <v>36888</v>
      </c>
      <c r="D2402" s="690"/>
      <c r="E2402" s="690"/>
      <c r="F2402" s="690"/>
      <c r="G2402" s="690"/>
      <c r="H2402" s="690"/>
      <c r="I2402" s="690"/>
      <c r="J2402" s="690"/>
    </row>
    <row r="2403" spans="3:10" ht="31.5">
      <c r="C2403" s="691"/>
      <c r="D2403" s="691"/>
      <c r="E2403" s="691"/>
      <c r="F2403" s="691"/>
      <c r="G2403" s="691"/>
      <c r="H2403" s="691"/>
      <c r="I2403" s="449"/>
      <c r="J2403" s="450"/>
    </row>
    <row r="2404" spans="3:10" ht="183.75" customHeight="1">
      <c r="C2404" s="691"/>
      <c r="D2404" s="691"/>
      <c r="E2404" s="691"/>
      <c r="F2404" s="691"/>
      <c r="G2404" s="691"/>
      <c r="H2404" s="691"/>
      <c r="I2404" s="449"/>
      <c r="J2404" s="450"/>
    </row>
    <row r="2405" spans="3:10" ht="30">
      <c r="C2405" s="691" t="s">
        <v>792</v>
      </c>
      <c r="D2405" s="691"/>
      <c r="E2405" s="691"/>
      <c r="F2405" s="691"/>
      <c r="G2405" s="691"/>
      <c r="H2405" s="691"/>
      <c r="I2405" s="691"/>
      <c r="J2405" s="691"/>
    </row>
    <row r="2406" spans="3:10" ht="30">
      <c r="C2406" s="691" t="s">
        <v>793</v>
      </c>
      <c r="D2406" s="691"/>
      <c r="E2406" s="691"/>
      <c r="F2406" s="691"/>
      <c r="G2406" s="691"/>
      <c r="H2406" s="691"/>
      <c r="I2406" s="691"/>
      <c r="J2406" s="691"/>
    </row>
    <row r="2407" spans="3:10" ht="30">
      <c r="C2407" s="691" t="s">
        <v>794</v>
      </c>
      <c r="D2407" s="691"/>
      <c r="E2407" s="691"/>
      <c r="F2407" s="691"/>
      <c r="G2407" s="691"/>
      <c r="H2407" s="691"/>
      <c r="I2407" s="691"/>
      <c r="J2407" s="691"/>
    </row>
  </sheetData>
  <autoFilter ref="B1:S2398"/>
  <mergeCells count="298">
    <mergeCell ref="C2402:J2402"/>
    <mergeCell ref="C2403:H2403"/>
    <mergeCell ref="C2404:H2404"/>
    <mergeCell ref="C2405:J2405"/>
    <mergeCell ref="C2406:J2406"/>
    <mergeCell ref="C2407:J2407"/>
    <mergeCell ref="C753:L753"/>
    <mergeCell ref="C1853:L1854"/>
    <mergeCell ref="C567:L568"/>
    <mergeCell ref="C579:L579"/>
    <mergeCell ref="C581:L582"/>
    <mergeCell ref="C2374:L2375"/>
    <mergeCell ref="C1688:L1689"/>
    <mergeCell ref="C1697:L1698"/>
    <mergeCell ref="C1706:L1707"/>
    <mergeCell ref="C1715:L1716"/>
    <mergeCell ref="C1724:L1725"/>
    <mergeCell ref="C1733:L1734"/>
    <mergeCell ref="C1742:L1743"/>
    <mergeCell ref="C1751:L1752"/>
    <mergeCell ref="C1760:L1761"/>
    <mergeCell ref="C1772:L1773"/>
    <mergeCell ref="C2338:L2339"/>
    <mergeCell ref="C2309:L2309"/>
    <mergeCell ref="C392:L393"/>
    <mergeCell ref="C411:L412"/>
    <mergeCell ref="C421:L422"/>
    <mergeCell ref="B785:N785"/>
    <mergeCell ref="B923:N923"/>
    <mergeCell ref="B1319:N1319"/>
    <mergeCell ref="C925:L925"/>
    <mergeCell ref="C650:L651"/>
    <mergeCell ref="C706:L707"/>
    <mergeCell ref="C735:L736"/>
    <mergeCell ref="C764:L765"/>
    <mergeCell ref="C774:L775"/>
    <mergeCell ref="C659:L659"/>
    <mergeCell ref="C661:L662"/>
    <mergeCell ref="C724:L724"/>
    <mergeCell ref="C726:L727"/>
    <mergeCell ref="C744:L745"/>
    <mergeCell ref="C688:L689"/>
    <mergeCell ref="C670:L671"/>
    <mergeCell ref="C697:L698"/>
    <mergeCell ref="C875:L876"/>
    <mergeCell ref="C885:L886"/>
    <mergeCell ref="C1279:L1280"/>
    <mergeCell ref="C1288:L1289"/>
    <mergeCell ref="C2347:L2348"/>
    <mergeCell ref="C2356:L2357"/>
    <mergeCell ref="C2365:L2366"/>
    <mergeCell ref="C2383:L2384"/>
    <mergeCell ref="C2255:L2256"/>
    <mergeCell ref="C2273:L2274"/>
    <mergeCell ref="C2282:L2283"/>
    <mergeCell ref="C2291:L2292"/>
    <mergeCell ref="C2300:L2301"/>
    <mergeCell ref="C2311:L2312"/>
    <mergeCell ref="C2320:L2321"/>
    <mergeCell ref="C2329:L2330"/>
    <mergeCell ref="C2264:L2265"/>
    <mergeCell ref="C2201:L2202"/>
    <mergeCell ref="C2210:L2211"/>
    <mergeCell ref="C2219:L2220"/>
    <mergeCell ref="C2228:L2229"/>
    <mergeCell ref="C2237:L2238"/>
    <mergeCell ref="C2246:L2247"/>
    <mergeCell ref="C2100:L2101"/>
    <mergeCell ref="C2109:L2110"/>
    <mergeCell ref="C2118:L2119"/>
    <mergeCell ref="C2145:L2146"/>
    <mergeCell ref="C2080:L2081"/>
    <mergeCell ref="C2090:L2091"/>
    <mergeCell ref="C2154:L2155"/>
    <mergeCell ref="C2192:L2193"/>
    <mergeCell ref="C2127:L2128"/>
    <mergeCell ref="C2136:L2137"/>
    <mergeCell ref="C2172:L2173"/>
    <mergeCell ref="C2183:L2184"/>
    <mergeCell ref="C2163:L2164"/>
    <mergeCell ref="C1979:L1980"/>
    <mergeCell ref="C1988:L1989"/>
    <mergeCell ref="C1997:L1997"/>
    <mergeCell ref="C1999:L2000"/>
    <mergeCell ref="C2035:L2036"/>
    <mergeCell ref="C2044:L2045"/>
    <mergeCell ref="C2053:L2054"/>
    <mergeCell ref="C2062:L2063"/>
    <mergeCell ref="C2071:L2072"/>
    <mergeCell ref="C2008:L2009"/>
    <mergeCell ref="C2017:L2018"/>
    <mergeCell ref="C2026:L2027"/>
    <mergeCell ref="C1925:L1926"/>
    <mergeCell ref="C1934:L1935"/>
    <mergeCell ref="C1943:L1944"/>
    <mergeCell ref="C1952:L1953"/>
    <mergeCell ref="C1961:L1962"/>
    <mergeCell ref="C1970:L1971"/>
    <mergeCell ref="C1525:L1526"/>
    <mergeCell ref="C1516:L1517"/>
    <mergeCell ref="C1605:L1605"/>
    <mergeCell ref="C1607:L1608"/>
    <mergeCell ref="C1616:L1617"/>
    <mergeCell ref="C1679:L1680"/>
    <mergeCell ref="C1862:L1863"/>
    <mergeCell ref="C1871:L1872"/>
    <mergeCell ref="C1880:L1881"/>
    <mergeCell ref="C1625:L1625"/>
    <mergeCell ref="C1627:L1628"/>
    <mergeCell ref="C1557:L1558"/>
    <mergeCell ref="C1584:L1585"/>
    <mergeCell ref="C1593:L1594"/>
    <mergeCell ref="C1898:L1899"/>
    <mergeCell ref="C1907:L1908"/>
    <mergeCell ref="C1916:L1917"/>
    <mergeCell ref="B1603:N1603"/>
    <mergeCell ref="C1498:L1499"/>
    <mergeCell ref="C1507:L1508"/>
    <mergeCell ref="C1677:L1677"/>
    <mergeCell ref="C1889:L1890"/>
    <mergeCell ref="C1636:L1637"/>
    <mergeCell ref="C1656:L1657"/>
    <mergeCell ref="C1665:L1666"/>
    <mergeCell ref="C1770:L1770"/>
    <mergeCell ref="C1647:L1648"/>
    <mergeCell ref="C1566:L1567"/>
    <mergeCell ref="C1575:L1576"/>
    <mergeCell ref="C1534:L1534"/>
    <mergeCell ref="C1536:L1537"/>
    <mergeCell ref="C1555:L1555"/>
    <mergeCell ref="C1546:L1547"/>
    <mergeCell ref="C1781:L1782"/>
    <mergeCell ref="C1790:L1791"/>
    <mergeCell ref="B1675:N1675"/>
    <mergeCell ref="C1799:L1800"/>
    <mergeCell ref="C1808:L1809"/>
    <mergeCell ref="C1817:L1818"/>
    <mergeCell ref="C1826:L1827"/>
    <mergeCell ref="C1835:L1836"/>
    <mergeCell ref="C1844:L1845"/>
    <mergeCell ref="B2:B3"/>
    <mergeCell ref="C2:L3"/>
    <mergeCell ref="B6:B7"/>
    <mergeCell ref="C58:L59"/>
    <mergeCell ref="C67:L68"/>
    <mergeCell ref="C76:L77"/>
    <mergeCell ref="C85:L86"/>
    <mergeCell ref="C12:L13"/>
    <mergeCell ref="C22:L23"/>
    <mergeCell ref="B9:N9"/>
    <mergeCell ref="C49:L50"/>
    <mergeCell ref="C103:L104"/>
    <mergeCell ref="C112:L113"/>
    <mergeCell ref="C121:L122"/>
    <mergeCell ref="C493:L494"/>
    <mergeCell ref="C502:L503"/>
    <mergeCell ref="C511:L512"/>
    <mergeCell ref="C465:L466"/>
    <mergeCell ref="C433:L434"/>
    <mergeCell ref="C284:L285"/>
    <mergeCell ref="C362:L363"/>
    <mergeCell ref="C382:L383"/>
    <mergeCell ref="C443:L444"/>
    <mergeCell ref="C475:L476"/>
    <mergeCell ref="C484:L485"/>
    <mergeCell ref="C265:L266"/>
    <mergeCell ref="C133:L133"/>
    <mergeCell ref="C135:L136"/>
    <mergeCell ref="C156:L157"/>
    <mergeCell ref="C147:L148"/>
    <mergeCell ref="C306:L307"/>
    <mergeCell ref="C329:L330"/>
    <mergeCell ref="C352:L353"/>
    <mergeCell ref="C339:L340"/>
    <mergeCell ref="C372:L373"/>
    <mergeCell ref="P2:Q2"/>
    <mergeCell ref="P3:Q3"/>
    <mergeCell ref="C4:L4"/>
    <mergeCell ref="C274:L275"/>
    <mergeCell ref="R2:S2"/>
    <mergeCell ref="R3:S3"/>
    <mergeCell ref="R6:S6"/>
    <mergeCell ref="C31:L32"/>
    <mergeCell ref="C40:L41"/>
    <mergeCell ref="P6:Q6"/>
    <mergeCell ref="C165:L166"/>
    <mergeCell ref="C197:L197"/>
    <mergeCell ref="C174:L175"/>
    <mergeCell ref="O6:O7"/>
    <mergeCell ref="C184:L185"/>
    <mergeCell ref="C199:L200"/>
    <mergeCell ref="C256:L257"/>
    <mergeCell ref="C237:L238"/>
    <mergeCell ref="C218:L219"/>
    <mergeCell ref="C246:L247"/>
    <mergeCell ref="C6:L7"/>
    <mergeCell ref="M6:N6"/>
    <mergeCell ref="C94:L95"/>
    <mergeCell ref="B131:N131"/>
    <mergeCell ref="C209:L210"/>
    <mergeCell ref="C228:L229"/>
    <mergeCell ref="C452:L452"/>
    <mergeCell ref="C454:L455"/>
    <mergeCell ref="C755:L756"/>
    <mergeCell ref="C715:L716"/>
    <mergeCell ref="C679:L680"/>
    <mergeCell ref="C787:L787"/>
    <mergeCell ref="C798:L799"/>
    <mergeCell ref="C641:L642"/>
    <mergeCell ref="C294:L295"/>
    <mergeCell ref="C319:L320"/>
    <mergeCell ref="B628:N628"/>
    <mergeCell ref="C520:L521"/>
    <mergeCell ref="C630:L630"/>
    <mergeCell ref="C632:L633"/>
    <mergeCell ref="C529:L530"/>
    <mergeCell ref="C547:L548"/>
    <mergeCell ref="C538:L539"/>
    <mergeCell ref="C599:L600"/>
    <mergeCell ref="C608:L609"/>
    <mergeCell ref="C617:L618"/>
    <mergeCell ref="C556:L556"/>
    <mergeCell ref="C558:L559"/>
    <mergeCell ref="C1337:L1338"/>
    <mergeCell ref="C789:L790"/>
    <mergeCell ref="C817:L818"/>
    <mergeCell ref="C828:L829"/>
    <mergeCell ref="C837:L838"/>
    <mergeCell ref="C846:L847"/>
    <mergeCell ref="C826:L826"/>
    <mergeCell ref="C807:L808"/>
    <mergeCell ref="C1198:L1199"/>
    <mergeCell ref="C1321:L1321"/>
    <mergeCell ref="C1323:L1324"/>
    <mergeCell ref="C856:L857"/>
    <mergeCell ref="C865:L866"/>
    <mergeCell ref="C904:L905"/>
    <mergeCell ref="C913:L914"/>
    <mergeCell ref="C1178:L1178"/>
    <mergeCell ref="C1180:L1181"/>
    <mergeCell ref="C1189:L1190"/>
    <mergeCell ref="C1243:L1244"/>
    <mergeCell ref="C1252:L1253"/>
    <mergeCell ref="C1308:L1309"/>
    <mergeCell ref="C1261:L1262"/>
    <mergeCell ref="C1270:L1271"/>
    <mergeCell ref="C895:L896"/>
    <mergeCell ref="C1297:L1297"/>
    <mergeCell ref="C1299:L1300"/>
    <mergeCell ref="C1108:L1108"/>
    <mergeCell ref="C1110:L1111"/>
    <mergeCell ref="C936:L937"/>
    <mergeCell ref="C972:L973"/>
    <mergeCell ref="C945:L946"/>
    <mergeCell ref="C1124:L1125"/>
    <mergeCell ref="C984:L985"/>
    <mergeCell ref="C1003:L1004"/>
    <mergeCell ref="C1013:L1014"/>
    <mergeCell ref="C1022:L1023"/>
    <mergeCell ref="C1032:L1033"/>
    <mergeCell ref="C1046:L1047"/>
    <mergeCell ref="C1079:L1080"/>
    <mergeCell ref="C1169:L1170"/>
    <mergeCell ref="C982:L982"/>
    <mergeCell ref="C1346:L1347"/>
    <mergeCell ref="C1356:L1357"/>
    <mergeCell ref="C1385:L1385"/>
    <mergeCell ref="C1387:L1388"/>
    <mergeCell ref="C1396:L1397"/>
    <mergeCell ref="C1405:L1406"/>
    <mergeCell ref="C1414:L1415"/>
    <mergeCell ref="C1423:L1424"/>
    <mergeCell ref="C1365:L1366"/>
    <mergeCell ref="C1374:L1375"/>
    <mergeCell ref="C927:L928"/>
    <mergeCell ref="C1489:L1490"/>
    <mergeCell ref="C954:L955"/>
    <mergeCell ref="C963:L964"/>
    <mergeCell ref="C1099:L1100"/>
    <mergeCell ref="C1089:L1090"/>
    <mergeCell ref="C1150:L1151"/>
    <mergeCell ref="C1159:L1160"/>
    <mergeCell ref="C1207:L1208"/>
    <mergeCell ref="C1216:L1217"/>
    <mergeCell ref="C1225:L1226"/>
    <mergeCell ref="C1234:L1235"/>
    <mergeCell ref="C1137:L1138"/>
    <mergeCell ref="C1069:L1070"/>
    <mergeCell ref="C1060:L1061"/>
    <mergeCell ref="C994:L995"/>
    <mergeCell ref="C1122:L1122"/>
    <mergeCell ref="C1477:L1477"/>
    <mergeCell ref="C1479:L1480"/>
    <mergeCell ref="C1432:L1433"/>
    <mergeCell ref="C1441:L1442"/>
    <mergeCell ref="C1450:L1451"/>
    <mergeCell ref="C1459:L1460"/>
    <mergeCell ref="C1468:L1469"/>
  </mergeCells>
  <phoneticPr fontId="101" type="noConversion"/>
  <pageMargins left="0.25" right="0.25" top="0.75" bottom="0.75" header="0.3" footer="0.3"/>
  <pageSetup paperSize="9" scale="30" fitToHeight="0" orientation="portrait" r:id="rId1"/>
  <rowBreaks count="26" manualBreakCount="26">
    <brk id="92" min="1" max="13" man="1"/>
    <brk id="196" min="1" max="13" man="1"/>
    <brk id="293" min="1" max="13" man="1"/>
    <brk id="388" min="1" max="13" man="1"/>
    <brk id="491" min="1" max="13" man="1"/>
    <brk id="577" min="1" max="13" man="1"/>
    <brk id="686" min="1" max="13" man="1"/>
    <brk id="782" min="1" max="13" man="1"/>
    <brk id="863" min="1" max="13" man="1"/>
    <brk id="961" min="1" max="13" man="1"/>
    <brk id="1044" min="1" max="13" man="1"/>
    <brk id="1120" min="1" max="13" man="1"/>
    <brk id="1196" min="1" max="13" man="1"/>
    <brk id="1268" min="1" max="13" man="1"/>
    <brk id="1354" min="1" max="13" man="1"/>
    <brk id="1448" min="1" max="13" man="1"/>
    <brk id="1532" min="1" max="13" man="1"/>
    <brk id="1622" min="1" max="13" man="1"/>
    <brk id="1713" min="1" max="13" man="1"/>
    <brk id="1806" min="1" max="13" man="1"/>
    <brk id="1887" min="1" max="13" man="1"/>
    <brk id="1986" min="1" max="13" man="1"/>
    <brk id="2077" min="1" max="13" man="1"/>
    <brk id="2170" min="1" max="13" man="1"/>
    <brk id="2253" min="1" max="13" man="1"/>
    <brk id="2345" min="1" max="13" man="1"/>
  </rowBreaks>
</worksheet>
</file>

<file path=xl/worksheets/sheet6.xml><?xml version="1.0" encoding="utf-8"?>
<worksheet xmlns="http://schemas.openxmlformats.org/spreadsheetml/2006/main" xmlns:r="http://schemas.openxmlformats.org/officeDocument/2006/relationships">
  <sheetPr>
    <pageSetUpPr fitToPage="1"/>
  </sheetPr>
  <dimension ref="B1:J39"/>
  <sheetViews>
    <sheetView view="pageBreakPreview" topLeftCell="A7" zoomScale="90" zoomScaleNormal="85" zoomScaleSheetLayoutView="90" workbookViewId="0">
      <selection activeCell="D30" sqref="D30"/>
    </sheetView>
  </sheetViews>
  <sheetFormatPr defaultColWidth="9.140625" defaultRowHeight="14.25"/>
  <cols>
    <col min="1" max="1" width="1.140625" style="10" customWidth="1"/>
    <col min="2" max="2" width="9.140625" style="10"/>
    <col min="3" max="3" width="64.42578125" style="10" bestFit="1" customWidth="1"/>
    <col min="4" max="4" width="16" style="10" customWidth="1"/>
    <col min="5" max="5" width="12.140625" style="10" customWidth="1"/>
    <col min="6" max="8" width="12.140625" style="10" bestFit="1" customWidth="1"/>
    <col min="9" max="9" width="14.140625" style="10" bestFit="1" customWidth="1"/>
    <col min="10" max="10" width="12.7109375" style="10" bestFit="1" customWidth="1"/>
    <col min="11" max="16384" width="9.140625" style="10"/>
  </cols>
  <sheetData>
    <row r="1" spans="2:9">
      <c r="B1" s="692"/>
      <c r="C1" s="693"/>
      <c r="D1" s="693"/>
      <c r="E1" s="693"/>
      <c r="F1" s="693"/>
      <c r="G1" s="693"/>
      <c r="H1" s="693"/>
      <c r="I1" s="693"/>
    </row>
    <row r="2" spans="2:9" ht="18">
      <c r="B2" s="637" t="s">
        <v>220</v>
      </c>
      <c r="C2" s="638"/>
      <c r="D2" s="638"/>
      <c r="E2" s="638"/>
      <c r="F2" s="638"/>
      <c r="G2" s="638"/>
      <c r="H2" s="638"/>
      <c r="I2" s="638"/>
    </row>
    <row r="3" spans="2:9" ht="18">
      <c r="B3" s="637" t="s">
        <v>221</v>
      </c>
      <c r="C3" s="638"/>
      <c r="D3" s="638"/>
      <c r="E3" s="638"/>
      <c r="F3" s="638"/>
      <c r="G3" s="638"/>
      <c r="H3" s="638"/>
      <c r="I3" s="638"/>
    </row>
    <row r="4" spans="2:9" ht="45" customHeight="1">
      <c r="B4" s="694"/>
      <c r="C4" s="695"/>
      <c r="D4" s="695"/>
      <c r="E4" s="695"/>
      <c r="F4" s="695"/>
      <c r="G4" s="695"/>
      <c r="H4" s="695"/>
      <c r="I4" s="695"/>
    </row>
    <row r="5" spans="2:9" ht="15" thickBot="1">
      <c r="B5" s="25"/>
      <c r="C5" s="26"/>
      <c r="D5" s="27"/>
      <c r="E5" s="28"/>
      <c r="F5" s="28"/>
      <c r="G5" s="28"/>
      <c r="H5" s="28"/>
      <c r="I5" s="29"/>
    </row>
    <row r="6" spans="2:9">
      <c r="B6" s="30" t="s">
        <v>299</v>
      </c>
      <c r="C6" s="31" t="s">
        <v>818</v>
      </c>
      <c r="D6" s="32"/>
      <c r="E6" s="33"/>
      <c r="F6" s="33"/>
      <c r="G6" s="33"/>
      <c r="H6" s="33"/>
      <c r="I6" s="34"/>
    </row>
    <row r="7" spans="2:9">
      <c r="B7" s="35" t="s">
        <v>300</v>
      </c>
      <c r="C7" s="36"/>
      <c r="D7" s="27"/>
      <c r="E7" s="28"/>
      <c r="F7" s="28"/>
      <c r="G7" s="28"/>
      <c r="H7" s="28"/>
      <c r="I7" s="37"/>
    </row>
    <row r="8" spans="2:9">
      <c r="B8" s="35" t="s">
        <v>301</v>
      </c>
      <c r="C8" s="36" t="s">
        <v>787</v>
      </c>
      <c r="D8" s="27"/>
      <c r="E8" s="28"/>
      <c r="F8" s="28"/>
      <c r="G8" s="28"/>
      <c r="H8" s="28"/>
      <c r="I8" s="37"/>
    </row>
    <row r="9" spans="2:9">
      <c r="B9" s="35"/>
      <c r="C9" s="36"/>
      <c r="D9" s="27"/>
      <c r="E9" s="28"/>
      <c r="F9" s="28"/>
      <c r="G9" s="28"/>
      <c r="H9" s="28"/>
      <c r="I9" s="37"/>
    </row>
    <row r="10" spans="2:9" ht="15" thickBot="1">
      <c r="B10" s="696" t="s">
        <v>36495</v>
      </c>
      <c r="C10" s="697"/>
      <c r="D10" s="697"/>
      <c r="E10" s="697"/>
      <c r="F10" s="697"/>
      <c r="G10" s="697"/>
      <c r="H10" s="697"/>
      <c r="I10" s="697"/>
    </row>
    <row r="11" spans="2:9" ht="15" thickBot="1">
      <c r="B11" s="445"/>
      <c r="C11" s="446"/>
      <c r="D11" s="446"/>
      <c r="E11" s="446"/>
      <c r="F11" s="446"/>
      <c r="G11" s="446"/>
      <c r="H11" s="446"/>
      <c r="I11" s="447"/>
    </row>
    <row r="12" spans="2:9">
      <c r="B12" s="434" t="s">
        <v>31</v>
      </c>
      <c r="C12" s="435" t="s">
        <v>223</v>
      </c>
      <c r="D12" s="435" t="s">
        <v>227</v>
      </c>
      <c r="E12" s="435" t="s">
        <v>302</v>
      </c>
      <c r="F12" s="435" t="s">
        <v>788</v>
      </c>
      <c r="G12" s="435" t="s">
        <v>789</v>
      </c>
      <c r="H12" s="435" t="s">
        <v>790</v>
      </c>
      <c r="I12" s="436" t="s">
        <v>791</v>
      </c>
    </row>
    <row r="13" spans="2:9">
      <c r="B13" s="437"/>
      <c r="C13" s="44"/>
      <c r="D13" s="44"/>
      <c r="E13" s="44"/>
      <c r="F13" s="44"/>
      <c r="G13" s="44"/>
      <c r="H13" s="44"/>
      <c r="I13" s="438"/>
    </row>
    <row r="14" spans="2:9" ht="15">
      <c r="B14" s="38">
        <v>1</v>
      </c>
      <c r="C14" s="19" t="str">
        <f>ORÇAMENTO!E8</f>
        <v>SERVIÇOS PRELIMINARES</v>
      </c>
      <c r="D14" s="39">
        <f>ORÇAMENTO!I23</f>
        <v>91559.150000000009</v>
      </c>
      <c r="E14" s="40">
        <f>D14/D30</f>
        <v>0.12502359063848636</v>
      </c>
      <c r="F14" s="41">
        <v>0.5</v>
      </c>
      <c r="G14" s="41">
        <v>0.5</v>
      </c>
      <c r="H14" s="41"/>
      <c r="I14" s="439"/>
    </row>
    <row r="15" spans="2:9" ht="15">
      <c r="B15" s="38"/>
      <c r="C15" s="42"/>
      <c r="D15" s="39"/>
      <c r="E15" s="40"/>
      <c r="F15" s="43">
        <f>F14*$D14</f>
        <v>45779.575000000004</v>
      </c>
      <c r="G15" s="43">
        <f>G14*$D14</f>
        <v>45779.575000000004</v>
      </c>
      <c r="H15" s="43">
        <f t="shared" ref="F15:I17" si="0">H14*$D14</f>
        <v>0</v>
      </c>
      <c r="I15" s="440">
        <f t="shared" si="0"/>
        <v>0</v>
      </c>
    </row>
    <row r="16" spans="2:9" ht="15">
      <c r="B16" s="38">
        <v>2</v>
      </c>
      <c r="C16" s="19" t="str">
        <f>ORÇAMENTO!E25</f>
        <v>QUADRA DE FUTEBOL</v>
      </c>
      <c r="D16" s="39">
        <f>ORÇAMENTO!I73</f>
        <v>136839.52999999997</v>
      </c>
      <c r="E16" s="40">
        <f>D16/D30</f>
        <v>0.18685373752249632</v>
      </c>
      <c r="F16" s="41"/>
      <c r="G16" s="41">
        <v>0.2</v>
      </c>
      <c r="H16" s="41">
        <v>0.5</v>
      </c>
      <c r="I16" s="439">
        <v>0.3</v>
      </c>
    </row>
    <row r="17" spans="2:10" ht="15">
      <c r="B17" s="38"/>
      <c r="C17" s="42"/>
      <c r="D17" s="39"/>
      <c r="E17" s="40"/>
      <c r="F17" s="43">
        <f t="shared" si="0"/>
        <v>0</v>
      </c>
      <c r="G17" s="43">
        <f t="shared" si="0"/>
        <v>27367.905999999995</v>
      </c>
      <c r="H17" s="43">
        <f t="shared" si="0"/>
        <v>68419.764999999985</v>
      </c>
      <c r="I17" s="440">
        <f t="shared" si="0"/>
        <v>41051.858999999989</v>
      </c>
    </row>
    <row r="18" spans="2:10" ht="15">
      <c r="B18" s="38">
        <v>3</v>
      </c>
      <c r="C18" s="19" t="str">
        <f>ORÇAMENTO!E75</f>
        <v>QUADRA DE BASQUETE</v>
      </c>
      <c r="D18" s="39">
        <f>ORÇAMENTO!I93</f>
        <v>27073.690000000002</v>
      </c>
      <c r="E18" s="40">
        <f>D18/D30</f>
        <v>3.6968996934039711E-2</v>
      </c>
      <c r="F18" s="41"/>
      <c r="G18" s="41"/>
      <c r="H18" s="41">
        <v>0.8</v>
      </c>
      <c r="I18" s="439">
        <v>0.2</v>
      </c>
    </row>
    <row r="19" spans="2:10" ht="15">
      <c r="B19" s="38"/>
      <c r="C19" s="42"/>
      <c r="D19" s="39"/>
      <c r="E19" s="40"/>
      <c r="F19" s="43">
        <f>F18*$D18</f>
        <v>0</v>
      </c>
      <c r="G19" s="43">
        <f t="shared" ref="G19:I21" si="1">G18*$D18</f>
        <v>0</v>
      </c>
      <c r="H19" s="43">
        <f t="shared" si="1"/>
        <v>21658.952000000005</v>
      </c>
      <c r="I19" s="440">
        <f t="shared" si="1"/>
        <v>5414.7380000000012</v>
      </c>
    </row>
    <row r="20" spans="2:10" ht="15">
      <c r="B20" s="38">
        <v>4</v>
      </c>
      <c r="C20" s="19" t="str">
        <f>ORÇAMENTO!E95</f>
        <v>PISTA DE CAMINHADA</v>
      </c>
      <c r="D20" s="39">
        <f>ORÇAMENTO!I111</f>
        <v>52765.81</v>
      </c>
      <c r="E20" s="40">
        <f>D20/D30</f>
        <v>7.2051466501689337E-2</v>
      </c>
      <c r="F20" s="41">
        <v>0.1</v>
      </c>
      <c r="G20" s="41">
        <v>0.3</v>
      </c>
      <c r="H20" s="41">
        <v>0.5</v>
      </c>
      <c r="I20" s="439">
        <v>0.1</v>
      </c>
    </row>
    <row r="21" spans="2:10" ht="15">
      <c r="B21" s="38"/>
      <c r="C21" s="42"/>
      <c r="D21" s="39"/>
      <c r="E21" s="40"/>
      <c r="F21" s="43">
        <f>F20*$D20</f>
        <v>5276.5810000000001</v>
      </c>
      <c r="G21" s="43">
        <f>D20*G20</f>
        <v>15829.742999999999</v>
      </c>
      <c r="H21" s="43">
        <f>D20*$H20</f>
        <v>26382.904999999999</v>
      </c>
      <c r="I21" s="440">
        <f t="shared" si="1"/>
        <v>5276.5810000000001</v>
      </c>
    </row>
    <row r="22" spans="2:10" ht="15">
      <c r="B22" s="38">
        <v>5</v>
      </c>
      <c r="C22" s="19" t="str">
        <f>ORÇAMENTO!E113</f>
        <v>ACADEMIA</v>
      </c>
      <c r="D22" s="39">
        <f>ORÇAMENTO!I152</f>
        <v>232669.01999999993</v>
      </c>
      <c r="E22" s="40">
        <f>D22/D30</f>
        <v>0.31770845743694415</v>
      </c>
      <c r="F22" s="41">
        <v>0.1</v>
      </c>
      <c r="G22" s="41">
        <v>0.3</v>
      </c>
      <c r="H22" s="41">
        <v>0.5</v>
      </c>
      <c r="I22" s="439">
        <v>0.1</v>
      </c>
    </row>
    <row r="23" spans="2:10" ht="15">
      <c r="B23" s="441"/>
      <c r="C23" s="21"/>
      <c r="D23" s="39"/>
      <c r="E23" s="40"/>
      <c r="F23" s="43">
        <f>F22*$D22</f>
        <v>23266.901999999995</v>
      </c>
      <c r="G23" s="43">
        <f t="shared" ref="G23:I23" si="2">G22*$D22</f>
        <v>69800.705999999976</v>
      </c>
      <c r="H23" s="43">
        <f t="shared" si="2"/>
        <v>116334.50999999997</v>
      </c>
      <c r="I23" s="440">
        <f t="shared" si="2"/>
        <v>23266.901999999995</v>
      </c>
    </row>
    <row r="24" spans="2:10" ht="15">
      <c r="B24" s="38">
        <v>6</v>
      </c>
      <c r="C24" s="19" t="str">
        <f>ORÇAMENTO!E154</f>
        <v>PAISAGISMO / PASSEIO / PLAYGROUND</v>
      </c>
      <c r="D24" s="39">
        <f>ORÇAMENTO!I183</f>
        <v>42605.520000000004</v>
      </c>
      <c r="E24" s="40">
        <f>D24/D30</f>
        <v>5.8177638077896568E-2</v>
      </c>
      <c r="F24" s="41"/>
      <c r="G24" s="41">
        <v>0.1</v>
      </c>
      <c r="H24" s="41">
        <v>0.4</v>
      </c>
      <c r="I24" s="439">
        <v>0.5</v>
      </c>
    </row>
    <row r="25" spans="2:10" ht="15">
      <c r="B25" s="38"/>
      <c r="C25" s="42"/>
      <c r="D25" s="39"/>
      <c r="E25" s="40"/>
      <c r="F25" s="43">
        <f>F24*$D24</f>
        <v>0</v>
      </c>
      <c r="G25" s="43">
        <f>D24*G24</f>
        <v>4260.5520000000006</v>
      </c>
      <c r="H25" s="43">
        <f>D24*$H24</f>
        <v>17042.208000000002</v>
      </c>
      <c r="I25" s="440">
        <f t="shared" ref="I25" si="3">I24*$D24</f>
        <v>21302.760000000002</v>
      </c>
    </row>
    <row r="26" spans="2:10" ht="15">
      <c r="B26" s="38">
        <v>7</v>
      </c>
      <c r="C26" s="19" t="str">
        <f>ORÇAMENTO!E185</f>
        <v>PASSEIO EXTERNO</v>
      </c>
      <c r="D26" s="39">
        <f>ORÇAMENTO!I194</f>
        <v>50409.93</v>
      </c>
      <c r="E26" s="40">
        <f>D26/D30</f>
        <v>6.8834523392088634E-2</v>
      </c>
      <c r="F26" s="41"/>
      <c r="G26" s="41">
        <v>0.1</v>
      </c>
      <c r="H26" s="41">
        <v>0.6</v>
      </c>
      <c r="I26" s="439">
        <v>0.3</v>
      </c>
    </row>
    <row r="27" spans="2:10" ht="15">
      <c r="B27" s="441"/>
      <c r="C27" s="21"/>
      <c r="D27" s="39"/>
      <c r="E27" s="40"/>
      <c r="F27" s="43">
        <f>F26*$D26</f>
        <v>0</v>
      </c>
      <c r="G27" s="43">
        <f t="shared" ref="G27:I29" si="4">G26*$D26</f>
        <v>5040.9930000000004</v>
      </c>
      <c r="H27" s="43">
        <f t="shared" si="4"/>
        <v>30245.957999999999</v>
      </c>
      <c r="I27" s="440">
        <f t="shared" si="4"/>
        <v>15122.978999999999</v>
      </c>
    </row>
    <row r="28" spans="2:10" ht="15">
      <c r="B28" s="38">
        <v>8</v>
      </c>
      <c r="C28" s="19" t="str">
        <f>ORÇAMENTO!E196</f>
        <v>INSTALAÇÕES ELÉTRICAS</v>
      </c>
      <c r="D28" s="39">
        <f>ORÇAMENTO!I271</f>
        <v>98412.340000000026</v>
      </c>
      <c r="E28" s="40">
        <f>D28/D30</f>
        <v>0.13438158949635881</v>
      </c>
      <c r="F28" s="41">
        <v>0.1</v>
      </c>
      <c r="G28" s="41">
        <v>0.3</v>
      </c>
      <c r="H28" s="41">
        <v>0.4</v>
      </c>
      <c r="I28" s="439">
        <v>0.2</v>
      </c>
    </row>
    <row r="29" spans="2:10" ht="15">
      <c r="B29" s="441"/>
      <c r="C29" s="21"/>
      <c r="D29" s="39"/>
      <c r="E29" s="40"/>
      <c r="F29" s="43">
        <f>F28*$D28</f>
        <v>9841.234000000004</v>
      </c>
      <c r="G29" s="43">
        <f t="shared" si="4"/>
        <v>29523.702000000005</v>
      </c>
      <c r="H29" s="43">
        <f t="shared" si="4"/>
        <v>39364.936000000016</v>
      </c>
      <c r="I29" s="440">
        <f t="shared" si="4"/>
        <v>19682.468000000008</v>
      </c>
      <c r="J29" s="521"/>
    </row>
    <row r="30" spans="2:10">
      <c r="B30" s="698" t="s">
        <v>303</v>
      </c>
      <c r="C30" s="699"/>
      <c r="D30" s="432">
        <f>SUM(D14:D28)</f>
        <v>732334.99</v>
      </c>
      <c r="E30" s="433">
        <f>SUM(E14:E28)</f>
        <v>0.99999999999999978</v>
      </c>
      <c r="F30" s="47">
        <f>F15+F17+F19+F21+F23+F25+F27+F29</f>
        <v>84164.291999999987</v>
      </c>
      <c r="G30" s="47">
        <f t="shared" ref="G30:I30" si="5">G15+G17+G19+G21+G23+G25+G27+G29</f>
        <v>197603.17699999997</v>
      </c>
      <c r="H30" s="47">
        <f t="shared" si="5"/>
        <v>319449.23399999994</v>
      </c>
      <c r="I30" s="442">
        <f t="shared" si="5"/>
        <v>131118.28700000001</v>
      </c>
      <c r="J30" s="522"/>
    </row>
    <row r="31" spans="2:10" ht="15" thickBot="1">
      <c r="B31" s="700" t="s">
        <v>304</v>
      </c>
      <c r="C31" s="701"/>
      <c r="D31" s="443">
        <f>D30*1.2247</f>
        <v>896890.66225299996</v>
      </c>
      <c r="E31" s="444"/>
      <c r="F31" s="443">
        <f>F30*1.2247</f>
        <v>103076.00841239997</v>
      </c>
      <c r="G31" s="443">
        <f>G30*1.2247</f>
        <v>242004.61087189993</v>
      </c>
      <c r="H31" s="443">
        <f>H30*1.2247</f>
        <v>391229.47687979991</v>
      </c>
      <c r="I31" s="443">
        <f>I30*1.2247</f>
        <v>160580.5660889</v>
      </c>
    </row>
    <row r="32" spans="2:10" ht="15">
      <c r="B32" s="45"/>
      <c r="C32" s="45"/>
      <c r="D32" s="46"/>
      <c r="E32" s="45"/>
      <c r="F32" s="48"/>
      <c r="G32" s="48"/>
      <c r="H32" s="48"/>
      <c r="I32" s="48"/>
    </row>
    <row r="34" spans="2:9" ht="18">
      <c r="B34" s="644" t="s">
        <v>36888</v>
      </c>
      <c r="C34" s="644"/>
      <c r="D34" s="644"/>
      <c r="E34" s="644"/>
      <c r="F34" s="644"/>
      <c r="G34" s="644"/>
      <c r="H34" s="644"/>
      <c r="I34" s="644"/>
    </row>
    <row r="35" spans="2:9" ht="18.75">
      <c r="B35" s="642"/>
      <c r="C35" s="642"/>
      <c r="D35" s="642"/>
      <c r="E35" s="642"/>
      <c r="F35" s="642"/>
      <c r="G35" s="642"/>
      <c r="H35" s="430"/>
      <c r="I35" s="448"/>
    </row>
    <row r="36" spans="2:9" ht="64.5" customHeight="1">
      <c r="B36" s="642"/>
      <c r="C36" s="642"/>
      <c r="D36" s="642"/>
      <c r="E36" s="642"/>
      <c r="F36" s="642"/>
      <c r="G36" s="642"/>
      <c r="H36" s="430"/>
      <c r="I36" s="448"/>
    </row>
    <row r="37" spans="2:9" ht="18">
      <c r="B37" s="642" t="s">
        <v>792</v>
      </c>
      <c r="C37" s="642"/>
      <c r="D37" s="642"/>
      <c r="E37" s="642"/>
      <c r="F37" s="642"/>
      <c r="G37" s="642"/>
      <c r="H37" s="642"/>
      <c r="I37" s="642"/>
    </row>
    <row r="38" spans="2:9" ht="18">
      <c r="B38" s="642" t="s">
        <v>793</v>
      </c>
      <c r="C38" s="642"/>
      <c r="D38" s="642"/>
      <c r="E38" s="642"/>
      <c r="F38" s="642"/>
      <c r="G38" s="642"/>
      <c r="H38" s="642"/>
      <c r="I38" s="642"/>
    </row>
    <row r="39" spans="2:9" ht="18">
      <c r="B39" s="642" t="s">
        <v>794</v>
      </c>
      <c r="C39" s="642"/>
      <c r="D39" s="642"/>
      <c r="E39" s="642"/>
      <c r="F39" s="642"/>
      <c r="G39" s="642"/>
      <c r="H39" s="642"/>
      <c r="I39" s="642"/>
    </row>
  </sheetData>
  <mergeCells count="13">
    <mergeCell ref="B35:G35"/>
    <mergeCell ref="B36:G36"/>
    <mergeCell ref="B37:I37"/>
    <mergeCell ref="B38:I38"/>
    <mergeCell ref="B39:I39"/>
    <mergeCell ref="B1:I1"/>
    <mergeCell ref="B2:I2"/>
    <mergeCell ref="B3:I3"/>
    <mergeCell ref="B34:I34"/>
    <mergeCell ref="B4:I4"/>
    <mergeCell ref="B10:I10"/>
    <mergeCell ref="B30:C30"/>
    <mergeCell ref="B31:C31"/>
  </mergeCells>
  <pageMargins left="0.51181102362204722" right="0.51181102362204722" top="0.78740157480314965" bottom="0.78740157480314965" header="0.31496062992125984" footer="0.31496062992125984"/>
  <pageSetup paperSize="9" scale="69" orientation="landscape" horizontalDpi="4294967293" verticalDpi="4294967293" r:id="rId1"/>
  <drawing r:id="rId2"/>
</worksheet>
</file>

<file path=xl/worksheets/sheet7.xml><?xml version="1.0" encoding="utf-8"?>
<worksheet xmlns="http://schemas.openxmlformats.org/spreadsheetml/2006/main" xmlns:r="http://schemas.openxmlformats.org/officeDocument/2006/relationships">
  <sheetPr>
    <tabColor rgb="FFF4B083"/>
  </sheetPr>
  <dimension ref="A1:I7554"/>
  <sheetViews>
    <sheetView topLeftCell="A7217" workbookViewId="0">
      <selection activeCell="A7263" sqref="A7263"/>
    </sheetView>
  </sheetViews>
  <sheetFormatPr defaultColWidth="14.42578125" defaultRowHeight="15" customHeight="1"/>
  <cols>
    <col min="1" max="1" width="24.5703125" style="333" customWidth="1"/>
    <col min="2" max="2" width="80.7109375" style="333" customWidth="1"/>
    <col min="3" max="3" width="11" style="333" customWidth="1"/>
    <col min="4" max="5" width="21.7109375" style="333" customWidth="1"/>
    <col min="6" max="6" width="22.28515625" style="333" customWidth="1"/>
    <col min="7" max="9" width="9.140625" style="333" customWidth="1"/>
    <col min="10" max="16384" width="14.42578125" style="333"/>
  </cols>
  <sheetData>
    <row r="1" spans="1:9" ht="12.75" customHeight="1">
      <c r="A1" s="702"/>
      <c r="B1" s="703"/>
      <c r="C1" s="703"/>
      <c r="D1" s="703"/>
      <c r="E1" s="703"/>
      <c r="F1" s="332"/>
      <c r="G1" s="334"/>
      <c r="H1" s="334"/>
      <c r="I1" s="334"/>
    </row>
    <row r="2" spans="1:9" ht="12.75" customHeight="1">
      <c r="A2" s="702"/>
      <c r="B2" s="703"/>
      <c r="C2" s="703"/>
      <c r="D2" s="703"/>
      <c r="E2" s="703"/>
      <c r="F2" s="332"/>
      <c r="G2" s="334"/>
      <c r="H2" s="334"/>
      <c r="I2" s="334"/>
    </row>
    <row r="3" spans="1:9" ht="12.75" customHeight="1">
      <c r="A3" s="702"/>
      <c r="B3" s="703"/>
      <c r="C3" s="703"/>
      <c r="D3" s="703"/>
      <c r="E3" s="703"/>
      <c r="F3" s="332"/>
      <c r="G3" s="334"/>
      <c r="H3" s="334"/>
      <c r="I3" s="334"/>
    </row>
    <row r="4" spans="1:9" ht="12.75" customHeight="1">
      <c r="A4" s="335"/>
      <c r="B4" s="336"/>
      <c r="C4" s="332"/>
      <c r="D4" s="332"/>
      <c r="E4" s="332"/>
      <c r="F4" s="332"/>
      <c r="G4" s="334"/>
      <c r="H4" s="334"/>
      <c r="I4" s="334"/>
    </row>
    <row r="5" spans="1:9" ht="52.5" customHeight="1">
      <c r="A5" s="337" t="s">
        <v>823</v>
      </c>
      <c r="B5" s="338" t="s">
        <v>824</v>
      </c>
      <c r="C5" s="338" t="s">
        <v>39</v>
      </c>
      <c r="D5" s="338" t="s">
        <v>825</v>
      </c>
      <c r="E5" s="338" t="s">
        <v>826</v>
      </c>
      <c r="F5" s="332"/>
      <c r="G5" s="334"/>
      <c r="H5" s="334"/>
      <c r="I5" s="334"/>
    </row>
    <row r="6" spans="1:9" ht="12.75" customHeight="1">
      <c r="A6" s="335"/>
      <c r="B6" s="336"/>
      <c r="C6" s="332"/>
      <c r="D6" s="332"/>
      <c r="E6" s="339"/>
      <c r="F6" s="332"/>
      <c r="G6" s="334"/>
      <c r="H6" s="334"/>
      <c r="I6" s="334"/>
    </row>
    <row r="7" spans="1:9" ht="69.75" customHeight="1">
      <c r="A7" s="340" t="s">
        <v>827</v>
      </c>
      <c r="B7" s="338" t="s">
        <v>828</v>
      </c>
      <c r="C7" s="341" t="s">
        <v>6</v>
      </c>
      <c r="D7" s="342">
        <v>9.67</v>
      </c>
      <c r="E7" s="342">
        <v>8.9600000000000009</v>
      </c>
      <c r="F7" s="338" t="s">
        <v>32651</v>
      </c>
      <c r="G7" s="343"/>
      <c r="H7" s="343"/>
      <c r="I7" s="343"/>
    </row>
    <row r="8" spans="1:9" ht="69.75" customHeight="1">
      <c r="A8" s="340" t="s">
        <v>830</v>
      </c>
      <c r="B8" s="338" t="s">
        <v>831</v>
      </c>
      <c r="C8" s="341" t="s">
        <v>6</v>
      </c>
      <c r="D8" s="342">
        <v>10.77</v>
      </c>
      <c r="E8" s="342">
        <v>9.9499999999999993</v>
      </c>
      <c r="F8" s="338" t="s">
        <v>32651</v>
      </c>
      <c r="G8" s="343"/>
      <c r="H8" s="343"/>
      <c r="I8" s="343"/>
    </row>
    <row r="9" spans="1:9" ht="69.75" customHeight="1">
      <c r="A9" s="340" t="s">
        <v>832</v>
      </c>
      <c r="B9" s="338" t="s">
        <v>833</v>
      </c>
      <c r="C9" s="341" t="s">
        <v>6</v>
      </c>
      <c r="D9" s="342">
        <v>13.54</v>
      </c>
      <c r="E9" s="342">
        <v>12.51</v>
      </c>
      <c r="F9" s="338" t="s">
        <v>32651</v>
      </c>
      <c r="G9" s="343"/>
      <c r="H9" s="343"/>
      <c r="I9" s="343"/>
    </row>
    <row r="10" spans="1:9" ht="69.75" customHeight="1">
      <c r="A10" s="340" t="s">
        <v>834</v>
      </c>
      <c r="B10" s="338" t="s">
        <v>835</v>
      </c>
      <c r="C10" s="341" t="s">
        <v>6</v>
      </c>
      <c r="D10" s="342">
        <v>16.309999999999999</v>
      </c>
      <c r="E10" s="342">
        <v>15.04</v>
      </c>
      <c r="F10" s="338" t="s">
        <v>32651</v>
      </c>
      <c r="G10" s="343"/>
      <c r="H10" s="343"/>
      <c r="I10" s="343"/>
    </row>
    <row r="11" spans="1:9" ht="69.75" customHeight="1">
      <c r="A11" s="340" t="s">
        <v>836</v>
      </c>
      <c r="B11" s="338" t="s">
        <v>837</v>
      </c>
      <c r="C11" s="341" t="s">
        <v>6</v>
      </c>
      <c r="D11" s="342">
        <v>19.079999999999998</v>
      </c>
      <c r="E11" s="342">
        <v>17.600000000000001</v>
      </c>
      <c r="F11" s="338" t="s">
        <v>32651</v>
      </c>
      <c r="G11" s="343"/>
      <c r="H11" s="343"/>
      <c r="I11" s="343"/>
    </row>
    <row r="12" spans="1:9" ht="69.75" customHeight="1">
      <c r="A12" s="340" t="s">
        <v>838</v>
      </c>
      <c r="B12" s="338" t="s">
        <v>839</v>
      </c>
      <c r="C12" s="341" t="s">
        <v>6</v>
      </c>
      <c r="D12" s="342">
        <v>21.87</v>
      </c>
      <c r="E12" s="342">
        <v>20.14</v>
      </c>
      <c r="F12" s="338" t="s">
        <v>32651</v>
      </c>
      <c r="G12" s="343"/>
      <c r="H12" s="343"/>
      <c r="I12" s="343"/>
    </row>
    <row r="13" spans="1:9" ht="69.75" customHeight="1">
      <c r="A13" s="340" t="s">
        <v>840</v>
      </c>
      <c r="B13" s="338" t="s">
        <v>841</v>
      </c>
      <c r="C13" s="341" t="s">
        <v>6</v>
      </c>
      <c r="D13" s="342">
        <v>24.65</v>
      </c>
      <c r="E13" s="342">
        <v>22.69</v>
      </c>
      <c r="F13" s="338" t="s">
        <v>32651</v>
      </c>
      <c r="G13" s="343"/>
      <c r="H13" s="343"/>
      <c r="I13" s="343"/>
    </row>
    <row r="14" spans="1:9" ht="69.75" customHeight="1">
      <c r="A14" s="340" t="s">
        <v>843</v>
      </c>
      <c r="B14" s="338" t="s">
        <v>844</v>
      </c>
      <c r="C14" s="341" t="s">
        <v>6</v>
      </c>
      <c r="D14" s="342">
        <v>27.43</v>
      </c>
      <c r="E14" s="342">
        <v>25.25</v>
      </c>
      <c r="F14" s="338" t="s">
        <v>32651</v>
      </c>
      <c r="G14" s="343"/>
      <c r="H14" s="343"/>
      <c r="I14" s="343"/>
    </row>
    <row r="15" spans="1:9" ht="69.75" customHeight="1">
      <c r="A15" s="340" t="s">
        <v>845</v>
      </c>
      <c r="B15" s="338" t="s">
        <v>846</v>
      </c>
      <c r="C15" s="341" t="s">
        <v>6</v>
      </c>
      <c r="D15" s="342">
        <v>30.24</v>
      </c>
      <c r="E15" s="342">
        <v>27.82</v>
      </c>
      <c r="F15" s="338" t="s">
        <v>32651</v>
      </c>
      <c r="G15" s="343"/>
      <c r="H15" s="343"/>
      <c r="I15" s="343"/>
    </row>
    <row r="16" spans="1:9" ht="69.75" customHeight="1">
      <c r="A16" s="340" t="s">
        <v>847</v>
      </c>
      <c r="B16" s="338" t="s">
        <v>848</v>
      </c>
      <c r="C16" s="341" t="s">
        <v>6</v>
      </c>
      <c r="D16" s="342">
        <v>37.67</v>
      </c>
      <c r="E16" s="342">
        <v>35.04</v>
      </c>
      <c r="F16" s="338" t="s">
        <v>32651</v>
      </c>
      <c r="G16" s="343"/>
      <c r="H16" s="343"/>
      <c r="I16" s="343"/>
    </row>
    <row r="17" spans="1:9" ht="69.75" customHeight="1">
      <c r="A17" s="340" t="s">
        <v>849</v>
      </c>
      <c r="B17" s="338" t="s">
        <v>850</v>
      </c>
      <c r="C17" s="341" t="s">
        <v>6</v>
      </c>
      <c r="D17" s="342">
        <v>43.94</v>
      </c>
      <c r="E17" s="342">
        <v>40.840000000000003</v>
      </c>
      <c r="F17" s="338" t="s">
        <v>32651</v>
      </c>
      <c r="G17" s="343"/>
      <c r="H17" s="343"/>
      <c r="I17" s="343"/>
    </row>
    <row r="18" spans="1:9" ht="69.75" customHeight="1">
      <c r="A18" s="340" t="s">
        <v>851</v>
      </c>
      <c r="B18" s="338" t="s">
        <v>852</v>
      </c>
      <c r="C18" s="341" t="s">
        <v>6</v>
      </c>
      <c r="D18" s="342">
        <v>49.99</v>
      </c>
      <c r="E18" s="342">
        <v>46.44</v>
      </c>
      <c r="F18" s="338" t="s">
        <v>32651</v>
      </c>
      <c r="G18" s="343"/>
      <c r="H18" s="343"/>
      <c r="I18" s="343"/>
    </row>
    <row r="19" spans="1:9" ht="69.75" customHeight="1">
      <c r="A19" s="340" t="s">
        <v>853</v>
      </c>
      <c r="B19" s="338" t="s">
        <v>854</v>
      </c>
      <c r="C19" s="341" t="s">
        <v>6</v>
      </c>
      <c r="D19" s="342">
        <v>56.17</v>
      </c>
      <c r="E19" s="342">
        <v>52.15</v>
      </c>
      <c r="F19" s="338" t="s">
        <v>32651</v>
      </c>
      <c r="G19" s="343"/>
      <c r="H19" s="343"/>
      <c r="I19" s="343"/>
    </row>
    <row r="20" spans="1:9" ht="69.75" customHeight="1">
      <c r="A20" s="340" t="s">
        <v>855</v>
      </c>
      <c r="B20" s="338" t="s">
        <v>856</v>
      </c>
      <c r="C20" s="341" t="s">
        <v>6</v>
      </c>
      <c r="D20" s="342">
        <v>62.38</v>
      </c>
      <c r="E20" s="342">
        <v>57.92</v>
      </c>
      <c r="F20" s="338" t="s">
        <v>32651</v>
      </c>
      <c r="G20" s="343"/>
      <c r="H20" s="343"/>
      <c r="I20" s="343"/>
    </row>
    <row r="21" spans="1:9" ht="69.75" customHeight="1">
      <c r="A21" s="340" t="s">
        <v>857</v>
      </c>
      <c r="B21" s="338" t="s">
        <v>858</v>
      </c>
      <c r="C21" s="341" t="s">
        <v>6</v>
      </c>
      <c r="D21" s="342">
        <v>68.59</v>
      </c>
      <c r="E21" s="342">
        <v>63.67</v>
      </c>
      <c r="F21" s="338" t="s">
        <v>32651</v>
      </c>
      <c r="G21" s="343"/>
      <c r="H21" s="343"/>
      <c r="I21" s="343"/>
    </row>
    <row r="22" spans="1:9" ht="69.75" customHeight="1">
      <c r="A22" s="340" t="s">
        <v>859</v>
      </c>
      <c r="B22" s="338" t="s">
        <v>860</v>
      </c>
      <c r="C22" s="341" t="s">
        <v>6</v>
      </c>
      <c r="D22" s="342">
        <v>81.349999999999994</v>
      </c>
      <c r="E22" s="342">
        <v>75.52</v>
      </c>
      <c r="F22" s="338" t="s">
        <v>32651</v>
      </c>
      <c r="G22" s="343"/>
      <c r="H22" s="343"/>
      <c r="I22" s="343"/>
    </row>
    <row r="23" spans="1:9" ht="69.75" customHeight="1">
      <c r="A23" s="340" t="s">
        <v>861</v>
      </c>
      <c r="B23" s="338" t="s">
        <v>862</v>
      </c>
      <c r="C23" s="341" t="s">
        <v>6</v>
      </c>
      <c r="D23" s="342">
        <v>5.79</v>
      </c>
      <c r="E23" s="342">
        <v>5.38</v>
      </c>
      <c r="F23" s="338" t="s">
        <v>32651</v>
      </c>
      <c r="G23" s="343"/>
      <c r="H23" s="343"/>
      <c r="I23" s="343"/>
    </row>
    <row r="24" spans="1:9" ht="69.75" customHeight="1">
      <c r="A24" s="340" t="s">
        <v>863</v>
      </c>
      <c r="B24" s="338" t="s">
        <v>864</v>
      </c>
      <c r="C24" s="341" t="s">
        <v>6</v>
      </c>
      <c r="D24" s="342">
        <v>6.48</v>
      </c>
      <c r="E24" s="342">
        <v>5.99</v>
      </c>
      <c r="F24" s="338" t="s">
        <v>32651</v>
      </c>
      <c r="G24" s="343"/>
      <c r="H24" s="343"/>
      <c r="I24" s="343"/>
    </row>
    <row r="25" spans="1:9" ht="69.75" customHeight="1">
      <c r="A25" s="340" t="s">
        <v>865</v>
      </c>
      <c r="B25" s="338" t="s">
        <v>866</v>
      </c>
      <c r="C25" s="341" t="s">
        <v>6</v>
      </c>
      <c r="D25" s="342">
        <v>8.14</v>
      </c>
      <c r="E25" s="342">
        <v>7.54</v>
      </c>
      <c r="F25" s="338" t="s">
        <v>32651</v>
      </c>
      <c r="G25" s="343"/>
      <c r="H25" s="343"/>
      <c r="I25" s="343"/>
    </row>
    <row r="26" spans="1:9" ht="69.75" customHeight="1">
      <c r="A26" s="340" t="s">
        <v>868</v>
      </c>
      <c r="B26" s="338" t="s">
        <v>869</v>
      </c>
      <c r="C26" s="341" t="s">
        <v>6</v>
      </c>
      <c r="D26" s="342">
        <v>9.81</v>
      </c>
      <c r="E26" s="342">
        <v>9.07</v>
      </c>
      <c r="F26" s="338" t="s">
        <v>32651</v>
      </c>
      <c r="G26" s="343"/>
      <c r="H26" s="343"/>
      <c r="I26" s="343"/>
    </row>
    <row r="27" spans="1:9" ht="69.75" customHeight="1">
      <c r="A27" s="340" t="s">
        <v>870</v>
      </c>
      <c r="B27" s="338" t="s">
        <v>871</v>
      </c>
      <c r="C27" s="341" t="s">
        <v>6</v>
      </c>
      <c r="D27" s="342">
        <v>11.51</v>
      </c>
      <c r="E27" s="342">
        <v>10.64</v>
      </c>
      <c r="F27" s="338" t="s">
        <v>32651</v>
      </c>
      <c r="G27" s="343"/>
      <c r="H27" s="343"/>
      <c r="I27" s="343"/>
    </row>
    <row r="28" spans="1:9" ht="69.75" customHeight="1">
      <c r="A28" s="340" t="s">
        <v>872</v>
      </c>
      <c r="B28" s="338" t="s">
        <v>873</v>
      </c>
      <c r="C28" s="341" t="s">
        <v>6</v>
      </c>
      <c r="D28" s="342">
        <v>13.19</v>
      </c>
      <c r="E28" s="342">
        <v>12.18</v>
      </c>
      <c r="F28" s="338" t="s">
        <v>32651</v>
      </c>
      <c r="G28" s="343"/>
      <c r="H28" s="343"/>
      <c r="I28" s="343"/>
    </row>
    <row r="29" spans="1:9" ht="69.75" customHeight="1">
      <c r="A29" s="340" t="s">
        <v>874</v>
      </c>
      <c r="B29" s="338" t="s">
        <v>875</v>
      </c>
      <c r="C29" s="341" t="s">
        <v>6</v>
      </c>
      <c r="D29" s="342">
        <v>14.88</v>
      </c>
      <c r="E29" s="342">
        <v>13.75</v>
      </c>
      <c r="F29" s="338" t="s">
        <v>32651</v>
      </c>
      <c r="G29" s="343"/>
      <c r="H29" s="343"/>
      <c r="I29" s="343"/>
    </row>
    <row r="30" spans="1:9" ht="69.75" customHeight="1">
      <c r="A30" s="340" t="s">
        <v>876</v>
      </c>
      <c r="B30" s="338" t="s">
        <v>877</v>
      </c>
      <c r="C30" s="341" t="s">
        <v>6</v>
      </c>
      <c r="D30" s="342">
        <v>16.57</v>
      </c>
      <c r="E30" s="342">
        <v>15.3</v>
      </c>
      <c r="F30" s="338" t="s">
        <v>32651</v>
      </c>
      <c r="G30" s="343"/>
      <c r="H30" s="343"/>
      <c r="I30" s="343"/>
    </row>
    <row r="31" spans="1:9" ht="69.75" customHeight="1">
      <c r="A31" s="340" t="s">
        <v>878</v>
      </c>
      <c r="B31" s="338" t="s">
        <v>879</v>
      </c>
      <c r="C31" s="341" t="s">
        <v>6</v>
      </c>
      <c r="D31" s="342">
        <v>18.28</v>
      </c>
      <c r="E31" s="342">
        <v>16.88</v>
      </c>
      <c r="F31" s="338" t="s">
        <v>32651</v>
      </c>
      <c r="G31" s="343"/>
      <c r="H31" s="343"/>
      <c r="I31" s="343"/>
    </row>
    <row r="32" spans="1:9" ht="69.75" customHeight="1">
      <c r="A32" s="340" t="s">
        <v>880</v>
      </c>
      <c r="B32" s="338" t="s">
        <v>881</v>
      </c>
      <c r="C32" s="341" t="s">
        <v>6</v>
      </c>
      <c r="D32" s="342">
        <v>22.78</v>
      </c>
      <c r="E32" s="342">
        <v>21.25</v>
      </c>
      <c r="F32" s="338" t="s">
        <v>32651</v>
      </c>
      <c r="G32" s="343"/>
      <c r="H32" s="343"/>
      <c r="I32" s="343"/>
    </row>
    <row r="33" spans="1:9" ht="69.75" customHeight="1">
      <c r="A33" s="340" t="s">
        <v>882</v>
      </c>
      <c r="B33" s="338" t="s">
        <v>883</v>
      </c>
      <c r="C33" s="341" t="s">
        <v>6</v>
      </c>
      <c r="D33" s="342">
        <v>26.61</v>
      </c>
      <c r="E33" s="342">
        <v>24.79</v>
      </c>
      <c r="F33" s="338" t="s">
        <v>32651</v>
      </c>
      <c r="G33" s="343"/>
      <c r="H33" s="343"/>
      <c r="I33" s="343"/>
    </row>
    <row r="34" spans="1:9" ht="69.75" customHeight="1">
      <c r="A34" s="340" t="s">
        <v>884</v>
      </c>
      <c r="B34" s="338" t="s">
        <v>885</v>
      </c>
      <c r="C34" s="341" t="s">
        <v>6</v>
      </c>
      <c r="D34" s="342">
        <v>30.22</v>
      </c>
      <c r="E34" s="342">
        <v>28.14</v>
      </c>
      <c r="F34" s="338" t="s">
        <v>32651</v>
      </c>
      <c r="G34" s="343"/>
      <c r="H34" s="343"/>
      <c r="I34" s="343"/>
    </row>
    <row r="35" spans="1:9" ht="69.75" customHeight="1">
      <c r="A35" s="340" t="s">
        <v>886</v>
      </c>
      <c r="B35" s="338" t="s">
        <v>887</v>
      </c>
      <c r="C35" s="341" t="s">
        <v>6</v>
      </c>
      <c r="D35" s="342">
        <v>33.950000000000003</v>
      </c>
      <c r="E35" s="342">
        <v>31.6</v>
      </c>
      <c r="F35" s="338" t="s">
        <v>32651</v>
      </c>
      <c r="G35" s="343"/>
      <c r="H35" s="343"/>
      <c r="I35" s="343"/>
    </row>
    <row r="36" spans="1:9" ht="69.75" customHeight="1">
      <c r="A36" s="340" t="s">
        <v>888</v>
      </c>
      <c r="B36" s="338" t="s">
        <v>889</v>
      </c>
      <c r="C36" s="341" t="s">
        <v>6</v>
      </c>
      <c r="D36" s="342">
        <v>37.72</v>
      </c>
      <c r="E36" s="342">
        <v>35.1</v>
      </c>
      <c r="F36" s="338" t="s">
        <v>32651</v>
      </c>
      <c r="G36" s="343"/>
      <c r="H36" s="343"/>
      <c r="I36" s="343"/>
    </row>
    <row r="37" spans="1:9" ht="69.75" customHeight="1">
      <c r="A37" s="340" t="s">
        <v>890</v>
      </c>
      <c r="B37" s="338" t="s">
        <v>891</v>
      </c>
      <c r="C37" s="341" t="s">
        <v>6</v>
      </c>
      <c r="D37" s="342">
        <v>41.48</v>
      </c>
      <c r="E37" s="342">
        <v>38.61</v>
      </c>
      <c r="F37" s="338" t="s">
        <v>32651</v>
      </c>
      <c r="G37" s="343"/>
      <c r="H37" s="343"/>
      <c r="I37" s="343"/>
    </row>
    <row r="38" spans="1:9" ht="69.75" customHeight="1">
      <c r="A38" s="340" t="s">
        <v>892</v>
      </c>
      <c r="B38" s="338" t="s">
        <v>893</v>
      </c>
      <c r="C38" s="341" t="s">
        <v>6</v>
      </c>
      <c r="D38" s="342">
        <v>49.36</v>
      </c>
      <c r="E38" s="342">
        <v>45.94</v>
      </c>
      <c r="F38" s="338" t="s">
        <v>32651</v>
      </c>
      <c r="G38" s="343"/>
      <c r="H38" s="343"/>
      <c r="I38" s="343"/>
    </row>
    <row r="39" spans="1:9" ht="69.75" customHeight="1">
      <c r="A39" s="340" t="s">
        <v>894</v>
      </c>
      <c r="B39" s="338" t="s">
        <v>31869</v>
      </c>
      <c r="C39" s="341" t="s">
        <v>6</v>
      </c>
      <c r="D39" s="342">
        <v>46.46</v>
      </c>
      <c r="E39" s="342">
        <v>43.57</v>
      </c>
      <c r="F39" s="338" t="s">
        <v>32651</v>
      </c>
      <c r="G39" s="343"/>
      <c r="H39" s="343"/>
      <c r="I39" s="343"/>
    </row>
    <row r="40" spans="1:9" ht="69.75" customHeight="1">
      <c r="A40" s="340" t="s">
        <v>895</v>
      </c>
      <c r="B40" s="338" t="s">
        <v>31870</v>
      </c>
      <c r="C40" s="341" t="s">
        <v>6</v>
      </c>
      <c r="D40" s="342">
        <v>53.78</v>
      </c>
      <c r="E40" s="342">
        <v>50.45</v>
      </c>
      <c r="F40" s="338" t="s">
        <v>32651</v>
      </c>
      <c r="G40" s="343"/>
      <c r="H40" s="343"/>
      <c r="I40" s="343"/>
    </row>
    <row r="41" spans="1:9" ht="69.75" customHeight="1">
      <c r="A41" s="340" t="s">
        <v>896</v>
      </c>
      <c r="B41" s="338" t="s">
        <v>31871</v>
      </c>
      <c r="C41" s="341" t="s">
        <v>6</v>
      </c>
      <c r="D41" s="342">
        <v>61.13</v>
      </c>
      <c r="E41" s="342">
        <v>57.34</v>
      </c>
      <c r="F41" s="338" t="s">
        <v>32651</v>
      </c>
      <c r="G41" s="343"/>
      <c r="H41" s="343"/>
      <c r="I41" s="343"/>
    </row>
    <row r="42" spans="1:9" ht="69.75" customHeight="1">
      <c r="A42" s="340" t="s">
        <v>897</v>
      </c>
      <c r="B42" s="338" t="s">
        <v>31872</v>
      </c>
      <c r="C42" s="341" t="s">
        <v>6</v>
      </c>
      <c r="D42" s="342">
        <v>68.44</v>
      </c>
      <c r="E42" s="342">
        <v>64.22</v>
      </c>
      <c r="F42" s="338" t="s">
        <v>32651</v>
      </c>
      <c r="G42" s="343"/>
      <c r="H42" s="343"/>
      <c r="I42" s="343"/>
    </row>
    <row r="43" spans="1:9" ht="69.75" customHeight="1">
      <c r="A43" s="340" t="s">
        <v>898</v>
      </c>
      <c r="B43" s="338" t="s">
        <v>31873</v>
      </c>
      <c r="C43" s="341" t="s">
        <v>6</v>
      </c>
      <c r="D43" s="342">
        <v>83.13</v>
      </c>
      <c r="E43" s="342">
        <v>78.02</v>
      </c>
      <c r="F43" s="338" t="s">
        <v>32651</v>
      </c>
      <c r="G43" s="343"/>
      <c r="H43" s="343"/>
      <c r="I43" s="343"/>
    </row>
    <row r="44" spans="1:9" ht="69.75" customHeight="1">
      <c r="A44" s="340" t="s">
        <v>899</v>
      </c>
      <c r="B44" s="338" t="s">
        <v>31874</v>
      </c>
      <c r="C44" s="341" t="s">
        <v>6</v>
      </c>
      <c r="D44" s="342">
        <v>97.8</v>
      </c>
      <c r="E44" s="342">
        <v>91.8</v>
      </c>
      <c r="F44" s="338" t="s">
        <v>32651</v>
      </c>
      <c r="G44" s="343"/>
      <c r="H44" s="343"/>
      <c r="I44" s="343"/>
    </row>
    <row r="45" spans="1:9" ht="69.75" customHeight="1">
      <c r="A45" s="340" t="s">
        <v>900</v>
      </c>
      <c r="B45" s="338" t="s">
        <v>31875</v>
      </c>
      <c r="C45" s="341" t="s">
        <v>6</v>
      </c>
      <c r="D45" s="342">
        <v>112.47</v>
      </c>
      <c r="E45" s="342">
        <v>105.58</v>
      </c>
      <c r="F45" s="338" t="s">
        <v>32651</v>
      </c>
      <c r="G45" s="343"/>
      <c r="H45" s="343"/>
      <c r="I45" s="343"/>
    </row>
    <row r="46" spans="1:9" ht="69.75" customHeight="1">
      <c r="A46" s="340" t="s">
        <v>901</v>
      </c>
      <c r="B46" s="338" t="s">
        <v>31876</v>
      </c>
      <c r="C46" s="341" t="s">
        <v>6</v>
      </c>
      <c r="D46" s="342">
        <v>127.14</v>
      </c>
      <c r="E46" s="342">
        <v>119.37</v>
      </c>
      <c r="F46" s="338" t="s">
        <v>32651</v>
      </c>
      <c r="G46" s="343"/>
      <c r="H46" s="343"/>
      <c r="I46" s="343"/>
    </row>
    <row r="47" spans="1:9" ht="69.75" customHeight="1">
      <c r="A47" s="340" t="s">
        <v>902</v>
      </c>
      <c r="B47" s="338" t="s">
        <v>31877</v>
      </c>
      <c r="C47" s="341" t="s">
        <v>6</v>
      </c>
      <c r="D47" s="342">
        <v>146.35</v>
      </c>
      <c r="E47" s="342">
        <v>137.69999999999999</v>
      </c>
      <c r="F47" s="338" t="s">
        <v>32651</v>
      </c>
      <c r="G47" s="343"/>
      <c r="H47" s="343"/>
      <c r="I47" s="343"/>
    </row>
    <row r="48" spans="1:9" ht="69.75" customHeight="1">
      <c r="A48" s="340" t="s">
        <v>903</v>
      </c>
      <c r="B48" s="338" t="s">
        <v>31878</v>
      </c>
      <c r="C48" s="341" t="s">
        <v>6</v>
      </c>
      <c r="D48" s="342">
        <v>161.5</v>
      </c>
      <c r="E48" s="342">
        <v>151.96</v>
      </c>
      <c r="F48" s="338" t="s">
        <v>32651</v>
      </c>
      <c r="G48" s="343"/>
      <c r="H48" s="343"/>
      <c r="I48" s="343"/>
    </row>
    <row r="49" spans="1:9" ht="69.75" customHeight="1">
      <c r="A49" s="340" t="s">
        <v>904</v>
      </c>
      <c r="B49" s="338" t="s">
        <v>31879</v>
      </c>
      <c r="C49" s="341" t="s">
        <v>6</v>
      </c>
      <c r="D49" s="342">
        <v>38.43</v>
      </c>
      <c r="E49" s="342">
        <v>36.04</v>
      </c>
      <c r="F49" s="338" t="s">
        <v>32651</v>
      </c>
      <c r="G49" s="343"/>
      <c r="H49" s="343"/>
      <c r="I49" s="343"/>
    </row>
    <row r="50" spans="1:9" ht="69.75" customHeight="1">
      <c r="A50" s="340" t="s">
        <v>905</v>
      </c>
      <c r="B50" s="338" t="s">
        <v>31880</v>
      </c>
      <c r="C50" s="341" t="s">
        <v>6</v>
      </c>
      <c r="D50" s="342">
        <v>44.59</v>
      </c>
      <c r="E50" s="342">
        <v>41.8</v>
      </c>
      <c r="F50" s="338" t="s">
        <v>32651</v>
      </c>
      <c r="G50" s="343"/>
      <c r="H50" s="343"/>
      <c r="I50" s="343"/>
    </row>
    <row r="51" spans="1:9" ht="69.75" customHeight="1">
      <c r="A51" s="340" t="s">
        <v>906</v>
      </c>
      <c r="B51" s="338" t="s">
        <v>31881</v>
      </c>
      <c r="C51" s="341" t="s">
        <v>6</v>
      </c>
      <c r="D51" s="342">
        <v>50.77</v>
      </c>
      <c r="E51" s="342">
        <v>47.58</v>
      </c>
      <c r="F51" s="338" t="s">
        <v>32651</v>
      </c>
      <c r="G51" s="343"/>
      <c r="H51" s="343"/>
      <c r="I51" s="343"/>
    </row>
    <row r="52" spans="1:9" ht="69.75" customHeight="1">
      <c r="A52" s="340" t="s">
        <v>907</v>
      </c>
      <c r="B52" s="338" t="s">
        <v>31882</v>
      </c>
      <c r="C52" s="341" t="s">
        <v>6</v>
      </c>
      <c r="D52" s="342">
        <v>56.92</v>
      </c>
      <c r="E52" s="342">
        <v>53.36</v>
      </c>
      <c r="F52" s="338" t="s">
        <v>32651</v>
      </c>
      <c r="G52" s="343"/>
      <c r="H52" s="343"/>
      <c r="I52" s="343"/>
    </row>
    <row r="53" spans="1:9" ht="69.75" customHeight="1">
      <c r="A53" s="340" t="s">
        <v>908</v>
      </c>
      <c r="B53" s="338" t="s">
        <v>909</v>
      </c>
      <c r="C53" s="341" t="s">
        <v>6</v>
      </c>
      <c r="D53" s="342">
        <v>69.25</v>
      </c>
      <c r="E53" s="342">
        <v>64.94</v>
      </c>
      <c r="F53" s="338" t="s">
        <v>32651</v>
      </c>
      <c r="G53" s="343"/>
      <c r="H53" s="343"/>
      <c r="I53" s="343"/>
    </row>
    <row r="54" spans="1:9" ht="69.75" customHeight="1">
      <c r="A54" s="340" t="s">
        <v>910</v>
      </c>
      <c r="B54" s="338" t="s">
        <v>31883</v>
      </c>
      <c r="C54" s="341" t="s">
        <v>6</v>
      </c>
      <c r="D54" s="342">
        <v>81.569999999999993</v>
      </c>
      <c r="E54" s="342">
        <v>76.5</v>
      </c>
      <c r="F54" s="338" t="s">
        <v>32651</v>
      </c>
      <c r="G54" s="343"/>
      <c r="H54" s="343"/>
      <c r="I54" s="343"/>
    </row>
    <row r="55" spans="1:9" ht="69.75" customHeight="1">
      <c r="A55" s="340" t="s">
        <v>911</v>
      </c>
      <c r="B55" s="338" t="s">
        <v>31884</v>
      </c>
      <c r="C55" s="341" t="s">
        <v>6</v>
      </c>
      <c r="D55" s="342">
        <v>93.9</v>
      </c>
      <c r="E55" s="342">
        <v>88.07</v>
      </c>
      <c r="F55" s="338" t="s">
        <v>32651</v>
      </c>
      <c r="G55" s="343"/>
      <c r="H55" s="343"/>
      <c r="I55" s="343"/>
    </row>
    <row r="56" spans="1:9" ht="69.75" customHeight="1">
      <c r="A56" s="340" t="s">
        <v>912</v>
      </c>
      <c r="B56" s="338" t="s">
        <v>31885</v>
      </c>
      <c r="C56" s="341" t="s">
        <v>6</v>
      </c>
      <c r="D56" s="342">
        <v>106.22</v>
      </c>
      <c r="E56" s="342">
        <v>99.64</v>
      </c>
      <c r="F56" s="338" t="s">
        <v>32651</v>
      </c>
      <c r="G56" s="343"/>
      <c r="H56" s="343"/>
      <c r="I56" s="343"/>
    </row>
    <row r="57" spans="1:9" ht="69.75" customHeight="1">
      <c r="A57" s="340" t="s">
        <v>913</v>
      </c>
      <c r="B57" s="338" t="s">
        <v>31886</v>
      </c>
      <c r="C57" s="341" t="s">
        <v>6</v>
      </c>
      <c r="D57" s="342">
        <v>121.87</v>
      </c>
      <c r="E57" s="342">
        <v>114.53</v>
      </c>
      <c r="F57" s="338" t="s">
        <v>32651</v>
      </c>
      <c r="G57" s="343"/>
      <c r="H57" s="343"/>
      <c r="I57" s="343"/>
    </row>
    <row r="58" spans="1:9" ht="69.75" customHeight="1">
      <c r="A58" s="340" t="s">
        <v>914</v>
      </c>
      <c r="B58" s="338" t="s">
        <v>31887</v>
      </c>
      <c r="C58" s="341" t="s">
        <v>6</v>
      </c>
      <c r="D58" s="342">
        <v>134.54</v>
      </c>
      <c r="E58" s="342">
        <v>126.45</v>
      </c>
      <c r="F58" s="338" t="s">
        <v>32651</v>
      </c>
      <c r="G58" s="343"/>
      <c r="H58" s="343"/>
      <c r="I58" s="343"/>
    </row>
    <row r="59" spans="1:9" ht="69.75" customHeight="1">
      <c r="A59" s="340" t="s">
        <v>915</v>
      </c>
      <c r="B59" s="338" t="s">
        <v>916</v>
      </c>
      <c r="C59" s="341" t="s">
        <v>6</v>
      </c>
      <c r="D59" s="342">
        <v>44.07</v>
      </c>
      <c r="E59" s="342">
        <v>43.66</v>
      </c>
      <c r="F59" s="338" t="s">
        <v>32651</v>
      </c>
      <c r="G59" s="343"/>
      <c r="H59" s="343"/>
      <c r="I59" s="343"/>
    </row>
    <row r="60" spans="1:9" ht="69.75" customHeight="1">
      <c r="A60" s="340" t="s">
        <v>917</v>
      </c>
      <c r="B60" s="338" t="s">
        <v>918</v>
      </c>
      <c r="C60" s="341" t="s">
        <v>6</v>
      </c>
      <c r="D60" s="342">
        <v>83.17</v>
      </c>
      <c r="E60" s="342">
        <v>82.69</v>
      </c>
      <c r="F60" s="338" t="s">
        <v>32651</v>
      </c>
      <c r="G60" s="343"/>
      <c r="H60" s="343"/>
      <c r="I60" s="343"/>
    </row>
    <row r="61" spans="1:9" ht="69.75" customHeight="1">
      <c r="A61" s="340" t="s">
        <v>919</v>
      </c>
      <c r="B61" s="338" t="s">
        <v>920</v>
      </c>
      <c r="C61" s="341" t="s">
        <v>6</v>
      </c>
      <c r="D61" s="342">
        <v>138.44</v>
      </c>
      <c r="E61" s="342">
        <v>137.88999999999999</v>
      </c>
      <c r="F61" s="338" t="s">
        <v>32651</v>
      </c>
      <c r="G61" s="343"/>
      <c r="H61" s="343"/>
      <c r="I61" s="343"/>
    </row>
    <row r="62" spans="1:9" ht="69.75" customHeight="1">
      <c r="A62" s="340" t="s">
        <v>921</v>
      </c>
      <c r="B62" s="338" t="s">
        <v>922</v>
      </c>
      <c r="C62" s="341" t="s">
        <v>6</v>
      </c>
      <c r="D62" s="342">
        <v>214.31</v>
      </c>
      <c r="E62" s="342">
        <v>213.69</v>
      </c>
      <c r="F62" s="338" t="s">
        <v>32651</v>
      </c>
      <c r="G62" s="343"/>
      <c r="H62" s="343"/>
      <c r="I62" s="343"/>
    </row>
    <row r="63" spans="1:9" ht="69.75" customHeight="1">
      <c r="A63" s="340" t="s">
        <v>923</v>
      </c>
      <c r="B63" s="338" t="s">
        <v>924</v>
      </c>
      <c r="C63" s="341" t="s">
        <v>6</v>
      </c>
      <c r="D63" s="342">
        <v>327.07</v>
      </c>
      <c r="E63" s="342">
        <v>326.38</v>
      </c>
      <c r="F63" s="338" t="s">
        <v>32651</v>
      </c>
      <c r="G63" s="343"/>
      <c r="H63" s="343"/>
      <c r="I63" s="343"/>
    </row>
    <row r="64" spans="1:9" ht="69.75" customHeight="1">
      <c r="A64" s="340" t="s">
        <v>925</v>
      </c>
      <c r="B64" s="338" t="s">
        <v>926</v>
      </c>
      <c r="C64" s="341" t="s">
        <v>6</v>
      </c>
      <c r="D64" s="342">
        <v>459.93</v>
      </c>
      <c r="E64" s="342">
        <v>459.16</v>
      </c>
      <c r="F64" s="338" t="s">
        <v>32651</v>
      </c>
      <c r="G64" s="343"/>
      <c r="H64" s="343"/>
      <c r="I64" s="343"/>
    </row>
    <row r="65" spans="1:9" ht="69.75" customHeight="1">
      <c r="A65" s="340" t="s">
        <v>927</v>
      </c>
      <c r="B65" s="338" t="s">
        <v>928</v>
      </c>
      <c r="C65" s="341" t="s">
        <v>6</v>
      </c>
      <c r="D65" s="342">
        <v>536.62</v>
      </c>
      <c r="E65" s="342">
        <v>535.98</v>
      </c>
      <c r="F65" s="338" t="s">
        <v>32651</v>
      </c>
      <c r="G65" s="343"/>
      <c r="H65" s="343"/>
      <c r="I65" s="343"/>
    </row>
    <row r="66" spans="1:9" ht="69.75" customHeight="1">
      <c r="A66" s="340" t="s">
        <v>929</v>
      </c>
      <c r="B66" s="338" t="s">
        <v>930</v>
      </c>
      <c r="C66" s="341" t="s">
        <v>6</v>
      </c>
      <c r="D66" s="342">
        <v>65.67</v>
      </c>
      <c r="E66" s="342">
        <v>65.14</v>
      </c>
      <c r="F66" s="338" t="s">
        <v>32651</v>
      </c>
      <c r="G66" s="343"/>
      <c r="H66" s="343"/>
      <c r="I66" s="343"/>
    </row>
    <row r="67" spans="1:9" ht="69.75" customHeight="1">
      <c r="A67" s="340" t="s">
        <v>931</v>
      </c>
      <c r="B67" s="338" t="s">
        <v>932</v>
      </c>
      <c r="C67" s="341" t="s">
        <v>6</v>
      </c>
      <c r="D67" s="342">
        <v>108.18</v>
      </c>
      <c r="E67" s="342">
        <v>107.58</v>
      </c>
      <c r="F67" s="338" t="s">
        <v>32651</v>
      </c>
      <c r="G67" s="343"/>
      <c r="H67" s="343"/>
      <c r="I67" s="343"/>
    </row>
    <row r="68" spans="1:9" ht="69.75" customHeight="1">
      <c r="A68" s="340" t="s">
        <v>933</v>
      </c>
      <c r="B68" s="338" t="s">
        <v>934</v>
      </c>
      <c r="C68" s="341" t="s">
        <v>6</v>
      </c>
      <c r="D68" s="342">
        <v>168.99</v>
      </c>
      <c r="E68" s="342">
        <v>168.31</v>
      </c>
      <c r="F68" s="338" t="s">
        <v>32651</v>
      </c>
      <c r="G68" s="343"/>
      <c r="H68" s="343"/>
      <c r="I68" s="343"/>
    </row>
    <row r="69" spans="1:9" ht="69.75" customHeight="1">
      <c r="A69" s="340" t="s">
        <v>935</v>
      </c>
      <c r="B69" s="338" t="s">
        <v>936</v>
      </c>
      <c r="C69" s="341" t="s">
        <v>6</v>
      </c>
      <c r="D69" s="342">
        <v>250.74</v>
      </c>
      <c r="E69" s="342">
        <v>249.98</v>
      </c>
      <c r="F69" s="338" t="s">
        <v>32651</v>
      </c>
      <c r="G69" s="343"/>
      <c r="H69" s="343"/>
      <c r="I69" s="343"/>
    </row>
    <row r="70" spans="1:9" ht="69.75" customHeight="1">
      <c r="A70" s="340" t="s">
        <v>937</v>
      </c>
      <c r="B70" s="338" t="s">
        <v>938</v>
      </c>
      <c r="C70" s="341" t="s">
        <v>6</v>
      </c>
      <c r="D70" s="342">
        <v>327.2</v>
      </c>
      <c r="E70" s="342">
        <v>326.37</v>
      </c>
      <c r="F70" s="338" t="s">
        <v>32651</v>
      </c>
      <c r="G70" s="343"/>
      <c r="H70" s="343"/>
      <c r="I70" s="343"/>
    </row>
    <row r="71" spans="1:9" ht="69.75" customHeight="1">
      <c r="A71" s="340" t="s">
        <v>939</v>
      </c>
      <c r="B71" s="338" t="s">
        <v>940</v>
      </c>
      <c r="C71" s="341" t="s">
        <v>6</v>
      </c>
      <c r="D71" s="342">
        <v>432.96</v>
      </c>
      <c r="E71" s="342">
        <v>432.23</v>
      </c>
      <c r="F71" s="338" t="s">
        <v>32651</v>
      </c>
      <c r="G71" s="343"/>
      <c r="H71" s="343"/>
      <c r="I71" s="343"/>
    </row>
    <row r="72" spans="1:9" ht="69.75" customHeight="1">
      <c r="A72" s="340" t="s">
        <v>941</v>
      </c>
      <c r="B72" s="338" t="s">
        <v>942</v>
      </c>
      <c r="C72" s="341" t="s">
        <v>6</v>
      </c>
      <c r="D72" s="342">
        <v>797.43</v>
      </c>
      <c r="E72" s="342">
        <v>796.45</v>
      </c>
      <c r="F72" s="338" t="s">
        <v>32651</v>
      </c>
      <c r="G72" s="343"/>
      <c r="H72" s="343"/>
      <c r="I72" s="343"/>
    </row>
    <row r="73" spans="1:9" ht="69.75" customHeight="1">
      <c r="A73" s="340" t="s">
        <v>943</v>
      </c>
      <c r="B73" s="338" t="s">
        <v>944</v>
      </c>
      <c r="C73" s="341" t="s">
        <v>0</v>
      </c>
      <c r="D73" s="342">
        <v>28.59</v>
      </c>
      <c r="E73" s="342">
        <v>25.84</v>
      </c>
      <c r="F73" s="338" t="s">
        <v>32651</v>
      </c>
      <c r="G73" s="343"/>
      <c r="H73" s="343"/>
      <c r="I73" s="343"/>
    </row>
    <row r="74" spans="1:9" ht="69.75" customHeight="1">
      <c r="A74" s="340" t="s">
        <v>945</v>
      </c>
      <c r="B74" s="338" t="s">
        <v>946</v>
      </c>
      <c r="C74" s="341" t="s">
        <v>0</v>
      </c>
      <c r="D74" s="342">
        <v>35.130000000000003</v>
      </c>
      <c r="E74" s="342">
        <v>31.76</v>
      </c>
      <c r="F74" s="338" t="s">
        <v>32651</v>
      </c>
      <c r="G74" s="343"/>
      <c r="H74" s="343"/>
      <c r="I74" s="343"/>
    </row>
    <row r="75" spans="1:9" ht="69.75" customHeight="1">
      <c r="A75" s="340" t="s">
        <v>947</v>
      </c>
      <c r="B75" s="338" t="s">
        <v>948</v>
      </c>
      <c r="C75" s="341" t="s">
        <v>0</v>
      </c>
      <c r="D75" s="342">
        <v>41.73</v>
      </c>
      <c r="E75" s="342">
        <v>37.76</v>
      </c>
      <c r="F75" s="338" t="s">
        <v>32651</v>
      </c>
      <c r="G75" s="343"/>
      <c r="H75" s="343"/>
      <c r="I75" s="343"/>
    </row>
    <row r="76" spans="1:9" ht="69.75" customHeight="1">
      <c r="A76" s="340" t="s">
        <v>949</v>
      </c>
      <c r="B76" s="338" t="s">
        <v>950</v>
      </c>
      <c r="C76" s="341" t="s">
        <v>0</v>
      </c>
      <c r="D76" s="342">
        <v>48.28</v>
      </c>
      <c r="E76" s="342">
        <v>43.69</v>
      </c>
      <c r="F76" s="338" t="s">
        <v>32651</v>
      </c>
      <c r="G76" s="343"/>
      <c r="H76" s="343"/>
      <c r="I76" s="343"/>
    </row>
    <row r="77" spans="1:9" ht="69.75" customHeight="1">
      <c r="A77" s="340" t="s">
        <v>951</v>
      </c>
      <c r="B77" s="338" t="s">
        <v>952</v>
      </c>
      <c r="C77" s="341" t="s">
        <v>0</v>
      </c>
      <c r="D77" s="342">
        <v>54.83</v>
      </c>
      <c r="E77" s="342">
        <v>49.61</v>
      </c>
      <c r="F77" s="338" t="s">
        <v>32651</v>
      </c>
      <c r="G77" s="343"/>
      <c r="H77" s="343"/>
      <c r="I77" s="343"/>
    </row>
    <row r="78" spans="1:9" ht="69.75" customHeight="1">
      <c r="A78" s="340" t="s">
        <v>953</v>
      </c>
      <c r="B78" s="338" t="s">
        <v>954</v>
      </c>
      <c r="C78" s="341" t="s">
        <v>0</v>
      </c>
      <c r="D78" s="342">
        <v>61.37</v>
      </c>
      <c r="E78" s="342">
        <v>55.53</v>
      </c>
      <c r="F78" s="338" t="s">
        <v>32651</v>
      </c>
      <c r="G78" s="343"/>
      <c r="H78" s="343"/>
      <c r="I78" s="343"/>
    </row>
    <row r="79" spans="1:9" ht="69.75" customHeight="1">
      <c r="A79" s="340" t="s">
        <v>955</v>
      </c>
      <c r="B79" s="338" t="s">
        <v>956</v>
      </c>
      <c r="C79" s="341" t="s">
        <v>0</v>
      </c>
      <c r="D79" s="342">
        <v>67.92</v>
      </c>
      <c r="E79" s="342">
        <v>61.46</v>
      </c>
      <c r="F79" s="338" t="s">
        <v>32651</v>
      </c>
      <c r="G79" s="343"/>
      <c r="H79" s="343"/>
      <c r="I79" s="343"/>
    </row>
    <row r="80" spans="1:9" ht="69.75" customHeight="1">
      <c r="A80" s="340" t="s">
        <v>957</v>
      </c>
      <c r="B80" s="338" t="s">
        <v>958</v>
      </c>
      <c r="C80" s="341" t="s">
        <v>0</v>
      </c>
      <c r="D80" s="342">
        <v>74.459999999999994</v>
      </c>
      <c r="E80" s="342">
        <v>67.38</v>
      </c>
      <c r="F80" s="338" t="s">
        <v>32651</v>
      </c>
      <c r="G80" s="343"/>
      <c r="H80" s="343"/>
      <c r="I80" s="343"/>
    </row>
    <row r="81" spans="1:9" ht="69.75" customHeight="1">
      <c r="A81" s="340" t="s">
        <v>959</v>
      </c>
      <c r="B81" s="338" t="s">
        <v>960</v>
      </c>
      <c r="C81" s="341" t="s">
        <v>0</v>
      </c>
      <c r="D81" s="342">
        <v>94.1</v>
      </c>
      <c r="E81" s="342">
        <v>85.17</v>
      </c>
      <c r="F81" s="338" t="s">
        <v>32651</v>
      </c>
      <c r="G81" s="343"/>
      <c r="H81" s="343"/>
      <c r="I81" s="343"/>
    </row>
    <row r="82" spans="1:9" ht="69.75" customHeight="1">
      <c r="A82" s="340" t="s">
        <v>961</v>
      </c>
      <c r="B82" s="338" t="s">
        <v>962</v>
      </c>
      <c r="C82" s="341" t="s">
        <v>6</v>
      </c>
      <c r="D82" s="342">
        <v>4.07</v>
      </c>
      <c r="E82" s="342">
        <v>3.66</v>
      </c>
      <c r="F82" s="338" t="s">
        <v>32651</v>
      </c>
      <c r="G82" s="343"/>
      <c r="H82" s="343"/>
      <c r="I82" s="343"/>
    </row>
    <row r="83" spans="1:9" ht="69.75" customHeight="1">
      <c r="A83" s="340" t="s">
        <v>964</v>
      </c>
      <c r="B83" s="338" t="s">
        <v>965</v>
      </c>
      <c r="C83" s="341" t="s">
        <v>6</v>
      </c>
      <c r="D83" s="342">
        <v>4.82</v>
      </c>
      <c r="E83" s="342">
        <v>4.34</v>
      </c>
      <c r="F83" s="338" t="s">
        <v>32651</v>
      </c>
      <c r="G83" s="343"/>
      <c r="H83" s="343"/>
      <c r="I83" s="343"/>
    </row>
    <row r="84" spans="1:9" ht="69.75" customHeight="1">
      <c r="A84" s="340" t="s">
        <v>966</v>
      </c>
      <c r="B84" s="338" t="s">
        <v>967</v>
      </c>
      <c r="C84" s="341" t="s">
        <v>6</v>
      </c>
      <c r="D84" s="342">
        <v>5.56</v>
      </c>
      <c r="E84" s="342">
        <v>5.01</v>
      </c>
      <c r="F84" s="338" t="s">
        <v>32651</v>
      </c>
      <c r="G84" s="343"/>
      <c r="H84" s="343"/>
      <c r="I84" s="343"/>
    </row>
    <row r="85" spans="1:9" ht="69.75" customHeight="1">
      <c r="A85" s="340" t="s">
        <v>968</v>
      </c>
      <c r="B85" s="338" t="s">
        <v>969</v>
      </c>
      <c r="C85" s="341" t="s">
        <v>6</v>
      </c>
      <c r="D85" s="342">
        <v>6.31</v>
      </c>
      <c r="E85" s="342">
        <v>5.69</v>
      </c>
      <c r="F85" s="338" t="s">
        <v>32651</v>
      </c>
      <c r="G85" s="343"/>
      <c r="H85" s="343"/>
      <c r="I85" s="343"/>
    </row>
    <row r="86" spans="1:9" ht="69.75" customHeight="1">
      <c r="A86" s="340" t="s">
        <v>970</v>
      </c>
      <c r="B86" s="338" t="s">
        <v>971</v>
      </c>
      <c r="C86" s="341" t="s">
        <v>6</v>
      </c>
      <c r="D86" s="342">
        <v>7.06</v>
      </c>
      <c r="E86" s="342">
        <v>6.37</v>
      </c>
      <c r="F86" s="338" t="s">
        <v>32651</v>
      </c>
      <c r="G86" s="343"/>
      <c r="H86" s="343"/>
      <c r="I86" s="343"/>
    </row>
    <row r="87" spans="1:9" ht="69.75" customHeight="1">
      <c r="A87" s="340" t="s">
        <v>972</v>
      </c>
      <c r="B87" s="338" t="s">
        <v>973</v>
      </c>
      <c r="C87" s="341" t="s">
        <v>6</v>
      </c>
      <c r="D87" s="342">
        <v>7.81</v>
      </c>
      <c r="E87" s="342">
        <v>7.04</v>
      </c>
      <c r="F87" s="338" t="s">
        <v>32651</v>
      </c>
      <c r="G87" s="343"/>
      <c r="H87" s="343"/>
      <c r="I87" s="343"/>
    </row>
    <row r="88" spans="1:9" ht="69.75" customHeight="1">
      <c r="A88" s="340" t="s">
        <v>974</v>
      </c>
      <c r="B88" s="338" t="s">
        <v>975</v>
      </c>
      <c r="C88" s="341" t="s">
        <v>6</v>
      </c>
      <c r="D88" s="342">
        <v>10.09</v>
      </c>
      <c r="E88" s="342">
        <v>9.4499999999999993</v>
      </c>
      <c r="F88" s="338" t="s">
        <v>32651</v>
      </c>
      <c r="G88" s="343"/>
      <c r="H88" s="343"/>
      <c r="I88" s="343"/>
    </row>
    <row r="89" spans="1:9" ht="69.75" customHeight="1">
      <c r="A89" s="340" t="s">
        <v>976</v>
      </c>
      <c r="B89" s="338" t="s">
        <v>977</v>
      </c>
      <c r="C89" s="341" t="s">
        <v>6</v>
      </c>
      <c r="D89" s="342">
        <v>5.36</v>
      </c>
      <c r="E89" s="342">
        <v>4.83</v>
      </c>
      <c r="F89" s="338" t="s">
        <v>32651</v>
      </c>
      <c r="G89" s="343"/>
      <c r="H89" s="343"/>
      <c r="I89" s="343"/>
    </row>
    <row r="90" spans="1:9" ht="69.75" customHeight="1">
      <c r="A90" s="340" t="s">
        <v>978</v>
      </c>
      <c r="B90" s="338" t="s">
        <v>979</v>
      </c>
      <c r="C90" s="341" t="s">
        <v>6</v>
      </c>
      <c r="D90" s="342">
        <v>6.11</v>
      </c>
      <c r="E90" s="342">
        <v>5.51</v>
      </c>
      <c r="F90" s="338" t="s">
        <v>32651</v>
      </c>
      <c r="G90" s="343"/>
      <c r="H90" s="343"/>
      <c r="I90" s="343"/>
    </row>
    <row r="91" spans="1:9" ht="69.75" customHeight="1">
      <c r="A91" s="340" t="s">
        <v>982</v>
      </c>
      <c r="B91" s="338" t="s">
        <v>983</v>
      </c>
      <c r="C91" s="341" t="s">
        <v>6</v>
      </c>
      <c r="D91" s="342">
        <v>6.87</v>
      </c>
      <c r="E91" s="342">
        <v>6.19</v>
      </c>
      <c r="F91" s="338" t="s">
        <v>32651</v>
      </c>
      <c r="G91" s="343"/>
      <c r="H91" s="343"/>
      <c r="I91" s="343"/>
    </row>
    <row r="92" spans="1:9" ht="69.75" customHeight="1">
      <c r="A92" s="340" t="s">
        <v>984</v>
      </c>
      <c r="B92" s="338" t="s">
        <v>985</v>
      </c>
      <c r="C92" s="341" t="s">
        <v>6</v>
      </c>
      <c r="D92" s="342">
        <v>7.62</v>
      </c>
      <c r="E92" s="342">
        <v>6.86</v>
      </c>
      <c r="F92" s="338" t="s">
        <v>32651</v>
      </c>
      <c r="G92" s="343"/>
      <c r="H92" s="343"/>
      <c r="I92" s="343"/>
    </row>
    <row r="93" spans="1:9" ht="69.75" customHeight="1">
      <c r="A93" s="340" t="s">
        <v>986</v>
      </c>
      <c r="B93" s="338" t="s">
        <v>987</v>
      </c>
      <c r="C93" s="341" t="s">
        <v>6</v>
      </c>
      <c r="D93" s="342">
        <v>8.3699999999999992</v>
      </c>
      <c r="E93" s="342">
        <v>7.54</v>
      </c>
      <c r="F93" s="338" t="s">
        <v>32651</v>
      </c>
      <c r="G93" s="343"/>
      <c r="H93" s="343"/>
      <c r="I93" s="343"/>
    </row>
    <row r="94" spans="1:9" ht="69.75" customHeight="1">
      <c r="A94" s="340" t="s">
        <v>988</v>
      </c>
      <c r="B94" s="338" t="s">
        <v>989</v>
      </c>
      <c r="C94" s="341" t="s">
        <v>6</v>
      </c>
      <c r="D94" s="342">
        <v>11.26</v>
      </c>
      <c r="E94" s="342">
        <v>10.53</v>
      </c>
      <c r="F94" s="338" t="s">
        <v>32651</v>
      </c>
      <c r="G94" s="343"/>
      <c r="H94" s="343"/>
      <c r="I94" s="343"/>
    </row>
    <row r="95" spans="1:9" ht="69.75" customHeight="1">
      <c r="A95" s="340" t="s">
        <v>990</v>
      </c>
      <c r="B95" s="338" t="s">
        <v>991</v>
      </c>
      <c r="C95" s="341" t="s">
        <v>6</v>
      </c>
      <c r="D95" s="342">
        <v>4.3899999999999997</v>
      </c>
      <c r="E95" s="342">
        <v>3.96</v>
      </c>
      <c r="F95" s="338" t="s">
        <v>32651</v>
      </c>
      <c r="G95" s="343"/>
      <c r="H95" s="343"/>
      <c r="I95" s="343"/>
    </row>
    <row r="96" spans="1:9" ht="69.75" customHeight="1">
      <c r="A96" s="340" t="s">
        <v>992</v>
      </c>
      <c r="B96" s="338" t="s">
        <v>993</v>
      </c>
      <c r="C96" s="341" t="s">
        <v>6</v>
      </c>
      <c r="D96" s="342">
        <v>18.47</v>
      </c>
      <c r="E96" s="342">
        <v>17.489999999999998</v>
      </c>
      <c r="F96" s="338" t="s">
        <v>32651</v>
      </c>
      <c r="G96" s="343"/>
      <c r="H96" s="343"/>
      <c r="I96" s="343"/>
    </row>
    <row r="97" spans="1:9" ht="69.75" customHeight="1">
      <c r="A97" s="340" t="s">
        <v>994</v>
      </c>
      <c r="B97" s="338" t="s">
        <v>995</v>
      </c>
      <c r="C97" s="341" t="s">
        <v>6</v>
      </c>
      <c r="D97" s="342">
        <v>140.41999999999999</v>
      </c>
      <c r="E97" s="342">
        <v>140.31</v>
      </c>
      <c r="F97" s="338" t="s">
        <v>32651</v>
      </c>
      <c r="G97" s="343"/>
      <c r="H97" s="343"/>
      <c r="I97" s="343"/>
    </row>
    <row r="98" spans="1:9" ht="69.75" customHeight="1">
      <c r="A98" s="340" t="s">
        <v>996</v>
      </c>
      <c r="B98" s="338" t="s">
        <v>997</v>
      </c>
      <c r="C98" s="341" t="s">
        <v>6</v>
      </c>
      <c r="D98" s="342">
        <v>1.9</v>
      </c>
      <c r="E98" s="342">
        <v>1.79</v>
      </c>
      <c r="F98" s="338" t="s">
        <v>32651</v>
      </c>
      <c r="G98" s="343"/>
      <c r="H98" s="343"/>
      <c r="I98" s="343"/>
    </row>
    <row r="99" spans="1:9" ht="69.75" customHeight="1">
      <c r="A99" s="340" t="s">
        <v>998</v>
      </c>
      <c r="B99" s="338" t="s">
        <v>999</v>
      </c>
      <c r="C99" s="341" t="s">
        <v>6</v>
      </c>
      <c r="D99" s="342">
        <v>219.81</v>
      </c>
      <c r="E99" s="342">
        <v>219.62</v>
      </c>
      <c r="F99" s="338" t="s">
        <v>32651</v>
      </c>
      <c r="G99" s="343"/>
      <c r="H99" s="343"/>
      <c r="I99" s="343"/>
    </row>
    <row r="100" spans="1:9" ht="69.75" customHeight="1">
      <c r="A100" s="340" t="s">
        <v>1000</v>
      </c>
      <c r="B100" s="338" t="s">
        <v>1001</v>
      </c>
      <c r="C100" s="341" t="s">
        <v>6</v>
      </c>
      <c r="D100" s="342">
        <v>2.79</v>
      </c>
      <c r="E100" s="342">
        <v>2.6</v>
      </c>
      <c r="F100" s="338" t="s">
        <v>32651</v>
      </c>
      <c r="G100" s="343"/>
      <c r="H100" s="343"/>
      <c r="I100" s="343"/>
    </row>
    <row r="101" spans="1:9" ht="69.75" customHeight="1">
      <c r="A101" s="340" t="s">
        <v>1002</v>
      </c>
      <c r="B101" s="338" t="s">
        <v>1003</v>
      </c>
      <c r="C101" s="341" t="s">
        <v>6</v>
      </c>
      <c r="D101" s="342">
        <v>1294.77</v>
      </c>
      <c r="E101" s="342">
        <v>1293.28</v>
      </c>
      <c r="F101" s="338" t="s">
        <v>32651</v>
      </c>
      <c r="G101" s="343"/>
      <c r="H101" s="343"/>
      <c r="I101" s="343"/>
    </row>
    <row r="102" spans="1:9" ht="69.75" customHeight="1">
      <c r="A102" s="340" t="s">
        <v>1004</v>
      </c>
      <c r="B102" s="338" t="s">
        <v>1005</v>
      </c>
      <c r="C102" s="341" t="s">
        <v>6</v>
      </c>
      <c r="D102" s="342">
        <v>30.24</v>
      </c>
      <c r="E102" s="342">
        <v>28.75</v>
      </c>
      <c r="F102" s="338" t="s">
        <v>32651</v>
      </c>
      <c r="G102" s="343"/>
      <c r="H102" s="343"/>
      <c r="I102" s="343"/>
    </row>
    <row r="103" spans="1:9" ht="69.75" customHeight="1">
      <c r="A103" s="340" t="s">
        <v>1006</v>
      </c>
      <c r="B103" s="338" t="s">
        <v>1007</v>
      </c>
      <c r="C103" s="341" t="s">
        <v>6</v>
      </c>
      <c r="D103" s="342">
        <v>35.11</v>
      </c>
      <c r="E103" s="342">
        <v>33.369999999999997</v>
      </c>
      <c r="F103" s="338" t="s">
        <v>32651</v>
      </c>
      <c r="G103" s="343"/>
      <c r="H103" s="343"/>
      <c r="I103" s="343"/>
    </row>
    <row r="104" spans="1:9" ht="69.75" customHeight="1">
      <c r="A104" s="340" t="s">
        <v>1008</v>
      </c>
      <c r="B104" s="338" t="s">
        <v>1009</v>
      </c>
      <c r="C104" s="341" t="s">
        <v>6</v>
      </c>
      <c r="D104" s="342">
        <v>1992.75</v>
      </c>
      <c r="E104" s="342">
        <v>1990.63</v>
      </c>
      <c r="F104" s="338" t="s">
        <v>32651</v>
      </c>
      <c r="G104" s="343"/>
      <c r="H104" s="343"/>
      <c r="I104" s="343"/>
    </row>
    <row r="105" spans="1:9" ht="69.75" customHeight="1">
      <c r="A105" s="340" t="s">
        <v>1010</v>
      </c>
      <c r="B105" s="338" t="s">
        <v>1011</v>
      </c>
      <c r="C105" s="341" t="s">
        <v>6</v>
      </c>
      <c r="D105" s="342">
        <v>44.76</v>
      </c>
      <c r="E105" s="342">
        <v>42.64</v>
      </c>
      <c r="F105" s="338" t="s">
        <v>32651</v>
      </c>
      <c r="G105" s="343"/>
      <c r="H105" s="343"/>
      <c r="I105" s="343"/>
    </row>
    <row r="106" spans="1:9" ht="69.75" customHeight="1">
      <c r="A106" s="340" t="s">
        <v>1012</v>
      </c>
      <c r="B106" s="338" t="s">
        <v>1013</v>
      </c>
      <c r="C106" s="341" t="s">
        <v>6</v>
      </c>
      <c r="D106" s="342">
        <v>2744.48</v>
      </c>
      <c r="E106" s="342">
        <v>2741.96</v>
      </c>
      <c r="F106" s="338" t="s">
        <v>32651</v>
      </c>
      <c r="G106" s="343"/>
      <c r="H106" s="343"/>
      <c r="I106" s="343"/>
    </row>
    <row r="107" spans="1:9" ht="69.75" customHeight="1">
      <c r="A107" s="340" t="s">
        <v>1014</v>
      </c>
      <c r="B107" s="338" t="s">
        <v>1015</v>
      </c>
      <c r="C107" s="341" t="s">
        <v>6</v>
      </c>
      <c r="D107" s="342">
        <v>52.24</v>
      </c>
      <c r="E107" s="342">
        <v>49.72</v>
      </c>
      <c r="F107" s="338" t="s">
        <v>32651</v>
      </c>
      <c r="G107" s="343"/>
      <c r="H107" s="343"/>
      <c r="I107" s="343"/>
    </row>
    <row r="108" spans="1:9" ht="69.75" customHeight="1">
      <c r="A108" s="340" t="s">
        <v>1016</v>
      </c>
      <c r="B108" s="338" t="s">
        <v>1017</v>
      </c>
      <c r="C108" s="341" t="s">
        <v>6</v>
      </c>
      <c r="D108" s="342">
        <v>67.41</v>
      </c>
      <c r="E108" s="342">
        <v>64.099999999999994</v>
      </c>
      <c r="F108" s="338" t="s">
        <v>32651</v>
      </c>
      <c r="G108" s="343"/>
      <c r="H108" s="343"/>
      <c r="I108" s="343"/>
    </row>
    <row r="109" spans="1:9" ht="69.75" customHeight="1">
      <c r="A109" s="340" t="s">
        <v>1018</v>
      </c>
      <c r="B109" s="338" t="s">
        <v>1019</v>
      </c>
      <c r="C109" s="341" t="s">
        <v>6</v>
      </c>
      <c r="D109" s="342">
        <v>2.39</v>
      </c>
      <c r="E109" s="342">
        <v>2.16</v>
      </c>
      <c r="F109" s="338" t="s">
        <v>32651</v>
      </c>
      <c r="G109" s="343"/>
      <c r="H109" s="343"/>
      <c r="I109" s="343"/>
    </row>
    <row r="110" spans="1:9" ht="69.75" customHeight="1">
      <c r="A110" s="340" t="s">
        <v>1020</v>
      </c>
      <c r="B110" s="338" t="s">
        <v>1021</v>
      </c>
      <c r="C110" s="341" t="s">
        <v>6</v>
      </c>
      <c r="D110" s="342">
        <v>3.29</v>
      </c>
      <c r="E110" s="342">
        <v>2.99</v>
      </c>
      <c r="F110" s="338" t="s">
        <v>32651</v>
      </c>
      <c r="G110" s="343"/>
      <c r="H110" s="343"/>
      <c r="I110" s="343"/>
    </row>
    <row r="111" spans="1:9" ht="69.75" customHeight="1">
      <c r="A111" s="340" t="s">
        <v>1022</v>
      </c>
      <c r="B111" s="338" t="s">
        <v>1023</v>
      </c>
      <c r="C111" s="341" t="s">
        <v>6</v>
      </c>
      <c r="D111" s="342">
        <v>4.18</v>
      </c>
      <c r="E111" s="342">
        <v>3.79</v>
      </c>
      <c r="F111" s="338" t="s">
        <v>32651</v>
      </c>
      <c r="G111" s="343"/>
      <c r="H111" s="343"/>
      <c r="I111" s="343"/>
    </row>
    <row r="112" spans="1:9" ht="69.75" customHeight="1">
      <c r="A112" s="340" t="s">
        <v>1024</v>
      </c>
      <c r="B112" s="338" t="s">
        <v>1025</v>
      </c>
      <c r="C112" s="341" t="s">
        <v>6</v>
      </c>
      <c r="D112" s="342">
        <v>1.03</v>
      </c>
      <c r="E112" s="342">
        <v>0.94</v>
      </c>
      <c r="F112" s="338" t="s">
        <v>32651</v>
      </c>
      <c r="G112" s="343"/>
      <c r="H112" s="343"/>
      <c r="I112" s="343"/>
    </row>
    <row r="113" spans="1:9" ht="69.75" customHeight="1">
      <c r="A113" s="340" t="s">
        <v>1026</v>
      </c>
      <c r="B113" s="338" t="s">
        <v>1027</v>
      </c>
      <c r="C113" s="341" t="s">
        <v>6</v>
      </c>
      <c r="D113" s="342">
        <v>1.45</v>
      </c>
      <c r="E113" s="342">
        <v>1.33</v>
      </c>
      <c r="F113" s="338" t="s">
        <v>32651</v>
      </c>
      <c r="G113" s="343"/>
      <c r="H113" s="343"/>
      <c r="I113" s="343"/>
    </row>
    <row r="114" spans="1:9" ht="69.75" customHeight="1">
      <c r="A114" s="340" t="s">
        <v>1028</v>
      </c>
      <c r="B114" s="338" t="s">
        <v>1029</v>
      </c>
      <c r="C114" s="341" t="s">
        <v>6</v>
      </c>
      <c r="D114" s="342">
        <v>1.85</v>
      </c>
      <c r="E114" s="342">
        <v>1.69</v>
      </c>
      <c r="F114" s="338" t="s">
        <v>32651</v>
      </c>
      <c r="G114" s="343"/>
      <c r="H114" s="343"/>
      <c r="I114" s="343"/>
    </row>
    <row r="115" spans="1:9" ht="69.75" customHeight="1">
      <c r="A115" s="340" t="s">
        <v>1030</v>
      </c>
      <c r="B115" s="338" t="s">
        <v>1031</v>
      </c>
      <c r="C115" s="341" t="s">
        <v>6</v>
      </c>
      <c r="D115" s="342">
        <v>19.579999999999998</v>
      </c>
      <c r="E115" s="342">
        <v>19.170000000000002</v>
      </c>
      <c r="F115" s="338" t="s">
        <v>32651</v>
      </c>
      <c r="G115" s="343"/>
      <c r="H115" s="343"/>
      <c r="I115" s="343"/>
    </row>
    <row r="116" spans="1:9" ht="69.75" customHeight="1">
      <c r="A116" s="340" t="s">
        <v>1032</v>
      </c>
      <c r="B116" s="338" t="s">
        <v>1033</v>
      </c>
      <c r="C116" s="341" t="s">
        <v>0</v>
      </c>
      <c r="D116" s="342">
        <v>120.28</v>
      </c>
      <c r="E116" s="342">
        <v>108.86</v>
      </c>
      <c r="F116" s="338" t="s">
        <v>32651</v>
      </c>
      <c r="G116" s="343"/>
      <c r="H116" s="343"/>
      <c r="I116" s="343"/>
    </row>
    <row r="117" spans="1:9" ht="69.75" customHeight="1">
      <c r="A117" s="340" t="s">
        <v>1034</v>
      </c>
      <c r="B117" s="338" t="s">
        <v>1035</v>
      </c>
      <c r="C117" s="341" t="s">
        <v>0</v>
      </c>
      <c r="D117" s="342">
        <v>133.36000000000001</v>
      </c>
      <c r="E117" s="342">
        <v>120.73</v>
      </c>
      <c r="F117" s="338" t="s">
        <v>32651</v>
      </c>
      <c r="G117" s="343"/>
      <c r="H117" s="343"/>
      <c r="I117" s="343"/>
    </row>
    <row r="118" spans="1:9" ht="69.75" customHeight="1">
      <c r="A118" s="340" t="s">
        <v>1036</v>
      </c>
      <c r="B118" s="338" t="s">
        <v>1037</v>
      </c>
      <c r="C118" s="341" t="s">
        <v>0</v>
      </c>
      <c r="D118" s="342">
        <v>153.06</v>
      </c>
      <c r="E118" s="342">
        <v>138.56</v>
      </c>
      <c r="F118" s="338" t="s">
        <v>32651</v>
      </c>
      <c r="G118" s="343"/>
      <c r="H118" s="343"/>
      <c r="I118" s="343"/>
    </row>
    <row r="119" spans="1:9" ht="69.75" customHeight="1">
      <c r="A119" s="340" t="s">
        <v>1038</v>
      </c>
      <c r="B119" s="338" t="s">
        <v>1039</v>
      </c>
      <c r="C119" s="341" t="s">
        <v>0</v>
      </c>
      <c r="D119" s="342">
        <v>172.68</v>
      </c>
      <c r="E119" s="342">
        <v>156.34</v>
      </c>
      <c r="F119" s="338" t="s">
        <v>32651</v>
      </c>
      <c r="G119" s="343"/>
      <c r="H119" s="343"/>
      <c r="I119" s="343"/>
    </row>
    <row r="120" spans="1:9" ht="69.75" customHeight="1">
      <c r="A120" s="340" t="s">
        <v>1040</v>
      </c>
      <c r="B120" s="338" t="s">
        <v>1041</v>
      </c>
      <c r="C120" s="341" t="s">
        <v>0</v>
      </c>
      <c r="D120" s="342">
        <v>211.95</v>
      </c>
      <c r="E120" s="342">
        <v>191.89</v>
      </c>
      <c r="F120" s="338" t="s">
        <v>32651</v>
      </c>
      <c r="G120" s="343"/>
      <c r="H120" s="343"/>
      <c r="I120" s="343"/>
    </row>
    <row r="121" spans="1:9" ht="69.75" customHeight="1">
      <c r="A121" s="340" t="s">
        <v>1042</v>
      </c>
      <c r="B121" s="338" t="s">
        <v>31888</v>
      </c>
      <c r="C121" s="341" t="s">
        <v>6</v>
      </c>
      <c r="D121" s="342">
        <v>226.96</v>
      </c>
      <c r="E121" s="342">
        <v>226.17</v>
      </c>
      <c r="F121" s="338" t="s">
        <v>32651</v>
      </c>
      <c r="G121" s="343"/>
      <c r="H121" s="343"/>
      <c r="I121" s="343"/>
    </row>
    <row r="122" spans="1:9" ht="69.75" customHeight="1">
      <c r="A122" s="340" t="s">
        <v>1043</v>
      </c>
      <c r="B122" s="338" t="s">
        <v>31889</v>
      </c>
      <c r="C122" s="341" t="s">
        <v>6</v>
      </c>
      <c r="D122" s="342">
        <v>20.49</v>
      </c>
      <c r="E122" s="342">
        <v>19.7</v>
      </c>
      <c r="F122" s="338" t="s">
        <v>32651</v>
      </c>
      <c r="G122" s="343"/>
      <c r="H122" s="343"/>
      <c r="I122" s="343"/>
    </row>
    <row r="123" spans="1:9" ht="69.75" customHeight="1">
      <c r="A123" s="340" t="s">
        <v>1044</v>
      </c>
      <c r="B123" s="338" t="s">
        <v>31890</v>
      </c>
      <c r="C123" s="341" t="s">
        <v>6</v>
      </c>
      <c r="D123" s="342">
        <v>239.05</v>
      </c>
      <c r="E123" s="342">
        <v>237.96</v>
      </c>
      <c r="F123" s="338" t="s">
        <v>32651</v>
      </c>
      <c r="G123" s="343"/>
      <c r="H123" s="343"/>
      <c r="I123" s="343"/>
    </row>
    <row r="124" spans="1:9" ht="69.75" customHeight="1">
      <c r="A124" s="340" t="s">
        <v>1045</v>
      </c>
      <c r="B124" s="338" t="s">
        <v>31891</v>
      </c>
      <c r="C124" s="341" t="s">
        <v>6</v>
      </c>
      <c r="D124" s="342">
        <v>27.29</v>
      </c>
      <c r="E124" s="342">
        <v>26.2</v>
      </c>
      <c r="F124" s="338" t="s">
        <v>32651</v>
      </c>
      <c r="G124" s="343"/>
      <c r="H124" s="343"/>
      <c r="I124" s="343"/>
    </row>
    <row r="125" spans="1:9" ht="69.75" customHeight="1">
      <c r="A125" s="340" t="s">
        <v>1046</v>
      </c>
      <c r="B125" s="338" t="s">
        <v>31892</v>
      </c>
      <c r="C125" s="341" t="s">
        <v>6</v>
      </c>
      <c r="D125" s="342">
        <v>426.19</v>
      </c>
      <c r="E125" s="342">
        <v>424.76</v>
      </c>
      <c r="F125" s="338" t="s">
        <v>32651</v>
      </c>
      <c r="G125" s="343"/>
      <c r="H125" s="343"/>
      <c r="I125" s="343"/>
    </row>
    <row r="126" spans="1:9" ht="69.75" customHeight="1">
      <c r="A126" s="340" t="s">
        <v>1047</v>
      </c>
      <c r="B126" s="338" t="s">
        <v>31893</v>
      </c>
      <c r="C126" s="341" t="s">
        <v>6</v>
      </c>
      <c r="D126" s="342">
        <v>34.42</v>
      </c>
      <c r="E126" s="342">
        <v>32.99</v>
      </c>
      <c r="F126" s="338" t="s">
        <v>32651</v>
      </c>
      <c r="G126" s="343"/>
      <c r="H126" s="343"/>
      <c r="I126" s="343"/>
    </row>
    <row r="127" spans="1:9" ht="69.75" customHeight="1">
      <c r="A127" s="340" t="s">
        <v>1048</v>
      </c>
      <c r="B127" s="338" t="s">
        <v>31894</v>
      </c>
      <c r="C127" s="341" t="s">
        <v>6</v>
      </c>
      <c r="D127" s="342">
        <v>522.54</v>
      </c>
      <c r="E127" s="342">
        <v>520.78</v>
      </c>
      <c r="F127" s="338" t="s">
        <v>32651</v>
      </c>
      <c r="G127" s="343"/>
      <c r="H127" s="343"/>
      <c r="I127" s="343"/>
    </row>
    <row r="128" spans="1:9" ht="69.75" customHeight="1">
      <c r="A128" s="340" t="s">
        <v>1049</v>
      </c>
      <c r="B128" s="338" t="s">
        <v>31895</v>
      </c>
      <c r="C128" s="341" t="s">
        <v>6</v>
      </c>
      <c r="D128" s="342">
        <v>41.82</v>
      </c>
      <c r="E128" s="342">
        <v>40.06</v>
      </c>
      <c r="F128" s="338" t="s">
        <v>32651</v>
      </c>
      <c r="G128" s="343"/>
      <c r="H128" s="343"/>
      <c r="I128" s="343"/>
    </row>
    <row r="129" spans="1:9" ht="69.75" customHeight="1">
      <c r="A129" s="340" t="s">
        <v>1050</v>
      </c>
      <c r="B129" s="338" t="s">
        <v>31896</v>
      </c>
      <c r="C129" s="341" t="s">
        <v>6</v>
      </c>
      <c r="D129" s="342">
        <v>680</v>
      </c>
      <c r="E129" s="342">
        <v>677.92</v>
      </c>
      <c r="F129" s="338" t="s">
        <v>32651</v>
      </c>
      <c r="G129" s="343"/>
      <c r="H129" s="343"/>
      <c r="I129" s="343"/>
    </row>
    <row r="130" spans="1:9" ht="69.75" customHeight="1">
      <c r="A130" s="340" t="s">
        <v>1051</v>
      </c>
      <c r="B130" s="338" t="s">
        <v>31897</v>
      </c>
      <c r="C130" s="341" t="s">
        <v>6</v>
      </c>
      <c r="D130" s="342">
        <v>52.11</v>
      </c>
      <c r="E130" s="342">
        <v>50.03</v>
      </c>
      <c r="F130" s="338" t="s">
        <v>32651</v>
      </c>
      <c r="G130" s="343"/>
      <c r="H130" s="343"/>
      <c r="I130" s="343"/>
    </row>
    <row r="131" spans="1:9" ht="69.75" customHeight="1">
      <c r="A131" s="340" t="s">
        <v>1052</v>
      </c>
      <c r="B131" s="338" t="s">
        <v>31898</v>
      </c>
      <c r="C131" s="341" t="s">
        <v>6</v>
      </c>
      <c r="D131" s="342">
        <v>703.52</v>
      </c>
      <c r="E131" s="342">
        <v>701.1</v>
      </c>
      <c r="F131" s="338" t="s">
        <v>32651</v>
      </c>
      <c r="G131" s="343"/>
      <c r="H131" s="343"/>
      <c r="I131" s="343"/>
    </row>
    <row r="132" spans="1:9" ht="69.75" customHeight="1">
      <c r="A132" s="340" t="s">
        <v>1053</v>
      </c>
      <c r="B132" s="338" t="s">
        <v>31899</v>
      </c>
      <c r="C132" s="341" t="s">
        <v>6</v>
      </c>
      <c r="D132" s="342">
        <v>61.75</v>
      </c>
      <c r="E132" s="342">
        <v>59.33</v>
      </c>
      <c r="F132" s="338" t="s">
        <v>32651</v>
      </c>
      <c r="G132" s="343"/>
      <c r="H132" s="343"/>
      <c r="I132" s="343"/>
    </row>
    <row r="133" spans="1:9" ht="69.75" customHeight="1">
      <c r="A133" s="340" t="s">
        <v>1054</v>
      </c>
      <c r="B133" s="338" t="s">
        <v>31900</v>
      </c>
      <c r="C133" s="341" t="s">
        <v>6</v>
      </c>
      <c r="D133" s="342">
        <v>1043.83</v>
      </c>
      <c r="E133" s="342">
        <v>1041.07</v>
      </c>
      <c r="F133" s="338" t="s">
        <v>32651</v>
      </c>
      <c r="G133" s="343"/>
      <c r="H133" s="343"/>
      <c r="I133" s="343"/>
    </row>
    <row r="134" spans="1:9" ht="69.75" customHeight="1">
      <c r="A134" s="340" t="s">
        <v>1055</v>
      </c>
      <c r="B134" s="338" t="s">
        <v>31901</v>
      </c>
      <c r="C134" s="341" t="s">
        <v>6</v>
      </c>
      <c r="D134" s="342">
        <v>70.739999999999995</v>
      </c>
      <c r="E134" s="342">
        <v>67.98</v>
      </c>
      <c r="F134" s="338" t="s">
        <v>32651</v>
      </c>
      <c r="G134" s="343"/>
      <c r="H134" s="343"/>
      <c r="I134" s="343"/>
    </row>
    <row r="135" spans="1:9" ht="69.75" customHeight="1">
      <c r="A135" s="340" t="s">
        <v>1056</v>
      </c>
      <c r="B135" s="338" t="s">
        <v>31902</v>
      </c>
      <c r="C135" s="341" t="s">
        <v>6</v>
      </c>
      <c r="D135" s="342">
        <v>1069.79</v>
      </c>
      <c r="E135" s="342">
        <v>1066.71</v>
      </c>
      <c r="F135" s="338" t="s">
        <v>32651</v>
      </c>
      <c r="G135" s="343"/>
      <c r="H135" s="343"/>
      <c r="I135" s="343"/>
    </row>
    <row r="136" spans="1:9" ht="69.75" customHeight="1">
      <c r="A136" s="340" t="s">
        <v>1057</v>
      </c>
      <c r="B136" s="338" t="s">
        <v>31903</v>
      </c>
      <c r="C136" s="341" t="s">
        <v>6</v>
      </c>
      <c r="D136" s="342">
        <v>82.94</v>
      </c>
      <c r="E136" s="342">
        <v>79.86</v>
      </c>
      <c r="F136" s="338" t="s">
        <v>32651</v>
      </c>
      <c r="G136" s="343"/>
      <c r="H136" s="343"/>
      <c r="I136" s="343"/>
    </row>
    <row r="137" spans="1:9" ht="69.75" customHeight="1">
      <c r="A137" s="340" t="s">
        <v>1058</v>
      </c>
      <c r="B137" s="338" t="s">
        <v>31904</v>
      </c>
      <c r="C137" s="341" t="s">
        <v>6</v>
      </c>
      <c r="D137" s="342">
        <v>229.67</v>
      </c>
      <c r="E137" s="342">
        <v>228.74</v>
      </c>
      <c r="F137" s="338" t="s">
        <v>32651</v>
      </c>
      <c r="G137" s="343"/>
      <c r="H137" s="343"/>
      <c r="I137" s="343"/>
    </row>
    <row r="138" spans="1:9" ht="69.75" customHeight="1">
      <c r="A138" s="340" t="s">
        <v>1059</v>
      </c>
      <c r="B138" s="338" t="s">
        <v>31905</v>
      </c>
      <c r="C138" s="341" t="s">
        <v>6</v>
      </c>
      <c r="D138" s="342">
        <v>23.2</v>
      </c>
      <c r="E138" s="342">
        <v>22.27</v>
      </c>
      <c r="F138" s="338" t="s">
        <v>32651</v>
      </c>
      <c r="G138" s="343"/>
      <c r="H138" s="343"/>
      <c r="I138" s="343"/>
    </row>
    <row r="139" spans="1:9" ht="69.75" customHeight="1">
      <c r="A139" s="340" t="s">
        <v>1060</v>
      </c>
      <c r="B139" s="338" t="s">
        <v>31906</v>
      </c>
      <c r="C139" s="341" t="s">
        <v>6</v>
      </c>
      <c r="D139" s="342">
        <v>242.94</v>
      </c>
      <c r="E139" s="342">
        <v>241.59</v>
      </c>
      <c r="F139" s="338" t="s">
        <v>32651</v>
      </c>
      <c r="G139" s="343"/>
      <c r="H139" s="343"/>
      <c r="I139" s="343"/>
    </row>
    <row r="140" spans="1:9" ht="69.75" customHeight="1">
      <c r="A140" s="340" t="s">
        <v>1061</v>
      </c>
      <c r="B140" s="338" t="s">
        <v>31907</v>
      </c>
      <c r="C140" s="341" t="s">
        <v>6</v>
      </c>
      <c r="D140" s="342">
        <v>31.18</v>
      </c>
      <c r="E140" s="342">
        <v>29.83</v>
      </c>
      <c r="F140" s="338" t="s">
        <v>32651</v>
      </c>
      <c r="G140" s="343"/>
      <c r="H140" s="343"/>
      <c r="I140" s="343"/>
    </row>
    <row r="141" spans="1:9" ht="69.75" customHeight="1">
      <c r="A141" s="340" t="s">
        <v>1062</v>
      </c>
      <c r="B141" s="338" t="s">
        <v>31908</v>
      </c>
      <c r="C141" s="341" t="s">
        <v>6</v>
      </c>
      <c r="D141" s="342">
        <v>431.23</v>
      </c>
      <c r="E141" s="342">
        <v>429.48</v>
      </c>
      <c r="F141" s="338" t="s">
        <v>32651</v>
      </c>
      <c r="G141" s="343"/>
      <c r="H141" s="343"/>
      <c r="I141" s="343"/>
    </row>
    <row r="142" spans="1:9" ht="69.75" customHeight="1">
      <c r="A142" s="340" t="s">
        <v>1063</v>
      </c>
      <c r="B142" s="338" t="s">
        <v>31909</v>
      </c>
      <c r="C142" s="341" t="s">
        <v>6</v>
      </c>
      <c r="D142" s="342">
        <v>39.46</v>
      </c>
      <c r="E142" s="342">
        <v>37.71</v>
      </c>
      <c r="F142" s="338" t="s">
        <v>32651</v>
      </c>
      <c r="G142" s="343"/>
      <c r="H142" s="343"/>
      <c r="I142" s="343"/>
    </row>
    <row r="143" spans="1:9" ht="69.75" customHeight="1">
      <c r="A143" s="340" t="s">
        <v>1064</v>
      </c>
      <c r="B143" s="338" t="s">
        <v>31910</v>
      </c>
      <c r="C143" s="341" t="s">
        <v>6</v>
      </c>
      <c r="D143" s="342">
        <v>528.73</v>
      </c>
      <c r="E143" s="342">
        <v>526.59</v>
      </c>
      <c r="F143" s="338" t="s">
        <v>32651</v>
      </c>
      <c r="G143" s="343"/>
      <c r="H143" s="343"/>
      <c r="I143" s="343"/>
    </row>
    <row r="144" spans="1:9" ht="69.75" customHeight="1">
      <c r="A144" s="340" t="s">
        <v>1065</v>
      </c>
      <c r="B144" s="338" t="s">
        <v>31911</v>
      </c>
      <c r="C144" s="341" t="s">
        <v>6</v>
      </c>
      <c r="D144" s="342">
        <v>48.01</v>
      </c>
      <c r="E144" s="342">
        <v>45.87</v>
      </c>
      <c r="F144" s="338" t="s">
        <v>32651</v>
      </c>
      <c r="G144" s="343"/>
      <c r="H144" s="343"/>
      <c r="I144" s="343"/>
    </row>
    <row r="145" spans="1:9" ht="69.75" customHeight="1">
      <c r="A145" s="340" t="s">
        <v>1066</v>
      </c>
      <c r="B145" s="338" t="s">
        <v>31912</v>
      </c>
      <c r="C145" s="341" t="s">
        <v>6</v>
      </c>
      <c r="D145" s="342">
        <v>687.4</v>
      </c>
      <c r="E145" s="342">
        <v>684.84</v>
      </c>
      <c r="F145" s="338" t="s">
        <v>32651</v>
      </c>
      <c r="G145" s="343"/>
      <c r="H145" s="343"/>
      <c r="I145" s="343"/>
    </row>
    <row r="146" spans="1:9" ht="69.75" customHeight="1">
      <c r="A146" s="340" t="s">
        <v>1067</v>
      </c>
      <c r="B146" s="338" t="s">
        <v>31913</v>
      </c>
      <c r="C146" s="341" t="s">
        <v>6</v>
      </c>
      <c r="D146" s="342">
        <v>59.51</v>
      </c>
      <c r="E146" s="342">
        <v>56.95</v>
      </c>
      <c r="F146" s="338" t="s">
        <v>32651</v>
      </c>
      <c r="G146" s="343"/>
      <c r="H146" s="343"/>
      <c r="I146" s="343"/>
    </row>
    <row r="147" spans="1:9" ht="69.75" customHeight="1">
      <c r="A147" s="340" t="s">
        <v>1068</v>
      </c>
      <c r="B147" s="338" t="s">
        <v>31914</v>
      </c>
      <c r="C147" s="341" t="s">
        <v>6</v>
      </c>
      <c r="D147" s="342">
        <v>712.08</v>
      </c>
      <c r="E147" s="342">
        <v>709.11</v>
      </c>
      <c r="F147" s="338" t="s">
        <v>32651</v>
      </c>
      <c r="G147" s="343"/>
      <c r="H147" s="343"/>
      <c r="I147" s="343"/>
    </row>
    <row r="148" spans="1:9" ht="69.75" customHeight="1">
      <c r="A148" s="340" t="s">
        <v>1069</v>
      </c>
      <c r="B148" s="338" t="s">
        <v>31915</v>
      </c>
      <c r="C148" s="341" t="s">
        <v>6</v>
      </c>
      <c r="D148" s="342">
        <v>70.31</v>
      </c>
      <c r="E148" s="342">
        <v>67.34</v>
      </c>
      <c r="F148" s="338" t="s">
        <v>32651</v>
      </c>
      <c r="G148" s="343"/>
      <c r="H148" s="343"/>
      <c r="I148" s="343"/>
    </row>
    <row r="149" spans="1:9" ht="69.75" customHeight="1">
      <c r="A149" s="340" t="s">
        <v>1070</v>
      </c>
      <c r="B149" s="338" t="s">
        <v>31916</v>
      </c>
      <c r="C149" s="341" t="s">
        <v>6</v>
      </c>
      <c r="D149" s="342">
        <v>1053.53</v>
      </c>
      <c r="E149" s="342">
        <v>1050.18</v>
      </c>
      <c r="F149" s="338" t="s">
        <v>32651</v>
      </c>
      <c r="G149" s="343"/>
      <c r="H149" s="343"/>
      <c r="I149" s="343"/>
    </row>
    <row r="150" spans="1:9" ht="69.75" customHeight="1">
      <c r="A150" s="340" t="s">
        <v>1071</v>
      </c>
      <c r="B150" s="338" t="s">
        <v>31917</v>
      </c>
      <c r="C150" s="341" t="s">
        <v>6</v>
      </c>
      <c r="D150" s="342">
        <v>80.44</v>
      </c>
      <c r="E150" s="342">
        <v>77.09</v>
      </c>
      <c r="F150" s="338" t="s">
        <v>32651</v>
      </c>
      <c r="G150" s="343"/>
      <c r="H150" s="343"/>
      <c r="I150" s="343"/>
    </row>
    <row r="151" spans="1:9" ht="69.75" customHeight="1">
      <c r="A151" s="340" t="s">
        <v>1072</v>
      </c>
      <c r="B151" s="338" t="s">
        <v>31918</v>
      </c>
      <c r="C151" s="341" t="s">
        <v>6</v>
      </c>
      <c r="D151" s="342">
        <v>1080.6500000000001</v>
      </c>
      <c r="E151" s="342">
        <v>1076.8800000000001</v>
      </c>
      <c r="F151" s="338" t="s">
        <v>32651</v>
      </c>
      <c r="G151" s="343"/>
      <c r="H151" s="343"/>
      <c r="I151" s="343"/>
    </row>
    <row r="152" spans="1:9" ht="69.75" customHeight="1">
      <c r="A152" s="340" t="s">
        <v>1073</v>
      </c>
      <c r="B152" s="338" t="s">
        <v>31919</v>
      </c>
      <c r="C152" s="341" t="s">
        <v>6</v>
      </c>
      <c r="D152" s="342">
        <v>93.8</v>
      </c>
      <c r="E152" s="342">
        <v>90.03</v>
      </c>
      <c r="F152" s="338" t="s">
        <v>32651</v>
      </c>
      <c r="G152" s="343"/>
      <c r="H152" s="343"/>
      <c r="I152" s="343"/>
    </row>
    <row r="153" spans="1:9" ht="69.75" customHeight="1">
      <c r="A153" s="340" t="s">
        <v>1075</v>
      </c>
      <c r="B153" s="338" t="s">
        <v>31920</v>
      </c>
      <c r="C153" s="341" t="s">
        <v>6</v>
      </c>
      <c r="D153" s="342">
        <v>167.88</v>
      </c>
      <c r="E153" s="342">
        <v>165.53</v>
      </c>
      <c r="F153" s="338" t="s">
        <v>32651</v>
      </c>
      <c r="G153" s="343"/>
      <c r="H153" s="343"/>
      <c r="I153" s="343"/>
    </row>
    <row r="154" spans="1:9" ht="69.75" customHeight="1">
      <c r="A154" s="340" t="s">
        <v>1076</v>
      </c>
      <c r="B154" s="338" t="s">
        <v>31921</v>
      </c>
      <c r="C154" s="341" t="s">
        <v>6</v>
      </c>
      <c r="D154" s="342">
        <v>204.14</v>
      </c>
      <c r="E154" s="342">
        <v>201.13</v>
      </c>
      <c r="F154" s="338" t="s">
        <v>32651</v>
      </c>
      <c r="G154" s="343"/>
      <c r="H154" s="343"/>
      <c r="I154" s="343"/>
    </row>
    <row r="155" spans="1:9" ht="69.75" customHeight="1">
      <c r="A155" s="340" t="s">
        <v>1077</v>
      </c>
      <c r="B155" s="338" t="s">
        <v>31922</v>
      </c>
      <c r="C155" s="341" t="s">
        <v>6</v>
      </c>
      <c r="D155" s="342">
        <v>311.54000000000002</v>
      </c>
      <c r="E155" s="342">
        <v>307.83999999999997</v>
      </c>
      <c r="F155" s="338" t="s">
        <v>32651</v>
      </c>
      <c r="G155" s="343"/>
      <c r="H155" s="343"/>
      <c r="I155" s="343"/>
    </row>
    <row r="156" spans="1:9" ht="69.75" customHeight="1">
      <c r="A156" s="340" t="s">
        <v>1078</v>
      </c>
      <c r="B156" s="338" t="s">
        <v>31923</v>
      </c>
      <c r="C156" s="341" t="s">
        <v>6</v>
      </c>
      <c r="D156" s="342">
        <v>414.28</v>
      </c>
      <c r="E156" s="342">
        <v>409.92</v>
      </c>
      <c r="F156" s="338" t="s">
        <v>32651</v>
      </c>
      <c r="G156" s="343"/>
      <c r="H156" s="343"/>
      <c r="I156" s="343"/>
    </row>
    <row r="157" spans="1:9" ht="69.75" customHeight="1">
      <c r="A157" s="340" t="s">
        <v>1079</v>
      </c>
      <c r="B157" s="338" t="s">
        <v>31924</v>
      </c>
      <c r="C157" s="341" t="s">
        <v>6</v>
      </c>
      <c r="D157" s="342">
        <v>501.6</v>
      </c>
      <c r="E157" s="342">
        <v>496.55</v>
      </c>
      <c r="F157" s="338" t="s">
        <v>32651</v>
      </c>
      <c r="G157" s="343"/>
      <c r="H157" s="343"/>
      <c r="I157" s="343"/>
    </row>
    <row r="158" spans="1:9" ht="69.75" customHeight="1">
      <c r="A158" s="340" t="s">
        <v>1080</v>
      </c>
      <c r="B158" s="338" t="s">
        <v>31925</v>
      </c>
      <c r="C158" s="341" t="s">
        <v>6</v>
      </c>
      <c r="D158" s="342">
        <v>575.82000000000005</v>
      </c>
      <c r="E158" s="342">
        <v>570.07000000000005</v>
      </c>
      <c r="F158" s="338" t="s">
        <v>32651</v>
      </c>
      <c r="G158" s="343"/>
      <c r="H158" s="343"/>
      <c r="I158" s="343"/>
    </row>
    <row r="159" spans="1:9" ht="69.75" customHeight="1">
      <c r="A159" s="340" t="s">
        <v>1081</v>
      </c>
      <c r="B159" s="338" t="s">
        <v>31926</v>
      </c>
      <c r="C159" s="341" t="s">
        <v>6</v>
      </c>
      <c r="D159" s="342">
        <v>597.29</v>
      </c>
      <c r="E159" s="342">
        <v>590.83000000000004</v>
      </c>
      <c r="F159" s="338" t="s">
        <v>32651</v>
      </c>
      <c r="G159" s="343"/>
      <c r="H159" s="343"/>
      <c r="I159" s="343"/>
    </row>
    <row r="160" spans="1:9" ht="69.75" customHeight="1">
      <c r="A160" s="340" t="s">
        <v>1082</v>
      </c>
      <c r="B160" s="338" t="s">
        <v>31927</v>
      </c>
      <c r="C160" s="341" t="s">
        <v>6</v>
      </c>
      <c r="D160" s="342">
        <v>171.78</v>
      </c>
      <c r="E160" s="342">
        <v>169.19</v>
      </c>
      <c r="F160" s="338" t="s">
        <v>32651</v>
      </c>
      <c r="G160" s="343"/>
      <c r="H160" s="343"/>
      <c r="I160" s="343"/>
    </row>
    <row r="161" spans="1:9" ht="69.75" customHeight="1">
      <c r="A161" s="340" t="s">
        <v>1083</v>
      </c>
      <c r="B161" s="338" t="s">
        <v>31928</v>
      </c>
      <c r="C161" s="341" t="s">
        <v>6</v>
      </c>
      <c r="D161" s="342">
        <v>209.19</v>
      </c>
      <c r="E161" s="342">
        <v>205.85</v>
      </c>
      <c r="F161" s="338" t="s">
        <v>32651</v>
      </c>
      <c r="G161" s="343"/>
      <c r="H161" s="343"/>
      <c r="I161" s="343"/>
    </row>
    <row r="162" spans="1:9" ht="69.75" customHeight="1">
      <c r="A162" s="340" t="s">
        <v>1084</v>
      </c>
      <c r="B162" s="338" t="s">
        <v>31929</v>
      </c>
      <c r="C162" s="341" t="s">
        <v>6</v>
      </c>
      <c r="D162" s="342">
        <v>317.73</v>
      </c>
      <c r="E162" s="342">
        <v>313.64999999999998</v>
      </c>
      <c r="F162" s="338" t="s">
        <v>32651</v>
      </c>
      <c r="G162" s="343"/>
      <c r="H162" s="343"/>
      <c r="I162" s="343"/>
    </row>
    <row r="163" spans="1:9" ht="69.75" customHeight="1">
      <c r="A163" s="340" t="s">
        <v>1085</v>
      </c>
      <c r="B163" s="338" t="s">
        <v>31930</v>
      </c>
      <c r="C163" s="341" t="s">
        <v>6</v>
      </c>
      <c r="D163" s="342">
        <v>421.65</v>
      </c>
      <c r="E163" s="342">
        <v>416.81</v>
      </c>
      <c r="F163" s="338" t="s">
        <v>32651</v>
      </c>
      <c r="G163" s="343"/>
      <c r="H163" s="343"/>
      <c r="I163" s="343"/>
    </row>
    <row r="164" spans="1:9" ht="69.75" customHeight="1">
      <c r="A164" s="340" t="s">
        <v>1086</v>
      </c>
      <c r="B164" s="338" t="s">
        <v>31931</v>
      </c>
      <c r="C164" s="341" t="s">
        <v>6</v>
      </c>
      <c r="D164" s="342">
        <v>510.12</v>
      </c>
      <c r="E164" s="342">
        <v>504.52</v>
      </c>
      <c r="F164" s="338" t="s">
        <v>32651</v>
      </c>
      <c r="G164" s="343"/>
      <c r="H164" s="343"/>
      <c r="I164" s="343"/>
    </row>
    <row r="165" spans="1:9" ht="69.75" customHeight="1">
      <c r="A165" s="340" t="s">
        <v>1087</v>
      </c>
      <c r="B165" s="338" t="s">
        <v>31932</v>
      </c>
      <c r="C165" s="341" t="s">
        <v>6</v>
      </c>
      <c r="D165" s="342">
        <v>585.53</v>
      </c>
      <c r="E165" s="342">
        <v>579.16999999999996</v>
      </c>
      <c r="F165" s="338" t="s">
        <v>32651</v>
      </c>
      <c r="G165" s="343"/>
      <c r="H165" s="343"/>
      <c r="I165" s="343"/>
    </row>
    <row r="166" spans="1:9" ht="69.75" customHeight="1">
      <c r="A166" s="340" t="s">
        <v>1088</v>
      </c>
      <c r="B166" s="338" t="s">
        <v>31933</v>
      </c>
      <c r="C166" s="341" t="s">
        <v>6</v>
      </c>
      <c r="D166" s="342">
        <v>608.16999999999996</v>
      </c>
      <c r="E166" s="342">
        <v>601.02</v>
      </c>
      <c r="F166" s="338" t="s">
        <v>32651</v>
      </c>
      <c r="G166" s="343"/>
      <c r="H166" s="343"/>
      <c r="I166" s="343"/>
    </row>
    <row r="167" spans="1:9" ht="69.75" customHeight="1">
      <c r="A167" s="340" t="s">
        <v>1089</v>
      </c>
      <c r="B167" s="338" t="s">
        <v>31934</v>
      </c>
      <c r="C167" s="341" t="s">
        <v>6</v>
      </c>
      <c r="D167" s="342">
        <v>27.12</v>
      </c>
      <c r="E167" s="342">
        <v>25.42</v>
      </c>
      <c r="F167" s="338" t="s">
        <v>32651</v>
      </c>
      <c r="G167" s="343"/>
      <c r="H167" s="343"/>
      <c r="I167" s="343"/>
    </row>
    <row r="168" spans="1:9" ht="69.75" customHeight="1">
      <c r="A168" s="340" t="s">
        <v>1090</v>
      </c>
      <c r="B168" s="338" t="s">
        <v>31935</v>
      </c>
      <c r="C168" s="341" t="s">
        <v>6</v>
      </c>
      <c r="D168" s="342">
        <v>37.65</v>
      </c>
      <c r="E168" s="342">
        <v>35.299999999999997</v>
      </c>
      <c r="F168" s="338" t="s">
        <v>32651</v>
      </c>
      <c r="G168" s="343"/>
      <c r="H168" s="343"/>
      <c r="I168" s="343"/>
    </row>
    <row r="169" spans="1:9" ht="69.75" customHeight="1">
      <c r="A169" s="340" t="s">
        <v>1091</v>
      </c>
      <c r="B169" s="338" t="s">
        <v>31936</v>
      </c>
      <c r="C169" s="341" t="s">
        <v>6</v>
      </c>
      <c r="D169" s="342">
        <v>48.5</v>
      </c>
      <c r="E169" s="342">
        <v>45.49</v>
      </c>
      <c r="F169" s="338" t="s">
        <v>32651</v>
      </c>
      <c r="G169" s="343"/>
      <c r="H169" s="343"/>
      <c r="I169" s="343"/>
    </row>
    <row r="170" spans="1:9" ht="69.75" customHeight="1">
      <c r="A170" s="340" t="s">
        <v>1092</v>
      </c>
      <c r="B170" s="338" t="s">
        <v>31937</v>
      </c>
      <c r="C170" s="341" t="s">
        <v>6</v>
      </c>
      <c r="D170" s="342">
        <v>59.53</v>
      </c>
      <c r="E170" s="342">
        <v>55.83</v>
      </c>
      <c r="F170" s="338" t="s">
        <v>32651</v>
      </c>
      <c r="G170" s="343"/>
      <c r="H170" s="343"/>
      <c r="I170" s="343"/>
    </row>
    <row r="171" spans="1:9" ht="69.75" customHeight="1">
      <c r="A171" s="340" t="s">
        <v>1093</v>
      </c>
      <c r="B171" s="338" t="s">
        <v>31938</v>
      </c>
      <c r="C171" s="341" t="s">
        <v>6</v>
      </c>
      <c r="D171" s="342">
        <v>70.790000000000006</v>
      </c>
      <c r="E171" s="342">
        <v>66.430000000000007</v>
      </c>
      <c r="F171" s="338" t="s">
        <v>32651</v>
      </c>
      <c r="G171" s="343"/>
      <c r="H171" s="343"/>
      <c r="I171" s="343"/>
    </row>
    <row r="172" spans="1:9" ht="69.75" customHeight="1">
      <c r="A172" s="340" t="s">
        <v>1094</v>
      </c>
      <c r="B172" s="338" t="s">
        <v>31939</v>
      </c>
      <c r="C172" s="341" t="s">
        <v>6</v>
      </c>
      <c r="D172" s="342">
        <v>82.3</v>
      </c>
      <c r="E172" s="342">
        <v>77.25</v>
      </c>
      <c r="F172" s="338" t="s">
        <v>32651</v>
      </c>
      <c r="G172" s="343"/>
      <c r="H172" s="343"/>
      <c r="I172" s="343"/>
    </row>
    <row r="173" spans="1:9" ht="69.75" customHeight="1">
      <c r="A173" s="340" t="s">
        <v>1095</v>
      </c>
      <c r="B173" s="338" t="s">
        <v>31940</v>
      </c>
      <c r="C173" s="341" t="s">
        <v>6</v>
      </c>
      <c r="D173" s="342">
        <v>94.04</v>
      </c>
      <c r="E173" s="342">
        <v>88.29</v>
      </c>
      <c r="F173" s="338" t="s">
        <v>32651</v>
      </c>
      <c r="G173" s="343"/>
      <c r="H173" s="343"/>
      <c r="I173" s="343"/>
    </row>
    <row r="174" spans="1:9" ht="69.75" customHeight="1">
      <c r="A174" s="340" t="s">
        <v>1096</v>
      </c>
      <c r="B174" s="338" t="s">
        <v>31941</v>
      </c>
      <c r="C174" s="341" t="s">
        <v>6</v>
      </c>
      <c r="D174" s="342">
        <v>105.98</v>
      </c>
      <c r="E174" s="342">
        <v>99.52</v>
      </c>
      <c r="F174" s="338" t="s">
        <v>32651</v>
      </c>
      <c r="G174" s="343"/>
      <c r="H174" s="343"/>
      <c r="I174" s="343"/>
    </row>
    <row r="175" spans="1:9" ht="69.75" customHeight="1">
      <c r="A175" s="340" t="s">
        <v>1097</v>
      </c>
      <c r="B175" s="338" t="s">
        <v>31942</v>
      </c>
      <c r="C175" s="341" t="s">
        <v>6</v>
      </c>
      <c r="D175" s="342">
        <v>864.39</v>
      </c>
      <c r="E175" s="342">
        <v>856.48</v>
      </c>
      <c r="F175" s="338" t="s">
        <v>32651</v>
      </c>
      <c r="G175" s="343"/>
      <c r="H175" s="343"/>
      <c r="I175" s="343"/>
    </row>
    <row r="176" spans="1:9" ht="69.75" customHeight="1">
      <c r="A176" s="340" t="s">
        <v>1098</v>
      </c>
      <c r="B176" s="338" t="s">
        <v>31943</v>
      </c>
      <c r="C176" s="341" t="s">
        <v>6</v>
      </c>
      <c r="D176" s="342">
        <v>130.6</v>
      </c>
      <c r="E176" s="342">
        <v>122.69</v>
      </c>
      <c r="F176" s="338" t="s">
        <v>32651</v>
      </c>
      <c r="G176" s="343"/>
      <c r="H176" s="343"/>
      <c r="I176" s="343"/>
    </row>
    <row r="177" spans="1:9" ht="69.75" customHeight="1">
      <c r="A177" s="340" t="s">
        <v>1099</v>
      </c>
      <c r="B177" s="338" t="s">
        <v>31944</v>
      </c>
      <c r="C177" s="341" t="s">
        <v>6</v>
      </c>
      <c r="D177" s="342">
        <v>1232.3</v>
      </c>
      <c r="E177" s="342">
        <v>1222.18</v>
      </c>
      <c r="F177" s="338" t="s">
        <v>32651</v>
      </c>
      <c r="G177" s="343"/>
      <c r="H177" s="343"/>
      <c r="I177" s="343"/>
    </row>
    <row r="178" spans="1:9" ht="69.75" customHeight="1">
      <c r="A178" s="340" t="s">
        <v>1100</v>
      </c>
      <c r="B178" s="338" t="s">
        <v>31945</v>
      </c>
      <c r="C178" s="341" t="s">
        <v>6</v>
      </c>
      <c r="D178" s="342">
        <v>169.21</v>
      </c>
      <c r="E178" s="342">
        <v>159.09</v>
      </c>
      <c r="F178" s="338" t="s">
        <v>32651</v>
      </c>
      <c r="G178" s="343"/>
      <c r="H178" s="343"/>
      <c r="I178" s="343"/>
    </row>
    <row r="179" spans="1:9" ht="69.75" customHeight="1">
      <c r="A179" s="340" t="s">
        <v>1101</v>
      </c>
      <c r="B179" s="338" t="s">
        <v>31946</v>
      </c>
      <c r="C179" s="341" t="s">
        <v>6</v>
      </c>
      <c r="D179" s="342">
        <v>29.87</v>
      </c>
      <c r="E179" s="342">
        <v>27.99</v>
      </c>
      <c r="F179" s="338" t="s">
        <v>32651</v>
      </c>
      <c r="G179" s="343"/>
      <c r="H179" s="343"/>
      <c r="I179" s="343"/>
    </row>
    <row r="180" spans="1:9" ht="69.75" customHeight="1">
      <c r="A180" s="340" t="s">
        <v>1102</v>
      </c>
      <c r="B180" s="338" t="s">
        <v>31947</v>
      </c>
      <c r="C180" s="341" t="s">
        <v>6</v>
      </c>
      <c r="D180" s="342">
        <v>41.55</v>
      </c>
      <c r="E180" s="342">
        <v>38.96</v>
      </c>
      <c r="F180" s="338" t="s">
        <v>32651</v>
      </c>
      <c r="G180" s="343"/>
      <c r="H180" s="343"/>
      <c r="I180" s="343"/>
    </row>
    <row r="181" spans="1:9" ht="69.75" customHeight="1">
      <c r="A181" s="340" t="s">
        <v>1103</v>
      </c>
      <c r="B181" s="338" t="s">
        <v>31948</v>
      </c>
      <c r="C181" s="341" t="s">
        <v>6</v>
      </c>
      <c r="D181" s="342">
        <v>53.55</v>
      </c>
      <c r="E181" s="342">
        <v>50.21</v>
      </c>
      <c r="F181" s="338" t="s">
        <v>32651</v>
      </c>
      <c r="G181" s="343"/>
      <c r="H181" s="343"/>
      <c r="I181" s="343"/>
    </row>
    <row r="182" spans="1:9" ht="69.75" customHeight="1">
      <c r="A182" s="340" t="s">
        <v>1104</v>
      </c>
      <c r="B182" s="338" t="s">
        <v>31949</v>
      </c>
      <c r="C182" s="341" t="s">
        <v>6</v>
      </c>
      <c r="D182" s="342">
        <v>65.72</v>
      </c>
      <c r="E182" s="342">
        <v>61.64</v>
      </c>
      <c r="F182" s="338" t="s">
        <v>32651</v>
      </c>
      <c r="G182" s="343"/>
      <c r="H182" s="343"/>
      <c r="I182" s="343"/>
    </row>
    <row r="183" spans="1:9" ht="69.75" customHeight="1">
      <c r="A183" s="340" t="s">
        <v>1105</v>
      </c>
      <c r="B183" s="338" t="s">
        <v>31950</v>
      </c>
      <c r="C183" s="341" t="s">
        <v>6</v>
      </c>
      <c r="D183" s="342">
        <v>78.16</v>
      </c>
      <c r="E183" s="342">
        <v>73.319999999999993</v>
      </c>
      <c r="F183" s="338" t="s">
        <v>32651</v>
      </c>
      <c r="G183" s="343"/>
      <c r="H183" s="343"/>
      <c r="I183" s="343"/>
    </row>
    <row r="184" spans="1:9" ht="69.75" customHeight="1">
      <c r="A184" s="340" t="s">
        <v>1106</v>
      </c>
      <c r="B184" s="338" t="s">
        <v>31951</v>
      </c>
      <c r="C184" s="341" t="s">
        <v>6</v>
      </c>
      <c r="D184" s="342">
        <v>90.82</v>
      </c>
      <c r="E184" s="342">
        <v>85.22</v>
      </c>
      <c r="F184" s="338" t="s">
        <v>32651</v>
      </c>
      <c r="G184" s="343"/>
      <c r="H184" s="343"/>
      <c r="I184" s="343"/>
    </row>
    <row r="185" spans="1:9" ht="69.75" customHeight="1">
      <c r="A185" s="340" t="s">
        <v>1108</v>
      </c>
      <c r="B185" s="338" t="s">
        <v>31952</v>
      </c>
      <c r="C185" s="341" t="s">
        <v>6</v>
      </c>
      <c r="D185" s="342">
        <v>103.75</v>
      </c>
      <c r="E185" s="342">
        <v>97.39</v>
      </c>
      <c r="F185" s="338" t="s">
        <v>32651</v>
      </c>
      <c r="G185" s="343"/>
      <c r="H185" s="343"/>
      <c r="I185" s="343"/>
    </row>
    <row r="186" spans="1:9" ht="69.75" customHeight="1">
      <c r="A186" s="340" t="s">
        <v>1110</v>
      </c>
      <c r="B186" s="338" t="s">
        <v>31953</v>
      </c>
      <c r="C186" s="341" t="s">
        <v>6</v>
      </c>
      <c r="D186" s="342">
        <v>116.86</v>
      </c>
      <c r="E186" s="342">
        <v>109.71</v>
      </c>
      <c r="F186" s="338" t="s">
        <v>32651</v>
      </c>
      <c r="G186" s="343"/>
      <c r="H186" s="343"/>
      <c r="I186" s="343"/>
    </row>
    <row r="187" spans="1:9" ht="69.75" customHeight="1">
      <c r="A187" s="340" t="s">
        <v>1111</v>
      </c>
      <c r="B187" s="338" t="s">
        <v>31954</v>
      </c>
      <c r="C187" s="341" t="s">
        <v>6</v>
      </c>
      <c r="D187" s="342">
        <v>877.58</v>
      </c>
      <c r="E187" s="342">
        <v>868.84</v>
      </c>
      <c r="F187" s="338" t="s">
        <v>32651</v>
      </c>
      <c r="G187" s="343"/>
      <c r="H187" s="343"/>
      <c r="I187" s="343"/>
    </row>
    <row r="188" spans="1:9" ht="69.75" customHeight="1">
      <c r="A188" s="340" t="s">
        <v>1112</v>
      </c>
      <c r="B188" s="338" t="s">
        <v>31955</v>
      </c>
      <c r="C188" s="341" t="s">
        <v>6</v>
      </c>
      <c r="D188" s="342">
        <v>143.79</v>
      </c>
      <c r="E188" s="342">
        <v>135.05000000000001</v>
      </c>
      <c r="F188" s="338" t="s">
        <v>32651</v>
      </c>
      <c r="G188" s="343"/>
      <c r="H188" s="343"/>
      <c r="I188" s="343"/>
    </row>
    <row r="189" spans="1:9" ht="69.75" customHeight="1">
      <c r="A189" s="340" t="s">
        <v>1113</v>
      </c>
      <c r="B189" s="338" t="s">
        <v>31956</v>
      </c>
      <c r="C189" s="341" t="s">
        <v>6</v>
      </c>
      <c r="D189" s="342">
        <v>1248.98</v>
      </c>
      <c r="E189" s="342">
        <v>1237.81</v>
      </c>
      <c r="F189" s="338" t="s">
        <v>32651</v>
      </c>
      <c r="G189" s="343"/>
      <c r="H189" s="343"/>
      <c r="I189" s="343"/>
    </row>
    <row r="190" spans="1:9" ht="69.75" customHeight="1">
      <c r="A190" s="340" t="s">
        <v>1114</v>
      </c>
      <c r="B190" s="338" t="s">
        <v>31957</v>
      </c>
      <c r="C190" s="341" t="s">
        <v>6</v>
      </c>
      <c r="D190" s="342">
        <v>185.89</v>
      </c>
      <c r="E190" s="342">
        <v>174.72</v>
      </c>
      <c r="F190" s="338" t="s">
        <v>32651</v>
      </c>
      <c r="G190" s="343"/>
      <c r="H190" s="343"/>
      <c r="I190" s="343"/>
    </row>
    <row r="191" spans="1:9" ht="69.75" customHeight="1">
      <c r="A191" s="340" t="s">
        <v>1115</v>
      </c>
      <c r="B191" s="338" t="s">
        <v>31958</v>
      </c>
      <c r="C191" s="341" t="s">
        <v>6</v>
      </c>
      <c r="D191" s="342">
        <v>142.53</v>
      </c>
      <c r="E191" s="342">
        <v>140.83000000000001</v>
      </c>
      <c r="F191" s="338" t="s">
        <v>32651</v>
      </c>
      <c r="G191" s="343"/>
      <c r="H191" s="343"/>
      <c r="I191" s="343"/>
    </row>
    <row r="192" spans="1:9" ht="69.75" customHeight="1">
      <c r="A192" s="340" t="s">
        <v>1116</v>
      </c>
      <c r="B192" s="338" t="s">
        <v>31959</v>
      </c>
      <c r="C192" s="341" t="s">
        <v>6</v>
      </c>
      <c r="D192" s="342">
        <v>145.28</v>
      </c>
      <c r="E192" s="342">
        <v>143.4</v>
      </c>
      <c r="F192" s="338" t="s">
        <v>32651</v>
      </c>
      <c r="G192" s="343"/>
      <c r="H192" s="343"/>
      <c r="I192" s="343"/>
    </row>
    <row r="193" spans="1:9" ht="69.75" customHeight="1">
      <c r="A193" s="340" t="s">
        <v>1117</v>
      </c>
      <c r="B193" s="338" t="s">
        <v>31960</v>
      </c>
      <c r="C193" s="341" t="s">
        <v>6</v>
      </c>
      <c r="D193" s="342">
        <v>90.98</v>
      </c>
      <c r="E193" s="342">
        <v>89.28</v>
      </c>
      <c r="F193" s="338" t="s">
        <v>32651</v>
      </c>
      <c r="G193" s="343"/>
      <c r="H193" s="343"/>
      <c r="I193" s="343"/>
    </row>
    <row r="194" spans="1:9" ht="69.75" customHeight="1">
      <c r="A194" s="340" t="s">
        <v>1118</v>
      </c>
      <c r="B194" s="338" t="s">
        <v>31961</v>
      </c>
      <c r="C194" s="341" t="s">
        <v>6</v>
      </c>
      <c r="D194" s="342">
        <v>113.1</v>
      </c>
      <c r="E194" s="342">
        <v>110.75</v>
      </c>
      <c r="F194" s="338" t="s">
        <v>32651</v>
      </c>
      <c r="G194" s="343"/>
      <c r="H194" s="343"/>
      <c r="I194" s="343"/>
    </row>
    <row r="195" spans="1:9" ht="69.75" customHeight="1">
      <c r="A195" s="340" t="s">
        <v>1119</v>
      </c>
      <c r="B195" s="338" t="s">
        <v>31962</v>
      </c>
      <c r="C195" s="341" t="s">
        <v>6</v>
      </c>
      <c r="D195" s="342">
        <v>160.81</v>
      </c>
      <c r="E195" s="342">
        <v>157.80000000000001</v>
      </c>
      <c r="F195" s="338" t="s">
        <v>32651</v>
      </c>
      <c r="G195" s="343"/>
      <c r="H195" s="343"/>
      <c r="I195" s="343"/>
    </row>
    <row r="196" spans="1:9" ht="69.75" customHeight="1">
      <c r="A196" s="340" t="s">
        <v>1120</v>
      </c>
      <c r="B196" s="338" t="s">
        <v>31963</v>
      </c>
      <c r="C196" s="341" t="s">
        <v>6</v>
      </c>
      <c r="D196" s="342">
        <v>93.73</v>
      </c>
      <c r="E196" s="342">
        <v>91.85</v>
      </c>
      <c r="F196" s="338" t="s">
        <v>32651</v>
      </c>
      <c r="G196" s="343"/>
      <c r="H196" s="343"/>
      <c r="I196" s="343"/>
    </row>
    <row r="197" spans="1:9" ht="69.75" customHeight="1">
      <c r="A197" s="340" t="s">
        <v>1121</v>
      </c>
      <c r="B197" s="338" t="s">
        <v>31964</v>
      </c>
      <c r="C197" s="341" t="s">
        <v>6</v>
      </c>
      <c r="D197" s="342">
        <v>117</v>
      </c>
      <c r="E197" s="342">
        <v>114.41</v>
      </c>
      <c r="F197" s="338" t="s">
        <v>32651</v>
      </c>
      <c r="G197" s="343"/>
      <c r="H197" s="343"/>
      <c r="I197" s="343"/>
    </row>
    <row r="198" spans="1:9" ht="69.75" customHeight="1">
      <c r="A198" s="340" t="s">
        <v>1123</v>
      </c>
      <c r="B198" s="338" t="s">
        <v>31965</v>
      </c>
      <c r="C198" s="341" t="s">
        <v>6</v>
      </c>
      <c r="D198" s="342">
        <v>165.86</v>
      </c>
      <c r="E198" s="342">
        <v>162.52000000000001</v>
      </c>
      <c r="F198" s="338" t="s">
        <v>32651</v>
      </c>
      <c r="G198" s="343"/>
      <c r="H198" s="343"/>
      <c r="I198" s="343"/>
    </row>
    <row r="199" spans="1:9" ht="69.75" customHeight="1">
      <c r="A199" s="340" t="s">
        <v>1124</v>
      </c>
      <c r="B199" s="338" t="s">
        <v>1125</v>
      </c>
      <c r="C199" s="341" t="s">
        <v>6</v>
      </c>
      <c r="D199" s="342">
        <v>5.99</v>
      </c>
      <c r="E199" s="342">
        <v>5.43</v>
      </c>
      <c r="F199" s="338" t="s">
        <v>32651</v>
      </c>
      <c r="G199" s="343"/>
      <c r="H199" s="343"/>
      <c r="I199" s="343"/>
    </row>
    <row r="200" spans="1:9" ht="69.75" customHeight="1">
      <c r="A200" s="340" t="s">
        <v>1126</v>
      </c>
      <c r="B200" s="338" t="s">
        <v>1127</v>
      </c>
      <c r="C200" s="341" t="s">
        <v>6</v>
      </c>
      <c r="D200" s="342">
        <v>11.83</v>
      </c>
      <c r="E200" s="342">
        <v>10.9</v>
      </c>
      <c r="F200" s="338" t="s">
        <v>32651</v>
      </c>
      <c r="G200" s="343"/>
      <c r="H200" s="343"/>
      <c r="I200" s="343"/>
    </row>
    <row r="201" spans="1:9" ht="69.75" customHeight="1">
      <c r="A201" s="340" t="s">
        <v>1128</v>
      </c>
      <c r="B201" s="338" t="s">
        <v>1129</v>
      </c>
      <c r="C201" s="341" t="s">
        <v>6</v>
      </c>
      <c r="D201" s="342">
        <v>14.56</v>
      </c>
      <c r="E201" s="342">
        <v>13.4</v>
      </c>
      <c r="F201" s="338" t="s">
        <v>32651</v>
      </c>
      <c r="G201" s="343"/>
      <c r="H201" s="343"/>
      <c r="I201" s="343"/>
    </row>
    <row r="202" spans="1:9" ht="69.75" customHeight="1">
      <c r="A202" s="340" t="s">
        <v>1130</v>
      </c>
      <c r="B202" s="338" t="s">
        <v>1131</v>
      </c>
      <c r="C202" s="341" t="s">
        <v>6</v>
      </c>
      <c r="D202" s="342">
        <v>17.28</v>
      </c>
      <c r="E202" s="342">
        <v>15.92</v>
      </c>
      <c r="F202" s="338" t="s">
        <v>32651</v>
      </c>
      <c r="G202" s="343"/>
      <c r="H202" s="343"/>
      <c r="I202" s="343"/>
    </row>
    <row r="203" spans="1:9" ht="69.75" customHeight="1">
      <c r="A203" s="340" t="s">
        <v>1132</v>
      </c>
      <c r="B203" s="338" t="s">
        <v>1133</v>
      </c>
      <c r="C203" s="341" t="s">
        <v>6</v>
      </c>
      <c r="D203" s="342">
        <v>19.989999999999998</v>
      </c>
      <c r="E203" s="342">
        <v>18.420000000000002</v>
      </c>
      <c r="F203" s="338" t="s">
        <v>32651</v>
      </c>
      <c r="G203" s="343"/>
      <c r="H203" s="343"/>
      <c r="I203" s="343"/>
    </row>
    <row r="204" spans="1:9" ht="69.75" customHeight="1">
      <c r="A204" s="340" t="s">
        <v>1134</v>
      </c>
      <c r="B204" s="338" t="s">
        <v>1135</v>
      </c>
      <c r="C204" s="341" t="s">
        <v>6</v>
      </c>
      <c r="D204" s="342">
        <v>22.68</v>
      </c>
      <c r="E204" s="342">
        <v>20.9</v>
      </c>
      <c r="F204" s="338" t="s">
        <v>32651</v>
      </c>
      <c r="G204" s="343"/>
      <c r="H204" s="343"/>
      <c r="I204" s="343"/>
    </row>
    <row r="205" spans="1:9" ht="69.75" customHeight="1">
      <c r="A205" s="340" t="s">
        <v>1136</v>
      </c>
      <c r="B205" s="338" t="s">
        <v>1137</v>
      </c>
      <c r="C205" s="341" t="s">
        <v>6</v>
      </c>
      <c r="D205" s="342">
        <v>28.14</v>
      </c>
      <c r="E205" s="342">
        <v>25.92</v>
      </c>
      <c r="F205" s="338" t="s">
        <v>32651</v>
      </c>
      <c r="G205" s="343"/>
      <c r="H205" s="343"/>
      <c r="I205" s="343"/>
    </row>
    <row r="206" spans="1:9" ht="69.75" customHeight="1">
      <c r="A206" s="340" t="s">
        <v>1138</v>
      </c>
      <c r="B206" s="338" t="s">
        <v>1139</v>
      </c>
      <c r="C206" s="341" t="s">
        <v>6</v>
      </c>
      <c r="D206" s="342">
        <v>2.66</v>
      </c>
      <c r="E206" s="342">
        <v>2.44</v>
      </c>
      <c r="F206" s="338" t="s">
        <v>32651</v>
      </c>
      <c r="G206" s="343"/>
      <c r="H206" s="343"/>
      <c r="I206" s="343"/>
    </row>
    <row r="207" spans="1:9" ht="69.75" customHeight="1">
      <c r="A207" s="340" t="s">
        <v>1141</v>
      </c>
      <c r="B207" s="338" t="s">
        <v>1142</v>
      </c>
      <c r="C207" s="341" t="s">
        <v>6</v>
      </c>
      <c r="D207" s="342">
        <v>5.83</v>
      </c>
      <c r="E207" s="342">
        <v>5.43</v>
      </c>
      <c r="F207" s="338" t="s">
        <v>32651</v>
      </c>
      <c r="G207" s="343"/>
      <c r="H207" s="343"/>
      <c r="I207" s="343"/>
    </row>
    <row r="208" spans="1:9" ht="69.75" customHeight="1">
      <c r="A208" s="340" t="s">
        <v>1143</v>
      </c>
      <c r="B208" s="338" t="s">
        <v>1144</v>
      </c>
      <c r="C208" s="341" t="s">
        <v>6</v>
      </c>
      <c r="D208" s="342">
        <v>7.18</v>
      </c>
      <c r="E208" s="342">
        <v>6.68</v>
      </c>
      <c r="F208" s="338" t="s">
        <v>32651</v>
      </c>
      <c r="G208" s="343"/>
      <c r="H208" s="343"/>
      <c r="I208" s="343"/>
    </row>
    <row r="209" spans="1:9" ht="69.75" customHeight="1">
      <c r="A209" s="340" t="s">
        <v>1145</v>
      </c>
      <c r="B209" s="338" t="s">
        <v>1146</v>
      </c>
      <c r="C209" s="341" t="s">
        <v>6</v>
      </c>
      <c r="D209" s="342">
        <v>8.5299999999999994</v>
      </c>
      <c r="E209" s="342">
        <v>7.95</v>
      </c>
      <c r="F209" s="338" t="s">
        <v>32651</v>
      </c>
      <c r="G209" s="343"/>
      <c r="H209" s="343"/>
      <c r="I209" s="343"/>
    </row>
    <row r="210" spans="1:9" ht="69.75" customHeight="1">
      <c r="A210" s="340" t="s">
        <v>1147</v>
      </c>
      <c r="B210" s="338" t="s">
        <v>1148</v>
      </c>
      <c r="C210" s="341" t="s">
        <v>6</v>
      </c>
      <c r="D210" s="342">
        <v>9.8699999999999992</v>
      </c>
      <c r="E210" s="342">
        <v>9.18</v>
      </c>
      <c r="F210" s="338" t="s">
        <v>32651</v>
      </c>
      <c r="G210" s="343"/>
      <c r="H210" s="343"/>
      <c r="I210" s="343"/>
    </row>
    <row r="211" spans="1:9" ht="69.75" customHeight="1">
      <c r="A211" s="340" t="s">
        <v>1149</v>
      </c>
      <c r="B211" s="338" t="s">
        <v>1150</v>
      </c>
      <c r="C211" s="341" t="s">
        <v>6</v>
      </c>
      <c r="D211" s="342">
        <v>11.2</v>
      </c>
      <c r="E211" s="342">
        <v>10.43</v>
      </c>
      <c r="F211" s="338" t="s">
        <v>32651</v>
      </c>
      <c r="G211" s="343"/>
      <c r="H211" s="343"/>
      <c r="I211" s="343"/>
    </row>
    <row r="212" spans="1:9" ht="69.75" customHeight="1">
      <c r="A212" s="340" t="s">
        <v>1152</v>
      </c>
      <c r="B212" s="338" t="s">
        <v>1153</v>
      </c>
      <c r="C212" s="341" t="s">
        <v>6</v>
      </c>
      <c r="D212" s="342">
        <v>13.9</v>
      </c>
      <c r="E212" s="342">
        <v>12.93</v>
      </c>
      <c r="F212" s="338" t="s">
        <v>32651</v>
      </c>
      <c r="G212" s="343"/>
      <c r="H212" s="343"/>
      <c r="I212" s="343"/>
    </row>
    <row r="213" spans="1:9" ht="69.75" customHeight="1">
      <c r="A213" s="340" t="s">
        <v>1154</v>
      </c>
      <c r="B213" s="338" t="s">
        <v>1155</v>
      </c>
      <c r="C213" s="341" t="s">
        <v>6</v>
      </c>
      <c r="D213" s="342">
        <v>13.17</v>
      </c>
      <c r="E213" s="342">
        <v>12.36</v>
      </c>
      <c r="F213" s="338" t="s">
        <v>32651</v>
      </c>
      <c r="G213" s="343"/>
      <c r="H213" s="343"/>
      <c r="I213" s="343"/>
    </row>
    <row r="214" spans="1:9" ht="69.75" customHeight="1">
      <c r="A214" s="340" t="s">
        <v>1156</v>
      </c>
      <c r="B214" s="338" t="s">
        <v>1157</v>
      </c>
      <c r="C214" s="341" t="s">
        <v>6</v>
      </c>
      <c r="D214" s="342">
        <v>15.77</v>
      </c>
      <c r="E214" s="342">
        <v>14.79</v>
      </c>
      <c r="F214" s="338" t="s">
        <v>32651</v>
      </c>
      <c r="G214" s="343"/>
      <c r="H214" s="343"/>
      <c r="I214" s="343"/>
    </row>
    <row r="215" spans="1:9" ht="69.75" customHeight="1">
      <c r="A215" s="340" t="s">
        <v>1158</v>
      </c>
      <c r="B215" s="338" t="s">
        <v>1159</v>
      </c>
      <c r="C215" s="341" t="s">
        <v>6</v>
      </c>
      <c r="D215" s="342">
        <v>22.26</v>
      </c>
      <c r="E215" s="342">
        <v>20.85</v>
      </c>
      <c r="F215" s="338" t="s">
        <v>32651</v>
      </c>
      <c r="G215" s="343"/>
      <c r="H215" s="343"/>
      <c r="I215" s="343"/>
    </row>
    <row r="216" spans="1:9" ht="69.75" customHeight="1">
      <c r="A216" s="340" t="s">
        <v>1160</v>
      </c>
      <c r="B216" s="338" t="s">
        <v>1161</v>
      </c>
      <c r="C216" s="341" t="s">
        <v>6</v>
      </c>
      <c r="D216" s="342">
        <v>28.77</v>
      </c>
      <c r="E216" s="342">
        <v>26.92</v>
      </c>
      <c r="F216" s="338" t="s">
        <v>32651</v>
      </c>
      <c r="G216" s="343"/>
      <c r="H216" s="343"/>
      <c r="I216" s="343"/>
    </row>
    <row r="217" spans="1:9" ht="69.75" customHeight="1">
      <c r="A217" s="340" t="s">
        <v>1162</v>
      </c>
      <c r="B217" s="338" t="s">
        <v>1163</v>
      </c>
      <c r="C217" s="341" t="s">
        <v>6</v>
      </c>
      <c r="D217" s="342">
        <v>44</v>
      </c>
      <c r="E217" s="342">
        <v>41.16</v>
      </c>
      <c r="F217" s="338" t="s">
        <v>32651</v>
      </c>
      <c r="G217" s="343"/>
      <c r="H217" s="343"/>
      <c r="I217" s="343"/>
    </row>
    <row r="218" spans="1:9" ht="69.75" customHeight="1">
      <c r="A218" s="340" t="s">
        <v>1164</v>
      </c>
      <c r="B218" s="338" t="s">
        <v>1165</v>
      </c>
      <c r="C218" s="341" t="s">
        <v>6</v>
      </c>
      <c r="D218" s="342">
        <v>50.53</v>
      </c>
      <c r="E218" s="342">
        <v>47.26</v>
      </c>
      <c r="F218" s="338" t="s">
        <v>32651</v>
      </c>
      <c r="G218" s="343"/>
      <c r="H218" s="343"/>
      <c r="I218" s="343"/>
    </row>
    <row r="219" spans="1:9" ht="69.75" customHeight="1">
      <c r="A219" s="340" t="s">
        <v>1166</v>
      </c>
      <c r="B219" s="338" t="s">
        <v>1167</v>
      </c>
      <c r="C219" s="341" t="s">
        <v>6</v>
      </c>
      <c r="D219" s="342">
        <v>65.739999999999995</v>
      </c>
      <c r="E219" s="342">
        <v>61.5</v>
      </c>
      <c r="F219" s="338" t="s">
        <v>32651</v>
      </c>
      <c r="G219" s="343"/>
      <c r="H219" s="343"/>
      <c r="I219" s="343"/>
    </row>
    <row r="220" spans="1:9" ht="69.75" customHeight="1">
      <c r="A220" s="340" t="s">
        <v>1168</v>
      </c>
      <c r="B220" s="338" t="s">
        <v>1169</v>
      </c>
      <c r="C220" s="341" t="s">
        <v>6</v>
      </c>
      <c r="D220" s="342">
        <v>72.260000000000005</v>
      </c>
      <c r="E220" s="342">
        <v>67.58</v>
      </c>
      <c r="F220" s="338" t="s">
        <v>32651</v>
      </c>
      <c r="G220" s="343"/>
      <c r="H220" s="343"/>
      <c r="I220" s="343"/>
    </row>
    <row r="221" spans="1:9" ht="69.75" customHeight="1">
      <c r="A221" s="340" t="s">
        <v>1170</v>
      </c>
      <c r="B221" s="338" t="s">
        <v>1171</v>
      </c>
      <c r="C221" s="341" t="s">
        <v>6</v>
      </c>
      <c r="D221" s="342">
        <v>87.48</v>
      </c>
      <c r="E221" s="342">
        <v>81.83</v>
      </c>
      <c r="F221" s="338" t="s">
        <v>32651</v>
      </c>
      <c r="G221" s="343"/>
      <c r="H221" s="343"/>
      <c r="I221" s="343"/>
    </row>
    <row r="222" spans="1:9" ht="69.75" customHeight="1">
      <c r="A222" s="340" t="s">
        <v>1172</v>
      </c>
      <c r="B222" s="338" t="s">
        <v>1173</v>
      </c>
      <c r="C222" s="341" t="s">
        <v>6</v>
      </c>
      <c r="D222" s="342">
        <v>94</v>
      </c>
      <c r="E222" s="342">
        <v>87.91</v>
      </c>
      <c r="F222" s="338" t="s">
        <v>32651</v>
      </c>
      <c r="G222" s="343"/>
      <c r="H222" s="343"/>
      <c r="I222" s="343"/>
    </row>
    <row r="223" spans="1:9" ht="69.75" customHeight="1">
      <c r="A223" s="340" t="s">
        <v>1174</v>
      </c>
      <c r="B223" s="338" t="s">
        <v>1175</v>
      </c>
      <c r="C223" s="341" t="s">
        <v>6</v>
      </c>
      <c r="D223" s="342">
        <v>107.01</v>
      </c>
      <c r="E223" s="342">
        <v>100.05</v>
      </c>
      <c r="F223" s="338" t="s">
        <v>32651</v>
      </c>
      <c r="G223" s="343"/>
      <c r="H223" s="343"/>
      <c r="I223" s="343"/>
    </row>
    <row r="224" spans="1:9" ht="69.75" customHeight="1">
      <c r="A224" s="340" t="s">
        <v>1176</v>
      </c>
      <c r="B224" s="338" t="s">
        <v>1177</v>
      </c>
      <c r="C224" s="341" t="s">
        <v>6</v>
      </c>
      <c r="D224" s="342">
        <v>114.27</v>
      </c>
      <c r="E224" s="342">
        <v>106.81</v>
      </c>
      <c r="F224" s="338" t="s">
        <v>32651</v>
      </c>
      <c r="G224" s="343"/>
      <c r="H224" s="343"/>
      <c r="I224" s="343"/>
    </row>
    <row r="225" spans="1:9" ht="69.75" customHeight="1">
      <c r="A225" s="340" t="s">
        <v>1178</v>
      </c>
      <c r="B225" s="338" t="s">
        <v>1179</v>
      </c>
      <c r="C225" s="341" t="s">
        <v>6</v>
      </c>
      <c r="D225" s="342">
        <v>125.9</v>
      </c>
      <c r="E225" s="342">
        <v>117.67</v>
      </c>
      <c r="F225" s="338" t="s">
        <v>32651</v>
      </c>
      <c r="G225" s="343"/>
      <c r="H225" s="343"/>
      <c r="I225" s="343"/>
    </row>
    <row r="226" spans="1:9" ht="69.75" customHeight="1">
      <c r="A226" s="340" t="s">
        <v>1180</v>
      </c>
      <c r="B226" s="338" t="s">
        <v>1181</v>
      </c>
      <c r="C226" s="341" t="s">
        <v>6</v>
      </c>
      <c r="D226" s="342">
        <v>145.02000000000001</v>
      </c>
      <c r="E226" s="342">
        <v>135.52000000000001</v>
      </c>
      <c r="F226" s="338" t="s">
        <v>32651</v>
      </c>
      <c r="G226" s="343"/>
      <c r="H226" s="343"/>
      <c r="I226" s="343"/>
    </row>
    <row r="227" spans="1:9" ht="69.75" customHeight="1">
      <c r="A227" s="340" t="s">
        <v>1182</v>
      </c>
      <c r="B227" s="338" t="s">
        <v>1183</v>
      </c>
      <c r="C227" s="341" t="s">
        <v>6</v>
      </c>
      <c r="D227" s="342">
        <v>156.65</v>
      </c>
      <c r="E227" s="342">
        <v>146.38</v>
      </c>
      <c r="F227" s="338" t="s">
        <v>32651</v>
      </c>
      <c r="G227" s="343"/>
      <c r="H227" s="343"/>
      <c r="I227" s="343"/>
    </row>
    <row r="228" spans="1:9" ht="69.75" customHeight="1">
      <c r="A228" s="340" t="s">
        <v>1184</v>
      </c>
      <c r="B228" s="338" t="s">
        <v>1185</v>
      </c>
      <c r="C228" s="341" t="s">
        <v>6</v>
      </c>
      <c r="D228" s="342">
        <v>187.39</v>
      </c>
      <c r="E228" s="342">
        <v>175.09</v>
      </c>
      <c r="F228" s="338" t="s">
        <v>32651</v>
      </c>
      <c r="G228" s="343"/>
      <c r="H228" s="343"/>
      <c r="I228" s="343"/>
    </row>
    <row r="229" spans="1:9" ht="69.75" customHeight="1">
      <c r="A229" s="340" t="s">
        <v>1186</v>
      </c>
      <c r="B229" s="338" t="s">
        <v>1187</v>
      </c>
      <c r="C229" s="341" t="s">
        <v>0</v>
      </c>
      <c r="D229" s="342">
        <v>53.73</v>
      </c>
      <c r="E229" s="342">
        <v>50.99</v>
      </c>
      <c r="F229" s="338" t="s">
        <v>32651</v>
      </c>
      <c r="G229" s="343"/>
      <c r="H229" s="343"/>
      <c r="I229" s="343"/>
    </row>
    <row r="230" spans="1:9" ht="69.75" customHeight="1">
      <c r="A230" s="340" t="s">
        <v>1188</v>
      </c>
      <c r="B230" s="338" t="s">
        <v>1189</v>
      </c>
      <c r="C230" s="341" t="s">
        <v>0</v>
      </c>
      <c r="D230" s="342">
        <v>64.510000000000005</v>
      </c>
      <c r="E230" s="342">
        <v>61.09</v>
      </c>
      <c r="F230" s="338" t="s">
        <v>32651</v>
      </c>
      <c r="G230" s="343"/>
      <c r="H230" s="343"/>
      <c r="I230" s="343"/>
    </row>
    <row r="231" spans="1:9" ht="69.75" customHeight="1">
      <c r="A231" s="340" t="s">
        <v>1190</v>
      </c>
      <c r="B231" s="338" t="s">
        <v>1191</v>
      </c>
      <c r="C231" s="341" t="s">
        <v>0</v>
      </c>
      <c r="D231" s="342">
        <v>91.45</v>
      </c>
      <c r="E231" s="342">
        <v>86.31</v>
      </c>
      <c r="F231" s="338" t="s">
        <v>32651</v>
      </c>
      <c r="G231" s="343"/>
      <c r="H231" s="343"/>
      <c r="I231" s="343"/>
    </row>
    <row r="232" spans="1:9" ht="69.75" customHeight="1">
      <c r="A232" s="340" t="s">
        <v>1192</v>
      </c>
      <c r="B232" s="338" t="s">
        <v>1193</v>
      </c>
      <c r="C232" s="341" t="s">
        <v>0</v>
      </c>
      <c r="D232" s="342">
        <v>118.39</v>
      </c>
      <c r="E232" s="342">
        <v>111.56</v>
      </c>
      <c r="F232" s="338" t="s">
        <v>32651</v>
      </c>
      <c r="G232" s="343"/>
      <c r="H232" s="343"/>
      <c r="I232" s="343"/>
    </row>
    <row r="233" spans="1:9" ht="69.75" customHeight="1">
      <c r="A233" s="340" t="s">
        <v>1194</v>
      </c>
      <c r="B233" s="338" t="s">
        <v>1195</v>
      </c>
      <c r="C233" s="341" t="s">
        <v>0</v>
      </c>
      <c r="D233" s="342">
        <v>195.91</v>
      </c>
      <c r="E233" s="342">
        <v>184.2</v>
      </c>
      <c r="F233" s="338" t="s">
        <v>32651</v>
      </c>
      <c r="G233" s="343"/>
      <c r="H233" s="343"/>
      <c r="I233" s="343"/>
    </row>
    <row r="234" spans="1:9" ht="69.75" customHeight="1">
      <c r="A234" s="340" t="s">
        <v>1196</v>
      </c>
      <c r="B234" s="338" t="s">
        <v>1197</v>
      </c>
      <c r="C234" s="341" t="s">
        <v>0</v>
      </c>
      <c r="D234" s="342">
        <v>222.86</v>
      </c>
      <c r="E234" s="342">
        <v>209.44</v>
      </c>
      <c r="F234" s="338" t="s">
        <v>32651</v>
      </c>
      <c r="G234" s="343"/>
      <c r="H234" s="343"/>
      <c r="I234" s="343"/>
    </row>
    <row r="235" spans="1:9" ht="69.75" customHeight="1">
      <c r="A235" s="340" t="s">
        <v>1198</v>
      </c>
      <c r="B235" s="338" t="s">
        <v>1199</v>
      </c>
      <c r="C235" s="341" t="s">
        <v>0</v>
      </c>
      <c r="D235" s="342">
        <v>300.39999999999998</v>
      </c>
      <c r="E235" s="342">
        <v>282.08</v>
      </c>
      <c r="F235" s="338" t="s">
        <v>32651</v>
      </c>
      <c r="G235" s="343"/>
      <c r="H235" s="343"/>
      <c r="I235" s="343"/>
    </row>
    <row r="236" spans="1:9" ht="69.75" customHeight="1">
      <c r="A236" s="340" t="s">
        <v>1200</v>
      </c>
      <c r="B236" s="338" t="s">
        <v>1201</v>
      </c>
      <c r="C236" s="341" t="s">
        <v>0</v>
      </c>
      <c r="D236" s="342">
        <v>327.33</v>
      </c>
      <c r="E236" s="342">
        <v>307.32</v>
      </c>
      <c r="F236" s="338" t="s">
        <v>32651</v>
      </c>
      <c r="G236" s="343"/>
      <c r="H236" s="343"/>
      <c r="I236" s="343"/>
    </row>
    <row r="237" spans="1:9" ht="69.75" customHeight="1">
      <c r="A237" s="340" t="s">
        <v>1202</v>
      </c>
      <c r="B237" s="338" t="s">
        <v>1203</v>
      </c>
      <c r="C237" s="341" t="s">
        <v>0</v>
      </c>
      <c r="D237" s="342">
        <v>404.87</v>
      </c>
      <c r="E237" s="342">
        <v>379.98</v>
      </c>
      <c r="F237" s="338" t="s">
        <v>32651</v>
      </c>
      <c r="G237" s="343"/>
      <c r="H237" s="343"/>
      <c r="I237" s="343"/>
    </row>
    <row r="238" spans="1:9" ht="69.75" customHeight="1">
      <c r="A238" s="340" t="s">
        <v>1204</v>
      </c>
      <c r="B238" s="338" t="s">
        <v>1205</v>
      </c>
      <c r="C238" s="341" t="s">
        <v>0</v>
      </c>
      <c r="D238" s="342">
        <v>431.8</v>
      </c>
      <c r="E238" s="342">
        <v>405.2</v>
      </c>
      <c r="F238" s="338" t="s">
        <v>32651</v>
      </c>
      <c r="G238" s="343"/>
      <c r="H238" s="343"/>
      <c r="I238" s="343"/>
    </row>
    <row r="239" spans="1:9" ht="69.75" customHeight="1">
      <c r="A239" s="340" t="s">
        <v>1206</v>
      </c>
      <c r="B239" s="338" t="s">
        <v>1207</v>
      </c>
      <c r="C239" s="341" t="s">
        <v>0</v>
      </c>
      <c r="D239" s="342">
        <v>485.68</v>
      </c>
      <c r="E239" s="342">
        <v>455.67</v>
      </c>
      <c r="F239" s="338" t="s">
        <v>32651</v>
      </c>
      <c r="G239" s="343"/>
      <c r="H239" s="343"/>
      <c r="I239" s="343"/>
    </row>
    <row r="240" spans="1:9" ht="69.75" customHeight="1">
      <c r="A240" s="340" t="s">
        <v>1208</v>
      </c>
      <c r="B240" s="338" t="s">
        <v>1209</v>
      </c>
      <c r="C240" s="341" t="s">
        <v>0</v>
      </c>
      <c r="D240" s="342">
        <v>590.15</v>
      </c>
      <c r="E240" s="342">
        <v>553.55999999999995</v>
      </c>
      <c r="F240" s="338" t="s">
        <v>32651</v>
      </c>
      <c r="G240" s="343"/>
      <c r="H240" s="343"/>
      <c r="I240" s="343"/>
    </row>
    <row r="241" spans="1:9" ht="69.75" customHeight="1">
      <c r="A241" s="340" t="s">
        <v>1210</v>
      </c>
      <c r="B241" s="338" t="s">
        <v>1211</v>
      </c>
      <c r="C241" s="341" t="s">
        <v>0</v>
      </c>
      <c r="D241" s="342">
        <v>644.03</v>
      </c>
      <c r="E241" s="342">
        <v>604.02</v>
      </c>
      <c r="F241" s="338" t="s">
        <v>32651</v>
      </c>
      <c r="G241" s="343"/>
      <c r="H241" s="343"/>
      <c r="I241" s="343"/>
    </row>
    <row r="242" spans="1:9" ht="69.75" customHeight="1">
      <c r="A242" s="340" t="s">
        <v>1212</v>
      </c>
      <c r="B242" s="338" t="s">
        <v>1213</v>
      </c>
      <c r="C242" s="341" t="s">
        <v>0</v>
      </c>
      <c r="D242" s="342">
        <v>748.5</v>
      </c>
      <c r="E242" s="342">
        <v>701.91</v>
      </c>
      <c r="F242" s="338" t="s">
        <v>32651</v>
      </c>
      <c r="G242" s="343"/>
      <c r="H242" s="343"/>
      <c r="I242" s="343"/>
    </row>
    <row r="243" spans="1:9" ht="69.75" customHeight="1">
      <c r="A243" s="340" t="s">
        <v>1214</v>
      </c>
      <c r="B243" s="338" t="s">
        <v>1215</v>
      </c>
      <c r="C243" s="341" t="s">
        <v>0</v>
      </c>
      <c r="D243" s="342">
        <v>802.37</v>
      </c>
      <c r="E243" s="342">
        <v>752.38</v>
      </c>
      <c r="F243" s="338" t="s">
        <v>32651</v>
      </c>
      <c r="G243" s="343"/>
      <c r="H243" s="343"/>
      <c r="I243" s="343"/>
    </row>
    <row r="244" spans="1:9" ht="69.75" customHeight="1">
      <c r="A244" s="340" t="s">
        <v>1216</v>
      </c>
      <c r="B244" s="338" t="s">
        <v>1217</v>
      </c>
      <c r="C244" s="341" t="s">
        <v>0</v>
      </c>
      <c r="D244" s="342">
        <v>960.72</v>
      </c>
      <c r="E244" s="342">
        <v>900.73</v>
      </c>
      <c r="F244" s="338" t="s">
        <v>32651</v>
      </c>
      <c r="G244" s="343"/>
      <c r="H244" s="343"/>
      <c r="I244" s="343"/>
    </row>
    <row r="245" spans="1:9" ht="69.75" customHeight="1">
      <c r="A245" s="340" t="s">
        <v>1218</v>
      </c>
      <c r="B245" s="338" t="s">
        <v>1219</v>
      </c>
      <c r="C245" s="341" t="s">
        <v>0</v>
      </c>
      <c r="D245" s="342">
        <v>71.17</v>
      </c>
      <c r="E245" s="342">
        <v>67.34</v>
      </c>
      <c r="F245" s="338" t="s">
        <v>32651</v>
      </c>
      <c r="G245" s="343"/>
      <c r="H245" s="343"/>
      <c r="I245" s="343"/>
    </row>
    <row r="246" spans="1:9" ht="69.75" customHeight="1">
      <c r="A246" s="340" t="s">
        <v>1220</v>
      </c>
      <c r="B246" s="338" t="s">
        <v>1221</v>
      </c>
      <c r="C246" s="341" t="s">
        <v>0</v>
      </c>
      <c r="D246" s="342">
        <v>87.33</v>
      </c>
      <c r="E246" s="342">
        <v>82.46</v>
      </c>
      <c r="F246" s="338" t="s">
        <v>32651</v>
      </c>
      <c r="G246" s="343"/>
      <c r="H246" s="343"/>
      <c r="I246" s="343"/>
    </row>
    <row r="247" spans="1:9" ht="69.75" customHeight="1">
      <c r="A247" s="340" t="s">
        <v>1222</v>
      </c>
      <c r="B247" s="338" t="s">
        <v>1223</v>
      </c>
      <c r="C247" s="341" t="s">
        <v>0</v>
      </c>
      <c r="D247" s="342">
        <v>127.75</v>
      </c>
      <c r="E247" s="342">
        <v>120.33</v>
      </c>
      <c r="F247" s="338" t="s">
        <v>32651</v>
      </c>
      <c r="G247" s="343"/>
      <c r="H247" s="343"/>
      <c r="I247" s="343"/>
    </row>
    <row r="248" spans="1:9" ht="69.75" customHeight="1">
      <c r="A248" s="340" t="s">
        <v>1224</v>
      </c>
      <c r="B248" s="338" t="s">
        <v>1225</v>
      </c>
      <c r="C248" s="341" t="s">
        <v>0</v>
      </c>
      <c r="D248" s="342">
        <v>168.13</v>
      </c>
      <c r="E248" s="342">
        <v>158.16</v>
      </c>
      <c r="F248" s="338" t="s">
        <v>32651</v>
      </c>
      <c r="G248" s="343"/>
      <c r="H248" s="343"/>
      <c r="I248" s="343"/>
    </row>
    <row r="249" spans="1:9" ht="69.75" customHeight="1">
      <c r="A249" s="340" t="s">
        <v>1226</v>
      </c>
      <c r="B249" s="338" t="s">
        <v>1227</v>
      </c>
      <c r="C249" s="341" t="s">
        <v>0</v>
      </c>
      <c r="D249" s="342">
        <v>284.47000000000003</v>
      </c>
      <c r="E249" s="342">
        <v>267.14999999999998</v>
      </c>
      <c r="F249" s="338" t="s">
        <v>32651</v>
      </c>
      <c r="G249" s="343"/>
      <c r="H249" s="343"/>
      <c r="I249" s="343"/>
    </row>
    <row r="250" spans="1:9" ht="69.75" customHeight="1">
      <c r="A250" s="340" t="s">
        <v>1228</v>
      </c>
      <c r="B250" s="338" t="s">
        <v>1229</v>
      </c>
      <c r="C250" s="341" t="s">
        <v>0</v>
      </c>
      <c r="D250" s="342">
        <v>324.85000000000002</v>
      </c>
      <c r="E250" s="342">
        <v>304.99</v>
      </c>
      <c r="F250" s="338" t="s">
        <v>32651</v>
      </c>
      <c r="G250" s="343"/>
      <c r="H250" s="343"/>
      <c r="I250" s="343"/>
    </row>
    <row r="251" spans="1:9" ht="69.75" customHeight="1">
      <c r="A251" s="340" t="s">
        <v>1230</v>
      </c>
      <c r="B251" s="338" t="s">
        <v>1231</v>
      </c>
      <c r="C251" s="341" t="s">
        <v>0</v>
      </c>
      <c r="D251" s="342">
        <v>441.17</v>
      </c>
      <c r="E251" s="342">
        <v>413.98</v>
      </c>
      <c r="F251" s="338" t="s">
        <v>32651</v>
      </c>
      <c r="G251" s="343"/>
      <c r="H251" s="343"/>
      <c r="I251" s="343"/>
    </row>
    <row r="252" spans="1:9" ht="69.75" customHeight="1">
      <c r="A252" s="340" t="s">
        <v>1232</v>
      </c>
      <c r="B252" s="338" t="s">
        <v>1233</v>
      </c>
      <c r="C252" s="341" t="s">
        <v>0</v>
      </c>
      <c r="D252" s="342">
        <v>481.57</v>
      </c>
      <c r="E252" s="342">
        <v>451.82</v>
      </c>
      <c r="F252" s="338" t="s">
        <v>32651</v>
      </c>
      <c r="G252" s="343"/>
      <c r="H252" s="343"/>
      <c r="I252" s="343"/>
    </row>
    <row r="253" spans="1:9" ht="69.75" customHeight="1">
      <c r="A253" s="340" t="s">
        <v>1234</v>
      </c>
      <c r="B253" s="338" t="s">
        <v>1235</v>
      </c>
      <c r="C253" s="341" t="s">
        <v>0</v>
      </c>
      <c r="D253" s="342">
        <v>597.89</v>
      </c>
      <c r="E253" s="342">
        <v>560.80999999999995</v>
      </c>
      <c r="F253" s="338" t="s">
        <v>32651</v>
      </c>
      <c r="G253" s="343"/>
      <c r="H253" s="343"/>
      <c r="I253" s="343"/>
    </row>
    <row r="254" spans="1:9" ht="69.75" customHeight="1">
      <c r="A254" s="340" t="s">
        <v>1236</v>
      </c>
      <c r="B254" s="338" t="s">
        <v>1237</v>
      </c>
      <c r="C254" s="341" t="s">
        <v>0</v>
      </c>
      <c r="D254" s="342">
        <v>638.28</v>
      </c>
      <c r="E254" s="342">
        <v>598.65</v>
      </c>
      <c r="F254" s="338" t="s">
        <v>32651</v>
      </c>
      <c r="G254" s="343"/>
      <c r="H254" s="343"/>
      <c r="I254" s="343"/>
    </row>
    <row r="255" spans="1:9" ht="69.75" customHeight="1">
      <c r="A255" s="340" t="s">
        <v>1238</v>
      </c>
      <c r="B255" s="338" t="s">
        <v>1239</v>
      </c>
      <c r="C255" s="341" t="s">
        <v>0</v>
      </c>
      <c r="D255" s="342">
        <v>719.08</v>
      </c>
      <c r="E255" s="342">
        <v>674.35</v>
      </c>
      <c r="F255" s="338" t="s">
        <v>32651</v>
      </c>
      <c r="G255" s="343"/>
      <c r="H255" s="343"/>
      <c r="I255" s="343"/>
    </row>
    <row r="256" spans="1:9" ht="69.75" customHeight="1">
      <c r="A256" s="340" t="s">
        <v>1240</v>
      </c>
      <c r="B256" s="338" t="s">
        <v>1241</v>
      </c>
      <c r="C256" s="341" t="s">
        <v>0</v>
      </c>
      <c r="D256" s="342">
        <v>875.8</v>
      </c>
      <c r="E256" s="342">
        <v>821.17</v>
      </c>
      <c r="F256" s="338" t="s">
        <v>32651</v>
      </c>
      <c r="G256" s="343"/>
      <c r="H256" s="343"/>
      <c r="I256" s="343"/>
    </row>
    <row r="257" spans="1:9" ht="69.75" customHeight="1">
      <c r="A257" s="340" t="s">
        <v>1242</v>
      </c>
      <c r="B257" s="338" t="s">
        <v>1243</v>
      </c>
      <c r="C257" s="341" t="s">
        <v>0</v>
      </c>
      <c r="D257" s="342">
        <v>956.59</v>
      </c>
      <c r="E257" s="342">
        <v>896.88</v>
      </c>
      <c r="F257" s="338" t="s">
        <v>32651</v>
      </c>
      <c r="G257" s="343"/>
      <c r="H257" s="343"/>
      <c r="I257" s="343"/>
    </row>
    <row r="258" spans="1:9" ht="69.75" customHeight="1">
      <c r="A258" s="340" t="s">
        <v>1244</v>
      </c>
      <c r="B258" s="338" t="s">
        <v>1245</v>
      </c>
      <c r="C258" s="341" t="s">
        <v>0</v>
      </c>
      <c r="D258" s="342">
        <v>1113.32</v>
      </c>
      <c r="E258" s="342">
        <v>1043.7</v>
      </c>
      <c r="F258" s="338" t="s">
        <v>32651</v>
      </c>
      <c r="G258" s="343"/>
      <c r="H258" s="343"/>
      <c r="I258" s="343"/>
    </row>
    <row r="259" spans="1:9" ht="69.75" customHeight="1">
      <c r="A259" s="340" t="s">
        <v>1246</v>
      </c>
      <c r="B259" s="338" t="s">
        <v>1247</v>
      </c>
      <c r="C259" s="341" t="s">
        <v>0</v>
      </c>
      <c r="D259" s="342">
        <v>1194.1300000000001</v>
      </c>
      <c r="E259" s="342">
        <v>1119.4100000000001</v>
      </c>
      <c r="F259" s="338" t="s">
        <v>32651</v>
      </c>
      <c r="G259" s="343"/>
      <c r="H259" s="343"/>
      <c r="I259" s="343"/>
    </row>
    <row r="260" spans="1:9" ht="69.75" customHeight="1">
      <c r="A260" s="340" t="s">
        <v>1248</v>
      </c>
      <c r="B260" s="338" t="s">
        <v>1249</v>
      </c>
      <c r="C260" s="341" t="s">
        <v>0</v>
      </c>
      <c r="D260" s="342">
        <v>1431.64</v>
      </c>
      <c r="E260" s="342">
        <v>1341.93</v>
      </c>
      <c r="F260" s="338" t="s">
        <v>32651</v>
      </c>
      <c r="G260" s="343"/>
      <c r="H260" s="343"/>
      <c r="I260" s="343"/>
    </row>
    <row r="261" spans="1:9" ht="69.75" customHeight="1">
      <c r="A261" s="340" t="s">
        <v>1250</v>
      </c>
      <c r="B261" s="338" t="s">
        <v>1251</v>
      </c>
      <c r="C261" s="341" t="s">
        <v>0</v>
      </c>
      <c r="D261" s="342">
        <v>36.32</v>
      </c>
      <c r="E261" s="342">
        <v>34.67</v>
      </c>
      <c r="F261" s="338" t="s">
        <v>32651</v>
      </c>
      <c r="G261" s="343"/>
      <c r="H261" s="343"/>
      <c r="I261" s="343"/>
    </row>
    <row r="262" spans="1:9" ht="69.75" customHeight="1">
      <c r="A262" s="340" t="s">
        <v>1252</v>
      </c>
      <c r="B262" s="338" t="s">
        <v>1253</v>
      </c>
      <c r="C262" s="341" t="s">
        <v>0</v>
      </c>
      <c r="D262" s="342">
        <v>41.7</v>
      </c>
      <c r="E262" s="342">
        <v>39.71</v>
      </c>
      <c r="F262" s="338" t="s">
        <v>32651</v>
      </c>
      <c r="G262" s="343"/>
      <c r="H262" s="343"/>
      <c r="I262" s="343"/>
    </row>
    <row r="263" spans="1:9" ht="69.75" customHeight="1">
      <c r="A263" s="340" t="s">
        <v>1254</v>
      </c>
      <c r="B263" s="338" t="s">
        <v>1255</v>
      </c>
      <c r="C263" s="341" t="s">
        <v>0</v>
      </c>
      <c r="D263" s="342">
        <v>55.18</v>
      </c>
      <c r="E263" s="342">
        <v>52.33</v>
      </c>
      <c r="F263" s="338" t="s">
        <v>32651</v>
      </c>
      <c r="G263" s="343"/>
      <c r="H263" s="343"/>
      <c r="I263" s="343"/>
    </row>
    <row r="264" spans="1:9" ht="69.75" customHeight="1">
      <c r="A264" s="340" t="s">
        <v>1256</v>
      </c>
      <c r="B264" s="338" t="s">
        <v>1257</v>
      </c>
      <c r="C264" s="341" t="s">
        <v>0</v>
      </c>
      <c r="D264" s="342">
        <v>68.63</v>
      </c>
      <c r="E264" s="342">
        <v>64.94</v>
      </c>
      <c r="F264" s="338" t="s">
        <v>32651</v>
      </c>
      <c r="G264" s="343"/>
      <c r="H264" s="343"/>
      <c r="I264" s="343"/>
    </row>
    <row r="265" spans="1:9" ht="69.75" customHeight="1">
      <c r="A265" s="340" t="s">
        <v>1258</v>
      </c>
      <c r="B265" s="338" t="s">
        <v>1259</v>
      </c>
      <c r="C265" s="341" t="s">
        <v>0</v>
      </c>
      <c r="D265" s="342">
        <v>107.41</v>
      </c>
      <c r="E265" s="342">
        <v>101.28</v>
      </c>
      <c r="F265" s="338" t="s">
        <v>32651</v>
      </c>
      <c r="G265" s="343"/>
      <c r="H265" s="343"/>
      <c r="I265" s="343"/>
    </row>
    <row r="266" spans="1:9" ht="69.75" customHeight="1">
      <c r="A266" s="340" t="s">
        <v>1260</v>
      </c>
      <c r="B266" s="338" t="s">
        <v>1261</v>
      </c>
      <c r="C266" s="341" t="s">
        <v>0</v>
      </c>
      <c r="D266" s="342">
        <v>120.86</v>
      </c>
      <c r="E266" s="342">
        <v>113.88</v>
      </c>
      <c r="F266" s="338" t="s">
        <v>32651</v>
      </c>
      <c r="G266" s="343"/>
      <c r="H266" s="343"/>
      <c r="I266" s="343"/>
    </row>
    <row r="267" spans="1:9" ht="69.75" customHeight="1">
      <c r="A267" s="340" t="s">
        <v>1262</v>
      </c>
      <c r="B267" s="338" t="s">
        <v>1263</v>
      </c>
      <c r="C267" s="341" t="s">
        <v>0</v>
      </c>
      <c r="D267" s="342">
        <v>159.65</v>
      </c>
      <c r="E267" s="342">
        <v>150.22</v>
      </c>
      <c r="F267" s="338" t="s">
        <v>32651</v>
      </c>
      <c r="G267" s="343"/>
      <c r="H267" s="343"/>
      <c r="I267" s="343"/>
    </row>
    <row r="268" spans="1:9" ht="69.75" customHeight="1">
      <c r="A268" s="340" t="s">
        <v>1264</v>
      </c>
      <c r="B268" s="338" t="s">
        <v>1265</v>
      </c>
      <c r="C268" s="341" t="s">
        <v>0</v>
      </c>
      <c r="D268" s="342">
        <v>173.11</v>
      </c>
      <c r="E268" s="342">
        <v>162.82</v>
      </c>
      <c r="F268" s="338" t="s">
        <v>32651</v>
      </c>
      <c r="G268" s="343"/>
      <c r="H268" s="343"/>
      <c r="I268" s="343"/>
    </row>
    <row r="269" spans="1:9" ht="69.75" customHeight="1">
      <c r="A269" s="340" t="s">
        <v>1266</v>
      </c>
      <c r="B269" s="338" t="s">
        <v>1267</v>
      </c>
      <c r="C269" s="341" t="s">
        <v>0</v>
      </c>
      <c r="D269" s="342">
        <v>211.88</v>
      </c>
      <c r="E269" s="342">
        <v>199.17</v>
      </c>
      <c r="F269" s="338" t="s">
        <v>32651</v>
      </c>
      <c r="G269" s="343"/>
      <c r="H269" s="343"/>
      <c r="I269" s="343"/>
    </row>
    <row r="270" spans="1:9" ht="69.75" customHeight="1">
      <c r="A270" s="340" t="s">
        <v>1268</v>
      </c>
      <c r="B270" s="338" t="s">
        <v>1269</v>
      </c>
      <c r="C270" s="341" t="s">
        <v>0</v>
      </c>
      <c r="D270" s="342">
        <v>225.33</v>
      </c>
      <c r="E270" s="342">
        <v>211.76</v>
      </c>
      <c r="F270" s="338" t="s">
        <v>32651</v>
      </c>
      <c r="G270" s="343"/>
      <c r="H270" s="343"/>
      <c r="I270" s="343"/>
    </row>
    <row r="271" spans="1:9" ht="69.75" customHeight="1">
      <c r="A271" s="340" t="s">
        <v>1270</v>
      </c>
      <c r="B271" s="338" t="s">
        <v>1271</v>
      </c>
      <c r="C271" s="341" t="s">
        <v>0</v>
      </c>
      <c r="D271" s="342">
        <v>252.27</v>
      </c>
      <c r="E271" s="342">
        <v>237.01</v>
      </c>
      <c r="F271" s="338" t="s">
        <v>32651</v>
      </c>
      <c r="G271" s="343"/>
      <c r="H271" s="343"/>
      <c r="I271" s="343"/>
    </row>
    <row r="272" spans="1:9" ht="69.75" customHeight="1">
      <c r="A272" s="340" t="s">
        <v>1272</v>
      </c>
      <c r="B272" s="338" t="s">
        <v>1273</v>
      </c>
      <c r="C272" s="341" t="s">
        <v>0</v>
      </c>
      <c r="D272" s="342">
        <v>304.51</v>
      </c>
      <c r="E272" s="342">
        <v>285.94</v>
      </c>
      <c r="F272" s="338" t="s">
        <v>32651</v>
      </c>
      <c r="G272" s="343"/>
      <c r="H272" s="343"/>
      <c r="I272" s="343"/>
    </row>
    <row r="273" spans="1:9" ht="69.75" customHeight="1">
      <c r="A273" s="340" t="s">
        <v>1274</v>
      </c>
      <c r="B273" s="338" t="s">
        <v>1275</v>
      </c>
      <c r="C273" s="341" t="s">
        <v>0</v>
      </c>
      <c r="D273" s="342">
        <v>331.44</v>
      </c>
      <c r="E273" s="342">
        <v>311.18</v>
      </c>
      <c r="F273" s="338" t="s">
        <v>32651</v>
      </c>
      <c r="G273" s="343"/>
      <c r="H273" s="343"/>
      <c r="I273" s="343"/>
    </row>
    <row r="274" spans="1:9" ht="69.75" customHeight="1">
      <c r="A274" s="340" t="s">
        <v>1276</v>
      </c>
      <c r="B274" s="338" t="s">
        <v>1277</v>
      </c>
      <c r="C274" s="341" t="s">
        <v>0</v>
      </c>
      <c r="D274" s="342">
        <v>383.63</v>
      </c>
      <c r="E274" s="342">
        <v>360.07</v>
      </c>
      <c r="F274" s="338" t="s">
        <v>32651</v>
      </c>
      <c r="G274" s="343"/>
      <c r="H274" s="343"/>
      <c r="I274" s="343"/>
    </row>
    <row r="275" spans="1:9" ht="69.75" customHeight="1">
      <c r="A275" s="340" t="s">
        <v>1278</v>
      </c>
      <c r="B275" s="338" t="s">
        <v>1279</v>
      </c>
      <c r="C275" s="341" t="s">
        <v>0</v>
      </c>
      <c r="D275" s="342">
        <v>410.62</v>
      </c>
      <c r="E275" s="342">
        <v>385.35</v>
      </c>
      <c r="F275" s="338" t="s">
        <v>32651</v>
      </c>
      <c r="G275" s="343"/>
      <c r="H275" s="343"/>
      <c r="I275" s="343"/>
    </row>
    <row r="276" spans="1:9" ht="69.75" customHeight="1">
      <c r="A276" s="340" t="s">
        <v>1280</v>
      </c>
      <c r="B276" s="338" t="s">
        <v>1281</v>
      </c>
      <c r="C276" s="341" t="s">
        <v>0</v>
      </c>
      <c r="D276" s="342">
        <v>489.79</v>
      </c>
      <c r="E276" s="342">
        <v>459.53</v>
      </c>
      <c r="F276" s="338" t="s">
        <v>32651</v>
      </c>
      <c r="G276" s="343"/>
      <c r="H276" s="343"/>
      <c r="I276" s="343"/>
    </row>
    <row r="277" spans="1:9" ht="69.75" customHeight="1">
      <c r="A277" s="340" t="s">
        <v>1282</v>
      </c>
      <c r="B277" s="338" t="s">
        <v>1283</v>
      </c>
      <c r="C277" s="341" t="s">
        <v>6</v>
      </c>
      <c r="D277" s="342">
        <v>5.42</v>
      </c>
      <c r="E277" s="342">
        <v>5.39</v>
      </c>
      <c r="F277" s="338" t="s">
        <v>32651</v>
      </c>
      <c r="G277" s="343"/>
      <c r="H277" s="343"/>
      <c r="I277" s="343"/>
    </row>
    <row r="278" spans="1:9" ht="69.75" customHeight="1">
      <c r="A278" s="340" t="s">
        <v>1284</v>
      </c>
      <c r="B278" s="338" t="s">
        <v>1285</v>
      </c>
      <c r="C278" s="341" t="s">
        <v>6</v>
      </c>
      <c r="D278" s="342">
        <v>10.6</v>
      </c>
      <c r="E278" s="342">
        <v>10.56</v>
      </c>
      <c r="F278" s="338" t="s">
        <v>32651</v>
      </c>
      <c r="G278" s="343"/>
      <c r="H278" s="343"/>
      <c r="I278" s="343"/>
    </row>
    <row r="279" spans="1:9" ht="69.75" customHeight="1">
      <c r="A279" s="340" t="s">
        <v>1286</v>
      </c>
      <c r="B279" s="338" t="s">
        <v>1287</v>
      </c>
      <c r="C279" s="341" t="s">
        <v>6</v>
      </c>
      <c r="D279" s="342">
        <v>125.55</v>
      </c>
      <c r="E279" s="342">
        <v>125.4</v>
      </c>
      <c r="F279" s="338" t="s">
        <v>32651</v>
      </c>
      <c r="G279" s="343"/>
      <c r="H279" s="343"/>
      <c r="I279" s="343"/>
    </row>
    <row r="280" spans="1:9" ht="69.75" customHeight="1">
      <c r="A280" s="340" t="s">
        <v>1288</v>
      </c>
      <c r="B280" s="338" t="s">
        <v>1289</v>
      </c>
      <c r="C280" s="341" t="s">
        <v>6</v>
      </c>
      <c r="D280" s="342">
        <v>268.44</v>
      </c>
      <c r="E280" s="342">
        <v>268.22000000000003</v>
      </c>
      <c r="F280" s="338" t="s">
        <v>32651</v>
      </c>
      <c r="G280" s="343"/>
      <c r="H280" s="343"/>
      <c r="I280" s="343"/>
    </row>
    <row r="281" spans="1:9" ht="69.75" customHeight="1">
      <c r="A281" s="340" t="s">
        <v>1290</v>
      </c>
      <c r="B281" s="338" t="s">
        <v>1291</v>
      </c>
      <c r="C281" s="341" t="s">
        <v>6</v>
      </c>
      <c r="D281" s="342">
        <v>417.8</v>
      </c>
      <c r="E281" s="342">
        <v>417.52</v>
      </c>
      <c r="F281" s="338" t="s">
        <v>32651</v>
      </c>
      <c r="G281" s="343"/>
      <c r="H281" s="343"/>
      <c r="I281" s="343"/>
    </row>
    <row r="282" spans="1:9" ht="69.75" customHeight="1">
      <c r="A282" s="340" t="s">
        <v>1292</v>
      </c>
      <c r="B282" s="338" t="s">
        <v>1293</v>
      </c>
      <c r="C282" s="341" t="s">
        <v>6</v>
      </c>
      <c r="D282" s="342">
        <v>1023.47</v>
      </c>
      <c r="E282" s="342">
        <v>1023.18</v>
      </c>
      <c r="F282" s="338" t="s">
        <v>32651</v>
      </c>
      <c r="G282" s="343"/>
      <c r="H282" s="343"/>
      <c r="I282" s="343"/>
    </row>
    <row r="283" spans="1:9" ht="69.75" customHeight="1">
      <c r="A283" s="340" t="s">
        <v>1294</v>
      </c>
      <c r="B283" s="338" t="s">
        <v>1295</v>
      </c>
      <c r="C283" s="341" t="s">
        <v>6</v>
      </c>
      <c r="D283" s="342">
        <v>1650.44</v>
      </c>
      <c r="E283" s="342">
        <v>1649.9</v>
      </c>
      <c r="F283" s="338" t="s">
        <v>32651</v>
      </c>
      <c r="G283" s="343"/>
      <c r="H283" s="343"/>
      <c r="I283" s="343"/>
    </row>
    <row r="284" spans="1:9" ht="69.75" customHeight="1">
      <c r="A284" s="340" t="s">
        <v>1296</v>
      </c>
      <c r="B284" s="338" t="s">
        <v>1297</v>
      </c>
      <c r="C284" s="341" t="s">
        <v>6</v>
      </c>
      <c r="D284" s="342">
        <v>2895.12</v>
      </c>
      <c r="E284" s="342">
        <v>2894.31</v>
      </c>
      <c r="F284" s="338" t="s">
        <v>32651</v>
      </c>
      <c r="G284" s="343"/>
      <c r="H284" s="343"/>
      <c r="I284" s="343"/>
    </row>
    <row r="285" spans="1:9" ht="69.75" customHeight="1">
      <c r="A285" s="340" t="s">
        <v>1298</v>
      </c>
      <c r="B285" s="338" t="s">
        <v>1299</v>
      </c>
      <c r="C285" s="341" t="s">
        <v>6</v>
      </c>
      <c r="D285" s="342">
        <v>4305.5</v>
      </c>
      <c r="E285" s="342">
        <v>4304.28</v>
      </c>
      <c r="F285" s="338" t="s">
        <v>32651</v>
      </c>
      <c r="G285" s="343"/>
      <c r="H285" s="343"/>
      <c r="I285" s="343"/>
    </row>
    <row r="286" spans="1:9" ht="69.75" customHeight="1">
      <c r="A286" s="340" t="s">
        <v>1300</v>
      </c>
      <c r="B286" s="338" t="s">
        <v>1301</v>
      </c>
      <c r="C286" s="341" t="s">
        <v>6</v>
      </c>
      <c r="D286" s="342">
        <v>2838.84</v>
      </c>
      <c r="E286" s="342">
        <v>2837.1</v>
      </c>
      <c r="F286" s="338" t="s">
        <v>32651</v>
      </c>
      <c r="G286" s="343"/>
      <c r="H286" s="343"/>
      <c r="I286" s="343"/>
    </row>
    <row r="287" spans="1:9" ht="69.75" customHeight="1">
      <c r="A287" s="340" t="s">
        <v>1302</v>
      </c>
      <c r="B287" s="338" t="s">
        <v>1303</v>
      </c>
      <c r="C287" s="341" t="s">
        <v>6</v>
      </c>
      <c r="D287" s="342">
        <v>4637.87</v>
      </c>
      <c r="E287" s="342">
        <v>4635.83</v>
      </c>
      <c r="F287" s="338" t="s">
        <v>32651</v>
      </c>
      <c r="G287" s="343"/>
      <c r="H287" s="343"/>
      <c r="I287" s="343"/>
    </row>
    <row r="288" spans="1:9" ht="69.75" customHeight="1">
      <c r="A288" s="340" t="s">
        <v>1304</v>
      </c>
      <c r="B288" s="338" t="s">
        <v>1305</v>
      </c>
      <c r="C288" s="341" t="s">
        <v>6</v>
      </c>
      <c r="D288" s="342">
        <v>5115.6000000000004</v>
      </c>
      <c r="E288" s="342">
        <v>5113.26</v>
      </c>
      <c r="F288" s="338" t="s">
        <v>32651</v>
      </c>
      <c r="G288" s="343"/>
      <c r="H288" s="343"/>
      <c r="I288" s="343"/>
    </row>
    <row r="289" spans="1:9" ht="69.75" customHeight="1">
      <c r="A289" s="340" t="s">
        <v>1306</v>
      </c>
      <c r="B289" s="338" t="s">
        <v>1307</v>
      </c>
      <c r="C289" s="341" t="s">
        <v>0</v>
      </c>
      <c r="D289" s="342">
        <v>4.74</v>
      </c>
      <c r="E289" s="342">
        <v>4.2699999999999996</v>
      </c>
      <c r="F289" s="338" t="s">
        <v>32651</v>
      </c>
      <c r="G289" s="343"/>
      <c r="H289" s="343"/>
      <c r="I289" s="343"/>
    </row>
    <row r="290" spans="1:9" ht="69.75" customHeight="1">
      <c r="A290" s="340" t="s">
        <v>1308</v>
      </c>
      <c r="B290" s="338" t="s">
        <v>1309</v>
      </c>
      <c r="C290" s="341" t="s">
        <v>0</v>
      </c>
      <c r="D290" s="342">
        <v>7.59</v>
      </c>
      <c r="E290" s="342">
        <v>6.84</v>
      </c>
      <c r="F290" s="338" t="s">
        <v>32651</v>
      </c>
      <c r="G290" s="343"/>
      <c r="H290" s="343"/>
      <c r="I290" s="343"/>
    </row>
    <row r="291" spans="1:9" ht="69.75" customHeight="1">
      <c r="A291" s="340" t="s">
        <v>1310</v>
      </c>
      <c r="B291" s="338" t="s">
        <v>1311</v>
      </c>
      <c r="C291" s="341" t="s">
        <v>0</v>
      </c>
      <c r="D291" s="342">
        <v>14.95</v>
      </c>
      <c r="E291" s="342">
        <v>13.48</v>
      </c>
      <c r="F291" s="338" t="s">
        <v>32651</v>
      </c>
      <c r="G291" s="343"/>
      <c r="H291" s="343"/>
      <c r="I291" s="343"/>
    </row>
    <row r="292" spans="1:9" ht="69.75" customHeight="1">
      <c r="A292" s="340" t="s">
        <v>1312</v>
      </c>
      <c r="B292" s="338" t="s">
        <v>1313</v>
      </c>
      <c r="C292" s="341" t="s">
        <v>0</v>
      </c>
      <c r="D292" s="342">
        <v>21.36</v>
      </c>
      <c r="E292" s="342">
        <v>19.27</v>
      </c>
      <c r="F292" s="338" t="s">
        <v>32651</v>
      </c>
      <c r="G292" s="343"/>
      <c r="H292" s="343"/>
      <c r="I292" s="343"/>
    </row>
    <row r="293" spans="1:9" ht="69.75" customHeight="1">
      <c r="A293" s="340" t="s">
        <v>1314</v>
      </c>
      <c r="B293" s="338" t="s">
        <v>1315</v>
      </c>
      <c r="C293" s="341" t="s">
        <v>0</v>
      </c>
      <c r="D293" s="342">
        <v>26.11</v>
      </c>
      <c r="E293" s="342">
        <v>23.55</v>
      </c>
      <c r="F293" s="338" t="s">
        <v>32651</v>
      </c>
      <c r="G293" s="343"/>
      <c r="H293" s="343"/>
      <c r="I293" s="343"/>
    </row>
    <row r="294" spans="1:9" ht="69.75" customHeight="1">
      <c r="A294" s="340" t="s">
        <v>1316</v>
      </c>
      <c r="B294" s="338" t="s">
        <v>1317</v>
      </c>
      <c r="C294" s="341" t="s">
        <v>0</v>
      </c>
      <c r="D294" s="342">
        <v>37.979999999999997</v>
      </c>
      <c r="E294" s="342">
        <v>34.26</v>
      </c>
      <c r="F294" s="338" t="s">
        <v>32651</v>
      </c>
      <c r="G294" s="343"/>
      <c r="H294" s="343"/>
      <c r="I294" s="343"/>
    </row>
    <row r="295" spans="1:9" ht="69.75" customHeight="1">
      <c r="A295" s="340" t="s">
        <v>1318</v>
      </c>
      <c r="B295" s="338" t="s">
        <v>1319</v>
      </c>
      <c r="C295" s="341" t="s">
        <v>0</v>
      </c>
      <c r="D295" s="342">
        <v>42.73</v>
      </c>
      <c r="E295" s="342">
        <v>38.54</v>
      </c>
      <c r="F295" s="338" t="s">
        <v>32651</v>
      </c>
      <c r="G295" s="343"/>
      <c r="H295" s="343"/>
      <c r="I295" s="343"/>
    </row>
    <row r="296" spans="1:9" ht="69.75" customHeight="1">
      <c r="A296" s="340" t="s">
        <v>1320</v>
      </c>
      <c r="B296" s="338" t="s">
        <v>1321</v>
      </c>
      <c r="C296" s="341" t="s">
        <v>0</v>
      </c>
      <c r="D296" s="342">
        <v>47.48</v>
      </c>
      <c r="E296" s="342">
        <v>42.83</v>
      </c>
      <c r="F296" s="338" t="s">
        <v>32651</v>
      </c>
      <c r="G296" s="343"/>
      <c r="H296" s="343"/>
      <c r="I296" s="343"/>
    </row>
    <row r="297" spans="1:9" ht="69.75" customHeight="1">
      <c r="A297" s="340" t="s">
        <v>1322</v>
      </c>
      <c r="B297" s="338" t="s">
        <v>1323</v>
      </c>
      <c r="C297" s="341" t="s">
        <v>0</v>
      </c>
      <c r="D297" s="342">
        <v>53.41</v>
      </c>
      <c r="E297" s="342">
        <v>48.18</v>
      </c>
      <c r="F297" s="338" t="s">
        <v>32651</v>
      </c>
      <c r="G297" s="343"/>
      <c r="H297" s="343"/>
      <c r="I297" s="343"/>
    </row>
    <row r="298" spans="1:9" ht="69.75" customHeight="1">
      <c r="A298" s="340" t="s">
        <v>1324</v>
      </c>
      <c r="B298" s="338" t="s">
        <v>1325</v>
      </c>
      <c r="C298" s="341" t="s">
        <v>0</v>
      </c>
      <c r="D298" s="342">
        <v>59.35</v>
      </c>
      <c r="E298" s="342">
        <v>53.53</v>
      </c>
      <c r="F298" s="338" t="s">
        <v>32651</v>
      </c>
      <c r="G298" s="343"/>
      <c r="H298" s="343"/>
      <c r="I298" s="343"/>
    </row>
    <row r="299" spans="1:9" ht="69.75" customHeight="1">
      <c r="A299" s="340" t="s">
        <v>1326</v>
      </c>
      <c r="B299" s="338" t="s">
        <v>1327</v>
      </c>
      <c r="C299" s="341" t="s">
        <v>0</v>
      </c>
      <c r="D299" s="342">
        <v>66.47</v>
      </c>
      <c r="E299" s="342">
        <v>59.96</v>
      </c>
      <c r="F299" s="338" t="s">
        <v>32651</v>
      </c>
      <c r="G299" s="343"/>
      <c r="H299" s="343"/>
      <c r="I299" s="343"/>
    </row>
    <row r="300" spans="1:9" ht="69.75" customHeight="1">
      <c r="A300" s="340" t="s">
        <v>1328</v>
      </c>
      <c r="B300" s="338" t="s">
        <v>1329</v>
      </c>
      <c r="C300" s="341" t="s">
        <v>0</v>
      </c>
      <c r="D300" s="342">
        <v>74.790000000000006</v>
      </c>
      <c r="E300" s="342">
        <v>67.45</v>
      </c>
      <c r="F300" s="338" t="s">
        <v>32651</v>
      </c>
      <c r="G300" s="343"/>
      <c r="H300" s="343"/>
      <c r="I300" s="343"/>
    </row>
    <row r="301" spans="1:9" ht="69.75" customHeight="1">
      <c r="A301" s="340" t="s">
        <v>1330</v>
      </c>
      <c r="B301" s="338" t="s">
        <v>1331</v>
      </c>
      <c r="C301" s="341" t="s">
        <v>0</v>
      </c>
      <c r="D301" s="342">
        <v>84.29</v>
      </c>
      <c r="E301" s="342">
        <v>76.02</v>
      </c>
      <c r="F301" s="338" t="s">
        <v>32651</v>
      </c>
      <c r="G301" s="343"/>
      <c r="H301" s="343"/>
      <c r="I301" s="343"/>
    </row>
    <row r="302" spans="1:9" ht="69.75" customHeight="1">
      <c r="A302" s="340" t="s">
        <v>1332</v>
      </c>
      <c r="B302" s="338" t="s">
        <v>1333</v>
      </c>
      <c r="C302" s="341" t="s">
        <v>0</v>
      </c>
      <c r="D302" s="342">
        <v>94.96</v>
      </c>
      <c r="E302" s="342">
        <v>85.66</v>
      </c>
      <c r="F302" s="338" t="s">
        <v>32651</v>
      </c>
      <c r="G302" s="343"/>
      <c r="H302" s="343"/>
      <c r="I302" s="343"/>
    </row>
    <row r="303" spans="1:9" ht="69.75" customHeight="1">
      <c r="A303" s="340" t="s">
        <v>1334</v>
      </c>
      <c r="B303" s="338" t="s">
        <v>1335</v>
      </c>
      <c r="C303" s="341" t="s">
        <v>0</v>
      </c>
      <c r="D303" s="342">
        <v>9.49</v>
      </c>
      <c r="E303" s="342">
        <v>8.56</v>
      </c>
      <c r="F303" s="338" t="s">
        <v>32651</v>
      </c>
      <c r="G303" s="343"/>
      <c r="H303" s="343"/>
      <c r="I303" s="343"/>
    </row>
    <row r="304" spans="1:9" ht="69.75" customHeight="1">
      <c r="A304" s="340" t="s">
        <v>1336</v>
      </c>
      <c r="B304" s="338" t="s">
        <v>1337</v>
      </c>
      <c r="C304" s="341" t="s">
        <v>0</v>
      </c>
      <c r="D304" s="342">
        <v>15.18</v>
      </c>
      <c r="E304" s="342">
        <v>13.7</v>
      </c>
      <c r="F304" s="338" t="s">
        <v>32651</v>
      </c>
      <c r="G304" s="343"/>
      <c r="H304" s="343"/>
      <c r="I304" s="343"/>
    </row>
    <row r="305" spans="1:9" ht="69.75" customHeight="1">
      <c r="A305" s="340" t="s">
        <v>1338</v>
      </c>
      <c r="B305" s="338" t="s">
        <v>1339</v>
      </c>
      <c r="C305" s="341" t="s">
        <v>0</v>
      </c>
      <c r="D305" s="342">
        <v>29.91</v>
      </c>
      <c r="E305" s="342">
        <v>26.98</v>
      </c>
      <c r="F305" s="338" t="s">
        <v>32651</v>
      </c>
      <c r="G305" s="343"/>
      <c r="H305" s="343"/>
      <c r="I305" s="343"/>
    </row>
    <row r="306" spans="1:9" ht="69.75" customHeight="1">
      <c r="A306" s="340" t="s">
        <v>1340</v>
      </c>
      <c r="B306" s="338" t="s">
        <v>1341</v>
      </c>
      <c r="C306" s="341" t="s">
        <v>0</v>
      </c>
      <c r="D306" s="342">
        <v>42.73</v>
      </c>
      <c r="E306" s="342">
        <v>38.54</v>
      </c>
      <c r="F306" s="338" t="s">
        <v>32651</v>
      </c>
      <c r="G306" s="343"/>
      <c r="H306" s="343"/>
      <c r="I306" s="343"/>
    </row>
    <row r="307" spans="1:9" ht="69.75" customHeight="1">
      <c r="A307" s="340" t="s">
        <v>1342</v>
      </c>
      <c r="B307" s="338" t="s">
        <v>1343</v>
      </c>
      <c r="C307" s="341" t="s">
        <v>0</v>
      </c>
      <c r="D307" s="342">
        <v>52.23</v>
      </c>
      <c r="E307" s="342">
        <v>47.11</v>
      </c>
      <c r="F307" s="338" t="s">
        <v>32651</v>
      </c>
      <c r="G307" s="343"/>
      <c r="H307" s="343"/>
      <c r="I307" s="343"/>
    </row>
    <row r="308" spans="1:9" ht="69.75" customHeight="1">
      <c r="A308" s="340" t="s">
        <v>1344</v>
      </c>
      <c r="B308" s="338" t="s">
        <v>1345</v>
      </c>
      <c r="C308" s="341" t="s">
        <v>0</v>
      </c>
      <c r="D308" s="342">
        <v>75.97</v>
      </c>
      <c r="E308" s="342">
        <v>68.53</v>
      </c>
      <c r="F308" s="338" t="s">
        <v>32651</v>
      </c>
      <c r="G308" s="343"/>
      <c r="H308" s="343"/>
      <c r="I308" s="343"/>
    </row>
    <row r="309" spans="1:9" ht="69.75" customHeight="1">
      <c r="A309" s="340" t="s">
        <v>1346</v>
      </c>
      <c r="B309" s="338" t="s">
        <v>1347</v>
      </c>
      <c r="C309" s="341" t="s">
        <v>0</v>
      </c>
      <c r="D309" s="342">
        <v>85.47</v>
      </c>
      <c r="E309" s="342">
        <v>77.09</v>
      </c>
      <c r="F309" s="338" t="s">
        <v>32651</v>
      </c>
      <c r="G309" s="343"/>
      <c r="H309" s="343"/>
      <c r="I309" s="343"/>
    </row>
    <row r="310" spans="1:9" ht="69.75" customHeight="1">
      <c r="A310" s="340" t="s">
        <v>1348</v>
      </c>
      <c r="B310" s="338" t="s">
        <v>1349</v>
      </c>
      <c r="C310" s="341" t="s">
        <v>0</v>
      </c>
      <c r="D310" s="342">
        <v>94.96</v>
      </c>
      <c r="E310" s="342">
        <v>85.66</v>
      </c>
      <c r="F310" s="338" t="s">
        <v>32651</v>
      </c>
      <c r="G310" s="343"/>
      <c r="H310" s="343"/>
      <c r="I310" s="343"/>
    </row>
    <row r="311" spans="1:9" ht="69.75" customHeight="1">
      <c r="A311" s="340" t="s">
        <v>1350</v>
      </c>
      <c r="B311" s="338" t="s">
        <v>1351</v>
      </c>
      <c r="C311" s="341" t="s">
        <v>0</v>
      </c>
      <c r="D311" s="342">
        <v>106.84</v>
      </c>
      <c r="E311" s="342">
        <v>96.37</v>
      </c>
      <c r="F311" s="338" t="s">
        <v>32651</v>
      </c>
      <c r="G311" s="343"/>
      <c r="H311" s="343"/>
      <c r="I311" s="343"/>
    </row>
    <row r="312" spans="1:9" ht="69.75" customHeight="1">
      <c r="A312" s="340" t="s">
        <v>1352</v>
      </c>
      <c r="B312" s="338" t="s">
        <v>1353</v>
      </c>
      <c r="C312" s="341" t="s">
        <v>0</v>
      </c>
      <c r="D312" s="342">
        <v>118.71</v>
      </c>
      <c r="E312" s="342">
        <v>107.08</v>
      </c>
      <c r="F312" s="338" t="s">
        <v>32651</v>
      </c>
      <c r="G312" s="343"/>
      <c r="H312" s="343"/>
      <c r="I312" s="343"/>
    </row>
    <row r="313" spans="1:9" ht="69.75" customHeight="1">
      <c r="A313" s="340" t="s">
        <v>1354</v>
      </c>
      <c r="B313" s="338" t="s">
        <v>1355</v>
      </c>
      <c r="C313" s="341" t="s">
        <v>0</v>
      </c>
      <c r="D313" s="342">
        <v>132.96</v>
      </c>
      <c r="E313" s="342">
        <v>119.93</v>
      </c>
      <c r="F313" s="338" t="s">
        <v>32651</v>
      </c>
      <c r="G313" s="343"/>
      <c r="H313" s="343"/>
      <c r="I313" s="343"/>
    </row>
    <row r="314" spans="1:9" ht="69.75" customHeight="1">
      <c r="A314" s="340" t="s">
        <v>1356</v>
      </c>
      <c r="B314" s="338" t="s">
        <v>1357</v>
      </c>
      <c r="C314" s="341" t="s">
        <v>0</v>
      </c>
      <c r="D314" s="342">
        <v>149.58000000000001</v>
      </c>
      <c r="E314" s="342">
        <v>134.91999999999999</v>
      </c>
      <c r="F314" s="338" t="s">
        <v>32651</v>
      </c>
      <c r="G314" s="343"/>
      <c r="H314" s="343"/>
      <c r="I314" s="343"/>
    </row>
    <row r="315" spans="1:9" ht="69.75" customHeight="1">
      <c r="A315" s="340" t="s">
        <v>1358</v>
      </c>
      <c r="B315" s="338" t="s">
        <v>1359</v>
      </c>
      <c r="C315" s="341" t="s">
        <v>0</v>
      </c>
      <c r="D315" s="342">
        <v>168.57</v>
      </c>
      <c r="E315" s="342">
        <v>152.05000000000001</v>
      </c>
      <c r="F315" s="338" t="s">
        <v>32651</v>
      </c>
      <c r="G315" s="343"/>
      <c r="H315" s="343"/>
      <c r="I315" s="343"/>
    </row>
    <row r="316" spans="1:9" ht="69.75" customHeight="1">
      <c r="A316" s="340" t="s">
        <v>1360</v>
      </c>
      <c r="B316" s="338" t="s">
        <v>1361</v>
      </c>
      <c r="C316" s="341" t="s">
        <v>0</v>
      </c>
      <c r="D316" s="342">
        <v>189.94</v>
      </c>
      <c r="E316" s="342">
        <v>171.33</v>
      </c>
      <c r="F316" s="338" t="s">
        <v>32651</v>
      </c>
      <c r="G316" s="343"/>
      <c r="H316" s="343"/>
      <c r="I316" s="343"/>
    </row>
    <row r="317" spans="1:9" ht="69.75" customHeight="1">
      <c r="A317" s="340" t="s">
        <v>1362</v>
      </c>
      <c r="B317" s="338" t="s">
        <v>1363</v>
      </c>
      <c r="C317" s="341" t="s">
        <v>0</v>
      </c>
      <c r="D317" s="342">
        <v>16.41</v>
      </c>
      <c r="E317" s="342">
        <v>15.94</v>
      </c>
      <c r="F317" s="338" t="s">
        <v>32651</v>
      </c>
      <c r="G317" s="343"/>
      <c r="H317" s="343"/>
      <c r="I317" s="343"/>
    </row>
    <row r="318" spans="1:9" ht="69.75" customHeight="1">
      <c r="A318" s="340" t="s">
        <v>1364</v>
      </c>
      <c r="B318" s="338" t="s">
        <v>1365</v>
      </c>
      <c r="C318" s="341" t="s">
        <v>0</v>
      </c>
      <c r="D318" s="342">
        <v>20.170000000000002</v>
      </c>
      <c r="E318" s="342">
        <v>19.420000000000002</v>
      </c>
      <c r="F318" s="338" t="s">
        <v>32651</v>
      </c>
      <c r="G318" s="343"/>
      <c r="H318" s="343"/>
      <c r="I318" s="343"/>
    </row>
    <row r="319" spans="1:9" ht="69.75" customHeight="1">
      <c r="A319" s="340" t="s">
        <v>1366</v>
      </c>
      <c r="B319" s="338" t="s">
        <v>1367</v>
      </c>
      <c r="C319" s="341" t="s">
        <v>0</v>
      </c>
      <c r="D319" s="342">
        <v>40.35</v>
      </c>
      <c r="E319" s="342">
        <v>38.880000000000003</v>
      </c>
      <c r="F319" s="338" t="s">
        <v>32651</v>
      </c>
      <c r="G319" s="343"/>
      <c r="H319" s="343"/>
      <c r="I319" s="343"/>
    </row>
    <row r="320" spans="1:9" ht="69.75" customHeight="1">
      <c r="A320" s="340" t="s">
        <v>1368</v>
      </c>
      <c r="B320" s="338" t="s">
        <v>1369</v>
      </c>
      <c r="C320" s="341" t="s">
        <v>0</v>
      </c>
      <c r="D320" s="342">
        <v>256.27</v>
      </c>
      <c r="E320" s="342">
        <v>251.62</v>
      </c>
      <c r="F320" s="338" t="s">
        <v>32651</v>
      </c>
      <c r="G320" s="343"/>
      <c r="H320" s="343"/>
      <c r="I320" s="343"/>
    </row>
    <row r="321" spans="1:9" ht="69.75" customHeight="1">
      <c r="A321" s="340" t="s">
        <v>1370</v>
      </c>
      <c r="B321" s="338" t="s">
        <v>1371</v>
      </c>
      <c r="C321" s="341" t="s">
        <v>0</v>
      </c>
      <c r="D321" s="342">
        <v>2735.29</v>
      </c>
      <c r="E321" s="342">
        <v>2725.99</v>
      </c>
      <c r="F321" s="338" t="s">
        <v>32651</v>
      </c>
      <c r="G321" s="343"/>
      <c r="H321" s="343"/>
      <c r="I321" s="343"/>
    </row>
    <row r="322" spans="1:9" ht="69.75" customHeight="1">
      <c r="A322" s="340" t="s">
        <v>1372</v>
      </c>
      <c r="B322" s="338" t="s">
        <v>1373</v>
      </c>
      <c r="C322" s="341" t="s">
        <v>0</v>
      </c>
      <c r="D322" s="342">
        <v>34.619999999999997</v>
      </c>
      <c r="E322" s="342">
        <v>33.869999999999997</v>
      </c>
      <c r="F322" s="338" t="s">
        <v>32651</v>
      </c>
      <c r="G322" s="343"/>
      <c r="H322" s="343"/>
      <c r="I322" s="343"/>
    </row>
    <row r="323" spans="1:9" ht="69.75" customHeight="1">
      <c r="A323" s="340" t="s">
        <v>1374</v>
      </c>
      <c r="B323" s="338" t="s">
        <v>1375</v>
      </c>
      <c r="C323" s="341" t="s">
        <v>0</v>
      </c>
      <c r="D323" s="342">
        <v>61.09</v>
      </c>
      <c r="E323" s="342">
        <v>59.62</v>
      </c>
      <c r="F323" s="338" t="s">
        <v>32651</v>
      </c>
      <c r="G323" s="343"/>
      <c r="H323" s="343"/>
      <c r="I323" s="343"/>
    </row>
    <row r="324" spans="1:9" ht="69.75" customHeight="1">
      <c r="A324" s="340" t="s">
        <v>1376</v>
      </c>
      <c r="B324" s="338" t="s">
        <v>1377</v>
      </c>
      <c r="C324" s="341" t="s">
        <v>0</v>
      </c>
      <c r="D324" s="342">
        <v>1551.21</v>
      </c>
      <c r="E324" s="342">
        <v>1546.56</v>
      </c>
      <c r="F324" s="338" t="s">
        <v>32651</v>
      </c>
      <c r="G324" s="343"/>
      <c r="H324" s="343"/>
      <c r="I324" s="343"/>
    </row>
    <row r="325" spans="1:9" ht="69.75" customHeight="1">
      <c r="A325" s="340" t="s">
        <v>1378</v>
      </c>
      <c r="B325" s="338" t="s">
        <v>1379</v>
      </c>
      <c r="C325" s="341" t="s">
        <v>0</v>
      </c>
      <c r="D325" s="342">
        <v>33.56</v>
      </c>
      <c r="E325" s="342">
        <v>33.090000000000003</v>
      </c>
      <c r="F325" s="338" t="s">
        <v>32651</v>
      </c>
      <c r="G325" s="343"/>
      <c r="H325" s="343"/>
      <c r="I325" s="343"/>
    </row>
    <row r="326" spans="1:9" ht="69.75" customHeight="1">
      <c r="A326" s="340" t="s">
        <v>1380</v>
      </c>
      <c r="B326" s="338" t="s">
        <v>1381</v>
      </c>
      <c r="C326" s="341" t="s">
        <v>0</v>
      </c>
      <c r="D326" s="342">
        <v>46.69</v>
      </c>
      <c r="E326" s="342">
        <v>45.94</v>
      </c>
      <c r="F326" s="338" t="s">
        <v>32651</v>
      </c>
      <c r="G326" s="343"/>
      <c r="H326" s="343"/>
      <c r="I326" s="343"/>
    </row>
    <row r="327" spans="1:9" ht="69.75" customHeight="1">
      <c r="A327" s="340" t="s">
        <v>1382</v>
      </c>
      <c r="B327" s="338" t="s">
        <v>1383</v>
      </c>
      <c r="C327" s="341" t="s">
        <v>0</v>
      </c>
      <c r="D327" s="342">
        <v>87.07</v>
      </c>
      <c r="E327" s="342">
        <v>85.6</v>
      </c>
      <c r="F327" s="338" t="s">
        <v>32651</v>
      </c>
      <c r="G327" s="343"/>
      <c r="H327" s="343"/>
      <c r="I327" s="343"/>
    </row>
    <row r="328" spans="1:9" ht="69.75" customHeight="1">
      <c r="A328" s="340" t="s">
        <v>1384</v>
      </c>
      <c r="B328" s="338" t="s">
        <v>1385</v>
      </c>
      <c r="C328" s="341" t="s">
        <v>0</v>
      </c>
      <c r="D328" s="342">
        <v>2192</v>
      </c>
      <c r="E328" s="342">
        <v>2187.35</v>
      </c>
      <c r="F328" s="338" t="s">
        <v>32651</v>
      </c>
      <c r="G328" s="343"/>
      <c r="H328" s="343"/>
      <c r="I328" s="343"/>
    </row>
    <row r="329" spans="1:9" ht="69.75" customHeight="1">
      <c r="A329" s="340" t="s">
        <v>1386</v>
      </c>
      <c r="B329" s="338" t="s">
        <v>1387</v>
      </c>
      <c r="C329" s="341" t="s">
        <v>0</v>
      </c>
      <c r="D329" s="342">
        <v>180.37</v>
      </c>
      <c r="E329" s="342">
        <v>177.44</v>
      </c>
      <c r="F329" s="338" t="s">
        <v>32651</v>
      </c>
      <c r="G329" s="343"/>
      <c r="H329" s="343"/>
      <c r="I329" s="343"/>
    </row>
    <row r="330" spans="1:9" ht="69.75" customHeight="1">
      <c r="A330" s="340" t="s">
        <v>1388</v>
      </c>
      <c r="B330" s="338" t="s">
        <v>1389</v>
      </c>
      <c r="C330" s="341" t="s">
        <v>0</v>
      </c>
      <c r="D330" s="342">
        <v>180.37</v>
      </c>
      <c r="E330" s="342">
        <v>177.44</v>
      </c>
      <c r="F330" s="338" t="s">
        <v>32651</v>
      </c>
      <c r="G330" s="343"/>
      <c r="H330" s="343"/>
      <c r="I330" s="343"/>
    </row>
    <row r="331" spans="1:9" ht="69.75" customHeight="1">
      <c r="A331" s="340" t="s">
        <v>1390</v>
      </c>
      <c r="B331" s="338" t="s">
        <v>1391</v>
      </c>
      <c r="C331" s="341" t="s">
        <v>0</v>
      </c>
      <c r="D331" s="342">
        <v>211.13</v>
      </c>
      <c r="E331" s="342">
        <v>208.2</v>
      </c>
      <c r="F331" s="338" t="s">
        <v>32651</v>
      </c>
      <c r="G331" s="343"/>
      <c r="H331" s="343"/>
      <c r="I331" s="343"/>
    </row>
    <row r="332" spans="1:9" ht="69.75" customHeight="1">
      <c r="A332" s="340" t="s">
        <v>1392</v>
      </c>
      <c r="B332" s="338" t="s">
        <v>1393</v>
      </c>
      <c r="C332" s="341" t="s">
        <v>0</v>
      </c>
      <c r="D332" s="342">
        <v>413.51</v>
      </c>
      <c r="E332" s="342">
        <v>404.21</v>
      </c>
      <c r="F332" s="338" t="s">
        <v>32651</v>
      </c>
      <c r="G332" s="343"/>
      <c r="H332" s="343"/>
      <c r="I332" s="343"/>
    </row>
    <row r="333" spans="1:9" ht="69.75" customHeight="1">
      <c r="A333" s="340" t="s">
        <v>1394</v>
      </c>
      <c r="B333" s="338" t="s">
        <v>1395</v>
      </c>
      <c r="C333" s="341" t="s">
        <v>0</v>
      </c>
      <c r="D333" s="342">
        <v>418.5</v>
      </c>
      <c r="E333" s="342">
        <v>409.2</v>
      </c>
      <c r="F333" s="338" t="s">
        <v>32651</v>
      </c>
      <c r="G333" s="343"/>
      <c r="H333" s="343"/>
      <c r="I333" s="343"/>
    </row>
    <row r="334" spans="1:9" ht="69.75" customHeight="1">
      <c r="A334" s="340" t="s">
        <v>1396</v>
      </c>
      <c r="B334" s="338" t="s">
        <v>1397</v>
      </c>
      <c r="C334" s="341" t="s">
        <v>0</v>
      </c>
      <c r="D334" s="342">
        <v>538.74</v>
      </c>
      <c r="E334" s="342">
        <v>529.44000000000005</v>
      </c>
      <c r="F334" s="338" t="s">
        <v>32651</v>
      </c>
      <c r="G334" s="343"/>
      <c r="H334" s="343"/>
      <c r="I334" s="343"/>
    </row>
    <row r="335" spans="1:9" ht="69.75" customHeight="1">
      <c r="A335" s="340" t="s">
        <v>1398</v>
      </c>
      <c r="B335" s="338" t="s">
        <v>31966</v>
      </c>
      <c r="C335" s="341" t="s">
        <v>4</v>
      </c>
      <c r="D335" s="342">
        <v>93.55</v>
      </c>
      <c r="E335" s="342">
        <v>88.83</v>
      </c>
      <c r="F335" s="338" t="s">
        <v>32651</v>
      </c>
      <c r="G335" s="343"/>
      <c r="H335" s="343"/>
      <c r="I335" s="343"/>
    </row>
    <row r="336" spans="1:9" ht="69.75" customHeight="1">
      <c r="A336" s="340" t="s">
        <v>1399</v>
      </c>
      <c r="B336" s="338" t="s">
        <v>31967</v>
      </c>
      <c r="C336" s="341" t="s">
        <v>4</v>
      </c>
      <c r="D336" s="342">
        <v>69.83</v>
      </c>
      <c r="E336" s="342">
        <v>67.3</v>
      </c>
      <c r="F336" s="338" t="s">
        <v>32651</v>
      </c>
      <c r="G336" s="343"/>
      <c r="H336" s="343"/>
      <c r="I336" s="343"/>
    </row>
    <row r="337" spans="1:9" ht="69.75" customHeight="1">
      <c r="A337" s="340" t="s">
        <v>1400</v>
      </c>
      <c r="B337" s="338" t="s">
        <v>31968</v>
      </c>
      <c r="C337" s="341" t="s">
        <v>4</v>
      </c>
      <c r="D337" s="342">
        <v>111.21</v>
      </c>
      <c r="E337" s="342">
        <v>105.24</v>
      </c>
      <c r="F337" s="338" t="s">
        <v>32651</v>
      </c>
      <c r="G337" s="343"/>
      <c r="H337" s="343"/>
      <c r="I337" s="343"/>
    </row>
    <row r="338" spans="1:9" ht="69.75" customHeight="1">
      <c r="A338" s="340" t="s">
        <v>1401</v>
      </c>
      <c r="B338" s="338" t="s">
        <v>31969</v>
      </c>
      <c r="C338" s="341" t="s">
        <v>4</v>
      </c>
      <c r="D338" s="342">
        <v>144.75</v>
      </c>
      <c r="E338" s="342">
        <v>136.18</v>
      </c>
      <c r="F338" s="338" t="s">
        <v>32651</v>
      </c>
      <c r="G338" s="343"/>
      <c r="H338" s="343"/>
      <c r="I338" s="343"/>
    </row>
    <row r="339" spans="1:9" ht="69.75" customHeight="1">
      <c r="A339" s="340" t="s">
        <v>1402</v>
      </c>
      <c r="B339" s="338" t="s">
        <v>31970</v>
      </c>
      <c r="C339" s="341" t="s">
        <v>4</v>
      </c>
      <c r="D339" s="342">
        <v>83.59</v>
      </c>
      <c r="E339" s="342">
        <v>80.22</v>
      </c>
      <c r="F339" s="338" t="s">
        <v>32651</v>
      </c>
      <c r="G339" s="343"/>
      <c r="H339" s="343"/>
      <c r="I339" s="343"/>
    </row>
    <row r="340" spans="1:9" ht="69.75" customHeight="1">
      <c r="A340" s="340" t="s">
        <v>1403</v>
      </c>
      <c r="B340" s="338" t="s">
        <v>31971</v>
      </c>
      <c r="C340" s="341" t="s">
        <v>4</v>
      </c>
      <c r="D340" s="342">
        <v>109.89</v>
      </c>
      <c r="E340" s="342">
        <v>104.67</v>
      </c>
      <c r="F340" s="338" t="s">
        <v>32651</v>
      </c>
      <c r="G340" s="343"/>
      <c r="H340" s="343"/>
      <c r="I340" s="343"/>
    </row>
    <row r="341" spans="1:9" ht="69.75" customHeight="1">
      <c r="A341" s="340" t="s">
        <v>1404</v>
      </c>
      <c r="B341" s="338" t="s">
        <v>31972</v>
      </c>
      <c r="C341" s="341" t="s">
        <v>4</v>
      </c>
      <c r="D341" s="342">
        <v>126.58</v>
      </c>
      <c r="E341" s="342">
        <v>121.33</v>
      </c>
      <c r="F341" s="338" t="s">
        <v>32651</v>
      </c>
      <c r="G341" s="343"/>
      <c r="H341" s="343"/>
      <c r="I341" s="343"/>
    </row>
    <row r="342" spans="1:9" ht="69.75" customHeight="1">
      <c r="A342" s="340" t="s">
        <v>1405</v>
      </c>
      <c r="B342" s="338" t="s">
        <v>31973</v>
      </c>
      <c r="C342" s="341" t="s">
        <v>4</v>
      </c>
      <c r="D342" s="342">
        <v>99.53</v>
      </c>
      <c r="E342" s="342">
        <v>96.79</v>
      </c>
      <c r="F342" s="338" t="s">
        <v>32651</v>
      </c>
      <c r="G342" s="343"/>
      <c r="H342" s="343"/>
      <c r="I342" s="343"/>
    </row>
    <row r="343" spans="1:9" ht="69.75" customHeight="1">
      <c r="A343" s="340" t="s">
        <v>1406</v>
      </c>
      <c r="B343" s="338" t="s">
        <v>1407</v>
      </c>
      <c r="C343" s="341" t="s">
        <v>4</v>
      </c>
      <c r="D343" s="342">
        <v>174.33</v>
      </c>
      <c r="E343" s="342">
        <v>171.88</v>
      </c>
      <c r="F343" s="338" t="s">
        <v>32651</v>
      </c>
      <c r="G343" s="343"/>
      <c r="H343" s="343"/>
      <c r="I343" s="343"/>
    </row>
    <row r="344" spans="1:9" ht="69.75" customHeight="1">
      <c r="A344" s="340" t="s">
        <v>1408</v>
      </c>
      <c r="B344" s="338" t="s">
        <v>31974</v>
      </c>
      <c r="C344" s="341" t="s">
        <v>4</v>
      </c>
      <c r="D344" s="342">
        <v>148.97999999999999</v>
      </c>
      <c r="E344" s="342">
        <v>142</v>
      </c>
      <c r="F344" s="338" t="s">
        <v>32651</v>
      </c>
      <c r="G344" s="343"/>
      <c r="H344" s="343"/>
      <c r="I344" s="343"/>
    </row>
    <row r="345" spans="1:9" ht="69.75" customHeight="1">
      <c r="A345" s="340" t="s">
        <v>1409</v>
      </c>
      <c r="B345" s="338" t="s">
        <v>31975</v>
      </c>
      <c r="C345" s="341" t="s">
        <v>4</v>
      </c>
      <c r="D345" s="342">
        <v>191.6</v>
      </c>
      <c r="E345" s="342">
        <v>181.11</v>
      </c>
      <c r="F345" s="338" t="s">
        <v>32651</v>
      </c>
      <c r="G345" s="343"/>
      <c r="H345" s="343"/>
      <c r="I345" s="343"/>
    </row>
    <row r="346" spans="1:9" ht="69.75" customHeight="1">
      <c r="A346" s="340" t="s">
        <v>1410</v>
      </c>
      <c r="B346" s="338" t="s">
        <v>31976</v>
      </c>
      <c r="C346" s="341" t="s">
        <v>4</v>
      </c>
      <c r="D346" s="342">
        <v>117.02</v>
      </c>
      <c r="E346" s="342">
        <v>113.09</v>
      </c>
      <c r="F346" s="338" t="s">
        <v>32651</v>
      </c>
      <c r="G346" s="343"/>
      <c r="H346" s="343"/>
      <c r="I346" s="343"/>
    </row>
    <row r="347" spans="1:9" ht="69.75" customHeight="1">
      <c r="A347" s="340" t="s">
        <v>1411</v>
      </c>
      <c r="B347" s="338" t="s">
        <v>31977</v>
      </c>
      <c r="C347" s="341" t="s">
        <v>4</v>
      </c>
      <c r="D347" s="342">
        <v>152.88</v>
      </c>
      <c r="E347" s="342">
        <v>146.15</v>
      </c>
      <c r="F347" s="338" t="s">
        <v>32651</v>
      </c>
      <c r="G347" s="343"/>
      <c r="H347" s="343"/>
      <c r="I347" s="343"/>
    </row>
    <row r="348" spans="1:9" ht="69.75" customHeight="1">
      <c r="A348" s="340" t="s">
        <v>316</v>
      </c>
      <c r="B348" s="338" t="s">
        <v>31978</v>
      </c>
      <c r="C348" s="341" t="s">
        <v>4</v>
      </c>
      <c r="D348" s="342">
        <v>93.3</v>
      </c>
      <c r="E348" s="342">
        <v>88.89</v>
      </c>
      <c r="F348" s="338" t="s">
        <v>32651</v>
      </c>
      <c r="G348" s="343"/>
      <c r="H348" s="343"/>
      <c r="I348" s="343"/>
    </row>
    <row r="349" spans="1:9" ht="69.75" customHeight="1">
      <c r="A349" s="340" t="s">
        <v>1412</v>
      </c>
      <c r="B349" s="338" t="s">
        <v>31979</v>
      </c>
      <c r="C349" s="341" t="s">
        <v>4</v>
      </c>
      <c r="D349" s="342">
        <v>90.8</v>
      </c>
      <c r="E349" s="342">
        <v>86.68</v>
      </c>
      <c r="F349" s="338" t="s">
        <v>32651</v>
      </c>
      <c r="G349" s="343"/>
      <c r="H349" s="343"/>
      <c r="I349" s="343"/>
    </row>
    <row r="350" spans="1:9" ht="69.75" customHeight="1">
      <c r="A350" s="340" t="s">
        <v>1413</v>
      </c>
      <c r="B350" s="338" t="s">
        <v>31980</v>
      </c>
      <c r="C350" s="341" t="s">
        <v>4</v>
      </c>
      <c r="D350" s="342">
        <v>67.61</v>
      </c>
      <c r="E350" s="342">
        <v>64.83</v>
      </c>
      <c r="F350" s="338" t="s">
        <v>32651</v>
      </c>
      <c r="G350" s="343"/>
      <c r="H350" s="343"/>
      <c r="I350" s="343"/>
    </row>
    <row r="351" spans="1:9" ht="69.75" customHeight="1">
      <c r="A351" s="340" t="s">
        <v>1414</v>
      </c>
      <c r="B351" s="338" t="s">
        <v>31981</v>
      </c>
      <c r="C351" s="341" t="s">
        <v>0</v>
      </c>
      <c r="D351" s="342">
        <v>5595.69</v>
      </c>
      <c r="E351" s="342">
        <v>5400.18</v>
      </c>
      <c r="F351" s="338" t="s">
        <v>32651</v>
      </c>
      <c r="G351" s="343"/>
      <c r="H351" s="343"/>
      <c r="I351" s="343"/>
    </row>
    <row r="352" spans="1:9" ht="69.75" customHeight="1">
      <c r="A352" s="340" t="s">
        <v>1415</v>
      </c>
      <c r="B352" s="338" t="s">
        <v>31982</v>
      </c>
      <c r="C352" s="341" t="s">
        <v>0</v>
      </c>
      <c r="D352" s="342">
        <v>9507.68</v>
      </c>
      <c r="E352" s="342">
        <v>9168.17</v>
      </c>
      <c r="F352" s="338" t="s">
        <v>32651</v>
      </c>
      <c r="G352" s="343"/>
      <c r="H352" s="343"/>
      <c r="I352" s="343"/>
    </row>
    <row r="353" spans="1:9" ht="69.75" customHeight="1">
      <c r="A353" s="340" t="s">
        <v>31983</v>
      </c>
      <c r="B353" s="338" t="s">
        <v>31984</v>
      </c>
      <c r="C353" s="341" t="s">
        <v>0</v>
      </c>
      <c r="D353" s="342">
        <v>7380.95</v>
      </c>
      <c r="E353" s="342">
        <v>7121.08</v>
      </c>
      <c r="F353" s="338" t="s">
        <v>32651</v>
      </c>
      <c r="G353" s="343"/>
      <c r="H353" s="343"/>
      <c r="I353" s="343"/>
    </row>
    <row r="354" spans="1:9" ht="69.75" customHeight="1">
      <c r="A354" s="340" t="s">
        <v>31985</v>
      </c>
      <c r="B354" s="338" t="s">
        <v>31986</v>
      </c>
      <c r="C354" s="341" t="s">
        <v>5</v>
      </c>
      <c r="D354" s="342">
        <v>1830.67</v>
      </c>
      <c r="E354" s="342">
        <v>1706.51</v>
      </c>
      <c r="F354" s="338" t="s">
        <v>32651</v>
      </c>
      <c r="G354" s="343"/>
      <c r="H354" s="343"/>
      <c r="I354" s="343"/>
    </row>
    <row r="355" spans="1:9" ht="69.75" customHeight="1">
      <c r="A355" s="340" t="s">
        <v>31987</v>
      </c>
      <c r="B355" s="338" t="s">
        <v>31988</v>
      </c>
      <c r="C355" s="341" t="s">
        <v>0</v>
      </c>
      <c r="D355" s="342">
        <v>139.58000000000001</v>
      </c>
      <c r="E355" s="342">
        <v>131.13999999999999</v>
      </c>
      <c r="F355" s="338" t="s">
        <v>32651</v>
      </c>
      <c r="G355" s="343"/>
      <c r="H355" s="343"/>
      <c r="I355" s="343"/>
    </row>
    <row r="356" spans="1:9" ht="69.75" customHeight="1">
      <c r="A356" s="340" t="s">
        <v>31989</v>
      </c>
      <c r="B356" s="338" t="s">
        <v>31990</v>
      </c>
      <c r="C356" s="341" t="s">
        <v>0</v>
      </c>
      <c r="D356" s="342">
        <v>14.09</v>
      </c>
      <c r="E356" s="342">
        <v>12.65</v>
      </c>
      <c r="F356" s="338" t="s">
        <v>32651</v>
      </c>
      <c r="G356" s="343"/>
      <c r="H356" s="343"/>
      <c r="I356" s="343"/>
    </row>
    <row r="357" spans="1:9" ht="69.75" customHeight="1">
      <c r="A357" s="340" t="s">
        <v>31991</v>
      </c>
      <c r="B357" s="338" t="s">
        <v>31992</v>
      </c>
      <c r="C357" s="341" t="s">
        <v>6</v>
      </c>
      <c r="D357" s="342">
        <v>25.81</v>
      </c>
      <c r="E357" s="342">
        <v>25.19</v>
      </c>
      <c r="F357" s="338" t="s">
        <v>32651</v>
      </c>
      <c r="G357" s="343"/>
      <c r="H357" s="343"/>
      <c r="I357" s="343"/>
    </row>
    <row r="358" spans="1:9" ht="69.75" customHeight="1">
      <c r="A358" s="340" t="s">
        <v>31993</v>
      </c>
      <c r="B358" s="338" t="s">
        <v>31994</v>
      </c>
      <c r="C358" s="341" t="s">
        <v>6</v>
      </c>
      <c r="D358" s="342">
        <v>23.26</v>
      </c>
      <c r="E358" s="342">
        <v>22.75</v>
      </c>
      <c r="F358" s="338" t="s">
        <v>32651</v>
      </c>
      <c r="G358" s="343"/>
      <c r="H358" s="343"/>
      <c r="I358" s="343"/>
    </row>
    <row r="359" spans="1:9" ht="69.75" customHeight="1">
      <c r="A359" s="340" t="s">
        <v>31995</v>
      </c>
      <c r="B359" s="338" t="s">
        <v>31996</v>
      </c>
      <c r="C359" s="341" t="s">
        <v>6</v>
      </c>
      <c r="D359" s="342">
        <v>80.150000000000006</v>
      </c>
      <c r="E359" s="342">
        <v>77.28</v>
      </c>
      <c r="F359" s="338" t="s">
        <v>32651</v>
      </c>
      <c r="G359" s="343"/>
      <c r="H359" s="343"/>
      <c r="I359" s="343"/>
    </row>
    <row r="360" spans="1:9" ht="69.75" customHeight="1">
      <c r="A360" s="340" t="s">
        <v>31997</v>
      </c>
      <c r="B360" s="338" t="s">
        <v>31998</v>
      </c>
      <c r="C360" s="341" t="s">
        <v>6</v>
      </c>
      <c r="D360" s="342">
        <v>31.01</v>
      </c>
      <c r="E360" s="342">
        <v>28.8</v>
      </c>
      <c r="F360" s="338" t="s">
        <v>32651</v>
      </c>
      <c r="G360" s="343"/>
      <c r="H360" s="343"/>
      <c r="I360" s="343"/>
    </row>
    <row r="361" spans="1:9" ht="69.75" customHeight="1">
      <c r="A361" s="340" t="s">
        <v>1416</v>
      </c>
      <c r="B361" s="338" t="s">
        <v>1417</v>
      </c>
      <c r="C361" s="341" t="s">
        <v>1418</v>
      </c>
      <c r="D361" s="342">
        <v>213.22</v>
      </c>
      <c r="E361" s="342">
        <v>209.09</v>
      </c>
      <c r="F361" s="338" t="s">
        <v>32651</v>
      </c>
      <c r="G361" s="343"/>
      <c r="H361" s="343"/>
      <c r="I361" s="343"/>
    </row>
    <row r="362" spans="1:9" ht="69.75" customHeight="1">
      <c r="A362" s="340" t="s">
        <v>1420</v>
      </c>
      <c r="B362" s="338" t="s">
        <v>1421</v>
      </c>
      <c r="C362" s="341" t="s">
        <v>1418</v>
      </c>
      <c r="D362" s="342">
        <v>148.31</v>
      </c>
      <c r="E362" s="342">
        <v>144.18</v>
      </c>
      <c r="F362" s="338" t="s">
        <v>32651</v>
      </c>
      <c r="G362" s="343"/>
      <c r="H362" s="343"/>
      <c r="I362" s="343"/>
    </row>
    <row r="363" spans="1:9" ht="69.75" customHeight="1">
      <c r="A363" s="340" t="s">
        <v>1422</v>
      </c>
      <c r="B363" s="338" t="s">
        <v>1423</v>
      </c>
      <c r="C363" s="341" t="s">
        <v>1418</v>
      </c>
      <c r="D363" s="342">
        <v>136.44</v>
      </c>
      <c r="E363" s="342">
        <v>132.31</v>
      </c>
      <c r="F363" s="338" t="s">
        <v>32651</v>
      </c>
      <c r="G363" s="343"/>
      <c r="H363" s="343"/>
      <c r="I363" s="343"/>
    </row>
    <row r="364" spans="1:9" ht="69.75" customHeight="1">
      <c r="A364" s="340" t="s">
        <v>1424</v>
      </c>
      <c r="B364" s="338" t="s">
        <v>1425</v>
      </c>
      <c r="C364" s="341" t="s">
        <v>1418</v>
      </c>
      <c r="D364" s="342">
        <v>169.11</v>
      </c>
      <c r="E364" s="342">
        <v>165.97</v>
      </c>
      <c r="F364" s="338" t="s">
        <v>32651</v>
      </c>
      <c r="G364" s="343"/>
      <c r="H364" s="343"/>
      <c r="I364" s="343"/>
    </row>
    <row r="365" spans="1:9" ht="69.75" customHeight="1">
      <c r="A365" s="340" t="s">
        <v>1426</v>
      </c>
      <c r="B365" s="338" t="s">
        <v>1427</v>
      </c>
      <c r="C365" s="341" t="s">
        <v>1418</v>
      </c>
      <c r="D365" s="342">
        <v>6.32</v>
      </c>
      <c r="E365" s="342">
        <v>6.32</v>
      </c>
      <c r="F365" s="338" t="s">
        <v>32651</v>
      </c>
      <c r="G365" s="343"/>
      <c r="H365" s="343"/>
      <c r="I365" s="343"/>
    </row>
    <row r="366" spans="1:9" ht="69.75" customHeight="1">
      <c r="A366" s="340" t="s">
        <v>1428</v>
      </c>
      <c r="B366" s="338" t="s">
        <v>1429</v>
      </c>
      <c r="C366" s="341" t="s">
        <v>1418</v>
      </c>
      <c r="D366" s="342">
        <v>31.89</v>
      </c>
      <c r="E366" s="342">
        <v>29.04</v>
      </c>
      <c r="F366" s="338" t="s">
        <v>32651</v>
      </c>
      <c r="G366" s="343"/>
      <c r="H366" s="343"/>
      <c r="I366" s="343"/>
    </row>
    <row r="367" spans="1:9" ht="69.75" customHeight="1">
      <c r="A367" s="340" t="s">
        <v>1430</v>
      </c>
      <c r="B367" s="338" t="s">
        <v>1431</v>
      </c>
      <c r="C367" s="341" t="s">
        <v>1418</v>
      </c>
      <c r="D367" s="342">
        <v>207.3</v>
      </c>
      <c r="E367" s="342">
        <v>203.45</v>
      </c>
      <c r="F367" s="338" t="s">
        <v>32651</v>
      </c>
      <c r="G367" s="343"/>
      <c r="H367" s="343"/>
      <c r="I367" s="343"/>
    </row>
    <row r="368" spans="1:9" ht="69.75" customHeight="1">
      <c r="A368" s="340" t="s">
        <v>1432</v>
      </c>
      <c r="B368" s="338" t="s">
        <v>1433</v>
      </c>
      <c r="C368" s="341" t="s">
        <v>1418</v>
      </c>
      <c r="D368" s="342">
        <v>246.61</v>
      </c>
      <c r="E368" s="342">
        <v>231.39</v>
      </c>
      <c r="F368" s="338" t="s">
        <v>32651</v>
      </c>
      <c r="G368" s="343"/>
      <c r="H368" s="343"/>
      <c r="I368" s="343"/>
    </row>
    <row r="369" spans="1:9" ht="69.75" customHeight="1">
      <c r="A369" s="340" t="s">
        <v>1434</v>
      </c>
      <c r="B369" s="338" t="s">
        <v>1435</v>
      </c>
      <c r="C369" s="341" t="s">
        <v>1418</v>
      </c>
      <c r="D369" s="342">
        <v>218.95</v>
      </c>
      <c r="E369" s="342">
        <v>215.26</v>
      </c>
      <c r="F369" s="338" t="s">
        <v>32651</v>
      </c>
      <c r="G369" s="343"/>
      <c r="H369" s="343"/>
      <c r="I369" s="343"/>
    </row>
    <row r="370" spans="1:9" ht="69.75" customHeight="1">
      <c r="A370" s="340" t="s">
        <v>1436</v>
      </c>
      <c r="B370" s="338" t="s">
        <v>1437</v>
      </c>
      <c r="C370" s="341" t="s">
        <v>1418</v>
      </c>
      <c r="D370" s="342">
        <v>345.32</v>
      </c>
      <c r="E370" s="342">
        <v>342.24</v>
      </c>
      <c r="F370" s="338" t="s">
        <v>32651</v>
      </c>
      <c r="G370" s="343"/>
      <c r="H370" s="343"/>
      <c r="I370" s="343"/>
    </row>
    <row r="371" spans="1:9" ht="69.75" customHeight="1">
      <c r="A371" s="340" t="s">
        <v>1438</v>
      </c>
      <c r="B371" s="338" t="s">
        <v>1439</v>
      </c>
      <c r="C371" s="341" t="s">
        <v>1418</v>
      </c>
      <c r="D371" s="342">
        <v>9.31</v>
      </c>
      <c r="E371" s="342">
        <v>9.31</v>
      </c>
      <c r="F371" s="338" t="s">
        <v>32651</v>
      </c>
      <c r="G371" s="343"/>
      <c r="H371" s="343"/>
      <c r="I371" s="343"/>
    </row>
    <row r="372" spans="1:9" ht="69.75" customHeight="1">
      <c r="A372" s="340" t="s">
        <v>1440</v>
      </c>
      <c r="B372" s="338" t="s">
        <v>1441</v>
      </c>
      <c r="C372" s="341" t="s">
        <v>1418</v>
      </c>
      <c r="D372" s="342">
        <v>169.14</v>
      </c>
      <c r="E372" s="342">
        <v>165.82</v>
      </c>
      <c r="F372" s="338" t="s">
        <v>32651</v>
      </c>
      <c r="G372" s="343"/>
      <c r="H372" s="343"/>
      <c r="I372" s="343"/>
    </row>
    <row r="373" spans="1:9" ht="69.75" customHeight="1">
      <c r="A373" s="340" t="s">
        <v>1442</v>
      </c>
      <c r="B373" s="338" t="s">
        <v>1443</v>
      </c>
      <c r="C373" s="341" t="s">
        <v>1418</v>
      </c>
      <c r="D373" s="342">
        <v>259.62</v>
      </c>
      <c r="E373" s="342">
        <v>256.3</v>
      </c>
      <c r="F373" s="338" t="s">
        <v>32651</v>
      </c>
      <c r="G373" s="343"/>
      <c r="H373" s="343"/>
      <c r="I373" s="343"/>
    </row>
    <row r="374" spans="1:9" ht="69.75" customHeight="1">
      <c r="A374" s="340" t="s">
        <v>1444</v>
      </c>
      <c r="B374" s="338" t="s">
        <v>1445</v>
      </c>
      <c r="C374" s="341" t="s">
        <v>1418</v>
      </c>
      <c r="D374" s="342">
        <v>248.07</v>
      </c>
      <c r="E374" s="342">
        <v>244.75</v>
      </c>
      <c r="F374" s="338" t="s">
        <v>32651</v>
      </c>
      <c r="G374" s="343"/>
      <c r="H374" s="343"/>
      <c r="I374" s="343"/>
    </row>
    <row r="375" spans="1:9" ht="69.75" customHeight="1">
      <c r="A375" s="340" t="s">
        <v>1446</v>
      </c>
      <c r="B375" s="338" t="s">
        <v>1447</v>
      </c>
      <c r="C375" s="341" t="s">
        <v>1418</v>
      </c>
      <c r="D375" s="342">
        <v>652.53</v>
      </c>
      <c r="E375" s="342">
        <v>649.21</v>
      </c>
      <c r="F375" s="338" t="s">
        <v>32651</v>
      </c>
      <c r="G375" s="343"/>
      <c r="H375" s="343"/>
      <c r="I375" s="343"/>
    </row>
    <row r="376" spans="1:9" ht="69.75" customHeight="1">
      <c r="A376" s="340" t="s">
        <v>1448</v>
      </c>
      <c r="B376" s="338" t="s">
        <v>1449</v>
      </c>
      <c r="C376" s="341" t="s">
        <v>1418</v>
      </c>
      <c r="D376" s="342">
        <v>25.02</v>
      </c>
      <c r="E376" s="342">
        <v>25.02</v>
      </c>
      <c r="F376" s="338" t="s">
        <v>32651</v>
      </c>
      <c r="G376" s="343"/>
      <c r="H376" s="343"/>
      <c r="I376" s="343"/>
    </row>
    <row r="377" spans="1:9" ht="69.75" customHeight="1">
      <c r="A377" s="340" t="s">
        <v>1450</v>
      </c>
      <c r="B377" s="338" t="s">
        <v>1451</v>
      </c>
      <c r="C377" s="341" t="s">
        <v>1418</v>
      </c>
      <c r="D377" s="342">
        <v>172.01</v>
      </c>
      <c r="E377" s="342">
        <v>168.87</v>
      </c>
      <c r="F377" s="338" t="s">
        <v>32651</v>
      </c>
      <c r="G377" s="343"/>
      <c r="H377" s="343"/>
      <c r="I377" s="343"/>
    </row>
    <row r="378" spans="1:9" ht="69.75" customHeight="1">
      <c r="A378" s="340" t="s">
        <v>1452</v>
      </c>
      <c r="B378" s="338" t="s">
        <v>1453</v>
      </c>
      <c r="C378" s="341" t="s">
        <v>1418</v>
      </c>
      <c r="D378" s="342">
        <v>137.03</v>
      </c>
      <c r="E378" s="342">
        <v>132.9</v>
      </c>
      <c r="F378" s="338" t="s">
        <v>32651</v>
      </c>
      <c r="G378" s="343"/>
      <c r="H378" s="343"/>
      <c r="I378" s="343"/>
    </row>
    <row r="379" spans="1:9" ht="69.75" customHeight="1">
      <c r="A379" s="340" t="s">
        <v>1454</v>
      </c>
      <c r="B379" s="338" t="s">
        <v>1455</v>
      </c>
      <c r="C379" s="341" t="s">
        <v>1418</v>
      </c>
      <c r="D379" s="342">
        <v>155.04</v>
      </c>
      <c r="E379" s="342">
        <v>151.9</v>
      </c>
      <c r="F379" s="338" t="s">
        <v>32651</v>
      </c>
      <c r="G379" s="343"/>
      <c r="H379" s="343"/>
      <c r="I379" s="343"/>
    </row>
    <row r="380" spans="1:9" ht="69.75" customHeight="1">
      <c r="A380" s="340" t="s">
        <v>1456</v>
      </c>
      <c r="B380" s="338" t="s">
        <v>1457</v>
      </c>
      <c r="C380" s="341" t="s">
        <v>1418</v>
      </c>
      <c r="D380" s="342">
        <v>130.30000000000001</v>
      </c>
      <c r="E380" s="342">
        <v>127.56</v>
      </c>
      <c r="F380" s="338" t="s">
        <v>32651</v>
      </c>
      <c r="G380" s="343"/>
      <c r="H380" s="343"/>
      <c r="I380" s="343"/>
    </row>
    <row r="381" spans="1:9" ht="69.75" customHeight="1">
      <c r="A381" s="340" t="s">
        <v>1458</v>
      </c>
      <c r="B381" s="338" t="s">
        <v>1459</v>
      </c>
      <c r="C381" s="341" t="s">
        <v>1418</v>
      </c>
      <c r="D381" s="342">
        <v>206.48</v>
      </c>
      <c r="E381" s="342">
        <v>202.79</v>
      </c>
      <c r="F381" s="338" t="s">
        <v>32651</v>
      </c>
      <c r="G381" s="343"/>
      <c r="H381" s="343"/>
      <c r="I381" s="343"/>
    </row>
    <row r="382" spans="1:9" ht="69.75" customHeight="1">
      <c r="A382" s="340" t="s">
        <v>1460</v>
      </c>
      <c r="B382" s="338" t="s">
        <v>1461</v>
      </c>
      <c r="C382" s="341" t="s">
        <v>1418</v>
      </c>
      <c r="D382" s="342">
        <v>214.8</v>
      </c>
      <c r="E382" s="342">
        <v>211.11</v>
      </c>
      <c r="F382" s="338" t="s">
        <v>32651</v>
      </c>
      <c r="G382" s="343"/>
      <c r="H382" s="343"/>
      <c r="I382" s="343"/>
    </row>
    <row r="383" spans="1:9" ht="69.75" customHeight="1">
      <c r="A383" s="340" t="s">
        <v>1462</v>
      </c>
      <c r="B383" s="338" t="s">
        <v>1463</v>
      </c>
      <c r="C383" s="341" t="s">
        <v>1418</v>
      </c>
      <c r="D383" s="342">
        <v>318.77</v>
      </c>
      <c r="E383" s="342">
        <v>315.08</v>
      </c>
      <c r="F383" s="338" t="s">
        <v>32651</v>
      </c>
      <c r="G383" s="343"/>
      <c r="H383" s="343"/>
      <c r="I383" s="343"/>
    </row>
    <row r="384" spans="1:9" ht="69.75" customHeight="1">
      <c r="A384" s="340" t="s">
        <v>1464</v>
      </c>
      <c r="B384" s="338" t="s">
        <v>1465</v>
      </c>
      <c r="C384" s="341" t="s">
        <v>1418</v>
      </c>
      <c r="D384" s="342">
        <v>40.74</v>
      </c>
      <c r="E384" s="342">
        <v>38</v>
      </c>
      <c r="F384" s="338" t="s">
        <v>32651</v>
      </c>
      <c r="G384" s="343"/>
      <c r="H384" s="343"/>
      <c r="I384" s="343"/>
    </row>
    <row r="385" spans="1:9" ht="69.75" customHeight="1">
      <c r="A385" s="340" t="s">
        <v>1466</v>
      </c>
      <c r="B385" s="338" t="s">
        <v>1467</v>
      </c>
      <c r="C385" s="341" t="s">
        <v>1418</v>
      </c>
      <c r="D385" s="342">
        <v>4.9400000000000004</v>
      </c>
      <c r="E385" s="342">
        <v>4.9400000000000004</v>
      </c>
      <c r="F385" s="338" t="s">
        <v>32651</v>
      </c>
      <c r="G385" s="343"/>
      <c r="H385" s="343"/>
      <c r="I385" s="343"/>
    </row>
    <row r="386" spans="1:9" ht="69.75" customHeight="1">
      <c r="A386" s="340" t="s">
        <v>1468</v>
      </c>
      <c r="B386" s="338" t="s">
        <v>1469</v>
      </c>
      <c r="C386" s="341" t="s">
        <v>1418</v>
      </c>
      <c r="D386" s="342">
        <v>279.55</v>
      </c>
      <c r="E386" s="342">
        <v>275.35000000000002</v>
      </c>
      <c r="F386" s="338" t="s">
        <v>32651</v>
      </c>
      <c r="G386" s="343"/>
      <c r="H386" s="343"/>
      <c r="I386" s="343"/>
    </row>
    <row r="387" spans="1:9" ht="69.75" customHeight="1">
      <c r="A387" s="340" t="s">
        <v>1470</v>
      </c>
      <c r="B387" s="338" t="s">
        <v>1471</v>
      </c>
      <c r="C387" s="341" t="s">
        <v>1418</v>
      </c>
      <c r="D387" s="342">
        <v>251.93</v>
      </c>
      <c r="E387" s="342">
        <v>247.67</v>
      </c>
      <c r="F387" s="338" t="s">
        <v>32651</v>
      </c>
      <c r="G387" s="343"/>
      <c r="H387" s="343"/>
      <c r="I387" s="343"/>
    </row>
    <row r="388" spans="1:9" ht="69.75" customHeight="1">
      <c r="A388" s="340" t="s">
        <v>1472</v>
      </c>
      <c r="B388" s="338" t="s">
        <v>1473</v>
      </c>
      <c r="C388" s="341" t="s">
        <v>1418</v>
      </c>
      <c r="D388" s="342">
        <v>179.18</v>
      </c>
      <c r="E388" s="342">
        <v>176.1</v>
      </c>
      <c r="F388" s="338" t="s">
        <v>32651</v>
      </c>
      <c r="G388" s="343"/>
      <c r="H388" s="343"/>
      <c r="I388" s="343"/>
    </row>
    <row r="389" spans="1:9" ht="69.75" customHeight="1">
      <c r="A389" s="340" t="s">
        <v>1474</v>
      </c>
      <c r="B389" s="338" t="s">
        <v>1475</v>
      </c>
      <c r="C389" s="341" t="s">
        <v>1418</v>
      </c>
      <c r="D389" s="342">
        <v>218.42</v>
      </c>
      <c r="E389" s="342">
        <v>215.34</v>
      </c>
      <c r="F389" s="338" t="s">
        <v>32651</v>
      </c>
      <c r="G389" s="343"/>
      <c r="H389" s="343"/>
      <c r="I389" s="343"/>
    </row>
    <row r="390" spans="1:9" ht="69.75" customHeight="1">
      <c r="A390" s="340" t="s">
        <v>1476</v>
      </c>
      <c r="B390" s="338" t="s">
        <v>1477</v>
      </c>
      <c r="C390" s="341" t="s">
        <v>1418</v>
      </c>
      <c r="D390" s="342">
        <v>59.33</v>
      </c>
      <c r="E390" s="342">
        <v>59.33</v>
      </c>
      <c r="F390" s="338" t="s">
        <v>32651</v>
      </c>
      <c r="G390" s="343"/>
      <c r="H390" s="343"/>
      <c r="I390" s="343"/>
    </row>
    <row r="391" spans="1:9" ht="69.75" customHeight="1">
      <c r="A391" s="340" t="s">
        <v>1478</v>
      </c>
      <c r="B391" s="338" t="s">
        <v>1479</v>
      </c>
      <c r="C391" s="341" t="s">
        <v>1418</v>
      </c>
      <c r="D391" s="342">
        <v>257.94</v>
      </c>
      <c r="E391" s="342">
        <v>254.25</v>
      </c>
      <c r="F391" s="338" t="s">
        <v>32651</v>
      </c>
      <c r="G391" s="343"/>
      <c r="H391" s="343"/>
      <c r="I391" s="343"/>
    </row>
    <row r="392" spans="1:9" ht="69.75" customHeight="1">
      <c r="A392" s="340" t="s">
        <v>1480</v>
      </c>
      <c r="B392" s="338" t="s">
        <v>1481</v>
      </c>
      <c r="C392" s="341" t="s">
        <v>1418</v>
      </c>
      <c r="D392" s="342">
        <v>222.98</v>
      </c>
      <c r="E392" s="342">
        <v>219.84</v>
      </c>
      <c r="F392" s="338" t="s">
        <v>32651</v>
      </c>
      <c r="G392" s="343"/>
      <c r="H392" s="343"/>
      <c r="I392" s="343"/>
    </row>
    <row r="393" spans="1:9" ht="69.75" customHeight="1">
      <c r="A393" s="340" t="s">
        <v>1482</v>
      </c>
      <c r="B393" s="338" t="s">
        <v>1483</v>
      </c>
      <c r="C393" s="341" t="s">
        <v>1418</v>
      </c>
      <c r="D393" s="342">
        <v>264.02</v>
      </c>
      <c r="E393" s="342">
        <v>264.02</v>
      </c>
      <c r="F393" s="338" t="s">
        <v>32651</v>
      </c>
      <c r="G393" s="343"/>
      <c r="H393" s="343"/>
      <c r="I393" s="343"/>
    </row>
    <row r="394" spans="1:9" ht="69.75" customHeight="1">
      <c r="A394" s="340" t="s">
        <v>1484</v>
      </c>
      <c r="B394" s="338" t="s">
        <v>1485</v>
      </c>
      <c r="C394" s="341" t="s">
        <v>1418</v>
      </c>
      <c r="D394" s="342">
        <v>23.74</v>
      </c>
      <c r="E394" s="342">
        <v>23.74</v>
      </c>
      <c r="F394" s="338" t="s">
        <v>32651</v>
      </c>
      <c r="G394" s="343"/>
      <c r="H394" s="343"/>
      <c r="I394" s="343"/>
    </row>
    <row r="395" spans="1:9" ht="69.75" customHeight="1">
      <c r="A395" s="340" t="s">
        <v>1487</v>
      </c>
      <c r="B395" s="338" t="s">
        <v>1488</v>
      </c>
      <c r="C395" s="341" t="s">
        <v>1418</v>
      </c>
      <c r="D395" s="342">
        <v>232.85</v>
      </c>
      <c r="E395" s="342">
        <v>229.71</v>
      </c>
      <c r="F395" s="338" t="s">
        <v>32651</v>
      </c>
      <c r="G395" s="343"/>
      <c r="H395" s="343"/>
      <c r="I395" s="343"/>
    </row>
    <row r="396" spans="1:9" ht="69.75" customHeight="1">
      <c r="A396" s="340" t="s">
        <v>1489</v>
      </c>
      <c r="B396" s="338" t="s">
        <v>1490</v>
      </c>
      <c r="C396" s="341" t="s">
        <v>1418</v>
      </c>
      <c r="D396" s="342">
        <v>190.38</v>
      </c>
      <c r="E396" s="342">
        <v>186.53</v>
      </c>
      <c r="F396" s="338" t="s">
        <v>32651</v>
      </c>
      <c r="G396" s="343"/>
      <c r="H396" s="343"/>
      <c r="I396" s="343"/>
    </row>
    <row r="397" spans="1:9" ht="69.75" customHeight="1">
      <c r="A397" s="340" t="s">
        <v>1491</v>
      </c>
      <c r="B397" s="338" t="s">
        <v>1492</v>
      </c>
      <c r="C397" s="341" t="s">
        <v>1418</v>
      </c>
      <c r="D397" s="342">
        <v>188.87</v>
      </c>
      <c r="E397" s="342">
        <v>188.87</v>
      </c>
      <c r="F397" s="338" t="s">
        <v>32651</v>
      </c>
      <c r="G397" s="343"/>
      <c r="H397" s="343"/>
      <c r="I397" s="343"/>
    </row>
    <row r="398" spans="1:9" ht="69.75" customHeight="1">
      <c r="A398" s="340" t="s">
        <v>1493</v>
      </c>
      <c r="B398" s="338" t="s">
        <v>1494</v>
      </c>
      <c r="C398" s="341" t="s">
        <v>1418</v>
      </c>
      <c r="D398" s="342">
        <v>172.47</v>
      </c>
      <c r="E398" s="342">
        <v>169.33</v>
      </c>
      <c r="F398" s="338" t="s">
        <v>32651</v>
      </c>
      <c r="G398" s="343"/>
      <c r="H398" s="343"/>
      <c r="I398" s="343"/>
    </row>
    <row r="399" spans="1:9" ht="69.75" customHeight="1">
      <c r="A399" s="340" t="s">
        <v>1495</v>
      </c>
      <c r="B399" s="338" t="s">
        <v>1496</v>
      </c>
      <c r="C399" s="341" t="s">
        <v>1418</v>
      </c>
      <c r="D399" s="342">
        <v>250.46</v>
      </c>
      <c r="E399" s="342">
        <v>246.77</v>
      </c>
      <c r="F399" s="338" t="s">
        <v>32651</v>
      </c>
      <c r="G399" s="343"/>
      <c r="H399" s="343"/>
      <c r="I399" s="343"/>
    </row>
    <row r="400" spans="1:9" ht="69.75" customHeight="1">
      <c r="A400" s="340" t="s">
        <v>1497</v>
      </c>
      <c r="B400" s="338" t="s">
        <v>1498</v>
      </c>
      <c r="C400" s="341" t="s">
        <v>1418</v>
      </c>
      <c r="D400" s="342">
        <v>20.07</v>
      </c>
      <c r="E400" s="342">
        <v>20.07</v>
      </c>
      <c r="F400" s="338" t="s">
        <v>32651</v>
      </c>
      <c r="G400" s="343"/>
      <c r="H400" s="343"/>
      <c r="I400" s="343"/>
    </row>
    <row r="401" spans="1:9" ht="69.75" customHeight="1">
      <c r="A401" s="340" t="s">
        <v>1499</v>
      </c>
      <c r="B401" s="338" t="s">
        <v>1500</v>
      </c>
      <c r="C401" s="341" t="s">
        <v>1418</v>
      </c>
      <c r="D401" s="342">
        <v>277.20999999999998</v>
      </c>
      <c r="E401" s="342">
        <v>273.52</v>
      </c>
      <c r="F401" s="338" t="s">
        <v>32651</v>
      </c>
      <c r="G401" s="343"/>
      <c r="H401" s="343"/>
      <c r="I401" s="343"/>
    </row>
    <row r="402" spans="1:9" ht="69.75" customHeight="1">
      <c r="A402" s="340" t="s">
        <v>1501</v>
      </c>
      <c r="B402" s="338" t="s">
        <v>1502</v>
      </c>
      <c r="C402" s="341" t="s">
        <v>1418</v>
      </c>
      <c r="D402" s="342">
        <v>107.61</v>
      </c>
      <c r="E402" s="342">
        <v>103.82</v>
      </c>
      <c r="F402" s="338" t="s">
        <v>32651</v>
      </c>
      <c r="G402" s="343"/>
      <c r="H402" s="343"/>
      <c r="I402" s="343"/>
    </row>
    <row r="403" spans="1:9" ht="69.75" customHeight="1">
      <c r="A403" s="340" t="s">
        <v>1503</v>
      </c>
      <c r="B403" s="338" t="s">
        <v>1504</v>
      </c>
      <c r="C403" s="341" t="s">
        <v>1418</v>
      </c>
      <c r="D403" s="342">
        <v>5.17</v>
      </c>
      <c r="E403" s="342">
        <v>5.17</v>
      </c>
      <c r="F403" s="338" t="s">
        <v>32651</v>
      </c>
      <c r="G403" s="343"/>
      <c r="H403" s="343"/>
      <c r="I403" s="343"/>
    </row>
    <row r="404" spans="1:9" ht="69.75" customHeight="1">
      <c r="A404" s="340" t="s">
        <v>1505</v>
      </c>
      <c r="B404" s="338" t="s">
        <v>1506</v>
      </c>
      <c r="C404" s="341" t="s">
        <v>1418</v>
      </c>
      <c r="D404" s="342">
        <v>4.1399999999999997</v>
      </c>
      <c r="E404" s="342">
        <v>4.1399999999999997</v>
      </c>
      <c r="F404" s="338" t="s">
        <v>32651</v>
      </c>
      <c r="G404" s="343"/>
      <c r="H404" s="343"/>
      <c r="I404" s="343"/>
    </row>
    <row r="405" spans="1:9" ht="69.75" customHeight="1">
      <c r="A405" s="340" t="s">
        <v>1508</v>
      </c>
      <c r="B405" s="338" t="s">
        <v>1509</v>
      </c>
      <c r="C405" s="341" t="s">
        <v>1418</v>
      </c>
      <c r="D405" s="342">
        <v>5.64</v>
      </c>
      <c r="E405" s="342">
        <v>5.64</v>
      </c>
      <c r="F405" s="338" t="s">
        <v>32651</v>
      </c>
      <c r="G405" s="343"/>
      <c r="H405" s="343"/>
      <c r="I405" s="343"/>
    </row>
    <row r="406" spans="1:9" ht="69.75" customHeight="1">
      <c r="A406" s="340" t="s">
        <v>1510</v>
      </c>
      <c r="B406" s="338" t="s">
        <v>1511</v>
      </c>
      <c r="C406" s="341" t="s">
        <v>1418</v>
      </c>
      <c r="D406" s="342">
        <v>3.11</v>
      </c>
      <c r="E406" s="342">
        <v>3.11</v>
      </c>
      <c r="F406" s="338" t="s">
        <v>32651</v>
      </c>
      <c r="G406" s="343"/>
      <c r="H406" s="343"/>
      <c r="I406" s="343"/>
    </row>
    <row r="407" spans="1:9" ht="69.75" customHeight="1">
      <c r="A407" s="340" t="s">
        <v>1512</v>
      </c>
      <c r="B407" s="338" t="s">
        <v>1513</v>
      </c>
      <c r="C407" s="341" t="s">
        <v>1418</v>
      </c>
      <c r="D407" s="342">
        <v>13.19</v>
      </c>
      <c r="E407" s="342">
        <v>13.19</v>
      </c>
      <c r="F407" s="338" t="s">
        <v>32651</v>
      </c>
      <c r="G407" s="343"/>
      <c r="H407" s="343"/>
      <c r="I407" s="343"/>
    </row>
    <row r="408" spans="1:9" ht="69.75" customHeight="1">
      <c r="A408" s="340" t="s">
        <v>1514</v>
      </c>
      <c r="B408" s="338" t="s">
        <v>1515</v>
      </c>
      <c r="C408" s="341" t="s">
        <v>1418</v>
      </c>
      <c r="D408" s="342">
        <v>17.23</v>
      </c>
      <c r="E408" s="342">
        <v>17.23</v>
      </c>
      <c r="F408" s="338" t="s">
        <v>32651</v>
      </c>
      <c r="G408" s="343"/>
      <c r="H408" s="343"/>
      <c r="I408" s="343"/>
    </row>
    <row r="409" spans="1:9" ht="69.75" customHeight="1">
      <c r="A409" s="340" t="s">
        <v>1516</v>
      </c>
      <c r="B409" s="338" t="s">
        <v>1517</v>
      </c>
      <c r="C409" s="341" t="s">
        <v>1418</v>
      </c>
      <c r="D409" s="342">
        <v>1.6</v>
      </c>
      <c r="E409" s="342">
        <v>1.6</v>
      </c>
      <c r="F409" s="338" t="s">
        <v>32651</v>
      </c>
      <c r="G409" s="343"/>
      <c r="H409" s="343"/>
      <c r="I409" s="343"/>
    </row>
    <row r="410" spans="1:9" ht="69.75" customHeight="1">
      <c r="A410" s="340" t="s">
        <v>1518</v>
      </c>
      <c r="B410" s="338" t="s">
        <v>1519</v>
      </c>
      <c r="C410" s="341" t="s">
        <v>1418</v>
      </c>
      <c r="D410" s="342">
        <v>208.72</v>
      </c>
      <c r="E410" s="342">
        <v>205.4</v>
      </c>
      <c r="F410" s="338" t="s">
        <v>32651</v>
      </c>
      <c r="G410" s="343"/>
      <c r="H410" s="343"/>
      <c r="I410" s="343"/>
    </row>
    <row r="411" spans="1:9" ht="69.75" customHeight="1">
      <c r="A411" s="340" t="s">
        <v>1520</v>
      </c>
      <c r="B411" s="338" t="s">
        <v>1521</v>
      </c>
      <c r="C411" s="341" t="s">
        <v>1418</v>
      </c>
      <c r="D411" s="342">
        <v>250.98</v>
      </c>
      <c r="E411" s="342">
        <v>246.85</v>
      </c>
      <c r="F411" s="338" t="s">
        <v>32651</v>
      </c>
      <c r="G411" s="343"/>
      <c r="H411" s="343"/>
      <c r="I411" s="343"/>
    </row>
    <row r="412" spans="1:9" ht="69.75" customHeight="1">
      <c r="A412" s="340" t="s">
        <v>1522</v>
      </c>
      <c r="B412" s="338" t="s">
        <v>31999</v>
      </c>
      <c r="C412" s="341" t="s">
        <v>1418</v>
      </c>
      <c r="D412" s="342">
        <v>2.14</v>
      </c>
      <c r="E412" s="342">
        <v>2.14</v>
      </c>
      <c r="F412" s="338" t="s">
        <v>32651</v>
      </c>
      <c r="G412" s="343"/>
      <c r="H412" s="343"/>
      <c r="I412" s="343"/>
    </row>
    <row r="413" spans="1:9" ht="69.75" customHeight="1">
      <c r="A413" s="340" t="s">
        <v>1523</v>
      </c>
      <c r="B413" s="338" t="s">
        <v>1524</v>
      </c>
      <c r="C413" s="341" t="s">
        <v>1418</v>
      </c>
      <c r="D413" s="342">
        <v>177.7</v>
      </c>
      <c r="E413" s="342">
        <v>177.7</v>
      </c>
      <c r="F413" s="338" t="s">
        <v>32651</v>
      </c>
      <c r="G413" s="343"/>
      <c r="H413" s="343"/>
      <c r="I413" s="343"/>
    </row>
    <row r="414" spans="1:9" ht="69.75" customHeight="1">
      <c r="A414" s="340" t="s">
        <v>1525</v>
      </c>
      <c r="B414" s="338" t="s">
        <v>1526</v>
      </c>
      <c r="C414" s="341" t="s">
        <v>1418</v>
      </c>
      <c r="D414" s="342">
        <v>188.81</v>
      </c>
      <c r="E414" s="342">
        <v>185.49</v>
      </c>
      <c r="F414" s="338" t="s">
        <v>32651</v>
      </c>
      <c r="G414" s="343"/>
      <c r="H414" s="343"/>
      <c r="I414" s="343"/>
    </row>
    <row r="415" spans="1:9" ht="69.75" customHeight="1">
      <c r="A415" s="340" t="s">
        <v>1527</v>
      </c>
      <c r="B415" s="338" t="s">
        <v>1528</v>
      </c>
      <c r="C415" s="341" t="s">
        <v>1418</v>
      </c>
      <c r="D415" s="342">
        <v>128.84</v>
      </c>
      <c r="E415" s="342">
        <v>125.52</v>
      </c>
      <c r="F415" s="338" t="s">
        <v>32651</v>
      </c>
      <c r="G415" s="343"/>
      <c r="H415" s="343"/>
      <c r="I415" s="343"/>
    </row>
    <row r="416" spans="1:9" ht="69.75" customHeight="1">
      <c r="A416" s="340" t="s">
        <v>1529</v>
      </c>
      <c r="B416" s="338" t="s">
        <v>1530</v>
      </c>
      <c r="C416" s="341" t="s">
        <v>1418</v>
      </c>
      <c r="D416" s="342">
        <v>4.66</v>
      </c>
      <c r="E416" s="342">
        <v>4.66</v>
      </c>
      <c r="F416" s="338" t="s">
        <v>32651</v>
      </c>
      <c r="G416" s="343"/>
      <c r="H416" s="343"/>
      <c r="I416" s="343"/>
    </row>
    <row r="417" spans="1:9" ht="69.75" customHeight="1">
      <c r="A417" s="340" t="s">
        <v>1531</v>
      </c>
      <c r="B417" s="338" t="s">
        <v>1532</v>
      </c>
      <c r="C417" s="341" t="s">
        <v>1418</v>
      </c>
      <c r="D417" s="342">
        <v>526.22</v>
      </c>
      <c r="E417" s="342">
        <v>523.14</v>
      </c>
      <c r="F417" s="338" t="s">
        <v>32651</v>
      </c>
      <c r="G417" s="343"/>
      <c r="H417" s="343"/>
      <c r="I417" s="343"/>
    </row>
    <row r="418" spans="1:9" ht="69.75" customHeight="1">
      <c r="A418" s="340" t="s">
        <v>1533</v>
      </c>
      <c r="B418" s="338" t="s">
        <v>1534</v>
      </c>
      <c r="C418" s="341" t="s">
        <v>1418</v>
      </c>
      <c r="D418" s="342">
        <v>1240.52</v>
      </c>
      <c r="E418" s="342">
        <v>1237.44</v>
      </c>
      <c r="F418" s="338" t="s">
        <v>32651</v>
      </c>
      <c r="G418" s="343"/>
      <c r="H418" s="343"/>
      <c r="I418" s="343"/>
    </row>
    <row r="419" spans="1:9" ht="69.75" customHeight="1">
      <c r="A419" s="340" t="s">
        <v>1535</v>
      </c>
      <c r="B419" s="338" t="s">
        <v>1536</v>
      </c>
      <c r="C419" s="341" t="s">
        <v>1418</v>
      </c>
      <c r="D419" s="342">
        <v>1074.6099999999999</v>
      </c>
      <c r="E419" s="342">
        <v>1071.53</v>
      </c>
      <c r="F419" s="338" t="s">
        <v>32651</v>
      </c>
      <c r="G419" s="343"/>
      <c r="H419" s="343"/>
      <c r="I419" s="343"/>
    </row>
    <row r="420" spans="1:9" ht="69.75" customHeight="1">
      <c r="A420" s="340" t="s">
        <v>1537</v>
      </c>
      <c r="B420" s="338" t="s">
        <v>1538</v>
      </c>
      <c r="C420" s="341" t="s">
        <v>1418</v>
      </c>
      <c r="D420" s="342">
        <v>299.95999999999998</v>
      </c>
      <c r="E420" s="342">
        <v>296.88</v>
      </c>
      <c r="F420" s="338" t="s">
        <v>32651</v>
      </c>
      <c r="G420" s="343"/>
      <c r="H420" s="343"/>
      <c r="I420" s="343"/>
    </row>
    <row r="421" spans="1:9" ht="69.75" customHeight="1">
      <c r="A421" s="340" t="s">
        <v>1539</v>
      </c>
      <c r="B421" s="338" t="s">
        <v>1540</v>
      </c>
      <c r="C421" s="341" t="s">
        <v>1418</v>
      </c>
      <c r="D421" s="342">
        <v>213.52</v>
      </c>
      <c r="E421" s="342">
        <v>210.55</v>
      </c>
      <c r="F421" s="338" t="s">
        <v>32651</v>
      </c>
      <c r="G421" s="343"/>
      <c r="H421" s="343"/>
      <c r="I421" s="343"/>
    </row>
    <row r="422" spans="1:9" ht="69.75" customHeight="1">
      <c r="A422" s="340" t="s">
        <v>1541</v>
      </c>
      <c r="B422" s="338" t="s">
        <v>1542</v>
      </c>
      <c r="C422" s="341" t="s">
        <v>1418</v>
      </c>
      <c r="D422" s="342">
        <v>12</v>
      </c>
      <c r="E422" s="342">
        <v>12</v>
      </c>
      <c r="F422" s="338" t="s">
        <v>32651</v>
      </c>
      <c r="G422" s="343"/>
      <c r="H422" s="343"/>
      <c r="I422" s="343"/>
    </row>
    <row r="423" spans="1:9" ht="69.75" customHeight="1">
      <c r="A423" s="340" t="s">
        <v>1543</v>
      </c>
      <c r="B423" s="338" t="s">
        <v>1544</v>
      </c>
      <c r="C423" s="341" t="s">
        <v>1418</v>
      </c>
      <c r="D423" s="342">
        <v>219.36</v>
      </c>
      <c r="E423" s="342">
        <v>212.66</v>
      </c>
      <c r="F423" s="338" t="s">
        <v>32651</v>
      </c>
      <c r="G423" s="343"/>
      <c r="H423" s="343"/>
      <c r="I423" s="343"/>
    </row>
    <row r="424" spans="1:9" ht="69.75" customHeight="1">
      <c r="A424" s="340" t="s">
        <v>1545</v>
      </c>
      <c r="B424" s="338" t="s">
        <v>1546</v>
      </c>
      <c r="C424" s="341" t="s">
        <v>1418</v>
      </c>
      <c r="D424" s="342">
        <v>330.34</v>
      </c>
      <c r="E424" s="342">
        <v>326.49</v>
      </c>
      <c r="F424" s="338" t="s">
        <v>32651</v>
      </c>
      <c r="G424" s="343"/>
      <c r="H424" s="343"/>
      <c r="I424" s="343"/>
    </row>
    <row r="425" spans="1:9" ht="69.75" customHeight="1">
      <c r="A425" s="340" t="s">
        <v>1547</v>
      </c>
      <c r="B425" s="338" t="s">
        <v>1548</v>
      </c>
      <c r="C425" s="341" t="s">
        <v>1418</v>
      </c>
      <c r="D425" s="342">
        <v>364.32</v>
      </c>
      <c r="E425" s="342">
        <v>360.47</v>
      </c>
      <c r="F425" s="338" t="s">
        <v>32651</v>
      </c>
      <c r="G425" s="343"/>
      <c r="H425" s="343"/>
      <c r="I425" s="343"/>
    </row>
    <row r="426" spans="1:9" ht="69.75" customHeight="1">
      <c r="A426" s="340" t="s">
        <v>1549</v>
      </c>
      <c r="B426" s="338" t="s">
        <v>1550</v>
      </c>
      <c r="C426" s="341" t="s">
        <v>1418</v>
      </c>
      <c r="D426" s="342">
        <v>1.19</v>
      </c>
      <c r="E426" s="342">
        <v>1.19</v>
      </c>
      <c r="F426" s="338" t="s">
        <v>32651</v>
      </c>
      <c r="G426" s="343"/>
      <c r="H426" s="343"/>
      <c r="I426" s="343"/>
    </row>
    <row r="427" spans="1:9" ht="69.75" customHeight="1">
      <c r="A427" s="340" t="s">
        <v>1551</v>
      </c>
      <c r="B427" s="338" t="s">
        <v>1552</v>
      </c>
      <c r="C427" s="341" t="s">
        <v>1418</v>
      </c>
      <c r="D427" s="342">
        <v>7.59</v>
      </c>
      <c r="E427" s="342">
        <v>7.59</v>
      </c>
      <c r="F427" s="338" t="s">
        <v>32651</v>
      </c>
      <c r="G427" s="343"/>
      <c r="H427" s="343"/>
      <c r="I427" s="343"/>
    </row>
    <row r="428" spans="1:9" ht="69.75" customHeight="1">
      <c r="A428" s="340" t="s">
        <v>1553</v>
      </c>
      <c r="B428" s="338" t="s">
        <v>1554</v>
      </c>
      <c r="C428" s="341" t="s">
        <v>1418</v>
      </c>
      <c r="D428" s="342">
        <v>147.29</v>
      </c>
      <c r="E428" s="342">
        <v>143.97</v>
      </c>
      <c r="F428" s="338" t="s">
        <v>32651</v>
      </c>
      <c r="G428" s="343"/>
      <c r="H428" s="343"/>
      <c r="I428" s="343"/>
    </row>
    <row r="429" spans="1:9" ht="69.75" customHeight="1">
      <c r="A429" s="340" t="s">
        <v>1555</v>
      </c>
      <c r="B429" s="338" t="s">
        <v>1556</v>
      </c>
      <c r="C429" s="341" t="s">
        <v>1418</v>
      </c>
      <c r="D429" s="342">
        <v>13.58</v>
      </c>
      <c r="E429" s="342">
        <v>13.58</v>
      </c>
      <c r="F429" s="338" t="s">
        <v>32651</v>
      </c>
      <c r="G429" s="343"/>
      <c r="H429" s="343"/>
      <c r="I429" s="343"/>
    </row>
    <row r="430" spans="1:9" ht="69.75" customHeight="1">
      <c r="A430" s="340" t="s">
        <v>1557</v>
      </c>
      <c r="B430" s="338" t="s">
        <v>1558</v>
      </c>
      <c r="C430" s="341" t="s">
        <v>1418</v>
      </c>
      <c r="D430" s="342">
        <v>25.73</v>
      </c>
      <c r="E430" s="342">
        <v>25.73</v>
      </c>
      <c r="F430" s="338" t="s">
        <v>32651</v>
      </c>
      <c r="G430" s="343"/>
      <c r="H430" s="343"/>
      <c r="I430" s="343"/>
    </row>
    <row r="431" spans="1:9" ht="69.75" customHeight="1">
      <c r="A431" s="340" t="s">
        <v>1559</v>
      </c>
      <c r="B431" s="338" t="s">
        <v>1560</v>
      </c>
      <c r="C431" s="341" t="s">
        <v>1418</v>
      </c>
      <c r="D431" s="342">
        <v>10</v>
      </c>
      <c r="E431" s="342">
        <v>10</v>
      </c>
      <c r="F431" s="338" t="s">
        <v>32651</v>
      </c>
      <c r="G431" s="343"/>
      <c r="H431" s="343"/>
      <c r="I431" s="343"/>
    </row>
    <row r="432" spans="1:9" ht="69.75" customHeight="1">
      <c r="A432" s="340" t="s">
        <v>1561</v>
      </c>
      <c r="B432" s="338" t="s">
        <v>1562</v>
      </c>
      <c r="C432" s="341" t="s">
        <v>1418</v>
      </c>
      <c r="D432" s="342">
        <v>13.44</v>
      </c>
      <c r="E432" s="342">
        <v>13.44</v>
      </c>
      <c r="F432" s="338" t="s">
        <v>32651</v>
      </c>
      <c r="G432" s="343"/>
      <c r="H432" s="343"/>
      <c r="I432" s="343"/>
    </row>
    <row r="433" spans="1:9" ht="69.75" customHeight="1">
      <c r="A433" s="340" t="s">
        <v>1563</v>
      </c>
      <c r="B433" s="338" t="s">
        <v>1564</v>
      </c>
      <c r="C433" s="341" t="s">
        <v>1418</v>
      </c>
      <c r="D433" s="342">
        <v>14.06</v>
      </c>
      <c r="E433" s="342">
        <v>14.06</v>
      </c>
      <c r="F433" s="338" t="s">
        <v>32651</v>
      </c>
      <c r="G433" s="343"/>
      <c r="H433" s="343"/>
      <c r="I433" s="343"/>
    </row>
    <row r="434" spans="1:9" ht="69.75" customHeight="1">
      <c r="A434" s="340" t="s">
        <v>1565</v>
      </c>
      <c r="B434" s="338" t="s">
        <v>1566</v>
      </c>
      <c r="C434" s="341" t="s">
        <v>1418</v>
      </c>
      <c r="D434" s="342">
        <v>32.5</v>
      </c>
      <c r="E434" s="342">
        <v>32.5</v>
      </c>
      <c r="F434" s="338" t="s">
        <v>32651</v>
      </c>
      <c r="G434" s="343"/>
      <c r="H434" s="343"/>
      <c r="I434" s="343"/>
    </row>
    <row r="435" spans="1:9" ht="69.75" customHeight="1">
      <c r="A435" s="340" t="s">
        <v>1567</v>
      </c>
      <c r="B435" s="338" t="s">
        <v>1568</v>
      </c>
      <c r="C435" s="341" t="s">
        <v>1418</v>
      </c>
      <c r="D435" s="342">
        <v>676.33</v>
      </c>
      <c r="E435" s="342">
        <v>673.01</v>
      </c>
      <c r="F435" s="338" t="s">
        <v>32651</v>
      </c>
      <c r="G435" s="343"/>
      <c r="H435" s="343"/>
      <c r="I435" s="343"/>
    </row>
    <row r="436" spans="1:9" ht="69.75" customHeight="1">
      <c r="A436" s="340" t="s">
        <v>1569</v>
      </c>
      <c r="B436" s="338" t="s">
        <v>1570</v>
      </c>
      <c r="C436" s="341" t="s">
        <v>1418</v>
      </c>
      <c r="D436" s="342">
        <v>409.85</v>
      </c>
      <c r="E436" s="342">
        <v>406.53</v>
      </c>
      <c r="F436" s="338" t="s">
        <v>32651</v>
      </c>
      <c r="G436" s="343"/>
      <c r="H436" s="343"/>
      <c r="I436" s="343"/>
    </row>
    <row r="437" spans="1:9" ht="69.75" customHeight="1">
      <c r="A437" s="340" t="s">
        <v>1571</v>
      </c>
      <c r="B437" s="338" t="s">
        <v>1572</v>
      </c>
      <c r="C437" s="341" t="s">
        <v>1418</v>
      </c>
      <c r="D437" s="342">
        <v>160.16999999999999</v>
      </c>
      <c r="E437" s="342">
        <v>157.09</v>
      </c>
      <c r="F437" s="338" t="s">
        <v>32651</v>
      </c>
      <c r="G437" s="343"/>
      <c r="H437" s="343"/>
      <c r="I437" s="343"/>
    </row>
    <row r="438" spans="1:9" ht="69.75" customHeight="1">
      <c r="A438" s="340" t="s">
        <v>1573</v>
      </c>
      <c r="B438" s="338" t="s">
        <v>1574</v>
      </c>
      <c r="C438" s="341" t="s">
        <v>1418</v>
      </c>
      <c r="D438" s="342">
        <v>133.80000000000001</v>
      </c>
      <c r="E438" s="342">
        <v>130.72</v>
      </c>
      <c r="F438" s="338" t="s">
        <v>32651</v>
      </c>
      <c r="G438" s="343"/>
      <c r="H438" s="343"/>
      <c r="I438" s="343"/>
    </row>
    <row r="439" spans="1:9" ht="69.75" customHeight="1">
      <c r="A439" s="340" t="s">
        <v>1575</v>
      </c>
      <c r="B439" s="338" t="s">
        <v>1576</v>
      </c>
      <c r="C439" s="341" t="s">
        <v>1418</v>
      </c>
      <c r="D439" s="342">
        <v>31.99</v>
      </c>
      <c r="E439" s="342">
        <v>31.99</v>
      </c>
      <c r="F439" s="338" t="s">
        <v>32651</v>
      </c>
      <c r="G439" s="343"/>
      <c r="H439" s="343"/>
      <c r="I439" s="343"/>
    </row>
    <row r="440" spans="1:9" ht="69.75" customHeight="1">
      <c r="A440" s="340" t="s">
        <v>1577</v>
      </c>
      <c r="B440" s="338" t="s">
        <v>1578</v>
      </c>
      <c r="C440" s="341" t="s">
        <v>1418</v>
      </c>
      <c r="D440" s="342">
        <v>76.97</v>
      </c>
      <c r="E440" s="342">
        <v>76.97</v>
      </c>
      <c r="F440" s="338" t="s">
        <v>32651</v>
      </c>
      <c r="G440" s="343"/>
      <c r="H440" s="343"/>
      <c r="I440" s="343"/>
    </row>
    <row r="441" spans="1:9" ht="69.75" customHeight="1">
      <c r="A441" s="340" t="s">
        <v>1579</v>
      </c>
      <c r="B441" s="338" t="s">
        <v>1580</v>
      </c>
      <c r="C441" s="341" t="s">
        <v>1418</v>
      </c>
      <c r="D441" s="342">
        <v>198.77</v>
      </c>
      <c r="E441" s="342">
        <v>198.77</v>
      </c>
      <c r="F441" s="338" t="s">
        <v>32651</v>
      </c>
      <c r="G441" s="343"/>
      <c r="H441" s="343"/>
      <c r="I441" s="343"/>
    </row>
    <row r="442" spans="1:9" ht="69.75" customHeight="1">
      <c r="A442" s="340" t="s">
        <v>1581</v>
      </c>
      <c r="B442" s="338" t="s">
        <v>1582</v>
      </c>
      <c r="C442" s="341" t="s">
        <v>1418</v>
      </c>
      <c r="D442" s="342">
        <v>207.45</v>
      </c>
      <c r="E442" s="342">
        <v>203.32</v>
      </c>
      <c r="F442" s="338" t="s">
        <v>32651</v>
      </c>
      <c r="G442" s="343"/>
      <c r="H442" s="343"/>
      <c r="I442" s="343"/>
    </row>
    <row r="443" spans="1:9" ht="69.75" customHeight="1">
      <c r="A443" s="340" t="s">
        <v>1583</v>
      </c>
      <c r="B443" s="338" t="s">
        <v>1584</v>
      </c>
      <c r="C443" s="341" t="s">
        <v>1418</v>
      </c>
      <c r="D443" s="342">
        <v>101.57</v>
      </c>
      <c r="E443" s="342">
        <v>101.57</v>
      </c>
      <c r="F443" s="338" t="s">
        <v>32651</v>
      </c>
      <c r="G443" s="343"/>
      <c r="H443" s="343"/>
      <c r="I443" s="343"/>
    </row>
    <row r="444" spans="1:9" ht="69.75" customHeight="1">
      <c r="A444" s="340" t="s">
        <v>1585</v>
      </c>
      <c r="B444" s="338" t="s">
        <v>1586</v>
      </c>
      <c r="C444" s="341" t="s">
        <v>1418</v>
      </c>
      <c r="D444" s="342">
        <v>261.33</v>
      </c>
      <c r="E444" s="342">
        <v>257.64</v>
      </c>
      <c r="F444" s="338" t="s">
        <v>32651</v>
      </c>
      <c r="G444" s="343"/>
      <c r="H444" s="343"/>
      <c r="I444" s="343"/>
    </row>
    <row r="445" spans="1:9" ht="69.75" customHeight="1">
      <c r="A445" s="340" t="s">
        <v>1587</v>
      </c>
      <c r="B445" s="338" t="s">
        <v>1588</v>
      </c>
      <c r="C445" s="341" t="s">
        <v>1418</v>
      </c>
      <c r="D445" s="342">
        <v>9.35</v>
      </c>
      <c r="E445" s="342">
        <v>9.35</v>
      </c>
      <c r="F445" s="338" t="s">
        <v>32651</v>
      </c>
      <c r="G445" s="343"/>
      <c r="H445" s="343"/>
      <c r="I445" s="343"/>
    </row>
    <row r="446" spans="1:9" ht="69.75" customHeight="1">
      <c r="A446" s="340" t="s">
        <v>1589</v>
      </c>
      <c r="B446" s="338" t="s">
        <v>1590</v>
      </c>
      <c r="C446" s="341" t="s">
        <v>1418</v>
      </c>
      <c r="D446" s="342">
        <v>10.25</v>
      </c>
      <c r="E446" s="342">
        <v>10.25</v>
      </c>
      <c r="F446" s="338" t="s">
        <v>32651</v>
      </c>
      <c r="G446" s="343"/>
      <c r="H446" s="343"/>
      <c r="I446" s="343"/>
    </row>
    <row r="447" spans="1:9" ht="69.75" customHeight="1">
      <c r="A447" s="340" t="s">
        <v>1591</v>
      </c>
      <c r="B447" s="338" t="s">
        <v>1592</v>
      </c>
      <c r="C447" s="341" t="s">
        <v>1418</v>
      </c>
      <c r="D447" s="342">
        <v>269.97000000000003</v>
      </c>
      <c r="E447" s="342">
        <v>266.12</v>
      </c>
      <c r="F447" s="338" t="s">
        <v>32651</v>
      </c>
      <c r="G447" s="343"/>
      <c r="H447" s="343"/>
      <c r="I447" s="343"/>
    </row>
    <row r="448" spans="1:9" ht="69.75" customHeight="1">
      <c r="A448" s="340" t="s">
        <v>1593</v>
      </c>
      <c r="B448" s="338" t="s">
        <v>1594</v>
      </c>
      <c r="C448" s="341" t="s">
        <v>1418</v>
      </c>
      <c r="D448" s="342">
        <v>38.96</v>
      </c>
      <c r="E448" s="342">
        <v>35.64</v>
      </c>
      <c r="F448" s="338" t="s">
        <v>32651</v>
      </c>
      <c r="G448" s="343"/>
      <c r="H448" s="343"/>
      <c r="I448" s="343"/>
    </row>
    <row r="449" spans="1:9" ht="69.75" customHeight="1">
      <c r="A449" s="340" t="s">
        <v>1595</v>
      </c>
      <c r="B449" s="338" t="s">
        <v>1596</v>
      </c>
      <c r="C449" s="341" t="s">
        <v>1418</v>
      </c>
      <c r="D449" s="342">
        <v>238.24</v>
      </c>
      <c r="E449" s="342">
        <v>234.04</v>
      </c>
      <c r="F449" s="338" t="s">
        <v>32651</v>
      </c>
      <c r="G449" s="343"/>
      <c r="H449" s="343"/>
      <c r="I449" s="343"/>
    </row>
    <row r="450" spans="1:9" ht="69.75" customHeight="1">
      <c r="A450" s="340" t="s">
        <v>1597</v>
      </c>
      <c r="B450" s="338" t="s">
        <v>1598</v>
      </c>
      <c r="C450" s="341" t="s">
        <v>1418</v>
      </c>
      <c r="D450" s="342">
        <v>471.63</v>
      </c>
      <c r="E450" s="342">
        <v>467.03</v>
      </c>
      <c r="F450" s="338" t="s">
        <v>32651</v>
      </c>
      <c r="G450" s="343"/>
      <c r="H450" s="343"/>
      <c r="I450" s="343"/>
    </row>
    <row r="451" spans="1:9" ht="69.75" customHeight="1">
      <c r="A451" s="340" t="s">
        <v>1599</v>
      </c>
      <c r="B451" s="338" t="s">
        <v>1600</v>
      </c>
      <c r="C451" s="341" t="s">
        <v>1418</v>
      </c>
      <c r="D451" s="342">
        <v>32.479999999999997</v>
      </c>
      <c r="E451" s="342">
        <v>29.16</v>
      </c>
      <c r="F451" s="338" t="s">
        <v>32651</v>
      </c>
      <c r="G451" s="343"/>
      <c r="H451" s="343"/>
      <c r="I451" s="343"/>
    </row>
    <row r="452" spans="1:9" ht="69.75" customHeight="1">
      <c r="A452" s="340" t="s">
        <v>1601</v>
      </c>
      <c r="B452" s="338" t="s">
        <v>1602</v>
      </c>
      <c r="C452" s="341" t="s">
        <v>1418</v>
      </c>
      <c r="D452" s="342">
        <v>13.19</v>
      </c>
      <c r="E452" s="342">
        <v>13.19</v>
      </c>
      <c r="F452" s="338" t="s">
        <v>32651</v>
      </c>
      <c r="G452" s="343"/>
      <c r="H452" s="343"/>
      <c r="I452" s="343"/>
    </row>
    <row r="453" spans="1:9" ht="69.75" customHeight="1">
      <c r="A453" s="340" t="s">
        <v>1603</v>
      </c>
      <c r="B453" s="338" t="s">
        <v>1604</v>
      </c>
      <c r="C453" s="341" t="s">
        <v>1418</v>
      </c>
      <c r="D453" s="342">
        <v>339.75</v>
      </c>
      <c r="E453" s="342">
        <v>336.06</v>
      </c>
      <c r="F453" s="338" t="s">
        <v>32651</v>
      </c>
      <c r="G453" s="343"/>
      <c r="H453" s="343"/>
      <c r="I453" s="343"/>
    </row>
    <row r="454" spans="1:9" ht="69.75" customHeight="1">
      <c r="A454" s="340" t="s">
        <v>1605</v>
      </c>
      <c r="B454" s="338" t="s">
        <v>1606</v>
      </c>
      <c r="C454" s="341" t="s">
        <v>1418</v>
      </c>
      <c r="D454" s="342">
        <v>3.08</v>
      </c>
      <c r="E454" s="342">
        <v>3.08</v>
      </c>
      <c r="F454" s="338" t="s">
        <v>32651</v>
      </c>
      <c r="G454" s="343"/>
      <c r="H454" s="343"/>
      <c r="I454" s="343"/>
    </row>
    <row r="455" spans="1:9" ht="69.75" customHeight="1">
      <c r="A455" s="340" t="s">
        <v>1607</v>
      </c>
      <c r="B455" s="338" t="s">
        <v>1608</v>
      </c>
      <c r="C455" s="341" t="s">
        <v>1418</v>
      </c>
      <c r="D455" s="342">
        <v>0.41</v>
      </c>
      <c r="E455" s="342">
        <v>0.41</v>
      </c>
      <c r="F455" s="338" t="s">
        <v>32651</v>
      </c>
      <c r="G455" s="343"/>
      <c r="H455" s="343"/>
      <c r="I455" s="343"/>
    </row>
    <row r="456" spans="1:9" ht="69.75" customHeight="1">
      <c r="A456" s="340" t="s">
        <v>1609</v>
      </c>
      <c r="B456" s="338" t="s">
        <v>1610</v>
      </c>
      <c r="C456" s="341" t="s">
        <v>1418</v>
      </c>
      <c r="D456" s="342">
        <v>98.9</v>
      </c>
      <c r="E456" s="342">
        <v>95.84</v>
      </c>
      <c r="F456" s="338" t="s">
        <v>32651</v>
      </c>
      <c r="G456" s="343"/>
      <c r="H456" s="343"/>
      <c r="I456" s="343"/>
    </row>
    <row r="457" spans="1:9" ht="69.75" customHeight="1">
      <c r="A457" s="340" t="s">
        <v>1611</v>
      </c>
      <c r="B457" s="338" t="s">
        <v>1612</v>
      </c>
      <c r="C457" s="341" t="s">
        <v>1418</v>
      </c>
      <c r="D457" s="342">
        <v>79.760000000000005</v>
      </c>
      <c r="E457" s="342">
        <v>76.7</v>
      </c>
      <c r="F457" s="338" t="s">
        <v>32651</v>
      </c>
      <c r="G457" s="343"/>
      <c r="H457" s="343"/>
      <c r="I457" s="343"/>
    </row>
    <row r="458" spans="1:9" ht="69.75" customHeight="1">
      <c r="A458" s="340" t="s">
        <v>1613</v>
      </c>
      <c r="B458" s="338" t="s">
        <v>1614</v>
      </c>
      <c r="C458" s="341" t="s">
        <v>1418</v>
      </c>
      <c r="D458" s="342">
        <v>410.1</v>
      </c>
      <c r="E458" s="342">
        <v>405.5</v>
      </c>
      <c r="F458" s="338" t="s">
        <v>32651</v>
      </c>
      <c r="G458" s="343"/>
      <c r="H458" s="343"/>
      <c r="I458" s="343"/>
    </row>
    <row r="459" spans="1:9" ht="69.75" customHeight="1">
      <c r="A459" s="340" t="s">
        <v>1615</v>
      </c>
      <c r="B459" s="338" t="s">
        <v>1616</v>
      </c>
      <c r="C459" s="341" t="s">
        <v>1418</v>
      </c>
      <c r="D459" s="342">
        <v>91.06</v>
      </c>
      <c r="E459" s="342">
        <v>91.06</v>
      </c>
      <c r="F459" s="338" t="s">
        <v>32651</v>
      </c>
      <c r="G459" s="343"/>
      <c r="H459" s="343"/>
      <c r="I459" s="343"/>
    </row>
    <row r="460" spans="1:9" ht="69.75" customHeight="1">
      <c r="A460" s="340" t="s">
        <v>1617</v>
      </c>
      <c r="B460" s="338" t="s">
        <v>1618</v>
      </c>
      <c r="C460" s="341" t="s">
        <v>1418</v>
      </c>
      <c r="D460" s="342">
        <v>19.12</v>
      </c>
      <c r="E460" s="342">
        <v>19.12</v>
      </c>
      <c r="F460" s="338" t="s">
        <v>32651</v>
      </c>
      <c r="G460" s="343"/>
      <c r="H460" s="343"/>
      <c r="I460" s="343"/>
    </row>
    <row r="461" spans="1:9" ht="69.75" customHeight="1">
      <c r="A461" s="340" t="s">
        <v>1619</v>
      </c>
      <c r="B461" s="338" t="s">
        <v>1620</v>
      </c>
      <c r="C461" s="341" t="s">
        <v>1418</v>
      </c>
      <c r="D461" s="342">
        <v>31.99</v>
      </c>
      <c r="E461" s="342">
        <v>29.14</v>
      </c>
      <c r="F461" s="338" t="s">
        <v>32651</v>
      </c>
      <c r="G461" s="343"/>
      <c r="H461" s="343"/>
      <c r="I461" s="343"/>
    </row>
    <row r="462" spans="1:9" ht="69.75" customHeight="1">
      <c r="A462" s="340" t="s">
        <v>1621</v>
      </c>
      <c r="B462" s="338" t="s">
        <v>1622</v>
      </c>
      <c r="C462" s="341" t="s">
        <v>1418</v>
      </c>
      <c r="D462" s="342">
        <v>1005.01</v>
      </c>
      <c r="E462" s="342">
        <v>1001.69</v>
      </c>
      <c r="F462" s="338" t="s">
        <v>32651</v>
      </c>
      <c r="G462" s="343"/>
      <c r="H462" s="343"/>
      <c r="I462" s="343"/>
    </row>
    <row r="463" spans="1:9" ht="69.75" customHeight="1">
      <c r="A463" s="340" t="s">
        <v>1623</v>
      </c>
      <c r="B463" s="338" t="s">
        <v>1624</v>
      </c>
      <c r="C463" s="341" t="s">
        <v>1418</v>
      </c>
      <c r="D463" s="342">
        <v>5.25</v>
      </c>
      <c r="E463" s="342">
        <v>5.25</v>
      </c>
      <c r="F463" s="338" t="s">
        <v>32651</v>
      </c>
      <c r="G463" s="343"/>
      <c r="H463" s="343"/>
      <c r="I463" s="343"/>
    </row>
    <row r="464" spans="1:9" ht="69.75" customHeight="1">
      <c r="A464" s="340" t="s">
        <v>1625</v>
      </c>
      <c r="B464" s="338" t="s">
        <v>1626</v>
      </c>
      <c r="C464" s="341" t="s">
        <v>1418</v>
      </c>
      <c r="D464" s="342">
        <v>103.01</v>
      </c>
      <c r="E464" s="342">
        <v>100.04</v>
      </c>
      <c r="F464" s="338" t="s">
        <v>32651</v>
      </c>
      <c r="G464" s="343"/>
      <c r="H464" s="343"/>
      <c r="I464" s="343"/>
    </row>
    <row r="465" spans="1:9" ht="69.75" customHeight="1">
      <c r="A465" s="340" t="s">
        <v>1627</v>
      </c>
      <c r="B465" s="338" t="s">
        <v>1628</v>
      </c>
      <c r="C465" s="341" t="s">
        <v>1418</v>
      </c>
      <c r="D465" s="342">
        <v>29.28</v>
      </c>
      <c r="E465" s="342">
        <v>26.41</v>
      </c>
      <c r="F465" s="338" t="s">
        <v>32651</v>
      </c>
      <c r="G465" s="343"/>
      <c r="H465" s="343"/>
      <c r="I465" s="343"/>
    </row>
    <row r="466" spans="1:9" ht="69.75" customHeight="1">
      <c r="A466" s="340" t="s">
        <v>1629</v>
      </c>
      <c r="B466" s="338" t="s">
        <v>1630</v>
      </c>
      <c r="C466" s="341" t="s">
        <v>1418</v>
      </c>
      <c r="D466" s="342">
        <v>338.7</v>
      </c>
      <c r="E466" s="342">
        <v>335.73</v>
      </c>
      <c r="F466" s="338" t="s">
        <v>32651</v>
      </c>
      <c r="G466" s="343"/>
      <c r="H466" s="343"/>
      <c r="I466" s="343"/>
    </row>
    <row r="467" spans="1:9" ht="69.75" customHeight="1">
      <c r="A467" s="340" t="s">
        <v>1631</v>
      </c>
      <c r="B467" s="338" t="s">
        <v>1632</v>
      </c>
      <c r="C467" s="341" t="s">
        <v>1418</v>
      </c>
      <c r="D467" s="342">
        <v>273.70999999999998</v>
      </c>
      <c r="E467" s="342">
        <v>269.51</v>
      </c>
      <c r="F467" s="338" t="s">
        <v>32651</v>
      </c>
      <c r="G467" s="343"/>
      <c r="H467" s="343"/>
      <c r="I467" s="343"/>
    </row>
    <row r="468" spans="1:9" ht="69.75" customHeight="1">
      <c r="A468" s="340" t="s">
        <v>1633</v>
      </c>
      <c r="B468" s="338" t="s">
        <v>32000</v>
      </c>
      <c r="C468" s="341" t="s">
        <v>1418</v>
      </c>
      <c r="D468" s="342">
        <v>88.71</v>
      </c>
      <c r="E468" s="342">
        <v>86.41</v>
      </c>
      <c r="F468" s="338" t="s">
        <v>32651</v>
      </c>
      <c r="G468" s="343"/>
      <c r="H468" s="343"/>
      <c r="I468" s="343"/>
    </row>
    <row r="469" spans="1:9" ht="69.75" customHeight="1">
      <c r="A469" s="340" t="s">
        <v>1634</v>
      </c>
      <c r="B469" s="338" t="s">
        <v>1635</v>
      </c>
      <c r="C469" s="341" t="s">
        <v>1418</v>
      </c>
      <c r="D469" s="342">
        <v>14.72</v>
      </c>
      <c r="E469" s="342">
        <v>14.72</v>
      </c>
      <c r="F469" s="338" t="s">
        <v>32651</v>
      </c>
      <c r="G469" s="343"/>
      <c r="H469" s="343"/>
      <c r="I469" s="343"/>
    </row>
    <row r="470" spans="1:9" ht="69.75" customHeight="1">
      <c r="A470" s="340" t="s">
        <v>1636</v>
      </c>
      <c r="B470" s="338" t="s">
        <v>1637</v>
      </c>
      <c r="C470" s="341" t="s">
        <v>1418</v>
      </c>
      <c r="D470" s="342">
        <v>76.099999999999994</v>
      </c>
      <c r="E470" s="342">
        <v>76.099999999999994</v>
      </c>
      <c r="F470" s="338" t="s">
        <v>32651</v>
      </c>
      <c r="G470" s="343"/>
      <c r="H470" s="343"/>
      <c r="I470" s="343"/>
    </row>
    <row r="471" spans="1:9" ht="69.75" customHeight="1">
      <c r="A471" s="340" t="s">
        <v>1638</v>
      </c>
      <c r="B471" s="338" t="s">
        <v>1639</v>
      </c>
      <c r="C471" s="341" t="s">
        <v>1418</v>
      </c>
      <c r="D471" s="342">
        <v>172.07</v>
      </c>
      <c r="E471" s="342">
        <v>172.07</v>
      </c>
      <c r="F471" s="338" t="s">
        <v>32651</v>
      </c>
      <c r="G471" s="343"/>
      <c r="H471" s="343"/>
      <c r="I471" s="343"/>
    </row>
    <row r="472" spans="1:9" ht="69.75" customHeight="1">
      <c r="A472" s="340" t="s">
        <v>1640</v>
      </c>
      <c r="B472" s="338" t="s">
        <v>1641</v>
      </c>
      <c r="C472" s="341" t="s">
        <v>1418</v>
      </c>
      <c r="D472" s="342">
        <v>2643.15</v>
      </c>
      <c r="E472" s="342">
        <v>2627.93</v>
      </c>
      <c r="F472" s="338" t="s">
        <v>32651</v>
      </c>
      <c r="G472" s="343"/>
      <c r="H472" s="343"/>
      <c r="I472" s="343"/>
    </row>
    <row r="473" spans="1:9" ht="69.75" customHeight="1">
      <c r="A473" s="340" t="s">
        <v>1642</v>
      </c>
      <c r="B473" s="338" t="s">
        <v>1643</v>
      </c>
      <c r="C473" s="341" t="s">
        <v>1418</v>
      </c>
      <c r="D473" s="342">
        <v>282.63</v>
      </c>
      <c r="E473" s="342">
        <v>267.41000000000003</v>
      </c>
      <c r="F473" s="338" t="s">
        <v>32651</v>
      </c>
      <c r="G473" s="343"/>
      <c r="H473" s="343"/>
      <c r="I473" s="343"/>
    </row>
    <row r="474" spans="1:9" ht="69.75" customHeight="1">
      <c r="A474" s="340" t="s">
        <v>1644</v>
      </c>
      <c r="B474" s="338" t="s">
        <v>1645</v>
      </c>
      <c r="C474" s="341" t="s">
        <v>1418</v>
      </c>
      <c r="D474" s="342">
        <v>365.42</v>
      </c>
      <c r="E474" s="342">
        <v>350.2</v>
      </c>
      <c r="F474" s="338" t="s">
        <v>32651</v>
      </c>
      <c r="G474" s="343"/>
      <c r="H474" s="343"/>
      <c r="I474" s="343"/>
    </row>
    <row r="475" spans="1:9" ht="69.75" customHeight="1">
      <c r="A475" s="340" t="s">
        <v>1646</v>
      </c>
      <c r="B475" s="338" t="s">
        <v>1647</v>
      </c>
      <c r="C475" s="341" t="s">
        <v>1418</v>
      </c>
      <c r="D475" s="342">
        <v>219.19</v>
      </c>
      <c r="E475" s="342">
        <v>215.87</v>
      </c>
      <c r="F475" s="338" t="s">
        <v>32651</v>
      </c>
      <c r="G475" s="343"/>
      <c r="H475" s="343"/>
      <c r="I475" s="343"/>
    </row>
    <row r="476" spans="1:9" ht="69.75" customHeight="1">
      <c r="A476" s="340" t="s">
        <v>1648</v>
      </c>
      <c r="B476" s="338" t="s">
        <v>1649</v>
      </c>
      <c r="C476" s="341" t="s">
        <v>1418</v>
      </c>
      <c r="D476" s="342">
        <v>182.96</v>
      </c>
      <c r="E476" s="342">
        <v>179.88</v>
      </c>
      <c r="F476" s="338" t="s">
        <v>32651</v>
      </c>
      <c r="G476" s="343"/>
      <c r="H476" s="343"/>
      <c r="I476" s="343"/>
    </row>
    <row r="477" spans="1:9" ht="69.75" customHeight="1">
      <c r="A477" s="340" t="s">
        <v>1650</v>
      </c>
      <c r="B477" s="338" t="s">
        <v>1651</v>
      </c>
      <c r="C477" s="341" t="s">
        <v>1418</v>
      </c>
      <c r="D477" s="342">
        <v>0.06</v>
      </c>
      <c r="E477" s="342">
        <v>0.06</v>
      </c>
      <c r="F477" s="338" t="s">
        <v>32651</v>
      </c>
      <c r="G477" s="343"/>
      <c r="H477" s="343"/>
      <c r="I477" s="343"/>
    </row>
    <row r="478" spans="1:9" ht="69.75" customHeight="1">
      <c r="A478" s="340" t="s">
        <v>1652</v>
      </c>
      <c r="B478" s="338" t="s">
        <v>1653</v>
      </c>
      <c r="C478" s="341" t="s">
        <v>1418</v>
      </c>
      <c r="D478" s="342">
        <v>113</v>
      </c>
      <c r="E478" s="342">
        <v>110.03</v>
      </c>
      <c r="F478" s="338" t="s">
        <v>32651</v>
      </c>
      <c r="G478" s="343"/>
      <c r="H478" s="343"/>
      <c r="I478" s="343"/>
    </row>
    <row r="479" spans="1:9" ht="69.75" customHeight="1">
      <c r="A479" s="340" t="s">
        <v>1654</v>
      </c>
      <c r="B479" s="338" t="s">
        <v>1655</v>
      </c>
      <c r="C479" s="341" t="s">
        <v>1418</v>
      </c>
      <c r="D479" s="342">
        <v>31.43</v>
      </c>
      <c r="E479" s="342">
        <v>28.58</v>
      </c>
      <c r="F479" s="338" t="s">
        <v>32651</v>
      </c>
      <c r="G479" s="343"/>
      <c r="H479" s="343"/>
      <c r="I479" s="343"/>
    </row>
    <row r="480" spans="1:9" ht="69.75" customHeight="1">
      <c r="A480" s="340" t="s">
        <v>1656</v>
      </c>
      <c r="B480" s="338" t="s">
        <v>1657</v>
      </c>
      <c r="C480" s="341" t="s">
        <v>1418</v>
      </c>
      <c r="D480" s="342">
        <v>5.9</v>
      </c>
      <c r="E480" s="342">
        <v>5.9</v>
      </c>
      <c r="F480" s="338" t="s">
        <v>32651</v>
      </c>
      <c r="G480" s="343"/>
      <c r="H480" s="343"/>
      <c r="I480" s="343"/>
    </row>
    <row r="481" spans="1:9" ht="69.75" customHeight="1">
      <c r="A481" s="340" t="s">
        <v>1658</v>
      </c>
      <c r="B481" s="338" t="s">
        <v>1659</v>
      </c>
      <c r="C481" s="341" t="s">
        <v>1418</v>
      </c>
      <c r="D481" s="342">
        <v>9.0299999999999994</v>
      </c>
      <c r="E481" s="342">
        <v>9.0299999999999994</v>
      </c>
      <c r="F481" s="338" t="s">
        <v>32651</v>
      </c>
      <c r="G481" s="343"/>
      <c r="H481" s="343"/>
      <c r="I481" s="343"/>
    </row>
    <row r="482" spans="1:9" ht="69.75" customHeight="1">
      <c r="A482" s="340" t="s">
        <v>1660</v>
      </c>
      <c r="B482" s="338" t="s">
        <v>1661</v>
      </c>
      <c r="C482" s="341" t="s">
        <v>1418</v>
      </c>
      <c r="D482" s="342">
        <v>2.7</v>
      </c>
      <c r="E482" s="342">
        <v>2.7</v>
      </c>
      <c r="F482" s="338" t="s">
        <v>32651</v>
      </c>
      <c r="G482" s="343"/>
      <c r="H482" s="343"/>
      <c r="I482" s="343"/>
    </row>
    <row r="483" spans="1:9" ht="69.75" customHeight="1">
      <c r="A483" s="340" t="s">
        <v>1662</v>
      </c>
      <c r="B483" s="338" t="s">
        <v>1663</v>
      </c>
      <c r="C483" s="341" t="s">
        <v>1418</v>
      </c>
      <c r="D483" s="342">
        <v>9.17</v>
      </c>
      <c r="E483" s="342">
        <v>9.17</v>
      </c>
      <c r="F483" s="338" t="s">
        <v>32651</v>
      </c>
      <c r="G483" s="343"/>
      <c r="H483" s="343"/>
      <c r="I483" s="343"/>
    </row>
    <row r="484" spans="1:9" ht="69.75" customHeight="1">
      <c r="A484" s="340" t="s">
        <v>1664</v>
      </c>
      <c r="B484" s="338" t="s">
        <v>1665</v>
      </c>
      <c r="C484" s="341" t="s">
        <v>1418</v>
      </c>
      <c r="D484" s="342">
        <v>30.79</v>
      </c>
      <c r="E484" s="342">
        <v>27.94</v>
      </c>
      <c r="F484" s="338" t="s">
        <v>32651</v>
      </c>
      <c r="G484" s="343"/>
      <c r="H484" s="343"/>
      <c r="I484" s="343"/>
    </row>
    <row r="485" spans="1:9" ht="69.75" customHeight="1">
      <c r="A485" s="340" t="s">
        <v>1666</v>
      </c>
      <c r="B485" s="338" t="s">
        <v>1667</v>
      </c>
      <c r="C485" s="341" t="s">
        <v>1418</v>
      </c>
      <c r="D485" s="342">
        <v>241.86</v>
      </c>
      <c r="E485" s="342">
        <v>238.72</v>
      </c>
      <c r="F485" s="338" t="s">
        <v>32651</v>
      </c>
      <c r="G485" s="343"/>
      <c r="H485" s="343"/>
      <c r="I485" s="343"/>
    </row>
    <row r="486" spans="1:9" ht="69.75" customHeight="1">
      <c r="A486" s="340" t="s">
        <v>1668</v>
      </c>
      <c r="B486" s="338" t="s">
        <v>1669</v>
      </c>
      <c r="C486" s="341" t="s">
        <v>1418</v>
      </c>
      <c r="D486" s="342">
        <v>45.32</v>
      </c>
      <c r="E486" s="342">
        <v>42</v>
      </c>
      <c r="F486" s="338" t="s">
        <v>32651</v>
      </c>
      <c r="G486" s="343"/>
      <c r="H486" s="343"/>
      <c r="I486" s="343"/>
    </row>
    <row r="487" spans="1:9" ht="69.75" customHeight="1">
      <c r="A487" s="340" t="s">
        <v>1670</v>
      </c>
      <c r="B487" s="338" t="s">
        <v>32001</v>
      </c>
      <c r="C487" s="341" t="s">
        <v>1418</v>
      </c>
      <c r="D487" s="342">
        <v>144.44</v>
      </c>
      <c r="E487" s="342">
        <v>141.12</v>
      </c>
      <c r="F487" s="338" t="s">
        <v>32651</v>
      </c>
      <c r="G487" s="343"/>
      <c r="H487" s="343"/>
      <c r="I487" s="343"/>
    </row>
    <row r="488" spans="1:9" ht="69.75" customHeight="1">
      <c r="A488" s="340" t="s">
        <v>1671</v>
      </c>
      <c r="B488" s="338" t="s">
        <v>1672</v>
      </c>
      <c r="C488" s="341" t="s">
        <v>1418</v>
      </c>
      <c r="D488" s="342">
        <v>257.73</v>
      </c>
      <c r="E488" s="342">
        <v>253.6</v>
      </c>
      <c r="F488" s="338" t="s">
        <v>32651</v>
      </c>
      <c r="G488" s="343"/>
      <c r="H488" s="343"/>
      <c r="I488" s="343"/>
    </row>
    <row r="489" spans="1:9" ht="69.75" customHeight="1">
      <c r="A489" s="340" t="s">
        <v>1673</v>
      </c>
      <c r="B489" s="338" t="s">
        <v>1674</v>
      </c>
      <c r="C489" s="341" t="s">
        <v>1418</v>
      </c>
      <c r="D489" s="342">
        <v>252.8</v>
      </c>
      <c r="E489" s="342">
        <v>248.67</v>
      </c>
      <c r="F489" s="338" t="s">
        <v>32651</v>
      </c>
      <c r="G489" s="343"/>
      <c r="H489" s="343"/>
      <c r="I489" s="343"/>
    </row>
    <row r="490" spans="1:9" ht="69.75" customHeight="1">
      <c r="A490" s="340" t="s">
        <v>1675</v>
      </c>
      <c r="B490" s="338" t="s">
        <v>1676</v>
      </c>
      <c r="C490" s="341" t="s">
        <v>1418</v>
      </c>
      <c r="D490" s="342">
        <v>291.64</v>
      </c>
      <c r="E490" s="342">
        <v>291.64</v>
      </c>
      <c r="F490" s="338" t="s">
        <v>32651</v>
      </c>
      <c r="G490" s="343"/>
      <c r="H490" s="343"/>
      <c r="I490" s="343"/>
    </row>
    <row r="491" spans="1:9" ht="69.75" customHeight="1">
      <c r="A491" s="340" t="s">
        <v>1677</v>
      </c>
      <c r="B491" s="338" t="s">
        <v>1678</v>
      </c>
      <c r="C491" s="341" t="s">
        <v>1418</v>
      </c>
      <c r="D491" s="342">
        <v>177.44</v>
      </c>
      <c r="E491" s="342">
        <v>174.12</v>
      </c>
      <c r="F491" s="338" t="s">
        <v>32651</v>
      </c>
      <c r="G491" s="343"/>
      <c r="H491" s="343"/>
      <c r="I491" s="343"/>
    </row>
    <row r="492" spans="1:9" ht="69.75" customHeight="1">
      <c r="A492" s="340" t="s">
        <v>1679</v>
      </c>
      <c r="B492" s="338" t="s">
        <v>1680</v>
      </c>
      <c r="C492" s="341" t="s">
        <v>1418</v>
      </c>
      <c r="D492" s="342">
        <v>176.97</v>
      </c>
      <c r="E492" s="342">
        <v>173.65</v>
      </c>
      <c r="F492" s="338" t="s">
        <v>32651</v>
      </c>
      <c r="G492" s="343"/>
      <c r="H492" s="343"/>
      <c r="I492" s="343"/>
    </row>
    <row r="493" spans="1:9" ht="69.75" customHeight="1">
      <c r="A493" s="340" t="s">
        <v>1681</v>
      </c>
      <c r="B493" s="338" t="s">
        <v>1682</v>
      </c>
      <c r="C493" s="341" t="s">
        <v>1418</v>
      </c>
      <c r="D493" s="342">
        <v>136.69999999999999</v>
      </c>
      <c r="E493" s="342">
        <v>133.38</v>
      </c>
      <c r="F493" s="338" t="s">
        <v>32651</v>
      </c>
      <c r="G493" s="343"/>
      <c r="H493" s="343"/>
      <c r="I493" s="343"/>
    </row>
    <row r="494" spans="1:9" ht="69.75" customHeight="1">
      <c r="A494" s="340" t="s">
        <v>1683</v>
      </c>
      <c r="B494" s="338" t="s">
        <v>1684</v>
      </c>
      <c r="C494" s="341" t="s">
        <v>1418</v>
      </c>
      <c r="D494" s="342">
        <v>280.41000000000003</v>
      </c>
      <c r="E494" s="342">
        <v>276.56</v>
      </c>
      <c r="F494" s="338" t="s">
        <v>32651</v>
      </c>
      <c r="G494" s="343"/>
      <c r="H494" s="343"/>
      <c r="I494" s="343"/>
    </row>
    <row r="495" spans="1:9" ht="69.75" customHeight="1">
      <c r="A495" s="340" t="s">
        <v>1685</v>
      </c>
      <c r="B495" s="338" t="s">
        <v>1686</v>
      </c>
      <c r="C495" s="341" t="s">
        <v>1418</v>
      </c>
      <c r="D495" s="342">
        <v>137.16999999999999</v>
      </c>
      <c r="E495" s="342">
        <v>133.85</v>
      </c>
      <c r="F495" s="338" t="s">
        <v>32651</v>
      </c>
      <c r="G495" s="343"/>
      <c r="H495" s="343"/>
      <c r="I495" s="343"/>
    </row>
    <row r="496" spans="1:9" ht="69.75" customHeight="1">
      <c r="A496" s="340" t="s">
        <v>1687</v>
      </c>
      <c r="B496" s="338" t="s">
        <v>1688</v>
      </c>
      <c r="C496" s="341" t="s">
        <v>1418</v>
      </c>
      <c r="D496" s="342">
        <v>146.69</v>
      </c>
      <c r="E496" s="342">
        <v>143.61000000000001</v>
      </c>
      <c r="F496" s="338" t="s">
        <v>32651</v>
      </c>
      <c r="G496" s="343"/>
      <c r="H496" s="343"/>
      <c r="I496" s="343"/>
    </row>
    <row r="497" spans="1:9" ht="69.75" customHeight="1">
      <c r="A497" s="340" t="s">
        <v>1689</v>
      </c>
      <c r="B497" s="338" t="s">
        <v>1690</v>
      </c>
      <c r="C497" s="341" t="s">
        <v>1418</v>
      </c>
      <c r="D497" s="342">
        <v>125.22</v>
      </c>
      <c r="E497" s="342">
        <v>121.09</v>
      </c>
      <c r="F497" s="338" t="s">
        <v>32651</v>
      </c>
      <c r="G497" s="343"/>
      <c r="H497" s="343"/>
      <c r="I497" s="343"/>
    </row>
    <row r="498" spans="1:9" ht="69.75" customHeight="1">
      <c r="A498" s="340" t="s">
        <v>1691</v>
      </c>
      <c r="B498" s="338" t="s">
        <v>1692</v>
      </c>
      <c r="C498" s="341" t="s">
        <v>1418</v>
      </c>
      <c r="D498" s="342">
        <v>230.36</v>
      </c>
      <c r="E498" s="342">
        <v>227.22</v>
      </c>
      <c r="F498" s="338" t="s">
        <v>32651</v>
      </c>
      <c r="G498" s="343"/>
      <c r="H498" s="343"/>
      <c r="I498" s="343"/>
    </row>
    <row r="499" spans="1:9" ht="69.75" customHeight="1">
      <c r="A499" s="340" t="s">
        <v>1693</v>
      </c>
      <c r="B499" s="338" t="s">
        <v>1694</v>
      </c>
      <c r="C499" s="341" t="s">
        <v>1418</v>
      </c>
      <c r="D499" s="342">
        <v>3.51</v>
      </c>
      <c r="E499" s="342">
        <v>3.51</v>
      </c>
      <c r="F499" s="338" t="s">
        <v>32651</v>
      </c>
      <c r="G499" s="343"/>
      <c r="H499" s="343"/>
      <c r="I499" s="343"/>
    </row>
    <row r="500" spans="1:9" ht="69.75" customHeight="1">
      <c r="A500" s="340" t="s">
        <v>1695</v>
      </c>
      <c r="B500" s="338" t="s">
        <v>1696</v>
      </c>
      <c r="C500" s="341" t="s">
        <v>1418</v>
      </c>
      <c r="D500" s="342">
        <v>1.76</v>
      </c>
      <c r="E500" s="342">
        <v>1.76</v>
      </c>
      <c r="F500" s="338" t="s">
        <v>32651</v>
      </c>
      <c r="G500" s="343"/>
      <c r="H500" s="343"/>
      <c r="I500" s="343"/>
    </row>
    <row r="501" spans="1:9" ht="69.75" customHeight="1">
      <c r="A501" s="340" t="s">
        <v>1697</v>
      </c>
      <c r="B501" s="338" t="s">
        <v>1698</v>
      </c>
      <c r="C501" s="341" t="s">
        <v>1418</v>
      </c>
      <c r="D501" s="342">
        <v>4756.51</v>
      </c>
      <c r="E501" s="342">
        <v>4752.25</v>
      </c>
      <c r="F501" s="338" t="s">
        <v>32651</v>
      </c>
      <c r="G501" s="343"/>
      <c r="H501" s="343"/>
      <c r="I501" s="343"/>
    </row>
    <row r="502" spans="1:9" ht="69.75" customHeight="1">
      <c r="A502" s="340" t="s">
        <v>1699</v>
      </c>
      <c r="B502" s="338" t="s">
        <v>1700</v>
      </c>
      <c r="C502" s="341" t="s">
        <v>1418</v>
      </c>
      <c r="D502" s="342">
        <v>6471.37</v>
      </c>
      <c r="E502" s="342">
        <v>6467.11</v>
      </c>
      <c r="F502" s="338" t="s">
        <v>32651</v>
      </c>
      <c r="G502" s="343"/>
      <c r="H502" s="343"/>
      <c r="I502" s="343"/>
    </row>
    <row r="503" spans="1:9" ht="69.75" customHeight="1">
      <c r="A503" s="340" t="s">
        <v>1701</v>
      </c>
      <c r="B503" s="338" t="s">
        <v>1702</v>
      </c>
      <c r="C503" s="341" t="s">
        <v>1418</v>
      </c>
      <c r="D503" s="342">
        <v>30.9</v>
      </c>
      <c r="E503" s="342">
        <v>28.05</v>
      </c>
      <c r="F503" s="338" t="s">
        <v>32651</v>
      </c>
      <c r="G503" s="343"/>
      <c r="H503" s="343"/>
      <c r="I503" s="343"/>
    </row>
    <row r="504" spans="1:9" ht="69.75" customHeight="1">
      <c r="A504" s="340" t="s">
        <v>1703</v>
      </c>
      <c r="B504" s="338" t="s">
        <v>1704</v>
      </c>
      <c r="C504" s="341" t="s">
        <v>1418</v>
      </c>
      <c r="D504" s="342">
        <v>0.65</v>
      </c>
      <c r="E504" s="342">
        <v>0.65</v>
      </c>
      <c r="F504" s="338" t="s">
        <v>32651</v>
      </c>
      <c r="G504" s="343"/>
      <c r="H504" s="343"/>
      <c r="I504" s="343"/>
    </row>
    <row r="505" spans="1:9" ht="69.75" customHeight="1">
      <c r="A505" s="340" t="s">
        <v>1705</v>
      </c>
      <c r="B505" s="338" t="s">
        <v>1706</v>
      </c>
      <c r="C505" s="341" t="s">
        <v>1418</v>
      </c>
      <c r="D505" s="342">
        <v>0.91</v>
      </c>
      <c r="E505" s="342">
        <v>0.91</v>
      </c>
      <c r="F505" s="338" t="s">
        <v>32651</v>
      </c>
      <c r="G505" s="343"/>
      <c r="H505" s="343"/>
      <c r="I505" s="343"/>
    </row>
    <row r="506" spans="1:9" ht="69.75" customHeight="1">
      <c r="A506" s="340" t="s">
        <v>1707</v>
      </c>
      <c r="B506" s="338" t="s">
        <v>1708</v>
      </c>
      <c r="C506" s="341" t="s">
        <v>1709</v>
      </c>
      <c r="D506" s="342">
        <v>93.79</v>
      </c>
      <c r="E506" s="342">
        <v>89.66</v>
      </c>
      <c r="F506" s="338" t="s">
        <v>32651</v>
      </c>
      <c r="G506" s="343"/>
      <c r="H506" s="343"/>
      <c r="I506" s="343"/>
    </row>
    <row r="507" spans="1:9" ht="69.75" customHeight="1">
      <c r="A507" s="340" t="s">
        <v>1710</v>
      </c>
      <c r="B507" s="338" t="s">
        <v>1711</v>
      </c>
      <c r="C507" s="341" t="s">
        <v>1709</v>
      </c>
      <c r="D507" s="342">
        <v>67.78</v>
      </c>
      <c r="E507" s="342">
        <v>63.65</v>
      </c>
      <c r="F507" s="338" t="s">
        <v>32651</v>
      </c>
      <c r="G507" s="343"/>
      <c r="H507" s="343"/>
      <c r="I507" s="343"/>
    </row>
    <row r="508" spans="1:9" ht="69.75" customHeight="1">
      <c r="A508" s="340" t="s">
        <v>1712</v>
      </c>
      <c r="B508" s="338" t="s">
        <v>1713</v>
      </c>
      <c r="C508" s="341" t="s">
        <v>1709</v>
      </c>
      <c r="D508" s="342">
        <v>64.39</v>
      </c>
      <c r="E508" s="342">
        <v>60.26</v>
      </c>
      <c r="F508" s="338" t="s">
        <v>32651</v>
      </c>
      <c r="G508" s="343"/>
      <c r="H508" s="343"/>
      <c r="I508" s="343"/>
    </row>
    <row r="509" spans="1:9" ht="69.75" customHeight="1">
      <c r="A509" s="340" t="s">
        <v>1715</v>
      </c>
      <c r="B509" s="338" t="s">
        <v>1716</v>
      </c>
      <c r="C509" s="341" t="s">
        <v>1709</v>
      </c>
      <c r="D509" s="342">
        <v>71.69</v>
      </c>
      <c r="E509" s="342">
        <v>68.55</v>
      </c>
      <c r="F509" s="338" t="s">
        <v>32651</v>
      </c>
      <c r="G509" s="343"/>
      <c r="H509" s="343"/>
      <c r="I509" s="343"/>
    </row>
    <row r="510" spans="1:9" ht="69.75" customHeight="1">
      <c r="A510" s="340" t="s">
        <v>1717</v>
      </c>
      <c r="B510" s="338" t="s">
        <v>32002</v>
      </c>
      <c r="C510" s="341" t="s">
        <v>1709</v>
      </c>
      <c r="D510" s="342">
        <v>4.09</v>
      </c>
      <c r="E510" s="342">
        <v>4.09</v>
      </c>
      <c r="F510" s="338" t="s">
        <v>32651</v>
      </c>
      <c r="G510" s="343"/>
      <c r="H510" s="343"/>
      <c r="I510" s="343"/>
    </row>
    <row r="511" spans="1:9" ht="69.75" customHeight="1">
      <c r="A511" s="340" t="s">
        <v>1718</v>
      </c>
      <c r="B511" s="338" t="s">
        <v>1719</v>
      </c>
      <c r="C511" s="341" t="s">
        <v>1709</v>
      </c>
      <c r="D511" s="342">
        <v>0.41</v>
      </c>
      <c r="E511" s="342">
        <v>0.41</v>
      </c>
      <c r="F511" s="338" t="s">
        <v>32651</v>
      </c>
      <c r="G511" s="343"/>
      <c r="H511" s="343"/>
      <c r="I511" s="343"/>
    </row>
    <row r="512" spans="1:9" ht="69.75" customHeight="1">
      <c r="A512" s="340" t="s">
        <v>1720</v>
      </c>
      <c r="B512" s="338" t="s">
        <v>1721</v>
      </c>
      <c r="C512" s="341" t="s">
        <v>1709</v>
      </c>
      <c r="D512" s="342">
        <v>66.38</v>
      </c>
      <c r="E512" s="342">
        <v>62.69</v>
      </c>
      <c r="F512" s="338" t="s">
        <v>32651</v>
      </c>
      <c r="G512" s="343"/>
      <c r="H512" s="343"/>
      <c r="I512" s="343"/>
    </row>
    <row r="513" spans="1:9" ht="69.75" customHeight="1">
      <c r="A513" s="340" t="s">
        <v>1722</v>
      </c>
      <c r="B513" s="338" t="s">
        <v>1723</v>
      </c>
      <c r="C513" s="341" t="s">
        <v>1709</v>
      </c>
      <c r="D513" s="342">
        <v>193.38</v>
      </c>
      <c r="E513" s="342">
        <v>178.16</v>
      </c>
      <c r="F513" s="338" t="s">
        <v>32651</v>
      </c>
      <c r="G513" s="343"/>
      <c r="H513" s="343"/>
      <c r="I513" s="343"/>
    </row>
    <row r="514" spans="1:9" ht="69.75" customHeight="1">
      <c r="A514" s="340" t="s">
        <v>1724</v>
      </c>
      <c r="B514" s="338" t="s">
        <v>1725</v>
      </c>
      <c r="C514" s="341" t="s">
        <v>1709</v>
      </c>
      <c r="D514" s="342">
        <v>133.80000000000001</v>
      </c>
      <c r="E514" s="342">
        <v>130.72</v>
      </c>
      <c r="F514" s="338" t="s">
        <v>32651</v>
      </c>
      <c r="G514" s="343"/>
      <c r="H514" s="343"/>
      <c r="I514" s="343"/>
    </row>
    <row r="515" spans="1:9" ht="69.75" customHeight="1">
      <c r="A515" s="340" t="s">
        <v>1726</v>
      </c>
      <c r="B515" s="338" t="s">
        <v>1727</v>
      </c>
      <c r="C515" s="341" t="s">
        <v>1709</v>
      </c>
      <c r="D515" s="342">
        <v>4.68</v>
      </c>
      <c r="E515" s="342">
        <v>4.68</v>
      </c>
      <c r="F515" s="338" t="s">
        <v>32651</v>
      </c>
      <c r="G515" s="343"/>
      <c r="H515" s="343"/>
      <c r="I515" s="343"/>
    </row>
    <row r="516" spans="1:9" ht="69.75" customHeight="1">
      <c r="A516" s="340" t="s">
        <v>1728</v>
      </c>
      <c r="B516" s="338" t="s">
        <v>1729</v>
      </c>
      <c r="C516" s="341" t="s">
        <v>1709</v>
      </c>
      <c r="D516" s="342">
        <v>54.22</v>
      </c>
      <c r="E516" s="342">
        <v>50.9</v>
      </c>
      <c r="F516" s="338" t="s">
        <v>32651</v>
      </c>
      <c r="G516" s="343"/>
      <c r="H516" s="343"/>
      <c r="I516" s="343"/>
    </row>
    <row r="517" spans="1:9" ht="69.75" customHeight="1">
      <c r="A517" s="340" t="s">
        <v>1730</v>
      </c>
      <c r="B517" s="338" t="s">
        <v>1731</v>
      </c>
      <c r="C517" s="341" t="s">
        <v>1709</v>
      </c>
      <c r="D517" s="342">
        <v>86.5</v>
      </c>
      <c r="E517" s="342">
        <v>83.18</v>
      </c>
      <c r="F517" s="338" t="s">
        <v>32651</v>
      </c>
      <c r="G517" s="343"/>
      <c r="H517" s="343"/>
      <c r="I517" s="343"/>
    </row>
    <row r="518" spans="1:9" ht="69.75" customHeight="1">
      <c r="A518" s="340" t="s">
        <v>1732</v>
      </c>
      <c r="B518" s="338" t="s">
        <v>1733</v>
      </c>
      <c r="C518" s="341" t="s">
        <v>1709</v>
      </c>
      <c r="D518" s="342">
        <v>86.84</v>
      </c>
      <c r="E518" s="342">
        <v>83.52</v>
      </c>
      <c r="F518" s="338" t="s">
        <v>32651</v>
      </c>
      <c r="G518" s="343"/>
      <c r="H518" s="343"/>
      <c r="I518" s="343"/>
    </row>
    <row r="519" spans="1:9" ht="69.75" customHeight="1">
      <c r="A519" s="340" t="s">
        <v>1734</v>
      </c>
      <c r="B519" s="338" t="s">
        <v>1735</v>
      </c>
      <c r="C519" s="341" t="s">
        <v>1709</v>
      </c>
      <c r="D519" s="342">
        <v>213.25</v>
      </c>
      <c r="E519" s="342">
        <v>209.93</v>
      </c>
      <c r="F519" s="338" t="s">
        <v>32651</v>
      </c>
      <c r="G519" s="343"/>
      <c r="H519" s="343"/>
      <c r="I519" s="343"/>
    </row>
    <row r="520" spans="1:9" ht="69.75" customHeight="1">
      <c r="A520" s="340" t="s">
        <v>1736</v>
      </c>
      <c r="B520" s="338" t="s">
        <v>1737</v>
      </c>
      <c r="C520" s="341" t="s">
        <v>1709</v>
      </c>
      <c r="D520" s="342">
        <v>12.59</v>
      </c>
      <c r="E520" s="342">
        <v>12.59</v>
      </c>
      <c r="F520" s="338" t="s">
        <v>32651</v>
      </c>
      <c r="G520" s="343"/>
      <c r="H520" s="343"/>
      <c r="I520" s="343"/>
    </row>
    <row r="521" spans="1:9" ht="69.75" customHeight="1">
      <c r="A521" s="340" t="s">
        <v>1738</v>
      </c>
      <c r="B521" s="338" t="s">
        <v>1739</v>
      </c>
      <c r="C521" s="341" t="s">
        <v>1709</v>
      </c>
      <c r="D521" s="342">
        <v>81.22</v>
      </c>
      <c r="E521" s="342">
        <v>78.08</v>
      </c>
      <c r="F521" s="338" t="s">
        <v>32651</v>
      </c>
      <c r="G521" s="343"/>
      <c r="H521" s="343"/>
      <c r="I521" s="343"/>
    </row>
    <row r="522" spans="1:9" ht="69.75" customHeight="1">
      <c r="A522" s="340" t="s">
        <v>1740</v>
      </c>
      <c r="B522" s="338" t="s">
        <v>1741</v>
      </c>
      <c r="C522" s="341" t="s">
        <v>1709</v>
      </c>
      <c r="D522" s="342">
        <v>66.7</v>
      </c>
      <c r="E522" s="342">
        <v>62.57</v>
      </c>
      <c r="F522" s="338" t="s">
        <v>32651</v>
      </c>
      <c r="G522" s="343"/>
      <c r="H522" s="343"/>
      <c r="I522" s="343"/>
    </row>
    <row r="523" spans="1:9" ht="69.75" customHeight="1">
      <c r="A523" s="340" t="s">
        <v>1742</v>
      </c>
      <c r="B523" s="338" t="s">
        <v>1743</v>
      </c>
      <c r="C523" s="341" t="s">
        <v>1709</v>
      </c>
      <c r="D523" s="342">
        <v>86.99</v>
      </c>
      <c r="E523" s="342">
        <v>83.85</v>
      </c>
      <c r="F523" s="338" t="s">
        <v>32651</v>
      </c>
      <c r="G523" s="343"/>
      <c r="H523" s="343"/>
      <c r="I523" s="343"/>
    </row>
    <row r="524" spans="1:9" ht="69.75" customHeight="1">
      <c r="A524" s="340" t="s">
        <v>1744</v>
      </c>
      <c r="B524" s="338" t="s">
        <v>1745</v>
      </c>
      <c r="C524" s="341" t="s">
        <v>1709</v>
      </c>
      <c r="D524" s="342">
        <v>60.37</v>
      </c>
      <c r="E524" s="342">
        <v>57.63</v>
      </c>
      <c r="F524" s="338" t="s">
        <v>32651</v>
      </c>
      <c r="G524" s="343"/>
      <c r="H524" s="343"/>
      <c r="I524" s="343"/>
    </row>
    <row r="525" spans="1:9" ht="69.75" customHeight="1">
      <c r="A525" s="340" t="s">
        <v>1746</v>
      </c>
      <c r="B525" s="338" t="s">
        <v>1747</v>
      </c>
      <c r="C525" s="341" t="s">
        <v>1709</v>
      </c>
      <c r="D525" s="342">
        <v>61.52</v>
      </c>
      <c r="E525" s="342">
        <v>57.83</v>
      </c>
      <c r="F525" s="338" t="s">
        <v>32651</v>
      </c>
      <c r="G525" s="343"/>
      <c r="H525" s="343"/>
      <c r="I525" s="343"/>
    </row>
    <row r="526" spans="1:9" ht="69.75" customHeight="1">
      <c r="A526" s="340" t="s">
        <v>1748</v>
      </c>
      <c r="B526" s="338" t="s">
        <v>1749</v>
      </c>
      <c r="C526" s="341" t="s">
        <v>1709</v>
      </c>
      <c r="D526" s="342">
        <v>64.22</v>
      </c>
      <c r="E526" s="342">
        <v>60.53</v>
      </c>
      <c r="F526" s="338" t="s">
        <v>32651</v>
      </c>
      <c r="G526" s="343"/>
      <c r="H526" s="343"/>
      <c r="I526" s="343"/>
    </row>
    <row r="527" spans="1:9" ht="69.75" customHeight="1">
      <c r="A527" s="340" t="s">
        <v>1750</v>
      </c>
      <c r="B527" s="338" t="s">
        <v>1751</v>
      </c>
      <c r="C527" s="341" t="s">
        <v>1709</v>
      </c>
      <c r="D527" s="342">
        <v>78.36</v>
      </c>
      <c r="E527" s="342">
        <v>74.67</v>
      </c>
      <c r="F527" s="338" t="s">
        <v>32651</v>
      </c>
      <c r="G527" s="343"/>
      <c r="H527" s="343"/>
      <c r="I527" s="343"/>
    </row>
    <row r="528" spans="1:9" ht="69.75" customHeight="1">
      <c r="A528" s="340" t="s">
        <v>1752</v>
      </c>
      <c r="B528" s="338" t="s">
        <v>1753</v>
      </c>
      <c r="C528" s="341" t="s">
        <v>1709</v>
      </c>
      <c r="D528" s="342">
        <v>33.409999999999997</v>
      </c>
      <c r="E528" s="342">
        <v>30.67</v>
      </c>
      <c r="F528" s="338" t="s">
        <v>32651</v>
      </c>
      <c r="G528" s="343"/>
      <c r="H528" s="343"/>
      <c r="I528" s="343"/>
    </row>
    <row r="529" spans="1:9" ht="69.75" customHeight="1">
      <c r="A529" s="340" t="s">
        <v>1754</v>
      </c>
      <c r="B529" s="338" t="s">
        <v>1755</v>
      </c>
      <c r="C529" s="341" t="s">
        <v>1709</v>
      </c>
      <c r="D529" s="342">
        <v>3.2</v>
      </c>
      <c r="E529" s="342">
        <v>3.2</v>
      </c>
      <c r="F529" s="338" t="s">
        <v>32651</v>
      </c>
      <c r="G529" s="343"/>
      <c r="H529" s="343"/>
      <c r="I529" s="343"/>
    </row>
    <row r="530" spans="1:9" ht="69.75" customHeight="1">
      <c r="A530" s="340" t="s">
        <v>1756</v>
      </c>
      <c r="B530" s="338" t="s">
        <v>1757</v>
      </c>
      <c r="C530" s="341" t="s">
        <v>1709</v>
      </c>
      <c r="D530" s="342">
        <v>78.349999999999994</v>
      </c>
      <c r="E530" s="342">
        <v>74.150000000000006</v>
      </c>
      <c r="F530" s="338" t="s">
        <v>32651</v>
      </c>
      <c r="G530" s="343"/>
      <c r="H530" s="343"/>
      <c r="I530" s="343"/>
    </row>
    <row r="531" spans="1:9" ht="69.75" customHeight="1">
      <c r="A531" s="340" t="s">
        <v>1758</v>
      </c>
      <c r="B531" s="338" t="s">
        <v>1759</v>
      </c>
      <c r="C531" s="341" t="s">
        <v>1709</v>
      </c>
      <c r="D531" s="342">
        <v>98.16</v>
      </c>
      <c r="E531" s="342">
        <v>93.9</v>
      </c>
      <c r="F531" s="338" t="s">
        <v>32651</v>
      </c>
      <c r="G531" s="343"/>
      <c r="H531" s="343"/>
      <c r="I531" s="343"/>
    </row>
    <row r="532" spans="1:9" ht="69.75" customHeight="1">
      <c r="A532" s="340" t="s">
        <v>1760</v>
      </c>
      <c r="B532" s="338" t="s">
        <v>1761</v>
      </c>
      <c r="C532" s="341" t="s">
        <v>1709</v>
      </c>
      <c r="D532" s="342">
        <v>72.94</v>
      </c>
      <c r="E532" s="342">
        <v>69.86</v>
      </c>
      <c r="F532" s="338" t="s">
        <v>32651</v>
      </c>
      <c r="G532" s="343"/>
      <c r="H532" s="343"/>
      <c r="I532" s="343"/>
    </row>
    <row r="533" spans="1:9" ht="69.75" customHeight="1">
      <c r="A533" s="340" t="s">
        <v>1762</v>
      </c>
      <c r="B533" s="338" t="s">
        <v>1763</v>
      </c>
      <c r="C533" s="341" t="s">
        <v>1709</v>
      </c>
      <c r="D533" s="342">
        <v>89.71</v>
      </c>
      <c r="E533" s="342">
        <v>86.63</v>
      </c>
      <c r="F533" s="338" t="s">
        <v>32651</v>
      </c>
      <c r="G533" s="343"/>
      <c r="H533" s="343"/>
      <c r="I533" s="343"/>
    </row>
    <row r="534" spans="1:9" ht="69.75" customHeight="1">
      <c r="A534" s="340" t="s">
        <v>1764</v>
      </c>
      <c r="B534" s="338" t="s">
        <v>1765</v>
      </c>
      <c r="C534" s="341" t="s">
        <v>1709</v>
      </c>
      <c r="D534" s="342">
        <v>29.89</v>
      </c>
      <c r="E534" s="342">
        <v>27.04</v>
      </c>
      <c r="F534" s="338" t="s">
        <v>32651</v>
      </c>
      <c r="G534" s="343"/>
      <c r="H534" s="343"/>
      <c r="I534" s="343"/>
    </row>
    <row r="535" spans="1:9" ht="69.75" customHeight="1">
      <c r="A535" s="340" t="s">
        <v>1766</v>
      </c>
      <c r="B535" s="338" t="s">
        <v>1767</v>
      </c>
      <c r="C535" s="341" t="s">
        <v>1709</v>
      </c>
      <c r="D535" s="342">
        <v>6.5</v>
      </c>
      <c r="E535" s="342">
        <v>6.5</v>
      </c>
      <c r="F535" s="338" t="s">
        <v>32651</v>
      </c>
      <c r="G535" s="343"/>
      <c r="H535" s="343"/>
      <c r="I535" s="343"/>
    </row>
    <row r="536" spans="1:9" ht="69.75" customHeight="1">
      <c r="A536" s="340" t="s">
        <v>1768</v>
      </c>
      <c r="B536" s="338" t="s">
        <v>1769</v>
      </c>
      <c r="C536" s="341" t="s">
        <v>1709</v>
      </c>
      <c r="D536" s="342">
        <v>68.45</v>
      </c>
      <c r="E536" s="342">
        <v>64.599999999999994</v>
      </c>
      <c r="F536" s="338" t="s">
        <v>32651</v>
      </c>
      <c r="G536" s="343"/>
      <c r="H536" s="343"/>
      <c r="I536" s="343"/>
    </row>
    <row r="537" spans="1:9" ht="69.75" customHeight="1">
      <c r="A537" s="340" t="s">
        <v>1770</v>
      </c>
      <c r="B537" s="338" t="s">
        <v>1771</v>
      </c>
      <c r="C537" s="341" t="s">
        <v>1709</v>
      </c>
      <c r="D537" s="342">
        <v>65.849999999999994</v>
      </c>
      <c r="E537" s="342">
        <v>62.16</v>
      </c>
      <c r="F537" s="338" t="s">
        <v>32651</v>
      </c>
      <c r="G537" s="343"/>
      <c r="H537" s="343"/>
      <c r="I537" s="343"/>
    </row>
    <row r="538" spans="1:9" ht="69.75" customHeight="1">
      <c r="A538" s="340" t="s">
        <v>1772</v>
      </c>
      <c r="B538" s="338" t="s">
        <v>1773</v>
      </c>
      <c r="C538" s="341" t="s">
        <v>1709</v>
      </c>
      <c r="D538" s="342">
        <v>95.19</v>
      </c>
      <c r="E538" s="342">
        <v>92.05</v>
      </c>
      <c r="F538" s="338" t="s">
        <v>32651</v>
      </c>
      <c r="G538" s="343"/>
      <c r="H538" s="343"/>
      <c r="I538" s="343"/>
    </row>
    <row r="539" spans="1:9" ht="69.75" customHeight="1">
      <c r="A539" s="340" t="s">
        <v>1774</v>
      </c>
      <c r="B539" s="338" t="s">
        <v>1775</v>
      </c>
      <c r="C539" s="341" t="s">
        <v>1709</v>
      </c>
      <c r="D539" s="342">
        <v>5.86</v>
      </c>
      <c r="E539" s="342">
        <v>5.86</v>
      </c>
      <c r="F539" s="338" t="s">
        <v>32651</v>
      </c>
      <c r="G539" s="343"/>
      <c r="H539" s="343"/>
      <c r="I539" s="343"/>
    </row>
    <row r="540" spans="1:9" ht="69.75" customHeight="1">
      <c r="A540" s="340" t="s">
        <v>1776</v>
      </c>
      <c r="B540" s="338" t="s">
        <v>1777</v>
      </c>
      <c r="C540" s="341" t="s">
        <v>1709</v>
      </c>
      <c r="D540" s="342">
        <v>0.51</v>
      </c>
      <c r="E540" s="342">
        <v>0.51</v>
      </c>
      <c r="F540" s="338" t="s">
        <v>32651</v>
      </c>
      <c r="G540" s="343"/>
      <c r="H540" s="343"/>
      <c r="I540" s="343"/>
    </row>
    <row r="541" spans="1:9" ht="69.75" customHeight="1">
      <c r="A541" s="340" t="s">
        <v>1778</v>
      </c>
      <c r="B541" s="338" t="s">
        <v>1779</v>
      </c>
      <c r="C541" s="341" t="s">
        <v>1709</v>
      </c>
      <c r="D541" s="342">
        <v>87.9</v>
      </c>
      <c r="E541" s="342">
        <v>84.76</v>
      </c>
      <c r="F541" s="338" t="s">
        <v>32651</v>
      </c>
      <c r="G541" s="343"/>
      <c r="H541" s="343"/>
      <c r="I541" s="343"/>
    </row>
    <row r="542" spans="1:9" ht="69.75" customHeight="1">
      <c r="A542" s="340" t="s">
        <v>1780</v>
      </c>
      <c r="B542" s="338" t="s">
        <v>1781</v>
      </c>
      <c r="C542" s="341" t="s">
        <v>1709</v>
      </c>
      <c r="D542" s="342">
        <v>69.650000000000006</v>
      </c>
      <c r="E542" s="342">
        <v>65.8</v>
      </c>
      <c r="F542" s="338" t="s">
        <v>32651</v>
      </c>
      <c r="G542" s="343"/>
      <c r="H542" s="343"/>
      <c r="I542" s="343"/>
    </row>
    <row r="543" spans="1:9" ht="69.75" customHeight="1">
      <c r="A543" s="340" t="s">
        <v>1782</v>
      </c>
      <c r="B543" s="338" t="s">
        <v>1783</v>
      </c>
      <c r="C543" s="341" t="s">
        <v>1709</v>
      </c>
      <c r="D543" s="342">
        <v>9.67</v>
      </c>
      <c r="E543" s="342">
        <v>9.67</v>
      </c>
      <c r="F543" s="338" t="s">
        <v>32651</v>
      </c>
      <c r="G543" s="343"/>
      <c r="H543" s="343"/>
      <c r="I543" s="343"/>
    </row>
    <row r="544" spans="1:9" ht="69.75" customHeight="1">
      <c r="A544" s="340" t="s">
        <v>1784</v>
      </c>
      <c r="B544" s="338" t="s">
        <v>1785</v>
      </c>
      <c r="C544" s="341" t="s">
        <v>1709</v>
      </c>
      <c r="D544" s="342">
        <v>49.7</v>
      </c>
      <c r="E544" s="342">
        <v>45.91</v>
      </c>
      <c r="F544" s="338" t="s">
        <v>32651</v>
      </c>
      <c r="G544" s="343"/>
      <c r="H544" s="343"/>
      <c r="I544" s="343"/>
    </row>
    <row r="545" spans="1:9" ht="69.75" customHeight="1">
      <c r="A545" s="340" t="s">
        <v>1786</v>
      </c>
      <c r="B545" s="338" t="s">
        <v>1787</v>
      </c>
      <c r="C545" s="341" t="s">
        <v>1709</v>
      </c>
      <c r="D545" s="342">
        <v>91.18</v>
      </c>
      <c r="E545" s="342">
        <v>87.05</v>
      </c>
      <c r="F545" s="338" t="s">
        <v>32651</v>
      </c>
      <c r="G545" s="343"/>
      <c r="H545" s="343"/>
      <c r="I545" s="343"/>
    </row>
    <row r="546" spans="1:9" ht="69.75" customHeight="1">
      <c r="A546" s="340" t="s">
        <v>1788</v>
      </c>
      <c r="B546" s="338" t="s">
        <v>1789</v>
      </c>
      <c r="C546" s="341" t="s">
        <v>1709</v>
      </c>
      <c r="D546" s="342">
        <v>0.48</v>
      </c>
      <c r="E546" s="342">
        <v>0.48</v>
      </c>
      <c r="F546" s="338" t="s">
        <v>32651</v>
      </c>
      <c r="G546" s="343"/>
      <c r="H546" s="343"/>
      <c r="I546" s="343"/>
    </row>
    <row r="547" spans="1:9" ht="69.75" customHeight="1">
      <c r="A547" s="340" t="s">
        <v>1790</v>
      </c>
      <c r="B547" s="338" t="s">
        <v>1791</v>
      </c>
      <c r="C547" s="341" t="s">
        <v>1709</v>
      </c>
      <c r="D547" s="342">
        <v>0.94</v>
      </c>
      <c r="E547" s="342">
        <v>0.94</v>
      </c>
      <c r="F547" s="338" t="s">
        <v>32651</v>
      </c>
      <c r="G547" s="343"/>
      <c r="H547" s="343"/>
      <c r="I547" s="343"/>
    </row>
    <row r="548" spans="1:9" ht="69.75" customHeight="1">
      <c r="A548" s="340" t="s">
        <v>1792</v>
      </c>
      <c r="B548" s="338" t="s">
        <v>1793</v>
      </c>
      <c r="C548" s="341" t="s">
        <v>1709</v>
      </c>
      <c r="D548" s="342">
        <v>1.1200000000000001</v>
      </c>
      <c r="E548" s="342">
        <v>1.1200000000000001</v>
      </c>
      <c r="F548" s="338" t="s">
        <v>32651</v>
      </c>
      <c r="G548" s="343"/>
      <c r="H548" s="343"/>
      <c r="I548" s="343"/>
    </row>
    <row r="549" spans="1:9" ht="69.75" customHeight="1">
      <c r="A549" s="340" t="s">
        <v>1794</v>
      </c>
      <c r="B549" s="338" t="s">
        <v>1795</v>
      </c>
      <c r="C549" s="341" t="s">
        <v>1709</v>
      </c>
      <c r="D549" s="342">
        <v>0.89</v>
      </c>
      <c r="E549" s="342">
        <v>0.89</v>
      </c>
      <c r="F549" s="338" t="s">
        <v>32651</v>
      </c>
      <c r="G549" s="343"/>
      <c r="H549" s="343"/>
      <c r="I549" s="343"/>
    </row>
    <row r="550" spans="1:9" ht="69.75" customHeight="1">
      <c r="A550" s="340" t="s">
        <v>1796</v>
      </c>
      <c r="B550" s="338" t="s">
        <v>1797</v>
      </c>
      <c r="C550" s="341" t="s">
        <v>1709</v>
      </c>
      <c r="D550" s="342">
        <v>6.15</v>
      </c>
      <c r="E550" s="342">
        <v>6.15</v>
      </c>
      <c r="F550" s="338" t="s">
        <v>32651</v>
      </c>
      <c r="G550" s="343"/>
      <c r="H550" s="343"/>
      <c r="I550" s="343"/>
    </row>
    <row r="551" spans="1:9" ht="69.75" customHeight="1">
      <c r="A551" s="340" t="s">
        <v>1798</v>
      </c>
      <c r="B551" s="338" t="s">
        <v>1799</v>
      </c>
      <c r="C551" s="341" t="s">
        <v>1709</v>
      </c>
      <c r="D551" s="342">
        <v>8.16</v>
      </c>
      <c r="E551" s="342">
        <v>8.16</v>
      </c>
      <c r="F551" s="338" t="s">
        <v>32651</v>
      </c>
      <c r="G551" s="343"/>
      <c r="H551" s="343"/>
      <c r="I551" s="343"/>
    </row>
    <row r="552" spans="1:9" ht="69.75" customHeight="1">
      <c r="A552" s="340" t="s">
        <v>1800</v>
      </c>
      <c r="B552" s="338" t="s">
        <v>1801</v>
      </c>
      <c r="C552" s="341" t="s">
        <v>1709</v>
      </c>
      <c r="D552" s="342">
        <v>0.35</v>
      </c>
      <c r="E552" s="342">
        <v>0.35</v>
      </c>
      <c r="F552" s="338" t="s">
        <v>32651</v>
      </c>
      <c r="G552" s="343"/>
      <c r="H552" s="343"/>
      <c r="I552" s="343"/>
    </row>
    <row r="553" spans="1:9" ht="69.75" customHeight="1">
      <c r="A553" s="340" t="s">
        <v>1802</v>
      </c>
      <c r="B553" s="338" t="s">
        <v>1803</v>
      </c>
      <c r="C553" s="341" t="s">
        <v>1709</v>
      </c>
      <c r="D553" s="342">
        <v>76.14</v>
      </c>
      <c r="E553" s="342">
        <v>72.819999999999993</v>
      </c>
      <c r="F553" s="338" t="s">
        <v>32651</v>
      </c>
      <c r="G553" s="343"/>
      <c r="H553" s="343"/>
      <c r="I553" s="343"/>
    </row>
    <row r="554" spans="1:9" ht="69.75" customHeight="1">
      <c r="A554" s="340" t="s">
        <v>1804</v>
      </c>
      <c r="B554" s="338" t="s">
        <v>1805</v>
      </c>
      <c r="C554" s="341" t="s">
        <v>1709</v>
      </c>
      <c r="D554" s="342">
        <v>100.16</v>
      </c>
      <c r="E554" s="342">
        <v>96.03</v>
      </c>
      <c r="F554" s="338" t="s">
        <v>32651</v>
      </c>
      <c r="G554" s="343"/>
      <c r="H554" s="343"/>
      <c r="I554" s="343"/>
    </row>
    <row r="555" spans="1:9" ht="69.75" customHeight="1">
      <c r="A555" s="340" t="s">
        <v>1806</v>
      </c>
      <c r="B555" s="338" t="s">
        <v>32003</v>
      </c>
      <c r="C555" s="341" t="s">
        <v>1709</v>
      </c>
      <c r="D555" s="342">
        <v>0.38</v>
      </c>
      <c r="E555" s="342">
        <v>0.38</v>
      </c>
      <c r="F555" s="338" t="s">
        <v>32651</v>
      </c>
      <c r="G555" s="343"/>
      <c r="H555" s="343"/>
      <c r="I555" s="343"/>
    </row>
    <row r="556" spans="1:9" ht="69.75" customHeight="1">
      <c r="A556" s="340" t="s">
        <v>1807</v>
      </c>
      <c r="B556" s="338" t="s">
        <v>1808</v>
      </c>
      <c r="C556" s="341" t="s">
        <v>1709</v>
      </c>
      <c r="D556" s="342">
        <v>4.76</v>
      </c>
      <c r="E556" s="342">
        <v>4.76</v>
      </c>
      <c r="F556" s="338" t="s">
        <v>32651</v>
      </c>
      <c r="G556" s="343"/>
      <c r="H556" s="343"/>
      <c r="I556" s="343"/>
    </row>
    <row r="557" spans="1:9" ht="69.75" customHeight="1">
      <c r="A557" s="340" t="s">
        <v>1809</v>
      </c>
      <c r="B557" s="338" t="s">
        <v>1810</v>
      </c>
      <c r="C557" s="341" t="s">
        <v>1709</v>
      </c>
      <c r="D557" s="342">
        <v>74.14</v>
      </c>
      <c r="E557" s="342">
        <v>70.819999999999993</v>
      </c>
      <c r="F557" s="338" t="s">
        <v>32651</v>
      </c>
      <c r="G557" s="343"/>
      <c r="H557" s="343"/>
      <c r="I557" s="343"/>
    </row>
    <row r="558" spans="1:9" ht="69.75" customHeight="1">
      <c r="A558" s="340" t="s">
        <v>1811</v>
      </c>
      <c r="B558" s="338" t="s">
        <v>1812</v>
      </c>
      <c r="C558" s="341" t="s">
        <v>1709</v>
      </c>
      <c r="D558" s="342">
        <v>48.06</v>
      </c>
      <c r="E558" s="342">
        <v>44.74</v>
      </c>
      <c r="F558" s="338" t="s">
        <v>32651</v>
      </c>
      <c r="G558" s="343"/>
      <c r="H558" s="343"/>
      <c r="I558" s="343"/>
    </row>
    <row r="559" spans="1:9" ht="69.75" customHeight="1">
      <c r="A559" s="340" t="s">
        <v>1813</v>
      </c>
      <c r="B559" s="338" t="s">
        <v>1814</v>
      </c>
      <c r="C559" s="341" t="s">
        <v>1709</v>
      </c>
      <c r="D559" s="342">
        <v>100.81</v>
      </c>
      <c r="E559" s="342">
        <v>94.11</v>
      </c>
      <c r="F559" s="338" t="s">
        <v>32651</v>
      </c>
      <c r="G559" s="343"/>
      <c r="H559" s="343"/>
      <c r="I559" s="343"/>
    </row>
    <row r="560" spans="1:9" ht="69.75" customHeight="1">
      <c r="A560" s="340" t="s">
        <v>1815</v>
      </c>
      <c r="B560" s="338" t="s">
        <v>1816</v>
      </c>
      <c r="C560" s="341" t="s">
        <v>1709</v>
      </c>
      <c r="D560" s="342">
        <v>1.45</v>
      </c>
      <c r="E560" s="342">
        <v>1.45</v>
      </c>
      <c r="F560" s="338" t="s">
        <v>32651</v>
      </c>
      <c r="G560" s="343"/>
      <c r="H560" s="343"/>
      <c r="I560" s="343"/>
    </row>
    <row r="561" spans="1:9" ht="69.75" customHeight="1">
      <c r="A561" s="340" t="s">
        <v>1817</v>
      </c>
      <c r="B561" s="338" t="s">
        <v>1818</v>
      </c>
      <c r="C561" s="341" t="s">
        <v>1709</v>
      </c>
      <c r="D561" s="342">
        <v>169.98</v>
      </c>
      <c r="E561" s="342">
        <v>166.9</v>
      </c>
      <c r="F561" s="338" t="s">
        <v>32651</v>
      </c>
      <c r="G561" s="343"/>
      <c r="H561" s="343"/>
      <c r="I561" s="343"/>
    </row>
    <row r="562" spans="1:9" ht="69.75" customHeight="1">
      <c r="A562" s="340" t="s">
        <v>1819</v>
      </c>
      <c r="B562" s="338" t="s">
        <v>1820</v>
      </c>
      <c r="C562" s="341" t="s">
        <v>1709</v>
      </c>
      <c r="D562" s="342">
        <v>357.58</v>
      </c>
      <c r="E562" s="342">
        <v>354.5</v>
      </c>
      <c r="F562" s="338" t="s">
        <v>32651</v>
      </c>
      <c r="G562" s="343"/>
      <c r="H562" s="343"/>
      <c r="I562" s="343"/>
    </row>
    <row r="563" spans="1:9" ht="69.75" customHeight="1">
      <c r="A563" s="340" t="s">
        <v>1821</v>
      </c>
      <c r="B563" s="338" t="s">
        <v>1822</v>
      </c>
      <c r="C563" s="341" t="s">
        <v>1709</v>
      </c>
      <c r="D563" s="342">
        <v>314.58</v>
      </c>
      <c r="E563" s="342">
        <v>311.5</v>
      </c>
      <c r="F563" s="338" t="s">
        <v>32651</v>
      </c>
      <c r="G563" s="343"/>
      <c r="H563" s="343"/>
      <c r="I563" s="343"/>
    </row>
    <row r="564" spans="1:9" ht="69.75" customHeight="1">
      <c r="A564" s="340" t="s">
        <v>1823</v>
      </c>
      <c r="B564" s="338" t="s">
        <v>1824</v>
      </c>
      <c r="C564" s="341" t="s">
        <v>1709</v>
      </c>
      <c r="D564" s="342">
        <v>114.99</v>
      </c>
      <c r="E564" s="342">
        <v>111.91</v>
      </c>
      <c r="F564" s="338" t="s">
        <v>32651</v>
      </c>
      <c r="G564" s="343"/>
      <c r="H564" s="343"/>
      <c r="I564" s="343"/>
    </row>
    <row r="565" spans="1:9" ht="69.75" customHeight="1">
      <c r="A565" s="340" t="s">
        <v>1825</v>
      </c>
      <c r="B565" s="338" t="s">
        <v>1826</v>
      </c>
      <c r="C565" s="341" t="s">
        <v>1709</v>
      </c>
      <c r="D565" s="342">
        <v>104.06</v>
      </c>
      <c r="E565" s="342">
        <v>101.09</v>
      </c>
      <c r="F565" s="338" t="s">
        <v>32651</v>
      </c>
      <c r="G565" s="343"/>
      <c r="H565" s="343"/>
      <c r="I565" s="343"/>
    </row>
    <row r="566" spans="1:9" ht="69.75" customHeight="1">
      <c r="A566" s="340" t="s">
        <v>1827</v>
      </c>
      <c r="B566" s="338" t="s">
        <v>1828</v>
      </c>
      <c r="C566" s="341" t="s">
        <v>1709</v>
      </c>
      <c r="D566" s="342">
        <v>1.77</v>
      </c>
      <c r="E566" s="342">
        <v>1.77</v>
      </c>
      <c r="F566" s="338" t="s">
        <v>32651</v>
      </c>
      <c r="G566" s="343"/>
      <c r="H566" s="343"/>
      <c r="I566" s="343"/>
    </row>
    <row r="567" spans="1:9" ht="69.75" customHeight="1">
      <c r="A567" s="340" t="s">
        <v>1829</v>
      </c>
      <c r="B567" s="338" t="s">
        <v>1830</v>
      </c>
      <c r="C567" s="341" t="s">
        <v>1709</v>
      </c>
      <c r="D567" s="342">
        <v>91.74</v>
      </c>
      <c r="E567" s="342">
        <v>87.89</v>
      </c>
      <c r="F567" s="338" t="s">
        <v>32651</v>
      </c>
      <c r="G567" s="343"/>
      <c r="H567" s="343"/>
      <c r="I567" s="343"/>
    </row>
    <row r="568" spans="1:9" ht="69.75" customHeight="1">
      <c r="A568" s="340" t="s">
        <v>1831</v>
      </c>
      <c r="B568" s="338" t="s">
        <v>1832</v>
      </c>
      <c r="C568" s="341" t="s">
        <v>1709</v>
      </c>
      <c r="D568" s="342">
        <v>95.27</v>
      </c>
      <c r="E568" s="342">
        <v>91.42</v>
      </c>
      <c r="F568" s="338" t="s">
        <v>32651</v>
      </c>
      <c r="G568" s="343"/>
      <c r="H568" s="343"/>
      <c r="I568" s="343"/>
    </row>
    <row r="569" spans="1:9" ht="69.75" customHeight="1">
      <c r="A569" s="340" t="s">
        <v>1833</v>
      </c>
      <c r="B569" s="338" t="s">
        <v>1834</v>
      </c>
      <c r="C569" s="341" t="s">
        <v>1709</v>
      </c>
      <c r="D569" s="342">
        <v>0.49</v>
      </c>
      <c r="E569" s="342">
        <v>0.49</v>
      </c>
      <c r="F569" s="338" t="s">
        <v>32651</v>
      </c>
      <c r="G569" s="343"/>
      <c r="H569" s="343"/>
      <c r="I569" s="343"/>
    </row>
    <row r="570" spans="1:9" ht="69.75" customHeight="1">
      <c r="A570" s="340" t="s">
        <v>1835</v>
      </c>
      <c r="B570" s="338" t="s">
        <v>1836</v>
      </c>
      <c r="C570" s="341" t="s">
        <v>1709</v>
      </c>
      <c r="D570" s="342">
        <v>2.62</v>
      </c>
      <c r="E570" s="342">
        <v>2.62</v>
      </c>
      <c r="F570" s="338" t="s">
        <v>32651</v>
      </c>
      <c r="G570" s="343"/>
      <c r="H570" s="343"/>
      <c r="I570" s="343"/>
    </row>
    <row r="571" spans="1:9" ht="69.75" customHeight="1">
      <c r="A571" s="340" t="s">
        <v>1837</v>
      </c>
      <c r="B571" s="338" t="s">
        <v>1838</v>
      </c>
      <c r="C571" s="341" t="s">
        <v>1709</v>
      </c>
      <c r="D571" s="342">
        <v>89.13</v>
      </c>
      <c r="E571" s="342">
        <v>85.81</v>
      </c>
      <c r="F571" s="338" t="s">
        <v>32651</v>
      </c>
      <c r="G571" s="343"/>
      <c r="H571" s="343"/>
      <c r="I571" s="343"/>
    </row>
    <row r="572" spans="1:9" ht="69.75" customHeight="1">
      <c r="A572" s="340" t="s">
        <v>1839</v>
      </c>
      <c r="B572" s="338" t="s">
        <v>1840</v>
      </c>
      <c r="C572" s="341" t="s">
        <v>1709</v>
      </c>
      <c r="D572" s="342">
        <v>4.74</v>
      </c>
      <c r="E572" s="342">
        <v>4.74</v>
      </c>
      <c r="F572" s="338" t="s">
        <v>32651</v>
      </c>
      <c r="G572" s="343"/>
      <c r="H572" s="343"/>
      <c r="I572" s="343"/>
    </row>
    <row r="573" spans="1:9" ht="69.75" customHeight="1">
      <c r="A573" s="340" t="s">
        <v>1841</v>
      </c>
      <c r="B573" s="338" t="s">
        <v>1842</v>
      </c>
      <c r="C573" s="341" t="s">
        <v>1709</v>
      </c>
      <c r="D573" s="342">
        <v>7.08</v>
      </c>
      <c r="E573" s="342">
        <v>7.08</v>
      </c>
      <c r="F573" s="338" t="s">
        <v>32651</v>
      </c>
      <c r="G573" s="343"/>
      <c r="H573" s="343"/>
      <c r="I573" s="343"/>
    </row>
    <row r="574" spans="1:9" ht="69.75" customHeight="1">
      <c r="A574" s="340" t="s">
        <v>1843</v>
      </c>
      <c r="B574" s="338" t="s">
        <v>1844</v>
      </c>
      <c r="C574" s="341" t="s">
        <v>1709</v>
      </c>
      <c r="D574" s="342">
        <v>1.47</v>
      </c>
      <c r="E574" s="342">
        <v>1.47</v>
      </c>
      <c r="F574" s="338" t="s">
        <v>32651</v>
      </c>
      <c r="G574" s="343"/>
      <c r="H574" s="343"/>
      <c r="I574" s="343"/>
    </row>
    <row r="575" spans="1:9" ht="69.75" customHeight="1">
      <c r="A575" s="340" t="s">
        <v>1846</v>
      </c>
      <c r="B575" s="338" t="s">
        <v>1847</v>
      </c>
      <c r="C575" s="341" t="s">
        <v>1709</v>
      </c>
      <c r="D575" s="342">
        <v>4.5999999999999996</v>
      </c>
      <c r="E575" s="342">
        <v>4.5999999999999996</v>
      </c>
      <c r="F575" s="338" t="s">
        <v>32651</v>
      </c>
      <c r="G575" s="343"/>
      <c r="H575" s="343"/>
      <c r="I575" s="343"/>
    </row>
    <row r="576" spans="1:9" ht="69.75" customHeight="1">
      <c r="A576" s="340" t="s">
        <v>1848</v>
      </c>
      <c r="B576" s="338" t="s">
        <v>1849</v>
      </c>
      <c r="C576" s="341" t="s">
        <v>1709</v>
      </c>
      <c r="D576" s="342">
        <v>4.93</v>
      </c>
      <c r="E576" s="342">
        <v>4.93</v>
      </c>
      <c r="F576" s="338" t="s">
        <v>32651</v>
      </c>
      <c r="G576" s="343"/>
      <c r="H576" s="343"/>
      <c r="I576" s="343"/>
    </row>
    <row r="577" spans="1:9" ht="69.75" customHeight="1">
      <c r="A577" s="340" t="s">
        <v>1850</v>
      </c>
      <c r="B577" s="338" t="s">
        <v>1851</v>
      </c>
      <c r="C577" s="341" t="s">
        <v>1709</v>
      </c>
      <c r="D577" s="342">
        <v>8.73</v>
      </c>
      <c r="E577" s="342">
        <v>8.73</v>
      </c>
      <c r="F577" s="338" t="s">
        <v>32651</v>
      </c>
      <c r="G577" s="343"/>
      <c r="H577" s="343"/>
      <c r="I577" s="343"/>
    </row>
    <row r="578" spans="1:9" ht="69.75" customHeight="1">
      <c r="A578" s="340" t="s">
        <v>1852</v>
      </c>
      <c r="B578" s="338" t="s">
        <v>1853</v>
      </c>
      <c r="C578" s="341" t="s">
        <v>1709</v>
      </c>
      <c r="D578" s="342">
        <v>296.70999999999998</v>
      </c>
      <c r="E578" s="342">
        <v>293.39</v>
      </c>
      <c r="F578" s="338" t="s">
        <v>32651</v>
      </c>
      <c r="G578" s="343"/>
      <c r="H578" s="343"/>
      <c r="I578" s="343"/>
    </row>
    <row r="579" spans="1:9" ht="69.75" customHeight="1">
      <c r="A579" s="340" t="s">
        <v>1854</v>
      </c>
      <c r="B579" s="338" t="s">
        <v>1855</v>
      </c>
      <c r="C579" s="341" t="s">
        <v>1709</v>
      </c>
      <c r="D579" s="342">
        <v>177.02</v>
      </c>
      <c r="E579" s="342">
        <v>173.7</v>
      </c>
      <c r="F579" s="338" t="s">
        <v>32651</v>
      </c>
      <c r="G579" s="343"/>
      <c r="H579" s="343"/>
      <c r="I579" s="343"/>
    </row>
    <row r="580" spans="1:9" ht="69.75" customHeight="1">
      <c r="A580" s="340" t="s">
        <v>1856</v>
      </c>
      <c r="B580" s="338" t="s">
        <v>1857</v>
      </c>
      <c r="C580" s="341" t="s">
        <v>1709</v>
      </c>
      <c r="D580" s="342">
        <v>68.099999999999994</v>
      </c>
      <c r="E580" s="342">
        <v>65.02</v>
      </c>
      <c r="F580" s="338" t="s">
        <v>32651</v>
      </c>
      <c r="G580" s="343"/>
      <c r="H580" s="343"/>
      <c r="I580" s="343"/>
    </row>
    <row r="581" spans="1:9" ht="69.75" customHeight="1">
      <c r="A581" s="340" t="s">
        <v>1858</v>
      </c>
      <c r="B581" s="338" t="s">
        <v>1859</v>
      </c>
      <c r="C581" s="341" t="s">
        <v>1709</v>
      </c>
      <c r="D581" s="342">
        <v>61.38</v>
      </c>
      <c r="E581" s="342">
        <v>58.3</v>
      </c>
      <c r="F581" s="338" t="s">
        <v>32651</v>
      </c>
      <c r="G581" s="343"/>
      <c r="H581" s="343"/>
      <c r="I581" s="343"/>
    </row>
    <row r="582" spans="1:9" ht="69.75" customHeight="1">
      <c r="A582" s="340" t="s">
        <v>1860</v>
      </c>
      <c r="B582" s="338" t="s">
        <v>1861</v>
      </c>
      <c r="C582" s="341" t="s">
        <v>1709</v>
      </c>
      <c r="D582" s="342">
        <v>8.69</v>
      </c>
      <c r="E582" s="342">
        <v>8.69</v>
      </c>
      <c r="F582" s="338" t="s">
        <v>32651</v>
      </c>
      <c r="G582" s="343"/>
      <c r="H582" s="343"/>
      <c r="I582" s="343"/>
    </row>
    <row r="583" spans="1:9" ht="69.75" customHeight="1">
      <c r="A583" s="340" t="s">
        <v>1862</v>
      </c>
      <c r="B583" s="338" t="s">
        <v>1863</v>
      </c>
      <c r="C583" s="341" t="s">
        <v>1709</v>
      </c>
      <c r="D583" s="342">
        <v>8.7100000000000009</v>
      </c>
      <c r="E583" s="342">
        <v>8.7100000000000009</v>
      </c>
      <c r="F583" s="338" t="s">
        <v>32651</v>
      </c>
      <c r="G583" s="343"/>
      <c r="H583" s="343"/>
      <c r="I583" s="343"/>
    </row>
    <row r="584" spans="1:9" ht="69.75" customHeight="1">
      <c r="A584" s="340" t="s">
        <v>1864</v>
      </c>
      <c r="B584" s="338" t="s">
        <v>1865</v>
      </c>
      <c r="C584" s="341" t="s">
        <v>1709</v>
      </c>
      <c r="D584" s="342">
        <v>22.14</v>
      </c>
      <c r="E584" s="342">
        <v>22.14</v>
      </c>
      <c r="F584" s="338" t="s">
        <v>32651</v>
      </c>
      <c r="G584" s="343"/>
      <c r="H584" s="343"/>
      <c r="I584" s="343"/>
    </row>
    <row r="585" spans="1:9" ht="69.75" customHeight="1">
      <c r="A585" s="340" t="s">
        <v>1866</v>
      </c>
      <c r="B585" s="338" t="s">
        <v>1867</v>
      </c>
      <c r="C585" s="341" t="s">
        <v>1709</v>
      </c>
      <c r="D585" s="342">
        <v>10.33</v>
      </c>
      <c r="E585" s="342">
        <v>10.33</v>
      </c>
      <c r="F585" s="338" t="s">
        <v>32651</v>
      </c>
      <c r="G585" s="343"/>
      <c r="H585" s="343"/>
      <c r="I585" s="343"/>
    </row>
    <row r="586" spans="1:9" ht="69.75" customHeight="1">
      <c r="A586" s="340" t="s">
        <v>1868</v>
      </c>
      <c r="B586" s="338" t="s">
        <v>1869</v>
      </c>
      <c r="C586" s="341" t="s">
        <v>1709</v>
      </c>
      <c r="D586" s="342">
        <v>72.13</v>
      </c>
      <c r="E586" s="342">
        <v>68.44</v>
      </c>
      <c r="F586" s="338" t="s">
        <v>32651</v>
      </c>
      <c r="G586" s="343"/>
      <c r="H586" s="343"/>
      <c r="I586" s="343"/>
    </row>
    <row r="587" spans="1:9" ht="69.75" customHeight="1">
      <c r="A587" s="340" t="s">
        <v>1870</v>
      </c>
      <c r="B587" s="338" t="s">
        <v>1871</v>
      </c>
      <c r="C587" s="341" t="s">
        <v>1709</v>
      </c>
      <c r="D587" s="342">
        <v>0.64</v>
      </c>
      <c r="E587" s="342">
        <v>0.64</v>
      </c>
      <c r="F587" s="338" t="s">
        <v>32651</v>
      </c>
      <c r="G587" s="343"/>
      <c r="H587" s="343"/>
      <c r="I587" s="343"/>
    </row>
    <row r="588" spans="1:9" ht="69.75" customHeight="1">
      <c r="A588" s="340" t="s">
        <v>1872</v>
      </c>
      <c r="B588" s="338" t="s">
        <v>1873</v>
      </c>
      <c r="C588" s="341" t="s">
        <v>1709</v>
      </c>
      <c r="D588" s="342">
        <v>1.04</v>
      </c>
      <c r="E588" s="342">
        <v>1.04</v>
      </c>
      <c r="F588" s="338" t="s">
        <v>32651</v>
      </c>
      <c r="G588" s="343"/>
      <c r="H588" s="343"/>
      <c r="I588" s="343"/>
    </row>
    <row r="589" spans="1:9" ht="69.75" customHeight="1">
      <c r="A589" s="340" t="s">
        <v>1874</v>
      </c>
      <c r="B589" s="338" t="s">
        <v>1875</v>
      </c>
      <c r="C589" s="341" t="s">
        <v>1709</v>
      </c>
      <c r="D589" s="342">
        <v>78.98</v>
      </c>
      <c r="E589" s="342">
        <v>75.13</v>
      </c>
      <c r="F589" s="338" t="s">
        <v>32651</v>
      </c>
      <c r="G589" s="343"/>
      <c r="H589" s="343"/>
      <c r="I589" s="343"/>
    </row>
    <row r="590" spans="1:9" ht="69.75" customHeight="1">
      <c r="A590" s="340" t="s">
        <v>1876</v>
      </c>
      <c r="B590" s="338" t="s">
        <v>1877</v>
      </c>
      <c r="C590" s="341" t="s">
        <v>1709</v>
      </c>
      <c r="D590" s="342">
        <v>63.53</v>
      </c>
      <c r="E590" s="342">
        <v>59.84</v>
      </c>
      <c r="F590" s="338" t="s">
        <v>32651</v>
      </c>
      <c r="G590" s="343"/>
      <c r="H590" s="343"/>
      <c r="I590" s="343"/>
    </row>
    <row r="591" spans="1:9" ht="69.75" customHeight="1">
      <c r="A591" s="340" t="s">
        <v>1878</v>
      </c>
      <c r="B591" s="338" t="s">
        <v>1879</v>
      </c>
      <c r="C591" s="341" t="s">
        <v>1709</v>
      </c>
      <c r="D591" s="342">
        <v>74.099999999999994</v>
      </c>
      <c r="E591" s="342">
        <v>70.41</v>
      </c>
      <c r="F591" s="338" t="s">
        <v>32651</v>
      </c>
      <c r="G591" s="343"/>
      <c r="H591" s="343"/>
      <c r="I591" s="343"/>
    </row>
    <row r="592" spans="1:9" ht="69.75" customHeight="1">
      <c r="A592" s="340" t="s">
        <v>1880</v>
      </c>
      <c r="B592" s="338" t="s">
        <v>1881</v>
      </c>
      <c r="C592" s="341" t="s">
        <v>1709</v>
      </c>
      <c r="D592" s="342">
        <v>32.25</v>
      </c>
      <c r="E592" s="342">
        <v>28.93</v>
      </c>
      <c r="F592" s="338" t="s">
        <v>32651</v>
      </c>
      <c r="G592" s="343"/>
      <c r="H592" s="343"/>
      <c r="I592" s="343"/>
    </row>
    <row r="593" spans="1:9" ht="69.75" customHeight="1">
      <c r="A593" s="340" t="s">
        <v>1882</v>
      </c>
      <c r="B593" s="338" t="s">
        <v>1883</v>
      </c>
      <c r="C593" s="341" t="s">
        <v>1709</v>
      </c>
      <c r="D593" s="342">
        <v>70.02</v>
      </c>
      <c r="E593" s="342">
        <v>65.819999999999993</v>
      </c>
      <c r="F593" s="338" t="s">
        <v>32651</v>
      </c>
      <c r="G593" s="343"/>
      <c r="H593" s="343"/>
      <c r="I593" s="343"/>
    </row>
    <row r="594" spans="1:9" ht="69.75" customHeight="1">
      <c r="A594" s="340" t="s">
        <v>1884</v>
      </c>
      <c r="B594" s="338" t="s">
        <v>1885</v>
      </c>
      <c r="C594" s="341" t="s">
        <v>1709</v>
      </c>
      <c r="D594" s="342">
        <v>103.11</v>
      </c>
      <c r="E594" s="342">
        <v>98.51</v>
      </c>
      <c r="F594" s="338" t="s">
        <v>32651</v>
      </c>
      <c r="G594" s="343"/>
      <c r="H594" s="343"/>
      <c r="I594" s="343"/>
    </row>
    <row r="595" spans="1:9" ht="69.75" customHeight="1">
      <c r="A595" s="340" t="s">
        <v>1886</v>
      </c>
      <c r="B595" s="338" t="s">
        <v>1887</v>
      </c>
      <c r="C595" s="341" t="s">
        <v>1709</v>
      </c>
      <c r="D595" s="342">
        <v>31.42</v>
      </c>
      <c r="E595" s="342">
        <v>28.1</v>
      </c>
      <c r="F595" s="338" t="s">
        <v>32651</v>
      </c>
      <c r="G595" s="343"/>
      <c r="H595" s="343"/>
      <c r="I595" s="343"/>
    </row>
    <row r="596" spans="1:9" ht="69.75" customHeight="1">
      <c r="A596" s="340" t="s">
        <v>1888</v>
      </c>
      <c r="B596" s="338" t="s">
        <v>1889</v>
      </c>
      <c r="C596" s="341" t="s">
        <v>1709</v>
      </c>
      <c r="D596" s="342">
        <v>7.8</v>
      </c>
      <c r="E596" s="342">
        <v>7.8</v>
      </c>
      <c r="F596" s="338" t="s">
        <v>32651</v>
      </c>
      <c r="G596" s="343"/>
      <c r="H596" s="343"/>
      <c r="I596" s="343"/>
    </row>
    <row r="597" spans="1:9" ht="69.75" customHeight="1">
      <c r="A597" s="340" t="s">
        <v>1890</v>
      </c>
      <c r="B597" s="338" t="s">
        <v>1891</v>
      </c>
      <c r="C597" s="341" t="s">
        <v>1709</v>
      </c>
      <c r="D597" s="342">
        <v>98.79</v>
      </c>
      <c r="E597" s="342">
        <v>95.1</v>
      </c>
      <c r="F597" s="338" t="s">
        <v>32651</v>
      </c>
      <c r="G597" s="343"/>
      <c r="H597" s="343"/>
      <c r="I597" s="343"/>
    </row>
    <row r="598" spans="1:9" ht="69.75" customHeight="1">
      <c r="A598" s="340" t="s">
        <v>1892</v>
      </c>
      <c r="B598" s="338" t="s">
        <v>1893</v>
      </c>
      <c r="C598" s="341" t="s">
        <v>1709</v>
      </c>
      <c r="D598" s="342">
        <v>1.04</v>
      </c>
      <c r="E598" s="342">
        <v>1.04</v>
      </c>
      <c r="F598" s="338" t="s">
        <v>32651</v>
      </c>
      <c r="G598" s="343"/>
      <c r="H598" s="343"/>
      <c r="I598" s="343"/>
    </row>
    <row r="599" spans="1:9" ht="69.75" customHeight="1">
      <c r="A599" s="340" t="s">
        <v>1894</v>
      </c>
      <c r="B599" s="338" t="s">
        <v>1895</v>
      </c>
      <c r="C599" s="341" t="s">
        <v>1709</v>
      </c>
      <c r="D599" s="342">
        <v>0.26</v>
      </c>
      <c r="E599" s="342">
        <v>0.26</v>
      </c>
      <c r="F599" s="338" t="s">
        <v>32651</v>
      </c>
      <c r="G599" s="343"/>
      <c r="H599" s="343"/>
      <c r="I599" s="343"/>
    </row>
    <row r="600" spans="1:9" ht="69.75" customHeight="1">
      <c r="A600" s="340" t="s">
        <v>1896</v>
      </c>
      <c r="B600" s="338" t="s">
        <v>1897</v>
      </c>
      <c r="C600" s="341" t="s">
        <v>1709</v>
      </c>
      <c r="D600" s="342">
        <v>48.05</v>
      </c>
      <c r="E600" s="342">
        <v>44.99</v>
      </c>
      <c r="F600" s="338" t="s">
        <v>32651</v>
      </c>
      <c r="G600" s="343"/>
      <c r="H600" s="343"/>
      <c r="I600" s="343"/>
    </row>
    <row r="601" spans="1:9" ht="69.75" customHeight="1">
      <c r="A601" s="340" t="s">
        <v>1898</v>
      </c>
      <c r="B601" s="338" t="s">
        <v>1899</v>
      </c>
      <c r="C601" s="341" t="s">
        <v>1709</v>
      </c>
      <c r="D601" s="342">
        <v>36.31</v>
      </c>
      <c r="E601" s="342">
        <v>33.25</v>
      </c>
      <c r="F601" s="338" t="s">
        <v>32651</v>
      </c>
      <c r="G601" s="343"/>
      <c r="H601" s="343"/>
      <c r="I601" s="343"/>
    </row>
    <row r="602" spans="1:9" ht="69.75" customHeight="1">
      <c r="A602" s="340" t="s">
        <v>1901</v>
      </c>
      <c r="B602" s="338" t="s">
        <v>1902</v>
      </c>
      <c r="C602" s="341" t="s">
        <v>1709</v>
      </c>
      <c r="D602" s="342">
        <v>86.07</v>
      </c>
      <c r="E602" s="342">
        <v>81.47</v>
      </c>
      <c r="F602" s="338" t="s">
        <v>32651</v>
      </c>
      <c r="G602" s="343"/>
      <c r="H602" s="343"/>
      <c r="I602" s="343"/>
    </row>
    <row r="603" spans="1:9" ht="69.75" customHeight="1">
      <c r="A603" s="340" t="s">
        <v>1903</v>
      </c>
      <c r="B603" s="338" t="s">
        <v>1904</v>
      </c>
      <c r="C603" s="341" t="s">
        <v>1709</v>
      </c>
      <c r="D603" s="342">
        <v>0.16</v>
      </c>
      <c r="E603" s="342">
        <v>0.16</v>
      </c>
      <c r="F603" s="338" t="s">
        <v>32651</v>
      </c>
      <c r="G603" s="343"/>
      <c r="H603" s="343"/>
      <c r="I603" s="343"/>
    </row>
    <row r="604" spans="1:9" ht="69.75" customHeight="1">
      <c r="A604" s="340" t="s">
        <v>1905</v>
      </c>
      <c r="B604" s="338" t="s">
        <v>1906</v>
      </c>
      <c r="C604" s="341" t="s">
        <v>1709</v>
      </c>
      <c r="D604" s="342">
        <v>5.29</v>
      </c>
      <c r="E604" s="342">
        <v>5.29</v>
      </c>
      <c r="F604" s="338" t="s">
        <v>32651</v>
      </c>
      <c r="G604" s="343"/>
      <c r="H604" s="343"/>
      <c r="I604" s="343"/>
    </row>
    <row r="605" spans="1:9" ht="69.75" customHeight="1">
      <c r="A605" s="340" t="s">
        <v>1907</v>
      </c>
      <c r="B605" s="338" t="s">
        <v>1908</v>
      </c>
      <c r="C605" s="341" t="s">
        <v>1709</v>
      </c>
      <c r="D605" s="342">
        <v>29.94</v>
      </c>
      <c r="E605" s="342">
        <v>27.09</v>
      </c>
      <c r="F605" s="338" t="s">
        <v>32651</v>
      </c>
      <c r="G605" s="343"/>
      <c r="H605" s="343"/>
      <c r="I605" s="343"/>
    </row>
    <row r="606" spans="1:9" ht="69.75" customHeight="1">
      <c r="A606" s="340" t="s">
        <v>1909</v>
      </c>
      <c r="B606" s="338" t="s">
        <v>1910</v>
      </c>
      <c r="C606" s="341" t="s">
        <v>1709</v>
      </c>
      <c r="D606" s="342">
        <v>444.01</v>
      </c>
      <c r="E606" s="342">
        <v>440.69</v>
      </c>
      <c r="F606" s="338" t="s">
        <v>32651</v>
      </c>
      <c r="G606" s="343"/>
      <c r="H606" s="343"/>
      <c r="I606" s="343"/>
    </row>
    <row r="607" spans="1:9" ht="69.75" customHeight="1">
      <c r="A607" s="340" t="s">
        <v>1911</v>
      </c>
      <c r="B607" s="338" t="s">
        <v>1912</v>
      </c>
      <c r="C607" s="341" t="s">
        <v>1709</v>
      </c>
      <c r="D607" s="342">
        <v>0.46</v>
      </c>
      <c r="E607" s="342">
        <v>0.46</v>
      </c>
      <c r="F607" s="338" t="s">
        <v>32651</v>
      </c>
      <c r="G607" s="343"/>
      <c r="H607" s="343"/>
      <c r="I607" s="343"/>
    </row>
    <row r="608" spans="1:9" ht="69.75" customHeight="1">
      <c r="A608" s="340" t="s">
        <v>1913</v>
      </c>
      <c r="B608" s="338" t="s">
        <v>1914</v>
      </c>
      <c r="C608" s="341" t="s">
        <v>1709</v>
      </c>
      <c r="D608" s="342">
        <v>73.42</v>
      </c>
      <c r="E608" s="342">
        <v>70.28</v>
      </c>
      <c r="F608" s="338" t="s">
        <v>32651</v>
      </c>
      <c r="G608" s="343"/>
      <c r="H608" s="343"/>
      <c r="I608" s="343"/>
    </row>
    <row r="609" spans="1:9" ht="69.75" customHeight="1">
      <c r="A609" s="340" t="s">
        <v>1915</v>
      </c>
      <c r="B609" s="338" t="s">
        <v>1916</v>
      </c>
      <c r="C609" s="341" t="s">
        <v>1709</v>
      </c>
      <c r="D609" s="342">
        <v>67.319999999999993</v>
      </c>
      <c r="E609" s="342">
        <v>64.349999999999994</v>
      </c>
      <c r="F609" s="338" t="s">
        <v>32651</v>
      </c>
      <c r="G609" s="343"/>
      <c r="H609" s="343"/>
      <c r="I609" s="343"/>
    </row>
    <row r="610" spans="1:9" ht="69.75" customHeight="1">
      <c r="A610" s="340" t="s">
        <v>1917</v>
      </c>
      <c r="B610" s="338" t="s">
        <v>1918</v>
      </c>
      <c r="C610" s="341" t="s">
        <v>1709</v>
      </c>
      <c r="D610" s="342">
        <v>28.45</v>
      </c>
      <c r="E610" s="342">
        <v>25.58</v>
      </c>
      <c r="F610" s="338" t="s">
        <v>32651</v>
      </c>
      <c r="G610" s="343"/>
      <c r="H610" s="343"/>
      <c r="I610" s="343"/>
    </row>
    <row r="611" spans="1:9" ht="69.75" customHeight="1">
      <c r="A611" s="340" t="s">
        <v>1919</v>
      </c>
      <c r="B611" s="338" t="s">
        <v>1920</v>
      </c>
      <c r="C611" s="341" t="s">
        <v>1709</v>
      </c>
      <c r="D611" s="342">
        <v>173.51</v>
      </c>
      <c r="E611" s="342">
        <v>170.54</v>
      </c>
      <c r="F611" s="338" t="s">
        <v>32651</v>
      </c>
      <c r="G611" s="343"/>
      <c r="H611" s="343"/>
      <c r="I611" s="343"/>
    </row>
    <row r="612" spans="1:9" ht="69.75" customHeight="1">
      <c r="A612" s="340" t="s">
        <v>1921</v>
      </c>
      <c r="B612" s="338" t="s">
        <v>1922</v>
      </c>
      <c r="C612" s="341" t="s">
        <v>1709</v>
      </c>
      <c r="D612" s="342">
        <v>75.3</v>
      </c>
      <c r="E612" s="342">
        <v>71.099999999999994</v>
      </c>
      <c r="F612" s="338" t="s">
        <v>32651</v>
      </c>
      <c r="G612" s="343"/>
      <c r="H612" s="343"/>
      <c r="I612" s="343"/>
    </row>
    <row r="613" spans="1:9" ht="69.75" customHeight="1">
      <c r="A613" s="340" t="s">
        <v>1923</v>
      </c>
      <c r="B613" s="338" t="s">
        <v>32004</v>
      </c>
      <c r="C613" s="341" t="s">
        <v>1709</v>
      </c>
      <c r="D613" s="342">
        <v>32.89</v>
      </c>
      <c r="E613" s="342">
        <v>30.59</v>
      </c>
      <c r="F613" s="338" t="s">
        <v>32651</v>
      </c>
      <c r="G613" s="343"/>
      <c r="H613" s="343"/>
      <c r="I613" s="343"/>
    </row>
    <row r="614" spans="1:9" ht="69.75" customHeight="1">
      <c r="A614" s="340" t="s">
        <v>1924</v>
      </c>
      <c r="B614" s="338" t="s">
        <v>1925</v>
      </c>
      <c r="C614" s="341" t="s">
        <v>1709</v>
      </c>
      <c r="D614" s="342">
        <v>0.46</v>
      </c>
      <c r="E614" s="342">
        <v>0.46</v>
      </c>
      <c r="F614" s="338" t="s">
        <v>32651</v>
      </c>
      <c r="G614" s="343"/>
      <c r="H614" s="343"/>
      <c r="I614" s="343"/>
    </row>
    <row r="615" spans="1:9" ht="69.75" customHeight="1">
      <c r="A615" s="340" t="s">
        <v>1926</v>
      </c>
      <c r="B615" s="338" t="s">
        <v>1927</v>
      </c>
      <c r="C615" s="341" t="s">
        <v>1709</v>
      </c>
      <c r="D615" s="342">
        <v>6.07</v>
      </c>
      <c r="E615" s="342">
        <v>6.07</v>
      </c>
      <c r="F615" s="338" t="s">
        <v>32651</v>
      </c>
      <c r="G615" s="343"/>
      <c r="H615" s="343"/>
      <c r="I615" s="343"/>
    </row>
    <row r="616" spans="1:9" ht="69.75" customHeight="1">
      <c r="A616" s="340" t="s">
        <v>1929</v>
      </c>
      <c r="B616" s="338" t="s">
        <v>1930</v>
      </c>
      <c r="C616" s="341" t="s">
        <v>1709</v>
      </c>
      <c r="D616" s="342">
        <v>8.6</v>
      </c>
      <c r="E616" s="342">
        <v>8.6</v>
      </c>
      <c r="F616" s="338" t="s">
        <v>32651</v>
      </c>
      <c r="G616" s="343"/>
      <c r="H616" s="343"/>
      <c r="I616" s="343"/>
    </row>
    <row r="617" spans="1:9" ht="69.75" customHeight="1">
      <c r="A617" s="340" t="s">
        <v>1931</v>
      </c>
      <c r="B617" s="338" t="s">
        <v>1932</v>
      </c>
      <c r="C617" s="341" t="s">
        <v>1709</v>
      </c>
      <c r="D617" s="342">
        <v>345.34</v>
      </c>
      <c r="E617" s="342">
        <v>330.12</v>
      </c>
      <c r="F617" s="338" t="s">
        <v>32651</v>
      </c>
      <c r="G617" s="343"/>
      <c r="H617" s="343"/>
      <c r="I617" s="343"/>
    </row>
    <row r="618" spans="1:9" ht="69.75" customHeight="1">
      <c r="A618" s="340" t="s">
        <v>1933</v>
      </c>
      <c r="B618" s="338" t="s">
        <v>1934</v>
      </c>
      <c r="C618" s="341" t="s">
        <v>1709</v>
      </c>
      <c r="D618" s="342">
        <v>162.75</v>
      </c>
      <c r="E618" s="342">
        <v>147.53</v>
      </c>
      <c r="F618" s="338" t="s">
        <v>32651</v>
      </c>
      <c r="G618" s="343"/>
      <c r="H618" s="343"/>
      <c r="I618" s="343"/>
    </row>
    <row r="619" spans="1:9" ht="69.75" customHeight="1">
      <c r="A619" s="340" t="s">
        <v>1935</v>
      </c>
      <c r="B619" s="338" t="s">
        <v>1936</v>
      </c>
      <c r="C619" s="341" t="s">
        <v>1709</v>
      </c>
      <c r="D619" s="342">
        <v>241.99</v>
      </c>
      <c r="E619" s="342">
        <v>226.77</v>
      </c>
      <c r="F619" s="338" t="s">
        <v>32651</v>
      </c>
      <c r="G619" s="343"/>
      <c r="H619" s="343"/>
      <c r="I619" s="343"/>
    </row>
    <row r="620" spans="1:9" ht="69.75" customHeight="1">
      <c r="A620" s="340" t="s">
        <v>1937</v>
      </c>
      <c r="B620" s="338" t="s">
        <v>1938</v>
      </c>
      <c r="C620" s="341" t="s">
        <v>1709</v>
      </c>
      <c r="D620" s="342">
        <v>54.68</v>
      </c>
      <c r="E620" s="342">
        <v>51.36</v>
      </c>
      <c r="F620" s="338" t="s">
        <v>32651</v>
      </c>
      <c r="G620" s="343"/>
      <c r="H620" s="343"/>
      <c r="I620" s="343"/>
    </row>
    <row r="621" spans="1:9" ht="69.75" customHeight="1">
      <c r="A621" s="340" t="s">
        <v>1939</v>
      </c>
      <c r="B621" s="338" t="s">
        <v>1940</v>
      </c>
      <c r="C621" s="341" t="s">
        <v>1709</v>
      </c>
      <c r="D621" s="342">
        <v>0.04</v>
      </c>
      <c r="E621" s="342">
        <v>0.04</v>
      </c>
      <c r="F621" s="338" t="s">
        <v>32651</v>
      </c>
      <c r="G621" s="343"/>
      <c r="H621" s="343"/>
      <c r="I621" s="343"/>
    </row>
    <row r="622" spans="1:9" ht="69.75" customHeight="1">
      <c r="A622" s="340" t="s">
        <v>1941</v>
      </c>
      <c r="B622" s="338" t="s">
        <v>1942</v>
      </c>
      <c r="C622" s="341" t="s">
        <v>1709</v>
      </c>
      <c r="D622" s="342">
        <v>73.489999999999995</v>
      </c>
      <c r="E622" s="342">
        <v>70.52</v>
      </c>
      <c r="F622" s="338" t="s">
        <v>32651</v>
      </c>
      <c r="G622" s="343"/>
      <c r="H622" s="343"/>
      <c r="I622" s="343"/>
    </row>
    <row r="623" spans="1:9" ht="69.75" customHeight="1">
      <c r="A623" s="340" t="s">
        <v>1943</v>
      </c>
      <c r="B623" s="338" t="s">
        <v>1944</v>
      </c>
      <c r="C623" s="341" t="s">
        <v>1709</v>
      </c>
      <c r="D623" s="342">
        <v>29.66</v>
      </c>
      <c r="E623" s="342">
        <v>26.81</v>
      </c>
      <c r="F623" s="338" t="s">
        <v>32651</v>
      </c>
      <c r="G623" s="343"/>
      <c r="H623" s="343"/>
      <c r="I623" s="343"/>
    </row>
    <row r="624" spans="1:9" ht="69.75" customHeight="1">
      <c r="A624" s="340" t="s">
        <v>1945</v>
      </c>
      <c r="B624" s="338" t="s">
        <v>1946</v>
      </c>
      <c r="C624" s="341" t="s">
        <v>1709</v>
      </c>
      <c r="D624" s="342">
        <v>0.77</v>
      </c>
      <c r="E624" s="342">
        <v>0.77</v>
      </c>
      <c r="F624" s="338" t="s">
        <v>32651</v>
      </c>
      <c r="G624" s="343"/>
      <c r="H624" s="343"/>
      <c r="I624" s="343"/>
    </row>
    <row r="625" spans="1:9" ht="69.75" customHeight="1">
      <c r="A625" s="340" t="s">
        <v>1947</v>
      </c>
      <c r="B625" s="338" t="s">
        <v>1948</v>
      </c>
      <c r="C625" s="341" t="s">
        <v>1709</v>
      </c>
      <c r="D625" s="342">
        <v>0.53</v>
      </c>
      <c r="E625" s="342">
        <v>0.53</v>
      </c>
      <c r="F625" s="338" t="s">
        <v>32651</v>
      </c>
      <c r="G625" s="343"/>
      <c r="H625" s="343"/>
      <c r="I625" s="343"/>
    </row>
    <row r="626" spans="1:9" ht="69.75" customHeight="1">
      <c r="A626" s="340" t="s">
        <v>1949</v>
      </c>
      <c r="B626" s="338" t="s">
        <v>1950</v>
      </c>
      <c r="C626" s="341" t="s">
        <v>1709</v>
      </c>
      <c r="D626" s="342">
        <v>0.5</v>
      </c>
      <c r="E626" s="342">
        <v>0.5</v>
      </c>
      <c r="F626" s="338" t="s">
        <v>32651</v>
      </c>
      <c r="G626" s="343"/>
      <c r="H626" s="343"/>
      <c r="I626" s="343"/>
    </row>
    <row r="627" spans="1:9" ht="69.75" customHeight="1">
      <c r="A627" s="340" t="s">
        <v>1951</v>
      </c>
      <c r="B627" s="338" t="s">
        <v>1952</v>
      </c>
      <c r="C627" s="341" t="s">
        <v>1709</v>
      </c>
      <c r="D627" s="342">
        <v>0.61</v>
      </c>
      <c r="E627" s="342">
        <v>0.61</v>
      </c>
      <c r="F627" s="338" t="s">
        <v>32651</v>
      </c>
      <c r="G627" s="343"/>
      <c r="H627" s="343"/>
      <c r="I627" s="343"/>
    </row>
    <row r="628" spans="1:9" ht="69.75" customHeight="1">
      <c r="A628" s="340" t="s">
        <v>1953</v>
      </c>
      <c r="B628" s="338" t="s">
        <v>1954</v>
      </c>
      <c r="C628" s="341" t="s">
        <v>1709</v>
      </c>
      <c r="D628" s="342">
        <v>29.34</v>
      </c>
      <c r="E628" s="342">
        <v>26.49</v>
      </c>
      <c r="F628" s="338" t="s">
        <v>32651</v>
      </c>
      <c r="G628" s="343"/>
      <c r="H628" s="343"/>
      <c r="I628" s="343"/>
    </row>
    <row r="629" spans="1:9" ht="69.75" customHeight="1">
      <c r="A629" s="340" t="s">
        <v>1955</v>
      </c>
      <c r="B629" s="338" t="s">
        <v>1956</v>
      </c>
      <c r="C629" s="341" t="s">
        <v>1709</v>
      </c>
      <c r="D629" s="342">
        <v>92.39</v>
      </c>
      <c r="E629" s="342">
        <v>89.25</v>
      </c>
      <c r="F629" s="338" t="s">
        <v>32651</v>
      </c>
      <c r="G629" s="343"/>
      <c r="H629" s="343"/>
      <c r="I629" s="343"/>
    </row>
    <row r="630" spans="1:9" ht="69.75" customHeight="1">
      <c r="A630" s="340" t="s">
        <v>1957</v>
      </c>
      <c r="B630" s="338" t="s">
        <v>1958</v>
      </c>
      <c r="C630" s="341" t="s">
        <v>1709</v>
      </c>
      <c r="D630" s="342">
        <v>37.11</v>
      </c>
      <c r="E630" s="342">
        <v>33.79</v>
      </c>
      <c r="F630" s="338" t="s">
        <v>32651</v>
      </c>
      <c r="G630" s="343"/>
      <c r="H630" s="343"/>
      <c r="I630" s="343"/>
    </row>
    <row r="631" spans="1:9" ht="69.75" customHeight="1">
      <c r="A631" s="340" t="s">
        <v>1959</v>
      </c>
      <c r="B631" s="338" t="s">
        <v>32005</v>
      </c>
      <c r="C631" s="341" t="s">
        <v>1709</v>
      </c>
      <c r="D631" s="342">
        <v>86.72</v>
      </c>
      <c r="E631" s="342">
        <v>83.4</v>
      </c>
      <c r="F631" s="338" t="s">
        <v>32651</v>
      </c>
      <c r="G631" s="343"/>
      <c r="H631" s="343"/>
      <c r="I631" s="343"/>
    </row>
    <row r="632" spans="1:9" ht="69.75" customHeight="1">
      <c r="A632" s="340" t="s">
        <v>1960</v>
      </c>
      <c r="B632" s="338" t="s">
        <v>1961</v>
      </c>
      <c r="C632" s="341" t="s">
        <v>1709</v>
      </c>
      <c r="D632" s="342">
        <v>103.55</v>
      </c>
      <c r="E632" s="342">
        <v>99.42</v>
      </c>
      <c r="F632" s="338" t="s">
        <v>32651</v>
      </c>
      <c r="G632" s="343"/>
      <c r="H632" s="343"/>
      <c r="I632" s="343"/>
    </row>
    <row r="633" spans="1:9" ht="69.75" customHeight="1">
      <c r="A633" s="340" t="s">
        <v>1962</v>
      </c>
      <c r="B633" s="338" t="s">
        <v>1963</v>
      </c>
      <c r="C633" s="341" t="s">
        <v>1709</v>
      </c>
      <c r="D633" s="342">
        <v>101.07</v>
      </c>
      <c r="E633" s="342">
        <v>96.94</v>
      </c>
      <c r="F633" s="338" t="s">
        <v>32651</v>
      </c>
      <c r="G633" s="343"/>
      <c r="H633" s="343"/>
      <c r="I633" s="343"/>
    </row>
    <row r="634" spans="1:9" ht="69.75" customHeight="1">
      <c r="A634" s="340" t="s">
        <v>1964</v>
      </c>
      <c r="B634" s="338" t="s">
        <v>1965</v>
      </c>
      <c r="C634" s="341" t="s">
        <v>1709</v>
      </c>
      <c r="D634" s="342">
        <v>13.75</v>
      </c>
      <c r="E634" s="342">
        <v>13.75</v>
      </c>
      <c r="F634" s="338" t="s">
        <v>32651</v>
      </c>
      <c r="G634" s="343"/>
      <c r="H634" s="343"/>
      <c r="I634" s="343"/>
    </row>
    <row r="635" spans="1:9" ht="69.75" customHeight="1">
      <c r="A635" s="340" t="s">
        <v>1967</v>
      </c>
      <c r="B635" s="338" t="s">
        <v>1968</v>
      </c>
      <c r="C635" s="341" t="s">
        <v>1709</v>
      </c>
      <c r="D635" s="342">
        <v>58.66</v>
      </c>
      <c r="E635" s="342">
        <v>55.34</v>
      </c>
      <c r="F635" s="338" t="s">
        <v>32651</v>
      </c>
      <c r="G635" s="343"/>
      <c r="H635" s="343"/>
      <c r="I635" s="343"/>
    </row>
    <row r="636" spans="1:9" ht="69.75" customHeight="1">
      <c r="A636" s="340" t="s">
        <v>1969</v>
      </c>
      <c r="B636" s="338" t="s">
        <v>1970</v>
      </c>
      <c r="C636" s="341" t="s">
        <v>1709</v>
      </c>
      <c r="D636" s="342">
        <v>58.41</v>
      </c>
      <c r="E636" s="342">
        <v>55.09</v>
      </c>
      <c r="F636" s="338" t="s">
        <v>32651</v>
      </c>
      <c r="G636" s="343"/>
      <c r="H636" s="343"/>
      <c r="I636" s="343"/>
    </row>
    <row r="637" spans="1:9" ht="69.75" customHeight="1">
      <c r="A637" s="340" t="s">
        <v>1971</v>
      </c>
      <c r="B637" s="338" t="s">
        <v>1972</v>
      </c>
      <c r="C637" s="341" t="s">
        <v>1709</v>
      </c>
      <c r="D637" s="342">
        <v>52.28</v>
      </c>
      <c r="E637" s="342">
        <v>48.96</v>
      </c>
      <c r="F637" s="338" t="s">
        <v>32651</v>
      </c>
      <c r="G637" s="343"/>
      <c r="H637" s="343"/>
      <c r="I637" s="343"/>
    </row>
    <row r="638" spans="1:9" ht="69.75" customHeight="1">
      <c r="A638" s="340" t="s">
        <v>1973</v>
      </c>
      <c r="B638" s="338" t="s">
        <v>1974</v>
      </c>
      <c r="C638" s="341" t="s">
        <v>1709</v>
      </c>
      <c r="D638" s="342">
        <v>84.93</v>
      </c>
      <c r="E638" s="342">
        <v>81.08</v>
      </c>
      <c r="F638" s="338" t="s">
        <v>32651</v>
      </c>
      <c r="G638" s="343"/>
      <c r="H638" s="343"/>
      <c r="I638" s="343"/>
    </row>
    <row r="639" spans="1:9" ht="69.75" customHeight="1">
      <c r="A639" s="340" t="s">
        <v>1975</v>
      </c>
      <c r="B639" s="338" t="s">
        <v>1976</v>
      </c>
      <c r="C639" s="341" t="s">
        <v>1709</v>
      </c>
      <c r="D639" s="342">
        <v>52.53</v>
      </c>
      <c r="E639" s="342">
        <v>49.21</v>
      </c>
      <c r="F639" s="338" t="s">
        <v>32651</v>
      </c>
      <c r="G639" s="343"/>
      <c r="H639" s="343"/>
      <c r="I639" s="343"/>
    </row>
    <row r="640" spans="1:9" ht="69.75" customHeight="1">
      <c r="A640" s="340" t="s">
        <v>1977</v>
      </c>
      <c r="B640" s="338" t="s">
        <v>1978</v>
      </c>
      <c r="C640" s="341" t="s">
        <v>1709</v>
      </c>
      <c r="D640" s="342">
        <v>67.650000000000006</v>
      </c>
      <c r="E640" s="342">
        <v>64.569999999999993</v>
      </c>
      <c r="F640" s="338" t="s">
        <v>32651</v>
      </c>
      <c r="G640" s="343"/>
      <c r="H640" s="343"/>
      <c r="I640" s="343"/>
    </row>
    <row r="641" spans="1:9" ht="69.75" customHeight="1">
      <c r="A641" s="340" t="s">
        <v>1979</v>
      </c>
      <c r="B641" s="338" t="s">
        <v>1980</v>
      </c>
      <c r="C641" s="341" t="s">
        <v>1709</v>
      </c>
      <c r="D641" s="342">
        <v>94.84</v>
      </c>
      <c r="E641" s="342">
        <v>91.76</v>
      </c>
      <c r="F641" s="338" t="s">
        <v>32651</v>
      </c>
      <c r="G641" s="343"/>
      <c r="H641" s="343"/>
      <c r="I641" s="343"/>
    </row>
    <row r="642" spans="1:9" ht="69.75" customHeight="1">
      <c r="A642" s="340" t="s">
        <v>1981</v>
      </c>
      <c r="B642" s="338" t="s">
        <v>1982</v>
      </c>
      <c r="C642" s="341" t="s">
        <v>1709</v>
      </c>
      <c r="D642" s="342">
        <v>72.819999999999993</v>
      </c>
      <c r="E642" s="342">
        <v>68.69</v>
      </c>
      <c r="F642" s="338" t="s">
        <v>32651</v>
      </c>
      <c r="G642" s="343"/>
      <c r="H642" s="343"/>
      <c r="I642" s="343"/>
    </row>
    <row r="643" spans="1:9" ht="69.75" customHeight="1">
      <c r="A643" s="340" t="s">
        <v>1983</v>
      </c>
      <c r="B643" s="338" t="s">
        <v>1984</v>
      </c>
      <c r="C643" s="341" t="s">
        <v>1709</v>
      </c>
      <c r="D643" s="342">
        <v>99.2</v>
      </c>
      <c r="E643" s="342">
        <v>96.06</v>
      </c>
      <c r="F643" s="338" t="s">
        <v>32651</v>
      </c>
      <c r="G643" s="343"/>
      <c r="H643" s="343"/>
      <c r="I643" s="343"/>
    </row>
    <row r="644" spans="1:9" ht="69.75" customHeight="1">
      <c r="A644" s="340" t="s">
        <v>1985</v>
      </c>
      <c r="B644" s="338" t="s">
        <v>1986</v>
      </c>
      <c r="C644" s="341" t="s">
        <v>1709</v>
      </c>
      <c r="D644" s="342">
        <v>0.06</v>
      </c>
      <c r="E644" s="342">
        <v>0.06</v>
      </c>
      <c r="F644" s="338" t="s">
        <v>32651</v>
      </c>
      <c r="G644" s="343"/>
      <c r="H644" s="343"/>
      <c r="I644" s="343"/>
    </row>
    <row r="645" spans="1:9" ht="69.75" customHeight="1">
      <c r="A645" s="340" t="s">
        <v>1987</v>
      </c>
      <c r="B645" s="338" t="s">
        <v>1988</v>
      </c>
      <c r="C645" s="341" t="s">
        <v>1709</v>
      </c>
      <c r="D645" s="342">
        <v>0.24</v>
      </c>
      <c r="E645" s="342">
        <v>0.24</v>
      </c>
      <c r="F645" s="338" t="s">
        <v>32651</v>
      </c>
      <c r="G645" s="343"/>
      <c r="H645" s="343"/>
      <c r="I645" s="343"/>
    </row>
    <row r="646" spans="1:9" ht="69.75" customHeight="1">
      <c r="A646" s="340" t="s">
        <v>1989</v>
      </c>
      <c r="B646" s="338" t="s">
        <v>1990</v>
      </c>
      <c r="C646" s="341" t="s">
        <v>1709</v>
      </c>
      <c r="D646" s="342">
        <v>282.17</v>
      </c>
      <c r="E646" s="342">
        <v>277.91000000000003</v>
      </c>
      <c r="F646" s="338" t="s">
        <v>32651</v>
      </c>
      <c r="G646" s="343"/>
      <c r="H646" s="343"/>
      <c r="I646" s="343"/>
    </row>
    <row r="647" spans="1:9" ht="69.75" customHeight="1">
      <c r="A647" s="340" t="s">
        <v>1991</v>
      </c>
      <c r="B647" s="338" t="s">
        <v>1992</v>
      </c>
      <c r="C647" s="341" t="s">
        <v>1709</v>
      </c>
      <c r="D647" s="342">
        <v>555.47</v>
      </c>
      <c r="E647" s="342">
        <v>551.21</v>
      </c>
      <c r="F647" s="338" t="s">
        <v>32651</v>
      </c>
      <c r="G647" s="343"/>
      <c r="H647" s="343"/>
      <c r="I647" s="343"/>
    </row>
    <row r="648" spans="1:9" ht="69.75" customHeight="1">
      <c r="A648" s="340" t="s">
        <v>1993</v>
      </c>
      <c r="B648" s="338" t="s">
        <v>1994</v>
      </c>
      <c r="C648" s="341" t="s">
        <v>1709</v>
      </c>
      <c r="D648" s="342">
        <v>28.78</v>
      </c>
      <c r="E648" s="342">
        <v>25.93</v>
      </c>
      <c r="F648" s="338" t="s">
        <v>32651</v>
      </c>
      <c r="G648" s="343"/>
      <c r="H648" s="343"/>
      <c r="I648" s="343"/>
    </row>
    <row r="649" spans="1:9" ht="69.75" customHeight="1">
      <c r="A649" s="340" t="s">
        <v>1995</v>
      </c>
      <c r="B649" s="338" t="s">
        <v>1996</v>
      </c>
      <c r="C649" s="341" t="s">
        <v>1709</v>
      </c>
      <c r="D649" s="342">
        <v>7.0000000000000007E-2</v>
      </c>
      <c r="E649" s="342">
        <v>7.0000000000000007E-2</v>
      </c>
      <c r="F649" s="338" t="s">
        <v>32651</v>
      </c>
      <c r="G649" s="343"/>
      <c r="H649" s="343"/>
      <c r="I649" s="343"/>
    </row>
    <row r="650" spans="1:9" ht="69.75" customHeight="1">
      <c r="A650" s="340" t="s">
        <v>1997</v>
      </c>
      <c r="B650" s="338" t="s">
        <v>1998</v>
      </c>
      <c r="C650" s="341" t="s">
        <v>1709</v>
      </c>
      <c r="D650" s="342">
        <v>0.11</v>
      </c>
      <c r="E650" s="342">
        <v>0.11</v>
      </c>
      <c r="F650" s="338" t="s">
        <v>32651</v>
      </c>
      <c r="G650" s="343"/>
      <c r="H650" s="343"/>
      <c r="I650" s="343"/>
    </row>
    <row r="651" spans="1:9" ht="69.75" customHeight="1">
      <c r="A651" s="340" t="s">
        <v>1999</v>
      </c>
      <c r="B651" s="338" t="s">
        <v>2000</v>
      </c>
      <c r="C651" s="341" t="s">
        <v>53</v>
      </c>
      <c r="D651" s="342">
        <v>42.81</v>
      </c>
      <c r="E651" s="342">
        <v>42.81</v>
      </c>
      <c r="F651" s="338" t="s">
        <v>32651</v>
      </c>
      <c r="G651" s="343"/>
      <c r="H651" s="343"/>
      <c r="I651" s="343"/>
    </row>
    <row r="652" spans="1:9" ht="69.75" customHeight="1">
      <c r="A652" s="340" t="s">
        <v>2001</v>
      </c>
      <c r="B652" s="338" t="s">
        <v>2002</v>
      </c>
      <c r="C652" s="341" t="s">
        <v>53</v>
      </c>
      <c r="D652" s="342">
        <v>44.8</v>
      </c>
      <c r="E652" s="342">
        <v>44.8</v>
      </c>
      <c r="F652" s="338" t="s">
        <v>32651</v>
      </c>
      <c r="G652" s="343"/>
      <c r="H652" s="343"/>
      <c r="I652" s="343"/>
    </row>
    <row r="653" spans="1:9" ht="69.75" customHeight="1">
      <c r="A653" s="340" t="s">
        <v>2003</v>
      </c>
      <c r="B653" s="338" t="s">
        <v>2004</v>
      </c>
      <c r="C653" s="341" t="s">
        <v>53</v>
      </c>
      <c r="D653" s="342">
        <v>11.84</v>
      </c>
      <c r="E653" s="342">
        <v>11.84</v>
      </c>
      <c r="F653" s="338" t="s">
        <v>32651</v>
      </c>
      <c r="G653" s="343"/>
      <c r="H653" s="343"/>
      <c r="I653" s="343"/>
    </row>
    <row r="654" spans="1:9" ht="69.75" customHeight="1">
      <c r="A654" s="340" t="s">
        <v>2005</v>
      </c>
      <c r="B654" s="338" t="s">
        <v>2006</v>
      </c>
      <c r="C654" s="341" t="s">
        <v>53</v>
      </c>
      <c r="D654" s="342">
        <v>56</v>
      </c>
      <c r="E654" s="342">
        <v>56</v>
      </c>
      <c r="F654" s="338" t="s">
        <v>32651</v>
      </c>
      <c r="G654" s="343"/>
      <c r="H654" s="343"/>
      <c r="I654" s="343"/>
    </row>
    <row r="655" spans="1:9" ht="69.75" customHeight="1">
      <c r="A655" s="340" t="s">
        <v>2007</v>
      </c>
      <c r="B655" s="338" t="s">
        <v>2008</v>
      </c>
      <c r="C655" s="341" t="s">
        <v>53</v>
      </c>
      <c r="D655" s="342">
        <v>63.43</v>
      </c>
      <c r="E655" s="342">
        <v>63.43</v>
      </c>
      <c r="F655" s="338" t="s">
        <v>32651</v>
      </c>
      <c r="G655" s="343"/>
      <c r="H655" s="343"/>
      <c r="I655" s="343"/>
    </row>
    <row r="656" spans="1:9" ht="69.75" customHeight="1">
      <c r="A656" s="340" t="s">
        <v>2009</v>
      </c>
      <c r="B656" s="338" t="s">
        <v>32006</v>
      </c>
      <c r="C656" s="341" t="s">
        <v>53</v>
      </c>
      <c r="D656" s="342">
        <v>2.23</v>
      </c>
      <c r="E656" s="342">
        <v>2.23</v>
      </c>
      <c r="F656" s="338" t="s">
        <v>32651</v>
      </c>
      <c r="G656" s="343"/>
      <c r="H656" s="343"/>
      <c r="I656" s="343"/>
    </row>
    <row r="657" spans="1:9" ht="69.75" customHeight="1">
      <c r="A657" s="340" t="s">
        <v>2010</v>
      </c>
      <c r="B657" s="338" t="s">
        <v>2011</v>
      </c>
      <c r="C657" s="341" t="s">
        <v>53</v>
      </c>
      <c r="D657" s="342">
        <v>30.29</v>
      </c>
      <c r="E657" s="342">
        <v>30.29</v>
      </c>
      <c r="F657" s="338" t="s">
        <v>32651</v>
      </c>
      <c r="G657" s="343"/>
      <c r="H657" s="343"/>
      <c r="I657" s="343"/>
    </row>
    <row r="658" spans="1:9" ht="69.75" customHeight="1">
      <c r="A658" s="340" t="s">
        <v>2012</v>
      </c>
      <c r="B658" s="338" t="s">
        <v>2013</v>
      </c>
      <c r="C658" s="341" t="s">
        <v>53</v>
      </c>
      <c r="D658" s="342">
        <v>26.94</v>
      </c>
      <c r="E658" s="342">
        <v>26.94</v>
      </c>
      <c r="F658" s="338" t="s">
        <v>32651</v>
      </c>
      <c r="G658" s="343"/>
      <c r="H658" s="343"/>
      <c r="I658" s="343"/>
    </row>
    <row r="659" spans="1:9" ht="69.75" customHeight="1">
      <c r="A659" s="340" t="s">
        <v>2014</v>
      </c>
      <c r="B659" s="338" t="s">
        <v>2015</v>
      </c>
      <c r="C659" s="341" t="s">
        <v>53</v>
      </c>
      <c r="D659" s="342">
        <v>45.11</v>
      </c>
      <c r="E659" s="342">
        <v>45.11</v>
      </c>
      <c r="F659" s="338" t="s">
        <v>32651</v>
      </c>
      <c r="G659" s="343"/>
      <c r="H659" s="343"/>
      <c r="I659" s="343"/>
    </row>
    <row r="660" spans="1:9" ht="69.75" customHeight="1">
      <c r="A660" s="340" t="s">
        <v>2016</v>
      </c>
      <c r="B660" s="338" t="s">
        <v>2017</v>
      </c>
      <c r="C660" s="341" t="s">
        <v>53</v>
      </c>
      <c r="D660" s="342">
        <v>41.18</v>
      </c>
      <c r="E660" s="342">
        <v>41.18</v>
      </c>
      <c r="F660" s="338" t="s">
        <v>32651</v>
      </c>
      <c r="G660" s="343"/>
      <c r="H660" s="343"/>
      <c r="I660" s="343"/>
    </row>
    <row r="661" spans="1:9" ht="69.75" customHeight="1">
      <c r="A661" s="340" t="s">
        <v>2018</v>
      </c>
      <c r="B661" s="338" t="s">
        <v>2019</v>
      </c>
      <c r="C661" s="341" t="s">
        <v>53</v>
      </c>
      <c r="D661" s="342">
        <v>0.37</v>
      </c>
      <c r="E661" s="342">
        <v>0.37</v>
      </c>
      <c r="F661" s="338" t="s">
        <v>32651</v>
      </c>
      <c r="G661" s="343"/>
      <c r="H661" s="343"/>
      <c r="I661" s="343"/>
    </row>
    <row r="662" spans="1:9" ht="69.75" customHeight="1">
      <c r="A662" s="340" t="s">
        <v>2020</v>
      </c>
      <c r="B662" s="338" t="s">
        <v>2021</v>
      </c>
      <c r="C662" s="341" t="s">
        <v>53</v>
      </c>
      <c r="D662" s="342">
        <v>19.29</v>
      </c>
      <c r="E662" s="342">
        <v>19.29</v>
      </c>
      <c r="F662" s="338" t="s">
        <v>32651</v>
      </c>
      <c r="G662" s="343"/>
      <c r="H662" s="343"/>
      <c r="I662" s="343"/>
    </row>
    <row r="663" spans="1:9" ht="69.75" customHeight="1">
      <c r="A663" s="340" t="s">
        <v>2022</v>
      </c>
      <c r="B663" s="338" t="s">
        <v>2023</v>
      </c>
      <c r="C663" s="341" t="s">
        <v>53</v>
      </c>
      <c r="D663" s="342">
        <v>39.14</v>
      </c>
      <c r="E663" s="342">
        <v>39.14</v>
      </c>
      <c r="F663" s="338" t="s">
        <v>32651</v>
      </c>
      <c r="G663" s="343"/>
      <c r="H663" s="343"/>
      <c r="I663" s="343"/>
    </row>
    <row r="664" spans="1:9" ht="69.75" customHeight="1">
      <c r="A664" s="340" t="s">
        <v>2024</v>
      </c>
      <c r="B664" s="338" t="s">
        <v>2025</v>
      </c>
      <c r="C664" s="341" t="s">
        <v>53</v>
      </c>
      <c r="D664" s="342">
        <v>17.61</v>
      </c>
      <c r="E664" s="342">
        <v>17.61</v>
      </c>
      <c r="F664" s="338" t="s">
        <v>32651</v>
      </c>
      <c r="G664" s="343"/>
      <c r="H664" s="343"/>
      <c r="I664" s="343"/>
    </row>
    <row r="665" spans="1:9" ht="69.75" customHeight="1">
      <c r="A665" s="340" t="s">
        <v>2026</v>
      </c>
      <c r="B665" s="338" t="s">
        <v>2027</v>
      </c>
      <c r="C665" s="341" t="s">
        <v>53</v>
      </c>
      <c r="D665" s="342">
        <v>37.9</v>
      </c>
      <c r="E665" s="342">
        <v>37.9</v>
      </c>
      <c r="F665" s="338" t="s">
        <v>32651</v>
      </c>
      <c r="G665" s="343"/>
      <c r="H665" s="343"/>
      <c r="I665" s="343"/>
    </row>
    <row r="666" spans="1:9" ht="69.75" customHeight="1">
      <c r="A666" s="340" t="s">
        <v>2028</v>
      </c>
      <c r="B666" s="338" t="s">
        <v>2029</v>
      </c>
      <c r="C666" s="341" t="s">
        <v>53</v>
      </c>
      <c r="D666" s="342">
        <v>76.260000000000005</v>
      </c>
      <c r="E666" s="342">
        <v>76.260000000000005</v>
      </c>
      <c r="F666" s="338" t="s">
        <v>32651</v>
      </c>
      <c r="G666" s="343"/>
      <c r="H666" s="343"/>
      <c r="I666" s="343"/>
    </row>
    <row r="667" spans="1:9" ht="69.75" customHeight="1">
      <c r="A667" s="340" t="s">
        <v>2030</v>
      </c>
      <c r="B667" s="338" t="s">
        <v>2031</v>
      </c>
      <c r="C667" s="341" t="s">
        <v>53</v>
      </c>
      <c r="D667" s="342">
        <v>123.88</v>
      </c>
      <c r="E667" s="342">
        <v>123.88</v>
      </c>
      <c r="F667" s="338" t="s">
        <v>32651</v>
      </c>
      <c r="G667" s="343"/>
      <c r="H667" s="343"/>
      <c r="I667" s="343"/>
    </row>
    <row r="668" spans="1:9" ht="69.75" customHeight="1">
      <c r="A668" s="340" t="s">
        <v>2032</v>
      </c>
      <c r="B668" s="338" t="s">
        <v>2033</v>
      </c>
      <c r="C668" s="341" t="s">
        <v>53</v>
      </c>
      <c r="D668" s="342">
        <v>87.64</v>
      </c>
      <c r="E668" s="342">
        <v>87.64</v>
      </c>
      <c r="F668" s="338" t="s">
        <v>32651</v>
      </c>
      <c r="G668" s="343"/>
      <c r="H668" s="343"/>
      <c r="I668" s="343"/>
    </row>
    <row r="669" spans="1:9" ht="69.75" customHeight="1">
      <c r="A669" s="340" t="s">
        <v>2034</v>
      </c>
      <c r="B669" s="338" t="s">
        <v>2035</v>
      </c>
      <c r="C669" s="341" t="s">
        <v>53</v>
      </c>
      <c r="D669" s="342">
        <v>14.46</v>
      </c>
      <c r="E669" s="342">
        <v>14.46</v>
      </c>
      <c r="F669" s="338" t="s">
        <v>32651</v>
      </c>
      <c r="G669" s="343"/>
      <c r="H669" s="343"/>
      <c r="I669" s="343"/>
    </row>
    <row r="670" spans="1:9" ht="69.75" customHeight="1">
      <c r="A670" s="340" t="s">
        <v>2036</v>
      </c>
      <c r="B670" s="338" t="s">
        <v>2037</v>
      </c>
      <c r="C670" s="341" t="s">
        <v>53</v>
      </c>
      <c r="D670" s="342">
        <v>66.319999999999993</v>
      </c>
      <c r="E670" s="342">
        <v>66.319999999999993</v>
      </c>
      <c r="F670" s="338" t="s">
        <v>32651</v>
      </c>
      <c r="G670" s="343"/>
      <c r="H670" s="343"/>
      <c r="I670" s="343"/>
    </row>
    <row r="671" spans="1:9" ht="69.75" customHeight="1">
      <c r="A671" s="340" t="s">
        <v>2038</v>
      </c>
      <c r="B671" s="338" t="s">
        <v>2039</v>
      </c>
      <c r="C671" s="341" t="s">
        <v>53</v>
      </c>
      <c r="D671" s="342">
        <v>104.6</v>
      </c>
      <c r="E671" s="342">
        <v>104.6</v>
      </c>
      <c r="F671" s="338" t="s">
        <v>32651</v>
      </c>
      <c r="G671" s="343"/>
      <c r="H671" s="343"/>
      <c r="I671" s="343"/>
    </row>
    <row r="672" spans="1:9" ht="69.75" customHeight="1">
      <c r="A672" s="340" t="s">
        <v>2040</v>
      </c>
      <c r="B672" s="338" t="s">
        <v>2041</v>
      </c>
      <c r="C672" s="341" t="s">
        <v>53</v>
      </c>
      <c r="D672" s="342">
        <v>92.29</v>
      </c>
      <c r="E672" s="342">
        <v>92.29</v>
      </c>
      <c r="F672" s="338" t="s">
        <v>32651</v>
      </c>
      <c r="G672" s="343"/>
      <c r="H672" s="343"/>
      <c r="I672" s="343"/>
    </row>
    <row r="673" spans="1:9" ht="69.75" customHeight="1">
      <c r="A673" s="340" t="s">
        <v>2042</v>
      </c>
      <c r="B673" s="338" t="s">
        <v>2043</v>
      </c>
      <c r="C673" s="341" t="s">
        <v>53</v>
      </c>
      <c r="D673" s="342">
        <v>213.45</v>
      </c>
      <c r="E673" s="342">
        <v>213.45</v>
      </c>
      <c r="F673" s="338" t="s">
        <v>32651</v>
      </c>
      <c r="G673" s="343"/>
      <c r="H673" s="343"/>
      <c r="I673" s="343"/>
    </row>
    <row r="674" spans="1:9" ht="69.75" customHeight="1">
      <c r="A674" s="340" t="s">
        <v>2044</v>
      </c>
      <c r="B674" s="338" t="s">
        <v>2045</v>
      </c>
      <c r="C674" s="341" t="s">
        <v>53</v>
      </c>
      <c r="D674" s="342">
        <v>53.18</v>
      </c>
      <c r="E674" s="342">
        <v>53.18</v>
      </c>
      <c r="F674" s="338" t="s">
        <v>32651</v>
      </c>
      <c r="G674" s="343"/>
      <c r="H674" s="343"/>
      <c r="I674" s="343"/>
    </row>
    <row r="675" spans="1:9" ht="69.75" customHeight="1">
      <c r="A675" s="340" t="s">
        <v>2046</v>
      </c>
      <c r="B675" s="338" t="s">
        <v>2047</v>
      </c>
      <c r="C675" s="341" t="s">
        <v>53</v>
      </c>
      <c r="D675" s="342">
        <v>12.43</v>
      </c>
      <c r="E675" s="342">
        <v>12.43</v>
      </c>
      <c r="F675" s="338" t="s">
        <v>32651</v>
      </c>
      <c r="G675" s="343"/>
      <c r="H675" s="343"/>
      <c r="I675" s="343"/>
    </row>
    <row r="676" spans="1:9" ht="69.75" customHeight="1">
      <c r="A676" s="340" t="s">
        <v>2048</v>
      </c>
      <c r="B676" s="338" t="s">
        <v>2049</v>
      </c>
      <c r="C676" s="341" t="s">
        <v>53</v>
      </c>
      <c r="D676" s="342">
        <v>50.57</v>
      </c>
      <c r="E676" s="342">
        <v>50.57</v>
      </c>
      <c r="F676" s="338" t="s">
        <v>32651</v>
      </c>
      <c r="G676" s="343"/>
      <c r="H676" s="343"/>
      <c r="I676" s="343"/>
    </row>
    <row r="677" spans="1:9" ht="69.75" customHeight="1">
      <c r="A677" s="340" t="s">
        <v>2050</v>
      </c>
      <c r="B677" s="338" t="s">
        <v>2051</v>
      </c>
      <c r="C677" s="341" t="s">
        <v>53</v>
      </c>
      <c r="D677" s="342">
        <v>40.22</v>
      </c>
      <c r="E677" s="342">
        <v>40.22</v>
      </c>
      <c r="F677" s="338" t="s">
        <v>32651</v>
      </c>
      <c r="G677" s="343"/>
      <c r="H677" s="343"/>
      <c r="I677" s="343"/>
    </row>
    <row r="678" spans="1:9" ht="69.75" customHeight="1">
      <c r="A678" s="340" t="s">
        <v>2053</v>
      </c>
      <c r="B678" s="338" t="s">
        <v>2054</v>
      </c>
      <c r="C678" s="341" t="s">
        <v>53</v>
      </c>
      <c r="D678" s="342">
        <v>29.22</v>
      </c>
      <c r="E678" s="342">
        <v>29.22</v>
      </c>
      <c r="F678" s="338" t="s">
        <v>32651</v>
      </c>
      <c r="G678" s="343"/>
      <c r="H678" s="343"/>
      <c r="I678" s="343"/>
    </row>
    <row r="679" spans="1:9" ht="69.75" customHeight="1">
      <c r="A679" s="340" t="s">
        <v>2055</v>
      </c>
      <c r="B679" s="338" t="s">
        <v>2056</v>
      </c>
      <c r="C679" s="341" t="s">
        <v>53</v>
      </c>
      <c r="D679" s="342">
        <v>41.11</v>
      </c>
      <c r="E679" s="342">
        <v>41.11</v>
      </c>
      <c r="F679" s="338" t="s">
        <v>32651</v>
      </c>
      <c r="G679" s="343"/>
      <c r="H679" s="343"/>
      <c r="I679" s="343"/>
    </row>
    <row r="680" spans="1:9" ht="69.75" customHeight="1">
      <c r="A680" s="340" t="s">
        <v>2057</v>
      </c>
      <c r="B680" s="338" t="s">
        <v>2058</v>
      </c>
      <c r="C680" s="341" t="s">
        <v>53</v>
      </c>
      <c r="D680" s="342">
        <v>44.96</v>
      </c>
      <c r="E680" s="342">
        <v>44.96</v>
      </c>
      <c r="F680" s="338" t="s">
        <v>32651</v>
      </c>
      <c r="G680" s="343"/>
      <c r="H680" s="343"/>
      <c r="I680" s="343"/>
    </row>
    <row r="681" spans="1:9" ht="69.75" customHeight="1">
      <c r="A681" s="340" t="s">
        <v>2059</v>
      </c>
      <c r="B681" s="338" t="s">
        <v>2060</v>
      </c>
      <c r="C681" s="341" t="s">
        <v>53</v>
      </c>
      <c r="D681" s="342">
        <v>56.27</v>
      </c>
      <c r="E681" s="342">
        <v>56.27</v>
      </c>
      <c r="F681" s="338" t="s">
        <v>32651</v>
      </c>
      <c r="G681" s="343"/>
      <c r="H681" s="343"/>
      <c r="I681" s="343"/>
    </row>
    <row r="682" spans="1:9" ht="69.75" customHeight="1">
      <c r="A682" s="340" t="s">
        <v>2061</v>
      </c>
      <c r="B682" s="338" t="s">
        <v>2062</v>
      </c>
      <c r="C682" s="341" t="s">
        <v>53</v>
      </c>
      <c r="D682" s="342">
        <v>42.78</v>
      </c>
      <c r="E682" s="342">
        <v>42.78</v>
      </c>
      <c r="F682" s="338" t="s">
        <v>32651</v>
      </c>
      <c r="G682" s="343"/>
      <c r="H682" s="343"/>
      <c r="I682" s="343"/>
    </row>
    <row r="683" spans="1:9" ht="69.75" customHeight="1">
      <c r="A683" s="340" t="s">
        <v>2063</v>
      </c>
      <c r="B683" s="338" t="s">
        <v>2064</v>
      </c>
      <c r="C683" s="341" t="s">
        <v>53</v>
      </c>
      <c r="D683" s="342">
        <v>27.15</v>
      </c>
      <c r="E683" s="342">
        <v>27.15</v>
      </c>
      <c r="F683" s="338" t="s">
        <v>32651</v>
      </c>
      <c r="G683" s="343"/>
      <c r="H683" s="343"/>
      <c r="I683" s="343"/>
    </row>
    <row r="684" spans="1:9" ht="69.75" customHeight="1">
      <c r="A684" s="340" t="s">
        <v>2065</v>
      </c>
      <c r="B684" s="338" t="s">
        <v>2066</v>
      </c>
      <c r="C684" s="341" t="s">
        <v>53</v>
      </c>
      <c r="D684" s="342">
        <v>155.66999999999999</v>
      </c>
      <c r="E684" s="342">
        <v>155.66999999999999</v>
      </c>
      <c r="F684" s="338" t="s">
        <v>32651</v>
      </c>
      <c r="G684" s="343"/>
      <c r="H684" s="343"/>
      <c r="I684" s="343"/>
    </row>
    <row r="685" spans="1:9" ht="69.75" customHeight="1">
      <c r="A685" s="340" t="s">
        <v>2067</v>
      </c>
      <c r="B685" s="338" t="s">
        <v>2068</v>
      </c>
      <c r="C685" s="341" t="s">
        <v>53</v>
      </c>
      <c r="D685" s="342">
        <v>32.700000000000003</v>
      </c>
      <c r="E685" s="342">
        <v>32.700000000000003</v>
      </c>
      <c r="F685" s="338" t="s">
        <v>32651</v>
      </c>
      <c r="G685" s="343"/>
      <c r="H685" s="343"/>
      <c r="I685" s="343"/>
    </row>
    <row r="686" spans="1:9" ht="69.75" customHeight="1">
      <c r="A686" s="340" t="s">
        <v>2069</v>
      </c>
      <c r="B686" s="338" t="s">
        <v>2070</v>
      </c>
      <c r="C686" s="341" t="s">
        <v>53</v>
      </c>
      <c r="D686" s="342">
        <v>35.909999999999997</v>
      </c>
      <c r="E686" s="342">
        <v>35.909999999999997</v>
      </c>
      <c r="F686" s="338" t="s">
        <v>32651</v>
      </c>
      <c r="G686" s="343"/>
      <c r="H686" s="343"/>
      <c r="I686" s="343"/>
    </row>
    <row r="687" spans="1:9" ht="69.75" customHeight="1">
      <c r="A687" s="340" t="s">
        <v>2071</v>
      </c>
      <c r="B687" s="338" t="s">
        <v>2072</v>
      </c>
      <c r="C687" s="341" t="s">
        <v>53</v>
      </c>
      <c r="D687" s="342">
        <v>50.99</v>
      </c>
      <c r="E687" s="342">
        <v>50.99</v>
      </c>
      <c r="F687" s="338" t="s">
        <v>32651</v>
      </c>
      <c r="G687" s="343"/>
      <c r="H687" s="343"/>
      <c r="I687" s="343"/>
    </row>
    <row r="688" spans="1:9" ht="69.75" customHeight="1">
      <c r="A688" s="340" t="s">
        <v>2073</v>
      </c>
      <c r="B688" s="338" t="s">
        <v>2074</v>
      </c>
      <c r="C688" s="341" t="s">
        <v>53</v>
      </c>
      <c r="D688" s="342">
        <v>4.6399999999999997</v>
      </c>
      <c r="E688" s="342">
        <v>4.6399999999999997</v>
      </c>
      <c r="F688" s="338" t="s">
        <v>32651</v>
      </c>
      <c r="G688" s="343"/>
      <c r="H688" s="343"/>
      <c r="I688" s="343"/>
    </row>
    <row r="689" spans="1:9" ht="69.75" customHeight="1">
      <c r="A689" s="340" t="s">
        <v>2075</v>
      </c>
      <c r="B689" s="338" t="s">
        <v>2076</v>
      </c>
      <c r="C689" s="341" t="s">
        <v>53</v>
      </c>
      <c r="D689" s="342">
        <v>2.69</v>
      </c>
      <c r="E689" s="342">
        <v>2.69</v>
      </c>
      <c r="F689" s="338" t="s">
        <v>32651</v>
      </c>
      <c r="G689" s="343"/>
      <c r="H689" s="343"/>
      <c r="I689" s="343"/>
    </row>
    <row r="690" spans="1:9" ht="69.75" customHeight="1">
      <c r="A690" s="340" t="s">
        <v>2077</v>
      </c>
      <c r="B690" s="338" t="s">
        <v>2078</v>
      </c>
      <c r="C690" s="341" t="s">
        <v>53</v>
      </c>
      <c r="D690" s="342">
        <v>71.37</v>
      </c>
      <c r="E690" s="342">
        <v>71.37</v>
      </c>
      <c r="F690" s="338" t="s">
        <v>32651</v>
      </c>
      <c r="G690" s="343"/>
      <c r="H690" s="343"/>
      <c r="I690" s="343"/>
    </row>
    <row r="691" spans="1:9" ht="69.75" customHeight="1">
      <c r="A691" s="340" t="s">
        <v>2079</v>
      </c>
      <c r="B691" s="338" t="s">
        <v>2080</v>
      </c>
      <c r="C691" s="341" t="s">
        <v>53</v>
      </c>
      <c r="D691" s="342">
        <v>69.260000000000005</v>
      </c>
      <c r="E691" s="342">
        <v>69.260000000000005</v>
      </c>
      <c r="F691" s="338" t="s">
        <v>32651</v>
      </c>
      <c r="G691" s="343"/>
      <c r="H691" s="343"/>
      <c r="I691" s="343"/>
    </row>
    <row r="692" spans="1:9" ht="69.75" customHeight="1">
      <c r="A692" s="340" t="s">
        <v>2081</v>
      </c>
      <c r="B692" s="338" t="s">
        <v>2082</v>
      </c>
      <c r="C692" s="341" t="s">
        <v>53</v>
      </c>
      <c r="D692" s="342">
        <v>6.42</v>
      </c>
      <c r="E692" s="342">
        <v>6.42</v>
      </c>
      <c r="F692" s="338" t="s">
        <v>32651</v>
      </c>
      <c r="G692" s="343"/>
      <c r="H692" s="343"/>
      <c r="I692" s="343"/>
    </row>
    <row r="693" spans="1:9" ht="69.75" customHeight="1">
      <c r="A693" s="340" t="s">
        <v>2083</v>
      </c>
      <c r="B693" s="338" t="s">
        <v>32007</v>
      </c>
      <c r="C693" s="341" t="s">
        <v>53</v>
      </c>
      <c r="D693" s="342">
        <v>0.34</v>
      </c>
      <c r="E693" s="342">
        <v>0.34</v>
      </c>
      <c r="F693" s="338" t="s">
        <v>32651</v>
      </c>
      <c r="G693" s="343"/>
      <c r="H693" s="343"/>
      <c r="I693" s="343"/>
    </row>
    <row r="694" spans="1:9" ht="69.75" customHeight="1">
      <c r="A694" s="340" t="s">
        <v>2084</v>
      </c>
      <c r="B694" s="338" t="s">
        <v>2085</v>
      </c>
      <c r="C694" s="341" t="s">
        <v>53</v>
      </c>
      <c r="D694" s="342">
        <v>4.28</v>
      </c>
      <c r="E694" s="342">
        <v>4.28</v>
      </c>
      <c r="F694" s="338" t="s">
        <v>32651</v>
      </c>
      <c r="G694" s="343"/>
      <c r="H694" s="343"/>
      <c r="I694" s="343"/>
    </row>
    <row r="695" spans="1:9" ht="69.75" customHeight="1">
      <c r="A695" s="340" t="s">
        <v>2086</v>
      </c>
      <c r="B695" s="338" t="s">
        <v>2087</v>
      </c>
      <c r="C695" s="341" t="s">
        <v>53</v>
      </c>
      <c r="D695" s="342">
        <v>1.58</v>
      </c>
      <c r="E695" s="342">
        <v>1.58</v>
      </c>
      <c r="F695" s="338" t="s">
        <v>32651</v>
      </c>
      <c r="G695" s="343"/>
      <c r="H695" s="343"/>
      <c r="I695" s="343"/>
    </row>
    <row r="696" spans="1:9" ht="69.75" customHeight="1">
      <c r="A696" s="340" t="s">
        <v>2088</v>
      </c>
      <c r="B696" s="338" t="s">
        <v>2089</v>
      </c>
      <c r="C696" s="341" t="s">
        <v>53</v>
      </c>
      <c r="D696" s="342">
        <v>5.71</v>
      </c>
      <c r="E696" s="342">
        <v>5.71</v>
      </c>
      <c r="F696" s="338" t="s">
        <v>32651</v>
      </c>
      <c r="G696" s="343"/>
      <c r="H696" s="343"/>
      <c r="I696" s="343"/>
    </row>
    <row r="697" spans="1:9" ht="69.75" customHeight="1">
      <c r="A697" s="340" t="s">
        <v>2090</v>
      </c>
      <c r="B697" s="338" t="s">
        <v>2091</v>
      </c>
      <c r="C697" s="341" t="s">
        <v>53</v>
      </c>
      <c r="D697" s="342">
        <v>252.45</v>
      </c>
      <c r="E697" s="342">
        <v>252.45</v>
      </c>
      <c r="F697" s="338" t="s">
        <v>32651</v>
      </c>
      <c r="G697" s="343"/>
      <c r="H697" s="343"/>
      <c r="I697" s="343"/>
    </row>
    <row r="698" spans="1:9" ht="69.75" customHeight="1">
      <c r="A698" s="340" t="s">
        <v>2092</v>
      </c>
      <c r="B698" s="338" t="s">
        <v>2093</v>
      </c>
      <c r="C698" s="341" t="s">
        <v>53</v>
      </c>
      <c r="D698" s="342">
        <v>51.43</v>
      </c>
      <c r="E698" s="342">
        <v>51.43</v>
      </c>
      <c r="F698" s="338" t="s">
        <v>32651</v>
      </c>
      <c r="G698" s="343"/>
      <c r="H698" s="343"/>
      <c r="I698" s="343"/>
    </row>
    <row r="699" spans="1:9" ht="69.75" customHeight="1">
      <c r="A699" s="340" t="s">
        <v>2094</v>
      </c>
      <c r="B699" s="338" t="s">
        <v>2095</v>
      </c>
      <c r="C699" s="341" t="s">
        <v>53</v>
      </c>
      <c r="D699" s="342">
        <v>13.79</v>
      </c>
      <c r="E699" s="342">
        <v>13.79</v>
      </c>
      <c r="F699" s="338" t="s">
        <v>32651</v>
      </c>
      <c r="G699" s="343"/>
      <c r="H699" s="343"/>
      <c r="I699" s="343"/>
    </row>
    <row r="700" spans="1:9" ht="69.75" customHeight="1">
      <c r="A700" s="340" t="s">
        <v>2096</v>
      </c>
      <c r="B700" s="338" t="s">
        <v>2097</v>
      </c>
      <c r="C700" s="341" t="s">
        <v>53</v>
      </c>
      <c r="D700" s="342">
        <v>64.36</v>
      </c>
      <c r="E700" s="342">
        <v>64.36</v>
      </c>
      <c r="F700" s="338" t="s">
        <v>32651</v>
      </c>
      <c r="G700" s="343"/>
      <c r="H700" s="343"/>
      <c r="I700" s="343"/>
    </row>
    <row r="701" spans="1:9" ht="69.75" customHeight="1">
      <c r="A701" s="340" t="s">
        <v>2098</v>
      </c>
      <c r="B701" s="338" t="s">
        <v>2099</v>
      </c>
      <c r="C701" s="341" t="s">
        <v>53</v>
      </c>
      <c r="D701" s="342">
        <v>0.42</v>
      </c>
      <c r="E701" s="342">
        <v>0.42</v>
      </c>
      <c r="F701" s="338" t="s">
        <v>32651</v>
      </c>
      <c r="G701" s="343"/>
      <c r="H701" s="343"/>
      <c r="I701" s="343"/>
    </row>
    <row r="702" spans="1:9" ht="69.75" customHeight="1">
      <c r="A702" s="340" t="s">
        <v>2100</v>
      </c>
      <c r="B702" s="338" t="s">
        <v>2101</v>
      </c>
      <c r="C702" s="341" t="s">
        <v>53</v>
      </c>
      <c r="D702" s="342">
        <v>0.09</v>
      </c>
      <c r="E702" s="342">
        <v>0.09</v>
      </c>
      <c r="F702" s="338" t="s">
        <v>32651</v>
      </c>
      <c r="G702" s="343"/>
      <c r="H702" s="343"/>
      <c r="I702" s="343"/>
    </row>
    <row r="703" spans="1:9" ht="69.75" customHeight="1">
      <c r="A703" s="340" t="s">
        <v>2102</v>
      </c>
      <c r="B703" s="338" t="s">
        <v>2103</v>
      </c>
      <c r="C703" s="341" t="s">
        <v>53</v>
      </c>
      <c r="D703" s="342">
        <v>0.46</v>
      </c>
      <c r="E703" s="342">
        <v>0.46</v>
      </c>
      <c r="F703" s="338" t="s">
        <v>32651</v>
      </c>
      <c r="G703" s="343"/>
      <c r="H703" s="343"/>
      <c r="I703" s="343"/>
    </row>
    <row r="704" spans="1:9" ht="69.75" customHeight="1">
      <c r="A704" s="340" t="s">
        <v>2104</v>
      </c>
      <c r="B704" s="338" t="s">
        <v>2105</v>
      </c>
      <c r="C704" s="341" t="s">
        <v>53</v>
      </c>
      <c r="D704" s="342">
        <v>22.77</v>
      </c>
      <c r="E704" s="342">
        <v>22.77</v>
      </c>
      <c r="F704" s="338" t="s">
        <v>32651</v>
      </c>
      <c r="G704" s="343"/>
      <c r="H704" s="343"/>
      <c r="I704" s="343"/>
    </row>
    <row r="705" spans="1:9" ht="69.75" customHeight="1">
      <c r="A705" s="340" t="s">
        <v>2106</v>
      </c>
      <c r="B705" s="338" t="s">
        <v>2107</v>
      </c>
      <c r="C705" s="341" t="s">
        <v>53</v>
      </c>
      <c r="D705" s="342">
        <v>45.61</v>
      </c>
      <c r="E705" s="342">
        <v>45.61</v>
      </c>
      <c r="F705" s="338" t="s">
        <v>32651</v>
      </c>
      <c r="G705" s="343"/>
      <c r="H705" s="343"/>
      <c r="I705" s="343"/>
    </row>
    <row r="706" spans="1:9" ht="69.75" customHeight="1">
      <c r="A706" s="340" t="s">
        <v>2108</v>
      </c>
      <c r="B706" s="338" t="s">
        <v>2109</v>
      </c>
      <c r="C706" s="341" t="s">
        <v>53</v>
      </c>
      <c r="D706" s="342">
        <v>12.32</v>
      </c>
      <c r="E706" s="342">
        <v>12.32</v>
      </c>
      <c r="F706" s="338" t="s">
        <v>32651</v>
      </c>
      <c r="G706" s="343"/>
      <c r="H706" s="343"/>
      <c r="I706" s="343"/>
    </row>
    <row r="707" spans="1:9" ht="69.75" customHeight="1">
      <c r="A707" s="340" t="s">
        <v>2110</v>
      </c>
      <c r="B707" s="338" t="s">
        <v>2111</v>
      </c>
      <c r="C707" s="341" t="s">
        <v>53</v>
      </c>
      <c r="D707" s="342">
        <v>57.08</v>
      </c>
      <c r="E707" s="342">
        <v>57.08</v>
      </c>
      <c r="F707" s="338" t="s">
        <v>32651</v>
      </c>
      <c r="G707" s="343"/>
      <c r="H707" s="343"/>
      <c r="I707" s="343"/>
    </row>
    <row r="708" spans="1:9" ht="69.75" customHeight="1">
      <c r="A708" s="340" t="s">
        <v>2112</v>
      </c>
      <c r="B708" s="338" t="s">
        <v>2113</v>
      </c>
      <c r="C708" s="341" t="s">
        <v>53</v>
      </c>
      <c r="D708" s="342">
        <v>87.87</v>
      </c>
      <c r="E708" s="342">
        <v>87.87</v>
      </c>
      <c r="F708" s="338" t="s">
        <v>32651</v>
      </c>
      <c r="G708" s="343"/>
      <c r="H708" s="343"/>
      <c r="I708" s="343"/>
    </row>
    <row r="709" spans="1:9" ht="69.75" customHeight="1">
      <c r="A709" s="340" t="s">
        <v>2114</v>
      </c>
      <c r="B709" s="338" t="s">
        <v>2115</v>
      </c>
      <c r="C709" s="341" t="s">
        <v>53</v>
      </c>
      <c r="D709" s="342">
        <v>22.41</v>
      </c>
      <c r="E709" s="342">
        <v>22.41</v>
      </c>
      <c r="F709" s="338" t="s">
        <v>32651</v>
      </c>
      <c r="G709" s="343"/>
      <c r="H709" s="343"/>
      <c r="I709" s="343"/>
    </row>
    <row r="710" spans="1:9" ht="69.75" customHeight="1">
      <c r="A710" s="340" t="s">
        <v>2116</v>
      </c>
      <c r="B710" s="338" t="s">
        <v>2117</v>
      </c>
      <c r="C710" s="341" t="s">
        <v>53</v>
      </c>
      <c r="D710" s="342">
        <v>8.67</v>
      </c>
      <c r="E710" s="342">
        <v>8.67</v>
      </c>
      <c r="F710" s="338" t="s">
        <v>32651</v>
      </c>
      <c r="G710" s="343"/>
      <c r="H710" s="343"/>
      <c r="I710" s="343"/>
    </row>
    <row r="711" spans="1:9" ht="69.75" customHeight="1">
      <c r="A711" s="340" t="s">
        <v>2119</v>
      </c>
      <c r="B711" s="338" t="s">
        <v>2120</v>
      </c>
      <c r="C711" s="341" t="s">
        <v>53</v>
      </c>
      <c r="D711" s="342">
        <v>40.51</v>
      </c>
      <c r="E711" s="342">
        <v>40.51</v>
      </c>
      <c r="F711" s="338" t="s">
        <v>32651</v>
      </c>
      <c r="G711" s="343"/>
      <c r="H711" s="343"/>
      <c r="I711" s="343"/>
    </row>
    <row r="712" spans="1:9" ht="69.75" customHeight="1">
      <c r="A712" s="340" t="s">
        <v>2121</v>
      </c>
      <c r="B712" s="338" t="s">
        <v>2122</v>
      </c>
      <c r="C712" s="341" t="s">
        <v>53</v>
      </c>
      <c r="D712" s="342">
        <v>80.22</v>
      </c>
      <c r="E712" s="342">
        <v>80.22</v>
      </c>
      <c r="F712" s="338" t="s">
        <v>32651</v>
      </c>
      <c r="G712" s="343"/>
      <c r="H712" s="343"/>
      <c r="I712" s="343"/>
    </row>
    <row r="713" spans="1:9" ht="69.75" customHeight="1">
      <c r="A713" s="340" t="s">
        <v>2123</v>
      </c>
      <c r="B713" s="338" t="s">
        <v>2124</v>
      </c>
      <c r="C713" s="341" t="s">
        <v>53</v>
      </c>
      <c r="D713" s="342">
        <v>18.05</v>
      </c>
      <c r="E713" s="342">
        <v>18.05</v>
      </c>
      <c r="F713" s="338" t="s">
        <v>32651</v>
      </c>
      <c r="G713" s="343"/>
      <c r="H713" s="343"/>
      <c r="I713" s="343"/>
    </row>
    <row r="714" spans="1:9" ht="69.75" customHeight="1">
      <c r="A714" s="340" t="s">
        <v>2125</v>
      </c>
      <c r="B714" s="338" t="s">
        <v>2126</v>
      </c>
      <c r="C714" s="341" t="s">
        <v>53</v>
      </c>
      <c r="D714" s="342">
        <v>4.87</v>
      </c>
      <c r="E714" s="342">
        <v>4.87</v>
      </c>
      <c r="F714" s="338" t="s">
        <v>32651</v>
      </c>
      <c r="G714" s="343"/>
      <c r="H714" s="343"/>
      <c r="I714" s="343"/>
    </row>
    <row r="715" spans="1:9" ht="69.75" customHeight="1">
      <c r="A715" s="340" t="s">
        <v>2127</v>
      </c>
      <c r="B715" s="338" t="s">
        <v>2128</v>
      </c>
      <c r="C715" s="341" t="s">
        <v>53</v>
      </c>
      <c r="D715" s="342">
        <v>19.739999999999998</v>
      </c>
      <c r="E715" s="342">
        <v>19.739999999999998</v>
      </c>
      <c r="F715" s="338" t="s">
        <v>32651</v>
      </c>
      <c r="G715" s="343"/>
      <c r="H715" s="343"/>
      <c r="I715" s="343"/>
    </row>
    <row r="716" spans="1:9" ht="69.75" customHeight="1">
      <c r="A716" s="340" t="s">
        <v>2129</v>
      </c>
      <c r="B716" s="338" t="s">
        <v>2130</v>
      </c>
      <c r="C716" s="341" t="s">
        <v>53</v>
      </c>
      <c r="D716" s="342">
        <v>95.18</v>
      </c>
      <c r="E716" s="342">
        <v>95.18</v>
      </c>
      <c r="F716" s="338" t="s">
        <v>32651</v>
      </c>
      <c r="G716" s="343"/>
      <c r="H716" s="343"/>
      <c r="I716" s="343"/>
    </row>
    <row r="717" spans="1:9" ht="69.75" customHeight="1">
      <c r="A717" s="340" t="s">
        <v>2131</v>
      </c>
      <c r="B717" s="338" t="s">
        <v>2132</v>
      </c>
      <c r="C717" s="341" t="s">
        <v>53</v>
      </c>
      <c r="D717" s="342">
        <v>50.24</v>
      </c>
      <c r="E717" s="342">
        <v>50.24</v>
      </c>
      <c r="F717" s="338" t="s">
        <v>32651</v>
      </c>
      <c r="G717" s="343"/>
      <c r="H717" s="343"/>
      <c r="I717" s="343"/>
    </row>
    <row r="718" spans="1:9" ht="69.75" customHeight="1">
      <c r="A718" s="340" t="s">
        <v>2133</v>
      </c>
      <c r="B718" s="338" t="s">
        <v>2134</v>
      </c>
      <c r="C718" s="341" t="s">
        <v>53</v>
      </c>
      <c r="D718" s="342">
        <v>56.24</v>
      </c>
      <c r="E718" s="342">
        <v>56.24</v>
      </c>
      <c r="F718" s="338" t="s">
        <v>32651</v>
      </c>
      <c r="G718" s="343"/>
      <c r="H718" s="343"/>
      <c r="I718" s="343"/>
    </row>
    <row r="719" spans="1:9" ht="69.75" customHeight="1">
      <c r="A719" s="340" t="s">
        <v>2135</v>
      </c>
      <c r="B719" s="338" t="s">
        <v>2136</v>
      </c>
      <c r="C719" s="341" t="s">
        <v>53</v>
      </c>
      <c r="D719" s="342">
        <v>99.71</v>
      </c>
      <c r="E719" s="342">
        <v>99.71</v>
      </c>
      <c r="F719" s="338" t="s">
        <v>32651</v>
      </c>
      <c r="G719" s="343"/>
      <c r="H719" s="343"/>
      <c r="I719" s="343"/>
    </row>
    <row r="720" spans="1:9" ht="69.75" customHeight="1">
      <c r="A720" s="340" t="s">
        <v>2137</v>
      </c>
      <c r="B720" s="338" t="s">
        <v>2138</v>
      </c>
      <c r="C720" s="341" t="s">
        <v>53</v>
      </c>
      <c r="D720" s="342">
        <v>35.619999999999997</v>
      </c>
      <c r="E720" s="342">
        <v>35.619999999999997</v>
      </c>
      <c r="F720" s="338" t="s">
        <v>32651</v>
      </c>
      <c r="G720" s="343"/>
      <c r="H720" s="343"/>
      <c r="I720" s="343"/>
    </row>
    <row r="721" spans="1:9" ht="69.75" customHeight="1">
      <c r="A721" s="340" t="s">
        <v>2139</v>
      </c>
      <c r="B721" s="338" t="s">
        <v>2140</v>
      </c>
      <c r="C721" s="341" t="s">
        <v>53</v>
      </c>
      <c r="D721" s="342">
        <v>114.67</v>
      </c>
      <c r="E721" s="342">
        <v>114.67</v>
      </c>
      <c r="F721" s="338" t="s">
        <v>32651</v>
      </c>
      <c r="G721" s="343"/>
      <c r="H721" s="343"/>
      <c r="I721" s="343"/>
    </row>
    <row r="722" spans="1:9" ht="69.75" customHeight="1">
      <c r="A722" s="340" t="s">
        <v>2141</v>
      </c>
      <c r="B722" s="338" t="s">
        <v>2142</v>
      </c>
      <c r="C722" s="341" t="s">
        <v>53</v>
      </c>
      <c r="D722" s="342">
        <v>4.63</v>
      </c>
      <c r="E722" s="342">
        <v>4.63</v>
      </c>
      <c r="F722" s="338" t="s">
        <v>32651</v>
      </c>
      <c r="G722" s="343"/>
      <c r="H722" s="343"/>
      <c r="I722" s="343"/>
    </row>
    <row r="723" spans="1:9" ht="69.75" customHeight="1">
      <c r="A723" s="340" t="s">
        <v>2143</v>
      </c>
      <c r="B723" s="338" t="s">
        <v>2144</v>
      </c>
      <c r="C723" s="341" t="s">
        <v>53</v>
      </c>
      <c r="D723" s="342">
        <v>68.52</v>
      </c>
      <c r="E723" s="342">
        <v>68.52</v>
      </c>
      <c r="F723" s="338" t="s">
        <v>32651</v>
      </c>
      <c r="G723" s="343"/>
      <c r="H723" s="343"/>
      <c r="I723" s="343"/>
    </row>
    <row r="724" spans="1:9" ht="69.75" customHeight="1">
      <c r="A724" s="340" t="s">
        <v>2145</v>
      </c>
      <c r="B724" s="338" t="s">
        <v>2146</v>
      </c>
      <c r="C724" s="341" t="s">
        <v>53</v>
      </c>
      <c r="D724" s="342">
        <v>68.94</v>
      </c>
      <c r="E724" s="342">
        <v>68.94</v>
      </c>
      <c r="F724" s="338" t="s">
        <v>32651</v>
      </c>
      <c r="G724" s="343"/>
      <c r="H724" s="343"/>
      <c r="I724" s="343"/>
    </row>
    <row r="725" spans="1:9" ht="69.75" customHeight="1">
      <c r="A725" s="340" t="s">
        <v>2147</v>
      </c>
      <c r="B725" s="338" t="s">
        <v>2148</v>
      </c>
      <c r="C725" s="341" t="s">
        <v>53</v>
      </c>
      <c r="D725" s="342">
        <v>225.83</v>
      </c>
      <c r="E725" s="342">
        <v>225.83</v>
      </c>
      <c r="F725" s="338" t="s">
        <v>32651</v>
      </c>
      <c r="G725" s="343"/>
      <c r="H725" s="343"/>
      <c r="I725" s="343"/>
    </row>
    <row r="726" spans="1:9" ht="69.75" customHeight="1">
      <c r="A726" s="340" t="s">
        <v>2149</v>
      </c>
      <c r="B726" s="338" t="s">
        <v>2150</v>
      </c>
      <c r="C726" s="341" t="s">
        <v>53</v>
      </c>
      <c r="D726" s="342">
        <v>61.49</v>
      </c>
      <c r="E726" s="342">
        <v>61.49</v>
      </c>
      <c r="F726" s="338" t="s">
        <v>32651</v>
      </c>
      <c r="G726" s="343"/>
      <c r="H726" s="343"/>
      <c r="I726" s="343"/>
    </row>
    <row r="727" spans="1:9" ht="69.75" customHeight="1">
      <c r="A727" s="340" t="s">
        <v>2151</v>
      </c>
      <c r="B727" s="338" t="s">
        <v>2152</v>
      </c>
      <c r="C727" s="341" t="s">
        <v>53</v>
      </c>
      <c r="D727" s="342">
        <v>9.93</v>
      </c>
      <c r="E727" s="342">
        <v>9.93</v>
      </c>
      <c r="F727" s="338" t="s">
        <v>32651</v>
      </c>
      <c r="G727" s="343"/>
      <c r="H727" s="343"/>
      <c r="I727" s="343"/>
    </row>
    <row r="728" spans="1:9" ht="69.75" customHeight="1">
      <c r="A728" s="340" t="s">
        <v>2153</v>
      </c>
      <c r="B728" s="338" t="s">
        <v>2154</v>
      </c>
      <c r="C728" s="341" t="s">
        <v>53</v>
      </c>
      <c r="D728" s="342">
        <v>112.26</v>
      </c>
      <c r="E728" s="342">
        <v>112.26</v>
      </c>
      <c r="F728" s="338" t="s">
        <v>32651</v>
      </c>
      <c r="G728" s="343"/>
      <c r="H728" s="343"/>
      <c r="I728" s="343"/>
    </row>
    <row r="729" spans="1:9" ht="69.75" customHeight="1">
      <c r="A729" s="340" t="s">
        <v>2155</v>
      </c>
      <c r="B729" s="338" t="s">
        <v>2156</v>
      </c>
      <c r="C729" s="341" t="s">
        <v>53</v>
      </c>
      <c r="D729" s="342">
        <v>114.67</v>
      </c>
      <c r="E729" s="342">
        <v>114.67</v>
      </c>
      <c r="F729" s="338" t="s">
        <v>32651</v>
      </c>
      <c r="G729" s="343"/>
      <c r="H729" s="343"/>
      <c r="I729" s="343"/>
    </row>
    <row r="730" spans="1:9" ht="69.75" customHeight="1">
      <c r="A730" s="340" t="s">
        <v>2157</v>
      </c>
      <c r="B730" s="338" t="s">
        <v>2158</v>
      </c>
      <c r="C730" s="341" t="s">
        <v>53</v>
      </c>
      <c r="D730" s="342">
        <v>189.42</v>
      </c>
      <c r="E730" s="342">
        <v>189.42</v>
      </c>
      <c r="F730" s="338" t="s">
        <v>32651</v>
      </c>
      <c r="G730" s="343"/>
      <c r="H730" s="343"/>
      <c r="I730" s="343"/>
    </row>
    <row r="731" spans="1:9" ht="69.75" customHeight="1">
      <c r="A731" s="340" t="s">
        <v>2159</v>
      </c>
      <c r="B731" s="338" t="s">
        <v>2160</v>
      </c>
      <c r="C731" s="341" t="s">
        <v>53</v>
      </c>
      <c r="D731" s="342">
        <v>2.5099999999999998</v>
      </c>
      <c r="E731" s="342">
        <v>2.5099999999999998</v>
      </c>
      <c r="F731" s="338" t="s">
        <v>32651</v>
      </c>
      <c r="G731" s="343"/>
      <c r="H731" s="343"/>
      <c r="I731" s="343"/>
    </row>
    <row r="732" spans="1:9" ht="69.75" customHeight="1">
      <c r="A732" s="340" t="s">
        <v>2161</v>
      </c>
      <c r="B732" s="338" t="s">
        <v>2162</v>
      </c>
      <c r="C732" s="341" t="s">
        <v>53</v>
      </c>
      <c r="D732" s="342">
        <v>1.74</v>
      </c>
      <c r="E732" s="342">
        <v>1.74</v>
      </c>
      <c r="F732" s="338" t="s">
        <v>32651</v>
      </c>
      <c r="G732" s="343"/>
      <c r="H732" s="343"/>
      <c r="I732" s="343"/>
    </row>
    <row r="733" spans="1:9" ht="69.75" customHeight="1">
      <c r="A733" s="340" t="s">
        <v>2163</v>
      </c>
      <c r="B733" s="338" t="s">
        <v>2164</v>
      </c>
      <c r="C733" s="341" t="s">
        <v>53</v>
      </c>
      <c r="D733" s="342">
        <v>82.4</v>
      </c>
      <c r="E733" s="342">
        <v>82.4</v>
      </c>
      <c r="F733" s="338" t="s">
        <v>32651</v>
      </c>
      <c r="G733" s="343"/>
      <c r="H733" s="343"/>
      <c r="I733" s="343"/>
    </row>
    <row r="734" spans="1:9" ht="69.75" customHeight="1">
      <c r="A734" s="340" t="s">
        <v>2165</v>
      </c>
      <c r="B734" s="338" t="s">
        <v>2166</v>
      </c>
      <c r="C734" s="341" t="s">
        <v>53</v>
      </c>
      <c r="D734" s="342">
        <v>61.25</v>
      </c>
      <c r="E734" s="342">
        <v>61.25</v>
      </c>
      <c r="F734" s="338" t="s">
        <v>32651</v>
      </c>
      <c r="G734" s="343"/>
      <c r="H734" s="343"/>
      <c r="I734" s="343"/>
    </row>
    <row r="735" spans="1:9" ht="69.75" customHeight="1">
      <c r="A735" s="340" t="s">
        <v>2167</v>
      </c>
      <c r="B735" s="338" t="s">
        <v>2168</v>
      </c>
      <c r="C735" s="341" t="s">
        <v>53</v>
      </c>
      <c r="D735" s="342">
        <v>44.99</v>
      </c>
      <c r="E735" s="342">
        <v>44.99</v>
      </c>
      <c r="F735" s="338" t="s">
        <v>32651</v>
      </c>
      <c r="G735" s="343"/>
      <c r="H735" s="343"/>
      <c r="I735" s="343"/>
    </row>
    <row r="736" spans="1:9" ht="69.75" customHeight="1">
      <c r="A736" s="340" t="s">
        <v>2169</v>
      </c>
      <c r="B736" s="338" t="s">
        <v>2170</v>
      </c>
      <c r="C736" s="341" t="s">
        <v>53</v>
      </c>
      <c r="D736" s="342">
        <v>59.45</v>
      </c>
      <c r="E736" s="342">
        <v>59.45</v>
      </c>
      <c r="F736" s="338" t="s">
        <v>32651</v>
      </c>
      <c r="G736" s="343"/>
      <c r="H736" s="343"/>
      <c r="I736" s="343"/>
    </row>
    <row r="737" spans="1:9" ht="69.75" customHeight="1">
      <c r="A737" s="340" t="s">
        <v>2171</v>
      </c>
      <c r="B737" s="338" t="s">
        <v>2172</v>
      </c>
      <c r="C737" s="341" t="s">
        <v>53</v>
      </c>
      <c r="D737" s="342">
        <v>2</v>
      </c>
      <c r="E737" s="342">
        <v>2</v>
      </c>
      <c r="F737" s="338" t="s">
        <v>32651</v>
      </c>
      <c r="G737" s="343"/>
      <c r="H737" s="343"/>
      <c r="I737" s="343"/>
    </row>
    <row r="738" spans="1:9" ht="69.75" customHeight="1">
      <c r="A738" s="340" t="s">
        <v>2173</v>
      </c>
      <c r="B738" s="338" t="s">
        <v>2174</v>
      </c>
      <c r="C738" s="341" t="s">
        <v>53</v>
      </c>
      <c r="D738" s="342">
        <v>46.41</v>
      </c>
      <c r="E738" s="342">
        <v>46.41</v>
      </c>
      <c r="F738" s="338" t="s">
        <v>32651</v>
      </c>
      <c r="G738" s="343"/>
      <c r="H738" s="343"/>
      <c r="I738" s="343"/>
    </row>
    <row r="739" spans="1:9" ht="69.75" customHeight="1">
      <c r="A739" s="340" t="s">
        <v>2175</v>
      </c>
      <c r="B739" s="338" t="s">
        <v>32008</v>
      </c>
      <c r="C739" s="341" t="s">
        <v>53</v>
      </c>
      <c r="D739" s="342">
        <v>1.42</v>
      </c>
      <c r="E739" s="342">
        <v>1.42</v>
      </c>
      <c r="F739" s="338" t="s">
        <v>32651</v>
      </c>
      <c r="G739" s="343"/>
      <c r="H739" s="343"/>
      <c r="I739" s="343"/>
    </row>
    <row r="740" spans="1:9" ht="69.75" customHeight="1">
      <c r="A740" s="340" t="s">
        <v>2176</v>
      </c>
      <c r="B740" s="338" t="s">
        <v>2177</v>
      </c>
      <c r="C740" s="341" t="s">
        <v>53</v>
      </c>
      <c r="D740" s="342">
        <v>36.42</v>
      </c>
      <c r="E740" s="342">
        <v>36.42</v>
      </c>
      <c r="F740" s="338" t="s">
        <v>32651</v>
      </c>
      <c r="G740" s="343"/>
      <c r="H740" s="343"/>
      <c r="I740" s="343"/>
    </row>
    <row r="741" spans="1:9" ht="69.75" customHeight="1">
      <c r="A741" s="340" t="s">
        <v>2178</v>
      </c>
      <c r="B741" s="338" t="s">
        <v>2179</v>
      </c>
      <c r="C741" s="341" t="s">
        <v>53</v>
      </c>
      <c r="D741" s="342">
        <v>63.43</v>
      </c>
      <c r="E741" s="342">
        <v>63.43</v>
      </c>
      <c r="F741" s="338" t="s">
        <v>32651</v>
      </c>
      <c r="G741" s="343"/>
      <c r="H741" s="343"/>
      <c r="I741" s="343"/>
    </row>
    <row r="742" spans="1:9" ht="69.75" customHeight="1">
      <c r="A742" s="340" t="s">
        <v>2180</v>
      </c>
      <c r="B742" s="338" t="s">
        <v>2181</v>
      </c>
      <c r="C742" s="341" t="s">
        <v>53</v>
      </c>
      <c r="D742" s="342">
        <v>7.15</v>
      </c>
      <c r="E742" s="342">
        <v>7.15</v>
      </c>
      <c r="F742" s="338" t="s">
        <v>32651</v>
      </c>
      <c r="G742" s="343"/>
      <c r="H742" s="343"/>
      <c r="I742" s="343"/>
    </row>
    <row r="743" spans="1:9" ht="69.75" customHeight="1">
      <c r="A743" s="340" t="s">
        <v>2183</v>
      </c>
      <c r="B743" s="338" t="s">
        <v>2184</v>
      </c>
      <c r="C743" s="341" t="s">
        <v>53</v>
      </c>
      <c r="D743" s="342">
        <v>6.38</v>
      </c>
      <c r="E743" s="342">
        <v>6.38</v>
      </c>
      <c r="F743" s="338" t="s">
        <v>32651</v>
      </c>
      <c r="G743" s="343"/>
      <c r="H743" s="343"/>
      <c r="I743" s="343"/>
    </row>
    <row r="744" spans="1:9" ht="69.75" customHeight="1">
      <c r="A744" s="340" t="s">
        <v>2185</v>
      </c>
      <c r="B744" s="338" t="s">
        <v>2186</v>
      </c>
      <c r="C744" s="341" t="s">
        <v>53</v>
      </c>
      <c r="D744" s="342">
        <v>34.21</v>
      </c>
      <c r="E744" s="342">
        <v>34.21</v>
      </c>
      <c r="F744" s="338" t="s">
        <v>32651</v>
      </c>
      <c r="G744" s="343"/>
      <c r="H744" s="343"/>
      <c r="I744" s="343"/>
    </row>
    <row r="745" spans="1:9" ht="69.75" customHeight="1">
      <c r="A745" s="340" t="s">
        <v>2187</v>
      </c>
      <c r="B745" s="338" t="s">
        <v>2188</v>
      </c>
      <c r="C745" s="341" t="s">
        <v>53</v>
      </c>
      <c r="D745" s="342">
        <v>175.34</v>
      </c>
      <c r="E745" s="342">
        <v>175.34</v>
      </c>
      <c r="F745" s="338" t="s">
        <v>32651</v>
      </c>
      <c r="G745" s="343"/>
      <c r="H745" s="343"/>
      <c r="I745" s="343"/>
    </row>
    <row r="746" spans="1:9" ht="69.75" customHeight="1">
      <c r="A746" s="340" t="s">
        <v>2189</v>
      </c>
      <c r="B746" s="338" t="s">
        <v>2190</v>
      </c>
      <c r="C746" s="341" t="s">
        <v>53</v>
      </c>
      <c r="D746" s="342">
        <v>9.24</v>
      </c>
      <c r="E746" s="342">
        <v>9.24</v>
      </c>
      <c r="F746" s="338" t="s">
        <v>32651</v>
      </c>
      <c r="G746" s="343"/>
      <c r="H746" s="343"/>
      <c r="I746" s="343"/>
    </row>
    <row r="747" spans="1:9" ht="69.75" customHeight="1">
      <c r="A747" s="340" t="s">
        <v>2191</v>
      </c>
      <c r="B747" s="338" t="s">
        <v>2192</v>
      </c>
      <c r="C747" s="341" t="s">
        <v>53</v>
      </c>
      <c r="D747" s="342">
        <v>56.24</v>
      </c>
      <c r="E747" s="342">
        <v>56.24</v>
      </c>
      <c r="F747" s="338" t="s">
        <v>32651</v>
      </c>
      <c r="G747" s="343"/>
      <c r="H747" s="343"/>
      <c r="I747" s="343"/>
    </row>
    <row r="748" spans="1:9" ht="69.75" customHeight="1">
      <c r="A748" s="340" t="s">
        <v>2193</v>
      </c>
      <c r="B748" s="338" t="s">
        <v>2194</v>
      </c>
      <c r="C748" s="341" t="s">
        <v>53</v>
      </c>
      <c r="D748" s="342">
        <v>34.56</v>
      </c>
      <c r="E748" s="342">
        <v>34.56</v>
      </c>
      <c r="F748" s="338" t="s">
        <v>32651</v>
      </c>
      <c r="G748" s="343"/>
      <c r="H748" s="343"/>
      <c r="I748" s="343"/>
    </row>
    <row r="749" spans="1:9" ht="69.75" customHeight="1">
      <c r="A749" s="340" t="s">
        <v>2195</v>
      </c>
      <c r="B749" s="338" t="s">
        <v>2196</v>
      </c>
      <c r="C749" s="341" t="s">
        <v>53</v>
      </c>
      <c r="D749" s="342">
        <v>152.37</v>
      </c>
      <c r="E749" s="342">
        <v>152.37</v>
      </c>
      <c r="F749" s="338" t="s">
        <v>32651</v>
      </c>
      <c r="G749" s="343"/>
      <c r="H749" s="343"/>
      <c r="I749" s="343"/>
    </row>
    <row r="750" spans="1:9" ht="69.75" customHeight="1">
      <c r="A750" s="340" t="s">
        <v>2197</v>
      </c>
      <c r="B750" s="338" t="s">
        <v>2198</v>
      </c>
      <c r="C750" s="341" t="s">
        <v>53</v>
      </c>
      <c r="D750" s="342">
        <v>42.49</v>
      </c>
      <c r="E750" s="342">
        <v>42.49</v>
      </c>
      <c r="F750" s="338" t="s">
        <v>32651</v>
      </c>
      <c r="G750" s="343"/>
      <c r="H750" s="343"/>
      <c r="I750" s="343"/>
    </row>
    <row r="751" spans="1:9" ht="69.75" customHeight="1">
      <c r="A751" s="340" t="s">
        <v>2199</v>
      </c>
      <c r="B751" s="338" t="s">
        <v>2200</v>
      </c>
      <c r="C751" s="341" t="s">
        <v>53</v>
      </c>
      <c r="D751" s="342">
        <v>9.52</v>
      </c>
      <c r="E751" s="342">
        <v>9.52</v>
      </c>
      <c r="F751" s="338" t="s">
        <v>32651</v>
      </c>
      <c r="G751" s="343"/>
      <c r="H751" s="343"/>
      <c r="I751" s="343"/>
    </row>
    <row r="752" spans="1:9" ht="69.75" customHeight="1">
      <c r="A752" s="340" t="s">
        <v>2201</v>
      </c>
      <c r="B752" s="338" t="s">
        <v>2202</v>
      </c>
      <c r="C752" s="341" t="s">
        <v>53</v>
      </c>
      <c r="D752" s="342">
        <v>8.5</v>
      </c>
      <c r="E752" s="342">
        <v>8.5</v>
      </c>
      <c r="F752" s="338" t="s">
        <v>32651</v>
      </c>
      <c r="G752" s="343"/>
      <c r="H752" s="343"/>
      <c r="I752" s="343"/>
    </row>
    <row r="753" spans="1:9" ht="69.75" customHeight="1">
      <c r="A753" s="340" t="s">
        <v>2203</v>
      </c>
      <c r="B753" s="338" t="s">
        <v>2204</v>
      </c>
      <c r="C753" s="341" t="s">
        <v>53</v>
      </c>
      <c r="D753" s="342">
        <v>49.41</v>
      </c>
      <c r="E753" s="342">
        <v>49.41</v>
      </c>
      <c r="F753" s="338" t="s">
        <v>32651</v>
      </c>
      <c r="G753" s="343"/>
      <c r="H753" s="343"/>
      <c r="I753" s="343"/>
    </row>
    <row r="754" spans="1:9" ht="69.75" customHeight="1">
      <c r="A754" s="340" t="s">
        <v>2205</v>
      </c>
      <c r="B754" s="338" t="s">
        <v>2206</v>
      </c>
      <c r="C754" s="341" t="s">
        <v>53</v>
      </c>
      <c r="D754" s="342">
        <v>3.35</v>
      </c>
      <c r="E754" s="342">
        <v>3.35</v>
      </c>
      <c r="F754" s="338" t="s">
        <v>32651</v>
      </c>
      <c r="G754" s="343"/>
      <c r="H754" s="343"/>
      <c r="I754" s="343"/>
    </row>
    <row r="755" spans="1:9" ht="69.75" customHeight="1">
      <c r="A755" s="340" t="s">
        <v>2207</v>
      </c>
      <c r="B755" s="338" t="s">
        <v>2208</v>
      </c>
      <c r="C755" s="341" t="s">
        <v>53</v>
      </c>
      <c r="D755" s="342">
        <v>0.69</v>
      </c>
      <c r="E755" s="342">
        <v>0.69</v>
      </c>
      <c r="F755" s="338" t="s">
        <v>32651</v>
      </c>
      <c r="G755" s="343"/>
      <c r="H755" s="343"/>
      <c r="I755" s="343"/>
    </row>
    <row r="756" spans="1:9" ht="69.75" customHeight="1">
      <c r="A756" s="340" t="s">
        <v>2210</v>
      </c>
      <c r="B756" s="338" t="s">
        <v>2211</v>
      </c>
      <c r="C756" s="341" t="s">
        <v>53</v>
      </c>
      <c r="D756" s="342">
        <v>0.39</v>
      </c>
      <c r="E756" s="342">
        <v>0.39</v>
      </c>
      <c r="F756" s="338" t="s">
        <v>32651</v>
      </c>
      <c r="G756" s="343"/>
      <c r="H756" s="343"/>
      <c r="I756" s="343"/>
    </row>
    <row r="757" spans="1:9" ht="69.75" customHeight="1">
      <c r="A757" s="340" t="s">
        <v>2212</v>
      </c>
      <c r="B757" s="338" t="s">
        <v>2213</v>
      </c>
      <c r="C757" s="341" t="s">
        <v>53</v>
      </c>
      <c r="D757" s="342">
        <v>0.09</v>
      </c>
      <c r="E757" s="342">
        <v>0.09</v>
      </c>
      <c r="F757" s="338" t="s">
        <v>32651</v>
      </c>
      <c r="G757" s="343"/>
      <c r="H757" s="343"/>
      <c r="I757" s="343"/>
    </row>
    <row r="758" spans="1:9" ht="69.75" customHeight="1">
      <c r="A758" s="340" t="s">
        <v>2214</v>
      </c>
      <c r="B758" s="338" t="s">
        <v>2215</v>
      </c>
      <c r="C758" s="341" t="s">
        <v>53</v>
      </c>
      <c r="D758" s="342">
        <v>0.52</v>
      </c>
      <c r="E758" s="342">
        <v>0.52</v>
      </c>
      <c r="F758" s="338" t="s">
        <v>32651</v>
      </c>
      <c r="G758" s="343"/>
      <c r="H758" s="343"/>
      <c r="I758" s="343"/>
    </row>
    <row r="759" spans="1:9" ht="69.75" customHeight="1">
      <c r="A759" s="340" t="s">
        <v>2216</v>
      </c>
      <c r="B759" s="338" t="s">
        <v>2217</v>
      </c>
      <c r="C759" s="341" t="s">
        <v>53</v>
      </c>
      <c r="D759" s="342">
        <v>4.17</v>
      </c>
      <c r="E759" s="342">
        <v>4.17</v>
      </c>
      <c r="F759" s="338" t="s">
        <v>32651</v>
      </c>
      <c r="G759" s="343"/>
      <c r="H759" s="343"/>
      <c r="I759" s="343"/>
    </row>
    <row r="760" spans="1:9" ht="69.75" customHeight="1">
      <c r="A760" s="340" t="s">
        <v>2218</v>
      </c>
      <c r="B760" s="338" t="s">
        <v>2219</v>
      </c>
      <c r="C760" s="341" t="s">
        <v>53</v>
      </c>
      <c r="D760" s="342">
        <v>0.76</v>
      </c>
      <c r="E760" s="342">
        <v>0.76</v>
      </c>
      <c r="F760" s="338" t="s">
        <v>32651</v>
      </c>
      <c r="G760" s="343"/>
      <c r="H760" s="343"/>
      <c r="I760" s="343"/>
    </row>
    <row r="761" spans="1:9" ht="69.75" customHeight="1">
      <c r="A761" s="340" t="s">
        <v>2220</v>
      </c>
      <c r="B761" s="338" t="s">
        <v>2221</v>
      </c>
      <c r="C761" s="341" t="s">
        <v>53</v>
      </c>
      <c r="D761" s="342">
        <v>0.18</v>
      </c>
      <c r="E761" s="342">
        <v>0.18</v>
      </c>
      <c r="F761" s="338" t="s">
        <v>32651</v>
      </c>
      <c r="G761" s="343"/>
      <c r="H761" s="343"/>
      <c r="I761" s="343"/>
    </row>
    <row r="762" spans="1:9" ht="69.75" customHeight="1">
      <c r="A762" s="340" t="s">
        <v>2222</v>
      </c>
      <c r="B762" s="338" t="s">
        <v>2223</v>
      </c>
      <c r="C762" s="341" t="s">
        <v>53</v>
      </c>
      <c r="D762" s="342">
        <v>0.89</v>
      </c>
      <c r="E762" s="342">
        <v>0.89</v>
      </c>
      <c r="F762" s="338" t="s">
        <v>32651</v>
      </c>
      <c r="G762" s="343"/>
      <c r="H762" s="343"/>
      <c r="I762" s="343"/>
    </row>
    <row r="763" spans="1:9" ht="69.75" customHeight="1">
      <c r="A763" s="340" t="s">
        <v>2224</v>
      </c>
      <c r="B763" s="338" t="s">
        <v>2225</v>
      </c>
      <c r="C763" s="341" t="s">
        <v>53</v>
      </c>
      <c r="D763" s="342">
        <v>2.31</v>
      </c>
      <c r="E763" s="342">
        <v>2.31</v>
      </c>
      <c r="F763" s="338" t="s">
        <v>32651</v>
      </c>
      <c r="G763" s="343"/>
      <c r="H763" s="343"/>
      <c r="I763" s="343"/>
    </row>
    <row r="764" spans="1:9" ht="69.75" customHeight="1">
      <c r="A764" s="340" t="s">
        <v>2226</v>
      </c>
      <c r="B764" s="338" t="s">
        <v>2227</v>
      </c>
      <c r="C764" s="341" t="s">
        <v>53</v>
      </c>
      <c r="D764" s="342">
        <v>0.9</v>
      </c>
      <c r="E764" s="342">
        <v>0.9</v>
      </c>
      <c r="F764" s="338" t="s">
        <v>32651</v>
      </c>
      <c r="G764" s="343"/>
      <c r="H764" s="343"/>
      <c r="I764" s="343"/>
    </row>
    <row r="765" spans="1:9" ht="69.75" customHeight="1">
      <c r="A765" s="340" t="s">
        <v>2228</v>
      </c>
      <c r="B765" s="338" t="s">
        <v>2229</v>
      </c>
      <c r="C765" s="341" t="s">
        <v>53</v>
      </c>
      <c r="D765" s="342">
        <v>0.22</v>
      </c>
      <c r="E765" s="342">
        <v>0.22</v>
      </c>
      <c r="F765" s="338" t="s">
        <v>32651</v>
      </c>
      <c r="G765" s="343"/>
      <c r="H765" s="343"/>
      <c r="I765" s="343"/>
    </row>
    <row r="766" spans="1:9" ht="69.75" customHeight="1">
      <c r="A766" s="340" t="s">
        <v>2230</v>
      </c>
      <c r="B766" s="338" t="s">
        <v>2231</v>
      </c>
      <c r="C766" s="341" t="s">
        <v>53</v>
      </c>
      <c r="D766" s="342">
        <v>1.05</v>
      </c>
      <c r="E766" s="342">
        <v>1.05</v>
      </c>
      <c r="F766" s="338" t="s">
        <v>32651</v>
      </c>
      <c r="G766" s="343"/>
      <c r="H766" s="343"/>
      <c r="I766" s="343"/>
    </row>
    <row r="767" spans="1:9" ht="69.75" customHeight="1">
      <c r="A767" s="340" t="s">
        <v>2232</v>
      </c>
      <c r="B767" s="338" t="s">
        <v>2233</v>
      </c>
      <c r="C767" s="341" t="s">
        <v>53</v>
      </c>
      <c r="D767" s="342">
        <v>3.47</v>
      </c>
      <c r="E767" s="342">
        <v>3.47</v>
      </c>
      <c r="F767" s="338" t="s">
        <v>32651</v>
      </c>
      <c r="G767" s="343"/>
      <c r="H767" s="343"/>
      <c r="I767" s="343"/>
    </row>
    <row r="768" spans="1:9" ht="69.75" customHeight="1">
      <c r="A768" s="340" t="s">
        <v>2234</v>
      </c>
      <c r="B768" s="338" t="s">
        <v>2235</v>
      </c>
      <c r="C768" s="341" t="s">
        <v>53</v>
      </c>
      <c r="D768" s="342">
        <v>0.72</v>
      </c>
      <c r="E768" s="342">
        <v>0.72</v>
      </c>
      <c r="F768" s="338" t="s">
        <v>32651</v>
      </c>
      <c r="G768" s="343"/>
      <c r="H768" s="343"/>
      <c r="I768" s="343"/>
    </row>
    <row r="769" spans="1:9" ht="69.75" customHeight="1">
      <c r="A769" s="340" t="s">
        <v>2236</v>
      </c>
      <c r="B769" s="338" t="s">
        <v>2237</v>
      </c>
      <c r="C769" s="341" t="s">
        <v>53</v>
      </c>
      <c r="D769" s="342">
        <v>0.17</v>
      </c>
      <c r="E769" s="342">
        <v>0.17</v>
      </c>
      <c r="F769" s="338" t="s">
        <v>32651</v>
      </c>
      <c r="G769" s="343"/>
      <c r="H769" s="343"/>
      <c r="I769" s="343"/>
    </row>
    <row r="770" spans="1:9" ht="69.75" customHeight="1">
      <c r="A770" s="340" t="s">
        <v>2238</v>
      </c>
      <c r="B770" s="338" t="s">
        <v>2239</v>
      </c>
      <c r="C770" s="341" t="s">
        <v>53</v>
      </c>
      <c r="D770" s="342">
        <v>0.84</v>
      </c>
      <c r="E770" s="342">
        <v>0.84</v>
      </c>
      <c r="F770" s="338" t="s">
        <v>32651</v>
      </c>
      <c r="G770" s="343"/>
      <c r="H770" s="343"/>
      <c r="I770" s="343"/>
    </row>
    <row r="771" spans="1:9" ht="69.75" customHeight="1">
      <c r="A771" s="340" t="s">
        <v>2240</v>
      </c>
      <c r="B771" s="338" t="s">
        <v>2241</v>
      </c>
      <c r="C771" s="341" t="s">
        <v>53</v>
      </c>
      <c r="D771" s="342">
        <v>1.38</v>
      </c>
      <c r="E771" s="342">
        <v>1.38</v>
      </c>
      <c r="F771" s="338" t="s">
        <v>32651</v>
      </c>
      <c r="G771" s="343"/>
      <c r="H771" s="343"/>
      <c r="I771" s="343"/>
    </row>
    <row r="772" spans="1:9" ht="69.75" customHeight="1">
      <c r="A772" s="340" t="s">
        <v>2242</v>
      </c>
      <c r="B772" s="338" t="s">
        <v>2243</v>
      </c>
      <c r="C772" s="341" t="s">
        <v>53</v>
      </c>
      <c r="D772" s="342">
        <v>5</v>
      </c>
      <c r="E772" s="342">
        <v>5</v>
      </c>
      <c r="F772" s="338" t="s">
        <v>32651</v>
      </c>
      <c r="G772" s="343"/>
      <c r="H772" s="343"/>
      <c r="I772" s="343"/>
    </row>
    <row r="773" spans="1:9" ht="69.75" customHeight="1">
      <c r="A773" s="340" t="s">
        <v>2244</v>
      </c>
      <c r="B773" s="338" t="s">
        <v>2245</v>
      </c>
      <c r="C773" s="341" t="s">
        <v>53</v>
      </c>
      <c r="D773" s="342">
        <v>1.1499999999999999</v>
      </c>
      <c r="E773" s="342">
        <v>1.1499999999999999</v>
      </c>
      <c r="F773" s="338" t="s">
        <v>32651</v>
      </c>
      <c r="G773" s="343"/>
      <c r="H773" s="343"/>
      <c r="I773" s="343"/>
    </row>
    <row r="774" spans="1:9" ht="69.75" customHeight="1">
      <c r="A774" s="340" t="s">
        <v>2246</v>
      </c>
      <c r="B774" s="338" t="s">
        <v>2247</v>
      </c>
      <c r="C774" s="341" t="s">
        <v>53</v>
      </c>
      <c r="D774" s="342">
        <v>6.26</v>
      </c>
      <c r="E774" s="342">
        <v>6.26</v>
      </c>
      <c r="F774" s="338" t="s">
        <v>32651</v>
      </c>
      <c r="G774" s="343"/>
      <c r="H774" s="343"/>
      <c r="I774" s="343"/>
    </row>
    <row r="775" spans="1:9" ht="69.75" customHeight="1">
      <c r="A775" s="340" t="s">
        <v>2248</v>
      </c>
      <c r="B775" s="338" t="s">
        <v>2249</v>
      </c>
      <c r="C775" s="341" t="s">
        <v>53</v>
      </c>
      <c r="D775" s="342">
        <v>0.78</v>
      </c>
      <c r="E775" s="342">
        <v>0.78</v>
      </c>
      <c r="F775" s="338" t="s">
        <v>32651</v>
      </c>
      <c r="G775" s="343"/>
      <c r="H775" s="343"/>
      <c r="I775" s="343"/>
    </row>
    <row r="776" spans="1:9" ht="69.75" customHeight="1">
      <c r="A776" s="340" t="s">
        <v>2250</v>
      </c>
      <c r="B776" s="338" t="s">
        <v>2251</v>
      </c>
      <c r="C776" s="341" t="s">
        <v>53</v>
      </c>
      <c r="D776" s="342">
        <v>6.63</v>
      </c>
      <c r="E776" s="342">
        <v>6.63</v>
      </c>
      <c r="F776" s="338" t="s">
        <v>32651</v>
      </c>
      <c r="G776" s="343"/>
      <c r="H776" s="343"/>
      <c r="I776" s="343"/>
    </row>
    <row r="777" spans="1:9" ht="69.75" customHeight="1">
      <c r="A777" s="340" t="s">
        <v>2252</v>
      </c>
      <c r="B777" s="338" t="s">
        <v>2253</v>
      </c>
      <c r="C777" s="341" t="s">
        <v>53</v>
      </c>
      <c r="D777" s="342">
        <v>1.53</v>
      </c>
      <c r="E777" s="342">
        <v>1.53</v>
      </c>
      <c r="F777" s="338" t="s">
        <v>32651</v>
      </c>
      <c r="G777" s="343"/>
      <c r="H777" s="343"/>
      <c r="I777" s="343"/>
    </row>
    <row r="778" spans="1:9" ht="69.75" customHeight="1">
      <c r="A778" s="340" t="s">
        <v>2254</v>
      </c>
      <c r="B778" s="338" t="s">
        <v>2255</v>
      </c>
      <c r="C778" s="341" t="s">
        <v>53</v>
      </c>
      <c r="D778" s="342">
        <v>8.2899999999999991</v>
      </c>
      <c r="E778" s="342">
        <v>8.2899999999999991</v>
      </c>
      <c r="F778" s="338" t="s">
        <v>32651</v>
      </c>
      <c r="G778" s="343"/>
      <c r="H778" s="343"/>
      <c r="I778" s="343"/>
    </row>
    <row r="779" spans="1:9" ht="69.75" customHeight="1">
      <c r="A779" s="340" t="s">
        <v>2256</v>
      </c>
      <c r="B779" s="338" t="s">
        <v>2257</v>
      </c>
      <c r="C779" s="341" t="s">
        <v>53</v>
      </c>
      <c r="D779" s="342">
        <v>0.78</v>
      </c>
      <c r="E779" s="342">
        <v>0.78</v>
      </c>
      <c r="F779" s="338" t="s">
        <v>32651</v>
      </c>
      <c r="G779" s="343"/>
      <c r="H779" s="343"/>
      <c r="I779" s="343"/>
    </row>
    <row r="780" spans="1:9" ht="69.75" customHeight="1">
      <c r="A780" s="340" t="s">
        <v>2258</v>
      </c>
      <c r="B780" s="338" t="s">
        <v>2259</v>
      </c>
      <c r="C780" s="341" t="s">
        <v>53</v>
      </c>
      <c r="D780" s="342">
        <v>3.96</v>
      </c>
      <c r="E780" s="342">
        <v>3.96</v>
      </c>
      <c r="F780" s="338" t="s">
        <v>32651</v>
      </c>
      <c r="G780" s="343"/>
      <c r="H780" s="343"/>
      <c r="I780" s="343"/>
    </row>
    <row r="781" spans="1:9" ht="69.75" customHeight="1">
      <c r="A781" s="340" t="s">
        <v>2260</v>
      </c>
      <c r="B781" s="338" t="s">
        <v>2261</v>
      </c>
      <c r="C781" s="341" t="s">
        <v>53</v>
      </c>
      <c r="D781" s="342">
        <v>1.28</v>
      </c>
      <c r="E781" s="342">
        <v>1.28</v>
      </c>
      <c r="F781" s="338" t="s">
        <v>32651</v>
      </c>
      <c r="G781" s="343"/>
      <c r="H781" s="343"/>
      <c r="I781" s="343"/>
    </row>
    <row r="782" spans="1:9" ht="69.75" customHeight="1">
      <c r="A782" s="340" t="s">
        <v>2262</v>
      </c>
      <c r="B782" s="338" t="s">
        <v>2263</v>
      </c>
      <c r="C782" s="341" t="s">
        <v>53</v>
      </c>
      <c r="D782" s="342">
        <v>0.28000000000000003</v>
      </c>
      <c r="E782" s="342">
        <v>0.28000000000000003</v>
      </c>
      <c r="F782" s="338" t="s">
        <v>32651</v>
      </c>
      <c r="G782" s="343"/>
      <c r="H782" s="343"/>
      <c r="I782" s="343"/>
    </row>
    <row r="783" spans="1:9" ht="69.75" customHeight="1">
      <c r="A783" s="340" t="s">
        <v>2264</v>
      </c>
      <c r="B783" s="338" t="s">
        <v>2265</v>
      </c>
      <c r="C783" s="341" t="s">
        <v>53</v>
      </c>
      <c r="D783" s="342">
        <v>7.0000000000000007E-2</v>
      </c>
      <c r="E783" s="342">
        <v>7.0000000000000007E-2</v>
      </c>
      <c r="F783" s="338" t="s">
        <v>32651</v>
      </c>
      <c r="G783" s="343"/>
      <c r="H783" s="343"/>
      <c r="I783" s="343"/>
    </row>
    <row r="784" spans="1:9" ht="69.75" customHeight="1">
      <c r="A784" s="340" t="s">
        <v>2266</v>
      </c>
      <c r="B784" s="338" t="s">
        <v>2267</v>
      </c>
      <c r="C784" s="341" t="s">
        <v>53</v>
      </c>
      <c r="D784" s="342">
        <v>0.33</v>
      </c>
      <c r="E784" s="342">
        <v>0.33</v>
      </c>
      <c r="F784" s="338" t="s">
        <v>32651</v>
      </c>
      <c r="G784" s="343"/>
      <c r="H784" s="343"/>
      <c r="I784" s="343"/>
    </row>
    <row r="785" spans="1:9" ht="69.75" customHeight="1">
      <c r="A785" s="340" t="s">
        <v>2268</v>
      </c>
      <c r="B785" s="338" t="s">
        <v>2269</v>
      </c>
      <c r="C785" s="341" t="s">
        <v>53</v>
      </c>
      <c r="D785" s="342">
        <v>0.92</v>
      </c>
      <c r="E785" s="342">
        <v>0.92</v>
      </c>
      <c r="F785" s="338" t="s">
        <v>32651</v>
      </c>
      <c r="G785" s="343"/>
      <c r="H785" s="343"/>
      <c r="I785" s="343"/>
    </row>
    <row r="786" spans="1:9" ht="69.75" customHeight="1">
      <c r="A786" s="340" t="s">
        <v>2270</v>
      </c>
      <c r="B786" s="338" t="s">
        <v>2271</v>
      </c>
      <c r="C786" s="341" t="s">
        <v>53</v>
      </c>
      <c r="D786" s="342">
        <v>42.74</v>
      </c>
      <c r="E786" s="342">
        <v>42.74</v>
      </c>
      <c r="F786" s="338" t="s">
        <v>32651</v>
      </c>
      <c r="G786" s="343"/>
      <c r="H786" s="343"/>
      <c r="I786" s="343"/>
    </row>
    <row r="787" spans="1:9" ht="69.75" customHeight="1">
      <c r="A787" s="340" t="s">
        <v>2272</v>
      </c>
      <c r="B787" s="338" t="s">
        <v>2273</v>
      </c>
      <c r="C787" s="341" t="s">
        <v>53</v>
      </c>
      <c r="D787" s="342">
        <v>11.29</v>
      </c>
      <c r="E787" s="342">
        <v>11.29</v>
      </c>
      <c r="F787" s="338" t="s">
        <v>32651</v>
      </c>
      <c r="G787" s="343"/>
      <c r="H787" s="343"/>
      <c r="I787" s="343"/>
    </row>
    <row r="788" spans="1:9" ht="69.75" customHeight="1">
      <c r="A788" s="340" t="s">
        <v>2274</v>
      </c>
      <c r="B788" s="338" t="s">
        <v>2275</v>
      </c>
      <c r="C788" s="341" t="s">
        <v>53</v>
      </c>
      <c r="D788" s="342">
        <v>53.43</v>
      </c>
      <c r="E788" s="342">
        <v>53.43</v>
      </c>
      <c r="F788" s="338" t="s">
        <v>32651</v>
      </c>
      <c r="G788" s="343"/>
      <c r="H788" s="343"/>
      <c r="I788" s="343"/>
    </row>
    <row r="789" spans="1:9" ht="69.75" customHeight="1">
      <c r="A789" s="340" t="s">
        <v>2276</v>
      </c>
      <c r="B789" s="338" t="s">
        <v>2277</v>
      </c>
      <c r="C789" s="341" t="s">
        <v>53</v>
      </c>
      <c r="D789" s="342">
        <v>62.84</v>
      </c>
      <c r="E789" s="342">
        <v>62.84</v>
      </c>
      <c r="F789" s="338" t="s">
        <v>32651</v>
      </c>
      <c r="G789" s="343"/>
      <c r="H789" s="343"/>
      <c r="I789" s="343"/>
    </row>
    <row r="790" spans="1:9" ht="69.75" customHeight="1">
      <c r="A790" s="340" t="s">
        <v>2278</v>
      </c>
      <c r="B790" s="338" t="s">
        <v>2279</v>
      </c>
      <c r="C790" s="341" t="s">
        <v>53</v>
      </c>
      <c r="D790" s="342">
        <v>31.13</v>
      </c>
      <c r="E790" s="342">
        <v>31.13</v>
      </c>
      <c r="F790" s="338" t="s">
        <v>32651</v>
      </c>
      <c r="G790" s="343"/>
      <c r="H790" s="343"/>
      <c r="I790" s="343"/>
    </row>
    <row r="791" spans="1:9" ht="69.75" customHeight="1">
      <c r="A791" s="340" t="s">
        <v>2280</v>
      </c>
      <c r="B791" s="338" t="s">
        <v>2281</v>
      </c>
      <c r="C791" s="341" t="s">
        <v>53</v>
      </c>
      <c r="D791" s="342">
        <v>13.71</v>
      </c>
      <c r="E791" s="342">
        <v>13.71</v>
      </c>
      <c r="F791" s="338" t="s">
        <v>32651</v>
      </c>
      <c r="G791" s="343"/>
      <c r="H791" s="343"/>
      <c r="I791" s="343"/>
    </row>
    <row r="792" spans="1:9" ht="69.75" customHeight="1">
      <c r="A792" s="340" t="s">
        <v>2282</v>
      </c>
      <c r="B792" s="338" t="s">
        <v>2283</v>
      </c>
      <c r="C792" s="341" t="s">
        <v>53</v>
      </c>
      <c r="D792" s="342">
        <v>55.66</v>
      </c>
      <c r="E792" s="342">
        <v>55.66</v>
      </c>
      <c r="F792" s="338" t="s">
        <v>32651</v>
      </c>
      <c r="G792" s="343"/>
      <c r="H792" s="343"/>
      <c r="I792" s="343"/>
    </row>
    <row r="793" spans="1:9" ht="69.75" customHeight="1">
      <c r="A793" s="340" t="s">
        <v>2285</v>
      </c>
      <c r="B793" s="338" t="s">
        <v>2286</v>
      </c>
      <c r="C793" s="341" t="s">
        <v>53</v>
      </c>
      <c r="D793" s="342">
        <v>76.92</v>
      </c>
      <c r="E793" s="342">
        <v>76.92</v>
      </c>
      <c r="F793" s="338" t="s">
        <v>32651</v>
      </c>
      <c r="G793" s="343"/>
      <c r="H793" s="343"/>
      <c r="I793" s="343"/>
    </row>
    <row r="794" spans="1:9" ht="69.75" customHeight="1">
      <c r="A794" s="340" t="s">
        <v>2287</v>
      </c>
      <c r="B794" s="338" t="s">
        <v>2288</v>
      </c>
      <c r="C794" s="341" t="s">
        <v>53</v>
      </c>
      <c r="D794" s="342">
        <v>22.82</v>
      </c>
      <c r="E794" s="342">
        <v>22.82</v>
      </c>
      <c r="F794" s="338" t="s">
        <v>32651</v>
      </c>
      <c r="G794" s="343"/>
      <c r="H794" s="343"/>
      <c r="I794" s="343"/>
    </row>
    <row r="795" spans="1:9" ht="69.75" customHeight="1">
      <c r="A795" s="340" t="s">
        <v>2289</v>
      </c>
      <c r="B795" s="338" t="s">
        <v>2290</v>
      </c>
      <c r="C795" s="341" t="s">
        <v>53</v>
      </c>
      <c r="D795" s="342">
        <v>9.3800000000000008</v>
      </c>
      <c r="E795" s="342">
        <v>9.3800000000000008</v>
      </c>
      <c r="F795" s="338" t="s">
        <v>32651</v>
      </c>
      <c r="G795" s="343"/>
      <c r="H795" s="343"/>
      <c r="I795" s="343"/>
    </row>
    <row r="796" spans="1:9" ht="69.75" customHeight="1">
      <c r="A796" s="340" t="s">
        <v>2291</v>
      </c>
      <c r="B796" s="338" t="s">
        <v>2292</v>
      </c>
      <c r="C796" s="341" t="s">
        <v>53</v>
      </c>
      <c r="D796" s="342">
        <v>0.34</v>
      </c>
      <c r="E796" s="342">
        <v>0.34</v>
      </c>
      <c r="F796" s="338" t="s">
        <v>32651</v>
      </c>
      <c r="G796" s="343"/>
      <c r="H796" s="343"/>
      <c r="I796" s="343"/>
    </row>
    <row r="797" spans="1:9" ht="69.75" customHeight="1">
      <c r="A797" s="340" t="s">
        <v>2293</v>
      </c>
      <c r="B797" s="338" t="s">
        <v>2294</v>
      </c>
      <c r="C797" s="341" t="s">
        <v>53</v>
      </c>
      <c r="D797" s="342">
        <v>7.0000000000000007E-2</v>
      </c>
      <c r="E797" s="342">
        <v>7.0000000000000007E-2</v>
      </c>
      <c r="F797" s="338" t="s">
        <v>32651</v>
      </c>
      <c r="G797" s="343"/>
      <c r="H797" s="343"/>
      <c r="I797" s="343"/>
    </row>
    <row r="798" spans="1:9" ht="69.75" customHeight="1">
      <c r="A798" s="340" t="s">
        <v>2295</v>
      </c>
      <c r="B798" s="338" t="s">
        <v>32009</v>
      </c>
      <c r="C798" s="341" t="s">
        <v>53</v>
      </c>
      <c r="D798" s="342">
        <v>3.21</v>
      </c>
      <c r="E798" s="342">
        <v>3.21</v>
      </c>
      <c r="F798" s="338" t="s">
        <v>32651</v>
      </c>
      <c r="G798" s="343"/>
      <c r="H798" s="343"/>
      <c r="I798" s="343"/>
    </row>
    <row r="799" spans="1:9" ht="69.75" customHeight="1">
      <c r="A799" s="340" t="s">
        <v>2296</v>
      </c>
      <c r="B799" s="338" t="s">
        <v>32010</v>
      </c>
      <c r="C799" s="341" t="s">
        <v>53</v>
      </c>
      <c r="D799" s="342">
        <v>0.88</v>
      </c>
      <c r="E799" s="342">
        <v>0.88</v>
      </c>
      <c r="F799" s="338" t="s">
        <v>32651</v>
      </c>
      <c r="G799" s="343"/>
      <c r="H799" s="343"/>
      <c r="I799" s="343"/>
    </row>
    <row r="800" spans="1:9" ht="69.75" customHeight="1">
      <c r="A800" s="340" t="s">
        <v>2297</v>
      </c>
      <c r="B800" s="338" t="s">
        <v>2298</v>
      </c>
      <c r="C800" s="341" t="s">
        <v>53</v>
      </c>
      <c r="D800" s="342">
        <v>24.23</v>
      </c>
      <c r="E800" s="342">
        <v>24.23</v>
      </c>
      <c r="F800" s="338" t="s">
        <v>32651</v>
      </c>
      <c r="G800" s="343"/>
      <c r="H800" s="343"/>
      <c r="I800" s="343"/>
    </row>
    <row r="801" spans="1:9" ht="69.75" customHeight="1">
      <c r="A801" s="340" t="s">
        <v>2299</v>
      </c>
      <c r="B801" s="338" t="s">
        <v>2300</v>
      </c>
      <c r="C801" s="341" t="s">
        <v>53</v>
      </c>
      <c r="D801" s="342">
        <v>6.4</v>
      </c>
      <c r="E801" s="342">
        <v>6.4</v>
      </c>
      <c r="F801" s="338" t="s">
        <v>32651</v>
      </c>
      <c r="G801" s="343"/>
      <c r="H801" s="343"/>
      <c r="I801" s="343"/>
    </row>
    <row r="802" spans="1:9" ht="69.75" customHeight="1">
      <c r="A802" s="340" t="s">
        <v>2301</v>
      </c>
      <c r="B802" s="338" t="s">
        <v>2302</v>
      </c>
      <c r="C802" s="341" t="s">
        <v>53</v>
      </c>
      <c r="D802" s="342">
        <v>21.55</v>
      </c>
      <c r="E802" s="342">
        <v>21.55</v>
      </c>
      <c r="F802" s="338" t="s">
        <v>32651</v>
      </c>
      <c r="G802" s="343"/>
      <c r="H802" s="343"/>
      <c r="I802" s="343"/>
    </row>
    <row r="803" spans="1:9" ht="69.75" customHeight="1">
      <c r="A803" s="340" t="s">
        <v>2303</v>
      </c>
      <c r="B803" s="338" t="s">
        <v>2304</v>
      </c>
      <c r="C803" s="341" t="s">
        <v>53</v>
      </c>
      <c r="D803" s="342">
        <v>5.69</v>
      </c>
      <c r="E803" s="342">
        <v>5.69</v>
      </c>
      <c r="F803" s="338" t="s">
        <v>32651</v>
      </c>
      <c r="G803" s="343"/>
      <c r="H803" s="343"/>
      <c r="I803" s="343"/>
    </row>
    <row r="804" spans="1:9" ht="69.75" customHeight="1">
      <c r="A804" s="340" t="s">
        <v>2305</v>
      </c>
      <c r="B804" s="338" t="s">
        <v>2306</v>
      </c>
      <c r="C804" s="341" t="s">
        <v>53</v>
      </c>
      <c r="D804" s="342">
        <v>49.84</v>
      </c>
      <c r="E804" s="342">
        <v>49.84</v>
      </c>
      <c r="F804" s="338" t="s">
        <v>32651</v>
      </c>
      <c r="G804" s="343"/>
      <c r="H804" s="343"/>
      <c r="I804" s="343"/>
    </row>
    <row r="805" spans="1:9" ht="69.75" customHeight="1">
      <c r="A805" s="340" t="s">
        <v>2307</v>
      </c>
      <c r="B805" s="338" t="s">
        <v>2308</v>
      </c>
      <c r="C805" s="341" t="s">
        <v>53</v>
      </c>
      <c r="D805" s="342">
        <v>13.17</v>
      </c>
      <c r="E805" s="342">
        <v>13.17</v>
      </c>
      <c r="F805" s="338" t="s">
        <v>32651</v>
      </c>
      <c r="G805" s="343"/>
      <c r="H805" s="343"/>
      <c r="I805" s="343"/>
    </row>
    <row r="806" spans="1:9" ht="69.75" customHeight="1">
      <c r="A806" s="340" t="s">
        <v>2309</v>
      </c>
      <c r="B806" s="338" t="s">
        <v>2310</v>
      </c>
      <c r="C806" s="341" t="s">
        <v>53</v>
      </c>
      <c r="D806" s="342">
        <v>62.3</v>
      </c>
      <c r="E806" s="342">
        <v>62.3</v>
      </c>
      <c r="F806" s="338" t="s">
        <v>32651</v>
      </c>
      <c r="G806" s="343"/>
      <c r="H806" s="343"/>
      <c r="I806" s="343"/>
    </row>
    <row r="807" spans="1:9" ht="69.75" customHeight="1">
      <c r="A807" s="340" t="s">
        <v>2311</v>
      </c>
      <c r="B807" s="338" t="s">
        <v>2312</v>
      </c>
      <c r="C807" s="341" t="s">
        <v>53</v>
      </c>
      <c r="D807" s="342">
        <v>88.52</v>
      </c>
      <c r="E807" s="342">
        <v>88.52</v>
      </c>
      <c r="F807" s="338" t="s">
        <v>32651</v>
      </c>
      <c r="G807" s="343"/>
      <c r="H807" s="343"/>
      <c r="I807" s="343"/>
    </row>
    <row r="808" spans="1:9" ht="69.75" customHeight="1">
      <c r="A808" s="340" t="s">
        <v>2313</v>
      </c>
      <c r="B808" s="338" t="s">
        <v>2314</v>
      </c>
      <c r="C808" s="341" t="s">
        <v>53</v>
      </c>
      <c r="D808" s="342">
        <v>38.56</v>
      </c>
      <c r="E808" s="342">
        <v>38.56</v>
      </c>
      <c r="F808" s="338" t="s">
        <v>32651</v>
      </c>
      <c r="G808" s="343"/>
      <c r="H808" s="343"/>
      <c r="I808" s="343"/>
    </row>
    <row r="809" spans="1:9" ht="69.75" customHeight="1">
      <c r="A809" s="340" t="s">
        <v>2315</v>
      </c>
      <c r="B809" s="338" t="s">
        <v>2316</v>
      </c>
      <c r="C809" s="341" t="s">
        <v>53</v>
      </c>
      <c r="D809" s="342">
        <v>16.98</v>
      </c>
      <c r="E809" s="342">
        <v>16.98</v>
      </c>
      <c r="F809" s="338" t="s">
        <v>32651</v>
      </c>
      <c r="G809" s="343"/>
      <c r="H809" s="343"/>
      <c r="I809" s="343"/>
    </row>
    <row r="810" spans="1:9" ht="69.75" customHeight="1">
      <c r="A810" s="340" t="s">
        <v>2317</v>
      </c>
      <c r="B810" s="338" t="s">
        <v>2318</v>
      </c>
      <c r="C810" s="341" t="s">
        <v>53</v>
      </c>
      <c r="D810" s="342">
        <v>23.38</v>
      </c>
      <c r="E810" s="342">
        <v>23.38</v>
      </c>
      <c r="F810" s="338" t="s">
        <v>32651</v>
      </c>
      <c r="G810" s="343"/>
      <c r="H810" s="343"/>
      <c r="I810" s="343"/>
    </row>
    <row r="811" spans="1:9" ht="69.75" customHeight="1">
      <c r="A811" s="340" t="s">
        <v>2319</v>
      </c>
      <c r="B811" s="338" t="s">
        <v>2320</v>
      </c>
      <c r="C811" s="341" t="s">
        <v>53</v>
      </c>
      <c r="D811" s="342">
        <v>6.17</v>
      </c>
      <c r="E811" s="342">
        <v>6.17</v>
      </c>
      <c r="F811" s="338" t="s">
        <v>32651</v>
      </c>
      <c r="G811" s="343"/>
      <c r="H811" s="343"/>
      <c r="I811" s="343"/>
    </row>
    <row r="812" spans="1:9" ht="69.75" customHeight="1">
      <c r="A812" s="340" t="s">
        <v>2321</v>
      </c>
      <c r="B812" s="338" t="s">
        <v>2322</v>
      </c>
      <c r="C812" s="341" t="s">
        <v>53</v>
      </c>
      <c r="D812" s="342">
        <v>126.31</v>
      </c>
      <c r="E812" s="342">
        <v>126.31</v>
      </c>
      <c r="F812" s="338" t="s">
        <v>32651</v>
      </c>
      <c r="G812" s="343"/>
      <c r="H812" s="343"/>
      <c r="I812" s="343"/>
    </row>
    <row r="813" spans="1:9" ht="69.75" customHeight="1">
      <c r="A813" s="340" t="s">
        <v>2323</v>
      </c>
      <c r="B813" s="338" t="s">
        <v>2324</v>
      </c>
      <c r="C813" s="341" t="s">
        <v>53</v>
      </c>
      <c r="D813" s="342">
        <v>55.64</v>
      </c>
      <c r="E813" s="342">
        <v>55.64</v>
      </c>
      <c r="F813" s="338" t="s">
        <v>32651</v>
      </c>
      <c r="G813" s="343"/>
      <c r="H813" s="343"/>
      <c r="I813" s="343"/>
    </row>
    <row r="814" spans="1:9" ht="69.75" customHeight="1">
      <c r="A814" s="340" t="s">
        <v>2325</v>
      </c>
      <c r="B814" s="338" t="s">
        <v>2326</v>
      </c>
      <c r="C814" s="341" t="s">
        <v>53</v>
      </c>
      <c r="D814" s="342">
        <v>3.7</v>
      </c>
      <c r="E814" s="342">
        <v>3.7</v>
      </c>
      <c r="F814" s="338" t="s">
        <v>32651</v>
      </c>
      <c r="G814" s="343"/>
      <c r="H814" s="343"/>
      <c r="I814" s="343"/>
    </row>
    <row r="815" spans="1:9" ht="69.75" customHeight="1">
      <c r="A815" s="340" t="s">
        <v>2327</v>
      </c>
      <c r="B815" s="338" t="s">
        <v>2328</v>
      </c>
      <c r="C815" s="341" t="s">
        <v>53</v>
      </c>
      <c r="D815" s="342">
        <v>0.98</v>
      </c>
      <c r="E815" s="342">
        <v>0.98</v>
      </c>
      <c r="F815" s="338" t="s">
        <v>32651</v>
      </c>
      <c r="G815" s="343"/>
      <c r="H815" s="343"/>
      <c r="I815" s="343"/>
    </row>
    <row r="816" spans="1:9" ht="69.75" customHeight="1">
      <c r="A816" s="340" t="s">
        <v>2329</v>
      </c>
      <c r="B816" s="338" t="s">
        <v>2330</v>
      </c>
      <c r="C816" s="341" t="s">
        <v>53</v>
      </c>
      <c r="D816" s="342">
        <v>38.32</v>
      </c>
      <c r="E816" s="342">
        <v>38.32</v>
      </c>
      <c r="F816" s="338" t="s">
        <v>32651</v>
      </c>
      <c r="G816" s="343"/>
      <c r="H816" s="343"/>
      <c r="I816" s="343"/>
    </row>
    <row r="817" spans="1:9" ht="69.75" customHeight="1">
      <c r="A817" s="340" t="s">
        <v>2331</v>
      </c>
      <c r="B817" s="338" t="s">
        <v>2332</v>
      </c>
      <c r="C817" s="341" t="s">
        <v>53</v>
      </c>
      <c r="D817" s="342">
        <v>16.88</v>
      </c>
      <c r="E817" s="342">
        <v>16.88</v>
      </c>
      <c r="F817" s="338" t="s">
        <v>32651</v>
      </c>
      <c r="G817" s="343"/>
      <c r="H817" s="343"/>
      <c r="I817" s="343"/>
    </row>
    <row r="818" spans="1:9" ht="69.75" customHeight="1">
      <c r="A818" s="340" t="s">
        <v>2333</v>
      </c>
      <c r="B818" s="338" t="s">
        <v>32011</v>
      </c>
      <c r="C818" s="341" t="s">
        <v>53</v>
      </c>
      <c r="D818" s="342">
        <v>0.31</v>
      </c>
      <c r="E818" s="342">
        <v>0.31</v>
      </c>
      <c r="F818" s="338" t="s">
        <v>32651</v>
      </c>
      <c r="G818" s="343"/>
      <c r="H818" s="343"/>
      <c r="I818" s="343"/>
    </row>
    <row r="819" spans="1:9" ht="69.75" customHeight="1">
      <c r="A819" s="340" t="s">
        <v>2334</v>
      </c>
      <c r="B819" s="338" t="s">
        <v>32012</v>
      </c>
      <c r="C819" s="341" t="s">
        <v>53</v>
      </c>
      <c r="D819" s="342">
        <v>7.0000000000000007E-2</v>
      </c>
      <c r="E819" s="342">
        <v>7.0000000000000007E-2</v>
      </c>
      <c r="F819" s="338" t="s">
        <v>32651</v>
      </c>
      <c r="G819" s="343"/>
      <c r="H819" s="343"/>
      <c r="I819" s="343"/>
    </row>
    <row r="820" spans="1:9" ht="69.75" customHeight="1">
      <c r="A820" s="340" t="s">
        <v>2335</v>
      </c>
      <c r="B820" s="338" t="s">
        <v>2336</v>
      </c>
      <c r="C820" s="341" t="s">
        <v>53</v>
      </c>
      <c r="D820" s="342">
        <v>3.48</v>
      </c>
      <c r="E820" s="342">
        <v>3.48</v>
      </c>
      <c r="F820" s="338" t="s">
        <v>32651</v>
      </c>
      <c r="G820" s="343"/>
      <c r="H820" s="343"/>
      <c r="I820" s="343"/>
    </row>
    <row r="821" spans="1:9" ht="69.75" customHeight="1">
      <c r="A821" s="340" t="s">
        <v>2337</v>
      </c>
      <c r="B821" s="338" t="s">
        <v>2338</v>
      </c>
      <c r="C821" s="341" t="s">
        <v>53</v>
      </c>
      <c r="D821" s="342">
        <v>1.28</v>
      </c>
      <c r="E821" s="342">
        <v>1.28</v>
      </c>
      <c r="F821" s="338" t="s">
        <v>32651</v>
      </c>
      <c r="G821" s="343"/>
      <c r="H821" s="343"/>
      <c r="I821" s="343"/>
    </row>
    <row r="822" spans="1:9" ht="69.75" customHeight="1">
      <c r="A822" s="340" t="s">
        <v>2339</v>
      </c>
      <c r="B822" s="338" t="s">
        <v>2340</v>
      </c>
      <c r="C822" s="341" t="s">
        <v>53</v>
      </c>
      <c r="D822" s="342">
        <v>4.6399999999999997</v>
      </c>
      <c r="E822" s="342">
        <v>4.6399999999999997</v>
      </c>
      <c r="F822" s="338" t="s">
        <v>32651</v>
      </c>
      <c r="G822" s="343"/>
      <c r="H822" s="343"/>
      <c r="I822" s="343"/>
    </row>
    <row r="823" spans="1:9" ht="69.75" customHeight="1">
      <c r="A823" s="340" t="s">
        <v>2341</v>
      </c>
      <c r="B823" s="338" t="s">
        <v>2342</v>
      </c>
      <c r="C823" s="341" t="s">
        <v>53</v>
      </c>
      <c r="D823" s="342">
        <v>168.3</v>
      </c>
      <c r="E823" s="342">
        <v>168.3</v>
      </c>
      <c r="F823" s="338" t="s">
        <v>32651</v>
      </c>
      <c r="G823" s="343"/>
      <c r="H823" s="343"/>
      <c r="I823" s="343"/>
    </row>
    <row r="824" spans="1:9" ht="69.75" customHeight="1">
      <c r="A824" s="340" t="s">
        <v>2343</v>
      </c>
      <c r="B824" s="338" t="s">
        <v>2344</v>
      </c>
      <c r="C824" s="341" t="s">
        <v>53</v>
      </c>
      <c r="D824" s="342">
        <v>29.74</v>
      </c>
      <c r="E824" s="342">
        <v>29.74</v>
      </c>
      <c r="F824" s="338" t="s">
        <v>32651</v>
      </c>
      <c r="G824" s="343"/>
      <c r="H824" s="343"/>
      <c r="I824" s="343"/>
    </row>
    <row r="825" spans="1:9" ht="69.75" customHeight="1">
      <c r="A825" s="340" t="s">
        <v>2345</v>
      </c>
      <c r="B825" s="338" t="s">
        <v>2346</v>
      </c>
      <c r="C825" s="341" t="s">
        <v>53</v>
      </c>
      <c r="D825" s="342">
        <v>13.1</v>
      </c>
      <c r="E825" s="342">
        <v>13.1</v>
      </c>
      <c r="F825" s="338" t="s">
        <v>32651</v>
      </c>
      <c r="G825" s="343"/>
      <c r="H825" s="343"/>
      <c r="I825" s="343"/>
    </row>
    <row r="826" spans="1:9" ht="69.75" customHeight="1">
      <c r="A826" s="340" t="s">
        <v>2347</v>
      </c>
      <c r="B826" s="338" t="s">
        <v>2348</v>
      </c>
      <c r="C826" s="341" t="s">
        <v>53</v>
      </c>
      <c r="D826" s="342">
        <v>13.22</v>
      </c>
      <c r="E826" s="342">
        <v>13.22</v>
      </c>
      <c r="F826" s="338" t="s">
        <v>32651</v>
      </c>
      <c r="G826" s="343"/>
      <c r="H826" s="343"/>
      <c r="I826" s="343"/>
    </row>
    <row r="827" spans="1:9" ht="69.75" customHeight="1">
      <c r="A827" s="340" t="s">
        <v>2349</v>
      </c>
      <c r="B827" s="338" t="s">
        <v>2350</v>
      </c>
      <c r="C827" s="341" t="s">
        <v>53</v>
      </c>
      <c r="D827" s="342">
        <v>3.54</v>
      </c>
      <c r="E827" s="342">
        <v>3.54</v>
      </c>
      <c r="F827" s="338" t="s">
        <v>32651</v>
      </c>
      <c r="G827" s="343"/>
      <c r="H827" s="343"/>
      <c r="I827" s="343"/>
    </row>
    <row r="828" spans="1:9" ht="69.75" customHeight="1">
      <c r="A828" s="340" t="s">
        <v>2351</v>
      </c>
      <c r="B828" s="338" t="s">
        <v>2352</v>
      </c>
      <c r="C828" s="341" t="s">
        <v>53</v>
      </c>
      <c r="D828" s="342">
        <v>34.299999999999997</v>
      </c>
      <c r="E828" s="342">
        <v>34.299999999999997</v>
      </c>
      <c r="F828" s="338" t="s">
        <v>32651</v>
      </c>
      <c r="G828" s="343"/>
      <c r="H828" s="343"/>
      <c r="I828" s="343"/>
    </row>
    <row r="829" spans="1:9" ht="69.75" customHeight="1">
      <c r="A829" s="340" t="s">
        <v>2353</v>
      </c>
      <c r="B829" s="338" t="s">
        <v>2354</v>
      </c>
      <c r="C829" s="341" t="s">
        <v>53</v>
      </c>
      <c r="D829" s="342">
        <v>9.06</v>
      </c>
      <c r="E829" s="342">
        <v>9.06</v>
      </c>
      <c r="F829" s="338" t="s">
        <v>32651</v>
      </c>
      <c r="G829" s="343"/>
      <c r="H829" s="343"/>
      <c r="I829" s="343"/>
    </row>
    <row r="830" spans="1:9" ht="69.75" customHeight="1">
      <c r="A830" s="340" t="s">
        <v>2355</v>
      </c>
      <c r="B830" s="338" t="s">
        <v>2356</v>
      </c>
      <c r="C830" s="341" t="s">
        <v>53</v>
      </c>
      <c r="D830" s="342">
        <v>47.56</v>
      </c>
      <c r="E830" s="342">
        <v>47.56</v>
      </c>
      <c r="F830" s="338" t="s">
        <v>32651</v>
      </c>
      <c r="G830" s="343"/>
      <c r="H830" s="343"/>
      <c r="I830" s="343"/>
    </row>
    <row r="831" spans="1:9" ht="69.75" customHeight="1">
      <c r="A831" s="340" t="s">
        <v>2357</v>
      </c>
      <c r="B831" s="338" t="s">
        <v>2358</v>
      </c>
      <c r="C831" s="341" t="s">
        <v>53</v>
      </c>
      <c r="D831" s="342">
        <v>12.57</v>
      </c>
      <c r="E831" s="342">
        <v>12.57</v>
      </c>
      <c r="F831" s="338" t="s">
        <v>32651</v>
      </c>
      <c r="G831" s="343"/>
      <c r="H831" s="343"/>
      <c r="I831" s="343"/>
    </row>
    <row r="832" spans="1:9" ht="69.75" customHeight="1">
      <c r="A832" s="340" t="s">
        <v>2359</v>
      </c>
      <c r="B832" s="338" t="s">
        <v>2360</v>
      </c>
      <c r="C832" s="341" t="s">
        <v>53</v>
      </c>
      <c r="D832" s="342">
        <v>32.9</v>
      </c>
      <c r="E832" s="342">
        <v>32.9</v>
      </c>
      <c r="F832" s="338" t="s">
        <v>32651</v>
      </c>
      <c r="G832" s="343"/>
      <c r="H832" s="343"/>
      <c r="I832" s="343"/>
    </row>
    <row r="833" spans="1:9" ht="69.75" customHeight="1">
      <c r="A833" s="340" t="s">
        <v>2361</v>
      </c>
      <c r="B833" s="338" t="s">
        <v>2362</v>
      </c>
      <c r="C833" s="341" t="s">
        <v>53</v>
      </c>
      <c r="D833" s="342">
        <v>8.82</v>
      </c>
      <c r="E833" s="342">
        <v>8.82</v>
      </c>
      <c r="F833" s="338" t="s">
        <v>32651</v>
      </c>
      <c r="G833" s="343"/>
      <c r="H833" s="343"/>
      <c r="I833" s="343"/>
    </row>
    <row r="834" spans="1:9" ht="69.75" customHeight="1">
      <c r="A834" s="340" t="s">
        <v>2363</v>
      </c>
      <c r="B834" s="338" t="s">
        <v>2364</v>
      </c>
      <c r="C834" s="341" t="s">
        <v>53</v>
      </c>
      <c r="D834" s="342">
        <v>28.91</v>
      </c>
      <c r="E834" s="342">
        <v>28.91</v>
      </c>
      <c r="F834" s="338" t="s">
        <v>32651</v>
      </c>
      <c r="G834" s="343"/>
      <c r="H834" s="343"/>
      <c r="I834" s="343"/>
    </row>
    <row r="835" spans="1:9" ht="69.75" customHeight="1">
      <c r="A835" s="340" t="s">
        <v>2365</v>
      </c>
      <c r="B835" s="338" t="s">
        <v>2366</v>
      </c>
      <c r="C835" s="341" t="s">
        <v>53</v>
      </c>
      <c r="D835" s="342">
        <v>8.92</v>
      </c>
      <c r="E835" s="342">
        <v>8.92</v>
      </c>
      <c r="F835" s="338" t="s">
        <v>32651</v>
      </c>
      <c r="G835" s="343"/>
      <c r="H835" s="343"/>
      <c r="I835" s="343"/>
    </row>
    <row r="836" spans="1:9" ht="69.75" customHeight="1">
      <c r="A836" s="340" t="s">
        <v>2367</v>
      </c>
      <c r="B836" s="338" t="s">
        <v>2368</v>
      </c>
      <c r="C836" s="341" t="s">
        <v>53</v>
      </c>
      <c r="D836" s="342">
        <v>27.14</v>
      </c>
      <c r="E836" s="342">
        <v>27.14</v>
      </c>
      <c r="F836" s="338" t="s">
        <v>32651</v>
      </c>
      <c r="G836" s="343"/>
      <c r="H836" s="343"/>
      <c r="I836" s="343"/>
    </row>
    <row r="837" spans="1:9" ht="69.75" customHeight="1">
      <c r="A837" s="340" t="s">
        <v>2369</v>
      </c>
      <c r="B837" s="338" t="s">
        <v>2370</v>
      </c>
      <c r="C837" s="341" t="s">
        <v>53</v>
      </c>
      <c r="D837" s="342">
        <v>91.41</v>
      </c>
      <c r="E837" s="342">
        <v>91.41</v>
      </c>
      <c r="F837" s="338" t="s">
        <v>32651</v>
      </c>
      <c r="G837" s="343"/>
      <c r="H837" s="343"/>
      <c r="I837" s="343"/>
    </row>
    <row r="838" spans="1:9" ht="69.75" customHeight="1">
      <c r="A838" s="340" t="s">
        <v>2371</v>
      </c>
      <c r="B838" s="338" t="s">
        <v>2372</v>
      </c>
      <c r="C838" s="341" t="s">
        <v>53</v>
      </c>
      <c r="D838" s="342">
        <v>1.17</v>
      </c>
      <c r="E838" s="342">
        <v>1.17</v>
      </c>
      <c r="F838" s="338" t="s">
        <v>32651</v>
      </c>
      <c r="G838" s="343"/>
      <c r="H838" s="343"/>
      <c r="I838" s="343"/>
    </row>
    <row r="839" spans="1:9" ht="69.75" customHeight="1">
      <c r="A839" s="340" t="s">
        <v>2373</v>
      </c>
      <c r="B839" s="338" t="s">
        <v>2374</v>
      </c>
      <c r="C839" s="341" t="s">
        <v>53</v>
      </c>
      <c r="D839" s="342">
        <v>0.28000000000000003</v>
      </c>
      <c r="E839" s="342">
        <v>0.28000000000000003</v>
      </c>
      <c r="F839" s="338" t="s">
        <v>32651</v>
      </c>
      <c r="G839" s="343"/>
      <c r="H839" s="343"/>
      <c r="I839" s="343"/>
    </row>
    <row r="840" spans="1:9" ht="69.75" customHeight="1">
      <c r="A840" s="340" t="s">
        <v>2375</v>
      </c>
      <c r="B840" s="338" t="s">
        <v>2376</v>
      </c>
      <c r="C840" s="341" t="s">
        <v>53</v>
      </c>
      <c r="D840" s="342">
        <v>1.36</v>
      </c>
      <c r="E840" s="342">
        <v>1.36</v>
      </c>
      <c r="F840" s="338" t="s">
        <v>32651</v>
      </c>
      <c r="G840" s="343"/>
      <c r="H840" s="343"/>
      <c r="I840" s="343"/>
    </row>
    <row r="841" spans="1:9" ht="69.75" customHeight="1">
      <c r="A841" s="340" t="s">
        <v>2377</v>
      </c>
      <c r="B841" s="338" t="s">
        <v>2378</v>
      </c>
      <c r="C841" s="341" t="s">
        <v>53</v>
      </c>
      <c r="D841" s="342">
        <v>1.85</v>
      </c>
      <c r="E841" s="342">
        <v>1.85</v>
      </c>
      <c r="F841" s="338" t="s">
        <v>32651</v>
      </c>
      <c r="G841" s="343"/>
      <c r="H841" s="343"/>
      <c r="I841" s="343"/>
    </row>
    <row r="842" spans="1:9" ht="69.75" customHeight="1">
      <c r="A842" s="340" t="s">
        <v>2379</v>
      </c>
      <c r="B842" s="338" t="s">
        <v>2380</v>
      </c>
      <c r="C842" s="341" t="s">
        <v>53</v>
      </c>
      <c r="D842" s="342">
        <v>44.4</v>
      </c>
      <c r="E842" s="342">
        <v>44.4</v>
      </c>
      <c r="F842" s="338" t="s">
        <v>32651</v>
      </c>
      <c r="G842" s="343"/>
      <c r="H842" s="343"/>
      <c r="I842" s="343"/>
    </row>
    <row r="843" spans="1:9" ht="69.75" customHeight="1">
      <c r="A843" s="340" t="s">
        <v>2381</v>
      </c>
      <c r="B843" s="338" t="s">
        <v>2382</v>
      </c>
      <c r="C843" s="341" t="s">
        <v>53</v>
      </c>
      <c r="D843" s="342">
        <v>15.65</v>
      </c>
      <c r="E843" s="342">
        <v>15.65</v>
      </c>
      <c r="F843" s="338" t="s">
        <v>32651</v>
      </c>
      <c r="G843" s="343"/>
      <c r="H843" s="343"/>
      <c r="I843" s="343"/>
    </row>
    <row r="844" spans="1:9" ht="69.75" customHeight="1">
      <c r="A844" s="340" t="s">
        <v>2383</v>
      </c>
      <c r="B844" s="338" t="s">
        <v>2384</v>
      </c>
      <c r="C844" s="341" t="s">
        <v>53</v>
      </c>
      <c r="D844" s="342">
        <v>107.49</v>
      </c>
      <c r="E844" s="342">
        <v>107.49</v>
      </c>
      <c r="F844" s="338" t="s">
        <v>32651</v>
      </c>
      <c r="G844" s="343"/>
      <c r="H844" s="343"/>
      <c r="I844" s="343"/>
    </row>
    <row r="845" spans="1:9" ht="69.75" customHeight="1">
      <c r="A845" s="340" t="s">
        <v>2385</v>
      </c>
      <c r="B845" s="338" t="s">
        <v>2386</v>
      </c>
      <c r="C845" s="341" t="s">
        <v>53</v>
      </c>
      <c r="D845" s="342">
        <v>32.909999999999997</v>
      </c>
      <c r="E845" s="342">
        <v>32.909999999999997</v>
      </c>
      <c r="F845" s="338" t="s">
        <v>32651</v>
      </c>
      <c r="G845" s="343"/>
      <c r="H845" s="343"/>
      <c r="I845" s="343"/>
    </row>
    <row r="846" spans="1:9" ht="69.75" customHeight="1">
      <c r="A846" s="340" t="s">
        <v>2387</v>
      </c>
      <c r="B846" s="338" t="s">
        <v>2388</v>
      </c>
      <c r="C846" s="341" t="s">
        <v>53</v>
      </c>
      <c r="D846" s="342">
        <v>191.74</v>
      </c>
      <c r="E846" s="342">
        <v>191.74</v>
      </c>
      <c r="F846" s="338" t="s">
        <v>32651</v>
      </c>
      <c r="G846" s="343"/>
      <c r="H846" s="343"/>
      <c r="I846" s="343"/>
    </row>
    <row r="847" spans="1:9" ht="69.75" customHeight="1">
      <c r="A847" s="340" t="s">
        <v>2389</v>
      </c>
      <c r="B847" s="338" t="s">
        <v>2390</v>
      </c>
      <c r="C847" s="341" t="s">
        <v>53</v>
      </c>
      <c r="D847" s="342">
        <v>164.5</v>
      </c>
      <c r="E847" s="342">
        <v>164.5</v>
      </c>
      <c r="F847" s="338" t="s">
        <v>32651</v>
      </c>
      <c r="G847" s="343"/>
      <c r="H847" s="343"/>
      <c r="I847" s="343"/>
    </row>
    <row r="848" spans="1:9" ht="69.75" customHeight="1">
      <c r="A848" s="340" t="s">
        <v>2391</v>
      </c>
      <c r="B848" s="338" t="s">
        <v>2392</v>
      </c>
      <c r="C848" s="341" t="s">
        <v>53</v>
      </c>
      <c r="D848" s="342">
        <v>251.11</v>
      </c>
      <c r="E848" s="342">
        <v>251.11</v>
      </c>
      <c r="F848" s="338" t="s">
        <v>32651</v>
      </c>
      <c r="G848" s="343"/>
      <c r="H848" s="343"/>
      <c r="I848" s="343"/>
    </row>
    <row r="849" spans="1:9" ht="69.75" customHeight="1">
      <c r="A849" s="340" t="s">
        <v>2393</v>
      </c>
      <c r="B849" s="338" t="s">
        <v>2394</v>
      </c>
      <c r="C849" s="341" t="s">
        <v>53</v>
      </c>
      <c r="D849" s="342">
        <v>76.89</v>
      </c>
      <c r="E849" s="342">
        <v>76.89</v>
      </c>
      <c r="F849" s="338" t="s">
        <v>32651</v>
      </c>
      <c r="G849" s="343"/>
      <c r="H849" s="343"/>
      <c r="I849" s="343"/>
    </row>
    <row r="850" spans="1:9" ht="69.75" customHeight="1">
      <c r="A850" s="340" t="s">
        <v>2395</v>
      </c>
      <c r="B850" s="338" t="s">
        <v>2396</v>
      </c>
      <c r="C850" s="341" t="s">
        <v>53</v>
      </c>
      <c r="D850" s="342">
        <v>447.91</v>
      </c>
      <c r="E850" s="342">
        <v>447.91</v>
      </c>
      <c r="F850" s="338" t="s">
        <v>32651</v>
      </c>
      <c r="G850" s="343"/>
      <c r="H850" s="343"/>
      <c r="I850" s="343"/>
    </row>
    <row r="851" spans="1:9" ht="69.75" customHeight="1">
      <c r="A851" s="340" t="s">
        <v>2397</v>
      </c>
      <c r="B851" s="338" t="s">
        <v>2398</v>
      </c>
      <c r="C851" s="341" t="s">
        <v>53</v>
      </c>
      <c r="D851" s="342">
        <v>435.03</v>
      </c>
      <c r="E851" s="342">
        <v>435.03</v>
      </c>
      <c r="F851" s="338" t="s">
        <v>32651</v>
      </c>
      <c r="G851" s="343"/>
      <c r="H851" s="343"/>
      <c r="I851" s="343"/>
    </row>
    <row r="852" spans="1:9" ht="69.75" customHeight="1">
      <c r="A852" s="340" t="s">
        <v>2399</v>
      </c>
      <c r="B852" s="338" t="s">
        <v>2400</v>
      </c>
      <c r="C852" s="341" t="s">
        <v>53</v>
      </c>
      <c r="D852" s="342">
        <v>77.06</v>
      </c>
      <c r="E852" s="342">
        <v>77.06</v>
      </c>
      <c r="F852" s="338" t="s">
        <v>32651</v>
      </c>
      <c r="G852" s="343"/>
      <c r="H852" s="343"/>
      <c r="I852" s="343"/>
    </row>
    <row r="853" spans="1:9" ht="69.75" customHeight="1">
      <c r="A853" s="340" t="s">
        <v>2401</v>
      </c>
      <c r="B853" s="338" t="s">
        <v>2402</v>
      </c>
      <c r="C853" s="341" t="s">
        <v>53</v>
      </c>
      <c r="D853" s="342">
        <v>27.16</v>
      </c>
      <c r="E853" s="342">
        <v>27.16</v>
      </c>
      <c r="F853" s="338" t="s">
        <v>32651</v>
      </c>
      <c r="G853" s="343"/>
      <c r="H853" s="343"/>
      <c r="I853" s="343"/>
    </row>
    <row r="854" spans="1:9" ht="69.75" customHeight="1">
      <c r="A854" s="340" t="s">
        <v>2403</v>
      </c>
      <c r="B854" s="338" t="s">
        <v>2404</v>
      </c>
      <c r="C854" s="341" t="s">
        <v>53</v>
      </c>
      <c r="D854" s="342">
        <v>218.19</v>
      </c>
      <c r="E854" s="342">
        <v>218.19</v>
      </c>
      <c r="F854" s="338" t="s">
        <v>32651</v>
      </c>
      <c r="G854" s="343"/>
      <c r="H854" s="343"/>
      <c r="I854" s="343"/>
    </row>
    <row r="855" spans="1:9" ht="69.75" customHeight="1">
      <c r="A855" s="340" t="s">
        <v>2405</v>
      </c>
      <c r="B855" s="338" t="s">
        <v>2406</v>
      </c>
      <c r="C855" s="341" t="s">
        <v>53</v>
      </c>
      <c r="D855" s="342">
        <v>66.81</v>
      </c>
      <c r="E855" s="342">
        <v>66.81</v>
      </c>
      <c r="F855" s="338" t="s">
        <v>32651</v>
      </c>
      <c r="G855" s="343"/>
      <c r="H855" s="343"/>
      <c r="I855" s="343"/>
    </row>
    <row r="856" spans="1:9" ht="69.75" customHeight="1">
      <c r="A856" s="340" t="s">
        <v>2407</v>
      </c>
      <c r="B856" s="338" t="s">
        <v>2408</v>
      </c>
      <c r="C856" s="341" t="s">
        <v>53</v>
      </c>
      <c r="D856" s="342">
        <v>389.2</v>
      </c>
      <c r="E856" s="342">
        <v>389.2</v>
      </c>
      <c r="F856" s="338" t="s">
        <v>32651</v>
      </c>
      <c r="G856" s="343"/>
      <c r="H856" s="343"/>
      <c r="I856" s="343"/>
    </row>
    <row r="857" spans="1:9" ht="69.75" customHeight="1">
      <c r="A857" s="340" t="s">
        <v>2409</v>
      </c>
      <c r="B857" s="338" t="s">
        <v>2410</v>
      </c>
      <c r="C857" s="341" t="s">
        <v>53</v>
      </c>
      <c r="D857" s="342">
        <v>370.83</v>
      </c>
      <c r="E857" s="342">
        <v>370.83</v>
      </c>
      <c r="F857" s="338" t="s">
        <v>32651</v>
      </c>
      <c r="G857" s="343"/>
      <c r="H857" s="343"/>
      <c r="I857" s="343"/>
    </row>
    <row r="858" spans="1:9" ht="69.75" customHeight="1">
      <c r="A858" s="340" t="s">
        <v>2411</v>
      </c>
      <c r="B858" s="338" t="s">
        <v>2412</v>
      </c>
      <c r="C858" s="341" t="s">
        <v>53</v>
      </c>
      <c r="D858" s="342">
        <v>63.15</v>
      </c>
      <c r="E858" s="342">
        <v>63.15</v>
      </c>
      <c r="F858" s="338" t="s">
        <v>32651</v>
      </c>
      <c r="G858" s="343"/>
      <c r="H858" s="343"/>
      <c r="I858" s="343"/>
    </row>
    <row r="859" spans="1:9" ht="69.75" customHeight="1">
      <c r="A859" s="340" t="s">
        <v>2413</v>
      </c>
      <c r="B859" s="338" t="s">
        <v>2414</v>
      </c>
      <c r="C859" s="341" t="s">
        <v>53</v>
      </c>
      <c r="D859" s="342">
        <v>22.26</v>
      </c>
      <c r="E859" s="342">
        <v>22.26</v>
      </c>
      <c r="F859" s="338" t="s">
        <v>32651</v>
      </c>
      <c r="G859" s="343"/>
      <c r="H859" s="343"/>
      <c r="I859" s="343"/>
    </row>
    <row r="860" spans="1:9" ht="69.75" customHeight="1">
      <c r="A860" s="340" t="s">
        <v>2415</v>
      </c>
      <c r="B860" s="338" t="s">
        <v>2416</v>
      </c>
      <c r="C860" s="341" t="s">
        <v>53</v>
      </c>
      <c r="D860" s="342">
        <v>101.51</v>
      </c>
      <c r="E860" s="342">
        <v>101.51</v>
      </c>
      <c r="F860" s="338" t="s">
        <v>32651</v>
      </c>
      <c r="G860" s="343"/>
      <c r="H860" s="343"/>
      <c r="I860" s="343"/>
    </row>
    <row r="861" spans="1:9" ht="69.75" customHeight="1">
      <c r="A861" s="340" t="s">
        <v>2417</v>
      </c>
      <c r="B861" s="338" t="s">
        <v>2418</v>
      </c>
      <c r="C861" s="341" t="s">
        <v>53</v>
      </c>
      <c r="D861" s="342">
        <v>83.46</v>
      </c>
      <c r="E861" s="342">
        <v>83.46</v>
      </c>
      <c r="F861" s="338" t="s">
        <v>32651</v>
      </c>
      <c r="G861" s="343"/>
      <c r="H861" s="343"/>
      <c r="I861" s="343"/>
    </row>
    <row r="862" spans="1:9" ht="69.75" customHeight="1">
      <c r="A862" s="340" t="s">
        <v>2419</v>
      </c>
      <c r="B862" s="338" t="s">
        <v>2420</v>
      </c>
      <c r="C862" s="341" t="s">
        <v>53</v>
      </c>
      <c r="D862" s="342">
        <v>26.84</v>
      </c>
      <c r="E862" s="342">
        <v>26.84</v>
      </c>
      <c r="F862" s="338" t="s">
        <v>32651</v>
      </c>
      <c r="G862" s="343"/>
      <c r="H862" s="343"/>
      <c r="I862" s="343"/>
    </row>
    <row r="863" spans="1:9" ht="69.75" customHeight="1">
      <c r="A863" s="340" t="s">
        <v>2421</v>
      </c>
      <c r="B863" s="338" t="s">
        <v>2422</v>
      </c>
      <c r="C863" s="341" t="s">
        <v>53</v>
      </c>
      <c r="D863" s="342">
        <v>9.8800000000000008</v>
      </c>
      <c r="E863" s="342">
        <v>9.8800000000000008</v>
      </c>
      <c r="F863" s="338" t="s">
        <v>32651</v>
      </c>
      <c r="G863" s="343"/>
      <c r="H863" s="343"/>
      <c r="I863" s="343"/>
    </row>
    <row r="864" spans="1:9" ht="69.75" customHeight="1">
      <c r="A864" s="340" t="s">
        <v>2423</v>
      </c>
      <c r="B864" s="338" t="s">
        <v>2424</v>
      </c>
      <c r="C864" s="341" t="s">
        <v>53</v>
      </c>
      <c r="D864" s="342">
        <v>45.53</v>
      </c>
      <c r="E864" s="342">
        <v>45.53</v>
      </c>
      <c r="F864" s="338" t="s">
        <v>32651</v>
      </c>
      <c r="G864" s="343"/>
      <c r="H864" s="343"/>
      <c r="I864" s="343"/>
    </row>
    <row r="865" spans="1:9" ht="69.75" customHeight="1">
      <c r="A865" s="340" t="s">
        <v>2425</v>
      </c>
      <c r="B865" s="338" t="s">
        <v>2426</v>
      </c>
      <c r="C865" s="341" t="s">
        <v>53</v>
      </c>
      <c r="D865" s="342">
        <v>20.74</v>
      </c>
      <c r="E865" s="342">
        <v>20.74</v>
      </c>
      <c r="F865" s="338" t="s">
        <v>32651</v>
      </c>
      <c r="G865" s="343"/>
      <c r="H865" s="343"/>
      <c r="I865" s="343"/>
    </row>
    <row r="866" spans="1:9" ht="69.75" customHeight="1">
      <c r="A866" s="340" t="s">
        <v>2427</v>
      </c>
      <c r="B866" s="338" t="s">
        <v>2428</v>
      </c>
      <c r="C866" s="341" t="s">
        <v>53</v>
      </c>
      <c r="D866" s="342">
        <v>8.2799999999999994</v>
      </c>
      <c r="E866" s="342">
        <v>8.2799999999999994</v>
      </c>
      <c r="F866" s="338" t="s">
        <v>32651</v>
      </c>
      <c r="G866" s="343"/>
      <c r="H866" s="343"/>
      <c r="I866" s="343"/>
    </row>
    <row r="867" spans="1:9" ht="69.75" customHeight="1">
      <c r="A867" s="340" t="s">
        <v>2429</v>
      </c>
      <c r="B867" s="338" t="s">
        <v>2430</v>
      </c>
      <c r="C867" s="341" t="s">
        <v>53</v>
      </c>
      <c r="D867" s="342">
        <v>3.34</v>
      </c>
      <c r="E867" s="342">
        <v>3.34</v>
      </c>
      <c r="F867" s="338" t="s">
        <v>32651</v>
      </c>
      <c r="G867" s="343"/>
      <c r="H867" s="343"/>
      <c r="I867" s="343"/>
    </row>
    <row r="868" spans="1:9" ht="69.75" customHeight="1">
      <c r="A868" s="340" t="s">
        <v>2431</v>
      </c>
      <c r="B868" s="338" t="s">
        <v>2432</v>
      </c>
      <c r="C868" s="341" t="s">
        <v>53</v>
      </c>
      <c r="D868" s="342">
        <v>50.32</v>
      </c>
      <c r="E868" s="342">
        <v>50.32</v>
      </c>
      <c r="F868" s="338" t="s">
        <v>32651</v>
      </c>
      <c r="G868" s="343"/>
      <c r="H868" s="343"/>
      <c r="I868" s="343"/>
    </row>
    <row r="869" spans="1:9" ht="69.75" customHeight="1">
      <c r="A869" s="340" t="s">
        <v>2433</v>
      </c>
      <c r="B869" s="338" t="s">
        <v>2434</v>
      </c>
      <c r="C869" s="341" t="s">
        <v>53</v>
      </c>
      <c r="D869" s="342">
        <v>17.739999999999998</v>
      </c>
      <c r="E869" s="342">
        <v>17.739999999999998</v>
      </c>
      <c r="F869" s="338" t="s">
        <v>32651</v>
      </c>
      <c r="G869" s="343"/>
      <c r="H869" s="343"/>
      <c r="I869" s="343"/>
    </row>
    <row r="870" spans="1:9" ht="69.75" customHeight="1">
      <c r="A870" s="340" t="s">
        <v>2435</v>
      </c>
      <c r="B870" s="338" t="s">
        <v>2436</v>
      </c>
      <c r="C870" s="341" t="s">
        <v>53</v>
      </c>
      <c r="D870" s="342">
        <v>7.17</v>
      </c>
      <c r="E870" s="342">
        <v>7.17</v>
      </c>
      <c r="F870" s="338" t="s">
        <v>32651</v>
      </c>
      <c r="G870" s="343"/>
      <c r="H870" s="343"/>
      <c r="I870" s="343"/>
    </row>
    <row r="871" spans="1:9" ht="69.75" customHeight="1">
      <c r="A871" s="340" t="s">
        <v>2437</v>
      </c>
      <c r="B871" s="338" t="s">
        <v>2438</v>
      </c>
      <c r="C871" s="341" t="s">
        <v>53</v>
      </c>
      <c r="D871" s="342">
        <v>80.900000000000006</v>
      </c>
      <c r="E871" s="342">
        <v>80.900000000000006</v>
      </c>
      <c r="F871" s="338" t="s">
        <v>32651</v>
      </c>
      <c r="G871" s="343"/>
      <c r="H871" s="343"/>
      <c r="I871" s="343"/>
    </row>
    <row r="872" spans="1:9" ht="69.75" customHeight="1">
      <c r="A872" s="340" t="s">
        <v>2439</v>
      </c>
      <c r="B872" s="338" t="s">
        <v>2440</v>
      </c>
      <c r="C872" s="341" t="s">
        <v>53</v>
      </c>
      <c r="D872" s="342">
        <v>28.56</v>
      </c>
      <c r="E872" s="342">
        <v>28.56</v>
      </c>
      <c r="F872" s="338" t="s">
        <v>32651</v>
      </c>
      <c r="G872" s="343"/>
      <c r="H872" s="343"/>
      <c r="I872" s="343"/>
    </row>
    <row r="873" spans="1:9" ht="69.75" customHeight="1">
      <c r="A873" s="340" t="s">
        <v>2441</v>
      </c>
      <c r="B873" s="338" t="s">
        <v>2442</v>
      </c>
      <c r="C873" s="341" t="s">
        <v>53</v>
      </c>
      <c r="D873" s="342">
        <v>1.42</v>
      </c>
      <c r="E873" s="342">
        <v>1.42</v>
      </c>
      <c r="F873" s="338" t="s">
        <v>32651</v>
      </c>
      <c r="G873" s="343"/>
      <c r="H873" s="343"/>
      <c r="I873" s="343"/>
    </row>
    <row r="874" spans="1:9" ht="69.75" customHeight="1">
      <c r="A874" s="340" t="s">
        <v>2443</v>
      </c>
      <c r="B874" s="338" t="s">
        <v>2444</v>
      </c>
      <c r="C874" s="341" t="s">
        <v>53</v>
      </c>
      <c r="D874" s="342">
        <v>0.35</v>
      </c>
      <c r="E874" s="342">
        <v>0.35</v>
      </c>
      <c r="F874" s="338" t="s">
        <v>32651</v>
      </c>
      <c r="G874" s="343"/>
      <c r="H874" s="343"/>
      <c r="I874" s="343"/>
    </row>
    <row r="875" spans="1:9" ht="69.75" customHeight="1">
      <c r="A875" s="340" t="s">
        <v>2445</v>
      </c>
      <c r="B875" s="338" t="s">
        <v>2446</v>
      </c>
      <c r="C875" s="341" t="s">
        <v>53</v>
      </c>
      <c r="D875" s="342">
        <v>1.89</v>
      </c>
      <c r="E875" s="342">
        <v>1.89</v>
      </c>
      <c r="F875" s="338" t="s">
        <v>32651</v>
      </c>
      <c r="G875" s="343"/>
      <c r="H875" s="343"/>
      <c r="I875" s="343"/>
    </row>
    <row r="876" spans="1:9" ht="69.75" customHeight="1">
      <c r="A876" s="340" t="s">
        <v>2447</v>
      </c>
      <c r="B876" s="338" t="s">
        <v>2448</v>
      </c>
      <c r="C876" s="341" t="s">
        <v>53</v>
      </c>
      <c r="D876" s="342">
        <v>8.34</v>
      </c>
      <c r="E876" s="342">
        <v>8.34</v>
      </c>
      <c r="F876" s="338" t="s">
        <v>32651</v>
      </c>
      <c r="G876" s="343"/>
      <c r="H876" s="343"/>
      <c r="I876" s="343"/>
    </row>
    <row r="877" spans="1:9" ht="69.75" customHeight="1">
      <c r="A877" s="340" t="s">
        <v>2449</v>
      </c>
      <c r="B877" s="338" t="s">
        <v>2450</v>
      </c>
      <c r="C877" s="341" t="s">
        <v>53</v>
      </c>
      <c r="D877" s="342">
        <v>40.409999999999997</v>
      </c>
      <c r="E877" s="342">
        <v>40.409999999999997</v>
      </c>
      <c r="F877" s="338" t="s">
        <v>32651</v>
      </c>
      <c r="G877" s="343"/>
      <c r="H877" s="343"/>
      <c r="I877" s="343"/>
    </row>
    <row r="878" spans="1:9" ht="69.75" customHeight="1">
      <c r="A878" s="340" t="s">
        <v>2451</v>
      </c>
      <c r="B878" s="338" t="s">
        <v>2452</v>
      </c>
      <c r="C878" s="341" t="s">
        <v>53</v>
      </c>
      <c r="D878" s="342">
        <v>10.84</v>
      </c>
      <c r="E878" s="342">
        <v>10.84</v>
      </c>
      <c r="F878" s="338" t="s">
        <v>32651</v>
      </c>
      <c r="G878" s="343"/>
      <c r="H878" s="343"/>
      <c r="I878" s="343"/>
    </row>
    <row r="879" spans="1:9" ht="69.75" customHeight="1">
      <c r="A879" s="340" t="s">
        <v>2453</v>
      </c>
      <c r="B879" s="338" t="s">
        <v>2454</v>
      </c>
      <c r="C879" s="341" t="s">
        <v>53</v>
      </c>
      <c r="D879" s="342">
        <v>37.85</v>
      </c>
      <c r="E879" s="342">
        <v>37.85</v>
      </c>
      <c r="F879" s="338" t="s">
        <v>32651</v>
      </c>
      <c r="G879" s="343"/>
      <c r="H879" s="343"/>
      <c r="I879" s="343"/>
    </row>
    <row r="880" spans="1:9" ht="69.75" customHeight="1">
      <c r="A880" s="340" t="s">
        <v>2455</v>
      </c>
      <c r="B880" s="338" t="s">
        <v>2456</v>
      </c>
      <c r="C880" s="341" t="s">
        <v>53</v>
      </c>
      <c r="D880" s="342">
        <v>13.41</v>
      </c>
      <c r="E880" s="342">
        <v>13.41</v>
      </c>
      <c r="F880" s="338" t="s">
        <v>32651</v>
      </c>
      <c r="G880" s="343"/>
      <c r="H880" s="343"/>
      <c r="I880" s="343"/>
    </row>
    <row r="881" spans="1:9" ht="69.75" customHeight="1">
      <c r="A881" s="340" t="s">
        <v>2457</v>
      </c>
      <c r="B881" s="338" t="s">
        <v>2458</v>
      </c>
      <c r="C881" s="341" t="s">
        <v>53</v>
      </c>
      <c r="D881" s="342">
        <v>5.41</v>
      </c>
      <c r="E881" s="342">
        <v>5.41</v>
      </c>
      <c r="F881" s="338" t="s">
        <v>32651</v>
      </c>
      <c r="G881" s="343"/>
      <c r="H881" s="343"/>
      <c r="I881" s="343"/>
    </row>
    <row r="882" spans="1:9" ht="69.75" customHeight="1">
      <c r="A882" s="340" t="s">
        <v>2459</v>
      </c>
      <c r="B882" s="338" t="s">
        <v>2460</v>
      </c>
      <c r="C882" s="341" t="s">
        <v>53</v>
      </c>
      <c r="D882" s="342">
        <v>65.03</v>
      </c>
      <c r="E882" s="342">
        <v>65.03</v>
      </c>
      <c r="F882" s="338" t="s">
        <v>32651</v>
      </c>
      <c r="G882" s="343"/>
      <c r="H882" s="343"/>
      <c r="I882" s="343"/>
    </row>
    <row r="883" spans="1:9" ht="69.75" customHeight="1">
      <c r="A883" s="340" t="s">
        <v>2461</v>
      </c>
      <c r="B883" s="338" t="s">
        <v>2462</v>
      </c>
      <c r="C883" s="341" t="s">
        <v>53</v>
      </c>
      <c r="D883" s="342">
        <v>173.57</v>
      </c>
      <c r="E883" s="342">
        <v>173.57</v>
      </c>
      <c r="F883" s="338" t="s">
        <v>32651</v>
      </c>
      <c r="G883" s="343"/>
      <c r="H883" s="343"/>
      <c r="I883" s="343"/>
    </row>
    <row r="884" spans="1:9" ht="69.75" customHeight="1">
      <c r="A884" s="340" t="s">
        <v>2463</v>
      </c>
      <c r="B884" s="338" t="s">
        <v>2464</v>
      </c>
      <c r="C884" s="341" t="s">
        <v>53</v>
      </c>
      <c r="D884" s="342">
        <v>40.42</v>
      </c>
      <c r="E884" s="342">
        <v>40.42</v>
      </c>
      <c r="F884" s="338" t="s">
        <v>32651</v>
      </c>
      <c r="G884" s="343"/>
      <c r="H884" s="343"/>
      <c r="I884" s="343"/>
    </row>
    <row r="885" spans="1:9" ht="69.75" customHeight="1">
      <c r="A885" s="340" t="s">
        <v>2465</v>
      </c>
      <c r="B885" s="338" t="s">
        <v>2466</v>
      </c>
      <c r="C885" s="341" t="s">
        <v>53</v>
      </c>
      <c r="D885" s="342">
        <v>14.09</v>
      </c>
      <c r="E885" s="342">
        <v>14.09</v>
      </c>
      <c r="F885" s="338" t="s">
        <v>32651</v>
      </c>
      <c r="G885" s="343"/>
      <c r="H885" s="343"/>
      <c r="I885" s="343"/>
    </row>
    <row r="886" spans="1:9" ht="69.75" customHeight="1">
      <c r="A886" s="340" t="s">
        <v>2467</v>
      </c>
      <c r="B886" s="338" t="s">
        <v>2468</v>
      </c>
      <c r="C886" s="341" t="s">
        <v>53</v>
      </c>
      <c r="D886" s="342">
        <v>5.69</v>
      </c>
      <c r="E886" s="342">
        <v>5.69</v>
      </c>
      <c r="F886" s="338" t="s">
        <v>32651</v>
      </c>
      <c r="G886" s="343"/>
      <c r="H886" s="343"/>
      <c r="I886" s="343"/>
    </row>
    <row r="887" spans="1:9" ht="69.75" customHeight="1">
      <c r="A887" s="340" t="s">
        <v>2469</v>
      </c>
      <c r="B887" s="338" t="s">
        <v>2470</v>
      </c>
      <c r="C887" s="341" t="s">
        <v>53</v>
      </c>
      <c r="D887" s="342">
        <v>68.790000000000006</v>
      </c>
      <c r="E887" s="342">
        <v>68.790000000000006</v>
      </c>
      <c r="F887" s="338" t="s">
        <v>32651</v>
      </c>
      <c r="G887" s="343"/>
      <c r="H887" s="343"/>
      <c r="I887" s="343"/>
    </row>
    <row r="888" spans="1:9" ht="69.75" customHeight="1">
      <c r="A888" s="340" t="s">
        <v>2471</v>
      </c>
      <c r="B888" s="338" t="s">
        <v>2472</v>
      </c>
      <c r="C888" s="341" t="s">
        <v>53</v>
      </c>
      <c r="D888" s="342">
        <v>200.26</v>
      </c>
      <c r="E888" s="342">
        <v>200.26</v>
      </c>
      <c r="F888" s="338" t="s">
        <v>32651</v>
      </c>
      <c r="G888" s="343"/>
      <c r="H888" s="343"/>
      <c r="I888" s="343"/>
    </row>
    <row r="889" spans="1:9" ht="69.75" customHeight="1">
      <c r="A889" s="340" t="s">
        <v>2473</v>
      </c>
      <c r="B889" s="338" t="s">
        <v>2474</v>
      </c>
      <c r="C889" s="341" t="s">
        <v>53</v>
      </c>
      <c r="D889" s="342">
        <v>0.4</v>
      </c>
      <c r="E889" s="342">
        <v>0.4</v>
      </c>
      <c r="F889" s="338" t="s">
        <v>32651</v>
      </c>
      <c r="G889" s="343"/>
      <c r="H889" s="343"/>
      <c r="I889" s="343"/>
    </row>
    <row r="890" spans="1:9" ht="69.75" customHeight="1">
      <c r="A890" s="340" t="s">
        <v>2476</v>
      </c>
      <c r="B890" s="338" t="s">
        <v>2477</v>
      </c>
      <c r="C890" s="341" t="s">
        <v>53</v>
      </c>
      <c r="D890" s="342">
        <v>0.09</v>
      </c>
      <c r="E890" s="342">
        <v>0.09</v>
      </c>
      <c r="F890" s="338" t="s">
        <v>32651</v>
      </c>
      <c r="G890" s="343"/>
      <c r="H890" s="343"/>
      <c r="I890" s="343"/>
    </row>
    <row r="891" spans="1:9" ht="69.75" customHeight="1">
      <c r="A891" s="340" t="s">
        <v>2478</v>
      </c>
      <c r="B891" s="338" t="s">
        <v>2479</v>
      </c>
      <c r="C891" s="341" t="s">
        <v>53</v>
      </c>
      <c r="D891" s="342">
        <v>0.32</v>
      </c>
      <c r="E891" s="342">
        <v>0.32</v>
      </c>
      <c r="F891" s="338" t="s">
        <v>32651</v>
      </c>
      <c r="G891" s="343"/>
      <c r="H891" s="343"/>
      <c r="I891" s="343"/>
    </row>
    <row r="892" spans="1:9" ht="69.75" customHeight="1">
      <c r="A892" s="340" t="s">
        <v>2480</v>
      </c>
      <c r="B892" s="338" t="s">
        <v>2481</v>
      </c>
      <c r="C892" s="341" t="s">
        <v>53</v>
      </c>
      <c r="D892" s="342">
        <v>0.38</v>
      </c>
      <c r="E892" s="342">
        <v>0.38</v>
      </c>
      <c r="F892" s="338" t="s">
        <v>32651</v>
      </c>
      <c r="G892" s="343"/>
      <c r="H892" s="343"/>
      <c r="I892" s="343"/>
    </row>
    <row r="893" spans="1:9" ht="69.75" customHeight="1">
      <c r="A893" s="340" t="s">
        <v>2482</v>
      </c>
      <c r="B893" s="338" t="s">
        <v>2483</v>
      </c>
      <c r="C893" s="341" t="s">
        <v>53</v>
      </c>
      <c r="D893" s="342">
        <v>2.13</v>
      </c>
      <c r="E893" s="342">
        <v>2.13</v>
      </c>
      <c r="F893" s="338" t="s">
        <v>32651</v>
      </c>
      <c r="G893" s="343"/>
      <c r="H893" s="343"/>
      <c r="I893" s="343"/>
    </row>
    <row r="894" spans="1:9" ht="69.75" customHeight="1">
      <c r="A894" s="340" t="s">
        <v>2484</v>
      </c>
      <c r="B894" s="338" t="s">
        <v>2485</v>
      </c>
      <c r="C894" s="341" t="s">
        <v>53</v>
      </c>
      <c r="D894" s="342">
        <v>0.49</v>
      </c>
      <c r="E894" s="342">
        <v>0.49</v>
      </c>
      <c r="F894" s="338" t="s">
        <v>32651</v>
      </c>
      <c r="G894" s="343"/>
      <c r="H894" s="343"/>
      <c r="I894" s="343"/>
    </row>
    <row r="895" spans="1:9" ht="69.75" customHeight="1">
      <c r="A895" s="340" t="s">
        <v>2486</v>
      </c>
      <c r="B895" s="338" t="s">
        <v>2487</v>
      </c>
      <c r="C895" s="341" t="s">
        <v>53</v>
      </c>
      <c r="D895" s="342">
        <v>2.66</v>
      </c>
      <c r="E895" s="342">
        <v>2.66</v>
      </c>
      <c r="F895" s="338" t="s">
        <v>32651</v>
      </c>
      <c r="G895" s="343"/>
      <c r="H895" s="343"/>
      <c r="I895" s="343"/>
    </row>
    <row r="896" spans="1:9" ht="69.75" customHeight="1">
      <c r="A896" s="340" t="s">
        <v>2488</v>
      </c>
      <c r="B896" s="338" t="s">
        <v>2489</v>
      </c>
      <c r="C896" s="341" t="s">
        <v>53</v>
      </c>
      <c r="D896" s="342">
        <v>2.31</v>
      </c>
      <c r="E896" s="342">
        <v>2.31</v>
      </c>
      <c r="F896" s="338" t="s">
        <v>32651</v>
      </c>
      <c r="G896" s="343"/>
      <c r="H896" s="343"/>
      <c r="I896" s="343"/>
    </row>
    <row r="897" spans="1:9" ht="69.75" customHeight="1">
      <c r="A897" s="340" t="s">
        <v>2490</v>
      </c>
      <c r="B897" s="338" t="s">
        <v>2491</v>
      </c>
      <c r="C897" s="341" t="s">
        <v>53</v>
      </c>
      <c r="D897" s="342">
        <v>45.6</v>
      </c>
      <c r="E897" s="342">
        <v>45.6</v>
      </c>
      <c r="F897" s="338" t="s">
        <v>32651</v>
      </c>
      <c r="G897" s="343"/>
      <c r="H897" s="343"/>
      <c r="I897" s="343"/>
    </row>
    <row r="898" spans="1:9" ht="69.75" customHeight="1">
      <c r="A898" s="340" t="s">
        <v>2492</v>
      </c>
      <c r="B898" s="338" t="s">
        <v>2493</v>
      </c>
      <c r="C898" s="341" t="s">
        <v>53</v>
      </c>
      <c r="D898" s="342">
        <v>12.23</v>
      </c>
      <c r="E898" s="342">
        <v>12.23</v>
      </c>
      <c r="F898" s="338" t="s">
        <v>32651</v>
      </c>
      <c r="G898" s="343"/>
      <c r="H898" s="343"/>
      <c r="I898" s="343"/>
    </row>
    <row r="899" spans="1:9" ht="69.75" customHeight="1">
      <c r="A899" s="340" t="s">
        <v>2494</v>
      </c>
      <c r="B899" s="338" t="s">
        <v>2495</v>
      </c>
      <c r="C899" s="341" t="s">
        <v>53</v>
      </c>
      <c r="D899" s="342">
        <v>57.06</v>
      </c>
      <c r="E899" s="342">
        <v>57.06</v>
      </c>
      <c r="F899" s="338" t="s">
        <v>32651</v>
      </c>
      <c r="G899" s="343"/>
      <c r="H899" s="343"/>
      <c r="I899" s="343"/>
    </row>
    <row r="900" spans="1:9" ht="69.75" customHeight="1">
      <c r="A900" s="340" t="s">
        <v>2496</v>
      </c>
      <c r="B900" s="338" t="s">
        <v>2497</v>
      </c>
      <c r="C900" s="341" t="s">
        <v>53</v>
      </c>
      <c r="D900" s="342">
        <v>1.1000000000000001</v>
      </c>
      <c r="E900" s="342">
        <v>1.1000000000000001</v>
      </c>
      <c r="F900" s="338" t="s">
        <v>32651</v>
      </c>
      <c r="G900" s="343"/>
      <c r="H900" s="343"/>
      <c r="I900" s="343"/>
    </row>
    <row r="901" spans="1:9" ht="69.75" customHeight="1">
      <c r="A901" s="340" t="s">
        <v>2498</v>
      </c>
      <c r="B901" s="338" t="s">
        <v>2499</v>
      </c>
      <c r="C901" s="341" t="s">
        <v>53</v>
      </c>
      <c r="D901" s="342">
        <v>3.85</v>
      </c>
      <c r="E901" s="342">
        <v>3.85</v>
      </c>
      <c r="F901" s="338" t="s">
        <v>32651</v>
      </c>
      <c r="G901" s="343"/>
      <c r="H901" s="343"/>
      <c r="I901" s="343"/>
    </row>
    <row r="902" spans="1:9" ht="69.75" customHeight="1">
      <c r="A902" s="340" t="s">
        <v>2500</v>
      </c>
      <c r="B902" s="338" t="s">
        <v>2501</v>
      </c>
      <c r="C902" s="341" t="s">
        <v>53</v>
      </c>
      <c r="D902" s="342">
        <v>0.89</v>
      </c>
      <c r="E902" s="342">
        <v>0.89</v>
      </c>
      <c r="F902" s="338" t="s">
        <v>32651</v>
      </c>
      <c r="G902" s="343"/>
      <c r="H902" s="343"/>
      <c r="I902" s="343"/>
    </row>
    <row r="903" spans="1:9" ht="69.75" customHeight="1">
      <c r="A903" s="340" t="s">
        <v>2502</v>
      </c>
      <c r="B903" s="338" t="s">
        <v>2503</v>
      </c>
      <c r="C903" s="341" t="s">
        <v>53</v>
      </c>
      <c r="D903" s="342">
        <v>4.21</v>
      </c>
      <c r="E903" s="342">
        <v>4.21</v>
      </c>
      <c r="F903" s="338" t="s">
        <v>32651</v>
      </c>
      <c r="G903" s="343"/>
      <c r="H903" s="343"/>
      <c r="I903" s="343"/>
    </row>
    <row r="904" spans="1:9" ht="69.75" customHeight="1">
      <c r="A904" s="340" t="s">
        <v>2504</v>
      </c>
      <c r="B904" s="338" t="s">
        <v>2505</v>
      </c>
      <c r="C904" s="341" t="s">
        <v>53</v>
      </c>
      <c r="D904" s="342">
        <v>4.63</v>
      </c>
      <c r="E904" s="342">
        <v>4.63</v>
      </c>
      <c r="F904" s="338" t="s">
        <v>32651</v>
      </c>
      <c r="G904" s="343"/>
      <c r="H904" s="343"/>
      <c r="I904" s="343"/>
    </row>
    <row r="905" spans="1:9" ht="69.75" customHeight="1">
      <c r="A905" s="340" t="s">
        <v>2506</v>
      </c>
      <c r="B905" s="338" t="s">
        <v>2507</v>
      </c>
      <c r="C905" s="341" t="s">
        <v>53</v>
      </c>
      <c r="D905" s="342">
        <v>5.75</v>
      </c>
      <c r="E905" s="342">
        <v>5.75</v>
      </c>
      <c r="F905" s="338" t="s">
        <v>32651</v>
      </c>
      <c r="G905" s="343"/>
      <c r="H905" s="343"/>
      <c r="I905" s="343"/>
    </row>
    <row r="906" spans="1:9" ht="69.75" customHeight="1">
      <c r="A906" s="340" t="s">
        <v>2508</v>
      </c>
      <c r="B906" s="338" t="s">
        <v>2509</v>
      </c>
      <c r="C906" s="341" t="s">
        <v>53</v>
      </c>
      <c r="D906" s="342">
        <v>1.33</v>
      </c>
      <c r="E906" s="342">
        <v>1.33</v>
      </c>
      <c r="F906" s="338" t="s">
        <v>32651</v>
      </c>
      <c r="G906" s="343"/>
      <c r="H906" s="343"/>
      <c r="I906" s="343"/>
    </row>
    <row r="907" spans="1:9" ht="69.75" customHeight="1">
      <c r="A907" s="340" t="s">
        <v>2510</v>
      </c>
      <c r="B907" s="338" t="s">
        <v>2511</v>
      </c>
      <c r="C907" s="341" t="s">
        <v>53</v>
      </c>
      <c r="D907" s="342">
        <v>6.29</v>
      </c>
      <c r="E907" s="342">
        <v>6.29</v>
      </c>
      <c r="F907" s="338" t="s">
        <v>32651</v>
      </c>
      <c r="G907" s="343"/>
      <c r="H907" s="343"/>
      <c r="I907" s="343"/>
    </row>
    <row r="908" spans="1:9" ht="69.75" customHeight="1">
      <c r="A908" s="340" t="s">
        <v>2512</v>
      </c>
      <c r="B908" s="338" t="s">
        <v>2513</v>
      </c>
      <c r="C908" s="341" t="s">
        <v>53</v>
      </c>
      <c r="D908" s="342">
        <v>12.36</v>
      </c>
      <c r="E908" s="342">
        <v>12.36</v>
      </c>
      <c r="F908" s="338" t="s">
        <v>32651</v>
      </c>
      <c r="G908" s="343"/>
      <c r="H908" s="343"/>
      <c r="I908" s="343"/>
    </row>
    <row r="909" spans="1:9" ht="69.75" customHeight="1">
      <c r="A909" s="340" t="s">
        <v>2514</v>
      </c>
      <c r="B909" s="338" t="s">
        <v>2515</v>
      </c>
      <c r="C909" s="341" t="s">
        <v>53</v>
      </c>
      <c r="D909" s="342">
        <v>1.2</v>
      </c>
      <c r="E909" s="342">
        <v>1.2</v>
      </c>
      <c r="F909" s="338" t="s">
        <v>32651</v>
      </c>
      <c r="G909" s="343"/>
      <c r="H909" s="343"/>
      <c r="I909" s="343"/>
    </row>
    <row r="910" spans="1:9" ht="69.75" customHeight="1">
      <c r="A910" s="340" t="s">
        <v>2516</v>
      </c>
      <c r="B910" s="338" t="s">
        <v>2517</v>
      </c>
      <c r="C910" s="341" t="s">
        <v>53</v>
      </c>
      <c r="D910" s="342">
        <v>0.27</v>
      </c>
      <c r="E910" s="342">
        <v>0.27</v>
      </c>
      <c r="F910" s="338" t="s">
        <v>32651</v>
      </c>
      <c r="G910" s="343"/>
      <c r="H910" s="343"/>
      <c r="I910" s="343"/>
    </row>
    <row r="911" spans="1:9" ht="69.75" customHeight="1">
      <c r="A911" s="340" t="s">
        <v>2519</v>
      </c>
      <c r="B911" s="338" t="s">
        <v>2520</v>
      </c>
      <c r="C911" s="341" t="s">
        <v>53</v>
      </c>
      <c r="D911" s="342">
        <v>1.31</v>
      </c>
      <c r="E911" s="342">
        <v>1.31</v>
      </c>
      <c r="F911" s="338" t="s">
        <v>32651</v>
      </c>
      <c r="G911" s="343"/>
      <c r="H911" s="343"/>
      <c r="I911" s="343"/>
    </row>
    <row r="912" spans="1:9" ht="69.75" customHeight="1">
      <c r="A912" s="340" t="s">
        <v>2521</v>
      </c>
      <c r="B912" s="338" t="s">
        <v>2522</v>
      </c>
      <c r="C912" s="341" t="s">
        <v>53</v>
      </c>
      <c r="D912" s="342">
        <v>7.22</v>
      </c>
      <c r="E912" s="342">
        <v>7.22</v>
      </c>
      <c r="F912" s="338" t="s">
        <v>32651</v>
      </c>
      <c r="G912" s="343"/>
      <c r="H912" s="343"/>
      <c r="I912" s="343"/>
    </row>
    <row r="913" spans="1:9" ht="69.75" customHeight="1">
      <c r="A913" s="340" t="s">
        <v>2523</v>
      </c>
      <c r="B913" s="338" t="s">
        <v>2524</v>
      </c>
      <c r="C913" s="341" t="s">
        <v>53</v>
      </c>
      <c r="D913" s="342">
        <v>3.74</v>
      </c>
      <c r="E913" s="342">
        <v>3.74</v>
      </c>
      <c r="F913" s="338" t="s">
        <v>32651</v>
      </c>
      <c r="G913" s="343"/>
      <c r="H913" s="343"/>
      <c r="I913" s="343"/>
    </row>
    <row r="914" spans="1:9" ht="69.75" customHeight="1">
      <c r="A914" s="340" t="s">
        <v>2525</v>
      </c>
      <c r="B914" s="338" t="s">
        <v>2526</v>
      </c>
      <c r="C914" s="341" t="s">
        <v>53</v>
      </c>
      <c r="D914" s="342">
        <v>0.86</v>
      </c>
      <c r="E914" s="342">
        <v>0.86</v>
      </c>
      <c r="F914" s="338" t="s">
        <v>32651</v>
      </c>
      <c r="G914" s="343"/>
      <c r="H914" s="343"/>
      <c r="I914" s="343"/>
    </row>
    <row r="915" spans="1:9" ht="69.75" customHeight="1">
      <c r="A915" s="340" t="s">
        <v>2527</v>
      </c>
      <c r="B915" s="338" t="s">
        <v>2528</v>
      </c>
      <c r="C915" s="341" t="s">
        <v>53</v>
      </c>
      <c r="D915" s="342">
        <v>4.09</v>
      </c>
      <c r="E915" s="342">
        <v>4.09</v>
      </c>
      <c r="F915" s="338" t="s">
        <v>32651</v>
      </c>
      <c r="G915" s="343"/>
      <c r="H915" s="343"/>
      <c r="I915" s="343"/>
    </row>
    <row r="916" spans="1:9" ht="69.75" customHeight="1">
      <c r="A916" s="340" t="s">
        <v>2529</v>
      </c>
      <c r="B916" s="338" t="s">
        <v>2530</v>
      </c>
      <c r="C916" s="341" t="s">
        <v>53</v>
      </c>
      <c r="D916" s="342">
        <v>4.75</v>
      </c>
      <c r="E916" s="342">
        <v>4.75</v>
      </c>
      <c r="F916" s="338" t="s">
        <v>32651</v>
      </c>
      <c r="G916" s="343"/>
      <c r="H916" s="343"/>
      <c r="I916" s="343"/>
    </row>
    <row r="917" spans="1:9" ht="69.75" customHeight="1">
      <c r="A917" s="340" t="s">
        <v>2531</v>
      </c>
      <c r="B917" s="338" t="s">
        <v>2532</v>
      </c>
      <c r="C917" s="341" t="s">
        <v>53</v>
      </c>
      <c r="D917" s="342">
        <v>4.01</v>
      </c>
      <c r="E917" s="342">
        <v>4.01</v>
      </c>
      <c r="F917" s="338" t="s">
        <v>32651</v>
      </c>
      <c r="G917" s="343"/>
      <c r="H917" s="343"/>
      <c r="I917" s="343"/>
    </row>
    <row r="918" spans="1:9" ht="69.75" customHeight="1">
      <c r="A918" s="340" t="s">
        <v>2533</v>
      </c>
      <c r="B918" s="338" t="s">
        <v>2534</v>
      </c>
      <c r="C918" s="341" t="s">
        <v>53</v>
      </c>
      <c r="D918" s="342">
        <v>0.92</v>
      </c>
      <c r="E918" s="342">
        <v>0.92</v>
      </c>
      <c r="F918" s="338" t="s">
        <v>32651</v>
      </c>
      <c r="G918" s="343"/>
      <c r="H918" s="343"/>
      <c r="I918" s="343"/>
    </row>
    <row r="919" spans="1:9" ht="69.75" customHeight="1">
      <c r="A919" s="340" t="s">
        <v>2535</v>
      </c>
      <c r="B919" s="338" t="s">
        <v>2536</v>
      </c>
      <c r="C919" s="341" t="s">
        <v>53</v>
      </c>
      <c r="D919" s="342">
        <v>4.38</v>
      </c>
      <c r="E919" s="342">
        <v>4.38</v>
      </c>
      <c r="F919" s="338" t="s">
        <v>32651</v>
      </c>
      <c r="G919" s="343"/>
      <c r="H919" s="343"/>
      <c r="I919" s="343"/>
    </row>
    <row r="920" spans="1:9" ht="69.75" customHeight="1">
      <c r="A920" s="340" t="s">
        <v>2537</v>
      </c>
      <c r="B920" s="338" t="s">
        <v>2538</v>
      </c>
      <c r="C920" s="341" t="s">
        <v>53</v>
      </c>
      <c r="D920" s="342">
        <v>4.75</v>
      </c>
      <c r="E920" s="342">
        <v>4.75</v>
      </c>
      <c r="F920" s="338" t="s">
        <v>32651</v>
      </c>
      <c r="G920" s="343"/>
      <c r="H920" s="343"/>
      <c r="I920" s="343"/>
    </row>
    <row r="921" spans="1:9" ht="69.75" customHeight="1">
      <c r="A921" s="340" t="s">
        <v>2539</v>
      </c>
      <c r="B921" s="338" t="s">
        <v>2540</v>
      </c>
      <c r="C921" s="341" t="s">
        <v>53</v>
      </c>
      <c r="D921" s="342">
        <v>6.89</v>
      </c>
      <c r="E921" s="342">
        <v>6.89</v>
      </c>
      <c r="F921" s="338" t="s">
        <v>32651</v>
      </c>
      <c r="G921" s="343"/>
      <c r="H921" s="343"/>
      <c r="I921" s="343"/>
    </row>
    <row r="922" spans="1:9" ht="69.75" customHeight="1">
      <c r="A922" s="340" t="s">
        <v>2541</v>
      </c>
      <c r="B922" s="338" t="s">
        <v>2542</v>
      </c>
      <c r="C922" s="341" t="s">
        <v>53</v>
      </c>
      <c r="D922" s="342">
        <v>1.84</v>
      </c>
      <c r="E922" s="342">
        <v>1.84</v>
      </c>
      <c r="F922" s="338" t="s">
        <v>32651</v>
      </c>
      <c r="G922" s="343"/>
      <c r="H922" s="343"/>
      <c r="I922" s="343"/>
    </row>
    <row r="923" spans="1:9" ht="69.75" customHeight="1">
      <c r="A923" s="340" t="s">
        <v>2543</v>
      </c>
      <c r="B923" s="338" t="s">
        <v>2544</v>
      </c>
      <c r="C923" s="341" t="s">
        <v>53</v>
      </c>
      <c r="D923" s="342">
        <v>9.0399999999999991</v>
      </c>
      <c r="E923" s="342">
        <v>9.0399999999999991</v>
      </c>
      <c r="F923" s="338" t="s">
        <v>32651</v>
      </c>
      <c r="G923" s="343"/>
      <c r="H923" s="343"/>
      <c r="I923" s="343"/>
    </row>
    <row r="924" spans="1:9" ht="69.75" customHeight="1">
      <c r="A924" s="340" t="s">
        <v>2545</v>
      </c>
      <c r="B924" s="338" t="s">
        <v>2546</v>
      </c>
      <c r="C924" s="341" t="s">
        <v>53</v>
      </c>
      <c r="D924" s="342">
        <v>14.73</v>
      </c>
      <c r="E924" s="342">
        <v>14.73</v>
      </c>
      <c r="F924" s="338" t="s">
        <v>32651</v>
      </c>
      <c r="G924" s="343"/>
      <c r="H924" s="343"/>
      <c r="I924" s="343"/>
    </row>
    <row r="925" spans="1:9" ht="69.75" customHeight="1">
      <c r="A925" s="340" t="s">
        <v>2548</v>
      </c>
      <c r="B925" s="338" t="s">
        <v>2549</v>
      </c>
      <c r="C925" s="341" t="s">
        <v>53</v>
      </c>
      <c r="D925" s="342">
        <v>209.27</v>
      </c>
      <c r="E925" s="342">
        <v>209.27</v>
      </c>
      <c r="F925" s="338" t="s">
        <v>32651</v>
      </c>
      <c r="G925" s="343"/>
      <c r="H925" s="343"/>
      <c r="I925" s="343"/>
    </row>
    <row r="926" spans="1:9" ht="69.75" customHeight="1">
      <c r="A926" s="340" t="s">
        <v>2550</v>
      </c>
      <c r="B926" s="338" t="s">
        <v>2551</v>
      </c>
      <c r="C926" s="341" t="s">
        <v>53</v>
      </c>
      <c r="D926" s="342">
        <v>56.14</v>
      </c>
      <c r="E926" s="342">
        <v>56.14</v>
      </c>
      <c r="F926" s="338" t="s">
        <v>32651</v>
      </c>
      <c r="G926" s="343"/>
      <c r="H926" s="343"/>
      <c r="I926" s="343"/>
    </row>
    <row r="927" spans="1:9" ht="69.75" customHeight="1">
      <c r="A927" s="340" t="s">
        <v>2552</v>
      </c>
      <c r="B927" s="338" t="s">
        <v>2553</v>
      </c>
      <c r="C927" s="341" t="s">
        <v>53</v>
      </c>
      <c r="D927" s="342">
        <v>261.88</v>
      </c>
      <c r="E927" s="342">
        <v>261.88</v>
      </c>
      <c r="F927" s="338" t="s">
        <v>32651</v>
      </c>
      <c r="G927" s="343"/>
      <c r="H927" s="343"/>
      <c r="I927" s="343"/>
    </row>
    <row r="928" spans="1:9" ht="69.75" customHeight="1">
      <c r="A928" s="340" t="s">
        <v>2554</v>
      </c>
      <c r="B928" s="338" t="s">
        <v>2555</v>
      </c>
      <c r="C928" s="341" t="s">
        <v>53</v>
      </c>
      <c r="D928" s="342">
        <v>117.74</v>
      </c>
      <c r="E928" s="342">
        <v>117.74</v>
      </c>
      <c r="F928" s="338" t="s">
        <v>32651</v>
      </c>
      <c r="G928" s="343"/>
      <c r="H928" s="343"/>
      <c r="I928" s="343"/>
    </row>
    <row r="929" spans="1:9" ht="69.75" customHeight="1">
      <c r="A929" s="340" t="s">
        <v>2556</v>
      </c>
      <c r="B929" s="338" t="s">
        <v>2557</v>
      </c>
      <c r="C929" s="341" t="s">
        <v>53</v>
      </c>
      <c r="D929" s="342">
        <v>102.48</v>
      </c>
      <c r="E929" s="342">
        <v>102.48</v>
      </c>
      <c r="F929" s="338" t="s">
        <v>32651</v>
      </c>
      <c r="G929" s="343"/>
      <c r="H929" s="343"/>
      <c r="I929" s="343"/>
    </row>
    <row r="930" spans="1:9" ht="69.75" customHeight="1">
      <c r="A930" s="340" t="s">
        <v>2558</v>
      </c>
      <c r="B930" s="338" t="s">
        <v>2559</v>
      </c>
      <c r="C930" s="341" t="s">
        <v>53</v>
      </c>
      <c r="D930" s="342">
        <v>30.78</v>
      </c>
      <c r="E930" s="342">
        <v>30.78</v>
      </c>
      <c r="F930" s="338" t="s">
        <v>32651</v>
      </c>
      <c r="G930" s="343"/>
      <c r="H930" s="343"/>
      <c r="I930" s="343"/>
    </row>
    <row r="931" spans="1:9" ht="69.75" customHeight="1">
      <c r="A931" s="340" t="s">
        <v>2560</v>
      </c>
      <c r="B931" s="338" t="s">
        <v>2561</v>
      </c>
      <c r="C931" s="341" t="s">
        <v>53</v>
      </c>
      <c r="D931" s="342">
        <v>142.54</v>
      </c>
      <c r="E931" s="342">
        <v>142.54</v>
      </c>
      <c r="F931" s="338" t="s">
        <v>32651</v>
      </c>
      <c r="G931" s="343"/>
      <c r="H931" s="343"/>
      <c r="I931" s="343"/>
    </row>
    <row r="932" spans="1:9" ht="69.75" customHeight="1">
      <c r="A932" s="340" t="s">
        <v>2562</v>
      </c>
      <c r="B932" s="338" t="s">
        <v>2563</v>
      </c>
      <c r="C932" s="341" t="s">
        <v>53</v>
      </c>
      <c r="D932" s="342">
        <v>90.29</v>
      </c>
      <c r="E932" s="342">
        <v>90.29</v>
      </c>
      <c r="F932" s="338" t="s">
        <v>32651</v>
      </c>
      <c r="G932" s="343"/>
      <c r="H932" s="343"/>
      <c r="I932" s="343"/>
    </row>
    <row r="933" spans="1:9" ht="69.75" customHeight="1">
      <c r="A933" s="340" t="s">
        <v>2564</v>
      </c>
      <c r="B933" s="338" t="s">
        <v>2565</v>
      </c>
      <c r="C933" s="341" t="s">
        <v>53</v>
      </c>
      <c r="D933" s="342">
        <v>30.9</v>
      </c>
      <c r="E933" s="342">
        <v>30.9</v>
      </c>
      <c r="F933" s="338" t="s">
        <v>32651</v>
      </c>
      <c r="G933" s="343"/>
      <c r="H933" s="343"/>
      <c r="I933" s="343"/>
    </row>
    <row r="934" spans="1:9" ht="69.75" customHeight="1">
      <c r="A934" s="340" t="s">
        <v>2566</v>
      </c>
      <c r="B934" s="338" t="s">
        <v>2567</v>
      </c>
      <c r="C934" s="341" t="s">
        <v>53</v>
      </c>
      <c r="D934" s="342">
        <v>7.62</v>
      </c>
      <c r="E934" s="342">
        <v>7.62</v>
      </c>
      <c r="F934" s="338" t="s">
        <v>32651</v>
      </c>
      <c r="G934" s="343"/>
      <c r="H934" s="343"/>
      <c r="I934" s="343"/>
    </row>
    <row r="935" spans="1:9" ht="69.75" customHeight="1">
      <c r="A935" s="340" t="s">
        <v>2568</v>
      </c>
      <c r="B935" s="338" t="s">
        <v>2569</v>
      </c>
      <c r="C935" s="341" t="s">
        <v>53</v>
      </c>
      <c r="D935" s="342">
        <v>36.049999999999997</v>
      </c>
      <c r="E935" s="342">
        <v>36.049999999999997</v>
      </c>
      <c r="F935" s="338" t="s">
        <v>32651</v>
      </c>
      <c r="G935" s="343"/>
      <c r="H935" s="343"/>
      <c r="I935" s="343"/>
    </row>
    <row r="936" spans="1:9" ht="69.75" customHeight="1">
      <c r="A936" s="340" t="s">
        <v>2570</v>
      </c>
      <c r="B936" s="338" t="s">
        <v>2571</v>
      </c>
      <c r="C936" s="341" t="s">
        <v>53</v>
      </c>
      <c r="D936" s="342">
        <v>56.02</v>
      </c>
      <c r="E936" s="342">
        <v>56.02</v>
      </c>
      <c r="F936" s="338" t="s">
        <v>32651</v>
      </c>
      <c r="G936" s="343"/>
      <c r="H936" s="343"/>
      <c r="I936" s="343"/>
    </row>
    <row r="937" spans="1:9" ht="69.75" customHeight="1">
      <c r="A937" s="340" t="s">
        <v>2572</v>
      </c>
      <c r="B937" s="338" t="s">
        <v>2573</v>
      </c>
      <c r="C937" s="341" t="s">
        <v>53</v>
      </c>
      <c r="D937" s="342">
        <v>26.56</v>
      </c>
      <c r="E937" s="342">
        <v>26.56</v>
      </c>
      <c r="F937" s="338" t="s">
        <v>32651</v>
      </c>
      <c r="G937" s="343"/>
      <c r="H937" s="343"/>
      <c r="I937" s="343"/>
    </row>
    <row r="938" spans="1:9" ht="69.75" customHeight="1">
      <c r="A938" s="340" t="s">
        <v>2574</v>
      </c>
      <c r="B938" s="338" t="s">
        <v>2575</v>
      </c>
      <c r="C938" s="341" t="s">
        <v>53</v>
      </c>
      <c r="D938" s="342">
        <v>5.24</v>
      </c>
      <c r="E938" s="342">
        <v>5.24</v>
      </c>
      <c r="F938" s="338" t="s">
        <v>32651</v>
      </c>
      <c r="G938" s="343"/>
      <c r="H938" s="343"/>
      <c r="I938" s="343"/>
    </row>
    <row r="939" spans="1:9" ht="69.75" customHeight="1">
      <c r="A939" s="340" t="s">
        <v>2576</v>
      </c>
      <c r="B939" s="338" t="s">
        <v>2577</v>
      </c>
      <c r="C939" s="341" t="s">
        <v>53</v>
      </c>
      <c r="D939" s="342">
        <v>33.200000000000003</v>
      </c>
      <c r="E939" s="342">
        <v>33.200000000000003</v>
      </c>
      <c r="F939" s="338" t="s">
        <v>32651</v>
      </c>
      <c r="G939" s="343"/>
      <c r="H939" s="343"/>
      <c r="I939" s="343"/>
    </row>
    <row r="940" spans="1:9" ht="69.75" customHeight="1">
      <c r="A940" s="340" t="s">
        <v>2578</v>
      </c>
      <c r="B940" s="338" t="s">
        <v>2579</v>
      </c>
      <c r="C940" s="341" t="s">
        <v>53</v>
      </c>
      <c r="D940" s="342">
        <v>39.22</v>
      </c>
      <c r="E940" s="342">
        <v>39.22</v>
      </c>
      <c r="F940" s="338" t="s">
        <v>32651</v>
      </c>
      <c r="G940" s="343"/>
      <c r="H940" s="343"/>
      <c r="I940" s="343"/>
    </row>
    <row r="941" spans="1:9" ht="69.75" customHeight="1">
      <c r="A941" s="340" t="s">
        <v>2580</v>
      </c>
      <c r="B941" s="338" t="s">
        <v>2581</v>
      </c>
      <c r="C941" s="341" t="s">
        <v>53</v>
      </c>
      <c r="D941" s="342">
        <v>5.13</v>
      </c>
      <c r="E941" s="342">
        <v>5.13</v>
      </c>
      <c r="F941" s="338" t="s">
        <v>32651</v>
      </c>
      <c r="G941" s="343"/>
      <c r="H941" s="343"/>
      <c r="I941" s="343"/>
    </row>
    <row r="942" spans="1:9" ht="69.75" customHeight="1">
      <c r="A942" s="340" t="s">
        <v>2582</v>
      </c>
      <c r="B942" s="338" t="s">
        <v>2583</v>
      </c>
      <c r="C942" s="341" t="s">
        <v>53</v>
      </c>
      <c r="D942" s="342">
        <v>1.37</v>
      </c>
      <c r="E942" s="342">
        <v>1.37</v>
      </c>
      <c r="F942" s="338" t="s">
        <v>32651</v>
      </c>
      <c r="G942" s="343"/>
      <c r="H942" s="343"/>
      <c r="I942" s="343"/>
    </row>
    <row r="943" spans="1:9" ht="69.75" customHeight="1">
      <c r="A943" s="340" t="s">
        <v>2584</v>
      </c>
      <c r="B943" s="338" t="s">
        <v>2585</v>
      </c>
      <c r="C943" s="341" t="s">
        <v>53</v>
      </c>
      <c r="D943" s="342">
        <v>6.85</v>
      </c>
      <c r="E943" s="342">
        <v>6.85</v>
      </c>
      <c r="F943" s="338" t="s">
        <v>32651</v>
      </c>
      <c r="G943" s="343"/>
      <c r="H943" s="343"/>
      <c r="I943" s="343"/>
    </row>
    <row r="944" spans="1:9" ht="69.75" customHeight="1">
      <c r="A944" s="340" t="s">
        <v>2586</v>
      </c>
      <c r="B944" s="338" t="s">
        <v>2587</v>
      </c>
      <c r="C944" s="341" t="s">
        <v>53</v>
      </c>
      <c r="D944" s="342">
        <v>1.84</v>
      </c>
      <c r="E944" s="342">
        <v>1.84</v>
      </c>
      <c r="F944" s="338" t="s">
        <v>32651</v>
      </c>
      <c r="G944" s="343"/>
      <c r="H944" s="343"/>
      <c r="I944" s="343"/>
    </row>
    <row r="945" spans="1:9" ht="69.75" customHeight="1">
      <c r="A945" s="340" t="s">
        <v>2588</v>
      </c>
      <c r="B945" s="338" t="s">
        <v>2589</v>
      </c>
      <c r="C945" s="341" t="s">
        <v>53</v>
      </c>
      <c r="D945" s="342">
        <v>8.58</v>
      </c>
      <c r="E945" s="342">
        <v>8.58</v>
      </c>
      <c r="F945" s="338" t="s">
        <v>32651</v>
      </c>
      <c r="G945" s="343"/>
      <c r="H945" s="343"/>
      <c r="I945" s="343"/>
    </row>
    <row r="946" spans="1:9" ht="69.75" customHeight="1">
      <c r="A946" s="340" t="s">
        <v>2590</v>
      </c>
      <c r="B946" s="338" t="s">
        <v>2591</v>
      </c>
      <c r="C946" s="341" t="s">
        <v>53</v>
      </c>
      <c r="D946" s="342">
        <v>14.72</v>
      </c>
      <c r="E946" s="342">
        <v>14.72</v>
      </c>
      <c r="F946" s="338" t="s">
        <v>32651</v>
      </c>
      <c r="G946" s="343"/>
      <c r="H946" s="343"/>
      <c r="I946" s="343"/>
    </row>
    <row r="947" spans="1:9" ht="69.75" customHeight="1">
      <c r="A947" s="340" t="s">
        <v>2592</v>
      </c>
      <c r="B947" s="338" t="s">
        <v>2593</v>
      </c>
      <c r="C947" s="341" t="s">
        <v>53</v>
      </c>
      <c r="D947" s="342">
        <v>6.87</v>
      </c>
      <c r="E947" s="342">
        <v>6.87</v>
      </c>
      <c r="F947" s="338" t="s">
        <v>32651</v>
      </c>
      <c r="G947" s="343"/>
      <c r="H947" s="343"/>
      <c r="I947" s="343"/>
    </row>
    <row r="948" spans="1:9" ht="69.75" customHeight="1">
      <c r="A948" s="340" t="s">
        <v>2595</v>
      </c>
      <c r="B948" s="338" t="s">
        <v>2596</v>
      </c>
      <c r="C948" s="341" t="s">
        <v>53</v>
      </c>
      <c r="D948" s="342">
        <v>1.84</v>
      </c>
      <c r="E948" s="342">
        <v>1.84</v>
      </c>
      <c r="F948" s="338" t="s">
        <v>32651</v>
      </c>
      <c r="G948" s="343"/>
      <c r="H948" s="343"/>
      <c r="I948" s="343"/>
    </row>
    <row r="949" spans="1:9" ht="69.75" customHeight="1">
      <c r="A949" s="340" t="s">
        <v>2597</v>
      </c>
      <c r="B949" s="338" t="s">
        <v>2598</v>
      </c>
      <c r="C949" s="341" t="s">
        <v>53</v>
      </c>
      <c r="D949" s="342">
        <v>8.6</v>
      </c>
      <c r="E949" s="342">
        <v>8.6</v>
      </c>
      <c r="F949" s="338" t="s">
        <v>32651</v>
      </c>
      <c r="G949" s="343"/>
      <c r="H949" s="343"/>
      <c r="I949" s="343"/>
    </row>
    <row r="950" spans="1:9" ht="69.75" customHeight="1">
      <c r="A950" s="340" t="s">
        <v>2599</v>
      </c>
      <c r="B950" s="338" t="s">
        <v>2600</v>
      </c>
      <c r="C950" s="341" t="s">
        <v>53</v>
      </c>
      <c r="D950" s="342">
        <v>59.66</v>
      </c>
      <c r="E950" s="342">
        <v>59.66</v>
      </c>
      <c r="F950" s="338" t="s">
        <v>32651</v>
      </c>
      <c r="G950" s="343"/>
      <c r="H950" s="343"/>
      <c r="I950" s="343"/>
    </row>
    <row r="951" spans="1:9" ht="69.75" customHeight="1">
      <c r="A951" s="340" t="s">
        <v>2601</v>
      </c>
      <c r="B951" s="338" t="s">
        <v>2602</v>
      </c>
      <c r="C951" s="341" t="s">
        <v>53</v>
      </c>
      <c r="D951" s="342">
        <v>17.46</v>
      </c>
      <c r="E951" s="342">
        <v>17.46</v>
      </c>
      <c r="F951" s="338" t="s">
        <v>32651</v>
      </c>
      <c r="G951" s="343"/>
      <c r="H951" s="343"/>
      <c r="I951" s="343"/>
    </row>
    <row r="952" spans="1:9" ht="69.75" customHeight="1">
      <c r="A952" s="340" t="s">
        <v>2603</v>
      </c>
      <c r="B952" s="338" t="s">
        <v>2604</v>
      </c>
      <c r="C952" s="341" t="s">
        <v>53</v>
      </c>
      <c r="D952" s="342">
        <v>4.68</v>
      </c>
      <c r="E952" s="342">
        <v>4.68</v>
      </c>
      <c r="F952" s="338" t="s">
        <v>32651</v>
      </c>
      <c r="G952" s="343"/>
      <c r="H952" s="343"/>
      <c r="I952" s="343"/>
    </row>
    <row r="953" spans="1:9" ht="69.75" customHeight="1">
      <c r="A953" s="340" t="s">
        <v>2605</v>
      </c>
      <c r="B953" s="338" t="s">
        <v>2606</v>
      </c>
      <c r="C953" s="341" t="s">
        <v>53</v>
      </c>
      <c r="D953" s="342">
        <v>21.85</v>
      </c>
      <c r="E953" s="342">
        <v>21.85</v>
      </c>
      <c r="F953" s="338" t="s">
        <v>32651</v>
      </c>
      <c r="G953" s="343"/>
      <c r="H953" s="343"/>
      <c r="I953" s="343"/>
    </row>
    <row r="954" spans="1:9" ht="69.75" customHeight="1">
      <c r="A954" s="340" t="s">
        <v>2607</v>
      </c>
      <c r="B954" s="338" t="s">
        <v>2608</v>
      </c>
      <c r="C954" s="341" t="s">
        <v>53</v>
      </c>
      <c r="D954" s="342">
        <v>154.78</v>
      </c>
      <c r="E954" s="342">
        <v>154.78</v>
      </c>
      <c r="F954" s="338" t="s">
        <v>32651</v>
      </c>
      <c r="G954" s="343"/>
      <c r="H954" s="343"/>
      <c r="I954" s="343"/>
    </row>
    <row r="955" spans="1:9" ht="69.75" customHeight="1">
      <c r="A955" s="340" t="s">
        <v>2609</v>
      </c>
      <c r="B955" s="338" t="s">
        <v>2610</v>
      </c>
      <c r="C955" s="341" t="s">
        <v>53</v>
      </c>
      <c r="D955" s="342">
        <v>8.15</v>
      </c>
      <c r="E955" s="342">
        <v>8.15</v>
      </c>
      <c r="F955" s="338" t="s">
        <v>32651</v>
      </c>
      <c r="G955" s="343"/>
      <c r="H955" s="343"/>
      <c r="I955" s="343"/>
    </row>
    <row r="956" spans="1:9" ht="69.75" customHeight="1">
      <c r="A956" s="340" t="s">
        <v>2611</v>
      </c>
      <c r="B956" s="338" t="s">
        <v>2612</v>
      </c>
      <c r="C956" s="341" t="s">
        <v>53</v>
      </c>
      <c r="D956" s="342">
        <v>2.1800000000000002</v>
      </c>
      <c r="E956" s="342">
        <v>2.1800000000000002</v>
      </c>
      <c r="F956" s="338" t="s">
        <v>32651</v>
      </c>
      <c r="G956" s="343"/>
      <c r="H956" s="343"/>
      <c r="I956" s="343"/>
    </row>
    <row r="957" spans="1:9" ht="69.75" customHeight="1">
      <c r="A957" s="340" t="s">
        <v>2614</v>
      </c>
      <c r="B957" s="338" t="s">
        <v>2615</v>
      </c>
      <c r="C957" s="341" t="s">
        <v>53</v>
      </c>
      <c r="D957" s="342">
        <v>10.199999999999999</v>
      </c>
      <c r="E957" s="342">
        <v>10.199999999999999</v>
      </c>
      <c r="F957" s="338" t="s">
        <v>32651</v>
      </c>
      <c r="G957" s="343"/>
      <c r="H957" s="343"/>
      <c r="I957" s="343"/>
    </row>
    <row r="958" spans="1:9" ht="69.75" customHeight="1">
      <c r="A958" s="340" t="s">
        <v>2616</v>
      </c>
      <c r="B958" s="338" t="s">
        <v>2617</v>
      </c>
      <c r="C958" s="341" t="s">
        <v>53</v>
      </c>
      <c r="D958" s="342">
        <v>81.040000000000006</v>
      </c>
      <c r="E958" s="342">
        <v>81.040000000000006</v>
      </c>
      <c r="F958" s="338" t="s">
        <v>32651</v>
      </c>
      <c r="G958" s="343"/>
      <c r="H958" s="343"/>
      <c r="I958" s="343"/>
    </row>
    <row r="959" spans="1:9" ht="69.75" customHeight="1">
      <c r="A959" s="340" t="s">
        <v>2618</v>
      </c>
      <c r="B959" s="338" t="s">
        <v>2619</v>
      </c>
      <c r="C959" s="341" t="s">
        <v>53</v>
      </c>
      <c r="D959" s="342">
        <v>12.46</v>
      </c>
      <c r="E959" s="342">
        <v>12.46</v>
      </c>
      <c r="F959" s="338" t="s">
        <v>32651</v>
      </c>
      <c r="G959" s="343"/>
      <c r="H959" s="343"/>
      <c r="I959" s="343"/>
    </row>
    <row r="960" spans="1:9" ht="69.75" customHeight="1">
      <c r="A960" s="340" t="s">
        <v>2620</v>
      </c>
      <c r="B960" s="338" t="s">
        <v>2621</v>
      </c>
      <c r="C960" s="341" t="s">
        <v>53</v>
      </c>
      <c r="D960" s="342">
        <v>24.37</v>
      </c>
      <c r="E960" s="342">
        <v>24.37</v>
      </c>
      <c r="F960" s="338" t="s">
        <v>32651</v>
      </c>
      <c r="G960" s="343"/>
      <c r="H960" s="343"/>
      <c r="I960" s="343"/>
    </row>
    <row r="961" spans="1:9" ht="69.75" customHeight="1">
      <c r="A961" s="340" t="s">
        <v>2622</v>
      </c>
      <c r="B961" s="338" t="s">
        <v>2623</v>
      </c>
      <c r="C961" s="341" t="s">
        <v>53</v>
      </c>
      <c r="D961" s="342">
        <v>9.7899999999999991</v>
      </c>
      <c r="E961" s="342">
        <v>9.7899999999999991</v>
      </c>
      <c r="F961" s="338" t="s">
        <v>32651</v>
      </c>
      <c r="G961" s="343"/>
      <c r="H961" s="343"/>
      <c r="I961" s="343"/>
    </row>
    <row r="962" spans="1:9" ht="69.75" customHeight="1">
      <c r="A962" s="340" t="s">
        <v>2624</v>
      </c>
      <c r="B962" s="338" t="s">
        <v>2625</v>
      </c>
      <c r="C962" s="341" t="s">
        <v>53</v>
      </c>
      <c r="D962" s="342">
        <v>3.95</v>
      </c>
      <c r="E962" s="342">
        <v>3.95</v>
      </c>
      <c r="F962" s="338" t="s">
        <v>32651</v>
      </c>
      <c r="G962" s="343"/>
      <c r="H962" s="343"/>
      <c r="I962" s="343"/>
    </row>
    <row r="963" spans="1:9" ht="69.75" customHeight="1">
      <c r="A963" s="340" t="s">
        <v>2626</v>
      </c>
      <c r="B963" s="338" t="s">
        <v>2627</v>
      </c>
      <c r="C963" s="341" t="s">
        <v>53</v>
      </c>
      <c r="D963" s="342">
        <v>44.78</v>
      </c>
      <c r="E963" s="342">
        <v>44.78</v>
      </c>
      <c r="F963" s="338" t="s">
        <v>32651</v>
      </c>
      <c r="G963" s="343"/>
      <c r="H963" s="343"/>
      <c r="I963" s="343"/>
    </row>
    <row r="964" spans="1:9" ht="69.75" customHeight="1">
      <c r="A964" s="340" t="s">
        <v>2628</v>
      </c>
      <c r="B964" s="338" t="s">
        <v>2629</v>
      </c>
      <c r="C964" s="341" t="s">
        <v>53</v>
      </c>
      <c r="D964" s="342">
        <v>144.41999999999999</v>
      </c>
      <c r="E964" s="342">
        <v>144.41999999999999</v>
      </c>
      <c r="F964" s="338" t="s">
        <v>32651</v>
      </c>
      <c r="G964" s="343"/>
      <c r="H964" s="343"/>
      <c r="I964" s="343"/>
    </row>
    <row r="965" spans="1:9" ht="69.75" customHeight="1">
      <c r="A965" s="340" t="s">
        <v>2630</v>
      </c>
      <c r="B965" s="338" t="s">
        <v>2631</v>
      </c>
      <c r="C965" s="341" t="s">
        <v>53</v>
      </c>
      <c r="D965" s="342">
        <v>0.51</v>
      </c>
      <c r="E965" s="342">
        <v>0.51</v>
      </c>
      <c r="F965" s="338" t="s">
        <v>32651</v>
      </c>
      <c r="G965" s="343"/>
      <c r="H965" s="343"/>
      <c r="I965" s="343"/>
    </row>
    <row r="966" spans="1:9" ht="69.75" customHeight="1">
      <c r="A966" s="340" t="s">
        <v>2632</v>
      </c>
      <c r="B966" s="338" t="s">
        <v>2633</v>
      </c>
      <c r="C966" s="341" t="s">
        <v>53</v>
      </c>
      <c r="D966" s="342">
        <v>0.13</v>
      </c>
      <c r="E966" s="342">
        <v>0.13</v>
      </c>
      <c r="F966" s="338" t="s">
        <v>32651</v>
      </c>
      <c r="G966" s="343"/>
      <c r="H966" s="343"/>
      <c r="I966" s="343"/>
    </row>
    <row r="967" spans="1:9" ht="69.75" customHeight="1">
      <c r="A967" s="340" t="s">
        <v>2634</v>
      </c>
      <c r="B967" s="338" t="s">
        <v>2635</v>
      </c>
      <c r="C967" s="341" t="s">
        <v>53</v>
      </c>
      <c r="D967" s="342">
        <v>0.64</v>
      </c>
      <c r="E967" s="342">
        <v>0.64</v>
      </c>
      <c r="F967" s="338" t="s">
        <v>32651</v>
      </c>
      <c r="G967" s="343"/>
      <c r="H967" s="343"/>
      <c r="I967" s="343"/>
    </row>
    <row r="968" spans="1:9" ht="69.75" customHeight="1">
      <c r="A968" s="340" t="s">
        <v>2636</v>
      </c>
      <c r="B968" s="338" t="s">
        <v>2637</v>
      </c>
      <c r="C968" s="341" t="s">
        <v>53</v>
      </c>
      <c r="D968" s="342">
        <v>8.07</v>
      </c>
      <c r="E968" s="342">
        <v>8.07</v>
      </c>
      <c r="F968" s="338" t="s">
        <v>32651</v>
      </c>
      <c r="G968" s="343"/>
      <c r="H968" s="343"/>
      <c r="I968" s="343"/>
    </row>
    <row r="969" spans="1:9" ht="69.75" customHeight="1">
      <c r="A969" s="340" t="s">
        <v>2638</v>
      </c>
      <c r="B969" s="338" t="s">
        <v>2639</v>
      </c>
      <c r="C969" s="341" t="s">
        <v>53</v>
      </c>
      <c r="D969" s="342">
        <v>0.86</v>
      </c>
      <c r="E969" s="342">
        <v>0.86</v>
      </c>
      <c r="F969" s="338" t="s">
        <v>32651</v>
      </c>
      <c r="G969" s="343"/>
      <c r="H969" s="343"/>
      <c r="I969" s="343"/>
    </row>
    <row r="970" spans="1:9" ht="69.75" customHeight="1">
      <c r="A970" s="340" t="s">
        <v>2640</v>
      </c>
      <c r="B970" s="338" t="s">
        <v>2641</v>
      </c>
      <c r="C970" s="341" t="s">
        <v>53</v>
      </c>
      <c r="D970" s="342">
        <v>0.18</v>
      </c>
      <c r="E970" s="342">
        <v>0.18</v>
      </c>
      <c r="F970" s="338" t="s">
        <v>32651</v>
      </c>
      <c r="G970" s="343"/>
      <c r="H970" s="343"/>
      <c r="I970" s="343"/>
    </row>
    <row r="971" spans="1:9" ht="69.75" customHeight="1">
      <c r="A971" s="340" t="s">
        <v>2642</v>
      </c>
      <c r="B971" s="338" t="s">
        <v>2643</v>
      </c>
      <c r="C971" s="341" t="s">
        <v>53</v>
      </c>
      <c r="D971" s="342">
        <v>1.08</v>
      </c>
      <c r="E971" s="342">
        <v>1.08</v>
      </c>
      <c r="F971" s="338" t="s">
        <v>32651</v>
      </c>
      <c r="G971" s="343"/>
      <c r="H971" s="343"/>
      <c r="I971" s="343"/>
    </row>
    <row r="972" spans="1:9" ht="69.75" customHeight="1">
      <c r="A972" s="340" t="s">
        <v>2644</v>
      </c>
      <c r="B972" s="338" t="s">
        <v>2645</v>
      </c>
      <c r="C972" s="341" t="s">
        <v>53</v>
      </c>
      <c r="D972" s="342">
        <v>8.1300000000000008</v>
      </c>
      <c r="E972" s="342">
        <v>8.1300000000000008</v>
      </c>
      <c r="F972" s="338" t="s">
        <v>32651</v>
      </c>
      <c r="G972" s="343"/>
      <c r="H972" s="343"/>
      <c r="I972" s="343"/>
    </row>
    <row r="973" spans="1:9" ht="69.75" customHeight="1">
      <c r="A973" s="340" t="s">
        <v>2646</v>
      </c>
      <c r="B973" s="338" t="s">
        <v>2647</v>
      </c>
      <c r="C973" s="341" t="s">
        <v>53</v>
      </c>
      <c r="D973" s="342">
        <v>17.440000000000001</v>
      </c>
      <c r="E973" s="342">
        <v>17.440000000000001</v>
      </c>
      <c r="F973" s="338" t="s">
        <v>32651</v>
      </c>
      <c r="G973" s="343"/>
      <c r="H973" s="343"/>
      <c r="I973" s="343"/>
    </row>
    <row r="974" spans="1:9" ht="69.75" customHeight="1">
      <c r="A974" s="340" t="s">
        <v>2648</v>
      </c>
      <c r="B974" s="338" t="s">
        <v>2649</v>
      </c>
      <c r="C974" s="341" t="s">
        <v>53</v>
      </c>
      <c r="D974" s="342">
        <v>7.17</v>
      </c>
      <c r="E974" s="342">
        <v>7.17</v>
      </c>
      <c r="F974" s="338" t="s">
        <v>32651</v>
      </c>
      <c r="G974" s="343"/>
      <c r="H974" s="343"/>
      <c r="I974" s="343"/>
    </row>
    <row r="975" spans="1:9" ht="69.75" customHeight="1">
      <c r="A975" s="340" t="s">
        <v>2650</v>
      </c>
      <c r="B975" s="338" t="s">
        <v>2651</v>
      </c>
      <c r="C975" s="341" t="s">
        <v>53</v>
      </c>
      <c r="D975" s="342">
        <v>2.89</v>
      </c>
      <c r="E975" s="342">
        <v>2.89</v>
      </c>
      <c r="F975" s="338" t="s">
        <v>32651</v>
      </c>
      <c r="G975" s="343"/>
      <c r="H975" s="343"/>
      <c r="I975" s="343"/>
    </row>
    <row r="976" spans="1:9" ht="69.75" customHeight="1">
      <c r="A976" s="340" t="s">
        <v>2652</v>
      </c>
      <c r="B976" s="338" t="s">
        <v>2653</v>
      </c>
      <c r="C976" s="341" t="s">
        <v>53</v>
      </c>
      <c r="D976" s="342">
        <v>20.7</v>
      </c>
      <c r="E976" s="342">
        <v>20.7</v>
      </c>
      <c r="F976" s="338" t="s">
        <v>32651</v>
      </c>
      <c r="G976" s="343"/>
      <c r="H976" s="343"/>
      <c r="I976" s="343"/>
    </row>
    <row r="977" spans="1:9" ht="69.75" customHeight="1">
      <c r="A977" s="340" t="s">
        <v>2654</v>
      </c>
      <c r="B977" s="338" t="s">
        <v>2655</v>
      </c>
      <c r="C977" s="341" t="s">
        <v>53</v>
      </c>
      <c r="D977" s="342">
        <v>7.93</v>
      </c>
      <c r="E977" s="342">
        <v>7.93</v>
      </c>
      <c r="F977" s="338" t="s">
        <v>32651</v>
      </c>
      <c r="G977" s="343"/>
      <c r="H977" s="343"/>
      <c r="I977" s="343"/>
    </row>
    <row r="978" spans="1:9" ht="69.75" customHeight="1">
      <c r="A978" s="340" t="s">
        <v>2656</v>
      </c>
      <c r="B978" s="338" t="s">
        <v>2657</v>
      </c>
      <c r="C978" s="341" t="s">
        <v>53</v>
      </c>
      <c r="D978" s="342">
        <v>3.2</v>
      </c>
      <c r="E978" s="342">
        <v>3.2</v>
      </c>
      <c r="F978" s="338" t="s">
        <v>32651</v>
      </c>
      <c r="G978" s="343"/>
      <c r="H978" s="343"/>
      <c r="I978" s="343"/>
    </row>
    <row r="979" spans="1:9" ht="69.75" customHeight="1">
      <c r="A979" s="340" t="s">
        <v>2658</v>
      </c>
      <c r="B979" s="338" t="s">
        <v>2659</v>
      </c>
      <c r="C979" s="341" t="s">
        <v>53</v>
      </c>
      <c r="D979" s="342">
        <v>21.65</v>
      </c>
      <c r="E979" s="342">
        <v>21.65</v>
      </c>
      <c r="F979" s="338" t="s">
        <v>32651</v>
      </c>
      <c r="G979" s="343"/>
      <c r="H979" s="343"/>
      <c r="I979" s="343"/>
    </row>
    <row r="980" spans="1:9" ht="69.75" customHeight="1">
      <c r="A980" s="340" t="s">
        <v>2660</v>
      </c>
      <c r="B980" s="338" t="s">
        <v>2661</v>
      </c>
      <c r="C980" s="341" t="s">
        <v>53</v>
      </c>
      <c r="D980" s="342">
        <v>8.36</v>
      </c>
      <c r="E980" s="342">
        <v>8.36</v>
      </c>
      <c r="F980" s="338" t="s">
        <v>32651</v>
      </c>
      <c r="G980" s="343"/>
      <c r="H980" s="343"/>
      <c r="I980" s="343"/>
    </row>
    <row r="981" spans="1:9" ht="69.75" customHeight="1">
      <c r="A981" s="340" t="s">
        <v>2662</v>
      </c>
      <c r="B981" s="338" t="s">
        <v>2663</v>
      </c>
      <c r="C981" s="341" t="s">
        <v>53</v>
      </c>
      <c r="D981" s="342">
        <v>3.37</v>
      </c>
      <c r="E981" s="342">
        <v>3.37</v>
      </c>
      <c r="F981" s="338" t="s">
        <v>32651</v>
      </c>
      <c r="G981" s="343"/>
      <c r="H981" s="343"/>
      <c r="I981" s="343"/>
    </row>
    <row r="982" spans="1:9" ht="69.75" customHeight="1">
      <c r="A982" s="340" t="s">
        <v>2664</v>
      </c>
      <c r="B982" s="338" t="s">
        <v>2665</v>
      </c>
      <c r="C982" s="341" t="s">
        <v>53</v>
      </c>
      <c r="D982" s="342">
        <v>19.149999999999999</v>
      </c>
      <c r="E982" s="342">
        <v>19.149999999999999</v>
      </c>
      <c r="F982" s="338" t="s">
        <v>32651</v>
      </c>
      <c r="G982" s="343"/>
      <c r="H982" s="343"/>
      <c r="I982" s="343"/>
    </row>
    <row r="983" spans="1:9" ht="69.75" customHeight="1">
      <c r="A983" s="340" t="s">
        <v>2666</v>
      </c>
      <c r="B983" s="338" t="s">
        <v>2667</v>
      </c>
      <c r="C983" s="341" t="s">
        <v>53</v>
      </c>
      <c r="D983" s="342">
        <v>7.87</v>
      </c>
      <c r="E983" s="342">
        <v>7.87</v>
      </c>
      <c r="F983" s="338" t="s">
        <v>32651</v>
      </c>
      <c r="G983" s="343"/>
      <c r="H983" s="343"/>
      <c r="I983" s="343"/>
    </row>
    <row r="984" spans="1:9" ht="69.75" customHeight="1">
      <c r="A984" s="340" t="s">
        <v>2668</v>
      </c>
      <c r="B984" s="338" t="s">
        <v>2669</v>
      </c>
      <c r="C984" s="341" t="s">
        <v>53</v>
      </c>
      <c r="D984" s="342">
        <v>3.18</v>
      </c>
      <c r="E984" s="342">
        <v>3.18</v>
      </c>
      <c r="F984" s="338" t="s">
        <v>32651</v>
      </c>
      <c r="G984" s="343"/>
      <c r="H984" s="343"/>
      <c r="I984" s="343"/>
    </row>
    <row r="985" spans="1:9" ht="69.75" customHeight="1">
      <c r="A985" s="340" t="s">
        <v>2670</v>
      </c>
      <c r="B985" s="338" t="s">
        <v>2671</v>
      </c>
      <c r="C985" s="341" t="s">
        <v>53</v>
      </c>
      <c r="D985" s="342">
        <v>28.48</v>
      </c>
      <c r="E985" s="342">
        <v>28.48</v>
      </c>
      <c r="F985" s="338" t="s">
        <v>32651</v>
      </c>
      <c r="G985" s="343"/>
      <c r="H985" s="343"/>
      <c r="I985" s="343"/>
    </row>
    <row r="986" spans="1:9" ht="69.75" customHeight="1">
      <c r="A986" s="340" t="s">
        <v>2672</v>
      </c>
      <c r="B986" s="338" t="s">
        <v>2673</v>
      </c>
      <c r="C986" s="341" t="s">
        <v>53</v>
      </c>
      <c r="D986" s="342">
        <v>10.99</v>
      </c>
      <c r="E986" s="342">
        <v>10.99</v>
      </c>
      <c r="F986" s="338" t="s">
        <v>32651</v>
      </c>
      <c r="G986" s="343"/>
      <c r="H986" s="343"/>
      <c r="I986" s="343"/>
    </row>
    <row r="987" spans="1:9" ht="69.75" customHeight="1">
      <c r="A987" s="340" t="s">
        <v>2674</v>
      </c>
      <c r="B987" s="338" t="s">
        <v>2675</v>
      </c>
      <c r="C987" s="341" t="s">
        <v>53</v>
      </c>
      <c r="D987" s="342">
        <v>4.4400000000000004</v>
      </c>
      <c r="E987" s="342">
        <v>4.4400000000000004</v>
      </c>
      <c r="F987" s="338" t="s">
        <v>32651</v>
      </c>
      <c r="G987" s="343"/>
      <c r="H987" s="343"/>
      <c r="I987" s="343"/>
    </row>
    <row r="988" spans="1:9" ht="69.75" customHeight="1">
      <c r="A988" s="340" t="s">
        <v>2676</v>
      </c>
      <c r="B988" s="338" t="s">
        <v>2677</v>
      </c>
      <c r="C988" s="341" t="s">
        <v>53</v>
      </c>
      <c r="D988" s="342">
        <v>51.4</v>
      </c>
      <c r="E988" s="342">
        <v>51.4</v>
      </c>
      <c r="F988" s="338" t="s">
        <v>32651</v>
      </c>
      <c r="G988" s="343"/>
      <c r="H988" s="343"/>
      <c r="I988" s="343"/>
    </row>
    <row r="989" spans="1:9" ht="69.75" customHeight="1">
      <c r="A989" s="340" t="s">
        <v>2678</v>
      </c>
      <c r="B989" s="338" t="s">
        <v>2679</v>
      </c>
      <c r="C989" s="341" t="s">
        <v>53</v>
      </c>
      <c r="D989" s="342">
        <v>139.59</v>
      </c>
      <c r="E989" s="342">
        <v>139.59</v>
      </c>
      <c r="F989" s="338" t="s">
        <v>32651</v>
      </c>
      <c r="G989" s="343"/>
      <c r="H989" s="343"/>
      <c r="I989" s="343"/>
    </row>
    <row r="990" spans="1:9" ht="69.75" customHeight="1">
      <c r="A990" s="340" t="s">
        <v>2680</v>
      </c>
      <c r="B990" s="338" t="s">
        <v>2681</v>
      </c>
      <c r="C990" s="341" t="s">
        <v>53</v>
      </c>
      <c r="D990" s="342">
        <v>18.920000000000002</v>
      </c>
      <c r="E990" s="342">
        <v>18.920000000000002</v>
      </c>
      <c r="F990" s="338" t="s">
        <v>32651</v>
      </c>
      <c r="G990" s="343"/>
      <c r="H990" s="343"/>
      <c r="I990" s="343"/>
    </row>
    <row r="991" spans="1:9" ht="69.75" customHeight="1">
      <c r="A991" s="340" t="s">
        <v>2682</v>
      </c>
      <c r="B991" s="338" t="s">
        <v>2683</v>
      </c>
      <c r="C991" s="341" t="s">
        <v>53</v>
      </c>
      <c r="D991" s="342">
        <v>7.55</v>
      </c>
      <c r="E991" s="342">
        <v>7.55</v>
      </c>
      <c r="F991" s="338" t="s">
        <v>32651</v>
      </c>
      <c r="G991" s="343"/>
      <c r="H991" s="343"/>
      <c r="I991" s="343"/>
    </row>
    <row r="992" spans="1:9" ht="69.75" customHeight="1">
      <c r="A992" s="340" t="s">
        <v>2684</v>
      </c>
      <c r="B992" s="338" t="s">
        <v>2685</v>
      </c>
      <c r="C992" s="341" t="s">
        <v>53</v>
      </c>
      <c r="D992" s="342">
        <v>3.04</v>
      </c>
      <c r="E992" s="342">
        <v>3.04</v>
      </c>
      <c r="F992" s="338" t="s">
        <v>32651</v>
      </c>
      <c r="G992" s="343"/>
      <c r="H992" s="343"/>
      <c r="I992" s="343"/>
    </row>
    <row r="993" spans="1:9" ht="69.75" customHeight="1">
      <c r="A993" s="340" t="s">
        <v>2686</v>
      </c>
      <c r="B993" s="338" t="s">
        <v>2687</v>
      </c>
      <c r="C993" s="341" t="s">
        <v>53</v>
      </c>
      <c r="D993" s="342">
        <v>28.73</v>
      </c>
      <c r="E993" s="342">
        <v>28.73</v>
      </c>
      <c r="F993" s="338" t="s">
        <v>32651</v>
      </c>
      <c r="G993" s="343"/>
      <c r="H993" s="343"/>
      <c r="I993" s="343"/>
    </row>
    <row r="994" spans="1:9" ht="69.75" customHeight="1">
      <c r="A994" s="340" t="s">
        <v>2688</v>
      </c>
      <c r="B994" s="338" t="s">
        <v>2689</v>
      </c>
      <c r="C994" s="341" t="s">
        <v>53</v>
      </c>
      <c r="D994" s="342">
        <v>11.12</v>
      </c>
      <c r="E994" s="342">
        <v>11.12</v>
      </c>
      <c r="F994" s="338" t="s">
        <v>32651</v>
      </c>
      <c r="G994" s="343"/>
      <c r="H994" s="343"/>
      <c r="I994" s="343"/>
    </row>
    <row r="995" spans="1:9" ht="69.75" customHeight="1">
      <c r="A995" s="340" t="s">
        <v>2690</v>
      </c>
      <c r="B995" s="338" t="s">
        <v>2691</v>
      </c>
      <c r="C995" s="341" t="s">
        <v>53</v>
      </c>
      <c r="D995" s="342">
        <v>4.49</v>
      </c>
      <c r="E995" s="342">
        <v>4.49</v>
      </c>
      <c r="F995" s="338" t="s">
        <v>32651</v>
      </c>
      <c r="G995" s="343"/>
      <c r="H995" s="343"/>
      <c r="I995" s="343"/>
    </row>
    <row r="996" spans="1:9" ht="69.75" customHeight="1">
      <c r="A996" s="340" t="s">
        <v>2692</v>
      </c>
      <c r="B996" s="338" t="s">
        <v>2693</v>
      </c>
      <c r="C996" s="341" t="s">
        <v>53</v>
      </c>
      <c r="D996" s="342">
        <v>3.5</v>
      </c>
      <c r="E996" s="342">
        <v>3.5</v>
      </c>
      <c r="F996" s="338" t="s">
        <v>32651</v>
      </c>
      <c r="G996" s="343"/>
      <c r="H996" s="343"/>
      <c r="I996" s="343"/>
    </row>
    <row r="997" spans="1:9" ht="69.75" customHeight="1">
      <c r="A997" s="340" t="s">
        <v>2694</v>
      </c>
      <c r="B997" s="338" t="s">
        <v>2695</v>
      </c>
      <c r="C997" s="341" t="s">
        <v>53</v>
      </c>
      <c r="D997" s="342">
        <v>3.98</v>
      </c>
      <c r="E997" s="342">
        <v>3.98</v>
      </c>
      <c r="F997" s="338" t="s">
        <v>32651</v>
      </c>
      <c r="G997" s="343"/>
      <c r="H997" s="343"/>
      <c r="I997" s="343"/>
    </row>
    <row r="998" spans="1:9" ht="69.75" customHeight="1">
      <c r="A998" s="340" t="s">
        <v>2696</v>
      </c>
      <c r="B998" s="338" t="s">
        <v>2697</v>
      </c>
      <c r="C998" s="341" t="s">
        <v>53</v>
      </c>
      <c r="D998" s="342">
        <v>155.66999999999999</v>
      </c>
      <c r="E998" s="342">
        <v>155.66999999999999</v>
      </c>
      <c r="F998" s="338" t="s">
        <v>32651</v>
      </c>
      <c r="G998" s="343"/>
      <c r="H998" s="343"/>
      <c r="I998" s="343"/>
    </row>
    <row r="999" spans="1:9" ht="69.75" customHeight="1">
      <c r="A999" s="340" t="s">
        <v>2698</v>
      </c>
      <c r="B999" s="338" t="s">
        <v>2699</v>
      </c>
      <c r="C999" s="341" t="s">
        <v>53</v>
      </c>
      <c r="D999" s="342">
        <v>22.64</v>
      </c>
      <c r="E999" s="342">
        <v>22.64</v>
      </c>
      <c r="F999" s="338" t="s">
        <v>32651</v>
      </c>
      <c r="G999" s="343"/>
      <c r="H999" s="343"/>
      <c r="I999" s="343"/>
    </row>
    <row r="1000" spans="1:9" ht="69.75" customHeight="1">
      <c r="A1000" s="340" t="s">
        <v>2700</v>
      </c>
      <c r="B1000" s="338" t="s">
        <v>2701</v>
      </c>
      <c r="C1000" s="341" t="s">
        <v>53</v>
      </c>
      <c r="D1000" s="342">
        <v>9.9</v>
      </c>
      <c r="E1000" s="342">
        <v>9.9</v>
      </c>
      <c r="F1000" s="338" t="s">
        <v>32651</v>
      </c>
      <c r="G1000" s="343"/>
      <c r="H1000" s="343"/>
      <c r="I1000" s="343"/>
    </row>
    <row r="1001" spans="1:9" ht="69.75" customHeight="1">
      <c r="A1001" s="340" t="s">
        <v>2702</v>
      </c>
      <c r="B1001" s="338" t="s">
        <v>2703</v>
      </c>
      <c r="C1001" s="341" t="s">
        <v>53</v>
      </c>
      <c r="D1001" s="342">
        <v>7.54</v>
      </c>
      <c r="E1001" s="342">
        <v>7.54</v>
      </c>
      <c r="F1001" s="338" t="s">
        <v>32651</v>
      </c>
      <c r="G1001" s="343"/>
      <c r="H1001" s="343"/>
      <c r="I1001" s="343"/>
    </row>
    <row r="1002" spans="1:9" ht="69.75" customHeight="1">
      <c r="A1002" s="340" t="s">
        <v>2704</v>
      </c>
      <c r="B1002" s="338" t="s">
        <v>2705</v>
      </c>
      <c r="C1002" s="341" t="s">
        <v>53</v>
      </c>
      <c r="D1002" s="342">
        <v>160.62</v>
      </c>
      <c r="E1002" s="342">
        <v>160.62</v>
      </c>
      <c r="F1002" s="338" t="s">
        <v>32651</v>
      </c>
      <c r="G1002" s="343"/>
      <c r="H1002" s="343"/>
      <c r="I1002" s="343"/>
    </row>
    <row r="1003" spans="1:9" ht="69.75" customHeight="1">
      <c r="A1003" s="340" t="s">
        <v>2706</v>
      </c>
      <c r="B1003" s="338" t="s">
        <v>2707</v>
      </c>
      <c r="C1003" s="341" t="s">
        <v>53</v>
      </c>
      <c r="D1003" s="342">
        <v>0.75</v>
      </c>
      <c r="E1003" s="342">
        <v>0.75</v>
      </c>
      <c r="F1003" s="338" t="s">
        <v>32651</v>
      </c>
      <c r="G1003" s="343"/>
      <c r="H1003" s="343"/>
      <c r="I1003" s="343"/>
    </row>
    <row r="1004" spans="1:9" ht="69.75" customHeight="1">
      <c r="A1004" s="340" t="s">
        <v>2708</v>
      </c>
      <c r="B1004" s="338" t="s">
        <v>2709</v>
      </c>
      <c r="C1004" s="341" t="s">
        <v>53</v>
      </c>
      <c r="D1004" s="342">
        <v>0.2</v>
      </c>
      <c r="E1004" s="342">
        <v>0.2</v>
      </c>
      <c r="F1004" s="338" t="s">
        <v>32651</v>
      </c>
      <c r="G1004" s="343"/>
      <c r="H1004" s="343"/>
      <c r="I1004" s="343"/>
    </row>
    <row r="1005" spans="1:9" ht="69.75" customHeight="1">
      <c r="A1005" s="340" t="s">
        <v>2710</v>
      </c>
      <c r="B1005" s="338" t="s">
        <v>2711</v>
      </c>
      <c r="C1005" s="341" t="s">
        <v>53</v>
      </c>
      <c r="D1005" s="342">
        <v>0.94</v>
      </c>
      <c r="E1005" s="342">
        <v>0.94</v>
      </c>
      <c r="F1005" s="338" t="s">
        <v>32651</v>
      </c>
      <c r="G1005" s="343"/>
      <c r="H1005" s="343"/>
      <c r="I1005" s="343"/>
    </row>
    <row r="1006" spans="1:9" ht="69.75" customHeight="1">
      <c r="A1006" s="340" t="s">
        <v>2712</v>
      </c>
      <c r="B1006" s="338" t="s">
        <v>2713</v>
      </c>
      <c r="C1006" s="341" t="s">
        <v>53</v>
      </c>
      <c r="D1006" s="342">
        <v>5.77</v>
      </c>
      <c r="E1006" s="342">
        <v>5.77</v>
      </c>
      <c r="F1006" s="338" t="s">
        <v>32651</v>
      </c>
      <c r="G1006" s="343"/>
      <c r="H1006" s="343"/>
      <c r="I1006" s="343"/>
    </row>
    <row r="1007" spans="1:9" ht="69.75" customHeight="1">
      <c r="A1007" s="340" t="s">
        <v>2714</v>
      </c>
      <c r="B1007" s="338" t="s">
        <v>2715</v>
      </c>
      <c r="C1007" s="341" t="s">
        <v>53</v>
      </c>
      <c r="D1007" s="342">
        <v>21.27</v>
      </c>
      <c r="E1007" s="342">
        <v>21.27</v>
      </c>
      <c r="F1007" s="338" t="s">
        <v>32651</v>
      </c>
      <c r="G1007" s="343"/>
      <c r="H1007" s="343"/>
      <c r="I1007" s="343"/>
    </row>
    <row r="1008" spans="1:9" ht="69.75" customHeight="1">
      <c r="A1008" s="340" t="s">
        <v>2716</v>
      </c>
      <c r="B1008" s="338" t="s">
        <v>2717</v>
      </c>
      <c r="C1008" s="341" t="s">
        <v>53</v>
      </c>
      <c r="D1008" s="342">
        <v>7.91</v>
      </c>
      <c r="E1008" s="342">
        <v>7.91</v>
      </c>
      <c r="F1008" s="338" t="s">
        <v>32651</v>
      </c>
      <c r="G1008" s="343"/>
      <c r="H1008" s="343"/>
      <c r="I1008" s="343"/>
    </row>
    <row r="1009" spans="1:9" ht="69.75" customHeight="1">
      <c r="A1009" s="340" t="s">
        <v>2718</v>
      </c>
      <c r="B1009" s="338" t="s">
        <v>2719</v>
      </c>
      <c r="C1009" s="341" t="s">
        <v>53</v>
      </c>
      <c r="D1009" s="342">
        <v>3.19</v>
      </c>
      <c r="E1009" s="342">
        <v>3.19</v>
      </c>
      <c r="F1009" s="338" t="s">
        <v>32651</v>
      </c>
      <c r="G1009" s="343"/>
      <c r="H1009" s="343"/>
      <c r="I1009" s="343"/>
    </row>
    <row r="1010" spans="1:9" ht="69.75" customHeight="1">
      <c r="A1010" s="340" t="s">
        <v>2720</v>
      </c>
      <c r="B1010" s="338" t="s">
        <v>2721</v>
      </c>
      <c r="C1010" s="341" t="s">
        <v>53</v>
      </c>
      <c r="D1010" s="342">
        <v>36.47</v>
      </c>
      <c r="E1010" s="342">
        <v>36.47</v>
      </c>
      <c r="F1010" s="338" t="s">
        <v>32651</v>
      </c>
      <c r="G1010" s="343"/>
      <c r="H1010" s="343"/>
      <c r="I1010" s="343"/>
    </row>
    <row r="1011" spans="1:9" ht="69.75" customHeight="1">
      <c r="A1011" s="340" t="s">
        <v>2722</v>
      </c>
      <c r="B1011" s="338" t="s">
        <v>2723</v>
      </c>
      <c r="C1011" s="341" t="s">
        <v>53</v>
      </c>
      <c r="D1011" s="342">
        <v>131.75</v>
      </c>
      <c r="E1011" s="342">
        <v>131.75</v>
      </c>
      <c r="F1011" s="338" t="s">
        <v>32651</v>
      </c>
      <c r="G1011" s="343"/>
      <c r="H1011" s="343"/>
      <c r="I1011" s="343"/>
    </row>
    <row r="1012" spans="1:9" ht="69.75" customHeight="1">
      <c r="A1012" s="340" t="s">
        <v>2724</v>
      </c>
      <c r="B1012" s="338" t="s">
        <v>2725</v>
      </c>
      <c r="C1012" s="341" t="s">
        <v>53</v>
      </c>
      <c r="D1012" s="342">
        <v>39.93</v>
      </c>
      <c r="E1012" s="342">
        <v>39.93</v>
      </c>
      <c r="F1012" s="338" t="s">
        <v>32651</v>
      </c>
      <c r="G1012" s="343"/>
      <c r="H1012" s="343"/>
      <c r="I1012" s="343"/>
    </row>
    <row r="1013" spans="1:9" ht="69.75" customHeight="1">
      <c r="A1013" s="340" t="s">
        <v>2726</v>
      </c>
      <c r="B1013" s="338" t="s">
        <v>2727</v>
      </c>
      <c r="C1013" s="341" t="s">
        <v>53</v>
      </c>
      <c r="D1013" s="342">
        <v>16.12</v>
      </c>
      <c r="E1013" s="342">
        <v>16.12</v>
      </c>
      <c r="F1013" s="338" t="s">
        <v>32651</v>
      </c>
      <c r="G1013" s="343"/>
      <c r="H1013" s="343"/>
      <c r="I1013" s="343"/>
    </row>
    <row r="1014" spans="1:9" ht="69.75" customHeight="1">
      <c r="A1014" s="340" t="s">
        <v>2728</v>
      </c>
      <c r="B1014" s="338" t="s">
        <v>2729</v>
      </c>
      <c r="C1014" s="341" t="s">
        <v>53</v>
      </c>
      <c r="D1014" s="342">
        <v>6.51</v>
      </c>
      <c r="E1014" s="342">
        <v>6.51</v>
      </c>
      <c r="F1014" s="338" t="s">
        <v>32651</v>
      </c>
      <c r="G1014" s="343"/>
      <c r="H1014" s="343"/>
      <c r="I1014" s="343"/>
    </row>
    <row r="1015" spans="1:9" ht="69.75" customHeight="1">
      <c r="A1015" s="340" t="s">
        <v>2730</v>
      </c>
      <c r="B1015" s="338" t="s">
        <v>2731</v>
      </c>
      <c r="C1015" s="341" t="s">
        <v>53</v>
      </c>
      <c r="D1015" s="342">
        <v>72.02</v>
      </c>
      <c r="E1015" s="342">
        <v>72.02</v>
      </c>
      <c r="F1015" s="338" t="s">
        <v>32651</v>
      </c>
      <c r="G1015" s="343"/>
      <c r="H1015" s="343"/>
      <c r="I1015" s="343"/>
    </row>
    <row r="1016" spans="1:9" ht="69.75" customHeight="1">
      <c r="A1016" s="340" t="s">
        <v>2732</v>
      </c>
      <c r="B1016" s="338" t="s">
        <v>2733</v>
      </c>
      <c r="C1016" s="341" t="s">
        <v>53</v>
      </c>
      <c r="D1016" s="342">
        <v>296.5</v>
      </c>
      <c r="E1016" s="342">
        <v>296.5</v>
      </c>
      <c r="F1016" s="338" t="s">
        <v>32651</v>
      </c>
      <c r="G1016" s="343"/>
      <c r="H1016" s="343"/>
      <c r="I1016" s="343"/>
    </row>
    <row r="1017" spans="1:9" ht="69.75" customHeight="1">
      <c r="A1017" s="340" t="s">
        <v>2734</v>
      </c>
      <c r="B1017" s="338" t="s">
        <v>2735</v>
      </c>
      <c r="C1017" s="341" t="s">
        <v>53</v>
      </c>
      <c r="D1017" s="342">
        <v>0.1</v>
      </c>
      <c r="E1017" s="342">
        <v>0.1</v>
      </c>
      <c r="F1017" s="338" t="s">
        <v>32651</v>
      </c>
      <c r="G1017" s="343"/>
      <c r="H1017" s="343"/>
      <c r="I1017" s="343"/>
    </row>
    <row r="1018" spans="1:9" ht="69.75" customHeight="1">
      <c r="A1018" s="340" t="s">
        <v>2736</v>
      </c>
      <c r="B1018" s="338" t="s">
        <v>2737</v>
      </c>
      <c r="C1018" s="341" t="s">
        <v>53</v>
      </c>
      <c r="D1018" s="342">
        <v>0.02</v>
      </c>
      <c r="E1018" s="342">
        <v>0.02</v>
      </c>
      <c r="F1018" s="338" t="s">
        <v>32651</v>
      </c>
      <c r="G1018" s="343"/>
      <c r="H1018" s="343"/>
      <c r="I1018" s="343"/>
    </row>
    <row r="1019" spans="1:9" ht="69.75" customHeight="1">
      <c r="A1019" s="340" t="s">
        <v>2738</v>
      </c>
      <c r="B1019" s="338" t="s">
        <v>2739</v>
      </c>
      <c r="C1019" s="341" t="s">
        <v>53</v>
      </c>
      <c r="D1019" s="342">
        <v>0.06</v>
      </c>
      <c r="E1019" s="342">
        <v>0.06</v>
      </c>
      <c r="F1019" s="338" t="s">
        <v>32651</v>
      </c>
      <c r="G1019" s="343"/>
      <c r="H1019" s="343"/>
      <c r="I1019" s="343"/>
    </row>
    <row r="1020" spans="1:9" ht="69.75" customHeight="1">
      <c r="A1020" s="340" t="s">
        <v>2740</v>
      </c>
      <c r="B1020" s="338" t="s">
        <v>2741</v>
      </c>
      <c r="C1020" s="341" t="s">
        <v>53</v>
      </c>
      <c r="D1020" s="342">
        <v>1</v>
      </c>
      <c r="E1020" s="342">
        <v>1</v>
      </c>
      <c r="F1020" s="338" t="s">
        <v>32651</v>
      </c>
      <c r="G1020" s="343"/>
      <c r="H1020" s="343"/>
      <c r="I1020" s="343"/>
    </row>
    <row r="1021" spans="1:9" ht="69.75" customHeight="1">
      <c r="A1021" s="340" t="s">
        <v>2743</v>
      </c>
      <c r="B1021" s="338" t="s">
        <v>2744</v>
      </c>
      <c r="C1021" s="341" t="s">
        <v>53</v>
      </c>
      <c r="D1021" s="342">
        <v>6.47</v>
      </c>
      <c r="E1021" s="342">
        <v>6.47</v>
      </c>
      <c r="F1021" s="338" t="s">
        <v>32651</v>
      </c>
      <c r="G1021" s="343"/>
      <c r="H1021" s="343"/>
      <c r="I1021" s="343"/>
    </row>
    <row r="1022" spans="1:9" ht="69.75" customHeight="1">
      <c r="A1022" s="340" t="s">
        <v>2745</v>
      </c>
      <c r="B1022" s="338" t="s">
        <v>2746</v>
      </c>
      <c r="C1022" s="341" t="s">
        <v>53</v>
      </c>
      <c r="D1022" s="342">
        <v>1.33</v>
      </c>
      <c r="E1022" s="342">
        <v>1.33</v>
      </c>
      <c r="F1022" s="338" t="s">
        <v>32651</v>
      </c>
      <c r="G1022" s="343"/>
      <c r="H1022" s="343"/>
      <c r="I1022" s="343"/>
    </row>
    <row r="1023" spans="1:9" ht="69.75" customHeight="1">
      <c r="A1023" s="340" t="s">
        <v>2747</v>
      </c>
      <c r="B1023" s="338" t="s">
        <v>2748</v>
      </c>
      <c r="C1023" s="341" t="s">
        <v>53</v>
      </c>
      <c r="D1023" s="342">
        <v>5.39</v>
      </c>
      <c r="E1023" s="342">
        <v>5.39</v>
      </c>
      <c r="F1023" s="338" t="s">
        <v>32651</v>
      </c>
      <c r="G1023" s="343"/>
      <c r="H1023" s="343"/>
      <c r="I1023" s="343"/>
    </row>
    <row r="1024" spans="1:9" ht="69.75" customHeight="1">
      <c r="A1024" s="340" t="s">
        <v>2749</v>
      </c>
      <c r="B1024" s="338" t="s">
        <v>2750</v>
      </c>
      <c r="C1024" s="341" t="s">
        <v>53</v>
      </c>
      <c r="D1024" s="342">
        <v>41.07</v>
      </c>
      <c r="E1024" s="342">
        <v>41.07</v>
      </c>
      <c r="F1024" s="338" t="s">
        <v>32651</v>
      </c>
      <c r="G1024" s="343"/>
      <c r="H1024" s="343"/>
      <c r="I1024" s="343"/>
    </row>
    <row r="1025" spans="1:9" ht="69.75" customHeight="1">
      <c r="A1025" s="340" t="s">
        <v>2751</v>
      </c>
      <c r="B1025" s="338" t="s">
        <v>2752</v>
      </c>
      <c r="C1025" s="341" t="s">
        <v>53</v>
      </c>
      <c r="D1025" s="342">
        <v>13.95</v>
      </c>
      <c r="E1025" s="342">
        <v>13.95</v>
      </c>
      <c r="F1025" s="338" t="s">
        <v>32651</v>
      </c>
      <c r="G1025" s="343"/>
      <c r="H1025" s="343"/>
      <c r="I1025" s="343"/>
    </row>
    <row r="1026" spans="1:9" ht="69.75" customHeight="1">
      <c r="A1026" s="340" t="s">
        <v>2753</v>
      </c>
      <c r="B1026" s="338" t="s">
        <v>2754</v>
      </c>
      <c r="C1026" s="341" t="s">
        <v>53</v>
      </c>
      <c r="D1026" s="342">
        <v>9.75</v>
      </c>
      <c r="E1026" s="342">
        <v>9.75</v>
      </c>
      <c r="F1026" s="338" t="s">
        <v>32651</v>
      </c>
      <c r="G1026" s="343"/>
      <c r="H1026" s="343"/>
      <c r="I1026" s="343"/>
    </row>
    <row r="1027" spans="1:9" ht="69.75" customHeight="1">
      <c r="A1027" s="340" t="s">
        <v>2755</v>
      </c>
      <c r="B1027" s="338" t="s">
        <v>2756</v>
      </c>
      <c r="C1027" s="341" t="s">
        <v>53</v>
      </c>
      <c r="D1027" s="342">
        <v>67.39</v>
      </c>
      <c r="E1027" s="342">
        <v>67.39</v>
      </c>
      <c r="F1027" s="338" t="s">
        <v>32651</v>
      </c>
      <c r="G1027" s="343"/>
      <c r="H1027" s="343"/>
      <c r="I1027" s="343"/>
    </row>
    <row r="1028" spans="1:9" ht="69.75" customHeight="1">
      <c r="A1028" s="340" t="s">
        <v>2757</v>
      </c>
      <c r="B1028" s="338" t="s">
        <v>2758</v>
      </c>
      <c r="C1028" s="341" t="s">
        <v>53</v>
      </c>
      <c r="D1028" s="342">
        <v>173.57</v>
      </c>
      <c r="E1028" s="342">
        <v>173.57</v>
      </c>
      <c r="F1028" s="338" t="s">
        <v>32651</v>
      </c>
      <c r="G1028" s="343"/>
      <c r="H1028" s="343"/>
      <c r="I1028" s="343"/>
    </row>
    <row r="1029" spans="1:9" ht="69.75" customHeight="1">
      <c r="A1029" s="340" t="s">
        <v>2759</v>
      </c>
      <c r="B1029" s="338" t="s">
        <v>2760</v>
      </c>
      <c r="C1029" s="341" t="s">
        <v>53</v>
      </c>
      <c r="D1029" s="342">
        <v>0.84</v>
      </c>
      <c r="E1029" s="342">
        <v>0.84</v>
      </c>
      <c r="F1029" s="338" t="s">
        <v>32651</v>
      </c>
      <c r="G1029" s="343"/>
      <c r="H1029" s="343"/>
      <c r="I1029" s="343"/>
    </row>
    <row r="1030" spans="1:9" ht="69.75" customHeight="1">
      <c r="A1030" s="340" t="s">
        <v>2761</v>
      </c>
      <c r="B1030" s="338" t="s">
        <v>2762</v>
      </c>
      <c r="C1030" s="341" t="s">
        <v>53</v>
      </c>
      <c r="D1030" s="342">
        <v>0.2</v>
      </c>
      <c r="E1030" s="342">
        <v>0.2</v>
      </c>
      <c r="F1030" s="338" t="s">
        <v>32651</v>
      </c>
      <c r="G1030" s="343"/>
      <c r="H1030" s="343"/>
      <c r="I1030" s="343"/>
    </row>
    <row r="1031" spans="1:9" ht="69.75" customHeight="1">
      <c r="A1031" s="340" t="s">
        <v>2763</v>
      </c>
      <c r="B1031" s="338" t="s">
        <v>2764</v>
      </c>
      <c r="C1031" s="341" t="s">
        <v>53</v>
      </c>
      <c r="D1031" s="342">
        <v>1.1200000000000001</v>
      </c>
      <c r="E1031" s="342">
        <v>1.1200000000000001</v>
      </c>
      <c r="F1031" s="338" t="s">
        <v>32651</v>
      </c>
      <c r="G1031" s="343"/>
      <c r="H1031" s="343"/>
      <c r="I1031" s="343"/>
    </row>
    <row r="1032" spans="1:9" ht="69.75" customHeight="1">
      <c r="A1032" s="340" t="s">
        <v>2765</v>
      </c>
      <c r="B1032" s="338" t="s">
        <v>2766</v>
      </c>
      <c r="C1032" s="341" t="s">
        <v>53</v>
      </c>
      <c r="D1032" s="342">
        <v>0.92</v>
      </c>
      <c r="E1032" s="342">
        <v>0.92</v>
      </c>
      <c r="F1032" s="338" t="s">
        <v>32651</v>
      </c>
      <c r="G1032" s="343"/>
      <c r="H1032" s="343"/>
      <c r="I1032" s="343"/>
    </row>
    <row r="1033" spans="1:9" ht="69.75" customHeight="1">
      <c r="A1033" s="340" t="s">
        <v>2767</v>
      </c>
      <c r="B1033" s="338" t="s">
        <v>2768</v>
      </c>
      <c r="C1033" s="341" t="s">
        <v>53</v>
      </c>
      <c r="D1033" s="342">
        <v>0.22</v>
      </c>
      <c r="E1033" s="342">
        <v>0.22</v>
      </c>
      <c r="F1033" s="338" t="s">
        <v>32651</v>
      </c>
      <c r="G1033" s="343"/>
      <c r="H1033" s="343"/>
      <c r="I1033" s="343"/>
    </row>
    <row r="1034" spans="1:9" ht="69.75" customHeight="1">
      <c r="A1034" s="340" t="s">
        <v>2769</v>
      </c>
      <c r="B1034" s="338" t="s">
        <v>2770</v>
      </c>
      <c r="C1034" s="341" t="s">
        <v>53</v>
      </c>
      <c r="D1034" s="342">
        <v>0.04</v>
      </c>
      <c r="E1034" s="342">
        <v>0.04</v>
      </c>
      <c r="F1034" s="338" t="s">
        <v>32651</v>
      </c>
      <c r="G1034" s="343"/>
      <c r="H1034" s="343"/>
      <c r="I1034" s="343"/>
    </row>
    <row r="1035" spans="1:9" ht="69.75" customHeight="1">
      <c r="A1035" s="340" t="s">
        <v>2771</v>
      </c>
      <c r="B1035" s="338" t="s">
        <v>2772</v>
      </c>
      <c r="C1035" s="341" t="s">
        <v>53</v>
      </c>
      <c r="D1035" s="342">
        <v>0.15</v>
      </c>
      <c r="E1035" s="342">
        <v>0.15</v>
      </c>
      <c r="F1035" s="338" t="s">
        <v>32651</v>
      </c>
      <c r="G1035" s="343"/>
      <c r="H1035" s="343"/>
      <c r="I1035" s="343"/>
    </row>
    <row r="1036" spans="1:9" ht="69.75" customHeight="1">
      <c r="A1036" s="340" t="s">
        <v>2773</v>
      </c>
      <c r="B1036" s="338" t="s">
        <v>2774</v>
      </c>
      <c r="C1036" s="341" t="s">
        <v>53</v>
      </c>
      <c r="D1036" s="342">
        <v>12.93</v>
      </c>
      <c r="E1036" s="342">
        <v>12.93</v>
      </c>
      <c r="F1036" s="338" t="s">
        <v>32651</v>
      </c>
      <c r="G1036" s="343"/>
      <c r="H1036" s="343"/>
      <c r="I1036" s="343"/>
    </row>
    <row r="1037" spans="1:9" ht="69.75" customHeight="1">
      <c r="A1037" s="340" t="s">
        <v>2775</v>
      </c>
      <c r="B1037" s="338" t="s">
        <v>2776</v>
      </c>
      <c r="C1037" s="341" t="s">
        <v>53</v>
      </c>
      <c r="D1037" s="342">
        <v>3.98</v>
      </c>
      <c r="E1037" s="342">
        <v>3.98</v>
      </c>
      <c r="F1037" s="338" t="s">
        <v>32651</v>
      </c>
      <c r="G1037" s="343"/>
      <c r="H1037" s="343"/>
      <c r="I1037" s="343"/>
    </row>
    <row r="1038" spans="1:9" ht="69.75" customHeight="1">
      <c r="A1038" s="340" t="s">
        <v>2777</v>
      </c>
      <c r="B1038" s="338" t="s">
        <v>2778</v>
      </c>
      <c r="C1038" s="341" t="s">
        <v>53</v>
      </c>
      <c r="D1038" s="342">
        <v>1.61</v>
      </c>
      <c r="E1038" s="342">
        <v>1.61</v>
      </c>
      <c r="F1038" s="338" t="s">
        <v>32651</v>
      </c>
      <c r="G1038" s="343"/>
      <c r="H1038" s="343"/>
      <c r="I1038" s="343"/>
    </row>
    <row r="1039" spans="1:9" ht="69.75" customHeight="1">
      <c r="A1039" s="340" t="s">
        <v>2779</v>
      </c>
      <c r="B1039" s="338" t="s">
        <v>2780</v>
      </c>
      <c r="C1039" s="341" t="s">
        <v>53</v>
      </c>
      <c r="D1039" s="342">
        <v>16.16</v>
      </c>
      <c r="E1039" s="342">
        <v>16.16</v>
      </c>
      <c r="F1039" s="338" t="s">
        <v>32651</v>
      </c>
      <c r="G1039" s="343"/>
      <c r="H1039" s="343"/>
      <c r="I1039" s="343"/>
    </row>
    <row r="1040" spans="1:9" ht="69.75" customHeight="1">
      <c r="A1040" s="340" t="s">
        <v>2781</v>
      </c>
      <c r="B1040" s="338" t="s">
        <v>2782</v>
      </c>
      <c r="C1040" s="341" t="s">
        <v>53</v>
      </c>
      <c r="D1040" s="342">
        <v>34.69</v>
      </c>
      <c r="E1040" s="342">
        <v>34.69</v>
      </c>
      <c r="F1040" s="338" t="s">
        <v>32651</v>
      </c>
      <c r="G1040" s="343"/>
      <c r="H1040" s="343"/>
      <c r="I1040" s="343"/>
    </row>
    <row r="1041" spans="1:9" ht="69.75" customHeight="1">
      <c r="A1041" s="340" t="s">
        <v>2783</v>
      </c>
      <c r="B1041" s="338" t="s">
        <v>2784</v>
      </c>
      <c r="C1041" s="341" t="s">
        <v>53</v>
      </c>
      <c r="D1041" s="342">
        <v>4.7300000000000004</v>
      </c>
      <c r="E1041" s="342">
        <v>4.7300000000000004</v>
      </c>
      <c r="F1041" s="338" t="s">
        <v>32651</v>
      </c>
      <c r="G1041" s="343"/>
      <c r="H1041" s="343"/>
      <c r="I1041" s="343"/>
    </row>
    <row r="1042" spans="1:9" ht="69.75" customHeight="1">
      <c r="A1042" s="340" t="s">
        <v>2785</v>
      </c>
      <c r="B1042" s="338" t="s">
        <v>2786</v>
      </c>
      <c r="C1042" s="341" t="s">
        <v>53</v>
      </c>
      <c r="D1042" s="342">
        <v>1.46</v>
      </c>
      <c r="E1042" s="342">
        <v>1.46</v>
      </c>
      <c r="F1042" s="338" t="s">
        <v>32651</v>
      </c>
      <c r="G1042" s="343"/>
      <c r="H1042" s="343"/>
      <c r="I1042" s="343"/>
    </row>
    <row r="1043" spans="1:9" ht="69.75" customHeight="1">
      <c r="A1043" s="340" t="s">
        <v>2787</v>
      </c>
      <c r="B1043" s="338" t="s">
        <v>2788</v>
      </c>
      <c r="C1043" s="341" t="s">
        <v>53</v>
      </c>
      <c r="D1043" s="342">
        <v>0.59</v>
      </c>
      <c r="E1043" s="342">
        <v>0.59</v>
      </c>
      <c r="F1043" s="338" t="s">
        <v>32651</v>
      </c>
      <c r="G1043" s="343"/>
      <c r="H1043" s="343"/>
      <c r="I1043" s="343"/>
    </row>
    <row r="1044" spans="1:9" ht="69.75" customHeight="1">
      <c r="A1044" s="340" t="s">
        <v>2789</v>
      </c>
      <c r="B1044" s="338" t="s">
        <v>2790</v>
      </c>
      <c r="C1044" s="341" t="s">
        <v>53</v>
      </c>
      <c r="D1044" s="342">
        <v>5.92</v>
      </c>
      <c r="E1044" s="342">
        <v>5.92</v>
      </c>
      <c r="F1044" s="338" t="s">
        <v>32651</v>
      </c>
      <c r="G1044" s="343"/>
      <c r="H1044" s="343"/>
      <c r="I1044" s="343"/>
    </row>
    <row r="1045" spans="1:9" ht="69.75" customHeight="1">
      <c r="A1045" s="340" t="s">
        <v>2791</v>
      </c>
      <c r="B1045" s="338" t="s">
        <v>2792</v>
      </c>
      <c r="C1045" s="341" t="s">
        <v>53</v>
      </c>
      <c r="D1045" s="342">
        <v>37.53</v>
      </c>
      <c r="E1045" s="342">
        <v>37.53</v>
      </c>
      <c r="F1045" s="338" t="s">
        <v>32651</v>
      </c>
      <c r="G1045" s="343"/>
      <c r="H1045" s="343"/>
      <c r="I1045" s="343"/>
    </row>
    <row r="1046" spans="1:9" ht="69.75" customHeight="1">
      <c r="A1046" s="340" t="s">
        <v>2793</v>
      </c>
      <c r="B1046" s="338" t="s">
        <v>2794</v>
      </c>
      <c r="C1046" s="341" t="s">
        <v>53</v>
      </c>
      <c r="D1046" s="342">
        <v>29.08</v>
      </c>
      <c r="E1046" s="342">
        <v>29.08</v>
      </c>
      <c r="F1046" s="338" t="s">
        <v>32651</v>
      </c>
      <c r="G1046" s="343"/>
      <c r="H1046" s="343"/>
      <c r="I1046" s="343"/>
    </row>
    <row r="1047" spans="1:9" ht="69.75" customHeight="1">
      <c r="A1047" s="340" t="s">
        <v>2795</v>
      </c>
      <c r="B1047" s="338" t="s">
        <v>2796</v>
      </c>
      <c r="C1047" s="341" t="s">
        <v>53</v>
      </c>
      <c r="D1047" s="342">
        <v>11.71</v>
      </c>
      <c r="E1047" s="342">
        <v>11.71</v>
      </c>
      <c r="F1047" s="338" t="s">
        <v>32651</v>
      </c>
      <c r="G1047" s="343"/>
      <c r="H1047" s="343"/>
      <c r="I1047" s="343"/>
    </row>
    <row r="1048" spans="1:9" ht="69.75" customHeight="1">
      <c r="A1048" s="340" t="s">
        <v>2798</v>
      </c>
      <c r="B1048" s="338" t="s">
        <v>2799</v>
      </c>
      <c r="C1048" s="341" t="s">
        <v>53</v>
      </c>
      <c r="D1048" s="342">
        <v>4.7300000000000004</v>
      </c>
      <c r="E1048" s="342">
        <v>4.7300000000000004</v>
      </c>
      <c r="F1048" s="338" t="s">
        <v>32651</v>
      </c>
      <c r="G1048" s="343"/>
      <c r="H1048" s="343"/>
      <c r="I1048" s="343"/>
    </row>
    <row r="1049" spans="1:9" ht="69.75" customHeight="1">
      <c r="A1049" s="340" t="s">
        <v>2800</v>
      </c>
      <c r="B1049" s="338" t="s">
        <v>2801</v>
      </c>
      <c r="C1049" s="341" t="s">
        <v>53</v>
      </c>
      <c r="D1049" s="342">
        <v>52.21</v>
      </c>
      <c r="E1049" s="342">
        <v>52.21</v>
      </c>
      <c r="F1049" s="338" t="s">
        <v>32651</v>
      </c>
      <c r="G1049" s="343"/>
      <c r="H1049" s="343"/>
      <c r="I1049" s="343"/>
    </row>
    <row r="1050" spans="1:9" ht="69.75" customHeight="1">
      <c r="A1050" s="340" t="s">
        <v>2802</v>
      </c>
      <c r="B1050" s="338" t="s">
        <v>2803</v>
      </c>
      <c r="C1050" s="341" t="s">
        <v>53</v>
      </c>
      <c r="D1050" s="342">
        <v>271.82</v>
      </c>
      <c r="E1050" s="342">
        <v>271.82</v>
      </c>
      <c r="F1050" s="338" t="s">
        <v>32651</v>
      </c>
      <c r="G1050" s="343"/>
      <c r="H1050" s="343"/>
      <c r="I1050" s="343"/>
    </row>
    <row r="1051" spans="1:9" ht="69.75" customHeight="1">
      <c r="A1051" s="340" t="s">
        <v>2804</v>
      </c>
      <c r="B1051" s="338" t="s">
        <v>2805</v>
      </c>
      <c r="C1051" s="341" t="s">
        <v>53</v>
      </c>
      <c r="D1051" s="342">
        <v>0.13</v>
      </c>
      <c r="E1051" s="342">
        <v>0.13</v>
      </c>
      <c r="F1051" s="338" t="s">
        <v>32651</v>
      </c>
      <c r="G1051" s="343"/>
      <c r="H1051" s="343"/>
      <c r="I1051" s="343"/>
    </row>
    <row r="1052" spans="1:9" ht="69.75" customHeight="1">
      <c r="A1052" s="340" t="s">
        <v>2806</v>
      </c>
      <c r="B1052" s="338" t="s">
        <v>2807</v>
      </c>
      <c r="C1052" s="341" t="s">
        <v>53</v>
      </c>
      <c r="D1052" s="342">
        <v>0.03</v>
      </c>
      <c r="E1052" s="342">
        <v>0.03</v>
      </c>
      <c r="F1052" s="338" t="s">
        <v>32651</v>
      </c>
      <c r="G1052" s="343"/>
      <c r="H1052" s="343"/>
      <c r="I1052" s="343"/>
    </row>
    <row r="1053" spans="1:9" ht="69.75" customHeight="1">
      <c r="A1053" s="340" t="s">
        <v>2808</v>
      </c>
      <c r="B1053" s="338" t="s">
        <v>2809</v>
      </c>
      <c r="C1053" s="341" t="s">
        <v>53</v>
      </c>
      <c r="D1053" s="342">
        <v>0.17</v>
      </c>
      <c r="E1053" s="342">
        <v>0.17</v>
      </c>
      <c r="F1053" s="338" t="s">
        <v>32651</v>
      </c>
      <c r="G1053" s="343"/>
      <c r="H1053" s="343"/>
      <c r="I1053" s="343"/>
    </row>
    <row r="1054" spans="1:9" ht="69.75" customHeight="1">
      <c r="A1054" s="340" t="s">
        <v>2810</v>
      </c>
      <c r="B1054" s="338" t="s">
        <v>2811</v>
      </c>
      <c r="C1054" s="341" t="s">
        <v>53</v>
      </c>
      <c r="D1054" s="342">
        <v>90.73</v>
      </c>
      <c r="E1054" s="342">
        <v>90.73</v>
      </c>
      <c r="F1054" s="338" t="s">
        <v>32651</v>
      </c>
      <c r="G1054" s="343"/>
      <c r="H1054" s="343"/>
      <c r="I1054" s="343"/>
    </row>
    <row r="1055" spans="1:9" ht="69.75" customHeight="1">
      <c r="A1055" s="340" t="s">
        <v>2812</v>
      </c>
      <c r="B1055" s="338" t="s">
        <v>2813</v>
      </c>
      <c r="C1055" s="341" t="s">
        <v>53</v>
      </c>
      <c r="D1055" s="342">
        <v>4.3</v>
      </c>
      <c r="E1055" s="342">
        <v>4.3</v>
      </c>
      <c r="F1055" s="338" t="s">
        <v>32651</v>
      </c>
      <c r="G1055" s="343"/>
      <c r="H1055" s="343"/>
      <c r="I1055" s="343"/>
    </row>
    <row r="1056" spans="1:9" ht="69.75" customHeight="1">
      <c r="A1056" s="340" t="s">
        <v>2814</v>
      </c>
      <c r="B1056" s="338" t="s">
        <v>2815</v>
      </c>
      <c r="C1056" s="341" t="s">
        <v>53</v>
      </c>
      <c r="D1056" s="342">
        <v>0.99</v>
      </c>
      <c r="E1056" s="342">
        <v>0.99</v>
      </c>
      <c r="F1056" s="338" t="s">
        <v>32651</v>
      </c>
      <c r="G1056" s="343"/>
      <c r="H1056" s="343"/>
      <c r="I1056" s="343"/>
    </row>
    <row r="1057" spans="1:9" ht="69.75" customHeight="1">
      <c r="A1057" s="340" t="s">
        <v>2816</v>
      </c>
      <c r="B1057" s="338" t="s">
        <v>2817</v>
      </c>
      <c r="C1057" s="341" t="s">
        <v>53</v>
      </c>
      <c r="D1057" s="342">
        <v>4.71</v>
      </c>
      <c r="E1057" s="342">
        <v>4.71</v>
      </c>
      <c r="F1057" s="338" t="s">
        <v>32651</v>
      </c>
      <c r="G1057" s="343"/>
      <c r="H1057" s="343"/>
      <c r="I1057" s="343"/>
    </row>
    <row r="1058" spans="1:9" ht="69.75" customHeight="1">
      <c r="A1058" s="340" t="s">
        <v>2818</v>
      </c>
      <c r="B1058" s="338" t="s">
        <v>2819</v>
      </c>
      <c r="C1058" s="341" t="s">
        <v>53</v>
      </c>
      <c r="D1058" s="342">
        <v>9.1199999999999992</v>
      </c>
      <c r="E1058" s="342">
        <v>9.1199999999999992</v>
      </c>
      <c r="F1058" s="338" t="s">
        <v>32651</v>
      </c>
      <c r="G1058" s="343"/>
      <c r="H1058" s="343"/>
      <c r="I1058" s="343"/>
    </row>
    <row r="1059" spans="1:9" ht="69.75" customHeight="1">
      <c r="A1059" s="340" t="s">
        <v>2820</v>
      </c>
      <c r="B1059" s="338" t="s">
        <v>2821</v>
      </c>
      <c r="C1059" s="341" t="s">
        <v>53</v>
      </c>
      <c r="D1059" s="342">
        <v>1.64</v>
      </c>
      <c r="E1059" s="342">
        <v>1.64</v>
      </c>
      <c r="F1059" s="338" t="s">
        <v>32651</v>
      </c>
      <c r="G1059" s="343"/>
      <c r="H1059" s="343"/>
      <c r="I1059" s="343"/>
    </row>
    <row r="1060" spans="1:9" ht="69.75" customHeight="1">
      <c r="A1060" s="340" t="s">
        <v>2822</v>
      </c>
      <c r="B1060" s="338" t="s">
        <v>2823</v>
      </c>
      <c r="C1060" s="341" t="s">
        <v>53</v>
      </c>
      <c r="D1060" s="342">
        <v>0.38</v>
      </c>
      <c r="E1060" s="342">
        <v>0.38</v>
      </c>
      <c r="F1060" s="338" t="s">
        <v>32651</v>
      </c>
      <c r="G1060" s="343"/>
      <c r="H1060" s="343"/>
      <c r="I1060" s="343"/>
    </row>
    <row r="1061" spans="1:9" ht="69.75" customHeight="1">
      <c r="A1061" s="340" t="s">
        <v>2824</v>
      </c>
      <c r="B1061" s="338" t="s">
        <v>2825</v>
      </c>
      <c r="C1061" s="341" t="s">
        <v>53</v>
      </c>
      <c r="D1061" s="342">
        <v>2.0499999999999998</v>
      </c>
      <c r="E1061" s="342">
        <v>2.0499999999999998</v>
      </c>
      <c r="F1061" s="338" t="s">
        <v>32651</v>
      </c>
      <c r="G1061" s="343"/>
      <c r="H1061" s="343"/>
      <c r="I1061" s="343"/>
    </row>
    <row r="1062" spans="1:9" ht="69.75" customHeight="1">
      <c r="A1062" s="340" t="s">
        <v>2826</v>
      </c>
      <c r="B1062" s="338" t="s">
        <v>2827</v>
      </c>
      <c r="C1062" s="341" t="s">
        <v>53</v>
      </c>
      <c r="D1062" s="342">
        <v>325.41000000000003</v>
      </c>
      <c r="E1062" s="342">
        <v>325.41000000000003</v>
      </c>
      <c r="F1062" s="338" t="s">
        <v>32651</v>
      </c>
      <c r="G1062" s="343"/>
      <c r="H1062" s="343"/>
      <c r="I1062" s="343"/>
    </row>
    <row r="1063" spans="1:9" ht="69.75" customHeight="1">
      <c r="A1063" s="340" t="s">
        <v>2828</v>
      </c>
      <c r="B1063" s="338" t="s">
        <v>2829</v>
      </c>
      <c r="C1063" s="341" t="s">
        <v>53</v>
      </c>
      <c r="D1063" s="342">
        <v>87.3</v>
      </c>
      <c r="E1063" s="342">
        <v>87.3</v>
      </c>
      <c r="F1063" s="338" t="s">
        <v>32651</v>
      </c>
      <c r="G1063" s="343"/>
      <c r="H1063" s="343"/>
      <c r="I1063" s="343"/>
    </row>
    <row r="1064" spans="1:9" ht="69.75" customHeight="1">
      <c r="A1064" s="340" t="s">
        <v>2830</v>
      </c>
      <c r="B1064" s="338" t="s">
        <v>2831</v>
      </c>
      <c r="C1064" s="341" t="s">
        <v>53</v>
      </c>
      <c r="D1064" s="342">
        <v>407.22</v>
      </c>
      <c r="E1064" s="342">
        <v>407.22</v>
      </c>
      <c r="F1064" s="338" t="s">
        <v>32651</v>
      </c>
      <c r="G1064" s="343"/>
      <c r="H1064" s="343"/>
      <c r="I1064" s="343"/>
    </row>
    <row r="1065" spans="1:9" ht="69.75" customHeight="1">
      <c r="A1065" s="340" t="s">
        <v>2832</v>
      </c>
      <c r="B1065" s="338" t="s">
        <v>32013</v>
      </c>
      <c r="C1065" s="341" t="s">
        <v>53</v>
      </c>
      <c r="D1065" s="342">
        <v>153.78</v>
      </c>
      <c r="E1065" s="342">
        <v>153.78</v>
      </c>
      <c r="F1065" s="338" t="s">
        <v>32651</v>
      </c>
      <c r="G1065" s="343"/>
      <c r="H1065" s="343"/>
      <c r="I1065" s="343"/>
    </row>
    <row r="1066" spans="1:9" ht="69.75" customHeight="1">
      <c r="A1066" s="340" t="s">
        <v>2833</v>
      </c>
      <c r="B1066" s="338" t="s">
        <v>2834</v>
      </c>
      <c r="C1066" s="341" t="s">
        <v>53</v>
      </c>
      <c r="D1066" s="342">
        <v>0.38</v>
      </c>
      <c r="E1066" s="342">
        <v>0.38</v>
      </c>
      <c r="F1066" s="338" t="s">
        <v>32651</v>
      </c>
      <c r="G1066" s="343"/>
      <c r="H1066" s="343"/>
      <c r="I1066" s="343"/>
    </row>
    <row r="1067" spans="1:9" ht="69.75" customHeight="1">
      <c r="A1067" s="340" t="s">
        <v>2835</v>
      </c>
      <c r="B1067" s="338" t="s">
        <v>2836</v>
      </c>
      <c r="C1067" s="341" t="s">
        <v>53</v>
      </c>
      <c r="D1067" s="342">
        <v>0.08</v>
      </c>
      <c r="E1067" s="342">
        <v>0.08</v>
      </c>
      <c r="F1067" s="338" t="s">
        <v>32651</v>
      </c>
      <c r="G1067" s="343"/>
      <c r="H1067" s="343"/>
      <c r="I1067" s="343"/>
    </row>
    <row r="1068" spans="1:9" ht="69.75" customHeight="1">
      <c r="A1068" s="340" t="s">
        <v>2837</v>
      </c>
      <c r="B1068" s="338" t="s">
        <v>2838</v>
      </c>
      <c r="C1068" s="341" t="s">
        <v>53</v>
      </c>
      <c r="D1068" s="342">
        <v>0.48</v>
      </c>
      <c r="E1068" s="342">
        <v>0.48</v>
      </c>
      <c r="F1068" s="338" t="s">
        <v>32651</v>
      </c>
      <c r="G1068" s="343"/>
      <c r="H1068" s="343"/>
      <c r="I1068" s="343"/>
    </row>
    <row r="1069" spans="1:9" ht="69.75" customHeight="1">
      <c r="A1069" s="340" t="s">
        <v>2839</v>
      </c>
      <c r="B1069" s="338" t="s">
        <v>2840</v>
      </c>
      <c r="C1069" s="341" t="s">
        <v>53</v>
      </c>
      <c r="D1069" s="342">
        <v>4.3099999999999996</v>
      </c>
      <c r="E1069" s="342">
        <v>4.3099999999999996</v>
      </c>
      <c r="F1069" s="338" t="s">
        <v>32651</v>
      </c>
      <c r="G1069" s="343"/>
      <c r="H1069" s="343"/>
      <c r="I1069" s="343"/>
    </row>
    <row r="1070" spans="1:9" ht="69.75" customHeight="1">
      <c r="A1070" s="340" t="s">
        <v>2841</v>
      </c>
      <c r="B1070" s="338" t="s">
        <v>2842</v>
      </c>
      <c r="C1070" s="341" t="s">
        <v>53</v>
      </c>
      <c r="D1070" s="342">
        <v>2.52</v>
      </c>
      <c r="E1070" s="342">
        <v>2.52</v>
      </c>
      <c r="F1070" s="338" t="s">
        <v>32651</v>
      </c>
      <c r="G1070" s="343"/>
      <c r="H1070" s="343"/>
      <c r="I1070" s="343"/>
    </row>
    <row r="1071" spans="1:9" ht="69.75" customHeight="1">
      <c r="A1071" s="340" t="s">
        <v>2843</v>
      </c>
      <c r="B1071" s="338" t="s">
        <v>2844</v>
      </c>
      <c r="C1071" s="341" t="s">
        <v>53</v>
      </c>
      <c r="D1071" s="342">
        <v>2.66</v>
      </c>
      <c r="E1071" s="342">
        <v>2.66</v>
      </c>
      <c r="F1071" s="338" t="s">
        <v>32651</v>
      </c>
      <c r="G1071" s="343"/>
      <c r="H1071" s="343"/>
      <c r="I1071" s="343"/>
    </row>
    <row r="1072" spans="1:9" ht="69.75" customHeight="1">
      <c r="A1072" s="340" t="s">
        <v>2845</v>
      </c>
      <c r="B1072" s="338" t="s">
        <v>2846</v>
      </c>
      <c r="C1072" s="341" t="s">
        <v>53</v>
      </c>
      <c r="D1072" s="342">
        <v>12.06</v>
      </c>
      <c r="E1072" s="342">
        <v>12.06</v>
      </c>
      <c r="F1072" s="338" t="s">
        <v>32651</v>
      </c>
      <c r="G1072" s="343"/>
      <c r="H1072" s="343"/>
      <c r="I1072" s="343"/>
    </row>
    <row r="1073" spans="1:9" ht="69.75" customHeight="1">
      <c r="A1073" s="340" t="s">
        <v>2847</v>
      </c>
      <c r="B1073" s="338" t="s">
        <v>2848</v>
      </c>
      <c r="C1073" s="341" t="s">
        <v>53</v>
      </c>
      <c r="D1073" s="342">
        <v>11.78</v>
      </c>
      <c r="E1073" s="342">
        <v>11.78</v>
      </c>
      <c r="F1073" s="338" t="s">
        <v>32651</v>
      </c>
      <c r="G1073" s="343"/>
      <c r="H1073" s="343"/>
      <c r="I1073" s="343"/>
    </row>
    <row r="1074" spans="1:9" ht="69.75" customHeight="1">
      <c r="A1074" s="340" t="s">
        <v>2849</v>
      </c>
      <c r="B1074" s="338" t="s">
        <v>2850</v>
      </c>
      <c r="C1074" s="341" t="s">
        <v>53</v>
      </c>
      <c r="D1074" s="342">
        <v>28.78</v>
      </c>
      <c r="E1074" s="342">
        <v>28.78</v>
      </c>
      <c r="F1074" s="338" t="s">
        <v>32651</v>
      </c>
      <c r="G1074" s="343"/>
      <c r="H1074" s="343"/>
      <c r="I1074" s="343"/>
    </row>
    <row r="1075" spans="1:9" ht="69.75" customHeight="1">
      <c r="A1075" s="340" t="s">
        <v>2851</v>
      </c>
      <c r="B1075" s="338" t="s">
        <v>2852</v>
      </c>
      <c r="C1075" s="341" t="s">
        <v>53</v>
      </c>
      <c r="D1075" s="342">
        <v>9.7100000000000009</v>
      </c>
      <c r="E1075" s="342">
        <v>9.7100000000000009</v>
      </c>
      <c r="F1075" s="338" t="s">
        <v>32651</v>
      </c>
      <c r="G1075" s="343"/>
      <c r="H1075" s="343"/>
      <c r="I1075" s="343"/>
    </row>
    <row r="1076" spans="1:9" ht="69.75" customHeight="1">
      <c r="A1076" s="340" t="s">
        <v>2853</v>
      </c>
      <c r="B1076" s="338" t="s">
        <v>2854</v>
      </c>
      <c r="C1076" s="341" t="s">
        <v>53</v>
      </c>
      <c r="D1076" s="342">
        <v>28.78</v>
      </c>
      <c r="E1076" s="342">
        <v>28.78</v>
      </c>
      <c r="F1076" s="338" t="s">
        <v>32651</v>
      </c>
      <c r="G1076" s="343"/>
      <c r="H1076" s="343"/>
      <c r="I1076" s="343"/>
    </row>
    <row r="1077" spans="1:9" ht="69.75" customHeight="1">
      <c r="A1077" s="340" t="s">
        <v>2855</v>
      </c>
      <c r="B1077" s="338" t="s">
        <v>2856</v>
      </c>
      <c r="C1077" s="341" t="s">
        <v>53</v>
      </c>
      <c r="D1077" s="342">
        <v>6.91</v>
      </c>
      <c r="E1077" s="342">
        <v>6.91</v>
      </c>
      <c r="F1077" s="338" t="s">
        <v>32651</v>
      </c>
      <c r="G1077" s="343"/>
      <c r="H1077" s="343"/>
      <c r="I1077" s="343"/>
    </row>
    <row r="1078" spans="1:9" ht="69.75" customHeight="1">
      <c r="A1078" s="340" t="s">
        <v>2857</v>
      </c>
      <c r="B1078" s="338" t="s">
        <v>2858</v>
      </c>
      <c r="C1078" s="341" t="s">
        <v>53</v>
      </c>
      <c r="D1078" s="342">
        <v>0.28000000000000003</v>
      </c>
      <c r="E1078" s="342">
        <v>0.28000000000000003</v>
      </c>
      <c r="F1078" s="338" t="s">
        <v>32651</v>
      </c>
      <c r="G1078" s="343"/>
      <c r="H1078" s="343"/>
      <c r="I1078" s="343"/>
    </row>
    <row r="1079" spans="1:9" ht="69.75" customHeight="1">
      <c r="A1079" s="340" t="s">
        <v>2859</v>
      </c>
      <c r="B1079" s="338" t="s">
        <v>2860</v>
      </c>
      <c r="C1079" s="341" t="s">
        <v>53</v>
      </c>
      <c r="D1079" s="342">
        <v>0.06</v>
      </c>
      <c r="E1079" s="342">
        <v>0.06</v>
      </c>
      <c r="F1079" s="338" t="s">
        <v>32651</v>
      </c>
      <c r="G1079" s="343"/>
      <c r="H1079" s="343"/>
      <c r="I1079" s="343"/>
    </row>
    <row r="1080" spans="1:9" ht="69.75" customHeight="1">
      <c r="A1080" s="340" t="s">
        <v>2861</v>
      </c>
      <c r="B1080" s="338" t="s">
        <v>2862</v>
      </c>
      <c r="C1080" s="341" t="s">
        <v>53</v>
      </c>
      <c r="D1080" s="342">
        <v>0.26</v>
      </c>
      <c r="E1080" s="342">
        <v>0.26</v>
      </c>
      <c r="F1080" s="338" t="s">
        <v>32651</v>
      </c>
      <c r="G1080" s="343"/>
      <c r="H1080" s="343"/>
      <c r="I1080" s="343"/>
    </row>
    <row r="1081" spans="1:9" ht="69.75" customHeight="1">
      <c r="A1081" s="340" t="s">
        <v>2863</v>
      </c>
      <c r="B1081" s="338" t="s">
        <v>2864</v>
      </c>
      <c r="C1081" s="341" t="s">
        <v>53</v>
      </c>
      <c r="D1081" s="342">
        <v>0.56999999999999995</v>
      </c>
      <c r="E1081" s="342">
        <v>0.56999999999999995</v>
      </c>
      <c r="F1081" s="338" t="s">
        <v>32651</v>
      </c>
      <c r="G1081" s="343"/>
      <c r="H1081" s="343"/>
      <c r="I1081" s="343"/>
    </row>
    <row r="1082" spans="1:9" ht="69.75" customHeight="1">
      <c r="A1082" s="340" t="s">
        <v>2865</v>
      </c>
      <c r="B1082" s="338" t="s">
        <v>2866</v>
      </c>
      <c r="C1082" s="341" t="s">
        <v>53</v>
      </c>
      <c r="D1082" s="342">
        <v>96.78</v>
      </c>
      <c r="E1082" s="342">
        <v>96.78</v>
      </c>
      <c r="F1082" s="338" t="s">
        <v>32651</v>
      </c>
      <c r="G1082" s="343"/>
      <c r="H1082" s="343"/>
      <c r="I1082" s="343"/>
    </row>
    <row r="1083" spans="1:9" ht="69.75" customHeight="1">
      <c r="A1083" s="340" t="s">
        <v>2867</v>
      </c>
      <c r="B1083" s="338" t="s">
        <v>2868</v>
      </c>
      <c r="C1083" s="341" t="s">
        <v>53</v>
      </c>
      <c r="D1083" s="342">
        <v>34.11</v>
      </c>
      <c r="E1083" s="342">
        <v>34.11</v>
      </c>
      <c r="F1083" s="338" t="s">
        <v>32651</v>
      </c>
      <c r="G1083" s="343"/>
      <c r="H1083" s="343"/>
      <c r="I1083" s="343"/>
    </row>
    <row r="1084" spans="1:9" ht="69.75" customHeight="1">
      <c r="A1084" s="340" t="s">
        <v>2869</v>
      </c>
      <c r="B1084" s="338" t="s">
        <v>2870</v>
      </c>
      <c r="C1084" s="341" t="s">
        <v>53</v>
      </c>
      <c r="D1084" s="342">
        <v>155.57</v>
      </c>
      <c r="E1084" s="342">
        <v>155.57</v>
      </c>
      <c r="F1084" s="338" t="s">
        <v>32651</v>
      </c>
      <c r="G1084" s="343"/>
      <c r="H1084" s="343"/>
      <c r="I1084" s="343"/>
    </row>
    <row r="1085" spans="1:9" ht="69.75" customHeight="1">
      <c r="A1085" s="340" t="s">
        <v>2871</v>
      </c>
      <c r="B1085" s="338" t="s">
        <v>2872</v>
      </c>
      <c r="C1085" s="341" t="s">
        <v>53</v>
      </c>
      <c r="D1085" s="342">
        <v>9.6199999999999992</v>
      </c>
      <c r="E1085" s="342">
        <v>9.6199999999999992</v>
      </c>
      <c r="F1085" s="338" t="s">
        <v>32651</v>
      </c>
      <c r="G1085" s="343"/>
      <c r="H1085" s="343"/>
      <c r="I1085" s="343"/>
    </row>
    <row r="1086" spans="1:9" ht="69.75" customHeight="1">
      <c r="A1086" s="340" t="s">
        <v>2873</v>
      </c>
      <c r="B1086" s="338" t="s">
        <v>2874</v>
      </c>
      <c r="C1086" s="341" t="s">
        <v>53</v>
      </c>
      <c r="D1086" s="342">
        <v>13.79</v>
      </c>
      <c r="E1086" s="342">
        <v>13.79</v>
      </c>
      <c r="F1086" s="338" t="s">
        <v>32651</v>
      </c>
      <c r="G1086" s="343"/>
      <c r="H1086" s="343"/>
      <c r="I1086" s="343"/>
    </row>
    <row r="1087" spans="1:9" ht="69.75" customHeight="1">
      <c r="A1087" s="340" t="s">
        <v>2876</v>
      </c>
      <c r="B1087" s="338" t="s">
        <v>2877</v>
      </c>
      <c r="C1087" s="341" t="s">
        <v>53</v>
      </c>
      <c r="D1087" s="342">
        <v>24.61</v>
      </c>
      <c r="E1087" s="342">
        <v>24.61</v>
      </c>
      <c r="F1087" s="338" t="s">
        <v>32651</v>
      </c>
      <c r="G1087" s="343"/>
      <c r="H1087" s="343"/>
      <c r="I1087" s="343"/>
    </row>
    <row r="1088" spans="1:9" ht="69.75" customHeight="1">
      <c r="A1088" s="340" t="s">
        <v>2878</v>
      </c>
      <c r="B1088" s="338" t="s">
        <v>2879</v>
      </c>
      <c r="C1088" s="341" t="s">
        <v>53</v>
      </c>
      <c r="D1088" s="342">
        <v>9.2899999999999991</v>
      </c>
      <c r="E1088" s="342">
        <v>9.2899999999999991</v>
      </c>
      <c r="F1088" s="338" t="s">
        <v>32651</v>
      </c>
      <c r="G1088" s="343"/>
      <c r="H1088" s="343"/>
      <c r="I1088" s="343"/>
    </row>
    <row r="1089" spans="1:9" ht="69.75" customHeight="1">
      <c r="A1089" s="340" t="s">
        <v>2880</v>
      </c>
      <c r="B1089" s="338" t="s">
        <v>32014</v>
      </c>
      <c r="C1089" s="341" t="s">
        <v>53</v>
      </c>
      <c r="D1089" s="342">
        <v>3.75</v>
      </c>
      <c r="E1089" s="342">
        <v>3.75</v>
      </c>
      <c r="F1089" s="338" t="s">
        <v>32651</v>
      </c>
      <c r="G1089" s="343"/>
      <c r="H1089" s="343"/>
      <c r="I1089" s="343"/>
    </row>
    <row r="1090" spans="1:9" ht="69.75" customHeight="1">
      <c r="A1090" s="340" t="s">
        <v>2881</v>
      </c>
      <c r="B1090" s="338" t="s">
        <v>2882</v>
      </c>
      <c r="C1090" s="341" t="s">
        <v>53</v>
      </c>
      <c r="D1090" s="342">
        <v>42.74</v>
      </c>
      <c r="E1090" s="342">
        <v>42.74</v>
      </c>
      <c r="F1090" s="338" t="s">
        <v>32651</v>
      </c>
      <c r="G1090" s="343"/>
      <c r="H1090" s="343"/>
      <c r="I1090" s="343"/>
    </row>
    <row r="1091" spans="1:9" ht="69.75" customHeight="1">
      <c r="A1091" s="340" t="s">
        <v>2883</v>
      </c>
      <c r="B1091" s="338" t="s">
        <v>2884</v>
      </c>
      <c r="C1091" s="341" t="s">
        <v>53</v>
      </c>
      <c r="D1091" s="342">
        <v>155.66999999999999</v>
      </c>
      <c r="E1091" s="342">
        <v>155.66999999999999</v>
      </c>
      <c r="F1091" s="338" t="s">
        <v>32651</v>
      </c>
      <c r="G1091" s="343"/>
      <c r="H1091" s="343"/>
      <c r="I1091" s="343"/>
    </row>
    <row r="1092" spans="1:9" ht="69.75" customHeight="1">
      <c r="A1092" s="340" t="s">
        <v>2885</v>
      </c>
      <c r="B1092" s="338" t="s">
        <v>32015</v>
      </c>
      <c r="C1092" s="341" t="s">
        <v>53</v>
      </c>
      <c r="D1092" s="342">
        <v>7.09</v>
      </c>
      <c r="E1092" s="342">
        <v>7.09</v>
      </c>
      <c r="F1092" s="338" t="s">
        <v>32651</v>
      </c>
      <c r="G1092" s="343"/>
      <c r="H1092" s="343"/>
      <c r="I1092" s="343"/>
    </row>
    <row r="1093" spans="1:9" ht="69.75" customHeight="1">
      <c r="A1093" s="340" t="s">
        <v>2886</v>
      </c>
      <c r="B1093" s="338" t="s">
        <v>32016</v>
      </c>
      <c r="C1093" s="341" t="s">
        <v>53</v>
      </c>
      <c r="D1093" s="342">
        <v>1.93</v>
      </c>
      <c r="E1093" s="342">
        <v>1.93</v>
      </c>
      <c r="F1093" s="338" t="s">
        <v>32651</v>
      </c>
      <c r="G1093" s="343"/>
      <c r="H1093" s="343"/>
      <c r="I1093" s="343"/>
    </row>
    <row r="1094" spans="1:9" ht="69.75" customHeight="1">
      <c r="A1094" s="340" t="s">
        <v>2887</v>
      </c>
      <c r="B1094" s="338" t="s">
        <v>32017</v>
      </c>
      <c r="C1094" s="341" t="s">
        <v>53</v>
      </c>
      <c r="D1094" s="342">
        <v>9.4</v>
      </c>
      <c r="E1094" s="342">
        <v>9.4</v>
      </c>
      <c r="F1094" s="338" t="s">
        <v>32651</v>
      </c>
      <c r="G1094" s="343"/>
      <c r="H1094" s="343"/>
      <c r="I1094" s="343"/>
    </row>
    <row r="1095" spans="1:9" ht="69.75" customHeight="1">
      <c r="A1095" s="340" t="s">
        <v>2888</v>
      </c>
      <c r="B1095" s="338" t="s">
        <v>32018</v>
      </c>
      <c r="C1095" s="341" t="s">
        <v>53</v>
      </c>
      <c r="D1095" s="342">
        <v>46.42</v>
      </c>
      <c r="E1095" s="342">
        <v>46.42</v>
      </c>
      <c r="F1095" s="338" t="s">
        <v>32651</v>
      </c>
      <c r="G1095" s="343"/>
      <c r="H1095" s="343"/>
      <c r="I1095" s="343"/>
    </row>
    <row r="1096" spans="1:9" ht="69.75" customHeight="1">
      <c r="A1096" s="340" t="s">
        <v>2889</v>
      </c>
      <c r="B1096" s="338" t="s">
        <v>2890</v>
      </c>
      <c r="C1096" s="341" t="s">
        <v>53</v>
      </c>
      <c r="D1096" s="342">
        <v>0.34</v>
      </c>
      <c r="E1096" s="342">
        <v>0.34</v>
      </c>
      <c r="F1096" s="338" t="s">
        <v>32651</v>
      </c>
      <c r="G1096" s="343"/>
      <c r="H1096" s="343"/>
      <c r="I1096" s="343"/>
    </row>
    <row r="1097" spans="1:9" ht="69.75" customHeight="1">
      <c r="A1097" s="340" t="s">
        <v>2891</v>
      </c>
      <c r="B1097" s="338" t="s">
        <v>2892</v>
      </c>
      <c r="C1097" s="341" t="s">
        <v>53</v>
      </c>
      <c r="D1097" s="342">
        <v>0.12</v>
      </c>
      <c r="E1097" s="342">
        <v>0.12</v>
      </c>
      <c r="F1097" s="338" t="s">
        <v>32651</v>
      </c>
      <c r="G1097" s="343"/>
      <c r="H1097" s="343"/>
      <c r="I1097" s="343"/>
    </row>
    <row r="1098" spans="1:9" ht="69.75" customHeight="1">
      <c r="A1098" s="340" t="s">
        <v>2893</v>
      </c>
      <c r="B1098" s="338" t="s">
        <v>2894</v>
      </c>
      <c r="C1098" s="341" t="s">
        <v>53</v>
      </c>
      <c r="D1098" s="342">
        <v>0.3</v>
      </c>
      <c r="E1098" s="342">
        <v>0.3</v>
      </c>
      <c r="F1098" s="338" t="s">
        <v>32651</v>
      </c>
      <c r="G1098" s="343"/>
      <c r="H1098" s="343"/>
      <c r="I1098" s="343"/>
    </row>
    <row r="1099" spans="1:9" ht="69.75" customHeight="1">
      <c r="A1099" s="340" t="s">
        <v>2895</v>
      </c>
      <c r="B1099" s="338" t="s">
        <v>2896</v>
      </c>
      <c r="C1099" s="341" t="s">
        <v>53</v>
      </c>
      <c r="D1099" s="342">
        <v>13.96</v>
      </c>
      <c r="E1099" s="342">
        <v>13.96</v>
      </c>
      <c r="F1099" s="338" t="s">
        <v>32651</v>
      </c>
      <c r="G1099" s="343"/>
      <c r="H1099" s="343"/>
      <c r="I1099" s="343"/>
    </row>
    <row r="1100" spans="1:9" ht="69.75" customHeight="1">
      <c r="A1100" s="340" t="s">
        <v>2897</v>
      </c>
      <c r="B1100" s="338" t="s">
        <v>2898</v>
      </c>
      <c r="C1100" s="341" t="s">
        <v>53</v>
      </c>
      <c r="D1100" s="342">
        <v>4.49</v>
      </c>
      <c r="E1100" s="342">
        <v>4.49</v>
      </c>
      <c r="F1100" s="338" t="s">
        <v>32651</v>
      </c>
      <c r="G1100" s="343"/>
      <c r="H1100" s="343"/>
      <c r="I1100" s="343"/>
    </row>
    <row r="1101" spans="1:9" ht="69.75" customHeight="1">
      <c r="A1101" s="340" t="s">
        <v>2899</v>
      </c>
      <c r="B1101" s="338" t="s">
        <v>2900</v>
      </c>
      <c r="C1101" s="341" t="s">
        <v>53</v>
      </c>
      <c r="D1101" s="342">
        <v>1.58</v>
      </c>
      <c r="E1101" s="342">
        <v>1.58</v>
      </c>
      <c r="F1101" s="338" t="s">
        <v>32651</v>
      </c>
      <c r="G1101" s="343"/>
      <c r="H1101" s="343"/>
      <c r="I1101" s="343"/>
    </row>
    <row r="1102" spans="1:9" ht="69.75" customHeight="1">
      <c r="A1102" s="340" t="s">
        <v>2901</v>
      </c>
      <c r="B1102" s="338" t="s">
        <v>2902</v>
      </c>
      <c r="C1102" s="341" t="s">
        <v>53</v>
      </c>
      <c r="D1102" s="342">
        <v>4.01</v>
      </c>
      <c r="E1102" s="342">
        <v>4.01</v>
      </c>
      <c r="F1102" s="338" t="s">
        <v>32651</v>
      </c>
      <c r="G1102" s="343"/>
      <c r="H1102" s="343"/>
      <c r="I1102" s="343"/>
    </row>
    <row r="1103" spans="1:9" ht="69.75" customHeight="1">
      <c r="A1103" s="340" t="s">
        <v>2903</v>
      </c>
      <c r="B1103" s="338" t="s">
        <v>2904</v>
      </c>
      <c r="C1103" s="341" t="s">
        <v>53</v>
      </c>
      <c r="D1103" s="342">
        <v>66.02</v>
      </c>
      <c r="E1103" s="342">
        <v>66.02</v>
      </c>
      <c r="F1103" s="338" t="s">
        <v>32651</v>
      </c>
      <c r="G1103" s="343"/>
      <c r="H1103" s="343"/>
      <c r="I1103" s="343"/>
    </row>
    <row r="1104" spans="1:9" ht="69.75" customHeight="1">
      <c r="A1104" s="340" t="s">
        <v>2905</v>
      </c>
      <c r="B1104" s="338" t="s">
        <v>2906</v>
      </c>
      <c r="C1104" s="341" t="s">
        <v>53</v>
      </c>
      <c r="D1104" s="342">
        <v>6.36</v>
      </c>
      <c r="E1104" s="342">
        <v>6.36</v>
      </c>
      <c r="F1104" s="338" t="s">
        <v>32651</v>
      </c>
      <c r="G1104" s="343"/>
      <c r="H1104" s="343"/>
      <c r="I1104" s="343"/>
    </row>
    <row r="1105" spans="1:9" ht="69.75" customHeight="1">
      <c r="A1105" s="340" t="s">
        <v>2907</v>
      </c>
      <c r="B1105" s="338" t="s">
        <v>2908</v>
      </c>
      <c r="C1105" s="341" t="s">
        <v>53</v>
      </c>
      <c r="D1105" s="342">
        <v>2.2400000000000002</v>
      </c>
      <c r="E1105" s="342">
        <v>2.2400000000000002</v>
      </c>
      <c r="F1105" s="338" t="s">
        <v>32651</v>
      </c>
      <c r="G1105" s="343"/>
      <c r="H1105" s="343"/>
      <c r="I1105" s="343"/>
    </row>
    <row r="1106" spans="1:9" ht="69.75" customHeight="1">
      <c r="A1106" s="340" t="s">
        <v>2909</v>
      </c>
      <c r="B1106" s="338" t="s">
        <v>2910</v>
      </c>
      <c r="C1106" s="341" t="s">
        <v>53</v>
      </c>
      <c r="D1106" s="342">
        <v>5.68</v>
      </c>
      <c r="E1106" s="342">
        <v>5.68</v>
      </c>
      <c r="F1106" s="338" t="s">
        <v>32651</v>
      </c>
      <c r="G1106" s="343"/>
      <c r="H1106" s="343"/>
      <c r="I1106" s="343"/>
    </row>
    <row r="1107" spans="1:9" ht="69.75" customHeight="1">
      <c r="A1107" s="340" t="s">
        <v>2911</v>
      </c>
      <c r="B1107" s="338" t="s">
        <v>2912</v>
      </c>
      <c r="C1107" s="341" t="s">
        <v>53</v>
      </c>
      <c r="D1107" s="342">
        <v>157.79</v>
      </c>
      <c r="E1107" s="342">
        <v>157.79</v>
      </c>
      <c r="F1107" s="338" t="s">
        <v>32651</v>
      </c>
      <c r="G1107" s="343"/>
      <c r="H1107" s="343"/>
      <c r="I1107" s="343"/>
    </row>
    <row r="1108" spans="1:9" ht="69.75" customHeight="1">
      <c r="A1108" s="340" t="s">
        <v>2913</v>
      </c>
      <c r="B1108" s="338" t="s">
        <v>2914</v>
      </c>
      <c r="C1108" s="341" t="s">
        <v>53</v>
      </c>
      <c r="D1108" s="342">
        <v>147.84</v>
      </c>
      <c r="E1108" s="342">
        <v>147.84</v>
      </c>
      <c r="F1108" s="338" t="s">
        <v>32651</v>
      </c>
      <c r="G1108" s="343"/>
      <c r="H1108" s="343"/>
      <c r="I1108" s="343"/>
    </row>
    <row r="1109" spans="1:9" ht="69.75" customHeight="1">
      <c r="A1109" s="340" t="s">
        <v>2915</v>
      </c>
      <c r="B1109" s="338" t="s">
        <v>2916</v>
      </c>
      <c r="C1109" s="341" t="s">
        <v>53</v>
      </c>
      <c r="D1109" s="342">
        <v>46.71</v>
      </c>
      <c r="E1109" s="342">
        <v>46.71</v>
      </c>
      <c r="F1109" s="338" t="s">
        <v>32651</v>
      </c>
      <c r="G1109" s="343"/>
      <c r="H1109" s="343"/>
      <c r="I1109" s="343"/>
    </row>
    <row r="1110" spans="1:9" ht="69.75" customHeight="1">
      <c r="A1110" s="340" t="s">
        <v>2917</v>
      </c>
      <c r="B1110" s="338" t="s">
        <v>2918</v>
      </c>
      <c r="C1110" s="341" t="s">
        <v>53</v>
      </c>
      <c r="D1110" s="342">
        <v>177.41</v>
      </c>
      <c r="E1110" s="342">
        <v>177.41</v>
      </c>
      <c r="F1110" s="338" t="s">
        <v>32651</v>
      </c>
      <c r="G1110" s="343"/>
      <c r="H1110" s="343"/>
      <c r="I1110" s="343"/>
    </row>
    <row r="1111" spans="1:9" ht="69.75" customHeight="1">
      <c r="A1111" s="340" t="s">
        <v>2919</v>
      </c>
      <c r="B1111" s="338" t="s">
        <v>2920</v>
      </c>
      <c r="C1111" s="341" t="s">
        <v>53</v>
      </c>
      <c r="D1111" s="342">
        <v>2120.4</v>
      </c>
      <c r="E1111" s="342">
        <v>2120.4</v>
      </c>
      <c r="F1111" s="338" t="s">
        <v>32651</v>
      </c>
      <c r="G1111" s="343"/>
      <c r="H1111" s="343"/>
      <c r="I1111" s="343"/>
    </row>
    <row r="1112" spans="1:9" ht="69.75" customHeight="1">
      <c r="A1112" s="340" t="s">
        <v>2921</v>
      </c>
      <c r="B1112" s="338" t="s">
        <v>2922</v>
      </c>
      <c r="C1112" s="341" t="s">
        <v>53</v>
      </c>
      <c r="D1112" s="342">
        <v>9.33</v>
      </c>
      <c r="E1112" s="342">
        <v>9.33</v>
      </c>
      <c r="F1112" s="338" t="s">
        <v>32651</v>
      </c>
      <c r="G1112" s="343"/>
      <c r="H1112" s="343"/>
      <c r="I1112" s="343"/>
    </row>
    <row r="1113" spans="1:9" ht="69.75" customHeight="1">
      <c r="A1113" s="340" t="s">
        <v>2923</v>
      </c>
      <c r="B1113" s="338" t="s">
        <v>2924</v>
      </c>
      <c r="C1113" s="341" t="s">
        <v>53</v>
      </c>
      <c r="D1113" s="342">
        <v>2.63</v>
      </c>
      <c r="E1113" s="342">
        <v>2.63</v>
      </c>
      <c r="F1113" s="338" t="s">
        <v>32651</v>
      </c>
      <c r="G1113" s="343"/>
      <c r="H1113" s="343"/>
      <c r="I1113" s="343"/>
    </row>
    <row r="1114" spans="1:9" ht="69.75" customHeight="1">
      <c r="A1114" s="340" t="s">
        <v>2925</v>
      </c>
      <c r="B1114" s="338" t="s">
        <v>2926</v>
      </c>
      <c r="C1114" s="341" t="s">
        <v>53</v>
      </c>
      <c r="D1114" s="342">
        <v>9.33</v>
      </c>
      <c r="E1114" s="342">
        <v>9.33</v>
      </c>
      <c r="F1114" s="338" t="s">
        <v>32651</v>
      </c>
      <c r="G1114" s="343"/>
      <c r="H1114" s="343"/>
      <c r="I1114" s="343"/>
    </row>
    <row r="1115" spans="1:9" ht="69.75" customHeight="1">
      <c r="A1115" s="340" t="s">
        <v>2927</v>
      </c>
      <c r="B1115" s="338" t="s">
        <v>2928</v>
      </c>
      <c r="C1115" s="341" t="s">
        <v>53</v>
      </c>
      <c r="D1115" s="342">
        <v>110.55</v>
      </c>
      <c r="E1115" s="342">
        <v>110.55</v>
      </c>
      <c r="F1115" s="338" t="s">
        <v>32651</v>
      </c>
      <c r="G1115" s="343"/>
      <c r="H1115" s="343"/>
      <c r="I1115" s="343"/>
    </row>
    <row r="1116" spans="1:9" ht="69.75" customHeight="1">
      <c r="A1116" s="340" t="s">
        <v>2929</v>
      </c>
      <c r="B1116" s="338" t="s">
        <v>2930</v>
      </c>
      <c r="C1116" s="341" t="s">
        <v>53</v>
      </c>
      <c r="D1116" s="342">
        <v>1.6</v>
      </c>
      <c r="E1116" s="342">
        <v>1.6</v>
      </c>
      <c r="F1116" s="338" t="s">
        <v>32651</v>
      </c>
      <c r="G1116" s="343"/>
      <c r="H1116" s="343"/>
      <c r="I1116" s="343"/>
    </row>
    <row r="1117" spans="1:9" ht="69.75" customHeight="1">
      <c r="A1117" s="340" t="s">
        <v>2931</v>
      </c>
      <c r="B1117" s="338" t="s">
        <v>2932</v>
      </c>
      <c r="C1117" s="341" t="s">
        <v>53</v>
      </c>
      <c r="D1117" s="342">
        <v>0.37</v>
      </c>
      <c r="E1117" s="342">
        <v>0.37</v>
      </c>
      <c r="F1117" s="338" t="s">
        <v>32651</v>
      </c>
      <c r="G1117" s="343"/>
      <c r="H1117" s="343"/>
      <c r="I1117" s="343"/>
    </row>
    <row r="1118" spans="1:9" ht="69.75" customHeight="1">
      <c r="A1118" s="340" t="s">
        <v>2933</v>
      </c>
      <c r="B1118" s="338" t="s">
        <v>2934</v>
      </c>
      <c r="C1118" s="341" t="s">
        <v>53</v>
      </c>
      <c r="D1118" s="342">
        <v>32.549999999999997</v>
      </c>
      <c r="E1118" s="342">
        <v>32.549999999999997</v>
      </c>
      <c r="F1118" s="338" t="s">
        <v>32651</v>
      </c>
      <c r="G1118" s="343"/>
      <c r="H1118" s="343"/>
      <c r="I1118" s="343"/>
    </row>
    <row r="1119" spans="1:9" ht="69.75" customHeight="1">
      <c r="A1119" s="340" t="s">
        <v>2935</v>
      </c>
      <c r="B1119" s="338" t="s">
        <v>2936</v>
      </c>
      <c r="C1119" s="341" t="s">
        <v>53</v>
      </c>
      <c r="D1119" s="342">
        <v>10.039999999999999</v>
      </c>
      <c r="E1119" s="342">
        <v>10.039999999999999</v>
      </c>
      <c r="F1119" s="338" t="s">
        <v>32651</v>
      </c>
      <c r="G1119" s="343"/>
      <c r="H1119" s="343"/>
      <c r="I1119" s="343"/>
    </row>
    <row r="1120" spans="1:9" ht="69.75" customHeight="1">
      <c r="A1120" s="340" t="s">
        <v>2937</v>
      </c>
      <c r="B1120" s="338" t="s">
        <v>2938</v>
      </c>
      <c r="C1120" s="341" t="s">
        <v>53</v>
      </c>
      <c r="D1120" s="342">
        <v>69.7</v>
      </c>
      <c r="E1120" s="342">
        <v>69.7</v>
      </c>
      <c r="F1120" s="338" t="s">
        <v>32651</v>
      </c>
      <c r="G1120" s="343"/>
      <c r="H1120" s="343"/>
      <c r="I1120" s="343"/>
    </row>
    <row r="1121" spans="1:9" ht="69.75" customHeight="1">
      <c r="A1121" s="340" t="s">
        <v>2939</v>
      </c>
      <c r="B1121" s="338" t="s">
        <v>2940</v>
      </c>
      <c r="C1121" s="341" t="s">
        <v>53</v>
      </c>
      <c r="D1121" s="342">
        <v>21.5</v>
      </c>
      <c r="E1121" s="342">
        <v>21.5</v>
      </c>
      <c r="F1121" s="338" t="s">
        <v>32651</v>
      </c>
      <c r="G1121" s="343"/>
      <c r="H1121" s="343"/>
      <c r="I1121" s="343"/>
    </row>
    <row r="1122" spans="1:9" ht="69.75" customHeight="1">
      <c r="A1122" s="340" t="s">
        <v>2941</v>
      </c>
      <c r="B1122" s="338" t="s">
        <v>2942</v>
      </c>
      <c r="C1122" s="341" t="s">
        <v>53</v>
      </c>
      <c r="D1122" s="342">
        <v>47.17</v>
      </c>
      <c r="E1122" s="342">
        <v>47.17</v>
      </c>
      <c r="F1122" s="338" t="s">
        <v>32651</v>
      </c>
      <c r="G1122" s="343"/>
      <c r="H1122" s="343"/>
      <c r="I1122" s="343"/>
    </row>
    <row r="1123" spans="1:9" ht="69.75" customHeight="1">
      <c r="A1123" s="340" t="s">
        <v>2943</v>
      </c>
      <c r="B1123" s="338" t="s">
        <v>2944</v>
      </c>
      <c r="C1123" s="341" t="s">
        <v>53</v>
      </c>
      <c r="D1123" s="342">
        <v>17.87</v>
      </c>
      <c r="E1123" s="342">
        <v>17.87</v>
      </c>
      <c r="F1123" s="338" t="s">
        <v>32651</v>
      </c>
      <c r="G1123" s="343"/>
      <c r="H1123" s="343"/>
      <c r="I1123" s="343"/>
    </row>
    <row r="1124" spans="1:9" ht="69.75" customHeight="1">
      <c r="A1124" s="340" t="s">
        <v>2945</v>
      </c>
      <c r="B1124" s="338" t="s">
        <v>2946</v>
      </c>
      <c r="C1124" s="341" t="s">
        <v>53</v>
      </c>
      <c r="D1124" s="342">
        <v>5.51</v>
      </c>
      <c r="E1124" s="342">
        <v>5.51</v>
      </c>
      <c r="F1124" s="338" t="s">
        <v>32651</v>
      </c>
      <c r="G1124" s="343"/>
      <c r="H1124" s="343"/>
      <c r="I1124" s="343"/>
    </row>
    <row r="1125" spans="1:9" ht="69.75" customHeight="1">
      <c r="A1125" s="340" t="s">
        <v>2947</v>
      </c>
      <c r="B1125" s="338" t="s">
        <v>2948</v>
      </c>
      <c r="C1125" s="341" t="s">
        <v>53</v>
      </c>
      <c r="D1125" s="342">
        <v>19.559999999999999</v>
      </c>
      <c r="E1125" s="342">
        <v>19.559999999999999</v>
      </c>
      <c r="F1125" s="338" t="s">
        <v>32651</v>
      </c>
      <c r="G1125" s="343"/>
      <c r="H1125" s="343"/>
      <c r="I1125" s="343"/>
    </row>
    <row r="1126" spans="1:9" ht="69.75" customHeight="1">
      <c r="A1126" s="340" t="s">
        <v>2949</v>
      </c>
      <c r="B1126" s="338" t="s">
        <v>32019</v>
      </c>
      <c r="C1126" s="341" t="s">
        <v>53</v>
      </c>
      <c r="D1126" s="342">
        <v>144.94999999999999</v>
      </c>
      <c r="E1126" s="342">
        <v>144.94999999999999</v>
      </c>
      <c r="F1126" s="338" t="s">
        <v>32651</v>
      </c>
      <c r="G1126" s="343"/>
      <c r="H1126" s="343"/>
      <c r="I1126" s="343"/>
    </row>
    <row r="1127" spans="1:9" ht="69.75" customHeight="1">
      <c r="A1127" s="340" t="s">
        <v>2950</v>
      </c>
      <c r="B1127" s="338" t="s">
        <v>2951</v>
      </c>
      <c r="C1127" s="341" t="s">
        <v>53</v>
      </c>
      <c r="D1127" s="342">
        <v>47.9</v>
      </c>
      <c r="E1127" s="342">
        <v>47.9</v>
      </c>
      <c r="F1127" s="338" t="s">
        <v>32651</v>
      </c>
      <c r="G1127" s="343"/>
      <c r="H1127" s="343"/>
      <c r="I1127" s="343"/>
    </row>
    <row r="1128" spans="1:9" ht="69.75" customHeight="1">
      <c r="A1128" s="340" t="s">
        <v>2952</v>
      </c>
      <c r="B1128" s="338" t="s">
        <v>2953</v>
      </c>
      <c r="C1128" s="341" t="s">
        <v>53</v>
      </c>
      <c r="D1128" s="342">
        <v>17.36</v>
      </c>
      <c r="E1128" s="342">
        <v>17.36</v>
      </c>
      <c r="F1128" s="338" t="s">
        <v>32651</v>
      </c>
      <c r="G1128" s="343"/>
      <c r="H1128" s="343"/>
      <c r="I1128" s="343"/>
    </row>
    <row r="1129" spans="1:9" ht="69.75" customHeight="1">
      <c r="A1129" s="340" t="s">
        <v>2954</v>
      </c>
      <c r="B1129" s="338" t="s">
        <v>2955</v>
      </c>
      <c r="C1129" s="341" t="s">
        <v>53</v>
      </c>
      <c r="D1129" s="342">
        <v>56.38</v>
      </c>
      <c r="E1129" s="342">
        <v>56.38</v>
      </c>
      <c r="F1129" s="338" t="s">
        <v>32651</v>
      </c>
      <c r="G1129" s="343"/>
      <c r="H1129" s="343"/>
      <c r="I1129" s="343"/>
    </row>
    <row r="1130" spans="1:9" ht="69.75" customHeight="1">
      <c r="A1130" s="340" t="s">
        <v>2956</v>
      </c>
      <c r="B1130" s="338" t="s">
        <v>2957</v>
      </c>
      <c r="C1130" s="341" t="s">
        <v>53</v>
      </c>
      <c r="D1130" s="342">
        <v>31.74</v>
      </c>
      <c r="E1130" s="342">
        <v>31.74</v>
      </c>
      <c r="F1130" s="338" t="s">
        <v>32651</v>
      </c>
      <c r="G1130" s="343"/>
      <c r="H1130" s="343"/>
      <c r="I1130" s="343"/>
    </row>
    <row r="1131" spans="1:9" ht="69.75" customHeight="1">
      <c r="A1131" s="340" t="s">
        <v>2958</v>
      </c>
      <c r="B1131" s="338" t="s">
        <v>2959</v>
      </c>
      <c r="C1131" s="341" t="s">
        <v>53</v>
      </c>
      <c r="D1131" s="342">
        <v>0.03</v>
      </c>
      <c r="E1131" s="342">
        <v>0.03</v>
      </c>
      <c r="F1131" s="338" t="s">
        <v>32651</v>
      </c>
      <c r="G1131" s="343"/>
      <c r="H1131" s="343"/>
      <c r="I1131" s="343"/>
    </row>
    <row r="1132" spans="1:9" ht="69.75" customHeight="1">
      <c r="A1132" s="340" t="s">
        <v>2960</v>
      </c>
      <c r="B1132" s="338" t="s">
        <v>2961</v>
      </c>
      <c r="C1132" s="341" t="s">
        <v>53</v>
      </c>
      <c r="D1132" s="342">
        <v>0.01</v>
      </c>
      <c r="E1132" s="342">
        <v>0.01</v>
      </c>
      <c r="F1132" s="338" t="s">
        <v>32651</v>
      </c>
      <c r="G1132" s="343"/>
      <c r="H1132" s="343"/>
      <c r="I1132" s="343"/>
    </row>
    <row r="1133" spans="1:9" ht="69.75" customHeight="1">
      <c r="A1133" s="340" t="s">
        <v>2962</v>
      </c>
      <c r="B1133" s="338" t="s">
        <v>2963</v>
      </c>
      <c r="C1133" s="341" t="s">
        <v>53</v>
      </c>
      <c r="D1133" s="342">
        <v>0.02</v>
      </c>
      <c r="E1133" s="342">
        <v>0.02</v>
      </c>
      <c r="F1133" s="338" t="s">
        <v>32651</v>
      </c>
      <c r="G1133" s="343"/>
      <c r="H1133" s="343"/>
      <c r="I1133" s="343"/>
    </row>
    <row r="1134" spans="1:9" ht="69.75" customHeight="1">
      <c r="A1134" s="340" t="s">
        <v>2964</v>
      </c>
      <c r="B1134" s="338" t="s">
        <v>2965</v>
      </c>
      <c r="C1134" s="341" t="s">
        <v>53</v>
      </c>
      <c r="D1134" s="342">
        <v>32.6</v>
      </c>
      <c r="E1134" s="342">
        <v>32.6</v>
      </c>
      <c r="F1134" s="338" t="s">
        <v>32651</v>
      </c>
      <c r="G1134" s="343"/>
      <c r="H1134" s="343"/>
      <c r="I1134" s="343"/>
    </row>
    <row r="1135" spans="1:9" ht="69.75" customHeight="1">
      <c r="A1135" s="340" t="s">
        <v>2966</v>
      </c>
      <c r="B1135" s="338" t="s">
        <v>2967</v>
      </c>
      <c r="C1135" s="341" t="s">
        <v>53</v>
      </c>
      <c r="D1135" s="342">
        <v>12.06</v>
      </c>
      <c r="E1135" s="342">
        <v>12.06</v>
      </c>
      <c r="F1135" s="338" t="s">
        <v>32651</v>
      </c>
      <c r="G1135" s="343"/>
      <c r="H1135" s="343"/>
      <c r="I1135" s="343"/>
    </row>
    <row r="1136" spans="1:9" ht="69.75" customHeight="1">
      <c r="A1136" s="340" t="s">
        <v>2968</v>
      </c>
      <c r="B1136" s="338" t="s">
        <v>2969</v>
      </c>
      <c r="C1136" s="341" t="s">
        <v>53</v>
      </c>
      <c r="D1136" s="342">
        <v>32.6</v>
      </c>
      <c r="E1136" s="342">
        <v>32.6</v>
      </c>
      <c r="F1136" s="338" t="s">
        <v>32651</v>
      </c>
      <c r="G1136" s="343"/>
      <c r="H1136" s="343"/>
      <c r="I1136" s="343"/>
    </row>
    <row r="1137" spans="1:9" ht="69.75" customHeight="1">
      <c r="A1137" s="340" t="s">
        <v>2970</v>
      </c>
      <c r="B1137" s="338" t="s">
        <v>2971</v>
      </c>
      <c r="C1137" s="341" t="s">
        <v>53</v>
      </c>
      <c r="D1137" s="342">
        <v>6.91</v>
      </c>
      <c r="E1137" s="342">
        <v>6.91</v>
      </c>
      <c r="F1137" s="338" t="s">
        <v>32651</v>
      </c>
      <c r="G1137" s="343"/>
      <c r="H1137" s="343"/>
      <c r="I1137" s="343"/>
    </row>
    <row r="1138" spans="1:9" ht="69.75" customHeight="1">
      <c r="A1138" s="340" t="s">
        <v>2972</v>
      </c>
      <c r="B1138" s="338" t="s">
        <v>2973</v>
      </c>
      <c r="C1138" s="341" t="s">
        <v>53</v>
      </c>
      <c r="D1138" s="342">
        <v>0.56000000000000005</v>
      </c>
      <c r="E1138" s="342">
        <v>0.56000000000000005</v>
      </c>
      <c r="F1138" s="338" t="s">
        <v>32651</v>
      </c>
      <c r="G1138" s="343"/>
      <c r="H1138" s="343"/>
      <c r="I1138" s="343"/>
    </row>
    <row r="1139" spans="1:9" ht="69.75" customHeight="1">
      <c r="A1139" s="340" t="s">
        <v>2974</v>
      </c>
      <c r="B1139" s="338" t="s">
        <v>2975</v>
      </c>
      <c r="C1139" s="341" t="s">
        <v>53</v>
      </c>
      <c r="D1139" s="342">
        <v>1.42</v>
      </c>
      <c r="E1139" s="342">
        <v>1.42</v>
      </c>
      <c r="F1139" s="338" t="s">
        <v>32651</v>
      </c>
      <c r="G1139" s="343"/>
      <c r="H1139" s="343"/>
      <c r="I1139" s="343"/>
    </row>
    <row r="1140" spans="1:9" ht="69.75" customHeight="1">
      <c r="A1140" s="340" t="s">
        <v>2976</v>
      </c>
      <c r="B1140" s="338" t="s">
        <v>2977</v>
      </c>
      <c r="C1140" s="341" t="s">
        <v>53</v>
      </c>
      <c r="D1140" s="342">
        <v>0.32</v>
      </c>
      <c r="E1140" s="342">
        <v>0.32</v>
      </c>
      <c r="F1140" s="338" t="s">
        <v>32651</v>
      </c>
      <c r="G1140" s="343"/>
      <c r="H1140" s="343"/>
      <c r="I1140" s="343"/>
    </row>
    <row r="1141" spans="1:9" ht="69.75" customHeight="1">
      <c r="A1141" s="340" t="s">
        <v>2978</v>
      </c>
      <c r="B1141" s="338" t="s">
        <v>2979</v>
      </c>
      <c r="C1141" s="341" t="s">
        <v>53</v>
      </c>
      <c r="D1141" s="342">
        <v>1.77</v>
      </c>
      <c r="E1141" s="342">
        <v>1.77</v>
      </c>
      <c r="F1141" s="338" t="s">
        <v>32651</v>
      </c>
      <c r="G1141" s="343"/>
      <c r="H1141" s="343"/>
      <c r="I1141" s="343"/>
    </row>
    <row r="1142" spans="1:9" ht="69.75" customHeight="1">
      <c r="A1142" s="340" t="s">
        <v>2980</v>
      </c>
      <c r="B1142" s="338" t="s">
        <v>2981</v>
      </c>
      <c r="C1142" s="341" t="s">
        <v>53</v>
      </c>
      <c r="D1142" s="342">
        <v>0.61</v>
      </c>
      <c r="E1142" s="342">
        <v>0.61</v>
      </c>
      <c r="F1142" s="338" t="s">
        <v>32651</v>
      </c>
      <c r="G1142" s="343"/>
      <c r="H1142" s="343"/>
      <c r="I1142" s="343"/>
    </row>
    <row r="1143" spans="1:9" ht="69.75" customHeight="1">
      <c r="A1143" s="340" t="s">
        <v>2982</v>
      </c>
      <c r="B1143" s="338" t="s">
        <v>2983</v>
      </c>
      <c r="C1143" s="341" t="s">
        <v>53</v>
      </c>
      <c r="D1143" s="342">
        <v>0.16</v>
      </c>
      <c r="E1143" s="342">
        <v>0.16</v>
      </c>
      <c r="F1143" s="338" t="s">
        <v>32651</v>
      </c>
      <c r="G1143" s="343"/>
      <c r="H1143" s="343"/>
      <c r="I1143" s="343"/>
    </row>
    <row r="1144" spans="1:9" ht="69.75" customHeight="1">
      <c r="A1144" s="340" t="s">
        <v>2984</v>
      </c>
      <c r="B1144" s="338" t="s">
        <v>2985</v>
      </c>
      <c r="C1144" s="341" t="s">
        <v>53</v>
      </c>
      <c r="D1144" s="342">
        <v>0.76</v>
      </c>
      <c r="E1144" s="342">
        <v>0.76</v>
      </c>
      <c r="F1144" s="338" t="s">
        <v>32651</v>
      </c>
      <c r="G1144" s="343"/>
      <c r="H1144" s="343"/>
      <c r="I1144" s="343"/>
    </row>
    <row r="1145" spans="1:9" ht="69.75" customHeight="1">
      <c r="A1145" s="340" t="s">
        <v>2986</v>
      </c>
      <c r="B1145" s="338" t="s">
        <v>2987</v>
      </c>
      <c r="C1145" s="341" t="s">
        <v>53</v>
      </c>
      <c r="D1145" s="342">
        <v>4.37</v>
      </c>
      <c r="E1145" s="342">
        <v>4.37</v>
      </c>
      <c r="F1145" s="338" t="s">
        <v>32651</v>
      </c>
      <c r="G1145" s="343"/>
      <c r="H1145" s="343"/>
      <c r="I1145" s="343"/>
    </row>
    <row r="1146" spans="1:9" ht="69.75" customHeight="1">
      <c r="A1146" s="340" t="s">
        <v>2988</v>
      </c>
      <c r="B1146" s="338" t="s">
        <v>2989</v>
      </c>
      <c r="C1146" s="341" t="s">
        <v>53</v>
      </c>
      <c r="D1146" s="342">
        <v>0.44</v>
      </c>
      <c r="E1146" s="342">
        <v>0.44</v>
      </c>
      <c r="F1146" s="338" t="s">
        <v>32651</v>
      </c>
      <c r="G1146" s="343"/>
      <c r="H1146" s="343"/>
      <c r="I1146" s="343"/>
    </row>
    <row r="1147" spans="1:9" ht="69.75" customHeight="1">
      <c r="A1147" s="340" t="s">
        <v>2990</v>
      </c>
      <c r="B1147" s="338" t="s">
        <v>2991</v>
      </c>
      <c r="C1147" s="341" t="s">
        <v>53</v>
      </c>
      <c r="D1147" s="342">
        <v>0.09</v>
      </c>
      <c r="E1147" s="342">
        <v>0.09</v>
      </c>
      <c r="F1147" s="338" t="s">
        <v>32651</v>
      </c>
      <c r="G1147" s="343"/>
      <c r="H1147" s="343"/>
      <c r="I1147" s="343"/>
    </row>
    <row r="1148" spans="1:9" ht="69.75" customHeight="1">
      <c r="A1148" s="340" t="s">
        <v>2992</v>
      </c>
      <c r="B1148" s="338" t="s">
        <v>2993</v>
      </c>
      <c r="C1148" s="341" t="s">
        <v>53</v>
      </c>
      <c r="D1148" s="342">
        <v>0.43</v>
      </c>
      <c r="E1148" s="342">
        <v>0.43</v>
      </c>
      <c r="F1148" s="338" t="s">
        <v>32651</v>
      </c>
      <c r="G1148" s="343"/>
      <c r="H1148" s="343"/>
      <c r="I1148" s="343"/>
    </row>
    <row r="1149" spans="1:9" ht="69.75" customHeight="1">
      <c r="A1149" s="340" t="s">
        <v>2994</v>
      </c>
      <c r="B1149" s="338" t="s">
        <v>32020</v>
      </c>
      <c r="C1149" s="341" t="s">
        <v>53</v>
      </c>
      <c r="D1149" s="342">
        <v>8.07</v>
      </c>
      <c r="E1149" s="342">
        <v>8.07</v>
      </c>
      <c r="F1149" s="338" t="s">
        <v>32651</v>
      </c>
      <c r="G1149" s="343"/>
      <c r="H1149" s="343"/>
      <c r="I1149" s="343"/>
    </row>
    <row r="1150" spans="1:9" ht="69.75" customHeight="1">
      <c r="A1150" s="340" t="s">
        <v>2995</v>
      </c>
      <c r="B1150" s="338" t="s">
        <v>2996</v>
      </c>
      <c r="C1150" s="341" t="s">
        <v>53</v>
      </c>
      <c r="D1150" s="342">
        <v>0.4</v>
      </c>
      <c r="E1150" s="342">
        <v>0.4</v>
      </c>
      <c r="F1150" s="338" t="s">
        <v>32651</v>
      </c>
      <c r="G1150" s="343"/>
      <c r="H1150" s="343"/>
      <c r="I1150" s="343"/>
    </row>
    <row r="1151" spans="1:9" ht="69.75" customHeight="1">
      <c r="A1151" s="340" t="s">
        <v>2997</v>
      </c>
      <c r="B1151" s="338" t="s">
        <v>2998</v>
      </c>
      <c r="C1151" s="341" t="s">
        <v>53</v>
      </c>
      <c r="D1151" s="342">
        <v>0.1</v>
      </c>
      <c r="E1151" s="342">
        <v>0.1</v>
      </c>
      <c r="F1151" s="338" t="s">
        <v>32651</v>
      </c>
      <c r="G1151" s="343"/>
      <c r="H1151" s="343"/>
      <c r="I1151" s="343"/>
    </row>
    <row r="1152" spans="1:9" ht="69.75" customHeight="1">
      <c r="A1152" s="340" t="s">
        <v>2999</v>
      </c>
      <c r="B1152" s="338" t="s">
        <v>3000</v>
      </c>
      <c r="C1152" s="341" t="s">
        <v>53</v>
      </c>
      <c r="D1152" s="342">
        <v>0.33</v>
      </c>
      <c r="E1152" s="342">
        <v>0.33</v>
      </c>
      <c r="F1152" s="338" t="s">
        <v>32651</v>
      </c>
      <c r="G1152" s="343"/>
      <c r="H1152" s="343"/>
      <c r="I1152" s="343"/>
    </row>
    <row r="1153" spans="1:9" ht="69.75" customHeight="1">
      <c r="A1153" s="340" t="s">
        <v>3001</v>
      </c>
      <c r="B1153" s="338" t="s">
        <v>3002</v>
      </c>
      <c r="C1153" s="341" t="s">
        <v>53</v>
      </c>
      <c r="D1153" s="342">
        <v>1.87</v>
      </c>
      <c r="E1153" s="342">
        <v>1.87</v>
      </c>
      <c r="F1153" s="338" t="s">
        <v>32651</v>
      </c>
      <c r="G1153" s="343"/>
      <c r="H1153" s="343"/>
      <c r="I1153" s="343"/>
    </row>
    <row r="1154" spans="1:9" ht="69.75" customHeight="1">
      <c r="A1154" s="340" t="s">
        <v>3003</v>
      </c>
      <c r="B1154" s="338" t="s">
        <v>3004</v>
      </c>
      <c r="C1154" s="341" t="s">
        <v>53</v>
      </c>
      <c r="D1154" s="342">
        <v>0.51</v>
      </c>
      <c r="E1154" s="342">
        <v>0.51</v>
      </c>
      <c r="F1154" s="338" t="s">
        <v>32651</v>
      </c>
      <c r="G1154" s="343"/>
      <c r="H1154" s="343"/>
      <c r="I1154" s="343"/>
    </row>
    <row r="1155" spans="1:9" ht="69.75" customHeight="1">
      <c r="A1155" s="340" t="s">
        <v>3005</v>
      </c>
      <c r="B1155" s="338" t="s">
        <v>3006</v>
      </c>
      <c r="C1155" s="341" t="s">
        <v>53</v>
      </c>
      <c r="D1155" s="342">
        <v>0.1</v>
      </c>
      <c r="E1155" s="342">
        <v>0.1</v>
      </c>
      <c r="F1155" s="338" t="s">
        <v>32651</v>
      </c>
      <c r="G1155" s="343"/>
      <c r="H1155" s="343"/>
      <c r="I1155" s="343"/>
    </row>
    <row r="1156" spans="1:9" ht="69.75" customHeight="1">
      <c r="A1156" s="340" t="s">
        <v>3007</v>
      </c>
      <c r="B1156" s="338" t="s">
        <v>3008</v>
      </c>
      <c r="C1156" s="341" t="s">
        <v>53</v>
      </c>
      <c r="D1156" s="342">
        <v>0.51</v>
      </c>
      <c r="E1156" s="342">
        <v>0.51</v>
      </c>
      <c r="F1156" s="338" t="s">
        <v>32651</v>
      </c>
      <c r="G1156" s="343"/>
      <c r="H1156" s="343"/>
      <c r="I1156" s="343"/>
    </row>
    <row r="1157" spans="1:9" ht="69.75" customHeight="1">
      <c r="A1157" s="340" t="s">
        <v>3009</v>
      </c>
      <c r="B1157" s="338" t="s">
        <v>3010</v>
      </c>
      <c r="C1157" s="341" t="s">
        <v>53</v>
      </c>
      <c r="D1157" s="342">
        <v>8.0500000000000007</v>
      </c>
      <c r="E1157" s="342">
        <v>8.0500000000000007</v>
      </c>
      <c r="F1157" s="338" t="s">
        <v>32651</v>
      </c>
      <c r="G1157" s="343"/>
      <c r="H1157" s="343"/>
      <c r="I1157" s="343"/>
    </row>
    <row r="1158" spans="1:9" ht="69.75" customHeight="1">
      <c r="A1158" s="340" t="s">
        <v>3011</v>
      </c>
      <c r="B1158" s="338" t="s">
        <v>3012</v>
      </c>
      <c r="C1158" s="341" t="s">
        <v>53</v>
      </c>
      <c r="D1158" s="342">
        <v>1.1599999999999999</v>
      </c>
      <c r="E1158" s="342">
        <v>1.1599999999999999</v>
      </c>
      <c r="F1158" s="338" t="s">
        <v>32651</v>
      </c>
      <c r="G1158" s="343"/>
      <c r="H1158" s="343"/>
      <c r="I1158" s="343"/>
    </row>
    <row r="1159" spans="1:9" ht="69.75" customHeight="1">
      <c r="A1159" s="340" t="s">
        <v>3013</v>
      </c>
      <c r="B1159" s="338" t="s">
        <v>3014</v>
      </c>
      <c r="C1159" s="341" t="s">
        <v>53</v>
      </c>
      <c r="D1159" s="342">
        <v>0.26</v>
      </c>
      <c r="E1159" s="342">
        <v>0.26</v>
      </c>
      <c r="F1159" s="338" t="s">
        <v>32651</v>
      </c>
      <c r="G1159" s="343"/>
      <c r="H1159" s="343"/>
      <c r="I1159" s="343"/>
    </row>
    <row r="1160" spans="1:9" ht="69.75" customHeight="1">
      <c r="A1160" s="340" t="s">
        <v>3015</v>
      </c>
      <c r="B1160" s="338" t="s">
        <v>3016</v>
      </c>
      <c r="C1160" s="341" t="s">
        <v>53</v>
      </c>
      <c r="D1160" s="342">
        <v>1.45</v>
      </c>
      <c r="E1160" s="342">
        <v>1.45</v>
      </c>
      <c r="F1160" s="338" t="s">
        <v>32651</v>
      </c>
      <c r="G1160" s="343"/>
      <c r="H1160" s="343"/>
      <c r="I1160" s="343"/>
    </row>
    <row r="1161" spans="1:9" ht="69.75" customHeight="1">
      <c r="A1161" s="340" t="s">
        <v>3017</v>
      </c>
      <c r="B1161" s="338" t="s">
        <v>3018</v>
      </c>
      <c r="C1161" s="341" t="s">
        <v>53</v>
      </c>
      <c r="D1161" s="342">
        <v>49.22</v>
      </c>
      <c r="E1161" s="342">
        <v>49.22</v>
      </c>
      <c r="F1161" s="338" t="s">
        <v>32651</v>
      </c>
      <c r="G1161" s="343"/>
      <c r="H1161" s="343"/>
      <c r="I1161" s="343"/>
    </row>
    <row r="1162" spans="1:9" ht="69.75" customHeight="1">
      <c r="A1162" s="340" t="s">
        <v>3019</v>
      </c>
      <c r="B1162" s="338" t="s">
        <v>3020</v>
      </c>
      <c r="C1162" s="341" t="s">
        <v>53</v>
      </c>
      <c r="D1162" s="342">
        <v>13.2</v>
      </c>
      <c r="E1162" s="342">
        <v>13.2</v>
      </c>
      <c r="F1162" s="338" t="s">
        <v>32651</v>
      </c>
      <c r="G1162" s="343"/>
      <c r="H1162" s="343"/>
      <c r="I1162" s="343"/>
    </row>
    <row r="1163" spans="1:9" ht="69.75" customHeight="1">
      <c r="A1163" s="340" t="s">
        <v>3021</v>
      </c>
      <c r="B1163" s="338" t="s">
        <v>3022</v>
      </c>
      <c r="C1163" s="341" t="s">
        <v>53</v>
      </c>
      <c r="D1163" s="342">
        <v>61.6</v>
      </c>
      <c r="E1163" s="342">
        <v>61.6</v>
      </c>
      <c r="F1163" s="338" t="s">
        <v>32651</v>
      </c>
      <c r="G1163" s="343"/>
      <c r="H1163" s="343"/>
      <c r="I1163" s="343"/>
    </row>
    <row r="1164" spans="1:9" ht="69.75" customHeight="1">
      <c r="A1164" s="340" t="s">
        <v>3023</v>
      </c>
      <c r="B1164" s="338" t="s">
        <v>3024</v>
      </c>
      <c r="C1164" s="341" t="s">
        <v>53</v>
      </c>
      <c r="D1164" s="342">
        <v>87.87</v>
      </c>
      <c r="E1164" s="342">
        <v>87.87</v>
      </c>
      <c r="F1164" s="338" t="s">
        <v>32651</v>
      </c>
      <c r="G1164" s="343"/>
      <c r="H1164" s="343"/>
      <c r="I1164" s="343"/>
    </row>
    <row r="1165" spans="1:9" ht="69.75" customHeight="1">
      <c r="A1165" s="340" t="s">
        <v>3025</v>
      </c>
      <c r="B1165" s="338" t="s">
        <v>3026</v>
      </c>
      <c r="C1165" s="341" t="s">
        <v>53</v>
      </c>
      <c r="D1165" s="342">
        <v>4.72</v>
      </c>
      <c r="E1165" s="342">
        <v>4.72</v>
      </c>
      <c r="F1165" s="338" t="s">
        <v>32651</v>
      </c>
      <c r="G1165" s="343"/>
      <c r="H1165" s="343"/>
      <c r="I1165" s="343"/>
    </row>
    <row r="1166" spans="1:9" ht="69.75" customHeight="1">
      <c r="A1166" s="340" t="s">
        <v>3027</v>
      </c>
      <c r="B1166" s="338" t="s">
        <v>3028</v>
      </c>
      <c r="C1166" s="341" t="s">
        <v>53</v>
      </c>
      <c r="D1166" s="342">
        <v>1.0900000000000001</v>
      </c>
      <c r="E1166" s="342">
        <v>1.0900000000000001</v>
      </c>
      <c r="F1166" s="338" t="s">
        <v>32651</v>
      </c>
      <c r="G1166" s="343"/>
      <c r="H1166" s="343"/>
      <c r="I1166" s="343"/>
    </row>
    <row r="1167" spans="1:9" ht="69.75" customHeight="1">
      <c r="A1167" s="340" t="s">
        <v>3030</v>
      </c>
      <c r="B1167" s="338" t="s">
        <v>3031</v>
      </c>
      <c r="C1167" s="341" t="s">
        <v>53</v>
      </c>
      <c r="D1167" s="342">
        <v>5.9</v>
      </c>
      <c r="E1167" s="342">
        <v>5.9</v>
      </c>
      <c r="F1167" s="338" t="s">
        <v>32651</v>
      </c>
      <c r="G1167" s="343"/>
      <c r="H1167" s="343"/>
      <c r="I1167" s="343"/>
    </row>
    <row r="1168" spans="1:9" ht="69.75" customHeight="1">
      <c r="A1168" s="340" t="s">
        <v>3032</v>
      </c>
      <c r="B1168" s="338" t="s">
        <v>3033</v>
      </c>
      <c r="C1168" s="341" t="s">
        <v>53</v>
      </c>
      <c r="D1168" s="342">
        <v>2.31</v>
      </c>
      <c r="E1168" s="342">
        <v>2.31</v>
      </c>
      <c r="F1168" s="338" t="s">
        <v>32651</v>
      </c>
      <c r="G1168" s="343"/>
      <c r="H1168" s="343"/>
      <c r="I1168" s="343"/>
    </row>
    <row r="1169" spans="1:9" ht="69.75" customHeight="1">
      <c r="A1169" s="340" t="s">
        <v>3034</v>
      </c>
      <c r="B1169" s="338" t="s">
        <v>32021</v>
      </c>
      <c r="C1169" s="341" t="s">
        <v>53</v>
      </c>
      <c r="D1169" s="342">
        <v>43.7</v>
      </c>
      <c r="E1169" s="342">
        <v>43.7</v>
      </c>
      <c r="F1169" s="338" t="s">
        <v>32651</v>
      </c>
      <c r="G1169" s="343"/>
      <c r="H1169" s="343"/>
      <c r="I1169" s="343"/>
    </row>
    <row r="1170" spans="1:9" ht="69.75" customHeight="1">
      <c r="A1170" s="340" t="s">
        <v>3035</v>
      </c>
      <c r="B1170" s="338" t="s">
        <v>32022</v>
      </c>
      <c r="C1170" s="341" t="s">
        <v>53</v>
      </c>
      <c r="D1170" s="342">
        <v>11.72</v>
      </c>
      <c r="E1170" s="342">
        <v>11.72</v>
      </c>
      <c r="F1170" s="338" t="s">
        <v>32651</v>
      </c>
      <c r="G1170" s="343"/>
      <c r="H1170" s="343"/>
      <c r="I1170" s="343"/>
    </row>
    <row r="1171" spans="1:9" ht="69.75" customHeight="1">
      <c r="A1171" s="340" t="s">
        <v>3036</v>
      </c>
      <c r="B1171" s="338" t="s">
        <v>32023</v>
      </c>
      <c r="C1171" s="341" t="s">
        <v>53</v>
      </c>
      <c r="D1171" s="342">
        <v>54.69</v>
      </c>
      <c r="E1171" s="342">
        <v>54.69</v>
      </c>
      <c r="F1171" s="338" t="s">
        <v>32651</v>
      </c>
      <c r="G1171" s="343"/>
      <c r="H1171" s="343"/>
      <c r="I1171" s="343"/>
    </row>
    <row r="1172" spans="1:9" ht="69.75" customHeight="1">
      <c r="A1172" s="340" t="s">
        <v>3037</v>
      </c>
      <c r="B1172" s="338" t="s">
        <v>32024</v>
      </c>
      <c r="C1172" s="341" t="s">
        <v>53</v>
      </c>
      <c r="D1172" s="342">
        <v>3.03</v>
      </c>
      <c r="E1172" s="342">
        <v>3.03</v>
      </c>
      <c r="F1172" s="338" t="s">
        <v>32651</v>
      </c>
      <c r="G1172" s="343"/>
      <c r="H1172" s="343"/>
      <c r="I1172" s="343"/>
    </row>
    <row r="1173" spans="1:9" ht="69.75" customHeight="1">
      <c r="A1173" s="340" t="s">
        <v>3038</v>
      </c>
      <c r="B1173" s="338" t="s">
        <v>3039</v>
      </c>
      <c r="C1173" s="341" t="s">
        <v>53</v>
      </c>
      <c r="D1173" s="342">
        <v>52.52</v>
      </c>
      <c r="E1173" s="342">
        <v>52.52</v>
      </c>
      <c r="F1173" s="338" t="s">
        <v>32651</v>
      </c>
      <c r="G1173" s="343"/>
      <c r="H1173" s="343"/>
      <c r="I1173" s="343"/>
    </row>
    <row r="1174" spans="1:9" ht="69.75" customHeight="1">
      <c r="A1174" s="340" t="s">
        <v>3040</v>
      </c>
      <c r="B1174" s="338" t="s">
        <v>3041</v>
      </c>
      <c r="C1174" s="341" t="s">
        <v>53</v>
      </c>
      <c r="D1174" s="342">
        <v>13.88</v>
      </c>
      <c r="E1174" s="342">
        <v>13.88</v>
      </c>
      <c r="F1174" s="338" t="s">
        <v>32651</v>
      </c>
      <c r="G1174" s="343"/>
      <c r="H1174" s="343"/>
      <c r="I1174" s="343"/>
    </row>
    <row r="1175" spans="1:9" ht="69.75" customHeight="1">
      <c r="A1175" s="340" t="s">
        <v>3042</v>
      </c>
      <c r="B1175" s="338" t="s">
        <v>3043</v>
      </c>
      <c r="C1175" s="341" t="s">
        <v>53</v>
      </c>
      <c r="D1175" s="342">
        <v>65.66</v>
      </c>
      <c r="E1175" s="342">
        <v>65.66</v>
      </c>
      <c r="F1175" s="338" t="s">
        <v>32651</v>
      </c>
      <c r="G1175" s="343"/>
      <c r="H1175" s="343"/>
      <c r="I1175" s="343"/>
    </row>
    <row r="1176" spans="1:9" ht="69.75" customHeight="1">
      <c r="A1176" s="340" t="s">
        <v>3044</v>
      </c>
      <c r="B1176" s="338" t="s">
        <v>3045</v>
      </c>
      <c r="C1176" s="341" t="s">
        <v>53</v>
      </c>
      <c r="D1176" s="342">
        <v>88.52</v>
      </c>
      <c r="E1176" s="342">
        <v>88.52</v>
      </c>
      <c r="F1176" s="338" t="s">
        <v>32651</v>
      </c>
      <c r="G1176" s="343"/>
      <c r="H1176" s="343"/>
      <c r="I1176" s="343"/>
    </row>
    <row r="1177" spans="1:9" ht="69.75" customHeight="1">
      <c r="A1177" s="340" t="s">
        <v>3046</v>
      </c>
      <c r="B1177" s="338" t="s">
        <v>3047</v>
      </c>
      <c r="C1177" s="341" t="s">
        <v>53</v>
      </c>
      <c r="D1177" s="342">
        <v>50.56</v>
      </c>
      <c r="E1177" s="342">
        <v>50.56</v>
      </c>
      <c r="F1177" s="338" t="s">
        <v>32651</v>
      </c>
      <c r="G1177" s="343"/>
      <c r="H1177" s="343"/>
      <c r="I1177" s="343"/>
    </row>
    <row r="1178" spans="1:9" ht="69.75" customHeight="1">
      <c r="A1178" s="340" t="s">
        <v>3048</v>
      </c>
      <c r="B1178" s="338" t="s">
        <v>3049</v>
      </c>
      <c r="C1178" s="341" t="s">
        <v>53</v>
      </c>
      <c r="D1178" s="342">
        <v>13.36</v>
      </c>
      <c r="E1178" s="342">
        <v>13.36</v>
      </c>
      <c r="F1178" s="338" t="s">
        <v>32651</v>
      </c>
      <c r="G1178" s="343"/>
      <c r="H1178" s="343"/>
      <c r="I1178" s="343"/>
    </row>
    <row r="1179" spans="1:9" ht="69.75" customHeight="1">
      <c r="A1179" s="340" t="s">
        <v>3051</v>
      </c>
      <c r="B1179" s="338" t="s">
        <v>3052</v>
      </c>
      <c r="C1179" s="341" t="s">
        <v>53</v>
      </c>
      <c r="D1179" s="342">
        <v>63.21</v>
      </c>
      <c r="E1179" s="342">
        <v>63.21</v>
      </c>
      <c r="F1179" s="338" t="s">
        <v>32651</v>
      </c>
      <c r="G1179" s="343"/>
      <c r="H1179" s="343"/>
      <c r="I1179" s="343"/>
    </row>
    <row r="1180" spans="1:9" ht="69.75" customHeight="1">
      <c r="A1180" s="340" t="s">
        <v>3053</v>
      </c>
      <c r="B1180" s="338" t="s">
        <v>3054</v>
      </c>
      <c r="C1180" s="341" t="s">
        <v>53</v>
      </c>
      <c r="D1180" s="342">
        <v>88.52</v>
      </c>
      <c r="E1180" s="342">
        <v>88.52</v>
      </c>
      <c r="F1180" s="338" t="s">
        <v>32651</v>
      </c>
      <c r="G1180" s="343"/>
      <c r="H1180" s="343"/>
      <c r="I1180" s="343"/>
    </row>
    <row r="1181" spans="1:9" ht="69.75" customHeight="1">
      <c r="A1181" s="340" t="s">
        <v>3055</v>
      </c>
      <c r="B1181" s="338" t="s">
        <v>3056</v>
      </c>
      <c r="C1181" s="341" t="s">
        <v>53</v>
      </c>
      <c r="D1181" s="342">
        <v>3.58</v>
      </c>
      <c r="E1181" s="342">
        <v>3.58</v>
      </c>
      <c r="F1181" s="338" t="s">
        <v>32651</v>
      </c>
      <c r="G1181" s="343"/>
      <c r="H1181" s="343"/>
      <c r="I1181" s="343"/>
    </row>
    <row r="1182" spans="1:9" ht="69.75" customHeight="1">
      <c r="A1182" s="340" t="s">
        <v>3057</v>
      </c>
      <c r="B1182" s="338" t="s">
        <v>3058</v>
      </c>
      <c r="C1182" s="341" t="s">
        <v>53</v>
      </c>
      <c r="D1182" s="342">
        <v>9.08</v>
      </c>
      <c r="E1182" s="342">
        <v>9.08</v>
      </c>
      <c r="F1182" s="338" t="s">
        <v>32651</v>
      </c>
      <c r="G1182" s="343"/>
      <c r="H1182" s="343"/>
      <c r="I1182" s="343"/>
    </row>
    <row r="1183" spans="1:9" ht="69.75" customHeight="1">
      <c r="A1183" s="340" t="s">
        <v>3059</v>
      </c>
      <c r="B1183" s="338" t="s">
        <v>3060</v>
      </c>
      <c r="C1183" s="341" t="s">
        <v>53</v>
      </c>
      <c r="D1183" s="342">
        <v>268.81</v>
      </c>
      <c r="E1183" s="342">
        <v>268.81</v>
      </c>
      <c r="F1183" s="338" t="s">
        <v>32651</v>
      </c>
      <c r="G1183" s="343"/>
      <c r="H1183" s="343"/>
      <c r="I1183" s="343"/>
    </row>
    <row r="1184" spans="1:9" ht="69.75" customHeight="1">
      <c r="A1184" s="340" t="s">
        <v>3061</v>
      </c>
      <c r="B1184" s="338" t="s">
        <v>3062</v>
      </c>
      <c r="C1184" s="341" t="s">
        <v>53</v>
      </c>
      <c r="D1184" s="342">
        <v>10.17</v>
      </c>
      <c r="E1184" s="342">
        <v>10.17</v>
      </c>
      <c r="F1184" s="338" t="s">
        <v>32651</v>
      </c>
      <c r="G1184" s="343"/>
      <c r="H1184" s="343"/>
      <c r="I1184" s="343"/>
    </row>
    <row r="1185" spans="1:9" ht="69.75" customHeight="1">
      <c r="A1185" s="340" t="s">
        <v>3063</v>
      </c>
      <c r="B1185" s="338" t="s">
        <v>3064</v>
      </c>
      <c r="C1185" s="341" t="s">
        <v>53</v>
      </c>
      <c r="D1185" s="342">
        <v>21.58</v>
      </c>
      <c r="E1185" s="342">
        <v>21.58</v>
      </c>
      <c r="F1185" s="338" t="s">
        <v>32651</v>
      </c>
      <c r="G1185" s="343"/>
      <c r="H1185" s="343"/>
      <c r="I1185" s="343"/>
    </row>
    <row r="1186" spans="1:9" ht="69.75" customHeight="1">
      <c r="A1186" s="340" t="s">
        <v>3065</v>
      </c>
      <c r="B1186" s="338" t="s">
        <v>3066</v>
      </c>
      <c r="C1186" s="341" t="s">
        <v>53</v>
      </c>
      <c r="D1186" s="342">
        <v>5.78</v>
      </c>
      <c r="E1186" s="342">
        <v>5.78</v>
      </c>
      <c r="F1186" s="338" t="s">
        <v>32651</v>
      </c>
      <c r="G1186" s="343"/>
      <c r="H1186" s="343"/>
      <c r="I1186" s="343"/>
    </row>
    <row r="1187" spans="1:9" ht="69.75" customHeight="1">
      <c r="A1187" s="340" t="s">
        <v>3067</v>
      </c>
      <c r="B1187" s="338" t="s">
        <v>3068</v>
      </c>
      <c r="C1187" s="341" t="s">
        <v>53</v>
      </c>
      <c r="D1187" s="342">
        <v>23.6</v>
      </c>
      <c r="E1187" s="342">
        <v>23.6</v>
      </c>
      <c r="F1187" s="338" t="s">
        <v>32651</v>
      </c>
      <c r="G1187" s="343"/>
      <c r="H1187" s="343"/>
      <c r="I1187" s="343"/>
    </row>
    <row r="1188" spans="1:9" ht="69.75" customHeight="1">
      <c r="A1188" s="340" t="s">
        <v>3069</v>
      </c>
      <c r="B1188" s="338" t="s">
        <v>3070</v>
      </c>
      <c r="C1188" s="341" t="s">
        <v>53</v>
      </c>
      <c r="D1188" s="342">
        <v>95.18</v>
      </c>
      <c r="E1188" s="342">
        <v>95.18</v>
      </c>
      <c r="F1188" s="338" t="s">
        <v>32651</v>
      </c>
      <c r="G1188" s="343"/>
      <c r="H1188" s="343"/>
      <c r="I1188" s="343"/>
    </row>
    <row r="1189" spans="1:9" ht="69.75" customHeight="1">
      <c r="A1189" s="340" t="s">
        <v>3071</v>
      </c>
      <c r="B1189" s="338" t="s">
        <v>3072</v>
      </c>
      <c r="C1189" s="341" t="s">
        <v>53</v>
      </c>
      <c r="D1189" s="342">
        <v>21.38</v>
      </c>
      <c r="E1189" s="342">
        <v>21.38</v>
      </c>
      <c r="F1189" s="338" t="s">
        <v>32651</v>
      </c>
      <c r="G1189" s="343"/>
      <c r="H1189" s="343"/>
      <c r="I1189" s="343"/>
    </row>
    <row r="1190" spans="1:9" ht="69.75" customHeight="1">
      <c r="A1190" s="340" t="s">
        <v>3073</v>
      </c>
      <c r="B1190" s="338" t="s">
        <v>3074</v>
      </c>
      <c r="C1190" s="341" t="s">
        <v>53</v>
      </c>
      <c r="D1190" s="342">
        <v>5.73</v>
      </c>
      <c r="E1190" s="342">
        <v>5.73</v>
      </c>
      <c r="F1190" s="338" t="s">
        <v>32651</v>
      </c>
      <c r="G1190" s="343"/>
      <c r="H1190" s="343"/>
      <c r="I1190" s="343"/>
    </row>
    <row r="1191" spans="1:9" ht="69.75" customHeight="1">
      <c r="A1191" s="340" t="s">
        <v>3075</v>
      </c>
      <c r="B1191" s="338" t="s">
        <v>3076</v>
      </c>
      <c r="C1191" s="341" t="s">
        <v>53</v>
      </c>
      <c r="D1191" s="342">
        <v>23.38</v>
      </c>
      <c r="E1191" s="342">
        <v>23.38</v>
      </c>
      <c r="F1191" s="338" t="s">
        <v>32651</v>
      </c>
      <c r="G1191" s="343"/>
      <c r="H1191" s="343"/>
      <c r="I1191" s="343"/>
    </row>
    <row r="1192" spans="1:9" ht="69.75" customHeight="1">
      <c r="A1192" s="340" t="s">
        <v>3077</v>
      </c>
      <c r="B1192" s="338" t="s">
        <v>3078</v>
      </c>
      <c r="C1192" s="341" t="s">
        <v>53</v>
      </c>
      <c r="D1192" s="342">
        <v>95.18</v>
      </c>
      <c r="E1192" s="342">
        <v>95.18</v>
      </c>
      <c r="F1192" s="338" t="s">
        <v>32651</v>
      </c>
      <c r="G1192" s="343"/>
      <c r="H1192" s="343"/>
      <c r="I1192" s="343"/>
    </row>
    <row r="1193" spans="1:9" ht="69.75" customHeight="1">
      <c r="A1193" s="340" t="s">
        <v>3079</v>
      </c>
      <c r="B1193" s="338" t="s">
        <v>3080</v>
      </c>
      <c r="C1193" s="341" t="s">
        <v>53</v>
      </c>
      <c r="D1193" s="342">
        <v>16.55</v>
      </c>
      <c r="E1193" s="342">
        <v>16.55</v>
      </c>
      <c r="F1193" s="338" t="s">
        <v>32651</v>
      </c>
      <c r="G1193" s="343"/>
      <c r="H1193" s="343"/>
      <c r="I1193" s="343"/>
    </row>
    <row r="1194" spans="1:9" ht="69.75" customHeight="1">
      <c r="A1194" s="340" t="s">
        <v>3081</v>
      </c>
      <c r="B1194" s="338" t="s">
        <v>3082</v>
      </c>
      <c r="C1194" s="341" t="s">
        <v>53</v>
      </c>
      <c r="D1194" s="342">
        <v>4.43</v>
      </c>
      <c r="E1194" s="342">
        <v>4.43</v>
      </c>
      <c r="F1194" s="338" t="s">
        <v>32651</v>
      </c>
      <c r="G1194" s="343"/>
      <c r="H1194" s="343"/>
      <c r="I1194" s="343"/>
    </row>
    <row r="1195" spans="1:9" ht="69.75" customHeight="1">
      <c r="A1195" s="340" t="s">
        <v>3084</v>
      </c>
      <c r="B1195" s="338" t="s">
        <v>3085</v>
      </c>
      <c r="C1195" s="341" t="s">
        <v>53</v>
      </c>
      <c r="D1195" s="342">
        <v>18.100000000000001</v>
      </c>
      <c r="E1195" s="342">
        <v>18.100000000000001</v>
      </c>
      <c r="F1195" s="338" t="s">
        <v>32651</v>
      </c>
      <c r="G1195" s="343"/>
      <c r="H1195" s="343"/>
      <c r="I1195" s="343"/>
    </row>
    <row r="1196" spans="1:9" ht="69.75" customHeight="1">
      <c r="A1196" s="340" t="s">
        <v>3086</v>
      </c>
      <c r="B1196" s="338" t="s">
        <v>3087</v>
      </c>
      <c r="C1196" s="341" t="s">
        <v>53</v>
      </c>
      <c r="D1196" s="342">
        <v>66.319999999999993</v>
      </c>
      <c r="E1196" s="342">
        <v>66.319999999999993</v>
      </c>
      <c r="F1196" s="338" t="s">
        <v>32651</v>
      </c>
      <c r="G1196" s="343"/>
      <c r="H1196" s="343"/>
      <c r="I1196" s="343"/>
    </row>
    <row r="1197" spans="1:9" ht="69.75" customHeight="1">
      <c r="A1197" s="340" t="s">
        <v>3088</v>
      </c>
      <c r="B1197" s="338" t="s">
        <v>3089</v>
      </c>
      <c r="C1197" s="341" t="s">
        <v>53</v>
      </c>
      <c r="D1197" s="342">
        <v>32.590000000000003</v>
      </c>
      <c r="E1197" s="342">
        <v>32.590000000000003</v>
      </c>
      <c r="F1197" s="338" t="s">
        <v>32651</v>
      </c>
      <c r="G1197" s="343"/>
      <c r="H1197" s="343"/>
      <c r="I1197" s="343"/>
    </row>
    <row r="1198" spans="1:9" ht="69.75" customHeight="1">
      <c r="A1198" s="340" t="s">
        <v>3090</v>
      </c>
      <c r="B1198" s="338" t="s">
        <v>3091</v>
      </c>
      <c r="C1198" s="341" t="s">
        <v>53</v>
      </c>
      <c r="D1198" s="342">
        <v>12.32</v>
      </c>
      <c r="E1198" s="342">
        <v>12.32</v>
      </c>
      <c r="F1198" s="338" t="s">
        <v>32651</v>
      </c>
      <c r="G1198" s="343"/>
      <c r="H1198" s="343"/>
      <c r="I1198" s="343"/>
    </row>
    <row r="1199" spans="1:9" ht="69.75" customHeight="1">
      <c r="A1199" s="340" t="s">
        <v>3092</v>
      </c>
      <c r="B1199" s="338" t="s">
        <v>3093</v>
      </c>
      <c r="C1199" s="341" t="s">
        <v>53</v>
      </c>
      <c r="D1199" s="342">
        <v>4.95</v>
      </c>
      <c r="E1199" s="342">
        <v>4.95</v>
      </c>
      <c r="F1199" s="338" t="s">
        <v>32651</v>
      </c>
      <c r="G1199" s="343"/>
      <c r="H1199" s="343"/>
      <c r="I1199" s="343"/>
    </row>
    <row r="1200" spans="1:9" ht="69.75" customHeight="1">
      <c r="A1200" s="340" t="s">
        <v>3094</v>
      </c>
      <c r="B1200" s="338" t="s">
        <v>3095</v>
      </c>
      <c r="C1200" s="341" t="s">
        <v>53</v>
      </c>
      <c r="D1200" s="342">
        <v>55.89</v>
      </c>
      <c r="E1200" s="342">
        <v>55.89</v>
      </c>
      <c r="F1200" s="338" t="s">
        <v>32651</v>
      </c>
      <c r="G1200" s="343"/>
      <c r="H1200" s="343"/>
      <c r="I1200" s="343"/>
    </row>
    <row r="1201" spans="1:9" ht="69.75" customHeight="1">
      <c r="A1201" s="340" t="s">
        <v>3096</v>
      </c>
      <c r="B1201" s="338" t="s">
        <v>3097</v>
      </c>
      <c r="C1201" s="341" t="s">
        <v>53</v>
      </c>
      <c r="D1201" s="342">
        <v>139.59</v>
      </c>
      <c r="E1201" s="342">
        <v>139.59</v>
      </c>
      <c r="F1201" s="338" t="s">
        <v>32651</v>
      </c>
      <c r="G1201" s="343"/>
      <c r="H1201" s="343"/>
      <c r="I1201" s="343"/>
    </row>
    <row r="1202" spans="1:9" ht="69.75" customHeight="1">
      <c r="A1202" s="340" t="s">
        <v>3098</v>
      </c>
      <c r="B1202" s="338" t="s">
        <v>3099</v>
      </c>
      <c r="C1202" s="341" t="s">
        <v>53</v>
      </c>
      <c r="D1202" s="342">
        <v>16.75</v>
      </c>
      <c r="E1202" s="342">
        <v>16.75</v>
      </c>
      <c r="F1202" s="338" t="s">
        <v>32651</v>
      </c>
      <c r="G1202" s="343"/>
      <c r="H1202" s="343"/>
      <c r="I1202" s="343"/>
    </row>
    <row r="1203" spans="1:9" ht="69.75" customHeight="1">
      <c r="A1203" s="340" t="s">
        <v>3100</v>
      </c>
      <c r="B1203" s="338" t="s">
        <v>3101</v>
      </c>
      <c r="C1203" s="341" t="s">
        <v>53</v>
      </c>
      <c r="D1203" s="342">
        <v>31.85</v>
      </c>
      <c r="E1203" s="342">
        <v>31.85</v>
      </c>
      <c r="F1203" s="338" t="s">
        <v>32651</v>
      </c>
      <c r="G1203" s="343"/>
      <c r="H1203" s="343"/>
      <c r="I1203" s="343"/>
    </row>
    <row r="1204" spans="1:9" ht="69.75" customHeight="1">
      <c r="A1204" s="340" t="s">
        <v>3102</v>
      </c>
      <c r="B1204" s="338" t="s">
        <v>3103</v>
      </c>
      <c r="C1204" s="341" t="s">
        <v>53</v>
      </c>
      <c r="D1204" s="342">
        <v>4.4800000000000004</v>
      </c>
      <c r="E1204" s="342">
        <v>4.4800000000000004</v>
      </c>
      <c r="F1204" s="338" t="s">
        <v>32651</v>
      </c>
      <c r="G1204" s="343"/>
      <c r="H1204" s="343"/>
      <c r="I1204" s="343"/>
    </row>
    <row r="1205" spans="1:9" ht="69.75" customHeight="1">
      <c r="A1205" s="340" t="s">
        <v>3104</v>
      </c>
      <c r="B1205" s="338" t="s">
        <v>3105</v>
      </c>
      <c r="C1205" s="341" t="s">
        <v>53</v>
      </c>
      <c r="D1205" s="342">
        <v>18.32</v>
      </c>
      <c r="E1205" s="342">
        <v>18.32</v>
      </c>
      <c r="F1205" s="338" t="s">
        <v>32651</v>
      </c>
      <c r="G1205" s="343"/>
      <c r="H1205" s="343"/>
      <c r="I1205" s="343"/>
    </row>
    <row r="1206" spans="1:9" ht="69.75" customHeight="1">
      <c r="A1206" s="340" t="s">
        <v>3106</v>
      </c>
      <c r="B1206" s="338" t="s">
        <v>3107</v>
      </c>
      <c r="C1206" s="341" t="s">
        <v>53</v>
      </c>
      <c r="D1206" s="342">
        <v>66.319999999999993</v>
      </c>
      <c r="E1206" s="342">
        <v>66.319999999999993</v>
      </c>
      <c r="F1206" s="338" t="s">
        <v>32651</v>
      </c>
      <c r="G1206" s="343"/>
      <c r="H1206" s="343"/>
      <c r="I1206" s="343"/>
    </row>
    <row r="1207" spans="1:9" ht="69.75" customHeight="1">
      <c r="A1207" s="340" t="s">
        <v>3108</v>
      </c>
      <c r="B1207" s="338" t="s">
        <v>3109</v>
      </c>
      <c r="C1207" s="341" t="s">
        <v>53</v>
      </c>
      <c r="D1207" s="342">
        <v>6.22</v>
      </c>
      <c r="E1207" s="342">
        <v>6.22</v>
      </c>
      <c r="F1207" s="338" t="s">
        <v>32651</v>
      </c>
      <c r="G1207" s="343"/>
      <c r="H1207" s="343"/>
      <c r="I1207" s="343"/>
    </row>
    <row r="1208" spans="1:9" ht="69.75" customHeight="1">
      <c r="A1208" s="340" t="s">
        <v>3110</v>
      </c>
      <c r="B1208" s="338" t="s">
        <v>3111</v>
      </c>
      <c r="C1208" s="341" t="s">
        <v>53</v>
      </c>
      <c r="D1208" s="342">
        <v>39.82</v>
      </c>
      <c r="E1208" s="342">
        <v>39.82</v>
      </c>
      <c r="F1208" s="338" t="s">
        <v>32651</v>
      </c>
      <c r="G1208" s="343"/>
      <c r="H1208" s="343"/>
      <c r="I1208" s="343"/>
    </row>
    <row r="1209" spans="1:9" ht="69.75" customHeight="1">
      <c r="A1209" s="340" t="s">
        <v>3112</v>
      </c>
      <c r="B1209" s="338" t="s">
        <v>3113</v>
      </c>
      <c r="C1209" s="341" t="s">
        <v>53</v>
      </c>
      <c r="D1209" s="342">
        <v>39.22</v>
      </c>
      <c r="E1209" s="342">
        <v>39.22</v>
      </c>
      <c r="F1209" s="338" t="s">
        <v>32651</v>
      </c>
      <c r="G1209" s="343"/>
      <c r="H1209" s="343"/>
      <c r="I1209" s="343"/>
    </row>
    <row r="1210" spans="1:9" ht="69.75" customHeight="1">
      <c r="A1210" s="340" t="s">
        <v>3114</v>
      </c>
      <c r="B1210" s="338" t="s">
        <v>3115</v>
      </c>
      <c r="C1210" s="341" t="s">
        <v>53</v>
      </c>
      <c r="D1210" s="342">
        <v>28.22</v>
      </c>
      <c r="E1210" s="342">
        <v>28.22</v>
      </c>
      <c r="F1210" s="338" t="s">
        <v>32651</v>
      </c>
      <c r="G1210" s="343"/>
      <c r="H1210" s="343"/>
      <c r="I1210" s="343"/>
    </row>
    <row r="1211" spans="1:9" ht="69.75" customHeight="1">
      <c r="A1211" s="340" t="s">
        <v>3116</v>
      </c>
      <c r="B1211" s="338" t="s">
        <v>3117</v>
      </c>
      <c r="C1211" s="341" t="s">
        <v>53</v>
      </c>
      <c r="D1211" s="342">
        <v>7.45</v>
      </c>
      <c r="E1211" s="342">
        <v>7.45</v>
      </c>
      <c r="F1211" s="338" t="s">
        <v>32651</v>
      </c>
      <c r="G1211" s="343"/>
      <c r="H1211" s="343"/>
      <c r="I1211" s="343"/>
    </row>
    <row r="1212" spans="1:9" ht="69.75" customHeight="1">
      <c r="A1212" s="340" t="s">
        <v>3118</v>
      </c>
      <c r="B1212" s="338" t="s">
        <v>3119</v>
      </c>
      <c r="C1212" s="341" t="s">
        <v>53</v>
      </c>
      <c r="D1212" s="342">
        <v>35.270000000000003</v>
      </c>
      <c r="E1212" s="342">
        <v>35.270000000000003</v>
      </c>
      <c r="F1212" s="338" t="s">
        <v>32651</v>
      </c>
      <c r="G1212" s="343"/>
      <c r="H1212" s="343"/>
      <c r="I1212" s="343"/>
    </row>
    <row r="1213" spans="1:9" ht="69.75" customHeight="1">
      <c r="A1213" s="340" t="s">
        <v>3120</v>
      </c>
      <c r="B1213" s="338" t="s">
        <v>3121</v>
      </c>
      <c r="C1213" s="341" t="s">
        <v>53</v>
      </c>
      <c r="D1213" s="342">
        <v>17.13</v>
      </c>
      <c r="E1213" s="342">
        <v>17.13</v>
      </c>
      <c r="F1213" s="338" t="s">
        <v>32651</v>
      </c>
      <c r="G1213" s="343"/>
      <c r="H1213" s="343"/>
      <c r="I1213" s="343"/>
    </row>
    <row r="1214" spans="1:9" ht="69.75" customHeight="1">
      <c r="A1214" s="340" t="s">
        <v>3122</v>
      </c>
      <c r="B1214" s="338" t="s">
        <v>3123</v>
      </c>
      <c r="C1214" s="341" t="s">
        <v>53</v>
      </c>
      <c r="D1214" s="342">
        <v>48.35</v>
      </c>
      <c r="E1214" s="342">
        <v>48.35</v>
      </c>
      <c r="F1214" s="338" t="s">
        <v>32651</v>
      </c>
      <c r="G1214" s="343"/>
      <c r="H1214" s="343"/>
      <c r="I1214" s="343"/>
    </row>
    <row r="1215" spans="1:9" ht="69.75" customHeight="1">
      <c r="A1215" s="340" t="s">
        <v>3124</v>
      </c>
      <c r="B1215" s="338" t="s">
        <v>3125</v>
      </c>
      <c r="C1215" s="341" t="s">
        <v>53</v>
      </c>
      <c r="D1215" s="342">
        <v>62.84</v>
      </c>
      <c r="E1215" s="342">
        <v>62.84</v>
      </c>
      <c r="F1215" s="338" t="s">
        <v>32651</v>
      </c>
      <c r="G1215" s="343"/>
      <c r="H1215" s="343"/>
      <c r="I1215" s="343"/>
    </row>
    <row r="1216" spans="1:9" ht="69.75" customHeight="1">
      <c r="A1216" s="340" t="s">
        <v>3126</v>
      </c>
      <c r="B1216" s="338" t="s">
        <v>3127</v>
      </c>
      <c r="C1216" s="341" t="s">
        <v>53</v>
      </c>
      <c r="D1216" s="342">
        <v>68.319999999999993</v>
      </c>
      <c r="E1216" s="342">
        <v>68.319999999999993</v>
      </c>
      <c r="F1216" s="338" t="s">
        <v>32651</v>
      </c>
      <c r="G1216" s="343"/>
      <c r="H1216" s="343"/>
      <c r="I1216" s="343"/>
    </row>
    <row r="1217" spans="1:9" ht="69.75" customHeight="1">
      <c r="A1217" s="340" t="s">
        <v>3128</v>
      </c>
      <c r="B1217" s="338" t="s">
        <v>3129</v>
      </c>
      <c r="C1217" s="341" t="s">
        <v>53</v>
      </c>
      <c r="D1217" s="342">
        <v>14.64</v>
      </c>
      <c r="E1217" s="342">
        <v>14.64</v>
      </c>
      <c r="F1217" s="338" t="s">
        <v>32651</v>
      </c>
      <c r="G1217" s="343"/>
      <c r="H1217" s="343"/>
      <c r="I1217" s="343"/>
    </row>
    <row r="1218" spans="1:9" ht="69.75" customHeight="1">
      <c r="A1218" s="340" t="s">
        <v>3131</v>
      </c>
      <c r="B1218" s="338" t="s">
        <v>3132</v>
      </c>
      <c r="C1218" s="341" t="s">
        <v>53</v>
      </c>
      <c r="D1218" s="342">
        <v>54.59</v>
      </c>
      <c r="E1218" s="342">
        <v>54.59</v>
      </c>
      <c r="F1218" s="338" t="s">
        <v>32651</v>
      </c>
      <c r="G1218" s="343"/>
      <c r="H1218" s="343"/>
      <c r="I1218" s="343"/>
    </row>
    <row r="1219" spans="1:9" ht="69.75" customHeight="1">
      <c r="A1219" s="340" t="s">
        <v>3133</v>
      </c>
      <c r="B1219" s="338" t="s">
        <v>3134</v>
      </c>
      <c r="C1219" s="341" t="s">
        <v>53</v>
      </c>
      <c r="D1219" s="342">
        <v>0.05</v>
      </c>
      <c r="E1219" s="342">
        <v>0.05</v>
      </c>
      <c r="F1219" s="338" t="s">
        <v>32651</v>
      </c>
      <c r="G1219" s="343"/>
      <c r="H1219" s="343"/>
      <c r="I1219" s="343"/>
    </row>
    <row r="1220" spans="1:9" ht="69.75" customHeight="1">
      <c r="A1220" s="340" t="s">
        <v>3135</v>
      </c>
      <c r="B1220" s="338" t="s">
        <v>3136</v>
      </c>
      <c r="C1220" s="341" t="s">
        <v>53</v>
      </c>
      <c r="D1220" s="342">
        <v>0.01</v>
      </c>
      <c r="E1220" s="342">
        <v>0.01</v>
      </c>
      <c r="F1220" s="338" t="s">
        <v>32651</v>
      </c>
      <c r="G1220" s="343"/>
      <c r="H1220" s="343"/>
      <c r="I1220" s="343"/>
    </row>
    <row r="1221" spans="1:9" ht="69.75" customHeight="1">
      <c r="A1221" s="340" t="s">
        <v>3137</v>
      </c>
      <c r="B1221" s="338" t="s">
        <v>3138</v>
      </c>
      <c r="C1221" s="341" t="s">
        <v>53</v>
      </c>
      <c r="D1221" s="342">
        <v>0.06</v>
      </c>
      <c r="E1221" s="342">
        <v>0.06</v>
      </c>
      <c r="F1221" s="338" t="s">
        <v>32651</v>
      </c>
      <c r="G1221" s="343"/>
      <c r="H1221" s="343"/>
      <c r="I1221" s="343"/>
    </row>
    <row r="1222" spans="1:9" ht="69.75" customHeight="1">
      <c r="A1222" s="340" t="s">
        <v>3139</v>
      </c>
      <c r="B1222" s="338" t="s">
        <v>3140</v>
      </c>
      <c r="C1222" s="341" t="s">
        <v>53</v>
      </c>
      <c r="D1222" s="342">
        <v>3.39</v>
      </c>
      <c r="E1222" s="342">
        <v>3.39</v>
      </c>
      <c r="F1222" s="338" t="s">
        <v>32651</v>
      </c>
      <c r="G1222" s="343"/>
      <c r="H1222" s="343"/>
      <c r="I1222" s="343"/>
    </row>
    <row r="1223" spans="1:9" ht="69.75" customHeight="1">
      <c r="A1223" s="340" t="s">
        <v>3142</v>
      </c>
      <c r="B1223" s="338" t="s">
        <v>3143</v>
      </c>
      <c r="C1223" s="341" t="s">
        <v>53</v>
      </c>
      <c r="D1223" s="342">
        <v>0.2</v>
      </c>
      <c r="E1223" s="342">
        <v>0.2</v>
      </c>
      <c r="F1223" s="338" t="s">
        <v>32651</v>
      </c>
      <c r="G1223" s="343"/>
      <c r="H1223" s="343"/>
      <c r="I1223" s="343"/>
    </row>
    <row r="1224" spans="1:9" ht="69.75" customHeight="1">
      <c r="A1224" s="340" t="s">
        <v>3144</v>
      </c>
      <c r="B1224" s="338" t="s">
        <v>3145</v>
      </c>
      <c r="C1224" s="341" t="s">
        <v>53</v>
      </c>
      <c r="D1224" s="342">
        <v>0.04</v>
      </c>
      <c r="E1224" s="342">
        <v>0.04</v>
      </c>
      <c r="F1224" s="338" t="s">
        <v>32651</v>
      </c>
      <c r="G1224" s="343"/>
      <c r="H1224" s="343"/>
      <c r="I1224" s="343"/>
    </row>
    <row r="1225" spans="1:9" ht="69.75" customHeight="1">
      <c r="A1225" s="340" t="s">
        <v>3146</v>
      </c>
      <c r="B1225" s="338" t="s">
        <v>3147</v>
      </c>
      <c r="C1225" s="341" t="s">
        <v>53</v>
      </c>
      <c r="D1225" s="342">
        <v>0.14000000000000001</v>
      </c>
      <c r="E1225" s="342">
        <v>0.14000000000000001</v>
      </c>
      <c r="F1225" s="338" t="s">
        <v>32651</v>
      </c>
      <c r="G1225" s="343"/>
      <c r="H1225" s="343"/>
      <c r="I1225" s="343"/>
    </row>
    <row r="1226" spans="1:9" ht="69.75" customHeight="1">
      <c r="A1226" s="340" t="s">
        <v>3148</v>
      </c>
      <c r="B1226" s="338" t="s">
        <v>3149</v>
      </c>
      <c r="C1226" s="341" t="s">
        <v>53</v>
      </c>
      <c r="D1226" s="342">
        <v>1.38</v>
      </c>
      <c r="E1226" s="342">
        <v>1.38</v>
      </c>
      <c r="F1226" s="338" t="s">
        <v>32651</v>
      </c>
      <c r="G1226" s="343"/>
      <c r="H1226" s="343"/>
      <c r="I1226" s="343"/>
    </row>
    <row r="1227" spans="1:9" ht="69.75" customHeight="1">
      <c r="A1227" s="340" t="s">
        <v>3150</v>
      </c>
      <c r="B1227" s="338" t="s">
        <v>3151</v>
      </c>
      <c r="C1227" s="341" t="s">
        <v>53</v>
      </c>
      <c r="D1227" s="342">
        <v>186.68</v>
      </c>
      <c r="E1227" s="342">
        <v>186.68</v>
      </c>
      <c r="F1227" s="338" t="s">
        <v>32651</v>
      </c>
      <c r="G1227" s="343"/>
      <c r="H1227" s="343"/>
      <c r="I1227" s="343"/>
    </row>
    <row r="1228" spans="1:9" ht="69.75" customHeight="1">
      <c r="A1228" s="340" t="s">
        <v>3152</v>
      </c>
      <c r="B1228" s="338" t="s">
        <v>3153</v>
      </c>
      <c r="C1228" s="341" t="s">
        <v>53</v>
      </c>
      <c r="D1228" s="342">
        <v>57.38</v>
      </c>
      <c r="E1228" s="342">
        <v>57.38</v>
      </c>
      <c r="F1228" s="338" t="s">
        <v>32651</v>
      </c>
      <c r="G1228" s="343"/>
      <c r="H1228" s="343"/>
      <c r="I1228" s="343"/>
    </row>
    <row r="1229" spans="1:9" ht="69.75" customHeight="1">
      <c r="A1229" s="340" t="s">
        <v>3154</v>
      </c>
      <c r="B1229" s="338" t="s">
        <v>3155</v>
      </c>
      <c r="C1229" s="341" t="s">
        <v>53</v>
      </c>
      <c r="D1229" s="342">
        <v>233.54</v>
      </c>
      <c r="E1229" s="342">
        <v>233.54</v>
      </c>
      <c r="F1229" s="338" t="s">
        <v>32651</v>
      </c>
      <c r="G1229" s="343"/>
      <c r="H1229" s="343"/>
      <c r="I1229" s="343"/>
    </row>
    <row r="1230" spans="1:9" ht="69.75" customHeight="1">
      <c r="A1230" s="340" t="s">
        <v>3156</v>
      </c>
      <c r="B1230" s="338" t="s">
        <v>3157</v>
      </c>
      <c r="C1230" s="341" t="s">
        <v>53</v>
      </c>
      <c r="D1230" s="342">
        <v>4240.8</v>
      </c>
      <c r="E1230" s="342">
        <v>4240.8</v>
      </c>
      <c r="F1230" s="338" t="s">
        <v>32651</v>
      </c>
      <c r="G1230" s="343"/>
      <c r="H1230" s="343"/>
      <c r="I1230" s="343"/>
    </row>
    <row r="1231" spans="1:9" ht="69.75" customHeight="1">
      <c r="A1231" s="340" t="s">
        <v>3158</v>
      </c>
      <c r="B1231" s="338" t="s">
        <v>3159</v>
      </c>
      <c r="C1231" s="341" t="s">
        <v>53</v>
      </c>
      <c r="D1231" s="342">
        <v>382.52</v>
      </c>
      <c r="E1231" s="342">
        <v>382.52</v>
      </c>
      <c r="F1231" s="338" t="s">
        <v>32651</v>
      </c>
      <c r="G1231" s="343"/>
      <c r="H1231" s="343"/>
      <c r="I1231" s="343"/>
    </row>
    <row r="1232" spans="1:9" ht="69.75" customHeight="1">
      <c r="A1232" s="340" t="s">
        <v>3160</v>
      </c>
      <c r="B1232" s="338" t="s">
        <v>3161</v>
      </c>
      <c r="C1232" s="341" t="s">
        <v>53</v>
      </c>
      <c r="D1232" s="342">
        <v>134.84</v>
      </c>
      <c r="E1232" s="342">
        <v>134.84</v>
      </c>
      <c r="F1232" s="338" t="s">
        <v>32651</v>
      </c>
      <c r="G1232" s="343"/>
      <c r="H1232" s="343"/>
      <c r="I1232" s="343"/>
    </row>
    <row r="1233" spans="1:9" ht="69.75" customHeight="1">
      <c r="A1233" s="340" t="s">
        <v>3162</v>
      </c>
      <c r="B1233" s="338" t="s">
        <v>3163</v>
      </c>
      <c r="C1233" s="341" t="s">
        <v>53</v>
      </c>
      <c r="D1233" s="342">
        <v>614.9</v>
      </c>
      <c r="E1233" s="342">
        <v>614.9</v>
      </c>
      <c r="F1233" s="338" t="s">
        <v>32651</v>
      </c>
      <c r="G1233" s="343"/>
      <c r="H1233" s="343"/>
      <c r="I1233" s="343"/>
    </row>
    <row r="1234" spans="1:9" ht="69.75" customHeight="1">
      <c r="A1234" s="340" t="s">
        <v>3164</v>
      </c>
      <c r="B1234" s="338" t="s">
        <v>3165</v>
      </c>
      <c r="C1234" s="341" t="s">
        <v>53</v>
      </c>
      <c r="D1234" s="342">
        <v>5301</v>
      </c>
      <c r="E1234" s="342">
        <v>5301</v>
      </c>
      <c r="F1234" s="338" t="s">
        <v>32651</v>
      </c>
      <c r="G1234" s="343"/>
      <c r="H1234" s="343"/>
      <c r="I1234" s="343"/>
    </row>
    <row r="1235" spans="1:9" ht="69.75" customHeight="1">
      <c r="A1235" s="340" t="s">
        <v>3166</v>
      </c>
      <c r="B1235" s="338" t="s">
        <v>3167</v>
      </c>
      <c r="C1235" s="341" t="s">
        <v>53</v>
      </c>
      <c r="D1235" s="342">
        <v>0.7</v>
      </c>
      <c r="E1235" s="342">
        <v>0.7</v>
      </c>
      <c r="F1235" s="338" t="s">
        <v>32651</v>
      </c>
      <c r="G1235" s="343"/>
      <c r="H1235" s="343"/>
      <c r="I1235" s="343"/>
    </row>
    <row r="1236" spans="1:9" ht="69.75" customHeight="1">
      <c r="A1236" s="340" t="s">
        <v>3168</v>
      </c>
      <c r="B1236" s="338" t="s">
        <v>3169</v>
      </c>
      <c r="C1236" s="341" t="s">
        <v>53</v>
      </c>
      <c r="D1236" s="342">
        <v>0.16</v>
      </c>
      <c r="E1236" s="342">
        <v>0.16</v>
      </c>
      <c r="F1236" s="338" t="s">
        <v>32651</v>
      </c>
      <c r="G1236" s="343"/>
      <c r="H1236" s="343"/>
      <c r="I1236" s="343"/>
    </row>
    <row r="1237" spans="1:9" ht="69.75" customHeight="1">
      <c r="A1237" s="340" t="s">
        <v>3170</v>
      </c>
      <c r="B1237" s="338" t="s">
        <v>3171</v>
      </c>
      <c r="C1237" s="341" t="s">
        <v>53</v>
      </c>
      <c r="D1237" s="342">
        <v>0.87</v>
      </c>
      <c r="E1237" s="342">
        <v>0.87</v>
      </c>
      <c r="F1237" s="338" t="s">
        <v>32651</v>
      </c>
      <c r="G1237" s="343"/>
      <c r="H1237" s="343"/>
      <c r="I1237" s="343"/>
    </row>
    <row r="1238" spans="1:9" ht="69.75" customHeight="1">
      <c r="A1238" s="340" t="s">
        <v>3172</v>
      </c>
      <c r="B1238" s="338" t="s">
        <v>3173</v>
      </c>
      <c r="C1238" s="341" t="s">
        <v>53</v>
      </c>
      <c r="D1238" s="342">
        <v>1.25</v>
      </c>
      <c r="E1238" s="342">
        <v>1.25</v>
      </c>
      <c r="F1238" s="338" t="s">
        <v>32651</v>
      </c>
      <c r="G1238" s="343"/>
      <c r="H1238" s="343"/>
      <c r="I1238" s="343"/>
    </row>
    <row r="1239" spans="1:9" ht="69.75" customHeight="1">
      <c r="A1239" s="340" t="s">
        <v>3174</v>
      </c>
      <c r="B1239" s="338" t="s">
        <v>3175</v>
      </c>
      <c r="C1239" s="341" t="s">
        <v>53</v>
      </c>
      <c r="D1239" s="342">
        <v>16.59</v>
      </c>
      <c r="E1239" s="342">
        <v>16.59</v>
      </c>
      <c r="F1239" s="338" t="s">
        <v>32651</v>
      </c>
      <c r="G1239" s="343"/>
      <c r="H1239" s="343"/>
      <c r="I1239" s="343"/>
    </row>
    <row r="1240" spans="1:9" ht="69.75" customHeight="1">
      <c r="A1240" s="340" t="s">
        <v>3176</v>
      </c>
      <c r="B1240" s="338" t="s">
        <v>3177</v>
      </c>
      <c r="C1240" s="341" t="s">
        <v>53</v>
      </c>
      <c r="D1240" s="342">
        <v>2.5099999999999998</v>
      </c>
      <c r="E1240" s="342">
        <v>2.5099999999999998</v>
      </c>
      <c r="F1240" s="338" t="s">
        <v>32651</v>
      </c>
      <c r="G1240" s="343"/>
      <c r="H1240" s="343"/>
      <c r="I1240" s="343"/>
    </row>
    <row r="1241" spans="1:9" ht="69.75" customHeight="1">
      <c r="A1241" s="340" t="s">
        <v>3178</v>
      </c>
      <c r="B1241" s="338" t="s">
        <v>3179</v>
      </c>
      <c r="C1241" s="341" t="s">
        <v>53</v>
      </c>
      <c r="D1241" s="342">
        <v>4.72</v>
      </c>
      <c r="E1241" s="342">
        <v>4.72</v>
      </c>
      <c r="F1241" s="338" t="s">
        <v>32651</v>
      </c>
      <c r="G1241" s="343"/>
      <c r="H1241" s="343"/>
      <c r="I1241" s="343"/>
    </row>
    <row r="1242" spans="1:9" ht="69.75" customHeight="1">
      <c r="A1242" s="340" t="s">
        <v>3180</v>
      </c>
      <c r="B1242" s="338" t="s">
        <v>3181</v>
      </c>
      <c r="C1242" s="341" t="s">
        <v>53</v>
      </c>
      <c r="D1242" s="342">
        <v>6.29</v>
      </c>
      <c r="E1242" s="342">
        <v>6.29</v>
      </c>
      <c r="F1242" s="338" t="s">
        <v>32651</v>
      </c>
      <c r="G1242" s="343"/>
      <c r="H1242" s="343"/>
      <c r="I1242" s="343"/>
    </row>
    <row r="1243" spans="1:9" ht="69.75" customHeight="1">
      <c r="A1243" s="340" t="s">
        <v>3182</v>
      </c>
      <c r="B1243" s="338" t="s">
        <v>3183</v>
      </c>
      <c r="C1243" s="341" t="s">
        <v>53</v>
      </c>
      <c r="D1243" s="342">
        <v>132.52000000000001</v>
      </c>
      <c r="E1243" s="342">
        <v>132.52000000000001</v>
      </c>
      <c r="F1243" s="338" t="s">
        <v>32651</v>
      </c>
      <c r="G1243" s="343"/>
      <c r="H1243" s="343"/>
      <c r="I1243" s="343"/>
    </row>
    <row r="1244" spans="1:9" ht="69.75" customHeight="1">
      <c r="A1244" s="340" t="s">
        <v>3184</v>
      </c>
      <c r="B1244" s="338" t="s">
        <v>3185</v>
      </c>
      <c r="C1244" s="341" t="s">
        <v>53</v>
      </c>
      <c r="D1244" s="342">
        <v>64.790000000000006</v>
      </c>
      <c r="E1244" s="342">
        <v>64.790000000000006</v>
      </c>
      <c r="F1244" s="338" t="s">
        <v>32651</v>
      </c>
      <c r="G1244" s="343"/>
      <c r="H1244" s="343"/>
      <c r="I1244" s="343"/>
    </row>
    <row r="1245" spans="1:9" ht="69.75" customHeight="1">
      <c r="A1245" s="340" t="s">
        <v>3186</v>
      </c>
      <c r="B1245" s="338" t="s">
        <v>3187</v>
      </c>
      <c r="C1245" s="341" t="s">
        <v>53</v>
      </c>
      <c r="D1245" s="342">
        <v>64.790000000000006</v>
      </c>
      <c r="E1245" s="342">
        <v>64.790000000000006</v>
      </c>
      <c r="F1245" s="338" t="s">
        <v>32651</v>
      </c>
      <c r="G1245" s="343"/>
      <c r="H1245" s="343"/>
      <c r="I1245" s="343"/>
    </row>
    <row r="1246" spans="1:9" ht="69.75" customHeight="1">
      <c r="A1246" s="340" t="s">
        <v>3188</v>
      </c>
      <c r="B1246" s="338" t="s">
        <v>3189</v>
      </c>
      <c r="C1246" s="341" t="s">
        <v>53</v>
      </c>
      <c r="D1246" s="342">
        <v>0.92</v>
      </c>
      <c r="E1246" s="342">
        <v>0.92</v>
      </c>
      <c r="F1246" s="338" t="s">
        <v>32651</v>
      </c>
      <c r="G1246" s="343"/>
      <c r="H1246" s="343"/>
      <c r="I1246" s="343"/>
    </row>
    <row r="1247" spans="1:9" ht="69.75" customHeight="1">
      <c r="A1247" s="340" t="s">
        <v>3190</v>
      </c>
      <c r="B1247" s="338" t="s">
        <v>3191</v>
      </c>
      <c r="C1247" s="341" t="s">
        <v>53</v>
      </c>
      <c r="D1247" s="342">
        <v>0.5</v>
      </c>
      <c r="E1247" s="342">
        <v>0.5</v>
      </c>
      <c r="F1247" s="338" t="s">
        <v>32651</v>
      </c>
      <c r="G1247" s="343"/>
      <c r="H1247" s="343"/>
      <c r="I1247" s="343"/>
    </row>
    <row r="1248" spans="1:9" ht="69.75" customHeight="1">
      <c r="A1248" s="340" t="s">
        <v>3192</v>
      </c>
      <c r="B1248" s="338" t="s">
        <v>3193</v>
      </c>
      <c r="C1248" s="341" t="s">
        <v>53</v>
      </c>
      <c r="D1248" s="342">
        <v>117.74</v>
      </c>
      <c r="E1248" s="342">
        <v>117.74</v>
      </c>
      <c r="F1248" s="338" t="s">
        <v>32651</v>
      </c>
      <c r="G1248" s="343"/>
      <c r="H1248" s="343"/>
      <c r="I1248" s="343"/>
    </row>
    <row r="1249" spans="1:9" ht="69.75" customHeight="1">
      <c r="A1249" s="340" t="s">
        <v>3194</v>
      </c>
      <c r="B1249" s="338" t="s">
        <v>3195</v>
      </c>
      <c r="C1249" s="341" t="s">
        <v>53</v>
      </c>
      <c r="D1249" s="342">
        <v>176.7</v>
      </c>
      <c r="E1249" s="342">
        <v>176.7</v>
      </c>
      <c r="F1249" s="338" t="s">
        <v>32651</v>
      </c>
      <c r="G1249" s="343"/>
      <c r="H1249" s="343"/>
      <c r="I1249" s="343"/>
    </row>
    <row r="1250" spans="1:9" ht="69.75" customHeight="1">
      <c r="A1250" s="340" t="s">
        <v>3196</v>
      </c>
      <c r="B1250" s="338" t="s">
        <v>3197</v>
      </c>
      <c r="C1250" s="341" t="s">
        <v>53</v>
      </c>
      <c r="D1250" s="342">
        <v>0.94</v>
      </c>
      <c r="E1250" s="342">
        <v>0.94</v>
      </c>
      <c r="F1250" s="338" t="s">
        <v>32651</v>
      </c>
      <c r="G1250" s="343"/>
      <c r="H1250" s="343"/>
      <c r="I1250" s="343"/>
    </row>
    <row r="1251" spans="1:9" ht="69.75" customHeight="1">
      <c r="A1251" s="340" t="s">
        <v>3198</v>
      </c>
      <c r="B1251" s="338" t="s">
        <v>3199</v>
      </c>
      <c r="C1251" s="341" t="s">
        <v>53</v>
      </c>
      <c r="D1251" s="342">
        <v>0.94</v>
      </c>
      <c r="E1251" s="342">
        <v>0.94</v>
      </c>
      <c r="F1251" s="338" t="s">
        <v>32651</v>
      </c>
      <c r="G1251" s="343"/>
      <c r="H1251" s="343"/>
      <c r="I1251" s="343"/>
    </row>
    <row r="1252" spans="1:9" ht="69.75" customHeight="1">
      <c r="A1252" s="340" t="s">
        <v>3200</v>
      </c>
      <c r="B1252" s="338" t="s">
        <v>3201</v>
      </c>
      <c r="C1252" s="341" t="s">
        <v>53</v>
      </c>
      <c r="D1252" s="342">
        <v>88.52</v>
      </c>
      <c r="E1252" s="342">
        <v>88.52</v>
      </c>
      <c r="F1252" s="338" t="s">
        <v>32651</v>
      </c>
      <c r="G1252" s="343"/>
      <c r="H1252" s="343"/>
      <c r="I1252" s="343"/>
    </row>
    <row r="1253" spans="1:9" ht="69.75" customHeight="1">
      <c r="A1253" s="340" t="s">
        <v>3202</v>
      </c>
      <c r="B1253" s="338" t="s">
        <v>3203</v>
      </c>
      <c r="C1253" s="341" t="s">
        <v>53</v>
      </c>
      <c r="D1253" s="342">
        <v>11.48</v>
      </c>
      <c r="E1253" s="342">
        <v>11.48</v>
      </c>
      <c r="F1253" s="338" t="s">
        <v>32651</v>
      </c>
      <c r="G1253" s="343"/>
      <c r="H1253" s="343"/>
      <c r="I1253" s="343"/>
    </row>
    <row r="1254" spans="1:9" ht="69.75" customHeight="1">
      <c r="A1254" s="340" t="s">
        <v>3204</v>
      </c>
      <c r="B1254" s="338" t="s">
        <v>3205</v>
      </c>
      <c r="C1254" s="341" t="s">
        <v>53</v>
      </c>
      <c r="D1254" s="342">
        <v>3.01</v>
      </c>
      <c r="E1254" s="342">
        <v>3.01</v>
      </c>
      <c r="F1254" s="338" t="s">
        <v>32651</v>
      </c>
      <c r="G1254" s="343"/>
      <c r="H1254" s="343"/>
      <c r="I1254" s="343"/>
    </row>
    <row r="1255" spans="1:9" ht="69.75" customHeight="1">
      <c r="A1255" s="340" t="s">
        <v>3206</v>
      </c>
      <c r="B1255" s="338" t="s">
        <v>3207</v>
      </c>
      <c r="C1255" s="341" t="s">
        <v>53</v>
      </c>
      <c r="D1255" s="342">
        <v>0.46</v>
      </c>
      <c r="E1255" s="342">
        <v>0.46</v>
      </c>
      <c r="F1255" s="338" t="s">
        <v>32651</v>
      </c>
      <c r="G1255" s="343"/>
      <c r="H1255" s="343"/>
      <c r="I1255" s="343"/>
    </row>
    <row r="1256" spans="1:9" ht="69.75" customHeight="1">
      <c r="A1256" s="340" t="s">
        <v>3208</v>
      </c>
      <c r="B1256" s="338" t="s">
        <v>3209</v>
      </c>
      <c r="C1256" s="341" t="s">
        <v>53</v>
      </c>
      <c r="D1256" s="342">
        <v>0.69</v>
      </c>
      <c r="E1256" s="342">
        <v>0.69</v>
      </c>
      <c r="F1256" s="338" t="s">
        <v>32651</v>
      </c>
      <c r="G1256" s="343"/>
      <c r="H1256" s="343"/>
      <c r="I1256" s="343"/>
    </row>
    <row r="1257" spans="1:9" ht="69.75" customHeight="1">
      <c r="A1257" s="340" t="s">
        <v>3210</v>
      </c>
      <c r="B1257" s="338" t="s">
        <v>3211</v>
      </c>
      <c r="C1257" s="341" t="s">
        <v>53</v>
      </c>
      <c r="D1257" s="342">
        <v>0.69</v>
      </c>
      <c r="E1257" s="342">
        <v>0.69</v>
      </c>
      <c r="F1257" s="338" t="s">
        <v>32651</v>
      </c>
      <c r="G1257" s="343"/>
      <c r="H1257" s="343"/>
      <c r="I1257" s="343"/>
    </row>
    <row r="1258" spans="1:9" ht="69.75" customHeight="1">
      <c r="A1258" s="340" t="s">
        <v>3212</v>
      </c>
      <c r="B1258" s="338" t="s">
        <v>3213</v>
      </c>
      <c r="C1258" s="341" t="s">
        <v>53</v>
      </c>
      <c r="D1258" s="342">
        <v>6.91</v>
      </c>
      <c r="E1258" s="342">
        <v>6.91</v>
      </c>
      <c r="F1258" s="338" t="s">
        <v>32651</v>
      </c>
      <c r="G1258" s="343"/>
      <c r="H1258" s="343"/>
      <c r="I1258" s="343"/>
    </row>
    <row r="1259" spans="1:9" ht="69.75" customHeight="1">
      <c r="A1259" s="340" t="s">
        <v>3214</v>
      </c>
      <c r="B1259" s="338" t="s">
        <v>3215</v>
      </c>
      <c r="C1259" s="341" t="s">
        <v>53</v>
      </c>
      <c r="D1259" s="342">
        <v>0.02</v>
      </c>
      <c r="E1259" s="342">
        <v>0.02</v>
      </c>
      <c r="F1259" s="338" t="s">
        <v>32651</v>
      </c>
      <c r="G1259" s="343"/>
      <c r="H1259" s="343"/>
      <c r="I1259" s="343"/>
    </row>
    <row r="1260" spans="1:9" ht="69.75" customHeight="1">
      <c r="A1260" s="340" t="s">
        <v>3216</v>
      </c>
      <c r="B1260" s="338" t="s">
        <v>3217</v>
      </c>
      <c r="C1260" s="341" t="s">
        <v>53</v>
      </c>
      <c r="D1260" s="342">
        <v>0.46</v>
      </c>
      <c r="E1260" s="342">
        <v>0.46</v>
      </c>
      <c r="F1260" s="338" t="s">
        <v>32651</v>
      </c>
      <c r="G1260" s="343"/>
      <c r="H1260" s="343"/>
      <c r="I1260" s="343"/>
    </row>
    <row r="1261" spans="1:9" ht="69.75" customHeight="1">
      <c r="A1261" s="340" t="s">
        <v>3218</v>
      </c>
      <c r="B1261" s="338" t="s">
        <v>3219</v>
      </c>
      <c r="C1261" s="341" t="s">
        <v>53</v>
      </c>
      <c r="D1261" s="342">
        <v>50.24</v>
      </c>
      <c r="E1261" s="342">
        <v>50.24</v>
      </c>
      <c r="F1261" s="338" t="s">
        <v>32651</v>
      </c>
      <c r="G1261" s="343"/>
      <c r="H1261" s="343"/>
      <c r="I1261" s="343"/>
    </row>
    <row r="1262" spans="1:9" ht="69.75" customHeight="1">
      <c r="A1262" s="340" t="s">
        <v>3220</v>
      </c>
      <c r="B1262" s="338" t="s">
        <v>3221</v>
      </c>
      <c r="C1262" s="341" t="s">
        <v>53</v>
      </c>
      <c r="D1262" s="342">
        <v>83.46</v>
      </c>
      <c r="E1262" s="342">
        <v>83.46</v>
      </c>
      <c r="F1262" s="338" t="s">
        <v>32651</v>
      </c>
      <c r="G1262" s="343"/>
      <c r="H1262" s="343"/>
      <c r="I1262" s="343"/>
    </row>
    <row r="1263" spans="1:9" ht="69.75" customHeight="1">
      <c r="A1263" s="340" t="s">
        <v>3222</v>
      </c>
      <c r="B1263" s="338" t="s">
        <v>3223</v>
      </c>
      <c r="C1263" s="341" t="s">
        <v>53</v>
      </c>
      <c r="D1263" s="342">
        <v>0.93</v>
      </c>
      <c r="E1263" s="342">
        <v>0.93</v>
      </c>
      <c r="F1263" s="338" t="s">
        <v>32651</v>
      </c>
      <c r="G1263" s="343"/>
      <c r="H1263" s="343"/>
      <c r="I1263" s="343"/>
    </row>
    <row r="1264" spans="1:9" ht="69.75" customHeight="1">
      <c r="A1264" s="340" t="s">
        <v>3224</v>
      </c>
      <c r="B1264" s="338" t="s">
        <v>3225</v>
      </c>
      <c r="C1264" s="341" t="s">
        <v>53</v>
      </c>
      <c r="D1264" s="342">
        <v>2.94</v>
      </c>
      <c r="E1264" s="342">
        <v>2.94</v>
      </c>
      <c r="F1264" s="338" t="s">
        <v>32651</v>
      </c>
      <c r="G1264" s="343"/>
      <c r="H1264" s="343"/>
      <c r="I1264" s="343"/>
    </row>
    <row r="1265" spans="1:9" ht="69.75" customHeight="1">
      <c r="A1265" s="340" t="s">
        <v>3226</v>
      </c>
      <c r="B1265" s="338" t="s">
        <v>3227</v>
      </c>
      <c r="C1265" s="341" t="s">
        <v>53</v>
      </c>
      <c r="D1265" s="342">
        <v>1.8</v>
      </c>
      <c r="E1265" s="342">
        <v>1.8</v>
      </c>
      <c r="F1265" s="338" t="s">
        <v>32651</v>
      </c>
      <c r="G1265" s="343"/>
      <c r="H1265" s="343"/>
      <c r="I1265" s="343"/>
    </row>
    <row r="1266" spans="1:9" ht="69.75" customHeight="1">
      <c r="A1266" s="340" t="s">
        <v>3228</v>
      </c>
      <c r="B1266" s="338" t="s">
        <v>3229</v>
      </c>
      <c r="C1266" s="341" t="s">
        <v>53</v>
      </c>
      <c r="D1266" s="342">
        <v>2.2000000000000002</v>
      </c>
      <c r="E1266" s="342">
        <v>2.2000000000000002</v>
      </c>
      <c r="F1266" s="338" t="s">
        <v>32651</v>
      </c>
      <c r="G1266" s="343"/>
      <c r="H1266" s="343"/>
      <c r="I1266" s="343"/>
    </row>
    <row r="1267" spans="1:9" ht="69.75" customHeight="1">
      <c r="A1267" s="340" t="s">
        <v>3230</v>
      </c>
      <c r="B1267" s="338" t="s">
        <v>3231</v>
      </c>
      <c r="C1267" s="341" t="s">
        <v>53</v>
      </c>
      <c r="D1267" s="342">
        <v>2.46</v>
      </c>
      <c r="E1267" s="342">
        <v>2.46</v>
      </c>
      <c r="F1267" s="338" t="s">
        <v>32651</v>
      </c>
      <c r="G1267" s="343"/>
      <c r="H1267" s="343"/>
      <c r="I1267" s="343"/>
    </row>
    <row r="1268" spans="1:9" ht="69.75" customHeight="1">
      <c r="A1268" s="340" t="s">
        <v>3232</v>
      </c>
      <c r="B1268" s="338" t="s">
        <v>3233</v>
      </c>
      <c r="C1268" s="341" t="s">
        <v>53</v>
      </c>
      <c r="D1268" s="342">
        <v>6.4</v>
      </c>
      <c r="E1268" s="342">
        <v>6.4</v>
      </c>
      <c r="F1268" s="338" t="s">
        <v>32651</v>
      </c>
      <c r="G1268" s="343"/>
      <c r="H1268" s="343"/>
      <c r="I1268" s="343"/>
    </row>
    <row r="1269" spans="1:9" ht="69.75" customHeight="1">
      <c r="A1269" s="340" t="s">
        <v>3234</v>
      </c>
      <c r="B1269" s="338" t="s">
        <v>3235</v>
      </c>
      <c r="C1269" s="341" t="s">
        <v>53</v>
      </c>
      <c r="D1269" s="342">
        <v>14.3</v>
      </c>
      <c r="E1269" s="342">
        <v>14.3</v>
      </c>
      <c r="F1269" s="338" t="s">
        <v>32651</v>
      </c>
      <c r="G1269" s="343"/>
      <c r="H1269" s="343"/>
      <c r="I1269" s="343"/>
    </row>
    <row r="1270" spans="1:9" ht="69.75" customHeight="1">
      <c r="A1270" s="340" t="s">
        <v>3236</v>
      </c>
      <c r="B1270" s="338" t="s">
        <v>3237</v>
      </c>
      <c r="C1270" s="341" t="s">
        <v>53</v>
      </c>
      <c r="D1270" s="342">
        <v>34.53</v>
      </c>
      <c r="E1270" s="342">
        <v>34.53</v>
      </c>
      <c r="F1270" s="338" t="s">
        <v>32651</v>
      </c>
      <c r="G1270" s="343"/>
      <c r="H1270" s="343"/>
      <c r="I1270" s="343"/>
    </row>
    <row r="1271" spans="1:9" ht="69.75" customHeight="1">
      <c r="A1271" s="340" t="s">
        <v>3239</v>
      </c>
      <c r="B1271" s="338" t="s">
        <v>3240</v>
      </c>
      <c r="C1271" s="341" t="s">
        <v>53</v>
      </c>
      <c r="D1271" s="342">
        <v>95.57</v>
      </c>
      <c r="E1271" s="342">
        <v>95.57</v>
      </c>
      <c r="F1271" s="338" t="s">
        <v>32651</v>
      </c>
      <c r="G1271" s="343"/>
      <c r="H1271" s="343"/>
      <c r="I1271" s="343"/>
    </row>
    <row r="1272" spans="1:9" ht="69.75" customHeight="1">
      <c r="A1272" s="340" t="s">
        <v>3241</v>
      </c>
      <c r="B1272" s="338" t="s">
        <v>3242</v>
      </c>
      <c r="C1272" s="341" t="s">
        <v>53</v>
      </c>
      <c r="D1272" s="342">
        <v>101.06</v>
      </c>
      <c r="E1272" s="342">
        <v>101.06</v>
      </c>
      <c r="F1272" s="338" t="s">
        <v>32651</v>
      </c>
      <c r="G1272" s="343"/>
      <c r="H1272" s="343"/>
      <c r="I1272" s="343"/>
    </row>
    <row r="1273" spans="1:9" ht="69.75" customHeight="1">
      <c r="A1273" s="340" t="s">
        <v>3243</v>
      </c>
      <c r="B1273" s="338" t="s">
        <v>3244</v>
      </c>
      <c r="C1273" s="341" t="s">
        <v>53</v>
      </c>
      <c r="D1273" s="342">
        <v>6.7</v>
      </c>
      <c r="E1273" s="342">
        <v>6.7</v>
      </c>
      <c r="F1273" s="338" t="s">
        <v>32651</v>
      </c>
      <c r="G1273" s="343"/>
      <c r="H1273" s="343"/>
      <c r="I1273" s="343"/>
    </row>
    <row r="1274" spans="1:9" ht="69.75" customHeight="1">
      <c r="A1274" s="340" t="s">
        <v>3245</v>
      </c>
      <c r="B1274" s="338" t="s">
        <v>3246</v>
      </c>
      <c r="C1274" s="341" t="s">
        <v>53</v>
      </c>
      <c r="D1274" s="342">
        <v>10.9</v>
      </c>
      <c r="E1274" s="342">
        <v>10.9</v>
      </c>
      <c r="F1274" s="338" t="s">
        <v>32651</v>
      </c>
      <c r="G1274" s="343"/>
      <c r="H1274" s="343"/>
      <c r="I1274" s="343"/>
    </row>
    <row r="1275" spans="1:9" ht="69.75" customHeight="1">
      <c r="A1275" s="340" t="s">
        <v>3247</v>
      </c>
      <c r="B1275" s="338" t="s">
        <v>3248</v>
      </c>
      <c r="C1275" s="341" t="s">
        <v>53</v>
      </c>
      <c r="D1275" s="342">
        <v>158.55000000000001</v>
      </c>
      <c r="E1275" s="342">
        <v>158.55000000000001</v>
      </c>
      <c r="F1275" s="338" t="s">
        <v>32651</v>
      </c>
      <c r="G1275" s="343"/>
      <c r="H1275" s="343"/>
      <c r="I1275" s="343"/>
    </row>
    <row r="1276" spans="1:9" ht="69.75" customHeight="1">
      <c r="A1276" s="340" t="s">
        <v>3249</v>
      </c>
      <c r="B1276" s="338" t="s">
        <v>32025</v>
      </c>
      <c r="C1276" s="341" t="s">
        <v>53</v>
      </c>
      <c r="D1276" s="342">
        <v>0.2</v>
      </c>
      <c r="E1276" s="342">
        <v>0.2</v>
      </c>
      <c r="F1276" s="338" t="s">
        <v>32651</v>
      </c>
      <c r="G1276" s="343"/>
      <c r="H1276" s="343"/>
      <c r="I1276" s="343"/>
    </row>
    <row r="1277" spans="1:9" ht="69.75" customHeight="1">
      <c r="A1277" s="340" t="s">
        <v>3250</v>
      </c>
      <c r="B1277" s="338" t="s">
        <v>3251</v>
      </c>
      <c r="C1277" s="341" t="s">
        <v>53</v>
      </c>
      <c r="D1277" s="342">
        <v>1.1299999999999999</v>
      </c>
      <c r="E1277" s="342">
        <v>1.1299999999999999</v>
      </c>
      <c r="F1277" s="338" t="s">
        <v>32651</v>
      </c>
      <c r="G1277" s="343"/>
      <c r="H1277" s="343"/>
      <c r="I1277" s="343"/>
    </row>
    <row r="1278" spans="1:9" ht="69.75" customHeight="1">
      <c r="A1278" s="340" t="s">
        <v>3252</v>
      </c>
      <c r="B1278" s="338" t="s">
        <v>3253</v>
      </c>
      <c r="C1278" s="341" t="s">
        <v>53</v>
      </c>
      <c r="D1278" s="342">
        <v>1.1299999999999999</v>
      </c>
      <c r="E1278" s="342">
        <v>1.1299999999999999</v>
      </c>
      <c r="F1278" s="338" t="s">
        <v>32651</v>
      </c>
      <c r="G1278" s="343"/>
      <c r="H1278" s="343"/>
      <c r="I1278" s="343"/>
    </row>
    <row r="1279" spans="1:9" ht="69.75" customHeight="1">
      <c r="A1279" s="340" t="s">
        <v>3254</v>
      </c>
      <c r="B1279" s="338" t="s">
        <v>3255</v>
      </c>
      <c r="C1279" s="341" t="s">
        <v>53</v>
      </c>
      <c r="D1279" s="342">
        <v>0.06</v>
      </c>
      <c r="E1279" s="342">
        <v>0.06</v>
      </c>
      <c r="F1279" s="338" t="s">
        <v>32651</v>
      </c>
      <c r="G1279" s="343"/>
      <c r="H1279" s="343"/>
      <c r="I1279" s="343"/>
    </row>
    <row r="1280" spans="1:9" ht="69.75" customHeight="1">
      <c r="A1280" s="340" t="s">
        <v>3256</v>
      </c>
      <c r="B1280" s="338" t="s">
        <v>3257</v>
      </c>
      <c r="C1280" s="341" t="s">
        <v>53</v>
      </c>
      <c r="D1280" s="342">
        <v>0.01</v>
      </c>
      <c r="E1280" s="342">
        <v>0.01</v>
      </c>
      <c r="F1280" s="338" t="s">
        <v>32651</v>
      </c>
      <c r="G1280" s="343"/>
      <c r="H1280" s="343"/>
      <c r="I1280" s="343"/>
    </row>
    <row r="1281" spans="1:9" ht="69.75" customHeight="1">
      <c r="A1281" s="340" t="s">
        <v>3258</v>
      </c>
      <c r="B1281" s="338" t="s">
        <v>3259</v>
      </c>
      <c r="C1281" s="341" t="s">
        <v>53</v>
      </c>
      <c r="D1281" s="342">
        <v>0.08</v>
      </c>
      <c r="E1281" s="342">
        <v>0.08</v>
      </c>
      <c r="F1281" s="338" t="s">
        <v>32651</v>
      </c>
      <c r="G1281" s="343"/>
      <c r="H1281" s="343"/>
      <c r="I1281" s="343"/>
    </row>
    <row r="1282" spans="1:9" ht="69.75" customHeight="1">
      <c r="A1282" s="340" t="s">
        <v>3260</v>
      </c>
      <c r="B1282" s="338" t="s">
        <v>3261</v>
      </c>
      <c r="C1282" s="341" t="s">
        <v>53</v>
      </c>
      <c r="D1282" s="342">
        <v>0.5</v>
      </c>
      <c r="E1282" s="342">
        <v>0.5</v>
      </c>
      <c r="F1282" s="338" t="s">
        <v>32651</v>
      </c>
      <c r="G1282" s="343"/>
      <c r="H1282" s="343"/>
      <c r="I1282" s="343"/>
    </row>
    <row r="1283" spans="1:9" ht="69.75" customHeight="1">
      <c r="A1283" s="340" t="s">
        <v>3262</v>
      </c>
      <c r="B1283" s="338" t="s">
        <v>3263</v>
      </c>
      <c r="C1283" s="341" t="s">
        <v>53</v>
      </c>
      <c r="D1283" s="342">
        <v>0.09</v>
      </c>
      <c r="E1283" s="342">
        <v>0.09</v>
      </c>
      <c r="F1283" s="338" t="s">
        <v>32651</v>
      </c>
      <c r="G1283" s="343"/>
      <c r="H1283" s="343"/>
      <c r="I1283" s="343"/>
    </row>
    <row r="1284" spans="1:9" ht="69.75" customHeight="1">
      <c r="A1284" s="340" t="s">
        <v>3264</v>
      </c>
      <c r="B1284" s="338" t="s">
        <v>3265</v>
      </c>
      <c r="C1284" s="341" t="s">
        <v>53</v>
      </c>
      <c r="D1284" s="342">
        <v>0.02</v>
      </c>
      <c r="E1284" s="342">
        <v>0.02</v>
      </c>
      <c r="F1284" s="338" t="s">
        <v>32651</v>
      </c>
      <c r="G1284" s="343"/>
      <c r="H1284" s="343"/>
      <c r="I1284" s="343"/>
    </row>
    <row r="1285" spans="1:9" ht="69.75" customHeight="1">
      <c r="A1285" s="340" t="s">
        <v>3266</v>
      </c>
      <c r="B1285" s="338" t="s">
        <v>3267</v>
      </c>
      <c r="C1285" s="341" t="s">
        <v>53</v>
      </c>
      <c r="D1285" s="342">
        <v>0.11</v>
      </c>
      <c r="E1285" s="342">
        <v>0.11</v>
      </c>
      <c r="F1285" s="338" t="s">
        <v>32651</v>
      </c>
      <c r="G1285" s="343"/>
      <c r="H1285" s="343"/>
      <c r="I1285" s="343"/>
    </row>
    <row r="1286" spans="1:9" ht="69.75" customHeight="1">
      <c r="A1286" s="340" t="s">
        <v>3268</v>
      </c>
      <c r="B1286" s="338" t="s">
        <v>3269</v>
      </c>
      <c r="C1286" s="341" t="s">
        <v>53</v>
      </c>
      <c r="D1286" s="342">
        <v>0.69</v>
      </c>
      <c r="E1286" s="342">
        <v>0.69</v>
      </c>
      <c r="F1286" s="338" t="s">
        <v>32651</v>
      </c>
      <c r="G1286" s="343"/>
      <c r="H1286" s="343"/>
      <c r="I1286" s="343"/>
    </row>
    <row r="1287" spans="1:9" ht="69.75" customHeight="1">
      <c r="A1287" s="340" t="s">
        <v>3270</v>
      </c>
      <c r="B1287" s="338" t="s">
        <v>3271</v>
      </c>
      <c r="C1287" s="341" t="s">
        <v>53</v>
      </c>
      <c r="D1287" s="342">
        <v>0.47</v>
      </c>
      <c r="E1287" s="342">
        <v>0.47</v>
      </c>
      <c r="F1287" s="338" t="s">
        <v>32651</v>
      </c>
      <c r="G1287" s="343"/>
      <c r="H1287" s="343"/>
      <c r="I1287" s="343"/>
    </row>
    <row r="1288" spans="1:9" ht="69.75" customHeight="1">
      <c r="A1288" s="340" t="s">
        <v>3272</v>
      </c>
      <c r="B1288" s="338" t="s">
        <v>3273</v>
      </c>
      <c r="C1288" s="341" t="s">
        <v>53</v>
      </c>
      <c r="D1288" s="342">
        <v>0.5</v>
      </c>
      <c r="E1288" s="342">
        <v>0.5</v>
      </c>
      <c r="F1288" s="338" t="s">
        <v>32651</v>
      </c>
      <c r="G1288" s="343"/>
      <c r="H1288" s="343"/>
      <c r="I1288" s="343"/>
    </row>
    <row r="1289" spans="1:9" ht="69.75" customHeight="1">
      <c r="A1289" s="340" t="s">
        <v>3274</v>
      </c>
      <c r="B1289" s="338" t="s">
        <v>3275</v>
      </c>
      <c r="C1289" s="341" t="s">
        <v>53</v>
      </c>
      <c r="D1289" s="342">
        <v>442.45</v>
      </c>
      <c r="E1289" s="342">
        <v>442.45</v>
      </c>
      <c r="F1289" s="338" t="s">
        <v>32651</v>
      </c>
      <c r="G1289" s="343"/>
      <c r="H1289" s="343"/>
      <c r="I1289" s="343"/>
    </row>
    <row r="1290" spans="1:9" ht="69.75" customHeight="1">
      <c r="A1290" s="340" t="s">
        <v>3276</v>
      </c>
      <c r="B1290" s="338" t="s">
        <v>3277</v>
      </c>
      <c r="C1290" s="341" t="s">
        <v>53</v>
      </c>
      <c r="D1290" s="342">
        <v>1.57</v>
      </c>
      <c r="E1290" s="342">
        <v>1.57</v>
      </c>
      <c r="F1290" s="338" t="s">
        <v>32651</v>
      </c>
      <c r="G1290" s="343"/>
      <c r="H1290" s="343"/>
      <c r="I1290" s="343"/>
    </row>
    <row r="1291" spans="1:9" ht="69.75" customHeight="1">
      <c r="A1291" s="340" t="s">
        <v>3278</v>
      </c>
      <c r="B1291" s="338" t="s">
        <v>3279</v>
      </c>
      <c r="C1291" s="341" t="s">
        <v>53</v>
      </c>
      <c r="D1291" s="342">
        <v>91.05</v>
      </c>
      <c r="E1291" s="342">
        <v>91.05</v>
      </c>
      <c r="F1291" s="338" t="s">
        <v>32651</v>
      </c>
      <c r="G1291" s="343"/>
      <c r="H1291" s="343"/>
      <c r="I1291" s="343"/>
    </row>
    <row r="1292" spans="1:9" ht="69.75" customHeight="1">
      <c r="A1292" s="340" t="s">
        <v>3280</v>
      </c>
      <c r="B1292" s="338" t="s">
        <v>3281</v>
      </c>
      <c r="C1292" s="341" t="s">
        <v>53</v>
      </c>
      <c r="D1292" s="342">
        <v>1151.49</v>
      </c>
      <c r="E1292" s="342">
        <v>1151.49</v>
      </c>
      <c r="F1292" s="338" t="s">
        <v>32651</v>
      </c>
      <c r="G1292" s="343"/>
      <c r="H1292" s="343"/>
      <c r="I1292" s="343"/>
    </row>
    <row r="1293" spans="1:9" ht="69.75" customHeight="1">
      <c r="A1293" s="340" t="s">
        <v>3282</v>
      </c>
      <c r="B1293" s="338" t="s">
        <v>3283</v>
      </c>
      <c r="C1293" s="341" t="s">
        <v>53</v>
      </c>
      <c r="D1293" s="342">
        <v>88.52</v>
      </c>
      <c r="E1293" s="342">
        <v>88.52</v>
      </c>
      <c r="F1293" s="338" t="s">
        <v>32651</v>
      </c>
      <c r="G1293" s="343"/>
      <c r="H1293" s="343"/>
      <c r="I1293" s="343"/>
    </row>
    <row r="1294" spans="1:9" ht="69.75" customHeight="1">
      <c r="A1294" s="340" t="s">
        <v>3284</v>
      </c>
      <c r="B1294" s="338" t="s">
        <v>3285</v>
      </c>
      <c r="C1294" s="341" t="s">
        <v>53</v>
      </c>
      <c r="D1294" s="342">
        <v>97.18</v>
      </c>
      <c r="E1294" s="342">
        <v>97.18</v>
      </c>
      <c r="F1294" s="338" t="s">
        <v>32651</v>
      </c>
      <c r="G1294" s="343"/>
      <c r="H1294" s="343"/>
      <c r="I1294" s="343"/>
    </row>
    <row r="1295" spans="1:9" ht="69.75" customHeight="1">
      <c r="A1295" s="340" t="s">
        <v>3286</v>
      </c>
      <c r="B1295" s="338" t="s">
        <v>3287</v>
      </c>
      <c r="C1295" s="341" t="s">
        <v>53</v>
      </c>
      <c r="D1295" s="342">
        <v>28.3</v>
      </c>
      <c r="E1295" s="342">
        <v>28.3</v>
      </c>
      <c r="F1295" s="338" t="s">
        <v>32651</v>
      </c>
      <c r="G1295" s="343"/>
      <c r="H1295" s="343"/>
      <c r="I1295" s="343"/>
    </row>
    <row r="1296" spans="1:9" ht="69.75" customHeight="1">
      <c r="A1296" s="340" t="s">
        <v>3288</v>
      </c>
      <c r="B1296" s="338" t="s">
        <v>3289</v>
      </c>
      <c r="C1296" s="341" t="s">
        <v>0</v>
      </c>
      <c r="D1296" s="342">
        <v>547.69000000000005</v>
      </c>
      <c r="E1296" s="342">
        <v>531.05999999999995</v>
      </c>
      <c r="F1296" s="338" t="s">
        <v>32651</v>
      </c>
      <c r="G1296" s="343"/>
      <c r="H1296" s="343"/>
      <c r="I1296" s="343"/>
    </row>
    <row r="1297" spans="1:9" ht="69.75" customHeight="1">
      <c r="A1297" s="340" t="s">
        <v>3290</v>
      </c>
      <c r="B1297" s="338" t="s">
        <v>3291</v>
      </c>
      <c r="C1297" s="341" t="s">
        <v>0</v>
      </c>
      <c r="D1297" s="342">
        <v>625.95000000000005</v>
      </c>
      <c r="E1297" s="342">
        <v>601.30999999999995</v>
      </c>
      <c r="F1297" s="338" t="s">
        <v>32651</v>
      </c>
      <c r="G1297" s="343"/>
      <c r="H1297" s="343"/>
      <c r="I1297" s="343"/>
    </row>
    <row r="1298" spans="1:9" ht="69.75" customHeight="1">
      <c r="A1298" s="340" t="s">
        <v>3292</v>
      </c>
      <c r="B1298" s="338" t="s">
        <v>3293</v>
      </c>
      <c r="C1298" s="341" t="s">
        <v>0</v>
      </c>
      <c r="D1298" s="342">
        <v>701.8</v>
      </c>
      <c r="E1298" s="342">
        <v>669.43</v>
      </c>
      <c r="F1298" s="338" t="s">
        <v>32651</v>
      </c>
      <c r="G1298" s="343"/>
      <c r="H1298" s="343"/>
      <c r="I1298" s="343"/>
    </row>
    <row r="1299" spans="1:9" ht="69.75" customHeight="1">
      <c r="A1299" s="340" t="s">
        <v>3294</v>
      </c>
      <c r="B1299" s="338" t="s">
        <v>3295</v>
      </c>
      <c r="C1299" s="341" t="s">
        <v>0</v>
      </c>
      <c r="D1299" s="342">
        <v>823.96</v>
      </c>
      <c r="E1299" s="342">
        <v>779.09</v>
      </c>
      <c r="F1299" s="338" t="s">
        <v>32651</v>
      </c>
      <c r="G1299" s="343"/>
      <c r="H1299" s="343"/>
      <c r="I1299" s="343"/>
    </row>
    <row r="1300" spans="1:9" ht="69.75" customHeight="1">
      <c r="A1300" s="340" t="s">
        <v>3296</v>
      </c>
      <c r="B1300" s="338" t="s">
        <v>3297</v>
      </c>
      <c r="C1300" s="341" t="s">
        <v>4</v>
      </c>
      <c r="D1300" s="342">
        <v>93.68</v>
      </c>
      <c r="E1300" s="342">
        <v>90.93</v>
      </c>
      <c r="F1300" s="338" t="s">
        <v>32651</v>
      </c>
      <c r="G1300" s="343"/>
      <c r="H1300" s="343"/>
      <c r="I1300" s="343"/>
    </row>
    <row r="1301" spans="1:9" ht="69.75" customHeight="1">
      <c r="A1301" s="340" t="s">
        <v>3298</v>
      </c>
      <c r="B1301" s="338" t="s">
        <v>3299</v>
      </c>
      <c r="C1301" s="341" t="s">
        <v>4</v>
      </c>
      <c r="D1301" s="342">
        <v>105.42</v>
      </c>
      <c r="E1301" s="342">
        <v>101.52</v>
      </c>
      <c r="F1301" s="338" t="s">
        <v>32651</v>
      </c>
      <c r="G1301" s="343"/>
      <c r="H1301" s="343"/>
      <c r="I1301" s="343"/>
    </row>
    <row r="1302" spans="1:9" ht="69.75" customHeight="1">
      <c r="A1302" s="340" t="s">
        <v>3300</v>
      </c>
      <c r="B1302" s="338" t="s">
        <v>3301</v>
      </c>
      <c r="C1302" s="341" t="s">
        <v>4</v>
      </c>
      <c r="D1302" s="342">
        <v>101.04</v>
      </c>
      <c r="E1302" s="342">
        <v>98.22</v>
      </c>
      <c r="F1302" s="338" t="s">
        <v>32651</v>
      </c>
      <c r="G1302" s="343"/>
      <c r="H1302" s="343"/>
      <c r="I1302" s="343"/>
    </row>
    <row r="1303" spans="1:9" ht="69.75" customHeight="1">
      <c r="A1303" s="340" t="s">
        <v>3302</v>
      </c>
      <c r="B1303" s="338" t="s">
        <v>3303</v>
      </c>
      <c r="C1303" s="341" t="s">
        <v>4</v>
      </c>
      <c r="D1303" s="342">
        <v>122.96</v>
      </c>
      <c r="E1303" s="342">
        <v>118.94</v>
      </c>
      <c r="F1303" s="338" t="s">
        <v>32651</v>
      </c>
      <c r="G1303" s="343"/>
      <c r="H1303" s="343"/>
      <c r="I1303" s="343"/>
    </row>
    <row r="1304" spans="1:9" ht="69.75" customHeight="1">
      <c r="A1304" s="340" t="s">
        <v>3304</v>
      </c>
      <c r="B1304" s="338" t="s">
        <v>3305</v>
      </c>
      <c r="C1304" s="341" t="s">
        <v>4</v>
      </c>
      <c r="D1304" s="342">
        <v>28.21</v>
      </c>
      <c r="E1304" s="342">
        <v>27.59</v>
      </c>
      <c r="F1304" s="338" t="s">
        <v>32651</v>
      </c>
      <c r="G1304" s="343"/>
      <c r="H1304" s="343"/>
      <c r="I1304" s="343"/>
    </row>
    <row r="1305" spans="1:9" ht="69.75" customHeight="1">
      <c r="A1305" s="340" t="s">
        <v>3306</v>
      </c>
      <c r="B1305" s="338" t="s">
        <v>3307</v>
      </c>
      <c r="C1305" s="341" t="s">
        <v>4</v>
      </c>
      <c r="D1305" s="342">
        <v>22.48</v>
      </c>
      <c r="E1305" s="342">
        <v>21.98</v>
      </c>
      <c r="F1305" s="338" t="s">
        <v>32651</v>
      </c>
      <c r="G1305" s="343"/>
      <c r="H1305" s="343"/>
      <c r="I1305" s="343"/>
    </row>
    <row r="1306" spans="1:9" ht="69.75" customHeight="1">
      <c r="A1306" s="340" t="s">
        <v>3308</v>
      </c>
      <c r="B1306" s="338" t="s">
        <v>3309</v>
      </c>
      <c r="C1306" s="341" t="s">
        <v>0</v>
      </c>
      <c r="D1306" s="342">
        <v>1216.32</v>
      </c>
      <c r="E1306" s="342">
        <v>1169.72</v>
      </c>
      <c r="F1306" s="338" t="s">
        <v>32651</v>
      </c>
      <c r="G1306" s="343"/>
      <c r="H1306" s="343"/>
      <c r="I1306" s="343"/>
    </row>
    <row r="1307" spans="1:9" ht="69.75" customHeight="1">
      <c r="A1307" s="340" t="s">
        <v>3310</v>
      </c>
      <c r="B1307" s="338" t="s">
        <v>3311</v>
      </c>
      <c r="C1307" s="341" t="s">
        <v>0</v>
      </c>
      <c r="D1307" s="342">
        <v>1499.97</v>
      </c>
      <c r="E1307" s="342">
        <v>1438.38</v>
      </c>
      <c r="F1307" s="338" t="s">
        <v>32651</v>
      </c>
      <c r="G1307" s="343"/>
      <c r="H1307" s="343"/>
      <c r="I1307" s="343"/>
    </row>
    <row r="1308" spans="1:9" ht="69.75" customHeight="1">
      <c r="A1308" s="340" t="s">
        <v>3312</v>
      </c>
      <c r="B1308" s="338" t="s">
        <v>3313</v>
      </c>
      <c r="C1308" s="341" t="s">
        <v>0</v>
      </c>
      <c r="D1308" s="342">
        <v>1585.37</v>
      </c>
      <c r="E1308" s="342">
        <v>1523.78</v>
      </c>
      <c r="F1308" s="338" t="s">
        <v>32651</v>
      </c>
      <c r="G1308" s="343"/>
      <c r="H1308" s="343"/>
      <c r="I1308" s="343"/>
    </row>
    <row r="1309" spans="1:9" ht="69.75" customHeight="1">
      <c r="A1309" s="340" t="s">
        <v>3314</v>
      </c>
      <c r="B1309" s="338" t="s">
        <v>3315</v>
      </c>
      <c r="C1309" s="341" t="s">
        <v>0</v>
      </c>
      <c r="D1309" s="342">
        <v>1766.15</v>
      </c>
      <c r="E1309" s="342">
        <v>1696.55</v>
      </c>
      <c r="F1309" s="338" t="s">
        <v>32651</v>
      </c>
      <c r="G1309" s="343"/>
      <c r="H1309" s="343"/>
      <c r="I1309" s="343"/>
    </row>
    <row r="1310" spans="1:9" ht="69.75" customHeight="1">
      <c r="A1310" s="340" t="s">
        <v>3316</v>
      </c>
      <c r="B1310" s="338" t="s">
        <v>3317</v>
      </c>
      <c r="C1310" s="341" t="s">
        <v>0</v>
      </c>
      <c r="D1310" s="342">
        <v>2217.88</v>
      </c>
      <c r="E1310" s="342">
        <v>2118.31</v>
      </c>
      <c r="F1310" s="338" t="s">
        <v>32651</v>
      </c>
      <c r="G1310" s="343"/>
      <c r="H1310" s="343"/>
      <c r="I1310" s="343"/>
    </row>
    <row r="1311" spans="1:9" ht="69.75" customHeight="1">
      <c r="A1311" s="340" t="s">
        <v>3318</v>
      </c>
      <c r="B1311" s="338" t="s">
        <v>3319</v>
      </c>
      <c r="C1311" s="341" t="s">
        <v>0</v>
      </c>
      <c r="D1311" s="342">
        <v>2668.92</v>
      </c>
      <c r="E1311" s="342">
        <v>2561.62</v>
      </c>
      <c r="F1311" s="338" t="s">
        <v>32651</v>
      </c>
      <c r="G1311" s="343"/>
      <c r="H1311" s="343"/>
      <c r="I1311" s="343"/>
    </row>
    <row r="1312" spans="1:9" ht="69.75" customHeight="1">
      <c r="A1312" s="340" t="s">
        <v>3320</v>
      </c>
      <c r="B1312" s="338" t="s">
        <v>3321</v>
      </c>
      <c r="C1312" s="341" t="s">
        <v>0</v>
      </c>
      <c r="D1312" s="342">
        <v>2779.16</v>
      </c>
      <c r="E1312" s="342">
        <v>2671.86</v>
      </c>
      <c r="F1312" s="338" t="s">
        <v>32651</v>
      </c>
      <c r="G1312" s="343"/>
      <c r="H1312" s="343"/>
      <c r="I1312" s="343"/>
    </row>
    <row r="1313" spans="1:9" ht="69.75" customHeight="1">
      <c r="A1313" s="340" t="s">
        <v>3322</v>
      </c>
      <c r="B1313" s="338" t="s">
        <v>3323</v>
      </c>
      <c r="C1313" s="341" t="s">
        <v>0</v>
      </c>
      <c r="D1313" s="342">
        <v>3028.7</v>
      </c>
      <c r="E1313" s="342">
        <v>2908.9</v>
      </c>
      <c r="F1313" s="338" t="s">
        <v>32651</v>
      </c>
      <c r="G1313" s="343"/>
      <c r="H1313" s="343"/>
      <c r="I1313" s="343"/>
    </row>
    <row r="1314" spans="1:9" ht="69.75" customHeight="1">
      <c r="A1314" s="340" t="s">
        <v>3324</v>
      </c>
      <c r="B1314" s="338" t="s">
        <v>3325</v>
      </c>
      <c r="C1314" s="341" t="s">
        <v>0</v>
      </c>
      <c r="D1314" s="342">
        <v>3489.64</v>
      </c>
      <c r="E1314" s="342">
        <v>3339.88</v>
      </c>
      <c r="F1314" s="338" t="s">
        <v>32651</v>
      </c>
      <c r="G1314" s="343"/>
      <c r="H1314" s="343"/>
      <c r="I1314" s="343"/>
    </row>
    <row r="1315" spans="1:9" ht="69.75" customHeight="1">
      <c r="A1315" s="340" t="s">
        <v>3326</v>
      </c>
      <c r="B1315" s="338" t="s">
        <v>3327</v>
      </c>
      <c r="C1315" s="341" t="s">
        <v>0</v>
      </c>
      <c r="D1315" s="342">
        <v>3616.2</v>
      </c>
      <c r="E1315" s="342">
        <v>3466.44</v>
      </c>
      <c r="F1315" s="338" t="s">
        <v>32651</v>
      </c>
      <c r="G1315" s="343"/>
      <c r="H1315" s="343"/>
      <c r="I1315" s="343"/>
    </row>
    <row r="1316" spans="1:9" ht="69.75" customHeight="1">
      <c r="A1316" s="340" t="s">
        <v>3328</v>
      </c>
      <c r="B1316" s="338" t="s">
        <v>3329</v>
      </c>
      <c r="C1316" s="341" t="s">
        <v>0</v>
      </c>
      <c r="D1316" s="342">
        <v>1199.19</v>
      </c>
      <c r="E1316" s="342">
        <v>1152.5899999999999</v>
      </c>
      <c r="F1316" s="338" t="s">
        <v>32651</v>
      </c>
      <c r="G1316" s="343"/>
      <c r="H1316" s="343"/>
      <c r="I1316" s="343"/>
    </row>
    <row r="1317" spans="1:9" ht="69.75" customHeight="1">
      <c r="A1317" s="340" t="s">
        <v>3330</v>
      </c>
      <c r="B1317" s="338" t="s">
        <v>3331</v>
      </c>
      <c r="C1317" s="341" t="s">
        <v>0</v>
      </c>
      <c r="D1317" s="342">
        <v>1469.95</v>
      </c>
      <c r="E1317" s="342">
        <v>1408.36</v>
      </c>
      <c r="F1317" s="338" t="s">
        <v>32651</v>
      </c>
      <c r="G1317" s="343"/>
      <c r="H1317" s="343"/>
      <c r="I1317" s="343"/>
    </row>
    <row r="1318" spans="1:9" ht="69.75" customHeight="1">
      <c r="A1318" s="340" t="s">
        <v>3332</v>
      </c>
      <c r="B1318" s="338" t="s">
        <v>3333</v>
      </c>
      <c r="C1318" s="341" t="s">
        <v>0</v>
      </c>
      <c r="D1318" s="342">
        <v>1555.35</v>
      </c>
      <c r="E1318" s="342">
        <v>1493.76</v>
      </c>
      <c r="F1318" s="338" t="s">
        <v>32651</v>
      </c>
      <c r="G1318" s="343"/>
      <c r="H1318" s="343"/>
      <c r="I1318" s="343"/>
    </row>
    <row r="1319" spans="1:9" ht="69.75" customHeight="1">
      <c r="A1319" s="340" t="s">
        <v>3334</v>
      </c>
      <c r="B1319" s="338" t="s">
        <v>3335</v>
      </c>
      <c r="C1319" s="341" t="s">
        <v>0</v>
      </c>
      <c r="D1319" s="342">
        <v>1749.02</v>
      </c>
      <c r="E1319" s="342">
        <v>1679.42</v>
      </c>
      <c r="F1319" s="338" t="s">
        <v>32651</v>
      </c>
      <c r="G1319" s="343"/>
      <c r="H1319" s="343"/>
      <c r="I1319" s="343"/>
    </row>
    <row r="1320" spans="1:9" ht="69.75" customHeight="1">
      <c r="A1320" s="340" t="s">
        <v>3336</v>
      </c>
      <c r="B1320" s="338" t="s">
        <v>3337</v>
      </c>
      <c r="C1320" s="341" t="s">
        <v>0</v>
      </c>
      <c r="D1320" s="342">
        <v>2185.98</v>
      </c>
      <c r="E1320" s="342">
        <v>2086.41</v>
      </c>
      <c r="F1320" s="338" t="s">
        <v>32651</v>
      </c>
      <c r="G1320" s="343"/>
      <c r="H1320" s="343"/>
      <c r="I1320" s="343"/>
    </row>
    <row r="1321" spans="1:9" ht="69.75" customHeight="1">
      <c r="A1321" s="340" t="s">
        <v>3338</v>
      </c>
      <c r="B1321" s="338" t="s">
        <v>3339</v>
      </c>
      <c r="C1321" s="341" t="s">
        <v>0</v>
      </c>
      <c r="D1321" s="342">
        <v>2625.48</v>
      </c>
      <c r="E1321" s="342">
        <v>2518.1799999999998</v>
      </c>
      <c r="F1321" s="338" t="s">
        <v>32651</v>
      </c>
      <c r="G1321" s="343"/>
      <c r="H1321" s="343"/>
      <c r="I1321" s="343"/>
    </row>
    <row r="1322" spans="1:9" ht="69.75" customHeight="1">
      <c r="A1322" s="340" t="s">
        <v>3340</v>
      </c>
      <c r="B1322" s="338" t="s">
        <v>3341</v>
      </c>
      <c r="C1322" s="341" t="s">
        <v>0</v>
      </c>
      <c r="D1322" s="342">
        <v>2736.9</v>
      </c>
      <c r="E1322" s="342">
        <v>2629.6</v>
      </c>
      <c r="F1322" s="338" t="s">
        <v>32651</v>
      </c>
      <c r="G1322" s="343"/>
      <c r="H1322" s="343"/>
      <c r="I1322" s="343"/>
    </row>
    <row r="1323" spans="1:9" ht="69.75" customHeight="1">
      <c r="A1323" s="340" t="s">
        <v>3342</v>
      </c>
      <c r="B1323" s="338" t="s">
        <v>3343</v>
      </c>
      <c r="C1323" s="341" t="s">
        <v>0</v>
      </c>
      <c r="D1323" s="342">
        <v>2956.42</v>
      </c>
      <c r="E1323" s="342">
        <v>2836.62</v>
      </c>
      <c r="F1323" s="338" t="s">
        <v>32651</v>
      </c>
      <c r="G1323" s="343"/>
      <c r="H1323" s="343"/>
      <c r="I1323" s="343"/>
    </row>
    <row r="1324" spans="1:9" ht="69.75" customHeight="1">
      <c r="A1324" s="340" t="s">
        <v>3344</v>
      </c>
      <c r="B1324" s="338" t="s">
        <v>3345</v>
      </c>
      <c r="C1324" s="341" t="s">
        <v>0</v>
      </c>
      <c r="D1324" s="342">
        <v>3405.12</v>
      </c>
      <c r="E1324" s="342">
        <v>3255.36</v>
      </c>
      <c r="F1324" s="338" t="s">
        <v>32651</v>
      </c>
      <c r="G1324" s="343"/>
      <c r="H1324" s="343"/>
      <c r="I1324" s="343"/>
    </row>
    <row r="1325" spans="1:9" ht="69.75" customHeight="1">
      <c r="A1325" s="340" t="s">
        <v>3346</v>
      </c>
      <c r="B1325" s="338" t="s">
        <v>3347</v>
      </c>
      <c r="C1325" s="341" t="s">
        <v>0</v>
      </c>
      <c r="D1325" s="342">
        <v>3512.67</v>
      </c>
      <c r="E1325" s="342">
        <v>3362.91</v>
      </c>
      <c r="F1325" s="338" t="s">
        <v>32651</v>
      </c>
      <c r="G1325" s="343"/>
      <c r="H1325" s="343"/>
      <c r="I1325" s="343"/>
    </row>
    <row r="1326" spans="1:9" ht="69.75" customHeight="1">
      <c r="A1326" s="340" t="s">
        <v>3348</v>
      </c>
      <c r="B1326" s="338" t="s">
        <v>3349</v>
      </c>
      <c r="C1326" s="341" t="s">
        <v>4</v>
      </c>
      <c r="D1326" s="342">
        <v>44.63</v>
      </c>
      <c r="E1326" s="342">
        <v>42.93</v>
      </c>
      <c r="F1326" s="338" t="s">
        <v>32651</v>
      </c>
      <c r="G1326" s="343"/>
      <c r="H1326" s="343"/>
      <c r="I1326" s="343"/>
    </row>
    <row r="1327" spans="1:9" ht="69.75" customHeight="1">
      <c r="A1327" s="340" t="s">
        <v>3350</v>
      </c>
      <c r="B1327" s="338" t="s">
        <v>3351</v>
      </c>
      <c r="C1327" s="341" t="s">
        <v>4</v>
      </c>
      <c r="D1327" s="342">
        <v>59.4</v>
      </c>
      <c r="E1327" s="342">
        <v>56.73</v>
      </c>
      <c r="F1327" s="338" t="s">
        <v>32651</v>
      </c>
      <c r="G1327" s="343"/>
      <c r="H1327" s="343"/>
      <c r="I1327" s="343"/>
    </row>
    <row r="1328" spans="1:9" ht="69.75" customHeight="1">
      <c r="A1328" s="340" t="s">
        <v>3352</v>
      </c>
      <c r="B1328" s="338" t="s">
        <v>3353</v>
      </c>
      <c r="C1328" s="341" t="s">
        <v>4</v>
      </c>
      <c r="D1328" s="342">
        <v>67.150000000000006</v>
      </c>
      <c r="E1328" s="342">
        <v>63.8</v>
      </c>
      <c r="F1328" s="338" t="s">
        <v>32651</v>
      </c>
      <c r="G1328" s="343"/>
      <c r="H1328" s="343"/>
      <c r="I1328" s="343"/>
    </row>
    <row r="1329" spans="1:9" ht="69.75" customHeight="1">
      <c r="A1329" s="340" t="s">
        <v>3354</v>
      </c>
      <c r="B1329" s="338" t="s">
        <v>3355</v>
      </c>
      <c r="C1329" s="341" t="s">
        <v>4</v>
      </c>
      <c r="D1329" s="342">
        <v>30.06</v>
      </c>
      <c r="E1329" s="342">
        <v>29.34</v>
      </c>
      <c r="F1329" s="338" t="s">
        <v>32651</v>
      </c>
      <c r="G1329" s="343"/>
      <c r="H1329" s="343"/>
      <c r="I1329" s="343"/>
    </row>
    <row r="1330" spans="1:9" ht="69.75" customHeight="1">
      <c r="A1330" s="340" t="s">
        <v>3356</v>
      </c>
      <c r="B1330" s="338" t="s">
        <v>3357</v>
      </c>
      <c r="C1330" s="341" t="s">
        <v>4</v>
      </c>
      <c r="D1330" s="342">
        <v>31.91</v>
      </c>
      <c r="E1330" s="342">
        <v>30.96</v>
      </c>
      <c r="F1330" s="338" t="s">
        <v>32651</v>
      </c>
      <c r="G1330" s="343"/>
      <c r="H1330" s="343"/>
      <c r="I1330" s="343"/>
    </row>
    <row r="1331" spans="1:9" ht="69.75" customHeight="1">
      <c r="A1331" s="340" t="s">
        <v>3358</v>
      </c>
      <c r="B1331" s="338" t="s">
        <v>3359</v>
      </c>
      <c r="C1331" s="341" t="s">
        <v>4</v>
      </c>
      <c r="D1331" s="342">
        <v>39.83</v>
      </c>
      <c r="E1331" s="342">
        <v>38.57</v>
      </c>
      <c r="F1331" s="338" t="s">
        <v>32651</v>
      </c>
      <c r="G1331" s="343"/>
      <c r="H1331" s="343"/>
      <c r="I1331" s="343"/>
    </row>
    <row r="1332" spans="1:9" ht="69.75" customHeight="1">
      <c r="A1332" s="340" t="s">
        <v>3360</v>
      </c>
      <c r="B1332" s="338" t="s">
        <v>3361</v>
      </c>
      <c r="C1332" s="341" t="s">
        <v>4</v>
      </c>
      <c r="D1332" s="342">
        <v>51.4</v>
      </c>
      <c r="E1332" s="342">
        <v>49.52</v>
      </c>
      <c r="F1332" s="338" t="s">
        <v>32651</v>
      </c>
      <c r="G1332" s="343"/>
      <c r="H1332" s="343"/>
      <c r="I1332" s="343"/>
    </row>
    <row r="1333" spans="1:9" ht="69.75" customHeight="1">
      <c r="A1333" s="340" t="s">
        <v>3362</v>
      </c>
      <c r="B1333" s="338" t="s">
        <v>3363</v>
      </c>
      <c r="C1333" s="341" t="s">
        <v>4</v>
      </c>
      <c r="D1333" s="342">
        <v>63.67</v>
      </c>
      <c r="E1333" s="342">
        <v>61.22</v>
      </c>
      <c r="F1333" s="338" t="s">
        <v>32651</v>
      </c>
      <c r="G1333" s="343"/>
      <c r="H1333" s="343"/>
      <c r="I1333" s="343"/>
    </row>
    <row r="1334" spans="1:9" ht="69.75" customHeight="1">
      <c r="A1334" s="340" t="s">
        <v>3364</v>
      </c>
      <c r="B1334" s="338" t="s">
        <v>3365</v>
      </c>
      <c r="C1334" s="341" t="s">
        <v>4</v>
      </c>
      <c r="D1334" s="342">
        <v>24.05</v>
      </c>
      <c r="E1334" s="342">
        <v>22.69</v>
      </c>
      <c r="F1334" s="338" t="s">
        <v>32651</v>
      </c>
      <c r="G1334" s="343"/>
      <c r="H1334" s="343"/>
      <c r="I1334" s="343"/>
    </row>
    <row r="1335" spans="1:9" ht="69.75" customHeight="1">
      <c r="A1335" s="340" t="s">
        <v>3366</v>
      </c>
      <c r="B1335" s="338" t="s">
        <v>3367</v>
      </c>
      <c r="C1335" s="341" t="s">
        <v>4</v>
      </c>
      <c r="D1335" s="342">
        <v>21.13</v>
      </c>
      <c r="E1335" s="342">
        <v>19.71</v>
      </c>
      <c r="F1335" s="338" t="s">
        <v>32651</v>
      </c>
      <c r="G1335" s="343"/>
      <c r="H1335" s="343"/>
      <c r="I1335" s="343"/>
    </row>
    <row r="1336" spans="1:9" ht="69.75" customHeight="1">
      <c r="A1336" s="340" t="s">
        <v>3368</v>
      </c>
      <c r="B1336" s="338" t="s">
        <v>3369</v>
      </c>
      <c r="C1336" s="341" t="s">
        <v>4</v>
      </c>
      <c r="D1336" s="342">
        <v>28.7</v>
      </c>
      <c r="E1336" s="342">
        <v>26.88</v>
      </c>
      <c r="F1336" s="338" t="s">
        <v>32651</v>
      </c>
      <c r="G1336" s="343"/>
      <c r="H1336" s="343"/>
      <c r="I1336" s="343"/>
    </row>
    <row r="1337" spans="1:9" ht="69.75" customHeight="1">
      <c r="A1337" s="340" t="s">
        <v>3370</v>
      </c>
      <c r="B1337" s="338" t="s">
        <v>3371</v>
      </c>
      <c r="C1337" s="341" t="s">
        <v>4</v>
      </c>
      <c r="D1337" s="342">
        <v>24.27</v>
      </c>
      <c r="E1337" s="342">
        <v>22.52</v>
      </c>
      <c r="F1337" s="338" t="s">
        <v>32651</v>
      </c>
      <c r="G1337" s="343"/>
      <c r="H1337" s="343"/>
      <c r="I1337" s="343"/>
    </row>
    <row r="1338" spans="1:9" ht="69.75" customHeight="1">
      <c r="A1338" s="340" t="s">
        <v>3372</v>
      </c>
      <c r="B1338" s="338" t="s">
        <v>3373</v>
      </c>
      <c r="C1338" s="341" t="s">
        <v>4</v>
      </c>
      <c r="D1338" s="342">
        <v>18.88</v>
      </c>
      <c r="E1338" s="342">
        <v>17.829999999999998</v>
      </c>
      <c r="F1338" s="338" t="s">
        <v>32651</v>
      </c>
      <c r="G1338" s="343"/>
      <c r="H1338" s="343"/>
      <c r="I1338" s="343"/>
    </row>
    <row r="1339" spans="1:9" ht="69.75" customHeight="1">
      <c r="A1339" s="340" t="s">
        <v>3374</v>
      </c>
      <c r="B1339" s="338" t="s">
        <v>3375</v>
      </c>
      <c r="C1339" s="341" t="s">
        <v>4</v>
      </c>
      <c r="D1339" s="342">
        <v>24.36</v>
      </c>
      <c r="E1339" s="342">
        <v>22.72</v>
      </c>
      <c r="F1339" s="338" t="s">
        <v>32651</v>
      </c>
      <c r="G1339" s="343"/>
      <c r="H1339" s="343"/>
      <c r="I1339" s="343"/>
    </row>
    <row r="1340" spans="1:9" ht="69.75" customHeight="1">
      <c r="A1340" s="340" t="s">
        <v>3376</v>
      </c>
      <c r="B1340" s="338" t="s">
        <v>3377</v>
      </c>
      <c r="C1340" s="341" t="s">
        <v>4</v>
      </c>
      <c r="D1340" s="342">
        <v>22.54</v>
      </c>
      <c r="E1340" s="342">
        <v>21.1</v>
      </c>
      <c r="F1340" s="338" t="s">
        <v>32651</v>
      </c>
      <c r="G1340" s="343"/>
      <c r="H1340" s="343"/>
      <c r="I1340" s="343"/>
    </row>
    <row r="1341" spans="1:9" ht="69.75" customHeight="1">
      <c r="A1341" s="340" t="s">
        <v>3378</v>
      </c>
      <c r="B1341" s="338" t="s">
        <v>3379</v>
      </c>
      <c r="C1341" s="341" t="s">
        <v>4</v>
      </c>
      <c r="D1341" s="342">
        <v>29.01</v>
      </c>
      <c r="E1341" s="342">
        <v>26.91</v>
      </c>
      <c r="F1341" s="338" t="s">
        <v>32651</v>
      </c>
      <c r="G1341" s="343"/>
      <c r="H1341" s="343"/>
      <c r="I1341" s="343"/>
    </row>
    <row r="1342" spans="1:9" ht="69.75" customHeight="1">
      <c r="A1342" s="340" t="s">
        <v>3380</v>
      </c>
      <c r="B1342" s="338" t="s">
        <v>3381</v>
      </c>
      <c r="C1342" s="341" t="s">
        <v>4</v>
      </c>
      <c r="D1342" s="342">
        <v>41.4</v>
      </c>
      <c r="E1342" s="342">
        <v>40.72</v>
      </c>
      <c r="F1342" s="338" t="s">
        <v>32651</v>
      </c>
      <c r="G1342" s="343"/>
      <c r="H1342" s="343"/>
      <c r="I1342" s="343"/>
    </row>
    <row r="1343" spans="1:9" ht="69.75" customHeight="1">
      <c r="A1343" s="340" t="s">
        <v>3382</v>
      </c>
      <c r="B1343" s="338" t="s">
        <v>3383</v>
      </c>
      <c r="C1343" s="341" t="s">
        <v>4</v>
      </c>
      <c r="D1343" s="342">
        <v>44.65</v>
      </c>
      <c r="E1343" s="342">
        <v>43.65</v>
      </c>
      <c r="F1343" s="338" t="s">
        <v>32651</v>
      </c>
      <c r="G1343" s="343"/>
      <c r="H1343" s="343"/>
      <c r="I1343" s="343"/>
    </row>
    <row r="1344" spans="1:9" ht="69.75" customHeight="1">
      <c r="A1344" s="340" t="s">
        <v>3384</v>
      </c>
      <c r="B1344" s="338" t="s">
        <v>3385</v>
      </c>
      <c r="C1344" s="341" t="s">
        <v>4</v>
      </c>
      <c r="D1344" s="342">
        <v>56.11</v>
      </c>
      <c r="E1344" s="342">
        <v>54.99</v>
      </c>
      <c r="F1344" s="338" t="s">
        <v>32651</v>
      </c>
      <c r="G1344" s="343"/>
      <c r="H1344" s="343"/>
      <c r="I1344" s="343"/>
    </row>
    <row r="1345" spans="1:9" ht="69.75" customHeight="1">
      <c r="A1345" s="340" t="s">
        <v>3386</v>
      </c>
      <c r="B1345" s="338" t="s">
        <v>3387</v>
      </c>
      <c r="C1345" s="341" t="s">
        <v>4</v>
      </c>
      <c r="D1345" s="342">
        <v>60.43</v>
      </c>
      <c r="E1345" s="342">
        <v>58.87</v>
      </c>
      <c r="F1345" s="338" t="s">
        <v>32651</v>
      </c>
      <c r="G1345" s="343"/>
      <c r="H1345" s="343"/>
      <c r="I1345" s="343"/>
    </row>
    <row r="1346" spans="1:9" ht="69.75" customHeight="1">
      <c r="A1346" s="340" t="s">
        <v>3388</v>
      </c>
      <c r="B1346" s="338" t="s">
        <v>3389</v>
      </c>
      <c r="C1346" s="341" t="s">
        <v>4</v>
      </c>
      <c r="D1346" s="342">
        <v>79.5</v>
      </c>
      <c r="E1346" s="342">
        <v>77.72</v>
      </c>
      <c r="F1346" s="338" t="s">
        <v>32651</v>
      </c>
      <c r="G1346" s="343"/>
      <c r="H1346" s="343"/>
      <c r="I1346" s="343"/>
    </row>
    <row r="1347" spans="1:9" ht="69.75" customHeight="1">
      <c r="A1347" s="340" t="s">
        <v>3390</v>
      </c>
      <c r="B1347" s="338" t="s">
        <v>3391</v>
      </c>
      <c r="C1347" s="341" t="s">
        <v>4</v>
      </c>
      <c r="D1347" s="342">
        <v>86.84</v>
      </c>
      <c r="E1347" s="342">
        <v>84.32</v>
      </c>
      <c r="F1347" s="338" t="s">
        <v>32651</v>
      </c>
      <c r="G1347" s="343"/>
      <c r="H1347" s="343"/>
      <c r="I1347" s="343"/>
    </row>
    <row r="1348" spans="1:9" ht="69.75" customHeight="1">
      <c r="A1348" s="340" t="s">
        <v>3392</v>
      </c>
      <c r="B1348" s="338" t="s">
        <v>3393</v>
      </c>
      <c r="C1348" s="341" t="s">
        <v>6</v>
      </c>
      <c r="D1348" s="342">
        <v>30.67</v>
      </c>
      <c r="E1348" s="342">
        <v>27.94</v>
      </c>
      <c r="F1348" s="338" t="s">
        <v>32651</v>
      </c>
      <c r="G1348" s="343"/>
      <c r="H1348" s="343"/>
      <c r="I1348" s="343"/>
    </row>
    <row r="1349" spans="1:9" ht="69.75" customHeight="1">
      <c r="A1349" s="340" t="s">
        <v>3394</v>
      </c>
      <c r="B1349" s="338" t="s">
        <v>3395</v>
      </c>
      <c r="C1349" s="341" t="s">
        <v>4</v>
      </c>
      <c r="D1349" s="342">
        <v>22.97</v>
      </c>
      <c r="E1349" s="342">
        <v>21.86</v>
      </c>
      <c r="F1349" s="338" t="s">
        <v>32651</v>
      </c>
      <c r="G1349" s="343"/>
      <c r="H1349" s="343"/>
      <c r="I1349" s="343"/>
    </row>
    <row r="1350" spans="1:9" ht="69.75" customHeight="1">
      <c r="A1350" s="340" t="s">
        <v>3396</v>
      </c>
      <c r="B1350" s="338" t="s">
        <v>3397</v>
      </c>
      <c r="C1350" s="341" t="s">
        <v>0</v>
      </c>
      <c r="D1350" s="342">
        <v>3.4</v>
      </c>
      <c r="E1350" s="342">
        <v>3.06</v>
      </c>
      <c r="F1350" s="338" t="s">
        <v>32651</v>
      </c>
      <c r="G1350" s="343"/>
      <c r="H1350" s="343"/>
      <c r="I1350" s="343"/>
    </row>
    <row r="1351" spans="1:9" ht="69.75" customHeight="1">
      <c r="A1351" s="340" t="s">
        <v>3398</v>
      </c>
      <c r="B1351" s="338" t="s">
        <v>3399</v>
      </c>
      <c r="C1351" s="341" t="s">
        <v>4</v>
      </c>
      <c r="D1351" s="342">
        <v>56.11</v>
      </c>
      <c r="E1351" s="342">
        <v>54.99</v>
      </c>
      <c r="F1351" s="338" t="s">
        <v>32651</v>
      </c>
      <c r="G1351" s="343"/>
      <c r="H1351" s="343"/>
      <c r="I1351" s="343"/>
    </row>
    <row r="1352" spans="1:9" ht="69.75" customHeight="1">
      <c r="A1352" s="340" t="s">
        <v>3400</v>
      </c>
      <c r="B1352" s="338" t="s">
        <v>3401</v>
      </c>
      <c r="C1352" s="341" t="s">
        <v>4</v>
      </c>
      <c r="D1352" s="342">
        <v>60.43</v>
      </c>
      <c r="E1352" s="342">
        <v>58.87</v>
      </c>
      <c r="F1352" s="338" t="s">
        <v>32651</v>
      </c>
      <c r="G1352" s="343"/>
      <c r="H1352" s="343"/>
      <c r="I1352" s="343"/>
    </row>
    <row r="1353" spans="1:9" ht="69.75" customHeight="1">
      <c r="A1353" s="340" t="s">
        <v>3402</v>
      </c>
      <c r="B1353" s="338" t="s">
        <v>3403</v>
      </c>
      <c r="C1353" s="341" t="s">
        <v>4</v>
      </c>
      <c r="D1353" s="342">
        <v>56.11</v>
      </c>
      <c r="E1353" s="342">
        <v>54.99</v>
      </c>
      <c r="F1353" s="338" t="s">
        <v>32651</v>
      </c>
      <c r="G1353" s="343"/>
      <c r="H1353" s="343"/>
      <c r="I1353" s="343"/>
    </row>
    <row r="1354" spans="1:9" ht="69.75" customHeight="1">
      <c r="A1354" s="340" t="s">
        <v>3404</v>
      </c>
      <c r="B1354" s="338" t="s">
        <v>3405</v>
      </c>
      <c r="C1354" s="341" t="s">
        <v>4</v>
      </c>
      <c r="D1354" s="342">
        <v>60.43</v>
      </c>
      <c r="E1354" s="342">
        <v>58.87</v>
      </c>
      <c r="F1354" s="338" t="s">
        <v>32651</v>
      </c>
      <c r="G1354" s="343"/>
      <c r="H1354" s="343"/>
      <c r="I1354" s="343"/>
    </row>
    <row r="1355" spans="1:9" ht="69.75" customHeight="1">
      <c r="A1355" s="340" t="s">
        <v>3406</v>
      </c>
      <c r="B1355" s="338" t="s">
        <v>3407</v>
      </c>
      <c r="C1355" s="341" t="s">
        <v>4</v>
      </c>
      <c r="D1355" s="342">
        <v>79.5</v>
      </c>
      <c r="E1355" s="342">
        <v>77.72</v>
      </c>
      <c r="F1355" s="338" t="s">
        <v>32651</v>
      </c>
      <c r="G1355" s="343"/>
      <c r="H1355" s="343"/>
      <c r="I1355" s="343"/>
    </row>
    <row r="1356" spans="1:9" ht="69.75" customHeight="1">
      <c r="A1356" s="340" t="s">
        <v>3408</v>
      </c>
      <c r="B1356" s="338" t="s">
        <v>3409</v>
      </c>
      <c r="C1356" s="341" t="s">
        <v>4</v>
      </c>
      <c r="D1356" s="342">
        <v>86.84</v>
      </c>
      <c r="E1356" s="342">
        <v>84.32</v>
      </c>
      <c r="F1356" s="338" t="s">
        <v>32651</v>
      </c>
      <c r="G1356" s="343"/>
      <c r="H1356" s="343"/>
      <c r="I1356" s="343"/>
    </row>
    <row r="1357" spans="1:9" ht="69.75" customHeight="1">
      <c r="A1357" s="340" t="s">
        <v>3410</v>
      </c>
      <c r="B1357" s="338" t="s">
        <v>3411</v>
      </c>
      <c r="C1357" s="341" t="s">
        <v>4</v>
      </c>
      <c r="D1357" s="342">
        <v>79.5</v>
      </c>
      <c r="E1357" s="342">
        <v>77.72</v>
      </c>
      <c r="F1357" s="338" t="s">
        <v>32651</v>
      </c>
      <c r="G1357" s="343"/>
      <c r="H1357" s="343"/>
      <c r="I1357" s="343"/>
    </row>
    <row r="1358" spans="1:9" ht="69.75" customHeight="1">
      <c r="A1358" s="340" t="s">
        <v>3412</v>
      </c>
      <c r="B1358" s="338" t="s">
        <v>3413</v>
      </c>
      <c r="C1358" s="341" t="s">
        <v>4</v>
      </c>
      <c r="D1358" s="342">
        <v>86.84</v>
      </c>
      <c r="E1358" s="342">
        <v>84.32</v>
      </c>
      <c r="F1358" s="338" t="s">
        <v>32651</v>
      </c>
      <c r="G1358" s="343"/>
      <c r="H1358" s="343"/>
      <c r="I1358" s="343"/>
    </row>
    <row r="1359" spans="1:9" ht="69.75" customHeight="1">
      <c r="A1359" s="340" t="s">
        <v>3414</v>
      </c>
      <c r="B1359" s="338" t="s">
        <v>3415</v>
      </c>
      <c r="C1359" s="341" t="s">
        <v>4</v>
      </c>
      <c r="D1359" s="342">
        <v>46.26</v>
      </c>
      <c r="E1359" s="342">
        <v>45.45</v>
      </c>
      <c r="F1359" s="338" t="s">
        <v>32651</v>
      </c>
      <c r="G1359" s="343"/>
      <c r="H1359" s="343"/>
      <c r="I1359" s="343"/>
    </row>
    <row r="1360" spans="1:9" ht="69.75" customHeight="1">
      <c r="A1360" s="340" t="s">
        <v>3416</v>
      </c>
      <c r="B1360" s="338" t="s">
        <v>3417</v>
      </c>
      <c r="C1360" s="341" t="s">
        <v>4</v>
      </c>
      <c r="D1360" s="342">
        <v>49.14</v>
      </c>
      <c r="E1360" s="342">
        <v>48.23</v>
      </c>
      <c r="F1360" s="338" t="s">
        <v>32651</v>
      </c>
      <c r="G1360" s="343"/>
      <c r="H1360" s="343"/>
      <c r="I1360" s="343"/>
    </row>
    <row r="1361" spans="1:9" ht="69.75" customHeight="1">
      <c r="A1361" s="340" t="s">
        <v>3418</v>
      </c>
      <c r="B1361" s="338" t="s">
        <v>3419</v>
      </c>
      <c r="C1361" s="341" t="s">
        <v>4</v>
      </c>
      <c r="D1361" s="342">
        <v>113.23</v>
      </c>
      <c r="E1361" s="342">
        <v>112.32</v>
      </c>
      <c r="F1361" s="338" t="s">
        <v>32651</v>
      </c>
      <c r="G1361" s="343"/>
      <c r="H1361" s="343"/>
      <c r="I1361" s="343"/>
    </row>
    <row r="1362" spans="1:9" ht="69.75" customHeight="1">
      <c r="A1362" s="340" t="s">
        <v>3420</v>
      </c>
      <c r="B1362" s="338" t="s">
        <v>3421</v>
      </c>
      <c r="C1362" s="341" t="s">
        <v>4</v>
      </c>
      <c r="D1362" s="342">
        <v>69.16</v>
      </c>
      <c r="E1362" s="342">
        <v>68.59</v>
      </c>
      <c r="F1362" s="338" t="s">
        <v>32651</v>
      </c>
      <c r="G1362" s="343"/>
      <c r="H1362" s="343"/>
      <c r="I1362" s="343"/>
    </row>
    <row r="1363" spans="1:9" ht="69.75" customHeight="1">
      <c r="A1363" s="340" t="s">
        <v>3422</v>
      </c>
      <c r="B1363" s="338" t="s">
        <v>3423</v>
      </c>
      <c r="C1363" s="341" t="s">
        <v>4</v>
      </c>
      <c r="D1363" s="342">
        <v>190.77</v>
      </c>
      <c r="E1363" s="342">
        <v>190.41</v>
      </c>
      <c r="F1363" s="338" t="s">
        <v>32651</v>
      </c>
      <c r="G1363" s="343"/>
      <c r="H1363" s="343"/>
      <c r="I1363" s="343"/>
    </row>
    <row r="1364" spans="1:9" ht="69.75" customHeight="1">
      <c r="A1364" s="340" t="s">
        <v>3424</v>
      </c>
      <c r="B1364" s="338" t="s">
        <v>3425</v>
      </c>
      <c r="C1364" s="341" t="s">
        <v>6</v>
      </c>
      <c r="D1364" s="342">
        <v>43.07</v>
      </c>
      <c r="E1364" s="342">
        <v>40.909999999999997</v>
      </c>
      <c r="F1364" s="338" t="s">
        <v>32651</v>
      </c>
      <c r="G1364" s="343"/>
      <c r="H1364" s="343"/>
      <c r="I1364" s="343"/>
    </row>
    <row r="1365" spans="1:9" ht="69.75" customHeight="1">
      <c r="A1365" s="340" t="s">
        <v>3426</v>
      </c>
      <c r="B1365" s="338" t="s">
        <v>3427</v>
      </c>
      <c r="C1365" s="341" t="s">
        <v>6</v>
      </c>
      <c r="D1365" s="342">
        <v>58.46</v>
      </c>
      <c r="E1365" s="342">
        <v>56.3</v>
      </c>
      <c r="F1365" s="338" t="s">
        <v>32651</v>
      </c>
      <c r="G1365" s="343"/>
      <c r="H1365" s="343"/>
      <c r="I1365" s="343"/>
    </row>
    <row r="1366" spans="1:9" ht="69.75" customHeight="1">
      <c r="A1366" s="340" t="s">
        <v>3428</v>
      </c>
      <c r="B1366" s="338" t="s">
        <v>3429</v>
      </c>
      <c r="C1366" s="341" t="s">
        <v>6</v>
      </c>
      <c r="D1366" s="342">
        <v>34.56</v>
      </c>
      <c r="E1366" s="342">
        <v>33.25</v>
      </c>
      <c r="F1366" s="338" t="s">
        <v>32651</v>
      </c>
      <c r="G1366" s="343"/>
      <c r="H1366" s="343"/>
      <c r="I1366" s="343"/>
    </row>
    <row r="1367" spans="1:9" ht="69.75" customHeight="1">
      <c r="A1367" s="340" t="s">
        <v>3430</v>
      </c>
      <c r="B1367" s="338" t="s">
        <v>3431</v>
      </c>
      <c r="C1367" s="341" t="s">
        <v>6</v>
      </c>
      <c r="D1367" s="342">
        <v>49.95</v>
      </c>
      <c r="E1367" s="342">
        <v>48.64</v>
      </c>
      <c r="F1367" s="338" t="s">
        <v>32651</v>
      </c>
      <c r="G1367" s="343"/>
      <c r="H1367" s="343"/>
      <c r="I1367" s="343"/>
    </row>
    <row r="1368" spans="1:9" ht="69.75" customHeight="1">
      <c r="A1368" s="340" t="s">
        <v>3432</v>
      </c>
      <c r="B1368" s="338" t="s">
        <v>3433</v>
      </c>
      <c r="C1368" s="341" t="s">
        <v>6</v>
      </c>
      <c r="D1368" s="342">
        <v>78.91</v>
      </c>
      <c r="E1368" s="342">
        <v>78.489999999999995</v>
      </c>
      <c r="F1368" s="338" t="s">
        <v>32651</v>
      </c>
      <c r="G1368" s="343"/>
      <c r="H1368" s="343"/>
      <c r="I1368" s="343"/>
    </row>
    <row r="1369" spans="1:9" ht="69.75" customHeight="1">
      <c r="A1369" s="340" t="s">
        <v>3434</v>
      </c>
      <c r="B1369" s="338" t="s">
        <v>3435</v>
      </c>
      <c r="C1369" s="341" t="s">
        <v>6</v>
      </c>
      <c r="D1369" s="342">
        <v>87.4</v>
      </c>
      <c r="E1369" s="342">
        <v>86.97</v>
      </c>
      <c r="F1369" s="338" t="s">
        <v>32651</v>
      </c>
      <c r="G1369" s="343"/>
      <c r="H1369" s="343"/>
      <c r="I1369" s="343"/>
    </row>
    <row r="1370" spans="1:9" ht="69.75" customHeight="1">
      <c r="A1370" s="340" t="s">
        <v>3436</v>
      </c>
      <c r="B1370" s="338" t="s">
        <v>3437</v>
      </c>
      <c r="C1370" s="341" t="s">
        <v>6</v>
      </c>
      <c r="D1370" s="342">
        <v>84.71</v>
      </c>
      <c r="E1370" s="342">
        <v>84.41</v>
      </c>
      <c r="F1370" s="338" t="s">
        <v>32651</v>
      </c>
      <c r="G1370" s="343"/>
      <c r="H1370" s="343"/>
      <c r="I1370" s="343"/>
    </row>
    <row r="1371" spans="1:9" ht="69.75" customHeight="1">
      <c r="A1371" s="340" t="s">
        <v>3438</v>
      </c>
      <c r="B1371" s="338" t="s">
        <v>3439</v>
      </c>
      <c r="C1371" s="341" t="s">
        <v>6</v>
      </c>
      <c r="D1371" s="342">
        <v>61.62</v>
      </c>
      <c r="E1371" s="342">
        <v>60.38</v>
      </c>
      <c r="F1371" s="338" t="s">
        <v>32651</v>
      </c>
      <c r="G1371" s="343"/>
      <c r="H1371" s="343"/>
      <c r="I1371" s="343"/>
    </row>
    <row r="1372" spans="1:9" ht="69.75" customHeight="1">
      <c r="A1372" s="340" t="s">
        <v>3440</v>
      </c>
      <c r="B1372" s="338" t="s">
        <v>3441</v>
      </c>
      <c r="C1372" s="341" t="s">
        <v>4</v>
      </c>
      <c r="D1372" s="342">
        <v>19.68</v>
      </c>
      <c r="E1372" s="342">
        <v>18.600000000000001</v>
      </c>
      <c r="F1372" s="338" t="s">
        <v>32651</v>
      </c>
      <c r="G1372" s="343"/>
      <c r="H1372" s="343"/>
      <c r="I1372" s="343"/>
    </row>
    <row r="1373" spans="1:9" ht="69.75" customHeight="1">
      <c r="A1373" s="340" t="s">
        <v>3442</v>
      </c>
      <c r="B1373" s="338" t="s">
        <v>3443</v>
      </c>
      <c r="C1373" s="341" t="s">
        <v>4</v>
      </c>
      <c r="D1373" s="342">
        <v>24</v>
      </c>
      <c r="E1373" s="342">
        <v>22.48</v>
      </c>
      <c r="F1373" s="338" t="s">
        <v>32651</v>
      </c>
      <c r="G1373" s="343"/>
      <c r="H1373" s="343"/>
      <c r="I1373" s="343"/>
    </row>
    <row r="1374" spans="1:9" ht="69.75" customHeight="1">
      <c r="A1374" s="340" t="s">
        <v>3444</v>
      </c>
      <c r="B1374" s="338" t="s">
        <v>3445</v>
      </c>
      <c r="C1374" s="341" t="s">
        <v>4</v>
      </c>
      <c r="D1374" s="342">
        <v>26.69</v>
      </c>
      <c r="E1374" s="342">
        <v>25.26</v>
      </c>
      <c r="F1374" s="338" t="s">
        <v>32651</v>
      </c>
      <c r="G1374" s="343"/>
      <c r="H1374" s="343"/>
      <c r="I1374" s="343"/>
    </row>
    <row r="1375" spans="1:9" ht="69.75" customHeight="1">
      <c r="A1375" s="340" t="s">
        <v>3446</v>
      </c>
      <c r="B1375" s="338" t="s">
        <v>3447</v>
      </c>
      <c r="C1375" s="341" t="s">
        <v>4</v>
      </c>
      <c r="D1375" s="342">
        <v>34.06</v>
      </c>
      <c r="E1375" s="342">
        <v>31.89</v>
      </c>
      <c r="F1375" s="338" t="s">
        <v>32651</v>
      </c>
      <c r="G1375" s="343"/>
      <c r="H1375" s="343"/>
      <c r="I1375" s="343"/>
    </row>
    <row r="1376" spans="1:9" ht="69.75" customHeight="1">
      <c r="A1376" s="340" t="s">
        <v>3449</v>
      </c>
      <c r="B1376" s="338" t="s">
        <v>3450</v>
      </c>
      <c r="C1376" s="341" t="s">
        <v>6</v>
      </c>
      <c r="D1376" s="342">
        <v>155.4</v>
      </c>
      <c r="E1376" s="342">
        <v>154.1</v>
      </c>
      <c r="F1376" s="338" t="s">
        <v>32651</v>
      </c>
      <c r="G1376" s="343"/>
      <c r="H1376" s="343"/>
      <c r="I1376" s="343"/>
    </row>
    <row r="1377" spans="1:9" ht="69.75" customHeight="1">
      <c r="A1377" s="340" t="s">
        <v>3451</v>
      </c>
      <c r="B1377" s="338" t="s">
        <v>3452</v>
      </c>
      <c r="C1377" s="341" t="s">
        <v>6</v>
      </c>
      <c r="D1377" s="342">
        <v>58.45</v>
      </c>
      <c r="E1377" s="342">
        <v>57.57</v>
      </c>
      <c r="F1377" s="338" t="s">
        <v>32651</v>
      </c>
      <c r="G1377" s="343"/>
      <c r="H1377" s="343"/>
      <c r="I1377" s="343"/>
    </row>
    <row r="1378" spans="1:9" ht="69.75" customHeight="1">
      <c r="A1378" s="340" t="s">
        <v>3453</v>
      </c>
      <c r="B1378" s="338" t="s">
        <v>3454</v>
      </c>
      <c r="C1378" s="341" t="s">
        <v>6</v>
      </c>
      <c r="D1378" s="342">
        <v>66.959999999999994</v>
      </c>
      <c r="E1378" s="342">
        <v>65.47</v>
      </c>
      <c r="F1378" s="338" t="s">
        <v>32651</v>
      </c>
      <c r="G1378" s="343"/>
      <c r="H1378" s="343"/>
      <c r="I1378" s="343"/>
    </row>
    <row r="1379" spans="1:9" ht="69.75" customHeight="1">
      <c r="A1379" s="340" t="s">
        <v>3455</v>
      </c>
      <c r="B1379" s="338" t="s">
        <v>3456</v>
      </c>
      <c r="C1379" s="341" t="s">
        <v>6</v>
      </c>
      <c r="D1379" s="342">
        <v>91.66</v>
      </c>
      <c r="E1379" s="342">
        <v>89.62</v>
      </c>
      <c r="F1379" s="338" t="s">
        <v>32651</v>
      </c>
      <c r="G1379" s="343"/>
      <c r="H1379" s="343"/>
      <c r="I1379" s="343"/>
    </row>
    <row r="1380" spans="1:9" ht="69.75" customHeight="1">
      <c r="A1380" s="340" t="s">
        <v>3457</v>
      </c>
      <c r="B1380" s="338" t="s">
        <v>3458</v>
      </c>
      <c r="C1380" s="341" t="s">
        <v>6</v>
      </c>
      <c r="D1380" s="342">
        <v>176.75</v>
      </c>
      <c r="E1380" s="342">
        <v>173.14</v>
      </c>
      <c r="F1380" s="338" t="s">
        <v>32651</v>
      </c>
      <c r="G1380" s="343"/>
      <c r="H1380" s="343"/>
      <c r="I1380" s="343"/>
    </row>
    <row r="1381" spans="1:9" ht="69.75" customHeight="1">
      <c r="A1381" s="340" t="s">
        <v>3459</v>
      </c>
      <c r="B1381" s="338" t="s">
        <v>3460</v>
      </c>
      <c r="C1381" s="341" t="s">
        <v>6</v>
      </c>
      <c r="D1381" s="342">
        <v>53.99</v>
      </c>
      <c r="E1381" s="342">
        <v>52.95</v>
      </c>
      <c r="F1381" s="338" t="s">
        <v>32651</v>
      </c>
      <c r="G1381" s="343"/>
      <c r="H1381" s="343"/>
      <c r="I1381" s="343"/>
    </row>
    <row r="1382" spans="1:9" ht="69.75" customHeight="1">
      <c r="A1382" s="340" t="s">
        <v>3461</v>
      </c>
      <c r="B1382" s="338" t="s">
        <v>3462</v>
      </c>
      <c r="C1382" s="341" t="s">
        <v>4</v>
      </c>
      <c r="D1382" s="342">
        <v>81.400000000000006</v>
      </c>
      <c r="E1382" s="342">
        <v>80.59</v>
      </c>
      <c r="F1382" s="338" t="s">
        <v>32651</v>
      </c>
      <c r="G1382" s="343"/>
      <c r="H1382" s="343"/>
      <c r="I1382" s="343"/>
    </row>
    <row r="1383" spans="1:9" ht="69.75" customHeight="1">
      <c r="A1383" s="340" t="s">
        <v>3463</v>
      </c>
      <c r="B1383" s="338" t="s">
        <v>3464</v>
      </c>
      <c r="C1383" s="341" t="s">
        <v>0</v>
      </c>
      <c r="D1383" s="342">
        <v>208.49</v>
      </c>
      <c r="E1383" s="342">
        <v>196.43</v>
      </c>
      <c r="F1383" s="338" t="s">
        <v>32651</v>
      </c>
      <c r="G1383" s="343"/>
      <c r="H1383" s="343"/>
      <c r="I1383" s="343"/>
    </row>
    <row r="1384" spans="1:9" ht="69.75" customHeight="1">
      <c r="A1384" s="340" t="s">
        <v>3465</v>
      </c>
      <c r="B1384" s="338" t="s">
        <v>3466</v>
      </c>
      <c r="C1384" s="341" t="s">
        <v>0</v>
      </c>
      <c r="D1384" s="342">
        <v>260.01</v>
      </c>
      <c r="E1384" s="342">
        <v>242.73</v>
      </c>
      <c r="F1384" s="338" t="s">
        <v>32651</v>
      </c>
      <c r="G1384" s="343"/>
      <c r="H1384" s="343"/>
      <c r="I1384" s="343"/>
    </row>
    <row r="1385" spans="1:9" ht="69.75" customHeight="1">
      <c r="A1385" s="340" t="s">
        <v>3467</v>
      </c>
      <c r="B1385" s="338" t="s">
        <v>3468</v>
      </c>
      <c r="C1385" s="341" t="s">
        <v>0</v>
      </c>
      <c r="D1385" s="342">
        <v>311.08</v>
      </c>
      <c r="E1385" s="342">
        <v>288.64</v>
      </c>
      <c r="F1385" s="338" t="s">
        <v>32651</v>
      </c>
      <c r="G1385" s="343"/>
      <c r="H1385" s="343"/>
      <c r="I1385" s="343"/>
    </row>
    <row r="1386" spans="1:9" ht="69.75" customHeight="1">
      <c r="A1386" s="340" t="s">
        <v>3469</v>
      </c>
      <c r="B1386" s="338" t="s">
        <v>3470</v>
      </c>
      <c r="C1386" s="341" t="s">
        <v>0</v>
      </c>
      <c r="D1386" s="342">
        <v>393.22</v>
      </c>
      <c r="E1386" s="342">
        <v>362.46</v>
      </c>
      <c r="F1386" s="338" t="s">
        <v>32651</v>
      </c>
      <c r="G1386" s="343"/>
      <c r="H1386" s="343"/>
      <c r="I1386" s="343"/>
    </row>
    <row r="1387" spans="1:9" ht="69.75" customHeight="1">
      <c r="A1387" s="340" t="s">
        <v>3471</v>
      </c>
      <c r="B1387" s="338" t="s">
        <v>3472</v>
      </c>
      <c r="C1387" s="341" t="s">
        <v>4</v>
      </c>
      <c r="D1387" s="342">
        <v>126.09</v>
      </c>
      <c r="E1387" s="342">
        <v>124.48</v>
      </c>
      <c r="F1387" s="338" t="s">
        <v>32651</v>
      </c>
      <c r="G1387" s="343"/>
      <c r="H1387" s="343"/>
      <c r="I1387" s="343"/>
    </row>
    <row r="1388" spans="1:9" ht="69.75" customHeight="1">
      <c r="A1388" s="340" t="s">
        <v>3473</v>
      </c>
      <c r="B1388" s="338" t="s">
        <v>3474</v>
      </c>
      <c r="C1388" s="341" t="s">
        <v>4</v>
      </c>
      <c r="D1388" s="342">
        <v>69.94</v>
      </c>
      <c r="E1388" s="342">
        <v>69.239999999999995</v>
      </c>
      <c r="F1388" s="338" t="s">
        <v>32651</v>
      </c>
      <c r="G1388" s="343"/>
      <c r="H1388" s="343"/>
      <c r="I1388" s="343"/>
    </row>
    <row r="1389" spans="1:9" ht="69.75" customHeight="1">
      <c r="A1389" s="340" t="s">
        <v>3475</v>
      </c>
      <c r="B1389" s="338" t="s">
        <v>3476</v>
      </c>
      <c r="C1389" s="341" t="s">
        <v>4</v>
      </c>
      <c r="D1389" s="342">
        <v>44.18</v>
      </c>
      <c r="E1389" s="342">
        <v>43.85</v>
      </c>
      <c r="F1389" s="338" t="s">
        <v>32651</v>
      </c>
      <c r="G1389" s="343"/>
      <c r="H1389" s="343"/>
      <c r="I1389" s="343"/>
    </row>
    <row r="1390" spans="1:9" ht="69.75" customHeight="1">
      <c r="A1390" s="340" t="s">
        <v>3477</v>
      </c>
      <c r="B1390" s="338" t="s">
        <v>3478</v>
      </c>
      <c r="C1390" s="341" t="s">
        <v>4</v>
      </c>
      <c r="D1390" s="342">
        <v>135.91</v>
      </c>
      <c r="E1390" s="342">
        <v>133.4</v>
      </c>
      <c r="F1390" s="338" t="s">
        <v>32651</v>
      </c>
      <c r="G1390" s="343"/>
      <c r="H1390" s="343"/>
      <c r="I1390" s="343"/>
    </row>
    <row r="1391" spans="1:9" ht="69.75" customHeight="1">
      <c r="A1391" s="340" t="s">
        <v>3479</v>
      </c>
      <c r="B1391" s="338" t="s">
        <v>3480</v>
      </c>
      <c r="C1391" s="341" t="s">
        <v>4</v>
      </c>
      <c r="D1391" s="342">
        <v>81.14</v>
      </c>
      <c r="E1391" s="342">
        <v>79.87</v>
      </c>
      <c r="F1391" s="338" t="s">
        <v>32651</v>
      </c>
      <c r="G1391" s="343"/>
      <c r="H1391" s="343"/>
      <c r="I1391" s="343"/>
    </row>
    <row r="1392" spans="1:9" ht="69.75" customHeight="1">
      <c r="A1392" s="340" t="s">
        <v>3481</v>
      </c>
      <c r="B1392" s="338" t="s">
        <v>3482</v>
      </c>
      <c r="C1392" s="341" t="s">
        <v>4</v>
      </c>
      <c r="D1392" s="342">
        <v>48.41</v>
      </c>
      <c r="E1392" s="342">
        <v>47.68</v>
      </c>
      <c r="F1392" s="338" t="s">
        <v>32651</v>
      </c>
      <c r="G1392" s="343"/>
      <c r="H1392" s="343"/>
      <c r="I1392" s="343"/>
    </row>
    <row r="1393" spans="1:9" ht="69.75" customHeight="1">
      <c r="A1393" s="340" t="s">
        <v>3483</v>
      </c>
      <c r="B1393" s="338" t="s">
        <v>3484</v>
      </c>
      <c r="C1393" s="341" t="s">
        <v>4</v>
      </c>
      <c r="D1393" s="342">
        <v>128.43</v>
      </c>
      <c r="E1393" s="342">
        <v>126.68</v>
      </c>
      <c r="F1393" s="338" t="s">
        <v>32651</v>
      </c>
      <c r="G1393" s="343"/>
      <c r="H1393" s="343"/>
      <c r="I1393" s="343"/>
    </row>
    <row r="1394" spans="1:9" ht="69.75" customHeight="1">
      <c r="A1394" s="340" t="s">
        <v>3485</v>
      </c>
      <c r="B1394" s="338" t="s">
        <v>3486</v>
      </c>
      <c r="C1394" s="341" t="s">
        <v>4</v>
      </c>
      <c r="D1394" s="342">
        <v>64.13</v>
      </c>
      <c r="E1394" s="342">
        <v>63.44</v>
      </c>
      <c r="F1394" s="338" t="s">
        <v>32651</v>
      </c>
      <c r="G1394" s="343"/>
      <c r="H1394" s="343"/>
      <c r="I1394" s="343"/>
    </row>
    <row r="1395" spans="1:9" ht="69.75" customHeight="1">
      <c r="A1395" s="340" t="s">
        <v>3488</v>
      </c>
      <c r="B1395" s="338" t="s">
        <v>3489</v>
      </c>
      <c r="C1395" s="341" t="s">
        <v>4</v>
      </c>
      <c r="D1395" s="342">
        <v>34.94</v>
      </c>
      <c r="E1395" s="342">
        <v>34.69</v>
      </c>
      <c r="F1395" s="338" t="s">
        <v>32651</v>
      </c>
      <c r="G1395" s="343"/>
      <c r="H1395" s="343"/>
      <c r="I1395" s="343"/>
    </row>
    <row r="1396" spans="1:9" ht="69.75" customHeight="1">
      <c r="A1396" s="340" t="s">
        <v>3490</v>
      </c>
      <c r="B1396" s="338" t="s">
        <v>3491</v>
      </c>
      <c r="C1396" s="341" t="s">
        <v>4</v>
      </c>
      <c r="D1396" s="342">
        <v>138.63999999999999</v>
      </c>
      <c r="E1396" s="342">
        <v>136</v>
      </c>
      <c r="F1396" s="338" t="s">
        <v>32651</v>
      </c>
      <c r="G1396" s="343"/>
      <c r="H1396" s="343"/>
      <c r="I1396" s="343"/>
    </row>
    <row r="1397" spans="1:9" ht="69.75" customHeight="1">
      <c r="A1397" s="340" t="s">
        <v>3492</v>
      </c>
      <c r="B1397" s="338" t="s">
        <v>3493</v>
      </c>
      <c r="C1397" s="341" t="s">
        <v>4</v>
      </c>
      <c r="D1397" s="342">
        <v>69.87</v>
      </c>
      <c r="E1397" s="342">
        <v>68.66</v>
      </c>
      <c r="F1397" s="338" t="s">
        <v>32651</v>
      </c>
      <c r="G1397" s="343"/>
      <c r="H1397" s="343"/>
      <c r="I1397" s="343"/>
    </row>
    <row r="1398" spans="1:9" ht="69.75" customHeight="1">
      <c r="A1398" s="340" t="s">
        <v>3494</v>
      </c>
      <c r="B1398" s="338" t="s">
        <v>3495</v>
      </c>
      <c r="C1398" s="341" t="s">
        <v>4</v>
      </c>
      <c r="D1398" s="342">
        <v>38.31</v>
      </c>
      <c r="E1398" s="342">
        <v>37.729999999999997</v>
      </c>
      <c r="F1398" s="338" t="s">
        <v>32651</v>
      </c>
      <c r="G1398" s="343"/>
      <c r="H1398" s="343"/>
      <c r="I1398" s="343"/>
    </row>
    <row r="1399" spans="1:9" ht="69.75" customHeight="1">
      <c r="A1399" s="340" t="s">
        <v>3496</v>
      </c>
      <c r="B1399" s="338" t="s">
        <v>3497</v>
      </c>
      <c r="C1399" s="341" t="s">
        <v>4</v>
      </c>
      <c r="D1399" s="342">
        <v>48.3</v>
      </c>
      <c r="E1399" s="342">
        <v>47.36</v>
      </c>
      <c r="F1399" s="338" t="s">
        <v>32651</v>
      </c>
      <c r="G1399" s="343"/>
      <c r="H1399" s="343"/>
      <c r="I1399" s="343"/>
    </row>
    <row r="1400" spans="1:9" ht="69.75" customHeight="1">
      <c r="A1400" s="340" t="s">
        <v>317</v>
      </c>
      <c r="B1400" s="338" t="s">
        <v>318</v>
      </c>
      <c r="C1400" s="341" t="s">
        <v>4</v>
      </c>
      <c r="D1400" s="342">
        <v>50.12</v>
      </c>
      <c r="E1400" s="342">
        <v>49.25</v>
      </c>
      <c r="F1400" s="338" t="s">
        <v>32651</v>
      </c>
      <c r="G1400" s="343"/>
      <c r="H1400" s="343"/>
      <c r="I1400" s="343"/>
    </row>
    <row r="1401" spans="1:9" ht="69.75" customHeight="1">
      <c r="A1401" s="340" t="s">
        <v>3498</v>
      </c>
      <c r="B1401" s="338" t="s">
        <v>3499</v>
      </c>
      <c r="C1401" s="341" t="s">
        <v>0</v>
      </c>
      <c r="D1401" s="342">
        <v>719.63</v>
      </c>
      <c r="E1401" s="342">
        <v>702.61</v>
      </c>
      <c r="F1401" s="338" t="s">
        <v>32651</v>
      </c>
      <c r="G1401" s="343"/>
      <c r="H1401" s="343"/>
      <c r="I1401" s="343"/>
    </row>
    <row r="1402" spans="1:9" ht="69.75" customHeight="1">
      <c r="A1402" s="340" t="s">
        <v>3500</v>
      </c>
      <c r="B1402" s="338" t="s">
        <v>3501</v>
      </c>
      <c r="C1402" s="341" t="s">
        <v>0</v>
      </c>
      <c r="D1402" s="342">
        <v>835.69</v>
      </c>
      <c r="E1402" s="342">
        <v>818.67</v>
      </c>
      <c r="F1402" s="338" t="s">
        <v>32651</v>
      </c>
      <c r="G1402" s="343"/>
      <c r="H1402" s="343"/>
      <c r="I1402" s="343"/>
    </row>
    <row r="1403" spans="1:9" ht="69.75" customHeight="1">
      <c r="A1403" s="340" t="s">
        <v>3502</v>
      </c>
      <c r="B1403" s="338" t="s">
        <v>3503</v>
      </c>
      <c r="C1403" s="341" t="s">
        <v>0</v>
      </c>
      <c r="D1403" s="342">
        <v>951.74</v>
      </c>
      <c r="E1403" s="342">
        <v>934.72</v>
      </c>
      <c r="F1403" s="338" t="s">
        <v>32651</v>
      </c>
      <c r="G1403" s="343"/>
      <c r="H1403" s="343"/>
      <c r="I1403" s="343"/>
    </row>
    <row r="1404" spans="1:9" ht="69.75" customHeight="1">
      <c r="A1404" s="340" t="s">
        <v>3504</v>
      </c>
      <c r="B1404" s="338" t="s">
        <v>3505</v>
      </c>
      <c r="C1404" s="341" t="s">
        <v>0</v>
      </c>
      <c r="D1404" s="342">
        <v>1209.45</v>
      </c>
      <c r="E1404" s="342">
        <v>1184.73</v>
      </c>
      <c r="F1404" s="338" t="s">
        <v>32651</v>
      </c>
      <c r="G1404" s="343"/>
      <c r="H1404" s="343"/>
      <c r="I1404" s="343"/>
    </row>
    <row r="1405" spans="1:9" ht="69.75" customHeight="1">
      <c r="A1405" s="340" t="s">
        <v>3506</v>
      </c>
      <c r="B1405" s="338" t="s">
        <v>3507</v>
      </c>
      <c r="C1405" s="341" t="s">
        <v>0</v>
      </c>
      <c r="D1405" s="342">
        <v>1325.5</v>
      </c>
      <c r="E1405" s="342">
        <v>1300.78</v>
      </c>
      <c r="F1405" s="338" t="s">
        <v>32651</v>
      </c>
      <c r="G1405" s="343"/>
      <c r="H1405" s="343"/>
      <c r="I1405" s="343"/>
    </row>
    <row r="1406" spans="1:9" ht="69.75" customHeight="1">
      <c r="A1406" s="340" t="s">
        <v>3508</v>
      </c>
      <c r="B1406" s="338" t="s">
        <v>3509</v>
      </c>
      <c r="C1406" s="341" t="s">
        <v>0</v>
      </c>
      <c r="D1406" s="342">
        <v>1492.63</v>
      </c>
      <c r="E1406" s="342">
        <v>1462.75</v>
      </c>
      <c r="F1406" s="338" t="s">
        <v>32651</v>
      </c>
      <c r="G1406" s="343"/>
      <c r="H1406" s="343"/>
      <c r="I1406" s="343"/>
    </row>
    <row r="1407" spans="1:9" ht="69.75" customHeight="1">
      <c r="A1407" s="340" t="s">
        <v>3510</v>
      </c>
      <c r="B1407" s="338" t="s">
        <v>3511</v>
      </c>
      <c r="C1407" s="341" t="s">
        <v>0</v>
      </c>
      <c r="D1407" s="342">
        <v>1728.18</v>
      </c>
      <c r="E1407" s="342">
        <v>1695.81</v>
      </c>
      <c r="F1407" s="338" t="s">
        <v>32651</v>
      </c>
      <c r="G1407" s="343"/>
      <c r="H1407" s="343"/>
      <c r="I1407" s="343"/>
    </row>
    <row r="1408" spans="1:9" ht="69.75" customHeight="1">
      <c r="A1408" s="340" t="s">
        <v>3512</v>
      </c>
      <c r="B1408" s="338" t="s">
        <v>3513</v>
      </c>
      <c r="C1408" s="341" t="s">
        <v>0</v>
      </c>
      <c r="D1408" s="342">
        <v>1931.34</v>
      </c>
      <c r="E1408" s="342">
        <v>1890.65</v>
      </c>
      <c r="F1408" s="338" t="s">
        <v>32651</v>
      </c>
      <c r="G1408" s="343"/>
      <c r="H1408" s="343"/>
      <c r="I1408" s="343"/>
    </row>
    <row r="1409" spans="1:9" ht="69.75" customHeight="1">
      <c r="A1409" s="340" t="s">
        <v>3514</v>
      </c>
      <c r="B1409" s="338" t="s">
        <v>3515</v>
      </c>
      <c r="C1409" s="341" t="s">
        <v>0</v>
      </c>
      <c r="D1409" s="342">
        <v>2047.39</v>
      </c>
      <c r="E1409" s="342">
        <v>2006.7</v>
      </c>
      <c r="F1409" s="338" t="s">
        <v>32651</v>
      </c>
      <c r="G1409" s="343"/>
      <c r="H1409" s="343"/>
      <c r="I1409" s="343"/>
    </row>
    <row r="1410" spans="1:9" ht="69.75" customHeight="1">
      <c r="A1410" s="340" t="s">
        <v>3516</v>
      </c>
      <c r="B1410" s="338" t="s">
        <v>3517</v>
      </c>
      <c r="C1410" s="341" t="s">
        <v>0</v>
      </c>
      <c r="D1410" s="342">
        <v>2192.8000000000002</v>
      </c>
      <c r="E1410" s="342">
        <v>2152.11</v>
      </c>
      <c r="F1410" s="338" t="s">
        <v>32651</v>
      </c>
      <c r="G1410" s="343"/>
      <c r="H1410" s="343"/>
      <c r="I1410" s="343"/>
    </row>
    <row r="1411" spans="1:9" ht="69.75" customHeight="1">
      <c r="A1411" s="340" t="s">
        <v>3518</v>
      </c>
      <c r="B1411" s="338" t="s">
        <v>3519</v>
      </c>
      <c r="C1411" s="341" t="s">
        <v>0</v>
      </c>
      <c r="D1411" s="342">
        <v>719.63</v>
      </c>
      <c r="E1411" s="342">
        <v>702.61</v>
      </c>
      <c r="F1411" s="338" t="s">
        <v>32651</v>
      </c>
      <c r="G1411" s="343"/>
      <c r="H1411" s="343"/>
      <c r="I1411" s="343"/>
    </row>
    <row r="1412" spans="1:9" ht="69.75" customHeight="1">
      <c r="A1412" s="340" t="s">
        <v>3520</v>
      </c>
      <c r="B1412" s="338" t="s">
        <v>3521</v>
      </c>
      <c r="C1412" s="341" t="s">
        <v>0</v>
      </c>
      <c r="D1412" s="342">
        <v>806.33</v>
      </c>
      <c r="E1412" s="342">
        <v>789.31</v>
      </c>
      <c r="F1412" s="338" t="s">
        <v>32651</v>
      </c>
      <c r="G1412" s="343"/>
      <c r="H1412" s="343"/>
      <c r="I1412" s="343"/>
    </row>
    <row r="1413" spans="1:9" ht="69.75" customHeight="1">
      <c r="A1413" s="340" t="s">
        <v>3522</v>
      </c>
      <c r="B1413" s="338" t="s">
        <v>3523</v>
      </c>
      <c r="C1413" s="341" t="s">
        <v>0</v>
      </c>
      <c r="D1413" s="342">
        <v>922.39</v>
      </c>
      <c r="E1413" s="342">
        <v>905.37</v>
      </c>
      <c r="F1413" s="338" t="s">
        <v>32651</v>
      </c>
      <c r="G1413" s="343"/>
      <c r="H1413" s="343"/>
      <c r="I1413" s="343"/>
    </row>
    <row r="1414" spans="1:9" ht="69.75" customHeight="1">
      <c r="A1414" s="340" t="s">
        <v>3524</v>
      </c>
      <c r="B1414" s="338" t="s">
        <v>3525</v>
      </c>
      <c r="C1414" s="341" t="s">
        <v>0</v>
      </c>
      <c r="D1414" s="342">
        <v>1150.74</v>
      </c>
      <c r="E1414" s="342">
        <v>1126.02</v>
      </c>
      <c r="F1414" s="338" t="s">
        <v>32651</v>
      </c>
      <c r="G1414" s="343"/>
      <c r="H1414" s="343"/>
      <c r="I1414" s="343"/>
    </row>
    <row r="1415" spans="1:9" ht="69.75" customHeight="1">
      <c r="A1415" s="340" t="s">
        <v>3526</v>
      </c>
      <c r="B1415" s="338" t="s">
        <v>3527</v>
      </c>
      <c r="C1415" s="341" t="s">
        <v>0</v>
      </c>
      <c r="D1415" s="342">
        <v>1266.8</v>
      </c>
      <c r="E1415" s="342">
        <v>1242.08</v>
      </c>
      <c r="F1415" s="338" t="s">
        <v>32651</v>
      </c>
      <c r="G1415" s="343"/>
      <c r="H1415" s="343"/>
      <c r="I1415" s="343"/>
    </row>
    <row r="1416" spans="1:9" ht="69.75" customHeight="1">
      <c r="A1416" s="340" t="s">
        <v>3528</v>
      </c>
      <c r="B1416" s="338" t="s">
        <v>3529</v>
      </c>
      <c r="C1416" s="341" t="s">
        <v>0</v>
      </c>
      <c r="D1416" s="342">
        <v>1433.92</v>
      </c>
      <c r="E1416" s="342">
        <v>1404.04</v>
      </c>
      <c r="F1416" s="338" t="s">
        <v>32651</v>
      </c>
      <c r="G1416" s="343"/>
      <c r="H1416" s="343"/>
      <c r="I1416" s="343"/>
    </row>
    <row r="1417" spans="1:9" ht="69.75" customHeight="1">
      <c r="A1417" s="340" t="s">
        <v>3530</v>
      </c>
      <c r="B1417" s="338" t="s">
        <v>3531</v>
      </c>
      <c r="C1417" s="341" t="s">
        <v>0</v>
      </c>
      <c r="D1417" s="342">
        <v>1610.77</v>
      </c>
      <c r="E1417" s="342">
        <v>1578.4</v>
      </c>
      <c r="F1417" s="338" t="s">
        <v>32651</v>
      </c>
      <c r="G1417" s="343"/>
      <c r="H1417" s="343"/>
      <c r="I1417" s="343"/>
    </row>
    <row r="1418" spans="1:9" ht="69.75" customHeight="1">
      <c r="A1418" s="340" t="s">
        <v>3532</v>
      </c>
      <c r="B1418" s="338" t="s">
        <v>3533</v>
      </c>
      <c r="C1418" s="341" t="s">
        <v>0</v>
      </c>
      <c r="D1418" s="342">
        <v>1843.28</v>
      </c>
      <c r="E1418" s="342">
        <v>1802.59</v>
      </c>
      <c r="F1418" s="338" t="s">
        <v>32651</v>
      </c>
      <c r="G1418" s="343"/>
      <c r="H1418" s="343"/>
      <c r="I1418" s="343"/>
    </row>
    <row r="1419" spans="1:9" ht="69.75" customHeight="1">
      <c r="A1419" s="340" t="s">
        <v>3534</v>
      </c>
      <c r="B1419" s="338" t="s">
        <v>3535</v>
      </c>
      <c r="C1419" s="341" t="s">
        <v>0</v>
      </c>
      <c r="D1419" s="342">
        <v>1959.33</v>
      </c>
      <c r="E1419" s="342">
        <v>1918.64</v>
      </c>
      <c r="F1419" s="338" t="s">
        <v>32651</v>
      </c>
      <c r="G1419" s="343"/>
      <c r="H1419" s="343"/>
      <c r="I1419" s="343"/>
    </row>
    <row r="1420" spans="1:9" ht="69.75" customHeight="1">
      <c r="A1420" s="340" t="s">
        <v>3536</v>
      </c>
      <c r="B1420" s="338" t="s">
        <v>3537</v>
      </c>
      <c r="C1420" s="341" t="s">
        <v>0</v>
      </c>
      <c r="D1420" s="342">
        <v>2075.38</v>
      </c>
      <c r="E1420" s="342">
        <v>2034.69</v>
      </c>
      <c r="F1420" s="338" t="s">
        <v>32651</v>
      </c>
      <c r="G1420" s="343"/>
      <c r="H1420" s="343"/>
      <c r="I1420" s="343"/>
    </row>
    <row r="1421" spans="1:9" ht="69.75" customHeight="1">
      <c r="A1421" s="340" t="s">
        <v>3538</v>
      </c>
      <c r="B1421" s="338" t="s">
        <v>3539</v>
      </c>
      <c r="C1421" s="341" t="s">
        <v>0</v>
      </c>
      <c r="D1421" s="342">
        <v>1265.71</v>
      </c>
      <c r="E1421" s="342">
        <v>1219.1099999999999</v>
      </c>
      <c r="F1421" s="338" t="s">
        <v>32651</v>
      </c>
      <c r="G1421" s="343"/>
      <c r="H1421" s="343"/>
      <c r="I1421" s="343"/>
    </row>
    <row r="1422" spans="1:9" ht="69.75" customHeight="1">
      <c r="A1422" s="340" t="s">
        <v>3540</v>
      </c>
      <c r="B1422" s="338" t="s">
        <v>3541</v>
      </c>
      <c r="C1422" s="341" t="s">
        <v>0</v>
      </c>
      <c r="D1422" s="342">
        <v>1724.06</v>
      </c>
      <c r="E1422" s="342">
        <v>1647.48</v>
      </c>
      <c r="F1422" s="338" t="s">
        <v>32651</v>
      </c>
      <c r="G1422" s="343"/>
      <c r="H1422" s="343"/>
      <c r="I1422" s="343"/>
    </row>
    <row r="1423" spans="1:9" ht="69.75" customHeight="1">
      <c r="A1423" s="340" t="s">
        <v>3542</v>
      </c>
      <c r="B1423" s="338" t="s">
        <v>3543</v>
      </c>
      <c r="C1423" s="341" t="s">
        <v>0</v>
      </c>
      <c r="D1423" s="342">
        <v>1811.79</v>
      </c>
      <c r="E1423" s="342">
        <v>1735.21</v>
      </c>
      <c r="F1423" s="338" t="s">
        <v>32651</v>
      </c>
      <c r="G1423" s="343"/>
      <c r="H1423" s="343"/>
      <c r="I1423" s="343"/>
    </row>
    <row r="1424" spans="1:9" ht="69.75" customHeight="1">
      <c r="A1424" s="340" t="s">
        <v>3544</v>
      </c>
      <c r="B1424" s="338" t="s">
        <v>3545</v>
      </c>
      <c r="C1424" s="341" t="s">
        <v>0</v>
      </c>
      <c r="D1424" s="342">
        <v>2010.85</v>
      </c>
      <c r="E1424" s="342">
        <v>1926.26</v>
      </c>
      <c r="F1424" s="338" t="s">
        <v>32651</v>
      </c>
      <c r="G1424" s="343"/>
      <c r="H1424" s="343"/>
      <c r="I1424" s="343"/>
    </row>
    <row r="1425" spans="1:9" ht="69.75" customHeight="1">
      <c r="A1425" s="340" t="s">
        <v>3546</v>
      </c>
      <c r="B1425" s="338" t="s">
        <v>3547</v>
      </c>
      <c r="C1425" s="341" t="s">
        <v>0</v>
      </c>
      <c r="D1425" s="342">
        <v>2507.1799999999998</v>
      </c>
      <c r="E1425" s="342">
        <v>2392.63</v>
      </c>
      <c r="F1425" s="338" t="s">
        <v>32651</v>
      </c>
      <c r="G1425" s="343"/>
      <c r="H1425" s="343"/>
      <c r="I1425" s="343"/>
    </row>
    <row r="1426" spans="1:9" ht="69.75" customHeight="1">
      <c r="A1426" s="340" t="s">
        <v>3548</v>
      </c>
      <c r="B1426" s="338" t="s">
        <v>3549</v>
      </c>
      <c r="C1426" s="341" t="s">
        <v>0</v>
      </c>
      <c r="D1426" s="342">
        <v>3218.06</v>
      </c>
      <c r="E1426" s="342">
        <v>3095.78</v>
      </c>
      <c r="F1426" s="338" t="s">
        <v>32651</v>
      </c>
      <c r="G1426" s="343"/>
      <c r="H1426" s="343"/>
      <c r="I1426" s="343"/>
    </row>
    <row r="1427" spans="1:9" ht="69.75" customHeight="1">
      <c r="A1427" s="340" t="s">
        <v>3550</v>
      </c>
      <c r="B1427" s="338" t="s">
        <v>3551</v>
      </c>
      <c r="C1427" s="341" t="s">
        <v>0</v>
      </c>
      <c r="D1427" s="342">
        <v>3323.65</v>
      </c>
      <c r="E1427" s="342">
        <v>3201.37</v>
      </c>
      <c r="F1427" s="338" t="s">
        <v>32651</v>
      </c>
      <c r="G1427" s="343"/>
      <c r="H1427" s="343"/>
      <c r="I1427" s="343"/>
    </row>
    <row r="1428" spans="1:9" ht="69.75" customHeight="1">
      <c r="A1428" s="340" t="s">
        <v>3552</v>
      </c>
      <c r="B1428" s="338" t="s">
        <v>3553</v>
      </c>
      <c r="C1428" s="341" t="s">
        <v>0</v>
      </c>
      <c r="D1428" s="342">
        <v>3618.02</v>
      </c>
      <c r="E1428" s="342">
        <v>3483.24</v>
      </c>
      <c r="F1428" s="338" t="s">
        <v>32651</v>
      </c>
      <c r="G1428" s="343"/>
      <c r="H1428" s="343"/>
      <c r="I1428" s="343"/>
    </row>
    <row r="1429" spans="1:9" ht="69.75" customHeight="1">
      <c r="A1429" s="340" t="s">
        <v>3554</v>
      </c>
      <c r="B1429" s="338" t="s">
        <v>3555</v>
      </c>
      <c r="C1429" s="341" t="s">
        <v>0</v>
      </c>
      <c r="D1429" s="342">
        <v>4178.0600000000004</v>
      </c>
      <c r="E1429" s="342">
        <v>4013.3</v>
      </c>
      <c r="F1429" s="338" t="s">
        <v>32651</v>
      </c>
      <c r="G1429" s="343"/>
      <c r="H1429" s="343"/>
      <c r="I1429" s="343"/>
    </row>
    <row r="1430" spans="1:9" ht="69.75" customHeight="1">
      <c r="A1430" s="340" t="s">
        <v>3556</v>
      </c>
      <c r="B1430" s="338" t="s">
        <v>3557</v>
      </c>
      <c r="C1430" s="341" t="s">
        <v>0</v>
      </c>
      <c r="D1430" s="342">
        <v>4467.26</v>
      </c>
      <c r="E1430" s="342">
        <v>4302.5</v>
      </c>
      <c r="F1430" s="338" t="s">
        <v>32651</v>
      </c>
      <c r="G1430" s="343"/>
      <c r="H1430" s="343"/>
      <c r="I1430" s="343"/>
    </row>
    <row r="1431" spans="1:9" ht="69.75" customHeight="1">
      <c r="A1431" s="340" t="s">
        <v>3558</v>
      </c>
      <c r="B1431" s="338" t="s">
        <v>3559</v>
      </c>
      <c r="C1431" s="341" t="s">
        <v>0</v>
      </c>
      <c r="D1431" s="342">
        <v>1231.45</v>
      </c>
      <c r="E1431" s="342">
        <v>1184.8499999999999</v>
      </c>
      <c r="F1431" s="338" t="s">
        <v>32651</v>
      </c>
      <c r="G1431" s="343"/>
      <c r="H1431" s="343"/>
      <c r="I1431" s="343"/>
    </row>
    <row r="1432" spans="1:9" ht="69.75" customHeight="1">
      <c r="A1432" s="340" t="s">
        <v>3560</v>
      </c>
      <c r="B1432" s="338" t="s">
        <v>3561</v>
      </c>
      <c r="C1432" s="341" t="s">
        <v>0</v>
      </c>
      <c r="D1432" s="342">
        <v>1681.8</v>
      </c>
      <c r="E1432" s="342">
        <v>1605.22</v>
      </c>
      <c r="F1432" s="338" t="s">
        <v>32651</v>
      </c>
      <c r="G1432" s="343"/>
      <c r="H1432" s="343"/>
      <c r="I1432" s="343"/>
    </row>
    <row r="1433" spans="1:9" ht="69.75" customHeight="1">
      <c r="A1433" s="340" t="s">
        <v>3562</v>
      </c>
      <c r="B1433" s="338" t="s">
        <v>3563</v>
      </c>
      <c r="C1433" s="341" t="s">
        <v>0</v>
      </c>
      <c r="D1433" s="342">
        <v>1769.53</v>
      </c>
      <c r="E1433" s="342">
        <v>1692.95</v>
      </c>
      <c r="F1433" s="338" t="s">
        <v>32651</v>
      </c>
      <c r="G1433" s="343"/>
      <c r="H1433" s="343"/>
      <c r="I1433" s="343"/>
    </row>
    <row r="1434" spans="1:9" ht="69.75" customHeight="1">
      <c r="A1434" s="340" t="s">
        <v>3564</v>
      </c>
      <c r="B1434" s="338" t="s">
        <v>3565</v>
      </c>
      <c r="C1434" s="341" t="s">
        <v>0</v>
      </c>
      <c r="D1434" s="342">
        <v>2099.5100000000002</v>
      </c>
      <c r="E1434" s="342">
        <v>2014.92</v>
      </c>
      <c r="F1434" s="338" t="s">
        <v>32651</v>
      </c>
      <c r="G1434" s="343"/>
      <c r="H1434" s="343"/>
      <c r="I1434" s="343"/>
    </row>
    <row r="1435" spans="1:9" ht="69.75" customHeight="1">
      <c r="A1435" s="340" t="s">
        <v>3566</v>
      </c>
      <c r="B1435" s="338" t="s">
        <v>3567</v>
      </c>
      <c r="C1435" s="341" t="s">
        <v>0</v>
      </c>
      <c r="D1435" s="342">
        <v>2394.4699999999998</v>
      </c>
      <c r="E1435" s="342">
        <v>2279.92</v>
      </c>
      <c r="F1435" s="338" t="s">
        <v>32651</v>
      </c>
      <c r="G1435" s="343"/>
      <c r="H1435" s="343"/>
      <c r="I1435" s="343"/>
    </row>
    <row r="1436" spans="1:9" ht="69.75" customHeight="1">
      <c r="A1436" s="340" t="s">
        <v>3568</v>
      </c>
      <c r="B1436" s="338" t="s">
        <v>3569</v>
      </c>
      <c r="C1436" s="341" t="s">
        <v>0</v>
      </c>
      <c r="D1436" s="342">
        <v>3024.95</v>
      </c>
      <c r="E1436" s="342">
        <v>2902.67</v>
      </c>
      <c r="F1436" s="338" t="s">
        <v>32651</v>
      </c>
      <c r="G1436" s="343"/>
      <c r="H1436" s="343"/>
      <c r="I1436" s="343"/>
    </row>
    <row r="1437" spans="1:9" ht="69.75" customHeight="1">
      <c r="A1437" s="340" t="s">
        <v>3570</v>
      </c>
      <c r="B1437" s="338" t="s">
        <v>3571</v>
      </c>
      <c r="C1437" s="341" t="s">
        <v>0</v>
      </c>
      <c r="D1437" s="342">
        <v>3131.41</v>
      </c>
      <c r="E1437" s="342">
        <v>3009.13</v>
      </c>
      <c r="F1437" s="338" t="s">
        <v>32651</v>
      </c>
      <c r="G1437" s="343"/>
      <c r="H1437" s="343"/>
      <c r="I1437" s="343"/>
    </row>
    <row r="1438" spans="1:9" ht="69.75" customHeight="1">
      <c r="A1438" s="340" t="s">
        <v>3572</v>
      </c>
      <c r="B1438" s="338" t="s">
        <v>3573</v>
      </c>
      <c r="C1438" s="341" t="s">
        <v>0</v>
      </c>
      <c r="D1438" s="342">
        <v>3366.15</v>
      </c>
      <c r="E1438" s="342">
        <v>3231.37</v>
      </c>
      <c r="F1438" s="338" t="s">
        <v>32651</v>
      </c>
      <c r="G1438" s="343"/>
      <c r="H1438" s="343"/>
      <c r="I1438" s="343"/>
    </row>
    <row r="1439" spans="1:9" ht="69.75" customHeight="1">
      <c r="A1439" s="340" t="s">
        <v>3574</v>
      </c>
      <c r="B1439" s="338" t="s">
        <v>3575</v>
      </c>
      <c r="C1439" s="341" t="s">
        <v>0</v>
      </c>
      <c r="D1439" s="342">
        <v>3801.24</v>
      </c>
      <c r="E1439" s="342">
        <v>3636.48</v>
      </c>
      <c r="F1439" s="338" t="s">
        <v>32651</v>
      </c>
      <c r="G1439" s="343"/>
      <c r="H1439" s="343"/>
      <c r="I1439" s="343"/>
    </row>
    <row r="1440" spans="1:9" ht="69.75" customHeight="1">
      <c r="A1440" s="340" t="s">
        <v>3576</v>
      </c>
      <c r="B1440" s="338" t="s">
        <v>3577</v>
      </c>
      <c r="C1440" s="341" t="s">
        <v>0</v>
      </c>
      <c r="D1440" s="342">
        <v>3716.19</v>
      </c>
      <c r="E1440" s="342">
        <v>3551.43</v>
      </c>
      <c r="F1440" s="338" t="s">
        <v>32651</v>
      </c>
      <c r="G1440" s="343"/>
      <c r="H1440" s="343"/>
      <c r="I1440" s="343"/>
    </row>
    <row r="1441" spans="1:9" ht="69.75" customHeight="1">
      <c r="A1441" s="340" t="s">
        <v>3578</v>
      </c>
      <c r="B1441" s="338" t="s">
        <v>3579</v>
      </c>
      <c r="C1441" s="341" t="s">
        <v>59</v>
      </c>
      <c r="D1441" s="342">
        <v>11.81</v>
      </c>
      <c r="E1441" s="342">
        <v>11.59</v>
      </c>
      <c r="F1441" s="338" t="s">
        <v>32651</v>
      </c>
      <c r="G1441" s="343"/>
      <c r="H1441" s="343"/>
      <c r="I1441" s="343"/>
    </row>
    <row r="1442" spans="1:9" ht="69.75" customHeight="1">
      <c r="A1442" s="340" t="s">
        <v>3580</v>
      </c>
      <c r="B1442" s="338" t="s">
        <v>3581</v>
      </c>
      <c r="C1442" s="341" t="s">
        <v>59</v>
      </c>
      <c r="D1442" s="342">
        <v>10.93</v>
      </c>
      <c r="E1442" s="342">
        <v>10.73</v>
      </c>
      <c r="F1442" s="338" t="s">
        <v>32651</v>
      </c>
      <c r="G1442" s="343"/>
      <c r="H1442" s="343"/>
      <c r="I1442" s="343"/>
    </row>
    <row r="1443" spans="1:9" ht="69.75" customHeight="1">
      <c r="A1443" s="340" t="s">
        <v>3582</v>
      </c>
      <c r="B1443" s="338" t="s">
        <v>3583</v>
      </c>
      <c r="C1443" s="341" t="s">
        <v>4</v>
      </c>
      <c r="D1443" s="342">
        <v>27.85</v>
      </c>
      <c r="E1443" s="342">
        <v>27.2</v>
      </c>
      <c r="F1443" s="338" t="s">
        <v>32651</v>
      </c>
      <c r="G1443" s="343"/>
      <c r="H1443" s="343"/>
      <c r="I1443" s="343"/>
    </row>
    <row r="1444" spans="1:9" ht="69.75" customHeight="1">
      <c r="A1444" s="340" t="s">
        <v>3584</v>
      </c>
      <c r="B1444" s="338" t="s">
        <v>3585</v>
      </c>
      <c r="C1444" s="341" t="s">
        <v>59</v>
      </c>
      <c r="D1444" s="342">
        <v>11.13</v>
      </c>
      <c r="E1444" s="342">
        <v>10.91</v>
      </c>
      <c r="F1444" s="338" t="s">
        <v>32651</v>
      </c>
      <c r="G1444" s="343"/>
      <c r="H1444" s="343"/>
      <c r="I1444" s="343"/>
    </row>
    <row r="1445" spans="1:9" ht="69.75" customHeight="1">
      <c r="A1445" s="340" t="s">
        <v>3586</v>
      </c>
      <c r="B1445" s="338" t="s">
        <v>3587</v>
      </c>
      <c r="C1445" s="341" t="s">
        <v>4</v>
      </c>
      <c r="D1445" s="342">
        <v>549.36</v>
      </c>
      <c r="E1445" s="342">
        <v>548.24</v>
      </c>
      <c r="F1445" s="338" t="s">
        <v>32651</v>
      </c>
      <c r="G1445" s="343"/>
      <c r="H1445" s="343"/>
      <c r="I1445" s="343"/>
    </row>
    <row r="1446" spans="1:9" ht="69.75" customHeight="1">
      <c r="A1446" s="340" t="s">
        <v>3588</v>
      </c>
      <c r="B1446" s="338" t="s">
        <v>3589</v>
      </c>
      <c r="C1446" s="341" t="s">
        <v>53</v>
      </c>
      <c r="D1446" s="342">
        <v>41.47</v>
      </c>
      <c r="E1446" s="342">
        <v>37.03</v>
      </c>
      <c r="F1446" s="338" t="s">
        <v>32651</v>
      </c>
      <c r="G1446" s="343"/>
      <c r="H1446" s="343"/>
      <c r="I1446" s="343"/>
    </row>
    <row r="1447" spans="1:9" ht="69.75" customHeight="1">
      <c r="A1447" s="340" t="s">
        <v>3590</v>
      </c>
      <c r="B1447" s="338" t="s">
        <v>3591</v>
      </c>
      <c r="C1447" s="341" t="s">
        <v>0</v>
      </c>
      <c r="D1447" s="342">
        <v>41.48</v>
      </c>
      <c r="E1447" s="342">
        <v>38.32</v>
      </c>
      <c r="F1447" s="338" t="s">
        <v>32651</v>
      </c>
      <c r="G1447" s="343"/>
      <c r="H1447" s="343"/>
      <c r="I1447" s="343"/>
    </row>
    <row r="1448" spans="1:9" ht="69.75" customHeight="1">
      <c r="A1448" s="340" t="s">
        <v>3592</v>
      </c>
      <c r="B1448" s="338" t="s">
        <v>3593</v>
      </c>
      <c r="C1448" s="341" t="s">
        <v>0</v>
      </c>
      <c r="D1448" s="342">
        <v>35.15</v>
      </c>
      <c r="E1448" s="342">
        <v>31.35</v>
      </c>
      <c r="F1448" s="338" t="s">
        <v>32651</v>
      </c>
      <c r="G1448" s="343"/>
      <c r="H1448" s="343"/>
      <c r="I1448" s="343"/>
    </row>
    <row r="1449" spans="1:9" ht="69.75" customHeight="1">
      <c r="A1449" s="340" t="s">
        <v>3594</v>
      </c>
      <c r="B1449" s="338" t="s">
        <v>3595</v>
      </c>
      <c r="C1449" s="341" t="s">
        <v>5</v>
      </c>
      <c r="D1449" s="342">
        <v>132.47</v>
      </c>
      <c r="E1449" s="342">
        <v>127.49</v>
      </c>
      <c r="F1449" s="338" t="s">
        <v>32651</v>
      </c>
      <c r="G1449" s="343"/>
      <c r="H1449" s="343"/>
      <c r="I1449" s="343"/>
    </row>
    <row r="1450" spans="1:9" ht="69.75" customHeight="1">
      <c r="A1450" s="340" t="s">
        <v>3596</v>
      </c>
      <c r="B1450" s="338" t="s">
        <v>3597</v>
      </c>
      <c r="C1450" s="341" t="s">
        <v>0</v>
      </c>
      <c r="D1450" s="342">
        <v>915.35</v>
      </c>
      <c r="E1450" s="342">
        <v>819.36</v>
      </c>
      <c r="F1450" s="338" t="s">
        <v>32651</v>
      </c>
      <c r="G1450" s="343"/>
      <c r="H1450" s="343"/>
      <c r="I1450" s="343"/>
    </row>
    <row r="1451" spans="1:9" ht="69.75" customHeight="1">
      <c r="A1451" s="340" t="s">
        <v>3598</v>
      </c>
      <c r="B1451" s="338" t="s">
        <v>3599</v>
      </c>
      <c r="C1451" s="341" t="s">
        <v>6</v>
      </c>
      <c r="D1451" s="342">
        <v>34.61</v>
      </c>
      <c r="E1451" s="342">
        <v>33.78</v>
      </c>
      <c r="F1451" s="338" t="s">
        <v>32651</v>
      </c>
      <c r="G1451" s="343"/>
      <c r="H1451" s="343"/>
      <c r="I1451" s="343"/>
    </row>
    <row r="1452" spans="1:9" ht="69.75" customHeight="1">
      <c r="A1452" s="340" t="s">
        <v>3600</v>
      </c>
      <c r="B1452" s="338" t="s">
        <v>3601</v>
      </c>
      <c r="C1452" s="341" t="s">
        <v>6</v>
      </c>
      <c r="D1452" s="342">
        <v>83.77</v>
      </c>
      <c r="E1452" s="342">
        <v>82.62</v>
      </c>
      <c r="F1452" s="338" t="s">
        <v>32651</v>
      </c>
      <c r="G1452" s="343"/>
      <c r="H1452" s="343"/>
      <c r="I1452" s="343"/>
    </row>
    <row r="1453" spans="1:9" ht="69.75" customHeight="1">
      <c r="A1453" s="340" t="s">
        <v>3602</v>
      </c>
      <c r="B1453" s="338" t="s">
        <v>3603</v>
      </c>
      <c r="C1453" s="341" t="s">
        <v>6</v>
      </c>
      <c r="D1453" s="342">
        <v>64.099999999999994</v>
      </c>
      <c r="E1453" s="342">
        <v>62.85</v>
      </c>
      <c r="F1453" s="338" t="s">
        <v>32651</v>
      </c>
      <c r="G1453" s="343"/>
      <c r="H1453" s="343"/>
      <c r="I1453" s="343"/>
    </row>
    <row r="1454" spans="1:9" ht="69.75" customHeight="1">
      <c r="A1454" s="340" t="s">
        <v>3604</v>
      </c>
      <c r="B1454" s="338" t="s">
        <v>3605</v>
      </c>
      <c r="C1454" s="341" t="s">
        <v>6</v>
      </c>
      <c r="D1454" s="342">
        <v>46.05</v>
      </c>
      <c r="E1454" s="342">
        <v>45.24</v>
      </c>
      <c r="F1454" s="338" t="s">
        <v>32651</v>
      </c>
      <c r="G1454" s="343"/>
      <c r="H1454" s="343"/>
      <c r="I1454" s="343"/>
    </row>
    <row r="1455" spans="1:9" ht="69.75" customHeight="1">
      <c r="A1455" s="340" t="s">
        <v>3606</v>
      </c>
      <c r="B1455" s="338" t="s">
        <v>3607</v>
      </c>
      <c r="C1455" s="341" t="s">
        <v>6</v>
      </c>
      <c r="D1455" s="342">
        <v>20.54</v>
      </c>
      <c r="E1455" s="342">
        <v>19.78</v>
      </c>
      <c r="F1455" s="338" t="s">
        <v>32651</v>
      </c>
      <c r="G1455" s="343"/>
      <c r="H1455" s="343"/>
      <c r="I1455" s="343"/>
    </row>
    <row r="1456" spans="1:9" ht="69.75" customHeight="1">
      <c r="A1456" s="340" t="s">
        <v>3608</v>
      </c>
      <c r="B1456" s="338" t="s">
        <v>3609</v>
      </c>
      <c r="C1456" s="341" t="s">
        <v>6</v>
      </c>
      <c r="D1456" s="342">
        <v>59.11</v>
      </c>
      <c r="E1456" s="342">
        <v>58.24</v>
      </c>
      <c r="F1456" s="338" t="s">
        <v>32651</v>
      </c>
      <c r="G1456" s="343"/>
      <c r="H1456" s="343"/>
      <c r="I1456" s="343"/>
    </row>
    <row r="1457" spans="1:9" ht="69.75" customHeight="1">
      <c r="A1457" s="340" t="s">
        <v>3610</v>
      </c>
      <c r="B1457" s="338" t="s">
        <v>3611</v>
      </c>
      <c r="C1457" s="341" t="s">
        <v>6</v>
      </c>
      <c r="D1457" s="342">
        <v>108.27</v>
      </c>
      <c r="E1457" s="342">
        <v>107.08</v>
      </c>
      <c r="F1457" s="338" t="s">
        <v>32651</v>
      </c>
      <c r="G1457" s="343"/>
      <c r="H1457" s="343"/>
      <c r="I1457" s="343"/>
    </row>
    <row r="1458" spans="1:9" ht="69.75" customHeight="1">
      <c r="A1458" s="340" t="s">
        <v>3612</v>
      </c>
      <c r="B1458" s="338" t="s">
        <v>3613</v>
      </c>
      <c r="C1458" s="341" t="s">
        <v>6</v>
      </c>
      <c r="D1458" s="342">
        <v>88.76</v>
      </c>
      <c r="E1458" s="342">
        <v>87.46</v>
      </c>
      <c r="F1458" s="338" t="s">
        <v>32651</v>
      </c>
      <c r="G1458" s="343"/>
      <c r="H1458" s="343"/>
      <c r="I1458" s="343"/>
    </row>
    <row r="1459" spans="1:9" ht="69.75" customHeight="1">
      <c r="A1459" s="340" t="s">
        <v>3614</v>
      </c>
      <c r="B1459" s="338" t="s">
        <v>3615</v>
      </c>
      <c r="C1459" s="341" t="s">
        <v>6</v>
      </c>
      <c r="D1459" s="342">
        <v>91.42</v>
      </c>
      <c r="E1459" s="342">
        <v>89.79</v>
      </c>
      <c r="F1459" s="338" t="s">
        <v>32651</v>
      </c>
      <c r="G1459" s="343"/>
      <c r="H1459" s="343"/>
      <c r="I1459" s="343"/>
    </row>
    <row r="1460" spans="1:9" ht="69.75" customHeight="1">
      <c r="A1460" s="340" t="s">
        <v>3616</v>
      </c>
      <c r="B1460" s="338" t="s">
        <v>3617</v>
      </c>
      <c r="C1460" s="341" t="s">
        <v>6</v>
      </c>
      <c r="D1460" s="342">
        <v>156.03</v>
      </c>
      <c r="E1460" s="342">
        <v>153.03</v>
      </c>
      <c r="F1460" s="338" t="s">
        <v>32651</v>
      </c>
      <c r="G1460" s="343"/>
      <c r="H1460" s="343"/>
      <c r="I1460" s="343"/>
    </row>
    <row r="1461" spans="1:9" ht="69.75" customHeight="1">
      <c r="A1461" s="340" t="s">
        <v>3618</v>
      </c>
      <c r="B1461" s="338" t="s">
        <v>3619</v>
      </c>
      <c r="C1461" s="341" t="s">
        <v>6</v>
      </c>
      <c r="D1461" s="342">
        <v>150.88</v>
      </c>
      <c r="E1461" s="342">
        <v>146.83000000000001</v>
      </c>
      <c r="F1461" s="338" t="s">
        <v>32651</v>
      </c>
      <c r="G1461" s="343"/>
      <c r="H1461" s="343"/>
      <c r="I1461" s="343"/>
    </row>
    <row r="1462" spans="1:9" ht="69.75" customHeight="1">
      <c r="A1462" s="340" t="s">
        <v>3620</v>
      </c>
      <c r="B1462" s="338" t="s">
        <v>3621</v>
      </c>
      <c r="C1462" s="341" t="s">
        <v>6</v>
      </c>
      <c r="D1462" s="342">
        <v>98.74</v>
      </c>
      <c r="E1462" s="342">
        <v>97.23</v>
      </c>
      <c r="F1462" s="338" t="s">
        <v>32651</v>
      </c>
      <c r="G1462" s="343"/>
      <c r="H1462" s="343"/>
      <c r="I1462" s="343"/>
    </row>
    <row r="1463" spans="1:9" ht="69.75" customHeight="1">
      <c r="A1463" s="340" t="s">
        <v>3622</v>
      </c>
      <c r="B1463" s="338" t="s">
        <v>3623</v>
      </c>
      <c r="C1463" s="341" t="s">
        <v>6</v>
      </c>
      <c r="D1463" s="342">
        <v>151.69999999999999</v>
      </c>
      <c r="E1463" s="342">
        <v>149.63999999999999</v>
      </c>
      <c r="F1463" s="338" t="s">
        <v>32651</v>
      </c>
      <c r="G1463" s="343"/>
      <c r="H1463" s="343"/>
      <c r="I1463" s="343"/>
    </row>
    <row r="1464" spans="1:9" ht="69.75" customHeight="1">
      <c r="A1464" s="340" t="s">
        <v>3624</v>
      </c>
      <c r="B1464" s="338" t="s">
        <v>3625</v>
      </c>
      <c r="C1464" s="341" t="s">
        <v>6</v>
      </c>
      <c r="D1464" s="342">
        <v>134.9</v>
      </c>
      <c r="E1464" s="342">
        <v>132.52000000000001</v>
      </c>
      <c r="F1464" s="338" t="s">
        <v>32651</v>
      </c>
      <c r="G1464" s="343"/>
      <c r="H1464" s="343"/>
      <c r="I1464" s="343"/>
    </row>
    <row r="1465" spans="1:9" ht="69.75" customHeight="1">
      <c r="A1465" s="340" t="s">
        <v>3626</v>
      </c>
      <c r="B1465" s="338" t="s">
        <v>3627</v>
      </c>
      <c r="C1465" s="341" t="s">
        <v>6</v>
      </c>
      <c r="D1465" s="342">
        <v>122.2</v>
      </c>
      <c r="E1465" s="342">
        <v>120.58</v>
      </c>
      <c r="F1465" s="338" t="s">
        <v>32651</v>
      </c>
      <c r="G1465" s="343"/>
      <c r="H1465" s="343"/>
      <c r="I1465" s="343"/>
    </row>
    <row r="1466" spans="1:9" ht="69.75" customHeight="1">
      <c r="A1466" s="340" t="s">
        <v>3628</v>
      </c>
      <c r="B1466" s="338" t="s">
        <v>3629</v>
      </c>
      <c r="C1466" s="341" t="s">
        <v>6</v>
      </c>
      <c r="D1466" s="342">
        <v>130.51</v>
      </c>
      <c r="E1466" s="342">
        <v>129.07</v>
      </c>
      <c r="F1466" s="338" t="s">
        <v>32651</v>
      </c>
      <c r="G1466" s="343"/>
      <c r="H1466" s="343"/>
      <c r="I1466" s="343"/>
    </row>
    <row r="1467" spans="1:9" ht="69.75" customHeight="1">
      <c r="A1467" s="340" t="s">
        <v>3630</v>
      </c>
      <c r="B1467" s="338" t="s">
        <v>3631</v>
      </c>
      <c r="C1467" s="341" t="s">
        <v>6</v>
      </c>
      <c r="D1467" s="342">
        <v>136.65</v>
      </c>
      <c r="E1467" s="342">
        <v>134.88</v>
      </c>
      <c r="F1467" s="338" t="s">
        <v>32651</v>
      </c>
      <c r="G1467" s="343"/>
      <c r="H1467" s="343"/>
      <c r="I1467" s="343"/>
    </row>
    <row r="1468" spans="1:9" ht="69.75" customHeight="1">
      <c r="A1468" s="340" t="s">
        <v>3632</v>
      </c>
      <c r="B1468" s="338" t="s">
        <v>3633</v>
      </c>
      <c r="C1468" s="341" t="s">
        <v>6</v>
      </c>
      <c r="D1468" s="342">
        <v>189.62</v>
      </c>
      <c r="E1468" s="342">
        <v>187.28</v>
      </c>
      <c r="F1468" s="338" t="s">
        <v>32651</v>
      </c>
      <c r="G1468" s="343"/>
      <c r="H1468" s="343"/>
      <c r="I1468" s="343"/>
    </row>
    <row r="1469" spans="1:9" ht="69.75" customHeight="1">
      <c r="A1469" s="340" t="s">
        <v>3634</v>
      </c>
      <c r="B1469" s="338" t="s">
        <v>3635</v>
      </c>
      <c r="C1469" s="341" t="s">
        <v>6</v>
      </c>
      <c r="D1469" s="342">
        <v>177.41</v>
      </c>
      <c r="E1469" s="342">
        <v>174.56</v>
      </c>
      <c r="F1469" s="338" t="s">
        <v>32651</v>
      </c>
      <c r="G1469" s="343"/>
      <c r="H1469" s="343"/>
      <c r="I1469" s="343"/>
    </row>
    <row r="1470" spans="1:9" ht="69.75" customHeight="1">
      <c r="A1470" s="340" t="s">
        <v>3636</v>
      </c>
      <c r="B1470" s="338" t="s">
        <v>3637</v>
      </c>
      <c r="C1470" s="341" t="s">
        <v>6</v>
      </c>
      <c r="D1470" s="342">
        <v>144.96</v>
      </c>
      <c r="E1470" s="342">
        <v>143.35</v>
      </c>
      <c r="F1470" s="338" t="s">
        <v>32651</v>
      </c>
      <c r="G1470" s="343"/>
      <c r="H1470" s="343"/>
      <c r="I1470" s="343"/>
    </row>
    <row r="1471" spans="1:9" ht="69.75" customHeight="1">
      <c r="A1471" s="340" t="s">
        <v>3638</v>
      </c>
      <c r="B1471" s="338" t="s">
        <v>3639</v>
      </c>
      <c r="C1471" s="341" t="s">
        <v>6</v>
      </c>
      <c r="D1471" s="342">
        <v>197.92</v>
      </c>
      <c r="E1471" s="342">
        <v>195.76</v>
      </c>
      <c r="F1471" s="338" t="s">
        <v>32651</v>
      </c>
      <c r="G1471" s="343"/>
      <c r="H1471" s="343"/>
      <c r="I1471" s="343"/>
    </row>
    <row r="1472" spans="1:9" ht="69.75" customHeight="1">
      <c r="A1472" s="340" t="s">
        <v>3640</v>
      </c>
      <c r="B1472" s="338" t="s">
        <v>3641</v>
      </c>
      <c r="C1472" s="341" t="s">
        <v>6</v>
      </c>
      <c r="D1472" s="342">
        <v>181.28</v>
      </c>
      <c r="E1472" s="342">
        <v>178.8</v>
      </c>
      <c r="F1472" s="338" t="s">
        <v>32651</v>
      </c>
      <c r="G1472" s="343"/>
      <c r="H1472" s="343"/>
      <c r="I1472" s="343"/>
    </row>
    <row r="1473" spans="1:9" ht="69.75" customHeight="1">
      <c r="A1473" s="340" t="s">
        <v>3642</v>
      </c>
      <c r="B1473" s="338" t="s">
        <v>3643</v>
      </c>
      <c r="C1473" s="341" t="s">
        <v>6</v>
      </c>
      <c r="D1473" s="342">
        <v>41.38</v>
      </c>
      <c r="E1473" s="342">
        <v>40.119999999999997</v>
      </c>
      <c r="F1473" s="338" t="s">
        <v>32651</v>
      </c>
      <c r="G1473" s="343"/>
      <c r="H1473" s="343"/>
      <c r="I1473" s="343"/>
    </row>
    <row r="1474" spans="1:9" ht="69.75" customHeight="1">
      <c r="A1474" s="340" t="s">
        <v>3644</v>
      </c>
      <c r="B1474" s="338" t="s">
        <v>3645</v>
      </c>
      <c r="C1474" s="341" t="s">
        <v>6</v>
      </c>
      <c r="D1474" s="342">
        <v>87.59</v>
      </c>
      <c r="E1474" s="342">
        <v>86.23</v>
      </c>
      <c r="F1474" s="338" t="s">
        <v>32651</v>
      </c>
      <c r="G1474" s="343"/>
      <c r="H1474" s="343"/>
      <c r="I1474" s="343"/>
    </row>
    <row r="1475" spans="1:9" ht="69.75" customHeight="1">
      <c r="A1475" s="340" t="s">
        <v>3646</v>
      </c>
      <c r="B1475" s="338" t="s">
        <v>3647</v>
      </c>
      <c r="C1475" s="341" t="s">
        <v>6</v>
      </c>
      <c r="D1475" s="342">
        <v>65.88</v>
      </c>
      <c r="E1475" s="342">
        <v>64.569999999999993</v>
      </c>
      <c r="F1475" s="338" t="s">
        <v>32651</v>
      </c>
      <c r="G1475" s="343"/>
      <c r="H1475" s="343"/>
      <c r="I1475" s="343"/>
    </row>
    <row r="1476" spans="1:9" ht="69.75" customHeight="1">
      <c r="A1476" s="340" t="s">
        <v>3648</v>
      </c>
      <c r="B1476" s="338" t="s">
        <v>3649</v>
      </c>
      <c r="C1476" s="341" t="s">
        <v>6</v>
      </c>
      <c r="D1476" s="342">
        <v>112.09</v>
      </c>
      <c r="E1476" s="342">
        <v>110.68</v>
      </c>
      <c r="F1476" s="338" t="s">
        <v>32651</v>
      </c>
      <c r="G1476" s="343"/>
      <c r="H1476" s="343"/>
      <c r="I1476" s="343"/>
    </row>
    <row r="1477" spans="1:9" ht="69.75" customHeight="1">
      <c r="A1477" s="340" t="s">
        <v>3650</v>
      </c>
      <c r="B1477" s="338" t="s">
        <v>3651</v>
      </c>
      <c r="C1477" s="341" t="s">
        <v>6</v>
      </c>
      <c r="D1477" s="342">
        <v>71.17</v>
      </c>
      <c r="E1477" s="342">
        <v>69.53</v>
      </c>
      <c r="F1477" s="338" t="s">
        <v>32651</v>
      </c>
      <c r="G1477" s="343"/>
      <c r="H1477" s="343"/>
      <c r="I1477" s="343"/>
    </row>
    <row r="1478" spans="1:9" ht="69.75" customHeight="1">
      <c r="A1478" s="340" t="s">
        <v>3652</v>
      </c>
      <c r="B1478" s="338" t="s">
        <v>3653</v>
      </c>
      <c r="C1478" s="341" t="s">
        <v>6</v>
      </c>
      <c r="D1478" s="342">
        <v>117.51</v>
      </c>
      <c r="E1478" s="342">
        <v>115.69</v>
      </c>
      <c r="F1478" s="338" t="s">
        <v>32651</v>
      </c>
      <c r="G1478" s="343"/>
      <c r="H1478" s="343"/>
      <c r="I1478" s="343"/>
    </row>
    <row r="1479" spans="1:9" ht="69.75" customHeight="1">
      <c r="A1479" s="340" t="s">
        <v>3654</v>
      </c>
      <c r="B1479" s="338" t="s">
        <v>3655</v>
      </c>
      <c r="C1479" s="341" t="s">
        <v>6</v>
      </c>
      <c r="D1479" s="342">
        <v>103.54</v>
      </c>
      <c r="E1479" s="342">
        <v>101.82</v>
      </c>
      <c r="F1479" s="338" t="s">
        <v>32651</v>
      </c>
      <c r="G1479" s="343"/>
      <c r="H1479" s="343"/>
      <c r="I1479" s="343"/>
    </row>
    <row r="1480" spans="1:9" ht="69.75" customHeight="1">
      <c r="A1480" s="340" t="s">
        <v>3656</v>
      </c>
      <c r="B1480" s="338" t="s">
        <v>3657</v>
      </c>
      <c r="C1480" s="341" t="s">
        <v>6</v>
      </c>
      <c r="D1480" s="342">
        <v>149.87</v>
      </c>
      <c r="E1480" s="342">
        <v>147.97</v>
      </c>
      <c r="F1480" s="338" t="s">
        <v>32651</v>
      </c>
      <c r="G1480" s="343"/>
      <c r="H1480" s="343"/>
      <c r="I1480" s="343"/>
    </row>
    <row r="1481" spans="1:9" ht="69.75" customHeight="1">
      <c r="A1481" s="340" t="s">
        <v>3658</v>
      </c>
      <c r="B1481" s="338" t="s">
        <v>3659</v>
      </c>
      <c r="C1481" s="341" t="s">
        <v>6</v>
      </c>
      <c r="D1481" s="342">
        <v>13.55</v>
      </c>
      <c r="E1481" s="342">
        <v>13.5</v>
      </c>
      <c r="F1481" s="338" t="s">
        <v>32651</v>
      </c>
      <c r="G1481" s="343"/>
      <c r="H1481" s="343"/>
      <c r="I1481" s="343"/>
    </row>
    <row r="1482" spans="1:9" ht="69.75" customHeight="1">
      <c r="A1482" s="340" t="s">
        <v>3660</v>
      </c>
      <c r="B1482" s="338" t="s">
        <v>3661</v>
      </c>
      <c r="C1482" s="341" t="s">
        <v>6</v>
      </c>
      <c r="D1482" s="342">
        <v>58.4</v>
      </c>
      <c r="E1482" s="342">
        <v>58.35</v>
      </c>
      <c r="F1482" s="338" t="s">
        <v>32651</v>
      </c>
      <c r="G1482" s="343"/>
      <c r="H1482" s="343"/>
      <c r="I1482" s="343"/>
    </row>
    <row r="1483" spans="1:9" ht="69.75" customHeight="1">
      <c r="A1483" s="340" t="s">
        <v>3662</v>
      </c>
      <c r="B1483" s="338" t="s">
        <v>3663</v>
      </c>
      <c r="C1483" s="341" t="s">
        <v>6</v>
      </c>
      <c r="D1483" s="342">
        <v>46.5</v>
      </c>
      <c r="E1483" s="342">
        <v>45.87</v>
      </c>
      <c r="F1483" s="338" t="s">
        <v>32651</v>
      </c>
      <c r="G1483" s="343"/>
      <c r="H1483" s="343"/>
      <c r="I1483" s="343"/>
    </row>
    <row r="1484" spans="1:9" ht="69.75" customHeight="1">
      <c r="A1484" s="340" t="s">
        <v>3664</v>
      </c>
      <c r="B1484" s="338" t="s">
        <v>3665</v>
      </c>
      <c r="C1484" s="341" t="s">
        <v>0</v>
      </c>
      <c r="D1484" s="342">
        <v>28.55</v>
      </c>
      <c r="E1484" s="342">
        <v>26.34</v>
      </c>
      <c r="F1484" s="338" t="s">
        <v>32651</v>
      </c>
      <c r="G1484" s="343"/>
      <c r="H1484" s="343"/>
      <c r="I1484" s="343"/>
    </row>
    <row r="1485" spans="1:9" ht="69.75" customHeight="1">
      <c r="A1485" s="340" t="s">
        <v>3666</v>
      </c>
      <c r="B1485" s="338" t="s">
        <v>3667</v>
      </c>
      <c r="C1485" s="341" t="s">
        <v>0</v>
      </c>
      <c r="D1485" s="342">
        <v>67.41</v>
      </c>
      <c r="E1485" s="342">
        <v>63</v>
      </c>
      <c r="F1485" s="338" t="s">
        <v>32651</v>
      </c>
      <c r="G1485" s="343"/>
      <c r="H1485" s="343"/>
      <c r="I1485" s="343"/>
    </row>
    <row r="1486" spans="1:9" ht="69.75" customHeight="1">
      <c r="A1486" s="340" t="s">
        <v>3668</v>
      </c>
      <c r="B1486" s="338" t="s">
        <v>3669</v>
      </c>
      <c r="C1486" s="341" t="s">
        <v>0</v>
      </c>
      <c r="D1486" s="342">
        <v>84.27</v>
      </c>
      <c r="E1486" s="342">
        <v>79.86</v>
      </c>
      <c r="F1486" s="338" t="s">
        <v>32651</v>
      </c>
      <c r="G1486" s="343"/>
      <c r="H1486" s="343"/>
      <c r="I1486" s="343"/>
    </row>
    <row r="1487" spans="1:9" ht="69.75" customHeight="1">
      <c r="A1487" s="340" t="s">
        <v>3670</v>
      </c>
      <c r="B1487" s="338" t="s">
        <v>3671</v>
      </c>
      <c r="C1487" s="341" t="s">
        <v>4</v>
      </c>
      <c r="D1487" s="342">
        <v>9.9700000000000006</v>
      </c>
      <c r="E1487" s="342">
        <v>9.92</v>
      </c>
      <c r="F1487" s="338" t="s">
        <v>32651</v>
      </c>
      <c r="G1487" s="343"/>
      <c r="H1487" s="343"/>
      <c r="I1487" s="343"/>
    </row>
    <row r="1488" spans="1:9" ht="69.75" customHeight="1">
      <c r="A1488" s="340" t="s">
        <v>3672</v>
      </c>
      <c r="B1488" s="338" t="s">
        <v>3673</v>
      </c>
      <c r="C1488" s="341" t="s">
        <v>4</v>
      </c>
      <c r="D1488" s="342">
        <v>13.68</v>
      </c>
      <c r="E1488" s="342">
        <v>13.63</v>
      </c>
      <c r="F1488" s="338" t="s">
        <v>32651</v>
      </c>
      <c r="G1488" s="343"/>
      <c r="H1488" s="343"/>
      <c r="I1488" s="343"/>
    </row>
    <row r="1489" spans="1:9" ht="69.75" customHeight="1">
      <c r="A1489" s="340" t="s">
        <v>3674</v>
      </c>
      <c r="B1489" s="338" t="s">
        <v>3675</v>
      </c>
      <c r="C1489" s="341" t="s">
        <v>4</v>
      </c>
      <c r="D1489" s="342">
        <v>26.98</v>
      </c>
      <c r="E1489" s="342">
        <v>26.93</v>
      </c>
      <c r="F1489" s="338" t="s">
        <v>32651</v>
      </c>
      <c r="G1489" s="343"/>
      <c r="H1489" s="343"/>
      <c r="I1489" s="343"/>
    </row>
    <row r="1490" spans="1:9" ht="69.75" customHeight="1">
      <c r="A1490" s="340" t="s">
        <v>3676</v>
      </c>
      <c r="B1490" s="338" t="s">
        <v>3677</v>
      </c>
      <c r="C1490" s="341" t="s">
        <v>5</v>
      </c>
      <c r="D1490" s="342">
        <v>110.97</v>
      </c>
      <c r="E1490" s="342">
        <v>109.21</v>
      </c>
      <c r="F1490" s="338" t="s">
        <v>32651</v>
      </c>
      <c r="G1490" s="343"/>
      <c r="H1490" s="343"/>
      <c r="I1490" s="343"/>
    </row>
    <row r="1491" spans="1:9" ht="69.75" customHeight="1">
      <c r="A1491" s="340" t="s">
        <v>3678</v>
      </c>
      <c r="B1491" s="338" t="s">
        <v>3679</v>
      </c>
      <c r="C1491" s="341" t="s">
        <v>5</v>
      </c>
      <c r="D1491" s="342">
        <v>104.4</v>
      </c>
      <c r="E1491" s="342">
        <v>102.64</v>
      </c>
      <c r="F1491" s="338" t="s">
        <v>32651</v>
      </c>
      <c r="G1491" s="343"/>
      <c r="H1491" s="343"/>
      <c r="I1491" s="343"/>
    </row>
    <row r="1492" spans="1:9" ht="69.75" customHeight="1">
      <c r="A1492" s="340" t="s">
        <v>3680</v>
      </c>
      <c r="B1492" s="338" t="s">
        <v>3681</v>
      </c>
      <c r="C1492" s="341" t="s">
        <v>5</v>
      </c>
      <c r="D1492" s="342">
        <v>127.01</v>
      </c>
      <c r="E1492" s="342">
        <v>122.73</v>
      </c>
      <c r="F1492" s="338" t="s">
        <v>32651</v>
      </c>
      <c r="G1492" s="343"/>
      <c r="H1492" s="343"/>
      <c r="I1492" s="343"/>
    </row>
    <row r="1493" spans="1:9" ht="69.75" customHeight="1">
      <c r="A1493" s="340" t="s">
        <v>3682</v>
      </c>
      <c r="B1493" s="338" t="s">
        <v>3683</v>
      </c>
      <c r="C1493" s="341" t="s">
        <v>5</v>
      </c>
      <c r="D1493" s="342">
        <v>120.44</v>
      </c>
      <c r="E1493" s="342">
        <v>116.16</v>
      </c>
      <c r="F1493" s="338" t="s">
        <v>32651</v>
      </c>
      <c r="G1493" s="343"/>
      <c r="H1493" s="343"/>
      <c r="I1493" s="343"/>
    </row>
    <row r="1494" spans="1:9" ht="69.75" customHeight="1">
      <c r="A1494" s="340" t="s">
        <v>3684</v>
      </c>
      <c r="B1494" s="338" t="s">
        <v>3685</v>
      </c>
      <c r="C1494" s="341" t="s">
        <v>6</v>
      </c>
      <c r="D1494" s="342">
        <v>58.4</v>
      </c>
      <c r="E1494" s="342">
        <v>56.96</v>
      </c>
      <c r="F1494" s="338" t="s">
        <v>32651</v>
      </c>
      <c r="G1494" s="343"/>
      <c r="H1494" s="343"/>
      <c r="I1494" s="343"/>
    </row>
    <row r="1495" spans="1:9" ht="69.75" customHeight="1">
      <c r="A1495" s="340" t="s">
        <v>3686</v>
      </c>
      <c r="B1495" s="338" t="s">
        <v>3687</v>
      </c>
      <c r="C1495" s="341" t="s">
        <v>6</v>
      </c>
      <c r="D1495" s="342">
        <v>103.25</v>
      </c>
      <c r="E1495" s="342">
        <v>101.81</v>
      </c>
      <c r="F1495" s="338" t="s">
        <v>32651</v>
      </c>
      <c r="G1495" s="343"/>
      <c r="H1495" s="343"/>
      <c r="I1495" s="343"/>
    </row>
    <row r="1496" spans="1:9" ht="69.75" customHeight="1">
      <c r="A1496" s="340" t="s">
        <v>3688</v>
      </c>
      <c r="B1496" s="338" t="s">
        <v>3689</v>
      </c>
      <c r="C1496" s="341" t="s">
        <v>0</v>
      </c>
      <c r="D1496" s="342">
        <v>32.11</v>
      </c>
      <c r="E1496" s="342">
        <v>30.71</v>
      </c>
      <c r="F1496" s="338" t="s">
        <v>32651</v>
      </c>
      <c r="G1496" s="343"/>
      <c r="H1496" s="343"/>
      <c r="I1496" s="343"/>
    </row>
    <row r="1497" spans="1:9" ht="69.75" customHeight="1">
      <c r="A1497" s="340" t="s">
        <v>3690</v>
      </c>
      <c r="B1497" s="338" t="s">
        <v>3691</v>
      </c>
      <c r="C1497" s="341" t="s">
        <v>0</v>
      </c>
      <c r="D1497" s="342">
        <v>31.49</v>
      </c>
      <c r="E1497" s="342">
        <v>30.09</v>
      </c>
      <c r="F1497" s="338" t="s">
        <v>32651</v>
      </c>
      <c r="G1497" s="343"/>
      <c r="H1497" s="343"/>
      <c r="I1497" s="343"/>
    </row>
    <row r="1498" spans="1:9" ht="69.75" customHeight="1">
      <c r="A1498" s="340" t="s">
        <v>3692</v>
      </c>
      <c r="B1498" s="338" t="s">
        <v>3693</v>
      </c>
      <c r="C1498" s="341" t="s">
        <v>0</v>
      </c>
      <c r="D1498" s="342">
        <v>29.67</v>
      </c>
      <c r="E1498" s="342">
        <v>28.27</v>
      </c>
      <c r="F1498" s="338" t="s">
        <v>32651</v>
      </c>
      <c r="G1498" s="343"/>
      <c r="H1498" s="343"/>
      <c r="I1498" s="343"/>
    </row>
    <row r="1499" spans="1:9" ht="69.75" customHeight="1">
      <c r="A1499" s="340" t="s">
        <v>3694</v>
      </c>
      <c r="B1499" s="338" t="s">
        <v>3695</v>
      </c>
      <c r="C1499" s="341" t="s">
        <v>4</v>
      </c>
      <c r="D1499" s="342">
        <v>32.21</v>
      </c>
      <c r="E1499" s="342">
        <v>32.159999999999997</v>
      </c>
      <c r="F1499" s="338" t="s">
        <v>32651</v>
      </c>
      <c r="G1499" s="343"/>
      <c r="H1499" s="343"/>
      <c r="I1499" s="343"/>
    </row>
    <row r="1500" spans="1:9" ht="69.75" customHeight="1">
      <c r="A1500" s="340" t="s">
        <v>3696</v>
      </c>
      <c r="B1500" s="338" t="s">
        <v>32026</v>
      </c>
      <c r="C1500" s="341" t="s">
        <v>5</v>
      </c>
      <c r="D1500" s="342">
        <v>588.52</v>
      </c>
      <c r="E1500" s="342">
        <v>567.05999999999995</v>
      </c>
      <c r="F1500" s="338" t="s">
        <v>32651</v>
      </c>
      <c r="G1500" s="343"/>
      <c r="H1500" s="343"/>
      <c r="I1500" s="343"/>
    </row>
    <row r="1501" spans="1:9" ht="69.75" customHeight="1">
      <c r="A1501" s="340" t="s">
        <v>3697</v>
      </c>
      <c r="B1501" s="338" t="s">
        <v>32027</v>
      </c>
      <c r="C1501" s="341" t="s">
        <v>5</v>
      </c>
      <c r="D1501" s="342">
        <v>512.80999999999995</v>
      </c>
      <c r="E1501" s="342">
        <v>500.86</v>
      </c>
      <c r="F1501" s="338" t="s">
        <v>32651</v>
      </c>
      <c r="G1501" s="343"/>
      <c r="H1501" s="343"/>
      <c r="I1501" s="343"/>
    </row>
    <row r="1502" spans="1:9" ht="69.75" customHeight="1">
      <c r="A1502" s="340" t="s">
        <v>3698</v>
      </c>
      <c r="B1502" s="338" t="s">
        <v>32028</v>
      </c>
      <c r="C1502" s="341" t="s">
        <v>5</v>
      </c>
      <c r="D1502" s="342">
        <v>708.81</v>
      </c>
      <c r="E1502" s="342">
        <v>683.82</v>
      </c>
      <c r="F1502" s="338" t="s">
        <v>32651</v>
      </c>
      <c r="G1502" s="343"/>
      <c r="H1502" s="343"/>
      <c r="I1502" s="343"/>
    </row>
    <row r="1503" spans="1:9" ht="69.75" customHeight="1">
      <c r="A1503" s="340" t="s">
        <v>3699</v>
      </c>
      <c r="B1503" s="338" t="s">
        <v>32029</v>
      </c>
      <c r="C1503" s="341" t="s">
        <v>5</v>
      </c>
      <c r="D1503" s="342">
        <v>615.83000000000004</v>
      </c>
      <c r="E1503" s="342">
        <v>599.74</v>
      </c>
      <c r="F1503" s="338" t="s">
        <v>32651</v>
      </c>
      <c r="G1503" s="343"/>
      <c r="H1503" s="343"/>
      <c r="I1503" s="343"/>
    </row>
    <row r="1504" spans="1:9" ht="69.75" customHeight="1">
      <c r="A1504" s="340" t="s">
        <v>3700</v>
      </c>
      <c r="B1504" s="338" t="s">
        <v>32030</v>
      </c>
      <c r="C1504" s="341" t="s">
        <v>5</v>
      </c>
      <c r="D1504" s="342">
        <v>785.49</v>
      </c>
      <c r="E1504" s="342">
        <v>757.78</v>
      </c>
      <c r="F1504" s="338" t="s">
        <v>32651</v>
      </c>
      <c r="G1504" s="343"/>
      <c r="H1504" s="343"/>
      <c r="I1504" s="343"/>
    </row>
    <row r="1505" spans="1:9" ht="69.75" customHeight="1">
      <c r="A1505" s="340" t="s">
        <v>3701</v>
      </c>
      <c r="B1505" s="338" t="s">
        <v>32031</v>
      </c>
      <c r="C1505" s="341" t="s">
        <v>5</v>
      </c>
      <c r="D1505" s="342">
        <v>678.62</v>
      </c>
      <c r="E1505" s="342">
        <v>659.76</v>
      </c>
      <c r="F1505" s="338" t="s">
        <v>32651</v>
      </c>
      <c r="G1505" s="343"/>
      <c r="H1505" s="343"/>
      <c r="I1505" s="343"/>
    </row>
    <row r="1506" spans="1:9" ht="69.75" customHeight="1">
      <c r="A1506" s="340" t="s">
        <v>3702</v>
      </c>
      <c r="B1506" s="338" t="s">
        <v>32032</v>
      </c>
      <c r="C1506" s="341" t="s">
        <v>5</v>
      </c>
      <c r="D1506" s="342">
        <v>819.56</v>
      </c>
      <c r="E1506" s="342">
        <v>794.86</v>
      </c>
      <c r="F1506" s="338" t="s">
        <v>32651</v>
      </c>
      <c r="G1506" s="343"/>
      <c r="H1506" s="343"/>
      <c r="I1506" s="343"/>
    </row>
    <row r="1507" spans="1:9" ht="69.75" customHeight="1">
      <c r="A1507" s="340" t="s">
        <v>3703</v>
      </c>
      <c r="B1507" s="338" t="s">
        <v>32033</v>
      </c>
      <c r="C1507" s="341" t="s">
        <v>5</v>
      </c>
      <c r="D1507" s="342">
        <v>1334.9</v>
      </c>
      <c r="E1507" s="342">
        <v>1300.48</v>
      </c>
      <c r="F1507" s="338" t="s">
        <v>32651</v>
      </c>
      <c r="G1507" s="343"/>
      <c r="H1507" s="343"/>
      <c r="I1507" s="343"/>
    </row>
    <row r="1508" spans="1:9" ht="69.75" customHeight="1">
      <c r="A1508" s="340" t="s">
        <v>3704</v>
      </c>
      <c r="B1508" s="338" t="s">
        <v>32034</v>
      </c>
      <c r="C1508" s="341" t="s">
        <v>5</v>
      </c>
      <c r="D1508" s="342">
        <v>1635.74</v>
      </c>
      <c r="E1508" s="342">
        <v>1595.57</v>
      </c>
      <c r="F1508" s="338" t="s">
        <v>32651</v>
      </c>
      <c r="G1508" s="343"/>
      <c r="H1508" s="343"/>
      <c r="I1508" s="343"/>
    </row>
    <row r="1509" spans="1:9" ht="69.75" customHeight="1">
      <c r="A1509" s="340" t="s">
        <v>3705</v>
      </c>
      <c r="B1509" s="338" t="s">
        <v>32035</v>
      </c>
      <c r="C1509" s="341" t="s">
        <v>5</v>
      </c>
      <c r="D1509" s="342">
        <v>1933.81</v>
      </c>
      <c r="E1509" s="342">
        <v>1888.07</v>
      </c>
      <c r="F1509" s="338" t="s">
        <v>32651</v>
      </c>
      <c r="G1509" s="343"/>
      <c r="H1509" s="343"/>
      <c r="I1509" s="343"/>
    </row>
    <row r="1510" spans="1:9" ht="69.75" customHeight="1">
      <c r="A1510" s="340" t="s">
        <v>3706</v>
      </c>
      <c r="B1510" s="338" t="s">
        <v>32036</v>
      </c>
      <c r="C1510" s="341" t="s">
        <v>5</v>
      </c>
      <c r="D1510" s="342">
        <v>568.35</v>
      </c>
      <c r="E1510" s="342">
        <v>550.91</v>
      </c>
      <c r="F1510" s="338" t="s">
        <v>32651</v>
      </c>
      <c r="G1510" s="343"/>
      <c r="H1510" s="343"/>
      <c r="I1510" s="343"/>
    </row>
    <row r="1511" spans="1:9" ht="69.75" customHeight="1">
      <c r="A1511" s="340" t="s">
        <v>3707</v>
      </c>
      <c r="B1511" s="338" t="s">
        <v>32037</v>
      </c>
      <c r="C1511" s="341" t="s">
        <v>5</v>
      </c>
      <c r="D1511" s="342">
        <v>561.94000000000005</v>
      </c>
      <c r="E1511" s="342">
        <v>542.77</v>
      </c>
      <c r="F1511" s="338" t="s">
        <v>32651</v>
      </c>
      <c r="G1511" s="343"/>
      <c r="H1511" s="343"/>
      <c r="I1511" s="343"/>
    </row>
    <row r="1512" spans="1:9" ht="69.75" customHeight="1">
      <c r="A1512" s="340" t="s">
        <v>3708</v>
      </c>
      <c r="B1512" s="338" t="s">
        <v>32038</v>
      </c>
      <c r="C1512" s="341" t="s">
        <v>4</v>
      </c>
      <c r="D1512" s="342">
        <v>217.33</v>
      </c>
      <c r="E1512" s="342">
        <v>209.68</v>
      </c>
      <c r="F1512" s="338" t="s">
        <v>32651</v>
      </c>
      <c r="G1512" s="343"/>
      <c r="H1512" s="343"/>
      <c r="I1512" s="343"/>
    </row>
    <row r="1513" spans="1:9" ht="69.75" customHeight="1">
      <c r="A1513" s="340" t="s">
        <v>3709</v>
      </c>
      <c r="B1513" s="338" t="s">
        <v>32039</v>
      </c>
      <c r="C1513" s="341" t="s">
        <v>4</v>
      </c>
      <c r="D1513" s="342">
        <v>250.41</v>
      </c>
      <c r="E1513" s="342">
        <v>241.28</v>
      </c>
      <c r="F1513" s="338" t="s">
        <v>32651</v>
      </c>
      <c r="G1513" s="343"/>
      <c r="H1513" s="343"/>
      <c r="I1513" s="343"/>
    </row>
    <row r="1514" spans="1:9" ht="69.75" customHeight="1">
      <c r="A1514" s="340" t="s">
        <v>3710</v>
      </c>
      <c r="B1514" s="338" t="s">
        <v>32040</v>
      </c>
      <c r="C1514" s="341" t="s">
        <v>4</v>
      </c>
      <c r="D1514" s="342">
        <v>289.89999999999998</v>
      </c>
      <c r="E1514" s="342">
        <v>279.05</v>
      </c>
      <c r="F1514" s="338" t="s">
        <v>32651</v>
      </c>
      <c r="G1514" s="343"/>
      <c r="H1514" s="343"/>
      <c r="I1514" s="343"/>
    </row>
    <row r="1515" spans="1:9" ht="69.75" customHeight="1">
      <c r="A1515" s="340" t="s">
        <v>3711</v>
      </c>
      <c r="B1515" s="338" t="s">
        <v>32041</v>
      </c>
      <c r="C1515" s="341" t="s">
        <v>5</v>
      </c>
      <c r="D1515" s="342">
        <v>546.97</v>
      </c>
      <c r="E1515" s="342">
        <v>536.46</v>
      </c>
      <c r="F1515" s="338" t="s">
        <v>32651</v>
      </c>
      <c r="G1515" s="343"/>
      <c r="H1515" s="343"/>
      <c r="I1515" s="343"/>
    </row>
    <row r="1516" spans="1:9" ht="69.75" customHeight="1">
      <c r="A1516" s="340" t="s">
        <v>3712</v>
      </c>
      <c r="B1516" s="338" t="s">
        <v>3713</v>
      </c>
      <c r="C1516" s="341" t="s">
        <v>4</v>
      </c>
      <c r="D1516" s="342">
        <v>111.37</v>
      </c>
      <c r="E1516" s="342">
        <v>107.67</v>
      </c>
      <c r="F1516" s="338" t="s">
        <v>32651</v>
      </c>
      <c r="G1516" s="343"/>
      <c r="H1516" s="343"/>
      <c r="I1516" s="343"/>
    </row>
    <row r="1517" spans="1:9" ht="69.75" customHeight="1">
      <c r="A1517" s="340" t="s">
        <v>3714</v>
      </c>
      <c r="B1517" s="338" t="s">
        <v>3715</v>
      </c>
      <c r="C1517" s="341" t="s">
        <v>4</v>
      </c>
      <c r="D1517" s="342">
        <v>122.78</v>
      </c>
      <c r="E1517" s="342">
        <v>118.85</v>
      </c>
      <c r="F1517" s="338" t="s">
        <v>32651</v>
      </c>
      <c r="G1517" s="343"/>
      <c r="H1517" s="343"/>
      <c r="I1517" s="343"/>
    </row>
    <row r="1518" spans="1:9" ht="69.75" customHeight="1">
      <c r="A1518" s="340" t="s">
        <v>3716</v>
      </c>
      <c r="B1518" s="338" t="s">
        <v>3717</v>
      </c>
      <c r="C1518" s="341" t="s">
        <v>4</v>
      </c>
      <c r="D1518" s="342">
        <v>167.2</v>
      </c>
      <c r="E1518" s="342">
        <v>158.49</v>
      </c>
      <c r="F1518" s="338" t="s">
        <v>32651</v>
      </c>
      <c r="G1518" s="343"/>
      <c r="H1518" s="343"/>
      <c r="I1518" s="343"/>
    </row>
    <row r="1519" spans="1:9" ht="69.75" customHeight="1">
      <c r="A1519" s="340" t="s">
        <v>3718</v>
      </c>
      <c r="B1519" s="338" t="s">
        <v>3719</v>
      </c>
      <c r="C1519" s="341" t="s">
        <v>4</v>
      </c>
      <c r="D1519" s="342">
        <v>178.54</v>
      </c>
      <c r="E1519" s="342">
        <v>169.6</v>
      </c>
      <c r="F1519" s="338" t="s">
        <v>32651</v>
      </c>
      <c r="G1519" s="343"/>
      <c r="H1519" s="343"/>
      <c r="I1519" s="343"/>
    </row>
    <row r="1520" spans="1:9" ht="69.75" customHeight="1">
      <c r="A1520" s="340" t="s">
        <v>3720</v>
      </c>
      <c r="B1520" s="338" t="s">
        <v>3721</v>
      </c>
      <c r="C1520" s="341" t="s">
        <v>4</v>
      </c>
      <c r="D1520" s="342">
        <v>130.47999999999999</v>
      </c>
      <c r="E1520" s="342">
        <v>124.83</v>
      </c>
      <c r="F1520" s="338" t="s">
        <v>32651</v>
      </c>
      <c r="G1520" s="343"/>
      <c r="H1520" s="343"/>
      <c r="I1520" s="343"/>
    </row>
    <row r="1521" spans="1:9" ht="69.75" customHeight="1">
      <c r="A1521" s="340" t="s">
        <v>3722</v>
      </c>
      <c r="B1521" s="338" t="s">
        <v>3723</v>
      </c>
      <c r="C1521" s="341" t="s">
        <v>4</v>
      </c>
      <c r="D1521" s="342">
        <v>143.87</v>
      </c>
      <c r="E1521" s="342">
        <v>137.78</v>
      </c>
      <c r="F1521" s="338" t="s">
        <v>32651</v>
      </c>
      <c r="G1521" s="343"/>
      <c r="H1521" s="343"/>
      <c r="I1521" s="343"/>
    </row>
    <row r="1522" spans="1:9" ht="69.75" customHeight="1">
      <c r="A1522" s="340" t="s">
        <v>3724</v>
      </c>
      <c r="B1522" s="338" t="s">
        <v>3725</v>
      </c>
      <c r="C1522" s="341" t="s">
        <v>4</v>
      </c>
      <c r="D1522" s="342">
        <v>189.2</v>
      </c>
      <c r="E1522" s="342">
        <v>178.01</v>
      </c>
      <c r="F1522" s="338" t="s">
        <v>32651</v>
      </c>
      <c r="G1522" s="343"/>
      <c r="H1522" s="343"/>
      <c r="I1522" s="343"/>
    </row>
    <row r="1523" spans="1:9" ht="69.75" customHeight="1">
      <c r="A1523" s="340" t="s">
        <v>3726</v>
      </c>
      <c r="B1523" s="338" t="s">
        <v>3727</v>
      </c>
      <c r="C1523" s="341" t="s">
        <v>4</v>
      </c>
      <c r="D1523" s="342">
        <v>202.62</v>
      </c>
      <c r="E1523" s="342">
        <v>190.99</v>
      </c>
      <c r="F1523" s="338" t="s">
        <v>32651</v>
      </c>
      <c r="G1523" s="343"/>
      <c r="H1523" s="343"/>
      <c r="I1523" s="343"/>
    </row>
    <row r="1524" spans="1:9" ht="69.75" customHeight="1">
      <c r="A1524" s="340" t="s">
        <v>3728</v>
      </c>
      <c r="B1524" s="338" t="s">
        <v>3729</v>
      </c>
      <c r="C1524" s="341" t="s">
        <v>4</v>
      </c>
      <c r="D1524" s="342">
        <v>122.94</v>
      </c>
      <c r="E1524" s="342">
        <v>120.37</v>
      </c>
      <c r="F1524" s="338" t="s">
        <v>32651</v>
      </c>
      <c r="G1524" s="343"/>
      <c r="H1524" s="343"/>
      <c r="I1524" s="343"/>
    </row>
    <row r="1525" spans="1:9" ht="69.75" customHeight="1">
      <c r="A1525" s="340" t="s">
        <v>3730</v>
      </c>
      <c r="B1525" s="338" t="s">
        <v>3731</v>
      </c>
      <c r="C1525" s="341" t="s">
        <v>4</v>
      </c>
      <c r="D1525" s="342">
        <v>143.16999999999999</v>
      </c>
      <c r="E1525" s="342">
        <v>140.41</v>
      </c>
      <c r="F1525" s="338" t="s">
        <v>32651</v>
      </c>
      <c r="G1525" s="343"/>
      <c r="H1525" s="343"/>
      <c r="I1525" s="343"/>
    </row>
    <row r="1526" spans="1:9" ht="69.75" customHeight="1">
      <c r="A1526" s="340" t="s">
        <v>3732</v>
      </c>
      <c r="B1526" s="338" t="s">
        <v>3733</v>
      </c>
      <c r="C1526" s="341" t="s">
        <v>4</v>
      </c>
      <c r="D1526" s="342">
        <v>130.58000000000001</v>
      </c>
      <c r="E1526" s="342">
        <v>127.34</v>
      </c>
      <c r="F1526" s="338" t="s">
        <v>32651</v>
      </c>
      <c r="G1526" s="343"/>
      <c r="H1526" s="343"/>
      <c r="I1526" s="343"/>
    </row>
    <row r="1527" spans="1:9" ht="69.75" customHeight="1">
      <c r="A1527" s="340" t="s">
        <v>3734</v>
      </c>
      <c r="B1527" s="338" t="s">
        <v>3735</v>
      </c>
      <c r="C1527" s="341" t="s">
        <v>4</v>
      </c>
      <c r="D1527" s="342">
        <v>150.56</v>
      </c>
      <c r="E1527" s="342">
        <v>147.13</v>
      </c>
      <c r="F1527" s="338" t="s">
        <v>32651</v>
      </c>
      <c r="G1527" s="343"/>
      <c r="H1527" s="343"/>
      <c r="I1527" s="343"/>
    </row>
    <row r="1528" spans="1:9" ht="69.75" customHeight="1">
      <c r="A1528" s="340" t="s">
        <v>3736</v>
      </c>
      <c r="B1528" s="338" t="s">
        <v>3737</v>
      </c>
      <c r="C1528" s="341" t="s">
        <v>4</v>
      </c>
      <c r="D1528" s="342">
        <v>144.4</v>
      </c>
      <c r="E1528" s="342">
        <v>139.75</v>
      </c>
      <c r="F1528" s="338" t="s">
        <v>32651</v>
      </c>
      <c r="G1528" s="343"/>
      <c r="H1528" s="343"/>
      <c r="I1528" s="343"/>
    </row>
    <row r="1529" spans="1:9" ht="69.75" customHeight="1">
      <c r="A1529" s="340" t="s">
        <v>3738</v>
      </c>
      <c r="B1529" s="338" t="s">
        <v>3739</v>
      </c>
      <c r="C1529" s="341" t="s">
        <v>4</v>
      </c>
      <c r="D1529" s="342">
        <v>166.42</v>
      </c>
      <c r="E1529" s="342">
        <v>161.4</v>
      </c>
      <c r="F1529" s="338" t="s">
        <v>32651</v>
      </c>
      <c r="G1529" s="343"/>
      <c r="H1529" s="343"/>
      <c r="I1529" s="343"/>
    </row>
    <row r="1530" spans="1:9" ht="69.75" customHeight="1">
      <c r="A1530" s="340" t="s">
        <v>3740</v>
      </c>
      <c r="B1530" s="338" t="s">
        <v>3741</v>
      </c>
      <c r="C1530" s="341" t="s">
        <v>4</v>
      </c>
      <c r="D1530" s="342">
        <v>157.88999999999999</v>
      </c>
      <c r="E1530" s="342">
        <v>151.97</v>
      </c>
      <c r="F1530" s="338" t="s">
        <v>32651</v>
      </c>
      <c r="G1530" s="343"/>
      <c r="H1530" s="343"/>
      <c r="I1530" s="343"/>
    </row>
    <row r="1531" spans="1:9" ht="69.75" customHeight="1">
      <c r="A1531" s="340" t="s">
        <v>3742</v>
      </c>
      <c r="B1531" s="338" t="s">
        <v>3743</v>
      </c>
      <c r="C1531" s="341" t="s">
        <v>4</v>
      </c>
      <c r="D1531" s="342">
        <v>179.53</v>
      </c>
      <c r="E1531" s="342">
        <v>173.26</v>
      </c>
      <c r="F1531" s="338" t="s">
        <v>32651</v>
      </c>
      <c r="G1531" s="343"/>
      <c r="H1531" s="343"/>
      <c r="I1531" s="343"/>
    </row>
    <row r="1532" spans="1:9" ht="69.75" customHeight="1">
      <c r="A1532" s="340" t="s">
        <v>3744</v>
      </c>
      <c r="B1532" s="338" t="s">
        <v>3745</v>
      </c>
      <c r="C1532" s="341" t="s">
        <v>4</v>
      </c>
      <c r="D1532" s="342">
        <v>125.96</v>
      </c>
      <c r="E1532" s="342">
        <v>120.97</v>
      </c>
      <c r="F1532" s="338" t="s">
        <v>32651</v>
      </c>
      <c r="G1532" s="343"/>
      <c r="H1532" s="343"/>
      <c r="I1532" s="343"/>
    </row>
    <row r="1533" spans="1:9" ht="69.75" customHeight="1">
      <c r="A1533" s="340" t="s">
        <v>3746</v>
      </c>
      <c r="B1533" s="338" t="s">
        <v>3747</v>
      </c>
      <c r="C1533" s="341" t="s">
        <v>4</v>
      </c>
      <c r="D1533" s="342">
        <v>137.79</v>
      </c>
      <c r="E1533" s="342">
        <v>132.55000000000001</v>
      </c>
      <c r="F1533" s="338" t="s">
        <v>32651</v>
      </c>
      <c r="G1533" s="343"/>
      <c r="H1533" s="343"/>
      <c r="I1533" s="343"/>
    </row>
    <row r="1534" spans="1:9" ht="69.75" customHeight="1">
      <c r="A1534" s="340" t="s">
        <v>3748</v>
      </c>
      <c r="B1534" s="338" t="s">
        <v>3749</v>
      </c>
      <c r="C1534" s="341" t="s">
        <v>4</v>
      </c>
      <c r="D1534" s="342">
        <v>183.64</v>
      </c>
      <c r="E1534" s="342">
        <v>173.44</v>
      </c>
      <c r="F1534" s="338" t="s">
        <v>32651</v>
      </c>
      <c r="G1534" s="343"/>
      <c r="H1534" s="343"/>
      <c r="I1534" s="343"/>
    </row>
    <row r="1535" spans="1:9" ht="69.75" customHeight="1">
      <c r="A1535" s="340" t="s">
        <v>3750</v>
      </c>
      <c r="B1535" s="338" t="s">
        <v>3751</v>
      </c>
      <c r="C1535" s="341" t="s">
        <v>4</v>
      </c>
      <c r="D1535" s="342">
        <v>195.67</v>
      </c>
      <c r="E1535" s="342">
        <v>185.19</v>
      </c>
      <c r="F1535" s="338" t="s">
        <v>32651</v>
      </c>
      <c r="G1535" s="343"/>
      <c r="H1535" s="343"/>
      <c r="I1535" s="343"/>
    </row>
    <row r="1536" spans="1:9" ht="69.75" customHeight="1">
      <c r="A1536" s="340" t="s">
        <v>3752</v>
      </c>
      <c r="B1536" s="338" t="s">
        <v>3753</v>
      </c>
      <c r="C1536" s="341" t="s">
        <v>4</v>
      </c>
      <c r="D1536" s="342">
        <v>142.22</v>
      </c>
      <c r="E1536" s="342">
        <v>135.44999999999999</v>
      </c>
      <c r="F1536" s="338" t="s">
        <v>32651</v>
      </c>
      <c r="G1536" s="343"/>
      <c r="H1536" s="343"/>
      <c r="I1536" s="343"/>
    </row>
    <row r="1537" spans="1:9" ht="69.75" customHeight="1">
      <c r="A1537" s="340" t="s">
        <v>3754</v>
      </c>
      <c r="B1537" s="338" t="s">
        <v>3755</v>
      </c>
      <c r="C1537" s="341" t="s">
        <v>4</v>
      </c>
      <c r="D1537" s="342">
        <v>156.28</v>
      </c>
      <c r="E1537" s="342">
        <v>149.05000000000001</v>
      </c>
      <c r="F1537" s="338" t="s">
        <v>32651</v>
      </c>
      <c r="G1537" s="343"/>
      <c r="H1537" s="343"/>
      <c r="I1537" s="343"/>
    </row>
    <row r="1538" spans="1:9" ht="69.75" customHeight="1">
      <c r="A1538" s="340" t="s">
        <v>3756</v>
      </c>
      <c r="B1538" s="338" t="s">
        <v>3757</v>
      </c>
      <c r="C1538" s="341" t="s">
        <v>4</v>
      </c>
      <c r="D1538" s="342">
        <v>202.15</v>
      </c>
      <c r="E1538" s="342">
        <v>189.71</v>
      </c>
      <c r="F1538" s="338" t="s">
        <v>32651</v>
      </c>
      <c r="G1538" s="343"/>
      <c r="H1538" s="343"/>
      <c r="I1538" s="343"/>
    </row>
    <row r="1539" spans="1:9" ht="69.75" customHeight="1">
      <c r="A1539" s="340" t="s">
        <v>3758</v>
      </c>
      <c r="B1539" s="338" t="s">
        <v>3759</v>
      </c>
      <c r="C1539" s="341" t="s">
        <v>4</v>
      </c>
      <c r="D1539" s="342">
        <v>216.66</v>
      </c>
      <c r="E1539" s="342">
        <v>203.7</v>
      </c>
      <c r="F1539" s="338" t="s">
        <v>32651</v>
      </c>
      <c r="G1539" s="343"/>
      <c r="H1539" s="343"/>
      <c r="I1539" s="343"/>
    </row>
    <row r="1540" spans="1:9" ht="69.75" customHeight="1">
      <c r="A1540" s="340" t="s">
        <v>3760</v>
      </c>
      <c r="B1540" s="338" t="s">
        <v>3761</v>
      </c>
      <c r="C1540" s="341" t="s">
        <v>4</v>
      </c>
      <c r="D1540" s="342">
        <v>132.03</v>
      </c>
      <c r="E1540" s="342">
        <v>128.6</v>
      </c>
      <c r="F1540" s="338" t="s">
        <v>32651</v>
      </c>
      <c r="G1540" s="343"/>
      <c r="H1540" s="343"/>
      <c r="I1540" s="343"/>
    </row>
    <row r="1541" spans="1:9" ht="69.75" customHeight="1">
      <c r="A1541" s="340" t="s">
        <v>3762</v>
      </c>
      <c r="B1541" s="338" t="s">
        <v>3763</v>
      </c>
      <c r="C1541" s="341" t="s">
        <v>4</v>
      </c>
      <c r="D1541" s="342">
        <v>152.81</v>
      </c>
      <c r="E1541" s="342">
        <v>149.16999999999999</v>
      </c>
      <c r="F1541" s="338" t="s">
        <v>32651</v>
      </c>
      <c r="G1541" s="343"/>
      <c r="H1541" s="343"/>
      <c r="I1541" s="343"/>
    </row>
    <row r="1542" spans="1:9" ht="69.75" customHeight="1">
      <c r="A1542" s="340" t="s">
        <v>3764</v>
      </c>
      <c r="B1542" s="338" t="s">
        <v>3765</v>
      </c>
      <c r="C1542" s="341" t="s">
        <v>4</v>
      </c>
      <c r="D1542" s="342">
        <v>135.57</v>
      </c>
      <c r="E1542" s="342">
        <v>131.80000000000001</v>
      </c>
      <c r="F1542" s="338" t="s">
        <v>32651</v>
      </c>
      <c r="G1542" s="343"/>
      <c r="H1542" s="343"/>
      <c r="I1542" s="343"/>
    </row>
    <row r="1543" spans="1:9" ht="69.75" customHeight="1">
      <c r="A1543" s="340" t="s">
        <v>3766</v>
      </c>
      <c r="B1543" s="338" t="s">
        <v>3767</v>
      </c>
      <c r="C1543" s="341" t="s">
        <v>4</v>
      </c>
      <c r="D1543" s="342">
        <v>156.13999999999999</v>
      </c>
      <c r="E1543" s="342">
        <v>152.13</v>
      </c>
      <c r="F1543" s="338" t="s">
        <v>32651</v>
      </c>
      <c r="G1543" s="343"/>
      <c r="H1543" s="343"/>
      <c r="I1543" s="343"/>
    </row>
    <row r="1544" spans="1:9" ht="69.75" customHeight="1">
      <c r="A1544" s="340" t="s">
        <v>3768</v>
      </c>
      <c r="B1544" s="338" t="s">
        <v>3769</v>
      </c>
      <c r="C1544" s="341" t="s">
        <v>4</v>
      </c>
      <c r="D1544" s="342">
        <v>153.21</v>
      </c>
      <c r="E1544" s="342">
        <v>147.65</v>
      </c>
      <c r="F1544" s="338" t="s">
        <v>32651</v>
      </c>
      <c r="G1544" s="343"/>
      <c r="H1544" s="343"/>
      <c r="I1544" s="343"/>
    </row>
    <row r="1545" spans="1:9" ht="69.75" customHeight="1">
      <c r="A1545" s="340" t="s">
        <v>3770</v>
      </c>
      <c r="B1545" s="338" t="s">
        <v>3771</v>
      </c>
      <c r="C1545" s="341" t="s">
        <v>4</v>
      </c>
      <c r="D1545" s="342">
        <v>175.91</v>
      </c>
      <c r="E1545" s="342">
        <v>169.93</v>
      </c>
      <c r="F1545" s="338" t="s">
        <v>32651</v>
      </c>
      <c r="G1545" s="343"/>
      <c r="H1545" s="343"/>
      <c r="I1545" s="343"/>
    </row>
    <row r="1546" spans="1:9" ht="69.75" customHeight="1">
      <c r="A1546" s="340" t="s">
        <v>3772</v>
      </c>
      <c r="B1546" s="338" t="s">
        <v>3773</v>
      </c>
      <c r="C1546" s="341" t="s">
        <v>4</v>
      </c>
      <c r="D1546" s="342">
        <v>163.72999999999999</v>
      </c>
      <c r="E1546" s="342">
        <v>157.16</v>
      </c>
      <c r="F1546" s="338" t="s">
        <v>32651</v>
      </c>
      <c r="G1546" s="343"/>
      <c r="H1546" s="343"/>
      <c r="I1546" s="343"/>
    </row>
    <row r="1547" spans="1:9" ht="69.75" customHeight="1">
      <c r="A1547" s="340" t="s">
        <v>3774</v>
      </c>
      <c r="B1547" s="338" t="s">
        <v>3775</v>
      </c>
      <c r="C1547" s="341" t="s">
        <v>4</v>
      </c>
      <c r="D1547" s="342">
        <v>186.23</v>
      </c>
      <c r="E1547" s="342">
        <v>179.24</v>
      </c>
      <c r="F1547" s="338" t="s">
        <v>32651</v>
      </c>
      <c r="G1547" s="343"/>
      <c r="H1547" s="343"/>
      <c r="I1547" s="343"/>
    </row>
    <row r="1548" spans="1:9" ht="69.75" customHeight="1">
      <c r="A1548" s="340" t="s">
        <v>3776</v>
      </c>
      <c r="B1548" s="338" t="s">
        <v>3777</v>
      </c>
      <c r="C1548" s="341" t="s">
        <v>6</v>
      </c>
      <c r="D1548" s="342">
        <v>242.11</v>
      </c>
      <c r="E1548" s="342">
        <v>227.09</v>
      </c>
      <c r="F1548" s="338" t="s">
        <v>32651</v>
      </c>
      <c r="G1548" s="343"/>
      <c r="H1548" s="343"/>
      <c r="I1548" s="343"/>
    </row>
    <row r="1549" spans="1:9" ht="69.75" customHeight="1">
      <c r="A1549" s="340" t="s">
        <v>3778</v>
      </c>
      <c r="B1549" s="338" t="s">
        <v>3779</v>
      </c>
      <c r="C1549" s="341" t="s">
        <v>6</v>
      </c>
      <c r="D1549" s="342">
        <v>223.28</v>
      </c>
      <c r="E1549" s="342">
        <v>209.9</v>
      </c>
      <c r="F1549" s="338" t="s">
        <v>32651</v>
      </c>
      <c r="G1549" s="343"/>
      <c r="H1549" s="343"/>
      <c r="I1549" s="343"/>
    </row>
    <row r="1550" spans="1:9" ht="69.75" customHeight="1">
      <c r="A1550" s="340" t="s">
        <v>3780</v>
      </c>
      <c r="B1550" s="338" t="s">
        <v>3781</v>
      </c>
      <c r="C1550" s="341" t="s">
        <v>6</v>
      </c>
      <c r="D1550" s="342">
        <v>212.01</v>
      </c>
      <c r="E1550" s="342">
        <v>199.59</v>
      </c>
      <c r="F1550" s="338" t="s">
        <v>32651</v>
      </c>
      <c r="G1550" s="343"/>
      <c r="H1550" s="343"/>
      <c r="I1550" s="343"/>
    </row>
    <row r="1551" spans="1:9" ht="69.75" customHeight="1">
      <c r="A1551" s="340" t="s">
        <v>3782</v>
      </c>
      <c r="B1551" s="338" t="s">
        <v>3783</v>
      </c>
      <c r="C1551" s="341" t="s">
        <v>6</v>
      </c>
      <c r="D1551" s="342">
        <v>204.07</v>
      </c>
      <c r="E1551" s="342">
        <v>192.31</v>
      </c>
      <c r="F1551" s="338" t="s">
        <v>32651</v>
      </c>
      <c r="G1551" s="343"/>
      <c r="H1551" s="343"/>
      <c r="I1551" s="343"/>
    </row>
    <row r="1552" spans="1:9" ht="69.75" customHeight="1">
      <c r="A1552" s="340" t="s">
        <v>3784</v>
      </c>
      <c r="B1552" s="338" t="s">
        <v>3785</v>
      </c>
      <c r="C1552" s="341" t="s">
        <v>6</v>
      </c>
      <c r="D1552" s="342">
        <v>197.77</v>
      </c>
      <c r="E1552" s="342">
        <v>186.53</v>
      </c>
      <c r="F1552" s="338" t="s">
        <v>32651</v>
      </c>
      <c r="G1552" s="343"/>
      <c r="H1552" s="343"/>
      <c r="I1552" s="343"/>
    </row>
    <row r="1553" spans="1:9" ht="69.75" customHeight="1">
      <c r="A1553" s="340" t="s">
        <v>3786</v>
      </c>
      <c r="B1553" s="338" t="s">
        <v>3787</v>
      </c>
      <c r="C1553" s="341" t="s">
        <v>6</v>
      </c>
      <c r="D1553" s="342">
        <v>255.11</v>
      </c>
      <c r="E1553" s="342">
        <v>239.78</v>
      </c>
      <c r="F1553" s="338" t="s">
        <v>32651</v>
      </c>
      <c r="G1553" s="343"/>
      <c r="H1553" s="343"/>
      <c r="I1553" s="343"/>
    </row>
    <row r="1554" spans="1:9" ht="69.75" customHeight="1">
      <c r="A1554" s="340" t="s">
        <v>3788</v>
      </c>
      <c r="B1554" s="338" t="s">
        <v>3789</v>
      </c>
      <c r="C1554" s="341" t="s">
        <v>6</v>
      </c>
      <c r="D1554" s="342">
        <v>235.22</v>
      </c>
      <c r="E1554" s="342">
        <v>221.62</v>
      </c>
      <c r="F1554" s="338" t="s">
        <v>32651</v>
      </c>
      <c r="G1554" s="343"/>
      <c r="H1554" s="343"/>
      <c r="I1554" s="343"/>
    </row>
    <row r="1555" spans="1:9" ht="69.75" customHeight="1">
      <c r="A1555" s="340" t="s">
        <v>3790</v>
      </c>
      <c r="B1555" s="338" t="s">
        <v>3791</v>
      </c>
      <c r="C1555" s="341" t="s">
        <v>6</v>
      </c>
      <c r="D1555" s="342">
        <v>223.45</v>
      </c>
      <c r="E1555" s="342">
        <v>210.84</v>
      </c>
      <c r="F1555" s="338" t="s">
        <v>32651</v>
      </c>
      <c r="G1555" s="343"/>
      <c r="H1555" s="343"/>
      <c r="I1555" s="343"/>
    </row>
    <row r="1556" spans="1:9" ht="69.75" customHeight="1">
      <c r="A1556" s="340" t="s">
        <v>3792</v>
      </c>
      <c r="B1556" s="338" t="s">
        <v>3793</v>
      </c>
      <c r="C1556" s="341" t="s">
        <v>6</v>
      </c>
      <c r="D1556" s="342">
        <v>215.14</v>
      </c>
      <c r="E1556" s="342">
        <v>203.23</v>
      </c>
      <c r="F1556" s="338" t="s">
        <v>32651</v>
      </c>
      <c r="G1556" s="343"/>
      <c r="H1556" s="343"/>
      <c r="I1556" s="343"/>
    </row>
    <row r="1557" spans="1:9" ht="69.75" customHeight="1">
      <c r="A1557" s="340" t="s">
        <v>3794</v>
      </c>
      <c r="B1557" s="338" t="s">
        <v>3795</v>
      </c>
      <c r="C1557" s="341" t="s">
        <v>6</v>
      </c>
      <c r="D1557" s="342">
        <v>208.66</v>
      </c>
      <c r="E1557" s="342">
        <v>197.3</v>
      </c>
      <c r="F1557" s="338" t="s">
        <v>32651</v>
      </c>
      <c r="G1557" s="343"/>
      <c r="H1557" s="343"/>
      <c r="I1557" s="343"/>
    </row>
    <row r="1558" spans="1:9" ht="69.75" customHeight="1">
      <c r="A1558" s="340" t="s">
        <v>3796</v>
      </c>
      <c r="B1558" s="338" t="s">
        <v>3797</v>
      </c>
      <c r="C1558" s="341" t="s">
        <v>6</v>
      </c>
      <c r="D1558" s="342">
        <v>229.18</v>
      </c>
      <c r="E1558" s="342">
        <v>214.7</v>
      </c>
      <c r="F1558" s="338" t="s">
        <v>32651</v>
      </c>
      <c r="G1558" s="343"/>
      <c r="H1558" s="343"/>
      <c r="I1558" s="343"/>
    </row>
    <row r="1559" spans="1:9" ht="69.75" customHeight="1">
      <c r="A1559" s="340" t="s">
        <v>3798</v>
      </c>
      <c r="B1559" s="338" t="s">
        <v>3799</v>
      </c>
      <c r="C1559" s="341" t="s">
        <v>6</v>
      </c>
      <c r="D1559" s="342">
        <v>210.42</v>
      </c>
      <c r="E1559" s="342">
        <v>197.55</v>
      </c>
      <c r="F1559" s="338" t="s">
        <v>32651</v>
      </c>
      <c r="G1559" s="343"/>
      <c r="H1559" s="343"/>
      <c r="I1559" s="343"/>
    </row>
    <row r="1560" spans="1:9" ht="69.75" customHeight="1">
      <c r="A1560" s="340" t="s">
        <v>3800</v>
      </c>
      <c r="B1560" s="338" t="s">
        <v>3801</v>
      </c>
      <c r="C1560" s="341" t="s">
        <v>6</v>
      </c>
      <c r="D1560" s="342">
        <v>199.2</v>
      </c>
      <c r="E1560" s="342">
        <v>187.28</v>
      </c>
      <c r="F1560" s="338" t="s">
        <v>32651</v>
      </c>
      <c r="G1560" s="343"/>
      <c r="H1560" s="343"/>
      <c r="I1560" s="343"/>
    </row>
    <row r="1561" spans="1:9" ht="69.75" customHeight="1">
      <c r="A1561" s="340" t="s">
        <v>3802</v>
      </c>
      <c r="B1561" s="338" t="s">
        <v>3803</v>
      </c>
      <c r="C1561" s="341" t="s">
        <v>6</v>
      </c>
      <c r="D1561" s="342">
        <v>188.17</v>
      </c>
      <c r="E1561" s="342">
        <v>177.25</v>
      </c>
      <c r="F1561" s="338" t="s">
        <v>32651</v>
      </c>
      <c r="G1561" s="343"/>
      <c r="H1561" s="343"/>
      <c r="I1561" s="343"/>
    </row>
    <row r="1562" spans="1:9" ht="69.75" customHeight="1">
      <c r="A1562" s="340" t="s">
        <v>3804</v>
      </c>
      <c r="B1562" s="338" t="s">
        <v>3805</v>
      </c>
      <c r="C1562" s="341" t="s">
        <v>6</v>
      </c>
      <c r="D1562" s="342">
        <v>185.06</v>
      </c>
      <c r="E1562" s="342">
        <v>174.32</v>
      </c>
      <c r="F1562" s="338" t="s">
        <v>32651</v>
      </c>
      <c r="G1562" s="343"/>
      <c r="H1562" s="343"/>
      <c r="I1562" s="343"/>
    </row>
    <row r="1563" spans="1:9" ht="69.75" customHeight="1">
      <c r="A1563" s="340" t="s">
        <v>3806</v>
      </c>
      <c r="B1563" s="338" t="s">
        <v>3807</v>
      </c>
      <c r="C1563" s="341" t="s">
        <v>6</v>
      </c>
      <c r="D1563" s="342">
        <v>242.17</v>
      </c>
      <c r="E1563" s="342">
        <v>227.38</v>
      </c>
      <c r="F1563" s="338" t="s">
        <v>32651</v>
      </c>
      <c r="G1563" s="343"/>
      <c r="H1563" s="343"/>
      <c r="I1563" s="343"/>
    </row>
    <row r="1564" spans="1:9" ht="69.75" customHeight="1">
      <c r="A1564" s="340" t="s">
        <v>3808</v>
      </c>
      <c r="B1564" s="338" t="s">
        <v>3809</v>
      </c>
      <c r="C1564" s="341" t="s">
        <v>6</v>
      </c>
      <c r="D1564" s="342">
        <v>222.36</v>
      </c>
      <c r="E1564" s="342">
        <v>209.28</v>
      </c>
      <c r="F1564" s="338" t="s">
        <v>32651</v>
      </c>
      <c r="G1564" s="343"/>
      <c r="H1564" s="343"/>
      <c r="I1564" s="343"/>
    </row>
    <row r="1565" spans="1:9" ht="69.75" customHeight="1">
      <c r="A1565" s="340" t="s">
        <v>3810</v>
      </c>
      <c r="B1565" s="338" t="s">
        <v>3811</v>
      </c>
      <c r="C1565" s="341" t="s">
        <v>6</v>
      </c>
      <c r="D1565" s="342">
        <v>210.63</v>
      </c>
      <c r="E1565" s="342">
        <v>198.56</v>
      </c>
      <c r="F1565" s="338" t="s">
        <v>32651</v>
      </c>
      <c r="G1565" s="343"/>
      <c r="H1565" s="343"/>
      <c r="I1565" s="343"/>
    </row>
    <row r="1566" spans="1:9" ht="69.75" customHeight="1">
      <c r="A1566" s="340" t="s">
        <v>3812</v>
      </c>
      <c r="B1566" s="338" t="s">
        <v>3813</v>
      </c>
      <c r="C1566" s="341" t="s">
        <v>6</v>
      </c>
      <c r="D1566" s="342">
        <v>202.4</v>
      </c>
      <c r="E1566" s="342">
        <v>191</v>
      </c>
      <c r="F1566" s="338" t="s">
        <v>32651</v>
      </c>
      <c r="G1566" s="343"/>
      <c r="H1566" s="343"/>
      <c r="I1566" s="343"/>
    </row>
    <row r="1567" spans="1:9" ht="69.75" customHeight="1">
      <c r="A1567" s="340" t="s">
        <v>3814</v>
      </c>
      <c r="B1567" s="338" t="s">
        <v>3815</v>
      </c>
      <c r="C1567" s="341" t="s">
        <v>6</v>
      </c>
      <c r="D1567" s="342">
        <v>189.31</v>
      </c>
      <c r="E1567" s="342">
        <v>178.72</v>
      </c>
      <c r="F1567" s="338" t="s">
        <v>32651</v>
      </c>
      <c r="G1567" s="343"/>
      <c r="H1567" s="343"/>
      <c r="I1567" s="343"/>
    </row>
    <row r="1568" spans="1:9" ht="69.75" customHeight="1">
      <c r="A1568" s="340" t="s">
        <v>3816</v>
      </c>
      <c r="B1568" s="338" t="s">
        <v>3817</v>
      </c>
      <c r="C1568" s="341" t="s">
        <v>0</v>
      </c>
      <c r="D1568" s="342">
        <v>42.17</v>
      </c>
      <c r="E1568" s="342">
        <v>38.76</v>
      </c>
      <c r="F1568" s="338" t="s">
        <v>32651</v>
      </c>
      <c r="G1568" s="343"/>
      <c r="H1568" s="343"/>
      <c r="I1568" s="343"/>
    </row>
    <row r="1569" spans="1:9" ht="69.75" customHeight="1">
      <c r="A1569" s="340" t="s">
        <v>3818</v>
      </c>
      <c r="B1569" s="338" t="s">
        <v>3819</v>
      </c>
      <c r="C1569" s="341" t="s">
        <v>4</v>
      </c>
      <c r="D1569" s="342">
        <v>845.8</v>
      </c>
      <c r="E1569" s="342">
        <v>835.95</v>
      </c>
      <c r="F1569" s="338" t="s">
        <v>32651</v>
      </c>
      <c r="G1569" s="343"/>
      <c r="H1569" s="343"/>
      <c r="I1569" s="343"/>
    </row>
    <row r="1570" spans="1:9" ht="69.75" customHeight="1">
      <c r="A1570" s="340" t="s">
        <v>3820</v>
      </c>
      <c r="B1570" s="338" t="s">
        <v>3821</v>
      </c>
      <c r="C1570" s="341" t="s">
        <v>4</v>
      </c>
      <c r="D1570" s="342">
        <v>524.32000000000005</v>
      </c>
      <c r="E1570" s="342">
        <v>516.76</v>
      </c>
      <c r="F1570" s="338" t="s">
        <v>32651</v>
      </c>
      <c r="G1570" s="343"/>
      <c r="H1570" s="343"/>
      <c r="I1570" s="343"/>
    </row>
    <row r="1571" spans="1:9" ht="69.75" customHeight="1">
      <c r="A1571" s="340" t="s">
        <v>3822</v>
      </c>
      <c r="B1571" s="338" t="s">
        <v>3823</v>
      </c>
      <c r="C1571" s="341" t="s">
        <v>4</v>
      </c>
      <c r="D1571" s="342">
        <v>670.91</v>
      </c>
      <c r="E1571" s="342">
        <v>662.51</v>
      </c>
      <c r="F1571" s="338" t="s">
        <v>32651</v>
      </c>
      <c r="G1571" s="343"/>
      <c r="H1571" s="343"/>
      <c r="I1571" s="343"/>
    </row>
    <row r="1572" spans="1:9" ht="69.75" customHeight="1">
      <c r="A1572" s="340" t="s">
        <v>3824</v>
      </c>
      <c r="B1572" s="338" t="s">
        <v>3825</v>
      </c>
      <c r="C1572" s="341" t="s">
        <v>4</v>
      </c>
      <c r="D1572" s="342">
        <v>429.8</v>
      </c>
      <c r="E1572" s="342">
        <v>423.12</v>
      </c>
      <c r="F1572" s="338" t="s">
        <v>32651</v>
      </c>
      <c r="G1572" s="343"/>
      <c r="H1572" s="343"/>
      <c r="I1572" s="343"/>
    </row>
    <row r="1573" spans="1:9" ht="69.75" customHeight="1">
      <c r="A1573" s="340" t="s">
        <v>3826</v>
      </c>
      <c r="B1573" s="338" t="s">
        <v>3827</v>
      </c>
      <c r="C1573" s="341" t="s">
        <v>4</v>
      </c>
      <c r="D1573" s="342">
        <v>41.34</v>
      </c>
      <c r="E1573" s="342">
        <v>39.08</v>
      </c>
      <c r="F1573" s="338" t="s">
        <v>32651</v>
      </c>
      <c r="G1573" s="343"/>
      <c r="H1573" s="343"/>
      <c r="I1573" s="343"/>
    </row>
    <row r="1574" spans="1:9" ht="69.75" customHeight="1">
      <c r="A1574" s="340" t="s">
        <v>3828</v>
      </c>
      <c r="B1574" s="338" t="s">
        <v>3829</v>
      </c>
      <c r="C1574" s="341" t="s">
        <v>59</v>
      </c>
      <c r="D1574" s="342">
        <v>14.42</v>
      </c>
      <c r="E1574" s="342">
        <v>13.89</v>
      </c>
      <c r="F1574" s="338" t="s">
        <v>32651</v>
      </c>
      <c r="G1574" s="343"/>
      <c r="H1574" s="343"/>
      <c r="I1574" s="343"/>
    </row>
    <row r="1575" spans="1:9" ht="69.75" customHeight="1">
      <c r="A1575" s="340" t="s">
        <v>3830</v>
      </c>
      <c r="B1575" s="338" t="s">
        <v>3831</v>
      </c>
      <c r="C1575" s="341" t="s">
        <v>59</v>
      </c>
      <c r="D1575" s="342">
        <v>13.18</v>
      </c>
      <c r="E1575" s="342">
        <v>12.82</v>
      </c>
      <c r="F1575" s="338" t="s">
        <v>32651</v>
      </c>
      <c r="G1575" s="343"/>
      <c r="H1575" s="343"/>
      <c r="I1575" s="343"/>
    </row>
    <row r="1576" spans="1:9" ht="69.75" customHeight="1">
      <c r="A1576" s="340" t="s">
        <v>3832</v>
      </c>
      <c r="B1576" s="338" t="s">
        <v>3833</v>
      </c>
      <c r="C1576" s="341" t="s">
        <v>59</v>
      </c>
      <c r="D1576" s="342">
        <v>11.6</v>
      </c>
      <c r="E1576" s="342">
        <v>11.34</v>
      </c>
      <c r="F1576" s="338" t="s">
        <v>32651</v>
      </c>
      <c r="G1576" s="343"/>
      <c r="H1576" s="343"/>
      <c r="I1576" s="343"/>
    </row>
    <row r="1577" spans="1:9" ht="69.75" customHeight="1">
      <c r="A1577" s="340" t="s">
        <v>3834</v>
      </c>
      <c r="B1577" s="338" t="s">
        <v>3835</v>
      </c>
      <c r="C1577" s="341" t="s">
        <v>59</v>
      </c>
      <c r="D1577" s="342">
        <v>9.6999999999999993</v>
      </c>
      <c r="E1577" s="342">
        <v>9.52</v>
      </c>
      <c r="F1577" s="338" t="s">
        <v>32651</v>
      </c>
      <c r="G1577" s="343"/>
      <c r="H1577" s="343"/>
      <c r="I1577" s="343"/>
    </row>
    <row r="1578" spans="1:9" ht="69.75" customHeight="1">
      <c r="A1578" s="340" t="s">
        <v>3836</v>
      </c>
      <c r="B1578" s="338" t="s">
        <v>3837</v>
      </c>
      <c r="C1578" s="341" t="s">
        <v>59</v>
      </c>
      <c r="D1578" s="342">
        <v>9.0399999999999991</v>
      </c>
      <c r="E1578" s="342">
        <v>8.92</v>
      </c>
      <c r="F1578" s="338" t="s">
        <v>32651</v>
      </c>
      <c r="G1578" s="343"/>
      <c r="H1578" s="343"/>
      <c r="I1578" s="343"/>
    </row>
    <row r="1579" spans="1:9" ht="69.75" customHeight="1">
      <c r="A1579" s="340" t="s">
        <v>3838</v>
      </c>
      <c r="B1579" s="338" t="s">
        <v>3839</v>
      </c>
      <c r="C1579" s="341" t="s">
        <v>59</v>
      </c>
      <c r="D1579" s="342">
        <v>9.98</v>
      </c>
      <c r="E1579" s="342">
        <v>9.9</v>
      </c>
      <c r="F1579" s="338" t="s">
        <v>32651</v>
      </c>
      <c r="G1579" s="343"/>
      <c r="H1579" s="343"/>
      <c r="I1579" s="343"/>
    </row>
    <row r="1580" spans="1:9" ht="69.75" customHeight="1">
      <c r="A1580" s="340" t="s">
        <v>3841</v>
      </c>
      <c r="B1580" s="338" t="s">
        <v>3842</v>
      </c>
      <c r="C1580" s="341" t="s">
        <v>59</v>
      </c>
      <c r="D1580" s="342">
        <v>9.67</v>
      </c>
      <c r="E1580" s="342">
        <v>9.6199999999999992</v>
      </c>
      <c r="F1580" s="338" t="s">
        <v>32651</v>
      </c>
      <c r="G1580" s="343"/>
      <c r="H1580" s="343"/>
      <c r="I1580" s="343"/>
    </row>
    <row r="1581" spans="1:9" ht="69.75" customHeight="1">
      <c r="A1581" s="340" t="s">
        <v>3843</v>
      </c>
      <c r="B1581" s="338" t="s">
        <v>32042</v>
      </c>
      <c r="C1581" s="341" t="s">
        <v>5</v>
      </c>
      <c r="D1581" s="342">
        <v>580.07000000000005</v>
      </c>
      <c r="E1581" s="342">
        <v>576.46</v>
      </c>
      <c r="F1581" s="338" t="s">
        <v>32651</v>
      </c>
      <c r="G1581" s="343"/>
      <c r="H1581" s="343"/>
      <c r="I1581" s="343"/>
    </row>
    <row r="1582" spans="1:9" ht="69.75" customHeight="1">
      <c r="A1582" s="340" t="s">
        <v>3844</v>
      </c>
      <c r="B1582" s="338" t="s">
        <v>3845</v>
      </c>
      <c r="C1582" s="341" t="s">
        <v>6</v>
      </c>
      <c r="D1582" s="342">
        <v>83.29</v>
      </c>
      <c r="E1582" s="342">
        <v>79.98</v>
      </c>
      <c r="F1582" s="338" t="s">
        <v>32651</v>
      </c>
      <c r="G1582" s="343"/>
      <c r="H1582" s="343"/>
      <c r="I1582" s="343"/>
    </row>
    <row r="1583" spans="1:9" ht="69.75" customHeight="1">
      <c r="A1583" s="340" t="s">
        <v>3846</v>
      </c>
      <c r="B1583" s="338" t="s">
        <v>3847</v>
      </c>
      <c r="C1583" s="341" t="s">
        <v>6</v>
      </c>
      <c r="D1583" s="342">
        <v>70.44</v>
      </c>
      <c r="E1583" s="342">
        <v>67.760000000000005</v>
      </c>
      <c r="F1583" s="338" t="s">
        <v>32651</v>
      </c>
      <c r="G1583" s="343"/>
      <c r="H1583" s="343"/>
      <c r="I1583" s="343"/>
    </row>
    <row r="1584" spans="1:9" ht="69.75" customHeight="1">
      <c r="A1584" s="340" t="s">
        <v>3848</v>
      </c>
      <c r="B1584" s="338" t="s">
        <v>3849</v>
      </c>
      <c r="C1584" s="341" t="s">
        <v>6</v>
      </c>
      <c r="D1584" s="342">
        <v>116.1</v>
      </c>
      <c r="E1584" s="342">
        <v>111.18</v>
      </c>
      <c r="F1584" s="338" t="s">
        <v>32651</v>
      </c>
      <c r="G1584" s="343"/>
      <c r="H1584" s="343"/>
      <c r="I1584" s="343"/>
    </row>
    <row r="1585" spans="1:9" ht="69.75" customHeight="1">
      <c r="A1585" s="340" t="s">
        <v>3850</v>
      </c>
      <c r="B1585" s="338" t="s">
        <v>3851</v>
      </c>
      <c r="C1585" s="341" t="s">
        <v>6</v>
      </c>
      <c r="D1585" s="342">
        <v>92.41</v>
      </c>
      <c r="E1585" s="342">
        <v>88.67</v>
      </c>
      <c r="F1585" s="338" t="s">
        <v>32651</v>
      </c>
      <c r="G1585" s="343"/>
      <c r="H1585" s="343"/>
      <c r="I1585" s="343"/>
    </row>
    <row r="1586" spans="1:9" ht="69.75" customHeight="1">
      <c r="A1586" s="340" t="s">
        <v>3852</v>
      </c>
      <c r="B1586" s="338" t="s">
        <v>3853</v>
      </c>
      <c r="C1586" s="341" t="s">
        <v>6</v>
      </c>
      <c r="D1586" s="342">
        <v>133.01</v>
      </c>
      <c r="E1586" s="342">
        <v>127.28</v>
      </c>
      <c r="F1586" s="338" t="s">
        <v>32651</v>
      </c>
      <c r="G1586" s="343"/>
      <c r="H1586" s="343"/>
      <c r="I1586" s="343"/>
    </row>
    <row r="1587" spans="1:9" ht="69.75" customHeight="1">
      <c r="A1587" s="340" t="s">
        <v>3854</v>
      </c>
      <c r="B1587" s="338" t="s">
        <v>3855</v>
      </c>
      <c r="C1587" s="341" t="s">
        <v>6</v>
      </c>
      <c r="D1587" s="342">
        <v>106.01</v>
      </c>
      <c r="E1587" s="342">
        <v>101.6</v>
      </c>
      <c r="F1587" s="338" t="s">
        <v>32651</v>
      </c>
      <c r="G1587" s="343"/>
      <c r="H1587" s="343"/>
      <c r="I1587" s="343"/>
    </row>
    <row r="1588" spans="1:9" ht="69.75" customHeight="1">
      <c r="A1588" s="340" t="s">
        <v>3856</v>
      </c>
      <c r="B1588" s="338" t="s">
        <v>3857</v>
      </c>
      <c r="C1588" s="341" t="s">
        <v>6</v>
      </c>
      <c r="D1588" s="342">
        <v>89.41</v>
      </c>
      <c r="E1588" s="342">
        <v>85.8</v>
      </c>
      <c r="F1588" s="338" t="s">
        <v>32651</v>
      </c>
      <c r="G1588" s="343"/>
      <c r="H1588" s="343"/>
      <c r="I1588" s="343"/>
    </row>
    <row r="1589" spans="1:9" ht="69.75" customHeight="1">
      <c r="A1589" s="340" t="s">
        <v>3858</v>
      </c>
      <c r="B1589" s="338" t="s">
        <v>3859</v>
      </c>
      <c r="C1589" s="341" t="s">
        <v>6</v>
      </c>
      <c r="D1589" s="342">
        <v>67.66</v>
      </c>
      <c r="E1589" s="342">
        <v>64.77</v>
      </c>
      <c r="F1589" s="338" t="s">
        <v>32651</v>
      </c>
      <c r="G1589" s="343"/>
      <c r="H1589" s="343"/>
      <c r="I1589" s="343"/>
    </row>
    <row r="1590" spans="1:9" ht="69.75" customHeight="1">
      <c r="A1590" s="340" t="s">
        <v>3860</v>
      </c>
      <c r="B1590" s="338" t="s">
        <v>3861</v>
      </c>
      <c r="C1590" s="341" t="s">
        <v>6</v>
      </c>
      <c r="D1590" s="342">
        <v>57.36</v>
      </c>
      <c r="E1590" s="342">
        <v>55.05</v>
      </c>
      <c r="F1590" s="338" t="s">
        <v>32651</v>
      </c>
      <c r="G1590" s="343"/>
      <c r="H1590" s="343"/>
      <c r="I1590" s="343"/>
    </row>
    <row r="1591" spans="1:9" ht="69.75" customHeight="1">
      <c r="A1591" s="340" t="s">
        <v>3862</v>
      </c>
      <c r="B1591" s="338" t="s">
        <v>3863</v>
      </c>
      <c r="C1591" s="341" t="s">
        <v>6</v>
      </c>
      <c r="D1591" s="342">
        <v>50.45</v>
      </c>
      <c r="E1591" s="342">
        <v>48.51</v>
      </c>
      <c r="F1591" s="338" t="s">
        <v>32651</v>
      </c>
      <c r="G1591" s="343"/>
      <c r="H1591" s="343"/>
      <c r="I1591" s="343"/>
    </row>
    <row r="1592" spans="1:9" ht="69.75" customHeight="1">
      <c r="A1592" s="340" t="s">
        <v>3864</v>
      </c>
      <c r="B1592" s="338" t="s">
        <v>3865</v>
      </c>
      <c r="C1592" s="341" t="s">
        <v>6</v>
      </c>
      <c r="D1592" s="342">
        <v>75.63</v>
      </c>
      <c r="E1592" s="342">
        <v>72.31</v>
      </c>
      <c r="F1592" s="338" t="s">
        <v>32651</v>
      </c>
      <c r="G1592" s="343"/>
      <c r="H1592" s="343"/>
      <c r="I1592" s="343"/>
    </row>
    <row r="1593" spans="1:9" ht="69.75" customHeight="1">
      <c r="A1593" s="340" t="s">
        <v>3866</v>
      </c>
      <c r="B1593" s="338" t="s">
        <v>3867</v>
      </c>
      <c r="C1593" s="341" t="s">
        <v>6</v>
      </c>
      <c r="D1593" s="342">
        <v>63.73</v>
      </c>
      <c r="E1593" s="342">
        <v>61.06</v>
      </c>
      <c r="F1593" s="338" t="s">
        <v>32651</v>
      </c>
      <c r="G1593" s="343"/>
      <c r="H1593" s="343"/>
      <c r="I1593" s="343"/>
    </row>
    <row r="1594" spans="1:9" ht="69.75" customHeight="1">
      <c r="A1594" s="340" t="s">
        <v>3868</v>
      </c>
      <c r="B1594" s="338" t="s">
        <v>3869</v>
      </c>
      <c r="C1594" s="341" t="s">
        <v>6</v>
      </c>
      <c r="D1594" s="342">
        <v>55.81</v>
      </c>
      <c r="E1594" s="342">
        <v>53.57</v>
      </c>
      <c r="F1594" s="338" t="s">
        <v>32651</v>
      </c>
      <c r="G1594" s="343"/>
      <c r="H1594" s="343"/>
      <c r="I1594" s="343"/>
    </row>
    <row r="1595" spans="1:9" ht="69.75" customHeight="1">
      <c r="A1595" s="340" t="s">
        <v>3870</v>
      </c>
      <c r="B1595" s="338" t="s">
        <v>3871</v>
      </c>
      <c r="C1595" s="341" t="s">
        <v>6</v>
      </c>
      <c r="D1595" s="342">
        <v>73.22</v>
      </c>
      <c r="E1595" s="342">
        <v>70.03</v>
      </c>
      <c r="F1595" s="338" t="s">
        <v>32651</v>
      </c>
      <c r="G1595" s="343"/>
      <c r="H1595" s="343"/>
      <c r="I1595" s="343"/>
    </row>
    <row r="1596" spans="1:9" ht="69.75" customHeight="1">
      <c r="A1596" s="340" t="s">
        <v>3872</v>
      </c>
      <c r="B1596" s="338" t="s">
        <v>3873</v>
      </c>
      <c r="C1596" s="341" t="s">
        <v>6</v>
      </c>
      <c r="D1596" s="342">
        <v>63.68</v>
      </c>
      <c r="E1596" s="342">
        <v>61.02</v>
      </c>
      <c r="F1596" s="338" t="s">
        <v>32651</v>
      </c>
      <c r="G1596" s="343"/>
      <c r="H1596" s="343"/>
      <c r="I1596" s="343"/>
    </row>
    <row r="1597" spans="1:9" ht="69.75" customHeight="1">
      <c r="A1597" s="340" t="s">
        <v>3874</v>
      </c>
      <c r="B1597" s="338" t="s">
        <v>3875</v>
      </c>
      <c r="C1597" s="341" t="s">
        <v>0</v>
      </c>
      <c r="D1597" s="342">
        <v>27.68</v>
      </c>
      <c r="E1597" s="342">
        <v>24.97</v>
      </c>
      <c r="F1597" s="338" t="s">
        <v>32651</v>
      </c>
      <c r="G1597" s="343"/>
      <c r="H1597" s="343"/>
      <c r="I1597" s="343"/>
    </row>
    <row r="1598" spans="1:9" ht="69.75" customHeight="1">
      <c r="A1598" s="340" t="s">
        <v>3876</v>
      </c>
      <c r="B1598" s="338" t="s">
        <v>3877</v>
      </c>
      <c r="C1598" s="341" t="s">
        <v>0</v>
      </c>
      <c r="D1598" s="342">
        <v>651.35</v>
      </c>
      <c r="E1598" s="342">
        <v>637.65</v>
      </c>
      <c r="F1598" s="338" t="s">
        <v>32651</v>
      </c>
      <c r="G1598" s="343"/>
      <c r="H1598" s="343"/>
      <c r="I1598" s="343"/>
    </row>
    <row r="1599" spans="1:9" ht="69.75" customHeight="1">
      <c r="A1599" s="340" t="s">
        <v>3878</v>
      </c>
      <c r="B1599" s="338" t="s">
        <v>3879</v>
      </c>
      <c r="C1599" s="341" t="s">
        <v>0</v>
      </c>
      <c r="D1599" s="342">
        <v>2353.75</v>
      </c>
      <c r="E1599" s="342">
        <v>2340.0500000000002</v>
      </c>
      <c r="F1599" s="338" t="s">
        <v>32651</v>
      </c>
      <c r="G1599" s="343"/>
      <c r="H1599" s="343"/>
      <c r="I1599" s="343"/>
    </row>
    <row r="1600" spans="1:9" ht="69.75" customHeight="1">
      <c r="A1600" s="340" t="s">
        <v>3880</v>
      </c>
      <c r="B1600" s="338" t="s">
        <v>3881</v>
      </c>
      <c r="C1600" s="341" t="s">
        <v>6</v>
      </c>
      <c r="D1600" s="342">
        <v>78.09</v>
      </c>
      <c r="E1600" s="342">
        <v>75.040000000000006</v>
      </c>
      <c r="F1600" s="338" t="s">
        <v>32651</v>
      </c>
      <c r="G1600" s="343"/>
      <c r="H1600" s="343"/>
      <c r="I1600" s="343"/>
    </row>
    <row r="1601" spans="1:9" ht="69.75" customHeight="1">
      <c r="A1601" s="340" t="s">
        <v>3882</v>
      </c>
      <c r="B1601" s="338" t="s">
        <v>3883</v>
      </c>
      <c r="C1601" s="341" t="s">
        <v>6</v>
      </c>
      <c r="D1601" s="342">
        <v>87.41</v>
      </c>
      <c r="E1601" s="342">
        <v>83.45</v>
      </c>
      <c r="F1601" s="338" t="s">
        <v>32651</v>
      </c>
      <c r="G1601" s="343"/>
      <c r="H1601" s="343"/>
      <c r="I1601" s="343"/>
    </row>
    <row r="1602" spans="1:9" ht="69.75" customHeight="1">
      <c r="A1602" s="340" t="s">
        <v>3884</v>
      </c>
      <c r="B1602" s="338" t="s">
        <v>3885</v>
      </c>
      <c r="C1602" s="341" t="s">
        <v>6</v>
      </c>
      <c r="D1602" s="342">
        <v>48.38</v>
      </c>
      <c r="E1602" s="342">
        <v>46.76</v>
      </c>
      <c r="F1602" s="338" t="s">
        <v>32651</v>
      </c>
      <c r="G1602" s="343"/>
      <c r="H1602" s="343"/>
      <c r="I1602" s="343"/>
    </row>
    <row r="1603" spans="1:9" ht="69.75" customHeight="1">
      <c r="A1603" s="340" t="s">
        <v>3886</v>
      </c>
      <c r="B1603" s="338" t="s">
        <v>3887</v>
      </c>
      <c r="C1603" s="341" t="s">
        <v>6</v>
      </c>
      <c r="D1603" s="342">
        <v>41.97</v>
      </c>
      <c r="E1603" s="342">
        <v>40.67</v>
      </c>
      <c r="F1603" s="338" t="s">
        <v>32651</v>
      </c>
      <c r="G1603" s="343"/>
      <c r="H1603" s="343"/>
      <c r="I1603" s="343"/>
    </row>
    <row r="1604" spans="1:9" ht="69.75" customHeight="1">
      <c r="A1604" s="340" t="s">
        <v>3888</v>
      </c>
      <c r="B1604" s="338" t="s">
        <v>3889</v>
      </c>
      <c r="C1604" s="341" t="s">
        <v>6</v>
      </c>
      <c r="D1604" s="342">
        <v>37.659999999999997</v>
      </c>
      <c r="E1604" s="342">
        <v>36.57</v>
      </c>
      <c r="F1604" s="338" t="s">
        <v>32651</v>
      </c>
      <c r="G1604" s="343"/>
      <c r="H1604" s="343"/>
      <c r="I1604" s="343"/>
    </row>
    <row r="1605" spans="1:9" ht="69.75" customHeight="1">
      <c r="A1605" s="340" t="s">
        <v>3890</v>
      </c>
      <c r="B1605" s="338" t="s">
        <v>3891</v>
      </c>
      <c r="C1605" s="341" t="s">
        <v>6</v>
      </c>
      <c r="D1605" s="342">
        <v>56.9</v>
      </c>
      <c r="E1605" s="342">
        <v>54.87</v>
      </c>
      <c r="F1605" s="338" t="s">
        <v>32651</v>
      </c>
      <c r="G1605" s="343"/>
      <c r="H1605" s="343"/>
      <c r="I1605" s="343"/>
    </row>
    <row r="1606" spans="1:9" ht="69.75" customHeight="1">
      <c r="A1606" s="340" t="s">
        <v>3892</v>
      </c>
      <c r="B1606" s="338" t="s">
        <v>3893</v>
      </c>
      <c r="C1606" s="341" t="s">
        <v>6</v>
      </c>
      <c r="D1606" s="342">
        <v>48.87</v>
      </c>
      <c r="E1606" s="342">
        <v>47.22</v>
      </c>
      <c r="F1606" s="338" t="s">
        <v>32651</v>
      </c>
      <c r="G1606" s="343"/>
      <c r="H1606" s="343"/>
      <c r="I1606" s="343"/>
    </row>
    <row r="1607" spans="1:9" ht="69.75" customHeight="1">
      <c r="A1607" s="340" t="s">
        <v>3894</v>
      </c>
      <c r="B1607" s="338" t="s">
        <v>3895</v>
      </c>
      <c r="C1607" s="341" t="s">
        <v>6</v>
      </c>
      <c r="D1607" s="342">
        <v>43.46</v>
      </c>
      <c r="E1607" s="342">
        <v>42.09</v>
      </c>
      <c r="F1607" s="338" t="s">
        <v>32651</v>
      </c>
      <c r="G1607" s="343"/>
      <c r="H1607" s="343"/>
      <c r="I1607" s="343"/>
    </row>
    <row r="1608" spans="1:9" ht="69.75" customHeight="1">
      <c r="A1608" s="340" t="s">
        <v>3896</v>
      </c>
      <c r="B1608" s="338" t="s">
        <v>3897</v>
      </c>
      <c r="C1608" s="341" t="s">
        <v>6</v>
      </c>
      <c r="D1608" s="342">
        <v>104.67</v>
      </c>
      <c r="E1608" s="342">
        <v>100.33</v>
      </c>
      <c r="F1608" s="338" t="s">
        <v>32651</v>
      </c>
      <c r="G1608" s="343"/>
      <c r="H1608" s="343"/>
      <c r="I1608" s="343"/>
    </row>
    <row r="1609" spans="1:9" ht="69.75" customHeight="1">
      <c r="A1609" s="340" t="s">
        <v>3898</v>
      </c>
      <c r="B1609" s="338" t="s">
        <v>3899</v>
      </c>
      <c r="C1609" s="341" t="s">
        <v>6</v>
      </c>
      <c r="D1609" s="342">
        <v>41.2</v>
      </c>
      <c r="E1609" s="342">
        <v>39.71</v>
      </c>
      <c r="F1609" s="338" t="s">
        <v>32651</v>
      </c>
      <c r="G1609" s="343"/>
      <c r="H1609" s="343"/>
      <c r="I1609" s="343"/>
    </row>
    <row r="1610" spans="1:9" ht="69.75" customHeight="1">
      <c r="A1610" s="340" t="s">
        <v>3900</v>
      </c>
      <c r="B1610" s="338" t="s">
        <v>3901</v>
      </c>
      <c r="C1610" s="341" t="s">
        <v>6</v>
      </c>
      <c r="D1610" s="342">
        <v>49.92</v>
      </c>
      <c r="E1610" s="342">
        <v>48.17</v>
      </c>
      <c r="F1610" s="338" t="s">
        <v>32651</v>
      </c>
      <c r="G1610" s="343"/>
      <c r="H1610" s="343"/>
      <c r="I1610" s="343"/>
    </row>
    <row r="1611" spans="1:9" ht="69.75" customHeight="1">
      <c r="A1611" s="340" t="s">
        <v>3902</v>
      </c>
      <c r="B1611" s="338" t="s">
        <v>3903</v>
      </c>
      <c r="C1611" s="341" t="s">
        <v>6</v>
      </c>
      <c r="D1611" s="342">
        <v>64.53</v>
      </c>
      <c r="E1611" s="342">
        <v>62.31</v>
      </c>
      <c r="F1611" s="338" t="s">
        <v>32651</v>
      </c>
      <c r="G1611" s="343"/>
      <c r="H1611" s="343"/>
      <c r="I1611" s="343"/>
    </row>
    <row r="1612" spans="1:9" ht="69.75" customHeight="1">
      <c r="A1612" s="340" t="s">
        <v>3904</v>
      </c>
      <c r="B1612" s="338" t="s">
        <v>3905</v>
      </c>
      <c r="C1612" s="341" t="s">
        <v>6</v>
      </c>
      <c r="D1612" s="342">
        <v>93.44</v>
      </c>
      <c r="E1612" s="342">
        <v>90.93</v>
      </c>
      <c r="F1612" s="338" t="s">
        <v>32651</v>
      </c>
      <c r="G1612" s="343"/>
      <c r="H1612" s="343"/>
      <c r="I1612" s="343"/>
    </row>
    <row r="1613" spans="1:9" ht="69.75" customHeight="1">
      <c r="A1613" s="340" t="s">
        <v>3906</v>
      </c>
      <c r="B1613" s="338" t="s">
        <v>3907</v>
      </c>
      <c r="C1613" s="341" t="s">
        <v>6</v>
      </c>
      <c r="D1613" s="342">
        <v>121.85</v>
      </c>
      <c r="E1613" s="342">
        <v>118.51</v>
      </c>
      <c r="F1613" s="338" t="s">
        <v>32651</v>
      </c>
      <c r="G1613" s="343"/>
      <c r="H1613" s="343"/>
      <c r="I1613" s="343"/>
    </row>
    <row r="1614" spans="1:9" ht="69.75" customHeight="1">
      <c r="A1614" s="340" t="s">
        <v>3908</v>
      </c>
      <c r="B1614" s="338" t="s">
        <v>3909</v>
      </c>
      <c r="C1614" s="341" t="s">
        <v>6</v>
      </c>
      <c r="D1614" s="342">
        <v>204.24</v>
      </c>
      <c r="E1614" s="342">
        <v>200.33</v>
      </c>
      <c r="F1614" s="338" t="s">
        <v>32651</v>
      </c>
      <c r="G1614" s="343"/>
      <c r="H1614" s="343"/>
      <c r="I1614" s="343"/>
    </row>
    <row r="1615" spans="1:9" ht="69.75" customHeight="1">
      <c r="A1615" s="340" t="s">
        <v>3910</v>
      </c>
      <c r="B1615" s="338" t="s">
        <v>3911</v>
      </c>
      <c r="C1615" s="341" t="s">
        <v>6</v>
      </c>
      <c r="D1615" s="342">
        <v>50.88</v>
      </c>
      <c r="E1615" s="342">
        <v>48.2</v>
      </c>
      <c r="F1615" s="338" t="s">
        <v>32651</v>
      </c>
      <c r="G1615" s="343"/>
      <c r="H1615" s="343"/>
      <c r="I1615" s="343"/>
    </row>
    <row r="1616" spans="1:9" ht="69.75" customHeight="1">
      <c r="A1616" s="340" t="s">
        <v>3912</v>
      </c>
      <c r="B1616" s="338" t="s">
        <v>3913</v>
      </c>
      <c r="C1616" s="341" t="s">
        <v>6</v>
      </c>
      <c r="D1616" s="342">
        <v>71.739999999999995</v>
      </c>
      <c r="E1616" s="342">
        <v>68.010000000000005</v>
      </c>
      <c r="F1616" s="338" t="s">
        <v>32651</v>
      </c>
      <c r="G1616" s="343"/>
      <c r="H1616" s="343"/>
      <c r="I1616" s="343"/>
    </row>
    <row r="1617" spans="1:9" ht="69.75" customHeight="1">
      <c r="A1617" s="340" t="s">
        <v>3914</v>
      </c>
      <c r="B1617" s="338" t="s">
        <v>3915</v>
      </c>
      <c r="C1617" s="341" t="s">
        <v>6</v>
      </c>
      <c r="D1617" s="342">
        <v>94.19</v>
      </c>
      <c r="E1617" s="342">
        <v>89.63</v>
      </c>
      <c r="F1617" s="338" t="s">
        <v>32651</v>
      </c>
      <c r="G1617" s="343"/>
      <c r="H1617" s="343"/>
      <c r="I1617" s="343"/>
    </row>
    <row r="1618" spans="1:9" ht="69.75" customHeight="1">
      <c r="A1618" s="340" t="s">
        <v>3916</v>
      </c>
      <c r="B1618" s="338" t="s">
        <v>3917</v>
      </c>
      <c r="C1618" s="341" t="s">
        <v>6</v>
      </c>
      <c r="D1618" s="342">
        <v>90.58</v>
      </c>
      <c r="E1618" s="342">
        <v>86.1</v>
      </c>
      <c r="F1618" s="338" t="s">
        <v>32651</v>
      </c>
      <c r="G1618" s="343"/>
      <c r="H1618" s="343"/>
      <c r="I1618" s="343"/>
    </row>
    <row r="1619" spans="1:9" ht="69.75" customHeight="1">
      <c r="A1619" s="340" t="s">
        <v>3918</v>
      </c>
      <c r="B1619" s="338" t="s">
        <v>3919</v>
      </c>
      <c r="C1619" s="341" t="s">
        <v>6</v>
      </c>
      <c r="D1619" s="342">
        <v>114.48</v>
      </c>
      <c r="E1619" s="342">
        <v>108.83</v>
      </c>
      <c r="F1619" s="338" t="s">
        <v>32651</v>
      </c>
      <c r="G1619" s="343"/>
      <c r="H1619" s="343"/>
      <c r="I1619" s="343"/>
    </row>
    <row r="1620" spans="1:9" ht="69.75" customHeight="1">
      <c r="A1620" s="340" t="s">
        <v>3920</v>
      </c>
      <c r="B1620" s="338" t="s">
        <v>3921</v>
      </c>
      <c r="C1620" s="341" t="s">
        <v>6</v>
      </c>
      <c r="D1620" s="342">
        <v>114.95</v>
      </c>
      <c r="E1620" s="342">
        <v>109.28</v>
      </c>
      <c r="F1620" s="338" t="s">
        <v>32651</v>
      </c>
      <c r="G1620" s="343"/>
      <c r="H1620" s="343"/>
      <c r="I1620" s="343"/>
    </row>
    <row r="1621" spans="1:9" ht="69.75" customHeight="1">
      <c r="A1621" s="340" t="s">
        <v>3922</v>
      </c>
      <c r="B1621" s="338" t="s">
        <v>3923</v>
      </c>
      <c r="C1621" s="341" t="s">
        <v>0</v>
      </c>
      <c r="D1621" s="342">
        <v>248.48</v>
      </c>
      <c r="E1621" s="342">
        <v>245.59</v>
      </c>
      <c r="F1621" s="338" t="s">
        <v>32651</v>
      </c>
      <c r="G1621" s="343"/>
      <c r="H1621" s="343"/>
      <c r="I1621" s="343"/>
    </row>
    <row r="1622" spans="1:9" ht="69.75" customHeight="1">
      <c r="A1622" s="340" t="s">
        <v>3924</v>
      </c>
      <c r="B1622" s="338" t="s">
        <v>3925</v>
      </c>
      <c r="C1622" s="341" t="s">
        <v>0</v>
      </c>
      <c r="D1622" s="342">
        <v>308.72000000000003</v>
      </c>
      <c r="E1622" s="342">
        <v>305.73</v>
      </c>
      <c r="F1622" s="338" t="s">
        <v>32651</v>
      </c>
      <c r="G1622" s="343"/>
      <c r="H1622" s="343"/>
      <c r="I1622" s="343"/>
    </row>
    <row r="1623" spans="1:9" ht="69.75" customHeight="1">
      <c r="A1623" s="340" t="s">
        <v>3926</v>
      </c>
      <c r="B1623" s="338" t="s">
        <v>3927</v>
      </c>
      <c r="C1623" s="341" t="s">
        <v>0</v>
      </c>
      <c r="D1623" s="342">
        <v>429.28</v>
      </c>
      <c r="E1623" s="342">
        <v>426.03</v>
      </c>
      <c r="F1623" s="338" t="s">
        <v>32651</v>
      </c>
      <c r="G1623" s="343"/>
      <c r="H1623" s="343"/>
      <c r="I1623" s="343"/>
    </row>
    <row r="1624" spans="1:9" ht="69.75" customHeight="1">
      <c r="A1624" s="340" t="s">
        <v>3928</v>
      </c>
      <c r="B1624" s="338" t="s">
        <v>3929</v>
      </c>
      <c r="C1624" s="341" t="s">
        <v>0</v>
      </c>
      <c r="D1624" s="342">
        <v>619.36</v>
      </c>
      <c r="E1624" s="342">
        <v>595.95000000000005</v>
      </c>
      <c r="F1624" s="338" t="s">
        <v>32651</v>
      </c>
      <c r="G1624" s="343"/>
      <c r="H1624" s="343"/>
      <c r="I1624" s="343"/>
    </row>
    <row r="1625" spans="1:9" ht="69.75" customHeight="1">
      <c r="A1625" s="340" t="s">
        <v>3930</v>
      </c>
      <c r="B1625" s="338" t="s">
        <v>3931</v>
      </c>
      <c r="C1625" s="341" t="s">
        <v>0</v>
      </c>
      <c r="D1625" s="342">
        <v>848.83</v>
      </c>
      <c r="E1625" s="342">
        <v>816.71</v>
      </c>
      <c r="F1625" s="338" t="s">
        <v>32651</v>
      </c>
      <c r="G1625" s="343"/>
      <c r="H1625" s="343"/>
      <c r="I1625" s="343"/>
    </row>
    <row r="1626" spans="1:9" ht="69.75" customHeight="1">
      <c r="A1626" s="340" t="s">
        <v>3932</v>
      </c>
      <c r="B1626" s="338" t="s">
        <v>3933</v>
      </c>
      <c r="C1626" s="341" t="s">
        <v>0</v>
      </c>
      <c r="D1626" s="342">
        <v>1125.8</v>
      </c>
      <c r="E1626" s="342">
        <v>1084.97</v>
      </c>
      <c r="F1626" s="338" t="s">
        <v>32651</v>
      </c>
      <c r="G1626" s="343"/>
      <c r="H1626" s="343"/>
      <c r="I1626" s="343"/>
    </row>
    <row r="1627" spans="1:9" ht="69.75" customHeight="1">
      <c r="A1627" s="340" t="s">
        <v>3934</v>
      </c>
      <c r="B1627" s="338" t="s">
        <v>3935</v>
      </c>
      <c r="C1627" s="341" t="s">
        <v>0</v>
      </c>
      <c r="D1627" s="342">
        <v>1152.69</v>
      </c>
      <c r="E1627" s="342">
        <v>1147.94</v>
      </c>
      <c r="F1627" s="338" t="s">
        <v>32651</v>
      </c>
      <c r="G1627" s="343"/>
      <c r="H1627" s="343"/>
      <c r="I1627" s="343"/>
    </row>
    <row r="1628" spans="1:9" ht="69.75" customHeight="1">
      <c r="A1628" s="340" t="s">
        <v>3936</v>
      </c>
      <c r="B1628" s="338" t="s">
        <v>3937</v>
      </c>
      <c r="C1628" s="341" t="s">
        <v>0</v>
      </c>
      <c r="D1628" s="342">
        <v>2430.19</v>
      </c>
      <c r="E1628" s="342">
        <v>2360.61</v>
      </c>
      <c r="F1628" s="338" t="s">
        <v>32651</v>
      </c>
      <c r="G1628" s="343"/>
      <c r="H1628" s="343"/>
      <c r="I1628" s="343"/>
    </row>
    <row r="1629" spans="1:9" ht="69.75" customHeight="1">
      <c r="A1629" s="340" t="s">
        <v>3938</v>
      </c>
      <c r="B1629" s="338" t="s">
        <v>3939</v>
      </c>
      <c r="C1629" s="341" t="s">
        <v>0</v>
      </c>
      <c r="D1629" s="342">
        <v>933.25</v>
      </c>
      <c r="E1629" s="342">
        <v>912.18</v>
      </c>
      <c r="F1629" s="338" t="s">
        <v>32651</v>
      </c>
      <c r="G1629" s="343"/>
      <c r="H1629" s="343"/>
      <c r="I1629" s="343"/>
    </row>
    <row r="1630" spans="1:9" ht="69.75" customHeight="1">
      <c r="A1630" s="340" t="s">
        <v>3940</v>
      </c>
      <c r="B1630" s="338" t="s">
        <v>3941</v>
      </c>
      <c r="C1630" s="341" t="s">
        <v>0</v>
      </c>
      <c r="D1630" s="342">
        <v>2019.37</v>
      </c>
      <c r="E1630" s="342">
        <v>1915.18</v>
      </c>
      <c r="F1630" s="338" t="s">
        <v>32651</v>
      </c>
      <c r="G1630" s="343"/>
      <c r="H1630" s="343"/>
      <c r="I1630" s="343"/>
    </row>
    <row r="1631" spans="1:9" ht="69.75" customHeight="1">
      <c r="A1631" s="340" t="s">
        <v>3942</v>
      </c>
      <c r="B1631" s="338" t="s">
        <v>3943</v>
      </c>
      <c r="C1631" s="341" t="s">
        <v>0</v>
      </c>
      <c r="D1631" s="342">
        <v>1891.94</v>
      </c>
      <c r="E1631" s="342">
        <v>1816.91</v>
      </c>
      <c r="F1631" s="338" t="s">
        <v>32651</v>
      </c>
      <c r="G1631" s="343"/>
      <c r="H1631" s="343"/>
      <c r="I1631" s="343"/>
    </row>
    <row r="1632" spans="1:9" ht="69.75" customHeight="1">
      <c r="A1632" s="340" t="s">
        <v>3944</v>
      </c>
      <c r="B1632" s="338" t="s">
        <v>3945</v>
      </c>
      <c r="C1632" s="341" t="s">
        <v>0</v>
      </c>
      <c r="D1632" s="342">
        <v>3482.33</v>
      </c>
      <c r="E1632" s="342">
        <v>3345.95</v>
      </c>
      <c r="F1632" s="338" t="s">
        <v>32651</v>
      </c>
      <c r="G1632" s="343"/>
      <c r="H1632" s="343"/>
      <c r="I1632" s="343"/>
    </row>
    <row r="1633" spans="1:9" ht="69.75" customHeight="1">
      <c r="A1633" s="340" t="s">
        <v>3946</v>
      </c>
      <c r="B1633" s="338" t="s">
        <v>3947</v>
      </c>
      <c r="C1633" s="341" t="s">
        <v>0</v>
      </c>
      <c r="D1633" s="342">
        <v>1877.7</v>
      </c>
      <c r="E1633" s="342">
        <v>1775.74</v>
      </c>
      <c r="F1633" s="338" t="s">
        <v>32651</v>
      </c>
      <c r="G1633" s="343"/>
      <c r="H1633" s="343"/>
      <c r="I1633" s="343"/>
    </row>
    <row r="1634" spans="1:9" ht="69.75" customHeight="1">
      <c r="A1634" s="340" t="s">
        <v>3948</v>
      </c>
      <c r="B1634" s="338" t="s">
        <v>3949</v>
      </c>
      <c r="C1634" s="341" t="s">
        <v>0</v>
      </c>
      <c r="D1634" s="342">
        <v>3293.53</v>
      </c>
      <c r="E1634" s="342">
        <v>3111.99</v>
      </c>
      <c r="F1634" s="338" t="s">
        <v>32651</v>
      </c>
      <c r="G1634" s="343"/>
      <c r="H1634" s="343"/>
      <c r="I1634" s="343"/>
    </row>
    <row r="1635" spans="1:9" ht="69.75" customHeight="1">
      <c r="A1635" s="340" t="s">
        <v>3950</v>
      </c>
      <c r="B1635" s="338" t="s">
        <v>3951</v>
      </c>
      <c r="C1635" s="341" t="s">
        <v>0</v>
      </c>
      <c r="D1635" s="342">
        <v>3025.32</v>
      </c>
      <c r="E1635" s="342">
        <v>2886.74</v>
      </c>
      <c r="F1635" s="338" t="s">
        <v>32651</v>
      </c>
      <c r="G1635" s="343"/>
      <c r="H1635" s="343"/>
      <c r="I1635" s="343"/>
    </row>
    <row r="1636" spans="1:9" ht="69.75" customHeight="1">
      <c r="A1636" s="340" t="s">
        <v>3952</v>
      </c>
      <c r="B1636" s="338" t="s">
        <v>3953</v>
      </c>
      <c r="C1636" s="341" t="s">
        <v>0</v>
      </c>
      <c r="D1636" s="342">
        <v>5220.9399999999996</v>
      </c>
      <c r="E1636" s="342">
        <v>4984.51</v>
      </c>
      <c r="F1636" s="338" t="s">
        <v>32651</v>
      </c>
      <c r="G1636" s="343"/>
      <c r="H1636" s="343"/>
      <c r="I1636" s="343"/>
    </row>
    <row r="1637" spans="1:9" ht="69.75" customHeight="1">
      <c r="A1637" s="340" t="s">
        <v>3954</v>
      </c>
      <c r="B1637" s="338" t="s">
        <v>3955</v>
      </c>
      <c r="C1637" s="341" t="s">
        <v>0</v>
      </c>
      <c r="D1637" s="342">
        <v>1453.09</v>
      </c>
      <c r="E1637" s="342">
        <v>1402.04</v>
      </c>
      <c r="F1637" s="338" t="s">
        <v>32651</v>
      </c>
      <c r="G1637" s="343"/>
      <c r="H1637" s="343"/>
      <c r="I1637" s="343"/>
    </row>
    <row r="1638" spans="1:9" ht="69.75" customHeight="1">
      <c r="A1638" s="340" t="s">
        <v>3956</v>
      </c>
      <c r="B1638" s="338" t="s">
        <v>3957</v>
      </c>
      <c r="C1638" s="341" t="s">
        <v>0</v>
      </c>
      <c r="D1638" s="342">
        <v>3073.1</v>
      </c>
      <c r="E1638" s="342">
        <v>2967.52</v>
      </c>
      <c r="F1638" s="338" t="s">
        <v>32651</v>
      </c>
      <c r="G1638" s="343"/>
      <c r="H1638" s="343"/>
      <c r="I1638" s="343"/>
    </row>
    <row r="1639" spans="1:9" ht="69.75" customHeight="1">
      <c r="A1639" s="340" t="s">
        <v>3958</v>
      </c>
      <c r="B1639" s="338" t="s">
        <v>3959</v>
      </c>
      <c r="C1639" s="341" t="s">
        <v>0</v>
      </c>
      <c r="D1639" s="342">
        <v>1501.09</v>
      </c>
      <c r="E1639" s="342">
        <v>1423.45</v>
      </c>
      <c r="F1639" s="338" t="s">
        <v>32651</v>
      </c>
      <c r="G1639" s="343"/>
      <c r="H1639" s="343"/>
      <c r="I1639" s="343"/>
    </row>
    <row r="1640" spans="1:9" ht="69.75" customHeight="1">
      <c r="A1640" s="340" t="s">
        <v>3960</v>
      </c>
      <c r="B1640" s="338" t="s">
        <v>3961</v>
      </c>
      <c r="C1640" s="341" t="s">
        <v>0</v>
      </c>
      <c r="D1640" s="342">
        <v>2687.65</v>
      </c>
      <c r="E1640" s="342">
        <v>2544.4899999999998</v>
      </c>
      <c r="F1640" s="338" t="s">
        <v>32651</v>
      </c>
      <c r="G1640" s="343"/>
      <c r="H1640" s="343"/>
      <c r="I1640" s="343"/>
    </row>
    <row r="1641" spans="1:9" ht="69.75" customHeight="1">
      <c r="A1641" s="340" t="s">
        <v>3962</v>
      </c>
      <c r="B1641" s="338" t="s">
        <v>3963</v>
      </c>
      <c r="C1641" s="341" t="s">
        <v>0</v>
      </c>
      <c r="D1641" s="342">
        <v>2481.0500000000002</v>
      </c>
      <c r="E1641" s="342">
        <v>2375.9299999999998</v>
      </c>
      <c r="F1641" s="338" t="s">
        <v>32651</v>
      </c>
      <c r="G1641" s="343"/>
      <c r="H1641" s="343"/>
      <c r="I1641" s="343"/>
    </row>
    <row r="1642" spans="1:9" ht="69.75" customHeight="1">
      <c r="A1642" s="340" t="s">
        <v>3964</v>
      </c>
      <c r="B1642" s="338" t="s">
        <v>3965</v>
      </c>
      <c r="C1642" s="341" t="s">
        <v>0</v>
      </c>
      <c r="D1642" s="342">
        <v>4603.6899999999996</v>
      </c>
      <c r="E1642" s="342">
        <v>4411.88</v>
      </c>
      <c r="F1642" s="338" t="s">
        <v>32651</v>
      </c>
      <c r="G1642" s="343"/>
      <c r="H1642" s="343"/>
      <c r="I1642" s="343"/>
    </row>
    <row r="1643" spans="1:9" ht="69.75" customHeight="1">
      <c r="A1643" s="340" t="s">
        <v>3966</v>
      </c>
      <c r="B1643" s="338" t="s">
        <v>3967</v>
      </c>
      <c r="C1643" s="341" t="s">
        <v>0</v>
      </c>
      <c r="D1643" s="342">
        <v>495.54</v>
      </c>
      <c r="E1643" s="342">
        <v>482.08</v>
      </c>
      <c r="F1643" s="338" t="s">
        <v>32651</v>
      </c>
      <c r="G1643" s="343"/>
      <c r="H1643" s="343"/>
      <c r="I1643" s="343"/>
    </row>
    <row r="1644" spans="1:9" ht="69.75" customHeight="1">
      <c r="A1644" s="340" t="s">
        <v>3968</v>
      </c>
      <c r="B1644" s="338" t="s">
        <v>3969</v>
      </c>
      <c r="C1644" s="341" t="s">
        <v>0</v>
      </c>
      <c r="D1644" s="342">
        <v>653.21</v>
      </c>
      <c r="E1644" s="342">
        <v>638.26</v>
      </c>
      <c r="F1644" s="338" t="s">
        <v>32651</v>
      </c>
      <c r="G1644" s="343"/>
      <c r="H1644" s="343"/>
      <c r="I1644" s="343"/>
    </row>
    <row r="1645" spans="1:9" ht="69.75" customHeight="1">
      <c r="A1645" s="340" t="s">
        <v>3970</v>
      </c>
      <c r="B1645" s="338" t="s">
        <v>3971</v>
      </c>
      <c r="C1645" s="341" t="s">
        <v>0</v>
      </c>
      <c r="D1645" s="342">
        <v>1148.28</v>
      </c>
      <c r="E1645" s="342">
        <v>1084.76</v>
      </c>
      <c r="F1645" s="338" t="s">
        <v>32651</v>
      </c>
      <c r="G1645" s="343"/>
      <c r="H1645" s="343"/>
      <c r="I1645" s="343"/>
    </row>
    <row r="1646" spans="1:9" ht="69.75" customHeight="1">
      <c r="A1646" s="340" t="s">
        <v>3972</v>
      </c>
      <c r="B1646" s="338" t="s">
        <v>3973</v>
      </c>
      <c r="C1646" s="341" t="s">
        <v>0</v>
      </c>
      <c r="D1646" s="342">
        <v>1665.77</v>
      </c>
      <c r="E1646" s="342">
        <v>1572.52</v>
      </c>
      <c r="F1646" s="338" t="s">
        <v>32651</v>
      </c>
      <c r="G1646" s="343"/>
      <c r="H1646" s="343"/>
      <c r="I1646" s="343"/>
    </row>
    <row r="1647" spans="1:9" ht="69.75" customHeight="1">
      <c r="A1647" s="340" t="s">
        <v>3974</v>
      </c>
      <c r="B1647" s="338" t="s">
        <v>3975</v>
      </c>
      <c r="C1647" s="341" t="s">
        <v>0</v>
      </c>
      <c r="D1647" s="342">
        <v>989.75</v>
      </c>
      <c r="E1647" s="342">
        <v>955.81</v>
      </c>
      <c r="F1647" s="338" t="s">
        <v>32651</v>
      </c>
      <c r="G1647" s="343"/>
      <c r="H1647" s="343"/>
      <c r="I1647" s="343"/>
    </row>
    <row r="1648" spans="1:9" ht="69.75" customHeight="1">
      <c r="A1648" s="340" t="s">
        <v>3976</v>
      </c>
      <c r="B1648" s="338" t="s">
        <v>3977</v>
      </c>
      <c r="C1648" s="341" t="s">
        <v>0</v>
      </c>
      <c r="D1648" s="342">
        <v>2130.61</v>
      </c>
      <c r="E1648" s="342">
        <v>2014.36</v>
      </c>
      <c r="F1648" s="338" t="s">
        <v>32651</v>
      </c>
      <c r="G1648" s="343"/>
      <c r="H1648" s="343"/>
      <c r="I1648" s="343"/>
    </row>
    <row r="1649" spans="1:9" ht="69.75" customHeight="1">
      <c r="A1649" s="340" t="s">
        <v>3978</v>
      </c>
      <c r="B1649" s="338" t="s">
        <v>3979</v>
      </c>
      <c r="C1649" s="341" t="s">
        <v>6</v>
      </c>
      <c r="D1649" s="342">
        <v>1281.98</v>
      </c>
      <c r="E1649" s="342">
        <v>1206.52</v>
      </c>
      <c r="F1649" s="338" t="s">
        <v>32651</v>
      </c>
      <c r="G1649" s="343"/>
      <c r="H1649" s="343"/>
      <c r="I1649" s="343"/>
    </row>
    <row r="1650" spans="1:9" ht="69.75" customHeight="1">
      <c r="A1650" s="340" t="s">
        <v>3980</v>
      </c>
      <c r="B1650" s="338" t="s">
        <v>3981</v>
      </c>
      <c r="C1650" s="341" t="s">
        <v>6</v>
      </c>
      <c r="D1650" s="342">
        <v>555.26</v>
      </c>
      <c r="E1650" s="342">
        <v>550.11</v>
      </c>
      <c r="F1650" s="338" t="s">
        <v>32651</v>
      </c>
      <c r="G1650" s="343"/>
      <c r="H1650" s="343"/>
      <c r="I1650" s="343"/>
    </row>
    <row r="1651" spans="1:9" ht="69.75" customHeight="1">
      <c r="A1651" s="340" t="s">
        <v>3982</v>
      </c>
      <c r="B1651" s="338" t="s">
        <v>3983</v>
      </c>
      <c r="C1651" s="341" t="s">
        <v>6</v>
      </c>
      <c r="D1651" s="342">
        <v>1551.39</v>
      </c>
      <c r="E1651" s="342">
        <v>1459.19</v>
      </c>
      <c r="F1651" s="338" t="s">
        <v>32651</v>
      </c>
      <c r="G1651" s="343"/>
      <c r="H1651" s="343"/>
      <c r="I1651" s="343"/>
    </row>
    <row r="1652" spans="1:9" ht="69.75" customHeight="1">
      <c r="A1652" s="340" t="s">
        <v>3984</v>
      </c>
      <c r="B1652" s="338" t="s">
        <v>3985</v>
      </c>
      <c r="C1652" s="341" t="s">
        <v>6</v>
      </c>
      <c r="D1652" s="342">
        <v>738.61</v>
      </c>
      <c r="E1652" s="342">
        <v>732.56</v>
      </c>
      <c r="F1652" s="338" t="s">
        <v>32651</v>
      </c>
      <c r="G1652" s="343"/>
      <c r="H1652" s="343"/>
      <c r="I1652" s="343"/>
    </row>
    <row r="1653" spans="1:9" ht="69.75" customHeight="1">
      <c r="A1653" s="340" t="s">
        <v>3986</v>
      </c>
      <c r="B1653" s="338" t="s">
        <v>3987</v>
      </c>
      <c r="C1653" s="341" t="s">
        <v>0</v>
      </c>
      <c r="D1653" s="342">
        <v>3111.09</v>
      </c>
      <c r="E1653" s="342">
        <v>2947.48</v>
      </c>
      <c r="F1653" s="338" t="s">
        <v>32651</v>
      </c>
      <c r="G1653" s="343"/>
      <c r="H1653" s="343"/>
      <c r="I1653" s="343"/>
    </row>
    <row r="1654" spans="1:9" ht="69.75" customHeight="1">
      <c r="A1654" s="340" t="s">
        <v>3988</v>
      </c>
      <c r="B1654" s="338" t="s">
        <v>3989</v>
      </c>
      <c r="C1654" s="341" t="s">
        <v>6</v>
      </c>
      <c r="D1654" s="342">
        <v>1820.75</v>
      </c>
      <c r="E1654" s="342">
        <v>1711.8</v>
      </c>
      <c r="F1654" s="338" t="s">
        <v>32651</v>
      </c>
      <c r="G1654" s="343"/>
      <c r="H1654" s="343"/>
      <c r="I1654" s="343"/>
    </row>
    <row r="1655" spans="1:9" ht="69.75" customHeight="1">
      <c r="A1655" s="340" t="s">
        <v>3990</v>
      </c>
      <c r="B1655" s="338" t="s">
        <v>3991</v>
      </c>
      <c r="C1655" s="341" t="s">
        <v>6</v>
      </c>
      <c r="D1655" s="342">
        <v>1012.03</v>
      </c>
      <c r="E1655" s="342">
        <v>1004.29</v>
      </c>
      <c r="F1655" s="338" t="s">
        <v>32651</v>
      </c>
      <c r="G1655" s="343"/>
      <c r="H1655" s="343"/>
      <c r="I1655" s="343"/>
    </row>
    <row r="1656" spans="1:9" ht="69.75" customHeight="1">
      <c r="A1656" s="340" t="s">
        <v>3992</v>
      </c>
      <c r="B1656" s="338" t="s">
        <v>3993</v>
      </c>
      <c r="C1656" s="341" t="s">
        <v>0</v>
      </c>
      <c r="D1656" s="342">
        <v>3971.88</v>
      </c>
      <c r="E1656" s="342">
        <v>3769.38</v>
      </c>
      <c r="F1656" s="338" t="s">
        <v>32651</v>
      </c>
      <c r="G1656" s="343"/>
      <c r="H1656" s="343"/>
      <c r="I1656" s="343"/>
    </row>
    <row r="1657" spans="1:9" ht="69.75" customHeight="1">
      <c r="A1657" s="340" t="s">
        <v>3994</v>
      </c>
      <c r="B1657" s="338" t="s">
        <v>3995</v>
      </c>
      <c r="C1657" s="341" t="s">
        <v>6</v>
      </c>
      <c r="D1657" s="342">
        <v>2224.89</v>
      </c>
      <c r="E1657" s="342">
        <v>2090.83</v>
      </c>
      <c r="F1657" s="338" t="s">
        <v>32651</v>
      </c>
      <c r="G1657" s="343"/>
      <c r="H1657" s="343"/>
      <c r="I1657" s="343"/>
    </row>
    <row r="1658" spans="1:9" ht="69.75" customHeight="1">
      <c r="A1658" s="340" t="s">
        <v>3996</v>
      </c>
      <c r="B1658" s="338" t="s">
        <v>3997</v>
      </c>
      <c r="C1658" s="341" t="s">
        <v>0</v>
      </c>
      <c r="D1658" s="342">
        <v>2653.03</v>
      </c>
      <c r="E1658" s="342">
        <v>2514.31</v>
      </c>
      <c r="F1658" s="338" t="s">
        <v>32651</v>
      </c>
      <c r="G1658" s="343"/>
      <c r="H1658" s="343"/>
      <c r="I1658" s="343"/>
    </row>
    <row r="1659" spans="1:9" ht="69.75" customHeight="1">
      <c r="A1659" s="340" t="s">
        <v>3998</v>
      </c>
      <c r="B1659" s="338" t="s">
        <v>3999</v>
      </c>
      <c r="C1659" s="341" t="s">
        <v>6</v>
      </c>
      <c r="D1659" s="342">
        <v>1413.49</v>
      </c>
      <c r="E1659" s="342">
        <v>1330.8</v>
      </c>
      <c r="F1659" s="338" t="s">
        <v>32651</v>
      </c>
      <c r="G1659" s="343"/>
      <c r="H1659" s="343"/>
      <c r="I1659" s="343"/>
    </row>
    <row r="1660" spans="1:9" ht="69.75" customHeight="1">
      <c r="A1660" s="340" t="s">
        <v>4000</v>
      </c>
      <c r="B1660" s="338" t="s">
        <v>4001</v>
      </c>
      <c r="C1660" s="341" t="s">
        <v>0</v>
      </c>
      <c r="D1660" s="342">
        <v>3356.38</v>
      </c>
      <c r="E1660" s="342">
        <v>3182.52</v>
      </c>
      <c r="F1660" s="338" t="s">
        <v>32651</v>
      </c>
      <c r="G1660" s="343"/>
      <c r="H1660" s="343"/>
      <c r="I1660" s="343"/>
    </row>
    <row r="1661" spans="1:9" ht="69.75" customHeight="1">
      <c r="A1661" s="340" t="s">
        <v>4002</v>
      </c>
      <c r="B1661" s="338" t="s">
        <v>4003</v>
      </c>
      <c r="C1661" s="341" t="s">
        <v>6</v>
      </c>
      <c r="D1661" s="342">
        <v>1690.95</v>
      </c>
      <c r="E1661" s="342">
        <v>1591.87</v>
      </c>
      <c r="F1661" s="338" t="s">
        <v>32651</v>
      </c>
      <c r="G1661" s="343"/>
      <c r="H1661" s="343"/>
      <c r="I1661" s="343"/>
    </row>
    <row r="1662" spans="1:9" ht="69.75" customHeight="1">
      <c r="A1662" s="340" t="s">
        <v>4004</v>
      </c>
      <c r="B1662" s="338" t="s">
        <v>4005</v>
      </c>
      <c r="C1662" s="341" t="s">
        <v>6</v>
      </c>
      <c r="D1662" s="342">
        <v>1968.49</v>
      </c>
      <c r="E1662" s="342">
        <v>1853.02</v>
      </c>
      <c r="F1662" s="338" t="s">
        <v>32651</v>
      </c>
      <c r="G1662" s="343"/>
      <c r="H1662" s="343"/>
      <c r="I1662" s="343"/>
    </row>
    <row r="1663" spans="1:9" ht="69.75" customHeight="1">
      <c r="A1663" s="340" t="s">
        <v>4006</v>
      </c>
      <c r="B1663" s="338" t="s">
        <v>4007</v>
      </c>
      <c r="C1663" s="341" t="s">
        <v>6</v>
      </c>
      <c r="D1663" s="342">
        <v>2245.94</v>
      </c>
      <c r="E1663" s="342">
        <v>2114.1</v>
      </c>
      <c r="F1663" s="338" t="s">
        <v>32651</v>
      </c>
      <c r="G1663" s="343"/>
      <c r="H1663" s="343"/>
      <c r="I1663" s="343"/>
    </row>
    <row r="1664" spans="1:9" ht="69.75" customHeight="1">
      <c r="A1664" s="340" t="s">
        <v>4008</v>
      </c>
      <c r="B1664" s="338" t="s">
        <v>4009</v>
      </c>
      <c r="C1664" s="341" t="s">
        <v>0</v>
      </c>
      <c r="D1664" s="342">
        <v>5500.35</v>
      </c>
      <c r="E1664" s="342">
        <v>5221.1400000000003</v>
      </c>
      <c r="F1664" s="338" t="s">
        <v>32651</v>
      </c>
      <c r="G1664" s="343"/>
      <c r="H1664" s="343"/>
      <c r="I1664" s="343"/>
    </row>
    <row r="1665" spans="1:9" ht="69.75" customHeight="1">
      <c r="A1665" s="340" t="s">
        <v>4010</v>
      </c>
      <c r="B1665" s="338" t="s">
        <v>4011</v>
      </c>
      <c r="C1665" s="341" t="s">
        <v>6</v>
      </c>
      <c r="D1665" s="342">
        <v>2523.48</v>
      </c>
      <c r="E1665" s="342">
        <v>2375.2399999999998</v>
      </c>
      <c r="F1665" s="338" t="s">
        <v>32651</v>
      </c>
      <c r="G1665" s="343"/>
      <c r="H1665" s="343"/>
      <c r="I1665" s="343"/>
    </row>
    <row r="1666" spans="1:9" ht="69.75" customHeight="1">
      <c r="A1666" s="340" t="s">
        <v>4012</v>
      </c>
      <c r="B1666" s="338" t="s">
        <v>4013</v>
      </c>
      <c r="C1666" s="341" t="s">
        <v>6</v>
      </c>
      <c r="D1666" s="342">
        <v>2801.01</v>
      </c>
      <c r="E1666" s="342">
        <v>2636.38</v>
      </c>
      <c r="F1666" s="338" t="s">
        <v>32651</v>
      </c>
      <c r="G1666" s="343"/>
      <c r="H1666" s="343"/>
      <c r="I1666" s="343"/>
    </row>
    <row r="1667" spans="1:9" ht="69.75" customHeight="1">
      <c r="A1667" s="340" t="s">
        <v>4014</v>
      </c>
      <c r="B1667" s="338" t="s">
        <v>4015</v>
      </c>
      <c r="C1667" s="341" t="s">
        <v>0</v>
      </c>
      <c r="D1667" s="342">
        <v>6915.62</v>
      </c>
      <c r="E1667" s="342">
        <v>6566.14</v>
      </c>
      <c r="F1667" s="338" t="s">
        <v>32651</v>
      </c>
      <c r="G1667" s="343"/>
      <c r="H1667" s="343"/>
      <c r="I1667" s="343"/>
    </row>
    <row r="1668" spans="1:9" ht="69.75" customHeight="1">
      <c r="A1668" s="340" t="s">
        <v>4016</v>
      </c>
      <c r="B1668" s="338" t="s">
        <v>4017</v>
      </c>
      <c r="C1668" s="341" t="s">
        <v>6</v>
      </c>
      <c r="D1668" s="342">
        <v>3078.47</v>
      </c>
      <c r="E1668" s="342">
        <v>2897.46</v>
      </c>
      <c r="F1668" s="338" t="s">
        <v>32651</v>
      </c>
      <c r="G1668" s="343"/>
      <c r="H1668" s="343"/>
      <c r="I1668" s="343"/>
    </row>
    <row r="1669" spans="1:9" ht="69.75" customHeight="1">
      <c r="A1669" s="340" t="s">
        <v>4018</v>
      </c>
      <c r="B1669" s="338" t="s">
        <v>4019</v>
      </c>
      <c r="C1669" s="341" t="s">
        <v>0</v>
      </c>
      <c r="D1669" s="342">
        <v>4140.62</v>
      </c>
      <c r="E1669" s="342">
        <v>3932.66</v>
      </c>
      <c r="F1669" s="338" t="s">
        <v>32651</v>
      </c>
      <c r="G1669" s="343"/>
      <c r="H1669" s="343"/>
      <c r="I1669" s="343"/>
    </row>
    <row r="1670" spans="1:9" ht="69.75" customHeight="1">
      <c r="A1670" s="340" t="s">
        <v>4020</v>
      </c>
      <c r="B1670" s="338" t="s">
        <v>4021</v>
      </c>
      <c r="C1670" s="341" t="s">
        <v>6</v>
      </c>
      <c r="D1670" s="342">
        <v>1968.49</v>
      </c>
      <c r="E1670" s="342">
        <v>1853.02</v>
      </c>
      <c r="F1670" s="338" t="s">
        <v>32651</v>
      </c>
      <c r="G1670" s="343"/>
      <c r="H1670" s="343"/>
      <c r="I1670" s="343"/>
    </row>
    <row r="1671" spans="1:9" ht="69.75" customHeight="1">
      <c r="A1671" s="340" t="s">
        <v>4022</v>
      </c>
      <c r="B1671" s="338" t="s">
        <v>4023</v>
      </c>
      <c r="C1671" s="341" t="s">
        <v>0</v>
      </c>
      <c r="D1671" s="342">
        <v>5050.46</v>
      </c>
      <c r="E1671" s="342">
        <v>4801.03</v>
      </c>
      <c r="F1671" s="338" t="s">
        <v>32651</v>
      </c>
      <c r="G1671" s="343"/>
      <c r="H1671" s="343"/>
      <c r="I1671" s="343"/>
    </row>
    <row r="1672" spans="1:9" ht="69.75" customHeight="1">
      <c r="A1672" s="340" t="s">
        <v>4024</v>
      </c>
      <c r="B1672" s="338" t="s">
        <v>4025</v>
      </c>
      <c r="C1672" s="341" t="s">
        <v>6</v>
      </c>
      <c r="D1672" s="342">
        <v>2245.94</v>
      </c>
      <c r="E1672" s="342">
        <v>2114.1</v>
      </c>
      <c r="F1672" s="338" t="s">
        <v>32651</v>
      </c>
      <c r="G1672" s="343"/>
      <c r="H1672" s="343"/>
      <c r="I1672" s="343"/>
    </row>
    <row r="1673" spans="1:9" ht="69.75" customHeight="1">
      <c r="A1673" s="340" t="s">
        <v>4026</v>
      </c>
      <c r="B1673" s="338" t="s">
        <v>4027</v>
      </c>
      <c r="C1673" s="341" t="s">
        <v>0</v>
      </c>
      <c r="D1673" s="342">
        <v>5933.29</v>
      </c>
      <c r="E1673" s="342">
        <v>5642.39</v>
      </c>
      <c r="F1673" s="338" t="s">
        <v>32651</v>
      </c>
      <c r="G1673" s="343"/>
      <c r="H1673" s="343"/>
      <c r="I1673" s="343"/>
    </row>
    <row r="1674" spans="1:9" ht="69.75" customHeight="1">
      <c r="A1674" s="340" t="s">
        <v>4028</v>
      </c>
      <c r="B1674" s="338" t="s">
        <v>4029</v>
      </c>
      <c r="C1674" s="341" t="s">
        <v>6</v>
      </c>
      <c r="D1674" s="342">
        <v>2523.48</v>
      </c>
      <c r="E1674" s="342">
        <v>2375.2399999999998</v>
      </c>
      <c r="F1674" s="338" t="s">
        <v>32651</v>
      </c>
      <c r="G1674" s="343"/>
      <c r="H1674" s="343"/>
      <c r="I1674" s="343"/>
    </row>
    <row r="1675" spans="1:9" ht="69.75" customHeight="1">
      <c r="A1675" s="340" t="s">
        <v>4030</v>
      </c>
      <c r="B1675" s="338" t="s">
        <v>4031</v>
      </c>
      <c r="C1675" s="341" t="s">
        <v>0</v>
      </c>
      <c r="D1675" s="342">
        <v>6816.05</v>
      </c>
      <c r="E1675" s="342">
        <v>6483.69</v>
      </c>
      <c r="F1675" s="338" t="s">
        <v>32651</v>
      </c>
      <c r="G1675" s="343"/>
      <c r="H1675" s="343"/>
      <c r="I1675" s="343"/>
    </row>
    <row r="1676" spans="1:9" ht="69.75" customHeight="1">
      <c r="A1676" s="340" t="s">
        <v>4032</v>
      </c>
      <c r="B1676" s="338" t="s">
        <v>4033</v>
      </c>
      <c r="C1676" s="341" t="s">
        <v>6</v>
      </c>
      <c r="D1676" s="342">
        <v>2801.01</v>
      </c>
      <c r="E1676" s="342">
        <v>2636.38</v>
      </c>
      <c r="F1676" s="338" t="s">
        <v>32651</v>
      </c>
      <c r="G1676" s="343"/>
      <c r="H1676" s="343"/>
      <c r="I1676" s="343"/>
    </row>
    <row r="1677" spans="1:9" ht="69.75" customHeight="1">
      <c r="A1677" s="340" t="s">
        <v>4034</v>
      </c>
      <c r="B1677" s="338" t="s">
        <v>4035</v>
      </c>
      <c r="C1677" s="341" t="s">
        <v>0</v>
      </c>
      <c r="D1677" s="342">
        <v>7698.95</v>
      </c>
      <c r="E1677" s="342">
        <v>7325.13</v>
      </c>
      <c r="F1677" s="338" t="s">
        <v>32651</v>
      </c>
      <c r="G1677" s="343"/>
      <c r="H1677" s="343"/>
      <c r="I1677" s="343"/>
    </row>
    <row r="1678" spans="1:9" ht="69.75" customHeight="1">
      <c r="A1678" s="340" t="s">
        <v>4036</v>
      </c>
      <c r="B1678" s="338" t="s">
        <v>4037</v>
      </c>
      <c r="C1678" s="341" t="s">
        <v>6</v>
      </c>
      <c r="D1678" s="342">
        <v>3078.47</v>
      </c>
      <c r="E1678" s="342">
        <v>2897.46</v>
      </c>
      <c r="F1678" s="338" t="s">
        <v>32651</v>
      </c>
      <c r="G1678" s="343"/>
      <c r="H1678" s="343"/>
      <c r="I1678" s="343"/>
    </row>
    <row r="1679" spans="1:9" ht="69.75" customHeight="1">
      <c r="A1679" s="340" t="s">
        <v>4038</v>
      </c>
      <c r="B1679" s="338" t="s">
        <v>4039</v>
      </c>
      <c r="C1679" s="341" t="s">
        <v>0</v>
      </c>
      <c r="D1679" s="342">
        <v>8581.7000000000007</v>
      </c>
      <c r="E1679" s="342">
        <v>8166.43</v>
      </c>
      <c r="F1679" s="338" t="s">
        <v>32651</v>
      </c>
      <c r="G1679" s="343"/>
      <c r="H1679" s="343"/>
      <c r="I1679" s="343"/>
    </row>
    <row r="1680" spans="1:9" ht="69.75" customHeight="1">
      <c r="A1680" s="340" t="s">
        <v>4040</v>
      </c>
      <c r="B1680" s="338" t="s">
        <v>4041</v>
      </c>
      <c r="C1680" s="341" t="s">
        <v>6</v>
      </c>
      <c r="D1680" s="342">
        <v>3379.65</v>
      </c>
      <c r="E1680" s="342">
        <v>3180.94</v>
      </c>
      <c r="F1680" s="338" t="s">
        <v>32651</v>
      </c>
      <c r="G1680" s="343"/>
      <c r="H1680" s="343"/>
      <c r="I1680" s="343"/>
    </row>
    <row r="1681" spans="1:9" ht="69.75" customHeight="1">
      <c r="A1681" s="340" t="s">
        <v>4042</v>
      </c>
      <c r="B1681" s="338" t="s">
        <v>4043</v>
      </c>
      <c r="C1681" s="341" t="s">
        <v>0</v>
      </c>
      <c r="D1681" s="342">
        <v>6096.88</v>
      </c>
      <c r="E1681" s="342">
        <v>5799.04</v>
      </c>
      <c r="F1681" s="338" t="s">
        <v>32651</v>
      </c>
      <c r="G1681" s="343"/>
      <c r="H1681" s="343"/>
      <c r="I1681" s="343"/>
    </row>
    <row r="1682" spans="1:9" ht="69.75" customHeight="1">
      <c r="A1682" s="340" t="s">
        <v>4044</v>
      </c>
      <c r="B1682" s="338" t="s">
        <v>4045</v>
      </c>
      <c r="C1682" s="341" t="s">
        <v>6</v>
      </c>
      <c r="D1682" s="342">
        <v>2547.1999999999998</v>
      </c>
      <c r="E1682" s="342">
        <v>2397.65</v>
      </c>
      <c r="F1682" s="338" t="s">
        <v>32651</v>
      </c>
      <c r="G1682" s="343"/>
      <c r="H1682" s="343"/>
      <c r="I1682" s="343"/>
    </row>
    <row r="1683" spans="1:9" ht="69.75" customHeight="1">
      <c r="A1683" s="340" t="s">
        <v>4046</v>
      </c>
      <c r="B1683" s="338" t="s">
        <v>4047</v>
      </c>
      <c r="C1683" s="341" t="s">
        <v>0</v>
      </c>
      <c r="D1683" s="342">
        <v>7142.3</v>
      </c>
      <c r="E1683" s="342">
        <v>6796.68</v>
      </c>
      <c r="F1683" s="338" t="s">
        <v>32651</v>
      </c>
      <c r="G1683" s="343"/>
      <c r="H1683" s="343"/>
      <c r="I1683" s="343"/>
    </row>
    <row r="1684" spans="1:9" ht="69.75" customHeight="1">
      <c r="A1684" s="340" t="s">
        <v>4048</v>
      </c>
      <c r="B1684" s="338" t="s">
        <v>4049</v>
      </c>
      <c r="C1684" s="341" t="s">
        <v>6</v>
      </c>
      <c r="D1684" s="342">
        <v>2824.66</v>
      </c>
      <c r="E1684" s="342">
        <v>2658.73</v>
      </c>
      <c r="F1684" s="338" t="s">
        <v>32651</v>
      </c>
      <c r="G1684" s="343"/>
      <c r="H1684" s="343"/>
      <c r="I1684" s="343"/>
    </row>
    <row r="1685" spans="1:9" ht="69.75" customHeight="1">
      <c r="A1685" s="340" t="s">
        <v>4050</v>
      </c>
      <c r="B1685" s="338" t="s">
        <v>4051</v>
      </c>
      <c r="C1685" s="341" t="s">
        <v>0</v>
      </c>
      <c r="D1685" s="342">
        <v>8247.52</v>
      </c>
      <c r="E1685" s="342">
        <v>7854.12</v>
      </c>
      <c r="F1685" s="338" t="s">
        <v>32651</v>
      </c>
      <c r="G1685" s="343"/>
      <c r="H1685" s="343"/>
      <c r="I1685" s="343"/>
    </row>
    <row r="1686" spans="1:9" ht="69.75" customHeight="1">
      <c r="A1686" s="340" t="s">
        <v>4052</v>
      </c>
      <c r="B1686" s="338" t="s">
        <v>4053</v>
      </c>
      <c r="C1686" s="341" t="s">
        <v>6</v>
      </c>
      <c r="D1686" s="342">
        <v>3102.19</v>
      </c>
      <c r="E1686" s="342">
        <v>2919.89</v>
      </c>
      <c r="F1686" s="338" t="s">
        <v>32651</v>
      </c>
      <c r="G1686" s="343"/>
      <c r="H1686" s="343"/>
      <c r="I1686" s="343"/>
    </row>
    <row r="1687" spans="1:9" ht="69.75" customHeight="1">
      <c r="A1687" s="340" t="s">
        <v>4054</v>
      </c>
      <c r="B1687" s="338" t="s">
        <v>4055</v>
      </c>
      <c r="C1687" s="341" t="s">
        <v>0</v>
      </c>
      <c r="D1687" s="342">
        <v>9300.4500000000007</v>
      </c>
      <c r="E1687" s="342">
        <v>8859.2800000000007</v>
      </c>
      <c r="F1687" s="338" t="s">
        <v>32651</v>
      </c>
      <c r="G1687" s="343"/>
      <c r="H1687" s="343"/>
      <c r="I1687" s="343"/>
    </row>
    <row r="1688" spans="1:9" ht="69.75" customHeight="1">
      <c r="A1688" s="340" t="s">
        <v>4056</v>
      </c>
      <c r="B1688" s="338" t="s">
        <v>4057</v>
      </c>
      <c r="C1688" s="341" t="s">
        <v>6</v>
      </c>
      <c r="D1688" s="342">
        <v>3379.65</v>
      </c>
      <c r="E1688" s="342">
        <v>3180.94</v>
      </c>
      <c r="F1688" s="338" t="s">
        <v>32651</v>
      </c>
      <c r="G1688" s="343"/>
      <c r="H1688" s="343"/>
      <c r="I1688" s="343"/>
    </row>
    <row r="1689" spans="1:9" ht="69.75" customHeight="1">
      <c r="A1689" s="340" t="s">
        <v>4058</v>
      </c>
      <c r="B1689" s="338" t="s">
        <v>4059</v>
      </c>
      <c r="C1689" s="341" t="s">
        <v>0</v>
      </c>
      <c r="D1689" s="342">
        <v>10353.450000000001</v>
      </c>
      <c r="E1689" s="342">
        <v>9864.51</v>
      </c>
      <c r="F1689" s="338" t="s">
        <v>32651</v>
      </c>
      <c r="G1689" s="343"/>
      <c r="H1689" s="343"/>
      <c r="I1689" s="343"/>
    </row>
    <row r="1690" spans="1:9" ht="69.75" customHeight="1">
      <c r="A1690" s="340" t="s">
        <v>4060</v>
      </c>
      <c r="B1690" s="338" t="s">
        <v>4061</v>
      </c>
      <c r="C1690" s="341" t="s">
        <v>6</v>
      </c>
      <c r="D1690" s="342">
        <v>3662.02</v>
      </c>
      <c r="E1690" s="342">
        <v>3446.67</v>
      </c>
      <c r="F1690" s="338" t="s">
        <v>32651</v>
      </c>
      <c r="G1690" s="343"/>
      <c r="H1690" s="343"/>
      <c r="I1690" s="343"/>
    </row>
    <row r="1691" spans="1:9" ht="69.75" customHeight="1">
      <c r="A1691" s="340" t="s">
        <v>4062</v>
      </c>
      <c r="B1691" s="338" t="s">
        <v>4063</v>
      </c>
      <c r="C1691" s="341" t="s">
        <v>0</v>
      </c>
      <c r="D1691" s="342">
        <v>8420.7099999999991</v>
      </c>
      <c r="E1691" s="342">
        <v>8030.8</v>
      </c>
      <c r="F1691" s="338" t="s">
        <v>32651</v>
      </c>
      <c r="G1691" s="343"/>
      <c r="H1691" s="343"/>
      <c r="I1691" s="343"/>
    </row>
    <row r="1692" spans="1:9" ht="69.75" customHeight="1">
      <c r="A1692" s="340" t="s">
        <v>4064</v>
      </c>
      <c r="B1692" s="338" t="s">
        <v>4065</v>
      </c>
      <c r="C1692" s="341" t="s">
        <v>6</v>
      </c>
      <c r="D1692" s="342">
        <v>3107.12</v>
      </c>
      <c r="E1692" s="342">
        <v>2924.56</v>
      </c>
      <c r="F1692" s="338" t="s">
        <v>32651</v>
      </c>
      <c r="G1692" s="343"/>
      <c r="H1692" s="343"/>
      <c r="I1692" s="343"/>
    </row>
    <row r="1693" spans="1:9" ht="69.75" customHeight="1">
      <c r="A1693" s="340" t="s">
        <v>4066</v>
      </c>
      <c r="B1693" s="338" t="s">
        <v>4067</v>
      </c>
      <c r="C1693" s="341" t="s">
        <v>0</v>
      </c>
      <c r="D1693" s="342">
        <v>9685.56</v>
      </c>
      <c r="E1693" s="342">
        <v>9241.4</v>
      </c>
      <c r="F1693" s="338" t="s">
        <v>32651</v>
      </c>
      <c r="G1693" s="343"/>
      <c r="H1693" s="343"/>
      <c r="I1693" s="343"/>
    </row>
    <row r="1694" spans="1:9" ht="69.75" customHeight="1">
      <c r="A1694" s="340" t="s">
        <v>4068</v>
      </c>
      <c r="B1694" s="338" t="s">
        <v>4069</v>
      </c>
      <c r="C1694" s="341" t="s">
        <v>6</v>
      </c>
      <c r="D1694" s="342">
        <v>3384.59</v>
      </c>
      <c r="E1694" s="342">
        <v>3185.61</v>
      </c>
      <c r="F1694" s="338" t="s">
        <v>32651</v>
      </c>
      <c r="G1694" s="343"/>
      <c r="H1694" s="343"/>
      <c r="I1694" s="343"/>
    </row>
    <row r="1695" spans="1:9" ht="69.75" customHeight="1">
      <c r="A1695" s="340" t="s">
        <v>4070</v>
      </c>
      <c r="B1695" s="338" t="s">
        <v>4071</v>
      </c>
      <c r="C1695" s="341" t="s">
        <v>0</v>
      </c>
      <c r="D1695" s="342">
        <v>10950.41</v>
      </c>
      <c r="E1695" s="342">
        <v>10452.040000000001</v>
      </c>
      <c r="F1695" s="338" t="s">
        <v>32651</v>
      </c>
      <c r="G1695" s="343"/>
      <c r="H1695" s="343"/>
      <c r="I1695" s="343"/>
    </row>
    <row r="1696" spans="1:9" ht="69.75" customHeight="1">
      <c r="A1696" s="340" t="s">
        <v>4072</v>
      </c>
      <c r="B1696" s="338" t="s">
        <v>4073</v>
      </c>
      <c r="C1696" s="341" t="s">
        <v>6</v>
      </c>
      <c r="D1696" s="342">
        <v>3662.02</v>
      </c>
      <c r="E1696" s="342">
        <v>3446.67</v>
      </c>
      <c r="F1696" s="338" t="s">
        <v>32651</v>
      </c>
      <c r="G1696" s="343"/>
      <c r="H1696" s="343"/>
      <c r="I1696" s="343"/>
    </row>
    <row r="1697" spans="1:9" ht="69.75" customHeight="1">
      <c r="A1697" s="340" t="s">
        <v>4074</v>
      </c>
      <c r="B1697" s="338" t="s">
        <v>4075</v>
      </c>
      <c r="C1697" s="341" t="s">
        <v>0</v>
      </c>
      <c r="D1697" s="342">
        <v>12215.32</v>
      </c>
      <c r="E1697" s="342">
        <v>11662.67</v>
      </c>
      <c r="F1697" s="338" t="s">
        <v>32651</v>
      </c>
      <c r="G1697" s="343"/>
      <c r="H1697" s="343"/>
      <c r="I1697" s="343"/>
    </row>
    <row r="1698" spans="1:9" ht="69.75" customHeight="1">
      <c r="A1698" s="340" t="s">
        <v>4076</v>
      </c>
      <c r="B1698" s="338" t="s">
        <v>4077</v>
      </c>
      <c r="C1698" s="341" t="s">
        <v>6</v>
      </c>
      <c r="D1698" s="342">
        <v>3944.43</v>
      </c>
      <c r="E1698" s="342">
        <v>3712.4</v>
      </c>
      <c r="F1698" s="338" t="s">
        <v>32651</v>
      </c>
      <c r="G1698" s="343"/>
      <c r="H1698" s="343"/>
      <c r="I1698" s="343"/>
    </row>
    <row r="1699" spans="1:9" ht="69.75" customHeight="1">
      <c r="A1699" s="340" t="s">
        <v>4078</v>
      </c>
      <c r="B1699" s="338" t="s">
        <v>4079</v>
      </c>
      <c r="C1699" s="341" t="s">
        <v>0</v>
      </c>
      <c r="D1699" s="342">
        <v>11178.78</v>
      </c>
      <c r="E1699" s="342">
        <v>10673.94</v>
      </c>
      <c r="F1699" s="338" t="s">
        <v>32651</v>
      </c>
      <c r="G1699" s="343"/>
      <c r="H1699" s="343"/>
      <c r="I1699" s="343"/>
    </row>
    <row r="1700" spans="1:9" ht="69.75" customHeight="1">
      <c r="A1700" s="340" t="s">
        <v>4080</v>
      </c>
      <c r="B1700" s="338" t="s">
        <v>4081</v>
      </c>
      <c r="C1700" s="341" t="s">
        <v>6</v>
      </c>
      <c r="D1700" s="342">
        <v>3666.95</v>
      </c>
      <c r="E1700" s="342">
        <v>3451.34</v>
      </c>
      <c r="F1700" s="338" t="s">
        <v>32651</v>
      </c>
      <c r="G1700" s="343"/>
      <c r="H1700" s="343"/>
      <c r="I1700" s="343"/>
    </row>
    <row r="1701" spans="1:9" ht="69.75" customHeight="1">
      <c r="A1701" s="340" t="s">
        <v>4082</v>
      </c>
      <c r="B1701" s="338" t="s">
        <v>4083</v>
      </c>
      <c r="C1701" s="341" t="s">
        <v>0</v>
      </c>
      <c r="D1701" s="342">
        <v>12629.67</v>
      </c>
      <c r="E1701" s="342">
        <v>12064.2</v>
      </c>
      <c r="F1701" s="338" t="s">
        <v>32651</v>
      </c>
      <c r="G1701" s="343"/>
      <c r="H1701" s="343"/>
      <c r="I1701" s="343"/>
    </row>
    <row r="1702" spans="1:9" ht="69.75" customHeight="1">
      <c r="A1702" s="340" t="s">
        <v>4084</v>
      </c>
      <c r="B1702" s="338" t="s">
        <v>4085</v>
      </c>
      <c r="C1702" s="341" t="s">
        <v>6</v>
      </c>
      <c r="D1702" s="342">
        <v>3944.43</v>
      </c>
      <c r="E1702" s="342">
        <v>3712.4</v>
      </c>
      <c r="F1702" s="338" t="s">
        <v>32651</v>
      </c>
      <c r="G1702" s="343"/>
      <c r="H1702" s="343"/>
      <c r="I1702" s="343"/>
    </row>
    <row r="1703" spans="1:9" ht="69.75" customHeight="1">
      <c r="A1703" s="340" t="s">
        <v>4086</v>
      </c>
      <c r="B1703" s="338" t="s">
        <v>4087</v>
      </c>
      <c r="C1703" s="341" t="s">
        <v>0</v>
      </c>
      <c r="D1703" s="342">
        <v>14080.56</v>
      </c>
      <c r="E1703" s="342">
        <v>13454.44</v>
      </c>
      <c r="F1703" s="338" t="s">
        <v>32651</v>
      </c>
      <c r="G1703" s="343"/>
      <c r="H1703" s="343"/>
      <c r="I1703" s="343"/>
    </row>
    <row r="1704" spans="1:9" ht="69.75" customHeight="1">
      <c r="A1704" s="340" t="s">
        <v>4088</v>
      </c>
      <c r="B1704" s="338" t="s">
        <v>4089</v>
      </c>
      <c r="C1704" s="341" t="s">
        <v>6</v>
      </c>
      <c r="D1704" s="342">
        <v>4226.8900000000003</v>
      </c>
      <c r="E1704" s="342">
        <v>3978.22</v>
      </c>
      <c r="F1704" s="338" t="s">
        <v>32651</v>
      </c>
      <c r="G1704" s="343"/>
      <c r="H1704" s="343"/>
      <c r="I1704" s="343"/>
    </row>
    <row r="1705" spans="1:9" ht="69.75" customHeight="1">
      <c r="A1705" s="340" t="s">
        <v>4090</v>
      </c>
      <c r="B1705" s="338" t="s">
        <v>4091</v>
      </c>
      <c r="C1705" s="341" t="s">
        <v>0</v>
      </c>
      <c r="D1705" s="342">
        <v>14308.98</v>
      </c>
      <c r="E1705" s="342">
        <v>13676.42</v>
      </c>
      <c r="F1705" s="338" t="s">
        <v>32651</v>
      </c>
      <c r="G1705" s="343"/>
      <c r="H1705" s="343"/>
      <c r="I1705" s="343"/>
    </row>
    <row r="1706" spans="1:9" ht="69.75" customHeight="1">
      <c r="A1706" s="340" t="s">
        <v>4092</v>
      </c>
      <c r="B1706" s="338" t="s">
        <v>4093</v>
      </c>
      <c r="C1706" s="341" t="s">
        <v>6</v>
      </c>
      <c r="D1706" s="342">
        <v>4226.8900000000003</v>
      </c>
      <c r="E1706" s="342">
        <v>3978.22</v>
      </c>
      <c r="F1706" s="338" t="s">
        <v>32651</v>
      </c>
      <c r="G1706" s="343"/>
      <c r="H1706" s="343"/>
      <c r="I1706" s="343"/>
    </row>
    <row r="1707" spans="1:9" ht="69.75" customHeight="1">
      <c r="A1707" s="340" t="s">
        <v>4094</v>
      </c>
      <c r="B1707" s="338" t="s">
        <v>4095</v>
      </c>
      <c r="C1707" s="341" t="s">
        <v>0</v>
      </c>
      <c r="D1707" s="342">
        <v>15945.69</v>
      </c>
      <c r="E1707" s="342">
        <v>15246.16</v>
      </c>
      <c r="F1707" s="338" t="s">
        <v>32651</v>
      </c>
      <c r="G1707" s="343"/>
      <c r="H1707" s="343"/>
      <c r="I1707" s="343"/>
    </row>
    <row r="1708" spans="1:9" ht="69.75" customHeight="1">
      <c r="A1708" s="340" t="s">
        <v>4096</v>
      </c>
      <c r="B1708" s="338" t="s">
        <v>4097</v>
      </c>
      <c r="C1708" s="341" t="s">
        <v>6</v>
      </c>
      <c r="D1708" s="342">
        <v>4509.3100000000004</v>
      </c>
      <c r="E1708" s="342">
        <v>4243.99</v>
      </c>
      <c r="F1708" s="338" t="s">
        <v>32651</v>
      </c>
      <c r="G1708" s="343"/>
      <c r="H1708" s="343"/>
      <c r="I1708" s="343"/>
    </row>
    <row r="1709" spans="1:9" ht="69.75" customHeight="1">
      <c r="A1709" s="340" t="s">
        <v>4098</v>
      </c>
      <c r="B1709" s="338" t="s">
        <v>4099</v>
      </c>
      <c r="C1709" s="341" t="s">
        <v>0</v>
      </c>
      <c r="D1709" s="342">
        <v>17810.919999999998</v>
      </c>
      <c r="E1709" s="342">
        <v>17037.95</v>
      </c>
      <c r="F1709" s="338" t="s">
        <v>32651</v>
      </c>
      <c r="G1709" s="343"/>
      <c r="H1709" s="343"/>
      <c r="I1709" s="343"/>
    </row>
    <row r="1710" spans="1:9" ht="69.75" customHeight="1">
      <c r="A1710" s="340" t="s">
        <v>4100</v>
      </c>
      <c r="B1710" s="338" t="s">
        <v>4101</v>
      </c>
      <c r="C1710" s="341" t="s">
        <v>6</v>
      </c>
      <c r="D1710" s="342">
        <v>4743.43</v>
      </c>
      <c r="E1710" s="342">
        <v>4464.08</v>
      </c>
      <c r="F1710" s="338" t="s">
        <v>32651</v>
      </c>
      <c r="G1710" s="343"/>
      <c r="H1710" s="343"/>
      <c r="I1710" s="343"/>
    </row>
    <row r="1711" spans="1:9" ht="69.75" customHeight="1">
      <c r="A1711" s="340" t="s">
        <v>4102</v>
      </c>
      <c r="B1711" s="338" t="s">
        <v>4103</v>
      </c>
      <c r="C1711" s="341" t="s">
        <v>6</v>
      </c>
      <c r="D1711" s="342">
        <v>307.81</v>
      </c>
      <c r="E1711" s="342">
        <v>305.17</v>
      </c>
      <c r="F1711" s="338" t="s">
        <v>32651</v>
      </c>
      <c r="G1711" s="343"/>
      <c r="H1711" s="343"/>
      <c r="I1711" s="343"/>
    </row>
    <row r="1712" spans="1:9" ht="69.75" customHeight="1">
      <c r="A1712" s="340" t="s">
        <v>4104</v>
      </c>
      <c r="B1712" s="338" t="s">
        <v>4105</v>
      </c>
      <c r="C1712" s="341" t="s">
        <v>6</v>
      </c>
      <c r="D1712" s="342">
        <v>1016.13</v>
      </c>
      <c r="E1712" s="342">
        <v>956.94</v>
      </c>
      <c r="F1712" s="338" t="s">
        <v>32651</v>
      </c>
      <c r="G1712" s="343"/>
      <c r="H1712" s="343"/>
      <c r="I1712" s="343"/>
    </row>
    <row r="1713" spans="1:9" ht="69.75" customHeight="1">
      <c r="A1713" s="340" t="s">
        <v>4106</v>
      </c>
      <c r="B1713" s="338" t="s">
        <v>4107</v>
      </c>
      <c r="C1713" s="341" t="s">
        <v>0</v>
      </c>
      <c r="D1713" s="342">
        <v>2623.58</v>
      </c>
      <c r="E1713" s="342">
        <v>2482.9</v>
      </c>
      <c r="F1713" s="338" t="s">
        <v>32651</v>
      </c>
      <c r="G1713" s="343"/>
      <c r="H1713" s="343"/>
      <c r="I1713" s="343"/>
    </row>
    <row r="1714" spans="1:9" ht="69.75" customHeight="1">
      <c r="A1714" s="340" t="s">
        <v>4108</v>
      </c>
      <c r="B1714" s="338" t="s">
        <v>4109</v>
      </c>
      <c r="C1714" s="341" t="s">
        <v>0</v>
      </c>
      <c r="D1714" s="342">
        <v>6207.92</v>
      </c>
      <c r="E1714" s="342">
        <v>5893.61</v>
      </c>
      <c r="F1714" s="338" t="s">
        <v>32651</v>
      </c>
      <c r="G1714" s="343"/>
      <c r="H1714" s="343"/>
      <c r="I1714" s="343"/>
    </row>
    <row r="1715" spans="1:9" ht="69.75" customHeight="1">
      <c r="A1715" s="340" t="s">
        <v>4110</v>
      </c>
      <c r="B1715" s="338" t="s">
        <v>4111</v>
      </c>
      <c r="C1715" s="341" t="s">
        <v>0</v>
      </c>
      <c r="D1715" s="342">
        <v>4059.65</v>
      </c>
      <c r="E1715" s="342">
        <v>3850.67</v>
      </c>
      <c r="F1715" s="338" t="s">
        <v>32651</v>
      </c>
      <c r="G1715" s="343"/>
      <c r="H1715" s="343"/>
      <c r="I1715" s="343"/>
    </row>
    <row r="1716" spans="1:9" ht="69.75" customHeight="1">
      <c r="A1716" s="340" t="s">
        <v>4112</v>
      </c>
      <c r="B1716" s="338" t="s">
        <v>4113</v>
      </c>
      <c r="C1716" s="341" t="s">
        <v>0</v>
      </c>
      <c r="D1716" s="342">
        <v>4762.9399999999996</v>
      </c>
      <c r="E1716" s="342">
        <v>4518.84</v>
      </c>
      <c r="F1716" s="338" t="s">
        <v>32651</v>
      </c>
      <c r="G1716" s="343"/>
      <c r="H1716" s="343"/>
      <c r="I1716" s="343"/>
    </row>
    <row r="1717" spans="1:9" ht="69.75" customHeight="1">
      <c r="A1717" s="340" t="s">
        <v>4114</v>
      </c>
      <c r="B1717" s="338" t="s">
        <v>4115</v>
      </c>
      <c r="C1717" s="341" t="s">
        <v>6</v>
      </c>
      <c r="D1717" s="342">
        <v>420.82</v>
      </c>
      <c r="E1717" s="342">
        <v>416.49</v>
      </c>
      <c r="F1717" s="338" t="s">
        <v>32651</v>
      </c>
      <c r="G1717" s="343"/>
      <c r="H1717" s="343"/>
      <c r="I1717" s="343"/>
    </row>
    <row r="1718" spans="1:9" ht="69.75" customHeight="1">
      <c r="A1718" s="340" t="s">
        <v>4116</v>
      </c>
      <c r="B1718" s="338" t="s">
        <v>4117</v>
      </c>
      <c r="C1718" s="341" t="s">
        <v>0</v>
      </c>
      <c r="D1718" s="342">
        <v>1267.48</v>
      </c>
      <c r="E1718" s="342">
        <v>1232.47</v>
      </c>
      <c r="F1718" s="338" t="s">
        <v>32651</v>
      </c>
      <c r="G1718" s="343"/>
      <c r="H1718" s="343"/>
      <c r="I1718" s="343"/>
    </row>
    <row r="1719" spans="1:9" ht="69.75" customHeight="1">
      <c r="A1719" s="340" t="s">
        <v>4118</v>
      </c>
      <c r="B1719" s="338" t="s">
        <v>4119</v>
      </c>
      <c r="C1719" s="341" t="s">
        <v>6</v>
      </c>
      <c r="D1719" s="342">
        <v>735.22</v>
      </c>
      <c r="E1719" s="342">
        <v>729.18</v>
      </c>
      <c r="F1719" s="338" t="s">
        <v>32651</v>
      </c>
      <c r="G1719" s="343"/>
      <c r="H1719" s="343"/>
      <c r="I1719" s="343"/>
    </row>
    <row r="1720" spans="1:9" ht="69.75" customHeight="1">
      <c r="A1720" s="340" t="s">
        <v>4120</v>
      </c>
      <c r="B1720" s="338" t="s">
        <v>4121</v>
      </c>
      <c r="C1720" s="341" t="s">
        <v>6</v>
      </c>
      <c r="D1720" s="342">
        <v>1897.22</v>
      </c>
      <c r="E1720" s="342">
        <v>1782.18</v>
      </c>
      <c r="F1720" s="338" t="s">
        <v>32651</v>
      </c>
      <c r="G1720" s="343"/>
      <c r="H1720" s="343"/>
      <c r="I1720" s="343"/>
    </row>
    <row r="1721" spans="1:9" ht="69.75" customHeight="1">
      <c r="A1721" s="340" t="s">
        <v>4122</v>
      </c>
      <c r="B1721" s="338" t="s">
        <v>4123</v>
      </c>
      <c r="C1721" s="341" t="s">
        <v>0</v>
      </c>
      <c r="D1721" s="342">
        <v>3014.17</v>
      </c>
      <c r="E1721" s="342">
        <v>2851.16</v>
      </c>
      <c r="F1721" s="338" t="s">
        <v>32651</v>
      </c>
      <c r="G1721" s="343"/>
      <c r="H1721" s="343"/>
      <c r="I1721" s="343"/>
    </row>
    <row r="1722" spans="1:9" ht="69.75" customHeight="1">
      <c r="A1722" s="340" t="s">
        <v>4124</v>
      </c>
      <c r="B1722" s="338" t="s">
        <v>4125</v>
      </c>
      <c r="C1722" s="341" t="s">
        <v>6</v>
      </c>
      <c r="D1722" s="342">
        <v>1728.97</v>
      </c>
      <c r="E1722" s="342">
        <v>1620.58</v>
      </c>
      <c r="F1722" s="338" t="s">
        <v>32651</v>
      </c>
      <c r="G1722" s="343"/>
      <c r="H1722" s="343"/>
      <c r="I1722" s="343"/>
    </row>
    <row r="1723" spans="1:9" ht="69.75" customHeight="1">
      <c r="A1723" s="340" t="s">
        <v>4126</v>
      </c>
      <c r="B1723" s="338" t="s">
        <v>4127</v>
      </c>
      <c r="C1723" s="341" t="s">
        <v>0</v>
      </c>
      <c r="D1723" s="342">
        <v>4934.01</v>
      </c>
      <c r="E1723" s="342">
        <v>4685.3100000000004</v>
      </c>
      <c r="F1723" s="338" t="s">
        <v>32651</v>
      </c>
      <c r="G1723" s="343"/>
      <c r="H1723" s="343"/>
      <c r="I1723" s="343"/>
    </row>
    <row r="1724" spans="1:9" ht="69.75" customHeight="1">
      <c r="A1724" s="340" t="s">
        <v>4128</v>
      </c>
      <c r="B1724" s="338" t="s">
        <v>4129</v>
      </c>
      <c r="C1724" s="341" t="s">
        <v>6</v>
      </c>
      <c r="D1724" s="342">
        <v>1007.39</v>
      </c>
      <c r="E1724" s="342">
        <v>999.68</v>
      </c>
      <c r="F1724" s="338" t="s">
        <v>32651</v>
      </c>
      <c r="G1724" s="343"/>
      <c r="H1724" s="343"/>
      <c r="I1724" s="343"/>
    </row>
    <row r="1725" spans="1:9" ht="69.75" customHeight="1">
      <c r="A1725" s="340" t="s">
        <v>4130</v>
      </c>
      <c r="B1725" s="338" t="s">
        <v>4131</v>
      </c>
      <c r="C1725" s="341" t="s">
        <v>6</v>
      </c>
      <c r="D1725" s="342">
        <v>2164.19</v>
      </c>
      <c r="E1725" s="342">
        <v>2032.86</v>
      </c>
      <c r="F1725" s="338" t="s">
        <v>32651</v>
      </c>
      <c r="G1725" s="343"/>
      <c r="H1725" s="343"/>
      <c r="I1725" s="343"/>
    </row>
    <row r="1726" spans="1:9" ht="69.75" customHeight="1">
      <c r="A1726" s="340" t="s">
        <v>4132</v>
      </c>
      <c r="B1726" s="338" t="s">
        <v>4133</v>
      </c>
      <c r="C1726" s="341" t="s">
        <v>0</v>
      </c>
      <c r="D1726" s="342">
        <v>3854.92</v>
      </c>
      <c r="E1726" s="342">
        <v>3653.14</v>
      </c>
      <c r="F1726" s="338" t="s">
        <v>32651</v>
      </c>
      <c r="G1726" s="343"/>
      <c r="H1726" s="343"/>
      <c r="I1726" s="343"/>
    </row>
    <row r="1727" spans="1:9" ht="69.75" customHeight="1">
      <c r="A1727" s="340" t="s">
        <v>4134</v>
      </c>
      <c r="B1727" s="338" t="s">
        <v>4135</v>
      </c>
      <c r="C1727" s="341" t="s">
        <v>6</v>
      </c>
      <c r="D1727" s="342">
        <v>2118.81</v>
      </c>
      <c r="E1727" s="342">
        <v>1985.41</v>
      </c>
      <c r="F1727" s="338" t="s">
        <v>32651</v>
      </c>
      <c r="G1727" s="343"/>
      <c r="H1727" s="343"/>
      <c r="I1727" s="343"/>
    </row>
    <row r="1728" spans="1:9" ht="69.75" customHeight="1">
      <c r="A1728" s="340" t="s">
        <v>4136</v>
      </c>
      <c r="B1728" s="338" t="s">
        <v>4137</v>
      </c>
      <c r="C1728" s="341" t="s">
        <v>0</v>
      </c>
      <c r="D1728" s="342">
        <v>2592.33</v>
      </c>
      <c r="E1728" s="342">
        <v>2453.9899999999998</v>
      </c>
      <c r="F1728" s="338" t="s">
        <v>32651</v>
      </c>
      <c r="G1728" s="343"/>
      <c r="H1728" s="343"/>
      <c r="I1728" s="343"/>
    </row>
    <row r="1729" spans="1:9" ht="69.75" customHeight="1">
      <c r="A1729" s="340" t="s">
        <v>4138</v>
      </c>
      <c r="B1729" s="338" t="s">
        <v>4139</v>
      </c>
      <c r="C1729" s="341" t="s">
        <v>6</v>
      </c>
      <c r="D1729" s="342">
        <v>1363.18</v>
      </c>
      <c r="E1729" s="342">
        <v>1280.79</v>
      </c>
      <c r="F1729" s="338" t="s">
        <v>32651</v>
      </c>
      <c r="G1729" s="343"/>
      <c r="H1729" s="343"/>
      <c r="I1729" s="343"/>
    </row>
    <row r="1730" spans="1:9" ht="69.75" customHeight="1">
      <c r="A1730" s="340" t="s">
        <v>4140</v>
      </c>
      <c r="B1730" s="338" t="s">
        <v>4141</v>
      </c>
      <c r="C1730" s="341" t="s">
        <v>0</v>
      </c>
      <c r="D1730" s="342">
        <v>5795.86</v>
      </c>
      <c r="E1730" s="342">
        <v>5505.81</v>
      </c>
      <c r="F1730" s="338" t="s">
        <v>32651</v>
      </c>
      <c r="G1730" s="343"/>
      <c r="H1730" s="343"/>
      <c r="I1730" s="343"/>
    </row>
    <row r="1731" spans="1:9" ht="69.75" customHeight="1">
      <c r="A1731" s="340" t="s">
        <v>4142</v>
      </c>
      <c r="B1731" s="338" t="s">
        <v>4143</v>
      </c>
      <c r="C1731" s="341" t="s">
        <v>0</v>
      </c>
      <c r="D1731" s="342">
        <v>3278.93</v>
      </c>
      <c r="E1731" s="342">
        <v>3105.54</v>
      </c>
      <c r="F1731" s="338" t="s">
        <v>32651</v>
      </c>
      <c r="G1731" s="343"/>
      <c r="H1731" s="343"/>
      <c r="I1731" s="343"/>
    </row>
    <row r="1732" spans="1:9" ht="69.75" customHeight="1">
      <c r="A1732" s="340" t="s">
        <v>4144</v>
      </c>
      <c r="B1732" s="338" t="s">
        <v>4145</v>
      </c>
      <c r="C1732" s="341" t="s">
        <v>6</v>
      </c>
      <c r="D1732" s="342">
        <v>1630.16</v>
      </c>
      <c r="E1732" s="342">
        <v>1531.46</v>
      </c>
      <c r="F1732" s="338" t="s">
        <v>32651</v>
      </c>
      <c r="G1732" s="343"/>
      <c r="H1732" s="343"/>
      <c r="I1732" s="343"/>
    </row>
    <row r="1733" spans="1:9" ht="69.75" customHeight="1">
      <c r="A1733" s="340" t="s">
        <v>4146</v>
      </c>
      <c r="B1733" s="338" t="s">
        <v>4147</v>
      </c>
      <c r="C1733" s="341" t="s">
        <v>6</v>
      </c>
      <c r="D1733" s="342">
        <v>2431.25</v>
      </c>
      <c r="E1733" s="342">
        <v>2283.5700000000002</v>
      </c>
      <c r="F1733" s="338" t="s">
        <v>32651</v>
      </c>
      <c r="G1733" s="343"/>
      <c r="H1733" s="343"/>
      <c r="I1733" s="343"/>
    </row>
    <row r="1734" spans="1:9" ht="69.75" customHeight="1">
      <c r="A1734" s="340" t="s">
        <v>4148</v>
      </c>
      <c r="B1734" s="338" t="s">
        <v>4149</v>
      </c>
      <c r="C1734" s="341" t="s">
        <v>0</v>
      </c>
      <c r="D1734" s="342">
        <v>3965.46</v>
      </c>
      <c r="E1734" s="342">
        <v>3757.06</v>
      </c>
      <c r="F1734" s="338" t="s">
        <v>32651</v>
      </c>
      <c r="G1734" s="343"/>
      <c r="H1734" s="343"/>
      <c r="I1734" s="343"/>
    </row>
    <row r="1735" spans="1:9" ht="69.75" customHeight="1">
      <c r="A1735" s="340" t="s">
        <v>4150</v>
      </c>
      <c r="B1735" s="338" t="s">
        <v>4151</v>
      </c>
      <c r="C1735" s="341" t="s">
        <v>6</v>
      </c>
      <c r="D1735" s="342">
        <v>1897.22</v>
      </c>
      <c r="E1735" s="342">
        <v>1782.18</v>
      </c>
      <c r="F1735" s="338" t="s">
        <v>32651</v>
      </c>
      <c r="G1735" s="343"/>
      <c r="H1735" s="343"/>
      <c r="I1735" s="343"/>
    </row>
    <row r="1736" spans="1:9" ht="69.75" customHeight="1">
      <c r="A1736" s="340" t="s">
        <v>4152</v>
      </c>
      <c r="B1736" s="338" t="s">
        <v>4153</v>
      </c>
      <c r="C1736" s="341" t="s">
        <v>0</v>
      </c>
      <c r="D1736" s="342">
        <v>4651.99</v>
      </c>
      <c r="E1736" s="342">
        <v>4408.57</v>
      </c>
      <c r="F1736" s="338" t="s">
        <v>32651</v>
      </c>
      <c r="G1736" s="343"/>
      <c r="H1736" s="343"/>
      <c r="I1736" s="343"/>
    </row>
    <row r="1737" spans="1:9" ht="69.75" customHeight="1">
      <c r="A1737" s="340" t="s">
        <v>4154</v>
      </c>
      <c r="B1737" s="338" t="s">
        <v>4155</v>
      </c>
      <c r="C1737" s="341" t="s">
        <v>0</v>
      </c>
      <c r="D1737" s="342">
        <v>491.2</v>
      </c>
      <c r="E1737" s="342">
        <v>477.77</v>
      </c>
      <c r="F1737" s="338" t="s">
        <v>32651</v>
      </c>
      <c r="G1737" s="343"/>
      <c r="H1737" s="343"/>
      <c r="I1737" s="343"/>
    </row>
    <row r="1738" spans="1:9" ht="69.75" customHeight="1">
      <c r="A1738" s="340" t="s">
        <v>4156</v>
      </c>
      <c r="B1738" s="338" t="s">
        <v>4157</v>
      </c>
      <c r="C1738" s="341" t="s">
        <v>6</v>
      </c>
      <c r="D1738" s="342">
        <v>2164.19</v>
      </c>
      <c r="E1738" s="342">
        <v>2032.86</v>
      </c>
      <c r="F1738" s="338" t="s">
        <v>32651</v>
      </c>
      <c r="G1738" s="343"/>
      <c r="H1738" s="343"/>
      <c r="I1738" s="343"/>
    </row>
    <row r="1739" spans="1:9" ht="69.75" customHeight="1">
      <c r="A1739" s="340" t="s">
        <v>4158</v>
      </c>
      <c r="B1739" s="338" t="s">
        <v>4159</v>
      </c>
      <c r="C1739" s="341" t="s">
        <v>0</v>
      </c>
      <c r="D1739" s="342">
        <v>648.14</v>
      </c>
      <c r="E1739" s="342">
        <v>633.22</v>
      </c>
      <c r="F1739" s="338" t="s">
        <v>32651</v>
      </c>
      <c r="G1739" s="343"/>
      <c r="H1739" s="343"/>
      <c r="I1739" s="343"/>
    </row>
    <row r="1740" spans="1:9" ht="69.75" customHeight="1">
      <c r="A1740" s="340" t="s">
        <v>4160</v>
      </c>
      <c r="B1740" s="338" t="s">
        <v>4161</v>
      </c>
      <c r="C1740" s="341" t="s">
        <v>0</v>
      </c>
      <c r="D1740" s="342">
        <v>6657.61</v>
      </c>
      <c r="E1740" s="342">
        <v>6326.22</v>
      </c>
      <c r="F1740" s="338" t="s">
        <v>32651</v>
      </c>
      <c r="G1740" s="343"/>
      <c r="H1740" s="343"/>
      <c r="I1740" s="343"/>
    </row>
    <row r="1741" spans="1:9" ht="69.75" customHeight="1">
      <c r="A1741" s="340" t="s">
        <v>4162</v>
      </c>
      <c r="B1741" s="338" t="s">
        <v>4163</v>
      </c>
      <c r="C1741" s="341" t="s">
        <v>0</v>
      </c>
      <c r="D1741" s="342">
        <v>1104.6600000000001</v>
      </c>
      <c r="E1741" s="342">
        <v>1041.4000000000001</v>
      </c>
      <c r="F1741" s="338" t="s">
        <v>32651</v>
      </c>
      <c r="G1741" s="343"/>
      <c r="H1741" s="343"/>
      <c r="I1741" s="343"/>
    </row>
    <row r="1742" spans="1:9" ht="69.75" customHeight="1">
      <c r="A1742" s="340" t="s">
        <v>4164</v>
      </c>
      <c r="B1742" s="338" t="s">
        <v>4165</v>
      </c>
      <c r="C1742" s="341" t="s">
        <v>0</v>
      </c>
      <c r="D1742" s="342">
        <v>1588.44</v>
      </c>
      <c r="E1742" s="342">
        <v>1495.66</v>
      </c>
      <c r="F1742" s="338" t="s">
        <v>32651</v>
      </c>
      <c r="G1742" s="343"/>
      <c r="H1742" s="343"/>
      <c r="I1742" s="343"/>
    </row>
    <row r="1743" spans="1:9" ht="69.75" customHeight="1">
      <c r="A1743" s="340" t="s">
        <v>4166</v>
      </c>
      <c r="B1743" s="338" t="s">
        <v>4167</v>
      </c>
      <c r="C1743" s="341" t="s">
        <v>0</v>
      </c>
      <c r="D1743" s="342">
        <v>5372.66</v>
      </c>
      <c r="E1743" s="342">
        <v>5094.2299999999996</v>
      </c>
      <c r="F1743" s="338" t="s">
        <v>32651</v>
      </c>
      <c r="G1743" s="343"/>
      <c r="H1743" s="343"/>
      <c r="I1743" s="343"/>
    </row>
    <row r="1744" spans="1:9" ht="69.75" customHeight="1">
      <c r="A1744" s="340" t="s">
        <v>4168</v>
      </c>
      <c r="B1744" s="338" t="s">
        <v>4169</v>
      </c>
      <c r="C1744" s="341" t="s">
        <v>0</v>
      </c>
      <c r="D1744" s="342">
        <v>981.24</v>
      </c>
      <c r="E1744" s="342">
        <v>947.35</v>
      </c>
      <c r="F1744" s="338" t="s">
        <v>32651</v>
      </c>
      <c r="G1744" s="343"/>
      <c r="H1744" s="343"/>
      <c r="I1744" s="343"/>
    </row>
    <row r="1745" spans="1:9" ht="69.75" customHeight="1">
      <c r="A1745" s="340" t="s">
        <v>4170</v>
      </c>
      <c r="B1745" s="338" t="s">
        <v>4171</v>
      </c>
      <c r="C1745" s="341" t="s">
        <v>6</v>
      </c>
      <c r="D1745" s="342">
        <v>2698.29</v>
      </c>
      <c r="E1745" s="342">
        <v>2534.29</v>
      </c>
      <c r="F1745" s="338" t="s">
        <v>32651</v>
      </c>
      <c r="G1745" s="343"/>
      <c r="H1745" s="343"/>
      <c r="I1745" s="343"/>
    </row>
    <row r="1746" spans="1:9" ht="69.75" customHeight="1">
      <c r="A1746" s="340" t="s">
        <v>4172</v>
      </c>
      <c r="B1746" s="338" t="s">
        <v>4173</v>
      </c>
      <c r="C1746" s="341" t="s">
        <v>6</v>
      </c>
      <c r="D1746" s="342">
        <v>2431.25</v>
      </c>
      <c r="E1746" s="342">
        <v>2283.5700000000002</v>
      </c>
      <c r="F1746" s="338" t="s">
        <v>32651</v>
      </c>
      <c r="G1746" s="343"/>
      <c r="H1746" s="343"/>
      <c r="I1746" s="343"/>
    </row>
    <row r="1747" spans="1:9" ht="69.75" customHeight="1">
      <c r="A1747" s="340" t="s">
        <v>4174</v>
      </c>
      <c r="B1747" s="338" t="s">
        <v>4175</v>
      </c>
      <c r="C1747" s="341" t="s">
        <v>6</v>
      </c>
      <c r="D1747" s="342">
        <v>418.76</v>
      </c>
      <c r="E1747" s="342">
        <v>414.44</v>
      </c>
      <c r="F1747" s="338" t="s">
        <v>32651</v>
      </c>
      <c r="G1747" s="343"/>
      <c r="H1747" s="343"/>
      <c r="I1747" s="343"/>
    </row>
    <row r="1748" spans="1:9" ht="69.75" customHeight="1">
      <c r="A1748" s="340" t="s">
        <v>4176</v>
      </c>
      <c r="B1748" s="338" t="s">
        <v>4177</v>
      </c>
      <c r="C1748" s="341" t="s">
        <v>0</v>
      </c>
      <c r="D1748" s="342">
        <v>6063.47</v>
      </c>
      <c r="E1748" s="342">
        <v>5750.05</v>
      </c>
      <c r="F1748" s="338" t="s">
        <v>32651</v>
      </c>
      <c r="G1748" s="343"/>
      <c r="H1748" s="343"/>
      <c r="I1748" s="343"/>
    </row>
    <row r="1749" spans="1:9" ht="69.75" customHeight="1">
      <c r="A1749" s="340" t="s">
        <v>4178</v>
      </c>
      <c r="B1749" s="338" t="s">
        <v>4179</v>
      </c>
      <c r="C1749" s="341" t="s">
        <v>0</v>
      </c>
      <c r="D1749" s="342">
        <v>2054.1799999999998</v>
      </c>
      <c r="E1749" s="342">
        <v>1938.39</v>
      </c>
      <c r="F1749" s="338" t="s">
        <v>32651</v>
      </c>
      <c r="G1749" s="343"/>
      <c r="H1749" s="343"/>
      <c r="I1749" s="343"/>
    </row>
    <row r="1750" spans="1:9" ht="69.75" customHeight="1">
      <c r="A1750" s="340" t="s">
        <v>4180</v>
      </c>
      <c r="B1750" s="338" t="s">
        <v>4181</v>
      </c>
      <c r="C1750" s="341" t="s">
        <v>6</v>
      </c>
      <c r="D1750" s="342">
        <v>2698.29</v>
      </c>
      <c r="E1750" s="342">
        <v>2534.29</v>
      </c>
      <c r="F1750" s="338" t="s">
        <v>32651</v>
      </c>
      <c r="G1750" s="343"/>
      <c r="H1750" s="343"/>
      <c r="I1750" s="343"/>
    </row>
    <row r="1751" spans="1:9" ht="69.75" customHeight="1">
      <c r="A1751" s="340" t="s">
        <v>4182</v>
      </c>
      <c r="B1751" s="338" t="s">
        <v>4183</v>
      </c>
      <c r="C1751" s="341" t="s">
        <v>6</v>
      </c>
      <c r="D1751" s="342">
        <v>2990.11</v>
      </c>
      <c r="E1751" s="342">
        <v>2808.27</v>
      </c>
      <c r="F1751" s="338" t="s">
        <v>32651</v>
      </c>
      <c r="G1751" s="343"/>
      <c r="H1751" s="343"/>
      <c r="I1751" s="343"/>
    </row>
    <row r="1752" spans="1:9" ht="69.75" customHeight="1">
      <c r="A1752" s="340" t="s">
        <v>4184</v>
      </c>
      <c r="B1752" s="338" t="s">
        <v>4185</v>
      </c>
      <c r="C1752" s="341" t="s">
        <v>6</v>
      </c>
      <c r="D1752" s="342">
        <v>1209.23</v>
      </c>
      <c r="E1752" s="342">
        <v>1134.21</v>
      </c>
      <c r="F1752" s="338" t="s">
        <v>32651</v>
      </c>
      <c r="G1752" s="343"/>
      <c r="H1752" s="343"/>
      <c r="I1752" s="343"/>
    </row>
    <row r="1753" spans="1:9" ht="69.75" customHeight="1">
      <c r="A1753" s="340" t="s">
        <v>4186</v>
      </c>
      <c r="B1753" s="338" t="s">
        <v>4187</v>
      </c>
      <c r="C1753" s="341" t="s">
        <v>0</v>
      </c>
      <c r="D1753" s="342">
        <v>7519.51</v>
      </c>
      <c r="E1753" s="342">
        <v>7146.79</v>
      </c>
      <c r="F1753" s="338" t="s">
        <v>32651</v>
      </c>
      <c r="G1753" s="343"/>
      <c r="H1753" s="343"/>
      <c r="I1753" s="343"/>
    </row>
    <row r="1754" spans="1:9" ht="69.75" customHeight="1">
      <c r="A1754" s="340" t="s">
        <v>4188</v>
      </c>
      <c r="B1754" s="338" t="s">
        <v>4189</v>
      </c>
      <c r="C1754" s="341" t="s">
        <v>0</v>
      </c>
      <c r="D1754" s="342">
        <v>1332.97</v>
      </c>
      <c r="E1754" s="342">
        <v>1292.3900000000001</v>
      </c>
      <c r="F1754" s="338" t="s">
        <v>32651</v>
      </c>
      <c r="G1754" s="343"/>
      <c r="H1754" s="343"/>
      <c r="I1754" s="343"/>
    </row>
    <row r="1755" spans="1:9" ht="69.75" customHeight="1">
      <c r="A1755" s="340" t="s">
        <v>4190</v>
      </c>
      <c r="B1755" s="338" t="s">
        <v>4191</v>
      </c>
      <c r="C1755" s="341" t="s">
        <v>0</v>
      </c>
      <c r="D1755" s="342">
        <v>6754.43</v>
      </c>
      <c r="E1755" s="342">
        <v>6405.94</v>
      </c>
      <c r="F1755" s="338" t="s">
        <v>32651</v>
      </c>
      <c r="G1755" s="343"/>
      <c r="H1755" s="343"/>
      <c r="I1755" s="343"/>
    </row>
    <row r="1756" spans="1:9" ht="69.75" customHeight="1">
      <c r="A1756" s="340" t="s">
        <v>4192</v>
      </c>
      <c r="B1756" s="338" t="s">
        <v>4193</v>
      </c>
      <c r="C1756" s="341" t="s">
        <v>0</v>
      </c>
      <c r="D1756" s="342">
        <v>9457.18</v>
      </c>
      <c r="E1756" s="342">
        <v>9014.42</v>
      </c>
      <c r="F1756" s="338" t="s">
        <v>32651</v>
      </c>
      <c r="G1756" s="343"/>
      <c r="H1756" s="343"/>
      <c r="I1756" s="343"/>
    </row>
    <row r="1757" spans="1:9" ht="69.75" customHeight="1">
      <c r="A1757" s="340" t="s">
        <v>4194</v>
      </c>
      <c r="B1757" s="338" t="s">
        <v>4195</v>
      </c>
      <c r="C1757" s="341" t="s">
        <v>6</v>
      </c>
      <c r="D1757" s="342">
        <v>552.54999999999995</v>
      </c>
      <c r="E1757" s="342">
        <v>547.41999999999996</v>
      </c>
      <c r="F1757" s="338" t="s">
        <v>32651</v>
      </c>
      <c r="G1757" s="343"/>
      <c r="H1757" s="343"/>
      <c r="I1757" s="343"/>
    </row>
    <row r="1758" spans="1:9" ht="69.75" customHeight="1">
      <c r="A1758" s="340" t="s">
        <v>4196</v>
      </c>
      <c r="B1758" s="338" t="s">
        <v>4197</v>
      </c>
      <c r="C1758" s="341" t="s">
        <v>6</v>
      </c>
      <c r="D1758" s="342">
        <v>2965.28</v>
      </c>
      <c r="E1758" s="342">
        <v>2784.96</v>
      </c>
      <c r="F1758" s="338" t="s">
        <v>32651</v>
      </c>
      <c r="G1758" s="343"/>
      <c r="H1758" s="343"/>
      <c r="I1758" s="343"/>
    </row>
    <row r="1759" spans="1:9" ht="69.75" customHeight="1">
      <c r="A1759" s="340" t="s">
        <v>4198</v>
      </c>
      <c r="B1759" s="338" t="s">
        <v>4199</v>
      </c>
      <c r="C1759" s="341" t="s">
        <v>0</v>
      </c>
      <c r="D1759" s="342">
        <v>4045.18</v>
      </c>
      <c r="E1759" s="342">
        <v>3837.81</v>
      </c>
      <c r="F1759" s="338" t="s">
        <v>32651</v>
      </c>
      <c r="G1759" s="343"/>
      <c r="H1759" s="343"/>
      <c r="I1759" s="343"/>
    </row>
    <row r="1760" spans="1:9" ht="69.75" customHeight="1">
      <c r="A1760" s="340" t="s">
        <v>4200</v>
      </c>
      <c r="B1760" s="338" t="s">
        <v>4201</v>
      </c>
      <c r="C1760" s="341" t="s">
        <v>6</v>
      </c>
      <c r="D1760" s="342">
        <v>2965.28</v>
      </c>
      <c r="E1760" s="342">
        <v>2784.96</v>
      </c>
      <c r="F1760" s="338" t="s">
        <v>32651</v>
      </c>
      <c r="G1760" s="343"/>
      <c r="H1760" s="343"/>
      <c r="I1760" s="343"/>
    </row>
    <row r="1761" spans="1:9" ht="69.75" customHeight="1">
      <c r="A1761" s="340" t="s">
        <v>4202</v>
      </c>
      <c r="B1761" s="338" t="s">
        <v>4203</v>
      </c>
      <c r="C1761" s="341" t="s">
        <v>0</v>
      </c>
      <c r="D1761" s="342">
        <v>2536.4299999999998</v>
      </c>
      <c r="E1761" s="342">
        <v>2396.29</v>
      </c>
      <c r="F1761" s="338" t="s">
        <v>32651</v>
      </c>
      <c r="G1761" s="343"/>
      <c r="H1761" s="343"/>
      <c r="I1761" s="343"/>
    </row>
    <row r="1762" spans="1:9" ht="69.75" customHeight="1">
      <c r="A1762" s="340" t="s">
        <v>4204</v>
      </c>
      <c r="B1762" s="338" t="s">
        <v>4205</v>
      </c>
      <c r="C1762" s="341" t="s">
        <v>6</v>
      </c>
      <c r="D1762" s="342">
        <v>1469.12</v>
      </c>
      <c r="E1762" s="342">
        <v>1377.43</v>
      </c>
      <c r="F1762" s="338" t="s">
        <v>32651</v>
      </c>
      <c r="G1762" s="343"/>
      <c r="H1762" s="343"/>
      <c r="I1762" s="343"/>
    </row>
    <row r="1763" spans="1:9" ht="69.75" customHeight="1">
      <c r="A1763" s="340" t="s">
        <v>4206</v>
      </c>
      <c r="B1763" s="338" t="s">
        <v>4207</v>
      </c>
      <c r="C1763" s="341" t="s">
        <v>0</v>
      </c>
      <c r="D1763" s="342">
        <v>8381.26</v>
      </c>
      <c r="E1763" s="342">
        <v>7967.23</v>
      </c>
      <c r="F1763" s="338" t="s">
        <v>32651</v>
      </c>
      <c r="G1763" s="343"/>
      <c r="H1763" s="343"/>
      <c r="I1763" s="343"/>
    </row>
    <row r="1764" spans="1:9" ht="69.75" customHeight="1">
      <c r="A1764" s="340" t="s">
        <v>4208</v>
      </c>
      <c r="B1764" s="338" t="s">
        <v>4209</v>
      </c>
      <c r="C1764" s="341" t="s">
        <v>6</v>
      </c>
      <c r="D1764" s="342">
        <v>3257.1</v>
      </c>
      <c r="E1764" s="342">
        <v>3058.91</v>
      </c>
      <c r="F1764" s="338" t="s">
        <v>32651</v>
      </c>
      <c r="G1764" s="343"/>
      <c r="H1764" s="343"/>
      <c r="I1764" s="343"/>
    </row>
    <row r="1765" spans="1:9" ht="69.75" customHeight="1">
      <c r="A1765" s="340" t="s">
        <v>4210</v>
      </c>
      <c r="B1765" s="338" t="s">
        <v>4211</v>
      </c>
      <c r="C1765" s="341" t="s">
        <v>6</v>
      </c>
      <c r="D1765" s="342">
        <v>3252.82</v>
      </c>
      <c r="E1765" s="342">
        <v>3054.9</v>
      </c>
      <c r="F1765" s="338" t="s">
        <v>32651</v>
      </c>
      <c r="G1765" s="343"/>
      <c r="H1765" s="343"/>
      <c r="I1765" s="343"/>
    </row>
    <row r="1766" spans="1:9" ht="69.75" customHeight="1">
      <c r="A1766" s="340" t="s">
        <v>4212</v>
      </c>
      <c r="B1766" s="338" t="s">
        <v>4213</v>
      </c>
      <c r="C1766" s="341" t="s">
        <v>0</v>
      </c>
      <c r="D1766" s="342">
        <v>10691.34</v>
      </c>
      <c r="E1766" s="342">
        <v>10194.57</v>
      </c>
      <c r="F1766" s="338" t="s">
        <v>32651</v>
      </c>
      <c r="G1766" s="343"/>
      <c r="H1766" s="343"/>
      <c r="I1766" s="343"/>
    </row>
    <row r="1767" spans="1:9" ht="69.75" customHeight="1">
      <c r="A1767" s="340" t="s">
        <v>4214</v>
      </c>
      <c r="B1767" s="338" t="s">
        <v>4215</v>
      </c>
      <c r="C1767" s="341" t="s">
        <v>6</v>
      </c>
      <c r="D1767" s="342">
        <v>3524.05</v>
      </c>
      <c r="E1767" s="342">
        <v>3309.54</v>
      </c>
      <c r="F1767" s="338" t="s">
        <v>32651</v>
      </c>
      <c r="G1767" s="343"/>
      <c r="H1767" s="343"/>
      <c r="I1767" s="343"/>
    </row>
    <row r="1768" spans="1:9" ht="69.75" customHeight="1">
      <c r="A1768" s="340" t="s">
        <v>4216</v>
      </c>
      <c r="B1768" s="338" t="s">
        <v>4217</v>
      </c>
      <c r="C1768" s="341" t="s">
        <v>0</v>
      </c>
      <c r="D1768" s="342">
        <v>11925.57</v>
      </c>
      <c r="E1768" s="342">
        <v>11374.7</v>
      </c>
      <c r="F1768" s="338" t="s">
        <v>32651</v>
      </c>
      <c r="G1768" s="343"/>
      <c r="H1768" s="343"/>
      <c r="I1768" s="343"/>
    </row>
    <row r="1769" spans="1:9" ht="69.75" customHeight="1">
      <c r="A1769" s="340" t="s">
        <v>4218</v>
      </c>
      <c r="B1769" s="338" t="s">
        <v>4219</v>
      </c>
      <c r="C1769" s="341" t="s">
        <v>0</v>
      </c>
      <c r="D1769" s="342">
        <v>5955.03</v>
      </c>
      <c r="E1769" s="342">
        <v>5658.06</v>
      </c>
      <c r="F1769" s="338" t="s">
        <v>32651</v>
      </c>
      <c r="G1769" s="343"/>
      <c r="H1769" s="343"/>
      <c r="I1769" s="343"/>
    </row>
    <row r="1770" spans="1:9" ht="69.75" customHeight="1">
      <c r="A1770" s="340" t="s">
        <v>4220</v>
      </c>
      <c r="B1770" s="338" t="s">
        <v>4221</v>
      </c>
      <c r="C1770" s="341" t="s">
        <v>6</v>
      </c>
      <c r="D1770" s="342">
        <v>3795.33</v>
      </c>
      <c r="E1770" s="342">
        <v>3564.21</v>
      </c>
      <c r="F1770" s="338" t="s">
        <v>32651</v>
      </c>
      <c r="G1770" s="343"/>
      <c r="H1770" s="343"/>
      <c r="I1770" s="343"/>
    </row>
    <row r="1771" spans="1:9" ht="69.75" customHeight="1">
      <c r="A1771" s="340" t="s">
        <v>4222</v>
      </c>
      <c r="B1771" s="338" t="s">
        <v>4223</v>
      </c>
      <c r="C1771" s="341" t="s">
        <v>0</v>
      </c>
      <c r="D1771" s="342">
        <v>10913.85</v>
      </c>
      <c r="E1771" s="342">
        <v>10410.64</v>
      </c>
      <c r="F1771" s="338" t="s">
        <v>32651</v>
      </c>
      <c r="G1771" s="343"/>
      <c r="H1771" s="343"/>
      <c r="I1771" s="343"/>
    </row>
    <row r="1772" spans="1:9" ht="69.75" customHeight="1">
      <c r="A1772" s="340" t="s">
        <v>4224</v>
      </c>
      <c r="B1772" s="338" t="s">
        <v>4225</v>
      </c>
      <c r="C1772" s="341" t="s">
        <v>6</v>
      </c>
      <c r="D1772" s="342">
        <v>3528.32</v>
      </c>
      <c r="E1772" s="342">
        <v>3313.56</v>
      </c>
      <c r="F1772" s="338" t="s">
        <v>32651</v>
      </c>
      <c r="G1772" s="343"/>
      <c r="H1772" s="343"/>
      <c r="I1772" s="343"/>
    </row>
    <row r="1773" spans="1:9" ht="69.75" customHeight="1">
      <c r="A1773" s="340" t="s">
        <v>4226</v>
      </c>
      <c r="B1773" s="338" t="s">
        <v>4227</v>
      </c>
      <c r="C1773" s="341" t="s">
        <v>0</v>
      </c>
      <c r="D1773" s="342">
        <v>12329.58</v>
      </c>
      <c r="E1773" s="342">
        <v>11765.96</v>
      </c>
      <c r="F1773" s="338" t="s">
        <v>32651</v>
      </c>
      <c r="G1773" s="343"/>
      <c r="H1773" s="343"/>
      <c r="I1773" s="343"/>
    </row>
    <row r="1774" spans="1:9" ht="69.75" customHeight="1">
      <c r="A1774" s="340" t="s">
        <v>4228</v>
      </c>
      <c r="B1774" s="338" t="s">
        <v>4229</v>
      </c>
      <c r="C1774" s="341" t="s">
        <v>6</v>
      </c>
      <c r="D1774" s="342">
        <v>3795.33</v>
      </c>
      <c r="E1774" s="342">
        <v>3564.21</v>
      </c>
      <c r="F1774" s="338" t="s">
        <v>32651</v>
      </c>
      <c r="G1774" s="343"/>
      <c r="H1774" s="343"/>
      <c r="I1774" s="343"/>
    </row>
    <row r="1775" spans="1:9" ht="69.75" customHeight="1">
      <c r="A1775" s="340" t="s">
        <v>4230</v>
      </c>
      <c r="B1775" s="338" t="s">
        <v>4231</v>
      </c>
      <c r="C1775" s="341" t="s">
        <v>6</v>
      </c>
      <c r="D1775" s="342">
        <v>2451.8000000000002</v>
      </c>
      <c r="E1775" s="342">
        <v>2302.85</v>
      </c>
      <c r="F1775" s="338" t="s">
        <v>32651</v>
      </c>
      <c r="G1775" s="343"/>
      <c r="H1775" s="343"/>
      <c r="I1775" s="343"/>
    </row>
    <row r="1776" spans="1:9" ht="69.75" customHeight="1">
      <c r="A1776" s="340" t="s">
        <v>4232</v>
      </c>
      <c r="B1776" s="338" t="s">
        <v>4233</v>
      </c>
      <c r="C1776" s="341" t="s">
        <v>0</v>
      </c>
      <c r="D1776" s="342">
        <v>13745.31</v>
      </c>
      <c r="E1776" s="342">
        <v>13121.25</v>
      </c>
      <c r="F1776" s="338" t="s">
        <v>32651</v>
      </c>
      <c r="G1776" s="343"/>
      <c r="H1776" s="343"/>
      <c r="I1776" s="343"/>
    </row>
    <row r="1777" spans="1:9" ht="69.75" customHeight="1">
      <c r="A1777" s="340" t="s">
        <v>4234</v>
      </c>
      <c r="B1777" s="338" t="s">
        <v>4235</v>
      </c>
      <c r="C1777" s="341" t="s">
        <v>6</v>
      </c>
      <c r="D1777" s="342">
        <v>4066.65</v>
      </c>
      <c r="E1777" s="342">
        <v>3818.95</v>
      </c>
      <c r="F1777" s="338" t="s">
        <v>32651</v>
      </c>
      <c r="G1777" s="343"/>
      <c r="H1777" s="343"/>
      <c r="I1777" s="343"/>
    </row>
    <row r="1778" spans="1:9" ht="69.75" customHeight="1">
      <c r="A1778" s="340" t="s">
        <v>4236</v>
      </c>
      <c r="B1778" s="338" t="s">
        <v>4237</v>
      </c>
      <c r="C1778" s="341" t="s">
        <v>0</v>
      </c>
      <c r="D1778" s="342">
        <v>13967.85</v>
      </c>
      <c r="E1778" s="342">
        <v>13337.4</v>
      </c>
      <c r="F1778" s="338" t="s">
        <v>32651</v>
      </c>
      <c r="G1778" s="343"/>
      <c r="H1778" s="343"/>
      <c r="I1778" s="343"/>
    </row>
    <row r="1779" spans="1:9" ht="69.75" customHeight="1">
      <c r="A1779" s="340" t="s">
        <v>4238</v>
      </c>
      <c r="B1779" s="338" t="s">
        <v>4239</v>
      </c>
      <c r="C1779" s="341" t="s">
        <v>6</v>
      </c>
      <c r="D1779" s="342">
        <v>4066.65</v>
      </c>
      <c r="E1779" s="342">
        <v>3818.95</v>
      </c>
      <c r="F1779" s="338" t="s">
        <v>32651</v>
      </c>
      <c r="G1779" s="343"/>
      <c r="H1779" s="343"/>
      <c r="I1779" s="343"/>
    </row>
    <row r="1780" spans="1:9" ht="69.75" customHeight="1">
      <c r="A1780" s="340" t="s">
        <v>4240</v>
      </c>
      <c r="B1780" s="338" t="s">
        <v>4241</v>
      </c>
      <c r="C1780" s="341" t="s">
        <v>0</v>
      </c>
      <c r="D1780" s="342">
        <v>6975.73</v>
      </c>
      <c r="E1780" s="342">
        <v>6631.13</v>
      </c>
      <c r="F1780" s="338" t="s">
        <v>32651</v>
      </c>
      <c r="G1780" s="343"/>
      <c r="H1780" s="343"/>
      <c r="I1780" s="343"/>
    </row>
    <row r="1781" spans="1:9" ht="69.75" customHeight="1">
      <c r="A1781" s="340" t="s">
        <v>4242</v>
      </c>
      <c r="B1781" s="338" t="s">
        <v>4243</v>
      </c>
      <c r="C1781" s="341" t="s">
        <v>0</v>
      </c>
      <c r="D1781" s="342">
        <v>15564.94</v>
      </c>
      <c r="E1781" s="342">
        <v>14867.76</v>
      </c>
      <c r="F1781" s="338" t="s">
        <v>32651</v>
      </c>
      <c r="G1781" s="343"/>
      <c r="H1781" s="343"/>
      <c r="I1781" s="343"/>
    </row>
    <row r="1782" spans="1:9" ht="69.75" customHeight="1">
      <c r="A1782" s="340" t="s">
        <v>4244</v>
      </c>
      <c r="B1782" s="338" t="s">
        <v>4245</v>
      </c>
      <c r="C1782" s="341" t="s">
        <v>6</v>
      </c>
      <c r="D1782" s="342">
        <v>4337.9399999999996</v>
      </c>
      <c r="E1782" s="342">
        <v>4073.66</v>
      </c>
      <c r="F1782" s="338" t="s">
        <v>32651</v>
      </c>
      <c r="G1782" s="343"/>
      <c r="H1782" s="343"/>
      <c r="I1782" s="343"/>
    </row>
    <row r="1783" spans="1:9" ht="69.75" customHeight="1">
      <c r="A1783" s="340" t="s">
        <v>4246</v>
      </c>
      <c r="B1783" s="338" t="s">
        <v>4247</v>
      </c>
      <c r="C1783" s="341" t="s">
        <v>0</v>
      </c>
      <c r="D1783" s="342">
        <v>17384.68</v>
      </c>
      <c r="E1783" s="342">
        <v>16614.330000000002</v>
      </c>
      <c r="F1783" s="338" t="s">
        <v>32651</v>
      </c>
      <c r="G1783" s="343"/>
      <c r="H1783" s="343"/>
      <c r="I1783" s="343"/>
    </row>
    <row r="1784" spans="1:9" ht="69.75" customHeight="1">
      <c r="A1784" s="340" t="s">
        <v>4248</v>
      </c>
      <c r="B1784" s="338" t="s">
        <v>4249</v>
      </c>
      <c r="C1784" s="341" t="s">
        <v>6</v>
      </c>
      <c r="D1784" s="342">
        <v>2718.8</v>
      </c>
      <c r="E1784" s="342">
        <v>2553.52</v>
      </c>
      <c r="F1784" s="338" t="s">
        <v>32651</v>
      </c>
      <c r="G1784" s="343"/>
      <c r="H1784" s="343"/>
      <c r="I1784" s="343"/>
    </row>
    <row r="1785" spans="1:9" ht="69.75" customHeight="1">
      <c r="A1785" s="340" t="s">
        <v>4250</v>
      </c>
      <c r="B1785" s="338" t="s">
        <v>4251</v>
      </c>
      <c r="C1785" s="341" t="s">
        <v>6</v>
      </c>
      <c r="D1785" s="342">
        <v>306.88</v>
      </c>
      <c r="E1785" s="342">
        <v>304.25</v>
      </c>
      <c r="F1785" s="338" t="s">
        <v>32651</v>
      </c>
      <c r="G1785" s="343"/>
      <c r="H1785" s="343"/>
      <c r="I1785" s="343"/>
    </row>
    <row r="1786" spans="1:9" ht="69.75" customHeight="1">
      <c r="A1786" s="340" t="s">
        <v>4252</v>
      </c>
      <c r="B1786" s="338" t="s">
        <v>4253</v>
      </c>
      <c r="C1786" s="341" t="s">
        <v>6</v>
      </c>
      <c r="D1786" s="342">
        <v>955.27</v>
      </c>
      <c r="E1786" s="342">
        <v>896.45</v>
      </c>
      <c r="F1786" s="338" t="s">
        <v>32651</v>
      </c>
      <c r="G1786" s="343"/>
      <c r="H1786" s="343"/>
      <c r="I1786" s="343"/>
    </row>
    <row r="1787" spans="1:9" ht="69.75" customHeight="1">
      <c r="A1787" s="340" t="s">
        <v>4254</v>
      </c>
      <c r="B1787" s="338" t="s">
        <v>4255</v>
      </c>
      <c r="C1787" s="341" t="s">
        <v>0</v>
      </c>
      <c r="D1787" s="342">
        <v>8056.2</v>
      </c>
      <c r="E1787" s="342">
        <v>7663.97</v>
      </c>
      <c r="F1787" s="338" t="s">
        <v>32651</v>
      </c>
      <c r="G1787" s="343"/>
      <c r="H1787" s="343"/>
      <c r="I1787" s="343"/>
    </row>
    <row r="1788" spans="1:9" ht="69.75" customHeight="1">
      <c r="A1788" s="340" t="s">
        <v>4256</v>
      </c>
      <c r="B1788" s="338" t="s">
        <v>4257</v>
      </c>
      <c r="C1788" s="341" t="s">
        <v>6</v>
      </c>
      <c r="D1788" s="342">
        <v>2985.83</v>
      </c>
      <c r="E1788" s="342">
        <v>2804.25</v>
      </c>
      <c r="F1788" s="338" t="s">
        <v>32651</v>
      </c>
      <c r="G1788" s="343"/>
      <c r="H1788" s="343"/>
      <c r="I1788" s="343"/>
    </row>
    <row r="1789" spans="1:9" ht="69.75" customHeight="1">
      <c r="A1789" s="340" t="s">
        <v>4258</v>
      </c>
      <c r="B1789" s="338" t="s">
        <v>4259</v>
      </c>
      <c r="C1789" s="341" t="s">
        <v>0</v>
      </c>
      <c r="D1789" s="342">
        <v>9084.4</v>
      </c>
      <c r="E1789" s="342">
        <v>8644.56</v>
      </c>
      <c r="F1789" s="338" t="s">
        <v>32651</v>
      </c>
      <c r="G1789" s="343"/>
      <c r="H1789" s="343"/>
      <c r="I1789" s="343"/>
    </row>
    <row r="1790" spans="1:9" ht="69.75" customHeight="1">
      <c r="A1790" s="340" t="s">
        <v>4260</v>
      </c>
      <c r="B1790" s="338" t="s">
        <v>4261</v>
      </c>
      <c r="C1790" s="341" t="s">
        <v>6</v>
      </c>
      <c r="D1790" s="342">
        <v>3252.82</v>
      </c>
      <c r="E1790" s="342">
        <v>3054.9</v>
      </c>
      <c r="F1790" s="338" t="s">
        <v>32651</v>
      </c>
      <c r="G1790" s="343"/>
      <c r="H1790" s="343"/>
      <c r="I1790" s="343"/>
    </row>
    <row r="1791" spans="1:9" ht="69.75" customHeight="1">
      <c r="A1791" s="340" t="s">
        <v>4262</v>
      </c>
      <c r="B1791" s="338" t="s">
        <v>4263</v>
      </c>
      <c r="C1791" s="341" t="s">
        <v>0</v>
      </c>
      <c r="D1791" s="342">
        <v>10112.65</v>
      </c>
      <c r="E1791" s="342">
        <v>9625.19</v>
      </c>
      <c r="F1791" s="338" t="s">
        <v>32651</v>
      </c>
      <c r="G1791" s="343"/>
      <c r="H1791" s="343"/>
      <c r="I1791" s="343"/>
    </row>
    <row r="1792" spans="1:9" ht="69.75" customHeight="1">
      <c r="A1792" s="340" t="s">
        <v>4264</v>
      </c>
      <c r="B1792" s="338" t="s">
        <v>4265</v>
      </c>
      <c r="C1792" s="341" t="s">
        <v>6</v>
      </c>
      <c r="D1792" s="342">
        <v>3524.05</v>
      </c>
      <c r="E1792" s="342">
        <v>3309.54</v>
      </c>
      <c r="F1792" s="338" t="s">
        <v>32651</v>
      </c>
      <c r="G1792" s="343"/>
      <c r="H1792" s="343"/>
      <c r="I1792" s="343"/>
    </row>
    <row r="1793" spans="1:9" ht="69.75" customHeight="1">
      <c r="A1793" s="340" t="s">
        <v>4266</v>
      </c>
      <c r="B1793" s="338" t="s">
        <v>4267</v>
      </c>
      <c r="C1793" s="341" t="s">
        <v>0</v>
      </c>
      <c r="D1793" s="342">
        <v>8223.01</v>
      </c>
      <c r="E1793" s="342">
        <v>7834.32</v>
      </c>
      <c r="F1793" s="338" t="s">
        <v>32651</v>
      </c>
      <c r="G1793" s="343"/>
      <c r="H1793" s="343"/>
      <c r="I1793" s="343"/>
    </row>
    <row r="1794" spans="1:9" ht="69.75" customHeight="1">
      <c r="A1794" s="340" t="s">
        <v>4268</v>
      </c>
      <c r="B1794" s="338" t="s">
        <v>4269</v>
      </c>
      <c r="C1794" s="341" t="s">
        <v>6</v>
      </c>
      <c r="D1794" s="342">
        <v>4567.34</v>
      </c>
      <c r="E1794" s="342">
        <v>4289.07</v>
      </c>
      <c r="F1794" s="338" t="s">
        <v>32651</v>
      </c>
      <c r="G1794" s="343"/>
      <c r="H1794" s="343"/>
      <c r="I1794" s="343"/>
    </row>
    <row r="1795" spans="1:9" ht="69.75" customHeight="1">
      <c r="A1795" s="340" t="s">
        <v>4270</v>
      </c>
      <c r="B1795" s="338" t="s">
        <v>4271</v>
      </c>
      <c r="C1795" s="341" t="s">
        <v>0</v>
      </c>
      <c r="D1795" s="342">
        <v>1573.17</v>
      </c>
      <c r="E1795" s="342">
        <v>1510.11</v>
      </c>
      <c r="F1795" s="338" t="s">
        <v>32651</v>
      </c>
      <c r="G1795" s="343"/>
      <c r="H1795" s="343"/>
      <c r="I1795" s="343"/>
    </row>
    <row r="1796" spans="1:9" ht="69.75" customHeight="1">
      <c r="A1796" s="340" t="s">
        <v>4272</v>
      </c>
      <c r="B1796" s="338" t="s">
        <v>4273</v>
      </c>
      <c r="C1796" s="341" t="s">
        <v>0</v>
      </c>
      <c r="D1796" s="342">
        <v>1122.1600000000001</v>
      </c>
      <c r="E1796" s="342">
        <v>1082.8800000000001</v>
      </c>
      <c r="F1796" s="338" t="s">
        <v>32651</v>
      </c>
      <c r="G1796" s="343"/>
      <c r="H1796" s="343"/>
      <c r="I1796" s="343"/>
    </row>
    <row r="1797" spans="1:9" ht="69.75" customHeight="1">
      <c r="A1797" s="340" t="s">
        <v>4274</v>
      </c>
      <c r="B1797" s="338" t="s">
        <v>4275</v>
      </c>
      <c r="C1797" s="341" t="s">
        <v>0</v>
      </c>
      <c r="D1797" s="342">
        <v>589.92999999999995</v>
      </c>
      <c r="E1797" s="342">
        <v>550.20000000000005</v>
      </c>
      <c r="F1797" s="338" t="s">
        <v>32651</v>
      </c>
      <c r="G1797" s="343"/>
      <c r="H1797" s="343"/>
      <c r="I1797" s="343"/>
    </row>
    <row r="1798" spans="1:9" ht="69.75" customHeight="1">
      <c r="A1798" s="340" t="s">
        <v>4276</v>
      </c>
      <c r="B1798" s="338" t="s">
        <v>4277</v>
      </c>
      <c r="C1798" s="341" t="s">
        <v>0</v>
      </c>
      <c r="D1798" s="342">
        <v>534.36</v>
      </c>
      <c r="E1798" s="342">
        <v>498.28</v>
      </c>
      <c r="F1798" s="338" t="s">
        <v>32651</v>
      </c>
      <c r="G1798" s="343"/>
      <c r="H1798" s="343"/>
      <c r="I1798" s="343"/>
    </row>
    <row r="1799" spans="1:9" ht="69.75" customHeight="1">
      <c r="A1799" s="340" t="s">
        <v>4278</v>
      </c>
      <c r="B1799" s="338" t="s">
        <v>4279</v>
      </c>
      <c r="C1799" s="341" t="s">
        <v>0</v>
      </c>
      <c r="D1799" s="342">
        <v>572.82000000000005</v>
      </c>
      <c r="E1799" s="342">
        <v>563.94000000000005</v>
      </c>
      <c r="F1799" s="338" t="s">
        <v>32651</v>
      </c>
      <c r="G1799" s="343"/>
      <c r="H1799" s="343"/>
      <c r="I1799" s="343"/>
    </row>
    <row r="1800" spans="1:9" ht="69.75" customHeight="1">
      <c r="A1800" s="340" t="s">
        <v>4280</v>
      </c>
      <c r="B1800" s="338" t="s">
        <v>4281</v>
      </c>
      <c r="C1800" s="341" t="s">
        <v>0</v>
      </c>
      <c r="D1800" s="342">
        <v>2800.43</v>
      </c>
      <c r="E1800" s="342">
        <v>2656.98</v>
      </c>
      <c r="F1800" s="338" t="s">
        <v>32651</v>
      </c>
      <c r="G1800" s="343"/>
      <c r="H1800" s="343"/>
      <c r="I1800" s="343"/>
    </row>
    <row r="1801" spans="1:9" ht="69.75" customHeight="1">
      <c r="A1801" s="340" t="s">
        <v>4282</v>
      </c>
      <c r="B1801" s="338" t="s">
        <v>4283</v>
      </c>
      <c r="C1801" s="341" t="s">
        <v>0</v>
      </c>
      <c r="D1801" s="342">
        <v>1744.07</v>
      </c>
      <c r="E1801" s="342">
        <v>1698.38</v>
      </c>
      <c r="F1801" s="338" t="s">
        <v>32651</v>
      </c>
      <c r="G1801" s="343"/>
      <c r="H1801" s="343"/>
      <c r="I1801" s="343"/>
    </row>
    <row r="1802" spans="1:9" ht="69.75" customHeight="1">
      <c r="A1802" s="340" t="s">
        <v>4284</v>
      </c>
      <c r="B1802" s="338" t="s">
        <v>4285</v>
      </c>
      <c r="C1802" s="341" t="s">
        <v>0</v>
      </c>
      <c r="D1802" s="342">
        <v>2695.42</v>
      </c>
      <c r="E1802" s="342">
        <v>2629.87</v>
      </c>
      <c r="F1802" s="338" t="s">
        <v>32651</v>
      </c>
      <c r="G1802" s="343"/>
      <c r="H1802" s="343"/>
      <c r="I1802" s="343"/>
    </row>
    <row r="1803" spans="1:9" ht="69.75" customHeight="1">
      <c r="A1803" s="340" t="s">
        <v>4286</v>
      </c>
      <c r="B1803" s="338" t="s">
        <v>4287</v>
      </c>
      <c r="C1803" s="341" t="s">
        <v>0</v>
      </c>
      <c r="D1803" s="342">
        <v>2656.97</v>
      </c>
      <c r="E1803" s="342">
        <v>2591.66</v>
      </c>
      <c r="F1803" s="338" t="s">
        <v>32651</v>
      </c>
      <c r="G1803" s="343"/>
      <c r="H1803" s="343"/>
      <c r="I1803" s="343"/>
    </row>
    <row r="1804" spans="1:9" ht="69.75" customHeight="1">
      <c r="A1804" s="340" t="s">
        <v>4288</v>
      </c>
      <c r="B1804" s="338" t="s">
        <v>4289</v>
      </c>
      <c r="C1804" s="341" t="s">
        <v>0</v>
      </c>
      <c r="D1804" s="342">
        <v>1683.06</v>
      </c>
      <c r="E1804" s="342">
        <v>1640.22</v>
      </c>
      <c r="F1804" s="338" t="s">
        <v>32651</v>
      </c>
      <c r="G1804" s="343"/>
      <c r="H1804" s="343"/>
      <c r="I1804" s="343"/>
    </row>
    <row r="1805" spans="1:9" ht="69.75" customHeight="1">
      <c r="A1805" s="340" t="s">
        <v>4290</v>
      </c>
      <c r="B1805" s="338" t="s">
        <v>4291</v>
      </c>
      <c r="C1805" s="341" t="s">
        <v>6</v>
      </c>
      <c r="D1805" s="342">
        <v>36.18</v>
      </c>
      <c r="E1805" s="342">
        <v>34.1</v>
      </c>
      <c r="F1805" s="338" t="s">
        <v>32651</v>
      </c>
      <c r="G1805" s="343"/>
      <c r="H1805" s="343"/>
      <c r="I1805" s="343"/>
    </row>
    <row r="1806" spans="1:9" ht="69.75" customHeight="1">
      <c r="A1806" s="340" t="s">
        <v>4292</v>
      </c>
      <c r="B1806" s="338" t="s">
        <v>4293</v>
      </c>
      <c r="C1806" s="341" t="s">
        <v>6</v>
      </c>
      <c r="D1806" s="342">
        <v>41.83</v>
      </c>
      <c r="E1806" s="342">
        <v>39.21</v>
      </c>
      <c r="F1806" s="338" t="s">
        <v>32651</v>
      </c>
      <c r="G1806" s="343"/>
      <c r="H1806" s="343"/>
      <c r="I1806" s="343"/>
    </row>
    <row r="1807" spans="1:9" ht="69.75" customHeight="1">
      <c r="A1807" s="340" t="s">
        <v>4294</v>
      </c>
      <c r="B1807" s="338" t="s">
        <v>4295</v>
      </c>
      <c r="C1807" s="341" t="s">
        <v>6</v>
      </c>
      <c r="D1807" s="342">
        <v>47.48</v>
      </c>
      <c r="E1807" s="342">
        <v>45.24</v>
      </c>
      <c r="F1807" s="338" t="s">
        <v>32651</v>
      </c>
      <c r="G1807" s="343"/>
      <c r="H1807" s="343"/>
      <c r="I1807" s="343"/>
    </row>
    <row r="1808" spans="1:9" ht="69.75" customHeight="1">
      <c r="A1808" s="340" t="s">
        <v>4296</v>
      </c>
      <c r="B1808" s="338" t="s">
        <v>4297</v>
      </c>
      <c r="C1808" s="341" t="s">
        <v>6</v>
      </c>
      <c r="D1808" s="342">
        <v>53.97</v>
      </c>
      <c r="E1808" s="342">
        <v>51.12</v>
      </c>
      <c r="F1808" s="338" t="s">
        <v>32651</v>
      </c>
      <c r="G1808" s="343"/>
      <c r="H1808" s="343"/>
      <c r="I1808" s="343"/>
    </row>
    <row r="1809" spans="1:9" ht="69.75" customHeight="1">
      <c r="A1809" s="340" t="s">
        <v>4298</v>
      </c>
      <c r="B1809" s="338" t="s">
        <v>4299</v>
      </c>
      <c r="C1809" s="341" t="s">
        <v>6</v>
      </c>
      <c r="D1809" s="342">
        <v>56.01</v>
      </c>
      <c r="E1809" s="342">
        <v>53.62</v>
      </c>
      <c r="F1809" s="338" t="s">
        <v>32651</v>
      </c>
      <c r="G1809" s="343"/>
      <c r="H1809" s="343"/>
      <c r="I1809" s="343"/>
    </row>
    <row r="1810" spans="1:9" ht="69.75" customHeight="1">
      <c r="A1810" s="340" t="s">
        <v>4300</v>
      </c>
      <c r="B1810" s="338" t="s">
        <v>4301</v>
      </c>
      <c r="C1810" s="341" t="s">
        <v>6</v>
      </c>
      <c r="D1810" s="342">
        <v>63.14</v>
      </c>
      <c r="E1810" s="342">
        <v>60.1</v>
      </c>
      <c r="F1810" s="338" t="s">
        <v>32651</v>
      </c>
      <c r="G1810" s="343"/>
      <c r="H1810" s="343"/>
      <c r="I1810" s="343"/>
    </row>
    <row r="1811" spans="1:9" ht="69.75" customHeight="1">
      <c r="A1811" s="340" t="s">
        <v>4302</v>
      </c>
      <c r="B1811" s="338" t="s">
        <v>4303</v>
      </c>
      <c r="C1811" s="341" t="s">
        <v>6</v>
      </c>
      <c r="D1811" s="342">
        <v>78.989999999999995</v>
      </c>
      <c r="E1811" s="342">
        <v>76.069999999999993</v>
      </c>
      <c r="F1811" s="338" t="s">
        <v>32651</v>
      </c>
      <c r="G1811" s="343"/>
      <c r="H1811" s="343"/>
      <c r="I1811" s="343"/>
    </row>
    <row r="1812" spans="1:9" ht="69.75" customHeight="1">
      <c r="A1812" s="340" t="s">
        <v>4304</v>
      </c>
      <c r="B1812" s="338" t="s">
        <v>4305</v>
      </c>
      <c r="C1812" s="341" t="s">
        <v>6</v>
      </c>
      <c r="D1812" s="342">
        <v>88.9</v>
      </c>
      <c r="E1812" s="342">
        <v>85.06</v>
      </c>
      <c r="F1812" s="338" t="s">
        <v>32651</v>
      </c>
      <c r="G1812" s="343"/>
      <c r="H1812" s="343"/>
      <c r="I1812" s="343"/>
    </row>
    <row r="1813" spans="1:9" ht="69.75" customHeight="1">
      <c r="A1813" s="340" t="s">
        <v>4306</v>
      </c>
      <c r="B1813" s="338" t="s">
        <v>4307</v>
      </c>
      <c r="C1813" s="341" t="s">
        <v>6</v>
      </c>
      <c r="D1813" s="342">
        <v>96.46</v>
      </c>
      <c r="E1813" s="342">
        <v>92.94</v>
      </c>
      <c r="F1813" s="338" t="s">
        <v>32651</v>
      </c>
      <c r="G1813" s="343"/>
      <c r="H1813" s="343"/>
      <c r="I1813" s="343"/>
    </row>
    <row r="1814" spans="1:9" ht="69.75" customHeight="1">
      <c r="A1814" s="340" t="s">
        <v>4308</v>
      </c>
      <c r="B1814" s="338" t="s">
        <v>4309</v>
      </c>
      <c r="C1814" s="341" t="s">
        <v>6</v>
      </c>
      <c r="D1814" s="342">
        <v>109.72</v>
      </c>
      <c r="E1814" s="342">
        <v>104.96</v>
      </c>
      <c r="F1814" s="338" t="s">
        <v>32651</v>
      </c>
      <c r="G1814" s="343"/>
      <c r="H1814" s="343"/>
      <c r="I1814" s="343"/>
    </row>
    <row r="1815" spans="1:9" ht="69.75" customHeight="1">
      <c r="A1815" s="340" t="s">
        <v>4310</v>
      </c>
      <c r="B1815" s="338" t="s">
        <v>4311</v>
      </c>
      <c r="C1815" s="341" t="s">
        <v>6</v>
      </c>
      <c r="D1815" s="342">
        <v>45.38</v>
      </c>
      <c r="E1815" s="342">
        <v>43.94</v>
      </c>
      <c r="F1815" s="338" t="s">
        <v>32651</v>
      </c>
      <c r="G1815" s="343"/>
      <c r="H1815" s="343"/>
      <c r="I1815" s="343"/>
    </row>
    <row r="1816" spans="1:9" ht="69.75" customHeight="1">
      <c r="A1816" s="340" t="s">
        <v>4312</v>
      </c>
      <c r="B1816" s="338" t="s">
        <v>4313</v>
      </c>
      <c r="C1816" s="341" t="s">
        <v>6</v>
      </c>
      <c r="D1816" s="342">
        <v>48.81</v>
      </c>
      <c r="E1816" s="342">
        <v>47.03</v>
      </c>
      <c r="F1816" s="338" t="s">
        <v>32651</v>
      </c>
      <c r="G1816" s="343"/>
      <c r="H1816" s="343"/>
      <c r="I1816" s="343"/>
    </row>
    <row r="1817" spans="1:9" ht="69.75" customHeight="1">
      <c r="A1817" s="340" t="s">
        <v>4314</v>
      </c>
      <c r="B1817" s="338" t="s">
        <v>4315</v>
      </c>
      <c r="C1817" s="341" t="s">
        <v>6</v>
      </c>
      <c r="D1817" s="342">
        <v>41.31</v>
      </c>
      <c r="E1817" s="342">
        <v>39.97</v>
      </c>
      <c r="F1817" s="338" t="s">
        <v>32651</v>
      </c>
      <c r="G1817" s="343"/>
      <c r="H1817" s="343"/>
      <c r="I1817" s="343"/>
    </row>
    <row r="1818" spans="1:9" ht="69.75" customHeight="1">
      <c r="A1818" s="340" t="s">
        <v>4316</v>
      </c>
      <c r="B1818" s="338" t="s">
        <v>4317</v>
      </c>
      <c r="C1818" s="341" t="s">
        <v>6</v>
      </c>
      <c r="D1818" s="342">
        <v>44.74</v>
      </c>
      <c r="E1818" s="342">
        <v>43.06</v>
      </c>
      <c r="F1818" s="338" t="s">
        <v>32651</v>
      </c>
      <c r="G1818" s="343"/>
      <c r="H1818" s="343"/>
      <c r="I1818" s="343"/>
    </row>
    <row r="1819" spans="1:9" ht="69.75" customHeight="1">
      <c r="A1819" s="340" t="s">
        <v>4318</v>
      </c>
      <c r="B1819" s="338" t="s">
        <v>4319</v>
      </c>
      <c r="C1819" s="341" t="s">
        <v>6</v>
      </c>
      <c r="D1819" s="342">
        <v>36.590000000000003</v>
      </c>
      <c r="E1819" s="342">
        <v>35.32</v>
      </c>
      <c r="F1819" s="338" t="s">
        <v>32651</v>
      </c>
      <c r="G1819" s="343"/>
      <c r="H1819" s="343"/>
      <c r="I1819" s="343"/>
    </row>
    <row r="1820" spans="1:9" ht="69.75" customHeight="1">
      <c r="A1820" s="340" t="s">
        <v>4320</v>
      </c>
      <c r="B1820" s="338" t="s">
        <v>4321</v>
      </c>
      <c r="C1820" s="341" t="s">
        <v>6</v>
      </c>
      <c r="D1820" s="342">
        <v>40</v>
      </c>
      <c r="E1820" s="342">
        <v>38.4</v>
      </c>
      <c r="F1820" s="338" t="s">
        <v>32651</v>
      </c>
      <c r="G1820" s="343"/>
      <c r="H1820" s="343"/>
      <c r="I1820" s="343"/>
    </row>
    <row r="1821" spans="1:9" ht="69.75" customHeight="1">
      <c r="A1821" s="340" t="s">
        <v>4322</v>
      </c>
      <c r="B1821" s="338" t="s">
        <v>4323</v>
      </c>
      <c r="C1821" s="341" t="s">
        <v>6</v>
      </c>
      <c r="D1821" s="342">
        <v>43.29</v>
      </c>
      <c r="E1821" s="342">
        <v>42.09</v>
      </c>
      <c r="F1821" s="338" t="s">
        <v>32651</v>
      </c>
      <c r="G1821" s="343"/>
      <c r="H1821" s="343"/>
      <c r="I1821" s="343"/>
    </row>
    <row r="1822" spans="1:9" ht="69.75" customHeight="1">
      <c r="A1822" s="340" t="s">
        <v>4324</v>
      </c>
      <c r="B1822" s="338" t="s">
        <v>4325</v>
      </c>
      <c r="C1822" s="341" t="s">
        <v>6</v>
      </c>
      <c r="D1822" s="342">
        <v>46.7</v>
      </c>
      <c r="E1822" s="342">
        <v>45.17</v>
      </c>
      <c r="F1822" s="338" t="s">
        <v>32651</v>
      </c>
      <c r="G1822" s="343"/>
      <c r="H1822" s="343"/>
      <c r="I1822" s="343"/>
    </row>
    <row r="1823" spans="1:9" ht="69.75" customHeight="1">
      <c r="A1823" s="340" t="s">
        <v>4326</v>
      </c>
      <c r="B1823" s="338" t="s">
        <v>4327</v>
      </c>
      <c r="C1823" s="341" t="s">
        <v>6</v>
      </c>
      <c r="D1823" s="342">
        <v>42.27</v>
      </c>
      <c r="E1823" s="342">
        <v>40.76</v>
      </c>
      <c r="F1823" s="338" t="s">
        <v>32651</v>
      </c>
      <c r="G1823" s="343"/>
      <c r="H1823" s="343"/>
      <c r="I1823" s="343"/>
    </row>
    <row r="1824" spans="1:9" ht="69.75" customHeight="1">
      <c r="A1824" s="340" t="s">
        <v>4328</v>
      </c>
      <c r="B1824" s="338" t="s">
        <v>4329</v>
      </c>
      <c r="C1824" s="341" t="s">
        <v>6</v>
      </c>
      <c r="D1824" s="342">
        <v>51.32</v>
      </c>
      <c r="E1824" s="342">
        <v>48.89</v>
      </c>
      <c r="F1824" s="338" t="s">
        <v>32651</v>
      </c>
      <c r="G1824" s="343"/>
      <c r="H1824" s="343"/>
      <c r="I1824" s="343"/>
    </row>
    <row r="1825" spans="1:9" ht="69.75" customHeight="1">
      <c r="A1825" s="340" t="s">
        <v>4330</v>
      </c>
      <c r="B1825" s="338" t="s">
        <v>4331</v>
      </c>
      <c r="C1825" s="341" t="s">
        <v>6</v>
      </c>
      <c r="D1825" s="342">
        <v>56.44</v>
      </c>
      <c r="E1825" s="342">
        <v>54.75</v>
      </c>
      <c r="F1825" s="338" t="s">
        <v>32651</v>
      </c>
      <c r="G1825" s="343"/>
      <c r="H1825" s="343"/>
      <c r="I1825" s="343"/>
    </row>
    <row r="1826" spans="1:9" ht="69.75" customHeight="1">
      <c r="A1826" s="340" t="s">
        <v>4332</v>
      </c>
      <c r="B1826" s="338" t="s">
        <v>4333</v>
      </c>
      <c r="C1826" s="341" t="s">
        <v>6</v>
      </c>
      <c r="D1826" s="342">
        <v>65.489999999999995</v>
      </c>
      <c r="E1826" s="342">
        <v>62.9</v>
      </c>
      <c r="F1826" s="338" t="s">
        <v>32651</v>
      </c>
      <c r="G1826" s="343"/>
      <c r="H1826" s="343"/>
      <c r="I1826" s="343"/>
    </row>
    <row r="1827" spans="1:9" ht="69.75" customHeight="1">
      <c r="A1827" s="340" t="s">
        <v>4334</v>
      </c>
      <c r="B1827" s="338" t="s">
        <v>4335</v>
      </c>
      <c r="C1827" s="341" t="s">
        <v>6</v>
      </c>
      <c r="D1827" s="342">
        <v>73.430000000000007</v>
      </c>
      <c r="E1827" s="342">
        <v>71.290000000000006</v>
      </c>
      <c r="F1827" s="338" t="s">
        <v>32651</v>
      </c>
      <c r="G1827" s="343"/>
      <c r="H1827" s="343"/>
      <c r="I1827" s="343"/>
    </row>
    <row r="1828" spans="1:9" ht="69.75" customHeight="1">
      <c r="A1828" s="340" t="s">
        <v>4336</v>
      </c>
      <c r="B1828" s="338" t="s">
        <v>4337</v>
      </c>
      <c r="C1828" s="341" t="s">
        <v>6</v>
      </c>
      <c r="D1828" s="342">
        <v>82.48</v>
      </c>
      <c r="E1828" s="342">
        <v>79.44</v>
      </c>
      <c r="F1828" s="338" t="s">
        <v>32651</v>
      </c>
      <c r="G1828" s="343"/>
      <c r="H1828" s="343"/>
      <c r="I1828" s="343"/>
    </row>
    <row r="1829" spans="1:9" ht="69.75" customHeight="1">
      <c r="A1829" s="340" t="s">
        <v>4338</v>
      </c>
      <c r="B1829" s="338" t="s">
        <v>4339</v>
      </c>
      <c r="C1829" s="341" t="s">
        <v>6</v>
      </c>
      <c r="D1829" s="342">
        <v>32.630000000000003</v>
      </c>
      <c r="E1829" s="342">
        <v>31.22</v>
      </c>
      <c r="F1829" s="338" t="s">
        <v>32651</v>
      </c>
      <c r="G1829" s="343"/>
      <c r="H1829" s="343"/>
      <c r="I1829" s="343"/>
    </row>
    <row r="1830" spans="1:9" ht="69.75" customHeight="1">
      <c r="A1830" s="340" t="s">
        <v>4340</v>
      </c>
      <c r="B1830" s="338" t="s">
        <v>4341</v>
      </c>
      <c r="C1830" s="341" t="s">
        <v>6</v>
      </c>
      <c r="D1830" s="342">
        <v>40.67</v>
      </c>
      <c r="E1830" s="342">
        <v>38.46</v>
      </c>
      <c r="F1830" s="338" t="s">
        <v>32651</v>
      </c>
      <c r="G1830" s="343"/>
      <c r="H1830" s="343"/>
      <c r="I1830" s="343"/>
    </row>
    <row r="1831" spans="1:9" ht="69.75" customHeight="1">
      <c r="A1831" s="340" t="s">
        <v>4342</v>
      </c>
      <c r="B1831" s="338" t="s">
        <v>4343</v>
      </c>
      <c r="C1831" s="341" t="s">
        <v>6</v>
      </c>
      <c r="D1831" s="342">
        <v>41.37</v>
      </c>
      <c r="E1831" s="342">
        <v>39.92</v>
      </c>
      <c r="F1831" s="338" t="s">
        <v>32651</v>
      </c>
      <c r="G1831" s="343"/>
      <c r="H1831" s="343"/>
      <c r="I1831" s="343"/>
    </row>
    <row r="1832" spans="1:9" ht="69.75" customHeight="1">
      <c r="A1832" s="340" t="s">
        <v>4344</v>
      </c>
      <c r="B1832" s="338" t="s">
        <v>4345</v>
      </c>
      <c r="C1832" s="341" t="s">
        <v>6</v>
      </c>
      <c r="D1832" s="342">
        <v>49.41</v>
      </c>
      <c r="E1832" s="342">
        <v>47.17</v>
      </c>
      <c r="F1832" s="338" t="s">
        <v>32651</v>
      </c>
      <c r="G1832" s="343"/>
      <c r="H1832" s="343"/>
      <c r="I1832" s="343"/>
    </row>
    <row r="1833" spans="1:9" ht="69.75" customHeight="1">
      <c r="A1833" s="340" t="s">
        <v>4346</v>
      </c>
      <c r="B1833" s="338" t="s">
        <v>4347</v>
      </c>
      <c r="C1833" s="341" t="s">
        <v>6</v>
      </c>
      <c r="D1833" s="342">
        <v>50.71</v>
      </c>
      <c r="E1833" s="342">
        <v>49.18</v>
      </c>
      <c r="F1833" s="338" t="s">
        <v>32651</v>
      </c>
      <c r="G1833" s="343"/>
      <c r="H1833" s="343"/>
      <c r="I1833" s="343"/>
    </row>
    <row r="1834" spans="1:9" ht="69.75" customHeight="1">
      <c r="A1834" s="340" t="s">
        <v>4348</v>
      </c>
      <c r="B1834" s="338" t="s">
        <v>4349</v>
      </c>
      <c r="C1834" s="341" t="s">
        <v>6</v>
      </c>
      <c r="D1834" s="342">
        <v>58.76</v>
      </c>
      <c r="E1834" s="342">
        <v>56.43</v>
      </c>
      <c r="F1834" s="338" t="s">
        <v>32651</v>
      </c>
      <c r="G1834" s="343"/>
      <c r="H1834" s="343"/>
      <c r="I1834" s="343"/>
    </row>
    <row r="1835" spans="1:9" ht="69.75" customHeight="1">
      <c r="A1835" s="340" t="s">
        <v>4350</v>
      </c>
      <c r="B1835" s="338" t="s">
        <v>4351</v>
      </c>
      <c r="C1835" s="341" t="s">
        <v>6</v>
      </c>
      <c r="D1835" s="342">
        <v>164.66</v>
      </c>
      <c r="E1835" s="342">
        <v>159.96</v>
      </c>
      <c r="F1835" s="338" t="s">
        <v>32651</v>
      </c>
      <c r="G1835" s="343"/>
      <c r="H1835" s="343"/>
      <c r="I1835" s="343"/>
    </row>
    <row r="1836" spans="1:9" ht="69.75" customHeight="1">
      <c r="A1836" s="340" t="s">
        <v>4352</v>
      </c>
      <c r="B1836" s="338" t="s">
        <v>4353</v>
      </c>
      <c r="C1836" s="341" t="s">
        <v>6</v>
      </c>
      <c r="D1836" s="342">
        <v>7.19</v>
      </c>
      <c r="E1836" s="342">
        <v>6.89</v>
      </c>
      <c r="F1836" s="338" t="s">
        <v>32651</v>
      </c>
      <c r="G1836" s="343"/>
      <c r="H1836" s="343"/>
      <c r="I1836" s="343"/>
    </row>
    <row r="1837" spans="1:9" ht="69.75" customHeight="1">
      <c r="A1837" s="340" t="s">
        <v>4354</v>
      </c>
      <c r="B1837" s="338" t="s">
        <v>4355</v>
      </c>
      <c r="C1837" s="341" t="s">
        <v>6</v>
      </c>
      <c r="D1837" s="342">
        <v>4203.71</v>
      </c>
      <c r="E1837" s="342">
        <v>4195.1099999999997</v>
      </c>
      <c r="F1837" s="338" t="s">
        <v>32651</v>
      </c>
      <c r="G1837" s="343"/>
      <c r="H1837" s="343"/>
      <c r="I1837" s="343"/>
    </row>
    <row r="1838" spans="1:9" ht="69.75" customHeight="1">
      <c r="A1838" s="340" t="s">
        <v>4356</v>
      </c>
      <c r="B1838" s="338" t="s">
        <v>4357</v>
      </c>
      <c r="C1838" s="341" t="s">
        <v>6</v>
      </c>
      <c r="D1838" s="342">
        <v>5256.56</v>
      </c>
      <c r="E1838" s="342">
        <v>5245.99</v>
      </c>
      <c r="F1838" s="338" t="s">
        <v>32651</v>
      </c>
      <c r="G1838" s="343"/>
      <c r="H1838" s="343"/>
      <c r="I1838" s="343"/>
    </row>
    <row r="1839" spans="1:9" ht="69.75" customHeight="1">
      <c r="A1839" s="340" t="s">
        <v>4358</v>
      </c>
      <c r="B1839" s="338" t="s">
        <v>4359</v>
      </c>
      <c r="C1839" s="341" t="s">
        <v>6</v>
      </c>
      <c r="D1839" s="342">
        <v>7097.97</v>
      </c>
      <c r="E1839" s="342">
        <v>7085.53</v>
      </c>
      <c r="F1839" s="338" t="s">
        <v>32651</v>
      </c>
      <c r="G1839" s="343"/>
      <c r="H1839" s="343"/>
      <c r="I1839" s="343"/>
    </row>
    <row r="1840" spans="1:9" ht="69.75" customHeight="1">
      <c r="A1840" s="340" t="s">
        <v>4360</v>
      </c>
      <c r="B1840" s="338" t="s">
        <v>4361</v>
      </c>
      <c r="C1840" s="341" t="s">
        <v>6</v>
      </c>
      <c r="D1840" s="342">
        <v>8501.17</v>
      </c>
      <c r="E1840" s="342">
        <v>8485.73</v>
      </c>
      <c r="F1840" s="338" t="s">
        <v>32651</v>
      </c>
      <c r="G1840" s="343"/>
      <c r="H1840" s="343"/>
      <c r="I1840" s="343"/>
    </row>
    <row r="1841" spans="1:9" ht="69.75" customHeight="1">
      <c r="A1841" s="340" t="s">
        <v>4362</v>
      </c>
      <c r="B1841" s="338" t="s">
        <v>4363</v>
      </c>
      <c r="C1841" s="341" t="s">
        <v>4</v>
      </c>
      <c r="D1841" s="342">
        <v>27.82</v>
      </c>
      <c r="E1841" s="342">
        <v>27.78</v>
      </c>
      <c r="F1841" s="338" t="s">
        <v>32651</v>
      </c>
      <c r="G1841" s="343"/>
      <c r="H1841" s="343"/>
      <c r="I1841" s="343"/>
    </row>
    <row r="1842" spans="1:9" ht="69.75" customHeight="1">
      <c r="A1842" s="340" t="s">
        <v>4364</v>
      </c>
      <c r="B1842" s="338" t="s">
        <v>4365</v>
      </c>
      <c r="C1842" s="341" t="s">
        <v>4</v>
      </c>
      <c r="D1842" s="342">
        <v>99.66</v>
      </c>
      <c r="E1842" s="342">
        <v>94.21</v>
      </c>
      <c r="F1842" s="338" t="s">
        <v>32651</v>
      </c>
      <c r="G1842" s="343"/>
      <c r="H1842" s="343"/>
      <c r="I1842" s="343"/>
    </row>
    <row r="1843" spans="1:9" ht="69.75" customHeight="1">
      <c r="A1843" s="340" t="s">
        <v>4366</v>
      </c>
      <c r="B1843" s="338" t="s">
        <v>4367</v>
      </c>
      <c r="C1843" s="341" t="s">
        <v>59</v>
      </c>
      <c r="D1843" s="342">
        <v>14.98</v>
      </c>
      <c r="E1843" s="342">
        <v>14.39</v>
      </c>
      <c r="F1843" s="338" t="s">
        <v>32651</v>
      </c>
      <c r="G1843" s="343"/>
      <c r="H1843" s="343"/>
      <c r="I1843" s="343"/>
    </row>
    <row r="1844" spans="1:9" ht="69.75" customHeight="1">
      <c r="A1844" s="340" t="s">
        <v>4368</v>
      </c>
      <c r="B1844" s="338" t="s">
        <v>4369</v>
      </c>
      <c r="C1844" s="341" t="s">
        <v>59</v>
      </c>
      <c r="D1844" s="342">
        <v>13.6</v>
      </c>
      <c r="E1844" s="342">
        <v>13.21</v>
      </c>
      <c r="F1844" s="338" t="s">
        <v>32651</v>
      </c>
      <c r="G1844" s="343"/>
      <c r="H1844" s="343"/>
      <c r="I1844" s="343"/>
    </row>
    <row r="1845" spans="1:9" ht="69.75" customHeight="1">
      <c r="A1845" s="340" t="s">
        <v>4370</v>
      </c>
      <c r="B1845" s="338" t="s">
        <v>4371</v>
      </c>
      <c r="C1845" s="341" t="s">
        <v>59</v>
      </c>
      <c r="D1845" s="342">
        <v>11.92</v>
      </c>
      <c r="E1845" s="342">
        <v>11.63</v>
      </c>
      <c r="F1845" s="338" t="s">
        <v>32651</v>
      </c>
      <c r="G1845" s="343"/>
      <c r="H1845" s="343"/>
      <c r="I1845" s="343"/>
    </row>
    <row r="1846" spans="1:9" ht="69.75" customHeight="1">
      <c r="A1846" s="340" t="s">
        <v>4372</v>
      </c>
      <c r="B1846" s="338" t="s">
        <v>4373</v>
      </c>
      <c r="C1846" s="341" t="s">
        <v>59</v>
      </c>
      <c r="D1846" s="342">
        <v>9.91</v>
      </c>
      <c r="E1846" s="342">
        <v>9.6999999999999993</v>
      </c>
      <c r="F1846" s="338" t="s">
        <v>32651</v>
      </c>
      <c r="G1846" s="343"/>
      <c r="H1846" s="343"/>
      <c r="I1846" s="343"/>
    </row>
    <row r="1847" spans="1:9" ht="69.75" customHeight="1">
      <c r="A1847" s="340" t="s">
        <v>4374</v>
      </c>
      <c r="B1847" s="338" t="s">
        <v>4375</v>
      </c>
      <c r="C1847" s="341" t="s">
        <v>59</v>
      </c>
      <c r="D1847" s="342">
        <v>9.19</v>
      </c>
      <c r="E1847" s="342">
        <v>9.0500000000000007</v>
      </c>
      <c r="F1847" s="338" t="s">
        <v>32651</v>
      </c>
      <c r="G1847" s="343"/>
      <c r="H1847" s="343"/>
      <c r="I1847" s="343"/>
    </row>
    <row r="1848" spans="1:9" ht="69.75" customHeight="1">
      <c r="A1848" s="340" t="s">
        <v>4376</v>
      </c>
      <c r="B1848" s="338" t="s">
        <v>4377</v>
      </c>
      <c r="C1848" s="341" t="s">
        <v>59</v>
      </c>
      <c r="D1848" s="342">
        <v>10.07</v>
      </c>
      <c r="E1848" s="342">
        <v>9.98</v>
      </c>
      <c r="F1848" s="338" t="s">
        <v>32651</v>
      </c>
      <c r="G1848" s="343"/>
      <c r="H1848" s="343"/>
      <c r="I1848" s="343"/>
    </row>
    <row r="1849" spans="1:9" ht="69.75" customHeight="1">
      <c r="A1849" s="340" t="s">
        <v>4378</v>
      </c>
      <c r="B1849" s="338" t="s">
        <v>4379</v>
      </c>
      <c r="C1849" s="341" t="s">
        <v>59</v>
      </c>
      <c r="D1849" s="342">
        <v>13.81</v>
      </c>
      <c r="E1849" s="342">
        <v>13.37</v>
      </c>
      <c r="F1849" s="338" t="s">
        <v>32651</v>
      </c>
      <c r="G1849" s="343"/>
      <c r="H1849" s="343"/>
      <c r="I1849" s="343"/>
    </row>
    <row r="1850" spans="1:9" ht="69.75" customHeight="1">
      <c r="A1850" s="340" t="s">
        <v>4380</v>
      </c>
      <c r="B1850" s="338" t="s">
        <v>4381</v>
      </c>
      <c r="C1850" s="341" t="s">
        <v>59</v>
      </c>
      <c r="D1850" s="342">
        <v>12.6</v>
      </c>
      <c r="E1850" s="342">
        <v>12.32</v>
      </c>
      <c r="F1850" s="338" t="s">
        <v>32651</v>
      </c>
      <c r="G1850" s="343"/>
      <c r="H1850" s="343"/>
      <c r="I1850" s="343"/>
    </row>
    <row r="1851" spans="1:9" ht="69.75" customHeight="1">
      <c r="A1851" s="340" t="s">
        <v>4382</v>
      </c>
      <c r="B1851" s="338" t="s">
        <v>4383</v>
      </c>
      <c r="C1851" s="341" t="s">
        <v>5</v>
      </c>
      <c r="D1851" s="342">
        <v>569.12</v>
      </c>
      <c r="E1851" s="342">
        <v>563.42999999999995</v>
      </c>
      <c r="F1851" s="338" t="s">
        <v>32651</v>
      </c>
      <c r="G1851" s="343"/>
      <c r="H1851" s="343"/>
      <c r="I1851" s="343"/>
    </row>
    <row r="1852" spans="1:9" ht="69.75" customHeight="1">
      <c r="A1852" s="340" t="s">
        <v>4384</v>
      </c>
      <c r="B1852" s="338" t="s">
        <v>4385</v>
      </c>
      <c r="C1852" s="341" t="s">
        <v>0</v>
      </c>
      <c r="D1852" s="342">
        <v>1058.22</v>
      </c>
      <c r="E1852" s="342">
        <v>1019.77</v>
      </c>
      <c r="F1852" s="338" t="s">
        <v>32651</v>
      </c>
      <c r="G1852" s="343"/>
      <c r="H1852" s="343"/>
      <c r="I1852" s="343"/>
    </row>
    <row r="1853" spans="1:9" ht="69.75" customHeight="1">
      <c r="A1853" s="340" t="s">
        <v>4386</v>
      </c>
      <c r="B1853" s="338" t="s">
        <v>4387</v>
      </c>
      <c r="C1853" s="341" t="s">
        <v>0</v>
      </c>
      <c r="D1853" s="342">
        <v>2160.56</v>
      </c>
      <c r="E1853" s="342">
        <v>2085.15</v>
      </c>
      <c r="F1853" s="338" t="s">
        <v>32651</v>
      </c>
      <c r="G1853" s="343"/>
      <c r="H1853" s="343"/>
      <c r="I1853" s="343"/>
    </row>
    <row r="1854" spans="1:9" ht="69.75" customHeight="1">
      <c r="A1854" s="340" t="s">
        <v>4388</v>
      </c>
      <c r="B1854" s="338" t="s">
        <v>4389</v>
      </c>
      <c r="C1854" s="341" t="s">
        <v>0</v>
      </c>
      <c r="D1854" s="342">
        <v>3612.37</v>
      </c>
      <c r="E1854" s="342">
        <v>3489</v>
      </c>
      <c r="F1854" s="338" t="s">
        <v>32651</v>
      </c>
      <c r="G1854" s="343"/>
      <c r="H1854" s="343"/>
      <c r="I1854" s="343"/>
    </row>
    <row r="1855" spans="1:9" ht="69.75" customHeight="1">
      <c r="A1855" s="340" t="s">
        <v>4390</v>
      </c>
      <c r="B1855" s="338" t="s">
        <v>4391</v>
      </c>
      <c r="C1855" s="341" t="s">
        <v>0</v>
      </c>
      <c r="D1855" s="342">
        <v>5406.1</v>
      </c>
      <c r="E1855" s="342">
        <v>5225.3999999999996</v>
      </c>
      <c r="F1855" s="338" t="s">
        <v>32651</v>
      </c>
      <c r="G1855" s="343"/>
      <c r="H1855" s="343"/>
      <c r="I1855" s="343"/>
    </row>
    <row r="1856" spans="1:9" ht="69.75" customHeight="1">
      <c r="A1856" s="340" t="s">
        <v>4392</v>
      </c>
      <c r="B1856" s="338" t="s">
        <v>4393</v>
      </c>
      <c r="C1856" s="341" t="s">
        <v>0</v>
      </c>
      <c r="D1856" s="342">
        <v>7576.76</v>
      </c>
      <c r="E1856" s="342">
        <v>7328.68</v>
      </c>
      <c r="F1856" s="338" t="s">
        <v>32651</v>
      </c>
      <c r="G1856" s="343"/>
      <c r="H1856" s="343"/>
      <c r="I1856" s="343"/>
    </row>
    <row r="1857" spans="1:9" ht="69.75" customHeight="1">
      <c r="A1857" s="340" t="s">
        <v>4394</v>
      </c>
      <c r="B1857" s="338" t="s">
        <v>4395</v>
      </c>
      <c r="C1857" s="341" t="s">
        <v>0</v>
      </c>
      <c r="D1857" s="342">
        <v>13099.69</v>
      </c>
      <c r="E1857" s="342">
        <v>12679.96</v>
      </c>
      <c r="F1857" s="338" t="s">
        <v>32651</v>
      </c>
      <c r="G1857" s="343"/>
      <c r="H1857" s="343"/>
      <c r="I1857" s="343"/>
    </row>
    <row r="1858" spans="1:9" ht="69.75" customHeight="1">
      <c r="A1858" s="340" t="s">
        <v>4396</v>
      </c>
      <c r="B1858" s="338" t="s">
        <v>4397</v>
      </c>
      <c r="C1858" s="341" t="s">
        <v>0</v>
      </c>
      <c r="D1858" s="342">
        <v>4377.2700000000004</v>
      </c>
      <c r="E1858" s="342">
        <v>4228.37</v>
      </c>
      <c r="F1858" s="338" t="s">
        <v>32651</v>
      </c>
      <c r="G1858" s="343"/>
      <c r="H1858" s="343"/>
      <c r="I1858" s="343"/>
    </row>
    <row r="1859" spans="1:9" ht="69.75" customHeight="1">
      <c r="A1859" s="340" t="s">
        <v>4398</v>
      </c>
      <c r="B1859" s="338" t="s">
        <v>4399</v>
      </c>
      <c r="C1859" s="341" t="s">
        <v>0</v>
      </c>
      <c r="D1859" s="342">
        <v>6546.52</v>
      </c>
      <c r="E1859" s="342">
        <v>6328.83</v>
      </c>
      <c r="F1859" s="338" t="s">
        <v>32651</v>
      </c>
      <c r="G1859" s="343"/>
      <c r="H1859" s="343"/>
      <c r="I1859" s="343"/>
    </row>
    <row r="1860" spans="1:9" ht="69.75" customHeight="1">
      <c r="A1860" s="340" t="s">
        <v>4400</v>
      </c>
      <c r="B1860" s="338" t="s">
        <v>4401</v>
      </c>
      <c r="C1860" s="341" t="s">
        <v>0</v>
      </c>
      <c r="D1860" s="342">
        <v>9187.01</v>
      </c>
      <c r="E1860" s="342">
        <v>8888.0499999999993</v>
      </c>
      <c r="F1860" s="338" t="s">
        <v>32651</v>
      </c>
      <c r="G1860" s="343"/>
      <c r="H1860" s="343"/>
      <c r="I1860" s="343"/>
    </row>
    <row r="1861" spans="1:9" ht="69.75" customHeight="1">
      <c r="A1861" s="340" t="s">
        <v>4402</v>
      </c>
      <c r="B1861" s="338" t="s">
        <v>4403</v>
      </c>
      <c r="C1861" s="341" t="s">
        <v>0</v>
      </c>
      <c r="D1861" s="342">
        <v>15901.12</v>
      </c>
      <c r="E1861" s="342">
        <v>15395.5</v>
      </c>
      <c r="F1861" s="338" t="s">
        <v>32651</v>
      </c>
      <c r="G1861" s="343"/>
      <c r="H1861" s="343"/>
      <c r="I1861" s="343"/>
    </row>
    <row r="1862" spans="1:9" ht="69.75" customHeight="1">
      <c r="A1862" s="340" t="s">
        <v>4404</v>
      </c>
      <c r="B1862" s="338" t="s">
        <v>4405</v>
      </c>
      <c r="C1862" s="341" t="s">
        <v>0</v>
      </c>
      <c r="D1862" s="342">
        <v>8122.62</v>
      </c>
      <c r="E1862" s="342">
        <v>7855.54</v>
      </c>
      <c r="F1862" s="338" t="s">
        <v>32651</v>
      </c>
      <c r="G1862" s="343"/>
      <c r="H1862" s="343"/>
      <c r="I1862" s="343"/>
    </row>
    <row r="1863" spans="1:9" ht="69.75" customHeight="1">
      <c r="A1863" s="340" t="s">
        <v>4406</v>
      </c>
      <c r="B1863" s="338" t="s">
        <v>4407</v>
      </c>
      <c r="C1863" s="341" t="s">
        <v>0</v>
      </c>
      <c r="D1863" s="342">
        <v>11350.13</v>
      </c>
      <c r="E1863" s="342">
        <v>10984.65</v>
      </c>
      <c r="F1863" s="338" t="s">
        <v>32651</v>
      </c>
      <c r="G1863" s="343"/>
      <c r="H1863" s="343"/>
      <c r="I1863" s="343"/>
    </row>
    <row r="1864" spans="1:9" ht="69.75" customHeight="1">
      <c r="A1864" s="340" t="s">
        <v>4408</v>
      </c>
      <c r="B1864" s="338" t="s">
        <v>4409</v>
      </c>
      <c r="C1864" s="341" t="s">
        <v>0</v>
      </c>
      <c r="D1864" s="342">
        <v>19456.349999999999</v>
      </c>
      <c r="E1864" s="342">
        <v>18844.25</v>
      </c>
      <c r="F1864" s="338" t="s">
        <v>32651</v>
      </c>
      <c r="G1864" s="343"/>
      <c r="H1864" s="343"/>
      <c r="I1864" s="343"/>
    </row>
    <row r="1865" spans="1:9" ht="69.75" customHeight="1">
      <c r="A1865" s="340" t="s">
        <v>4410</v>
      </c>
      <c r="B1865" s="338" t="s">
        <v>4411</v>
      </c>
      <c r="C1865" s="341" t="s">
        <v>0</v>
      </c>
      <c r="D1865" s="342">
        <v>2631.68</v>
      </c>
      <c r="E1865" s="342">
        <v>2541.1799999999998</v>
      </c>
      <c r="F1865" s="338" t="s">
        <v>32651</v>
      </c>
      <c r="G1865" s="343"/>
      <c r="H1865" s="343"/>
      <c r="I1865" s="343"/>
    </row>
    <row r="1866" spans="1:9" ht="69.75" customHeight="1">
      <c r="A1866" s="340" t="s">
        <v>4412</v>
      </c>
      <c r="B1866" s="338" t="s">
        <v>4413</v>
      </c>
      <c r="C1866" s="341" t="s">
        <v>0</v>
      </c>
      <c r="D1866" s="342">
        <v>4560.1499999999996</v>
      </c>
      <c r="E1866" s="342">
        <v>4409.51</v>
      </c>
      <c r="F1866" s="338" t="s">
        <v>32651</v>
      </c>
      <c r="G1866" s="343"/>
      <c r="H1866" s="343"/>
      <c r="I1866" s="343"/>
    </row>
    <row r="1867" spans="1:9" ht="69.75" customHeight="1">
      <c r="A1867" s="340" t="s">
        <v>4414</v>
      </c>
      <c r="B1867" s="338" t="s">
        <v>4415</v>
      </c>
      <c r="C1867" s="341" t="s">
        <v>0</v>
      </c>
      <c r="D1867" s="342">
        <v>7250.95</v>
      </c>
      <c r="E1867" s="342">
        <v>7018.66</v>
      </c>
      <c r="F1867" s="338" t="s">
        <v>32651</v>
      </c>
      <c r="G1867" s="343"/>
      <c r="H1867" s="343"/>
      <c r="I1867" s="343"/>
    </row>
    <row r="1868" spans="1:9" ht="69.75" customHeight="1">
      <c r="A1868" s="340" t="s">
        <v>4416</v>
      </c>
      <c r="B1868" s="338" t="s">
        <v>4417</v>
      </c>
      <c r="C1868" s="341" t="s">
        <v>0</v>
      </c>
      <c r="D1868" s="342">
        <v>10716</v>
      </c>
      <c r="E1868" s="342">
        <v>10381.950000000001</v>
      </c>
      <c r="F1868" s="338" t="s">
        <v>32651</v>
      </c>
      <c r="G1868" s="343"/>
      <c r="H1868" s="343"/>
      <c r="I1868" s="343"/>
    </row>
    <row r="1869" spans="1:9" ht="69.75" customHeight="1">
      <c r="A1869" s="340" t="s">
        <v>4418</v>
      </c>
      <c r="B1869" s="338" t="s">
        <v>4419</v>
      </c>
      <c r="C1869" s="341" t="s">
        <v>0</v>
      </c>
      <c r="D1869" s="342">
        <v>20335.939999999999</v>
      </c>
      <c r="E1869" s="342">
        <v>19718.95</v>
      </c>
      <c r="F1869" s="338" t="s">
        <v>32651</v>
      </c>
      <c r="G1869" s="343"/>
      <c r="H1869" s="343"/>
      <c r="I1869" s="343"/>
    </row>
    <row r="1870" spans="1:9" ht="69.75" customHeight="1">
      <c r="A1870" s="340" t="s">
        <v>4420</v>
      </c>
      <c r="B1870" s="338" t="s">
        <v>4421</v>
      </c>
      <c r="C1870" s="341" t="s">
        <v>0</v>
      </c>
      <c r="D1870" s="342">
        <v>10115.94</v>
      </c>
      <c r="E1870" s="342">
        <v>9799.14</v>
      </c>
      <c r="F1870" s="338" t="s">
        <v>32651</v>
      </c>
      <c r="G1870" s="343"/>
      <c r="H1870" s="343"/>
      <c r="I1870" s="343"/>
    </row>
    <row r="1871" spans="1:9" ht="69.75" customHeight="1">
      <c r="A1871" s="340" t="s">
        <v>4422</v>
      </c>
      <c r="B1871" s="338" t="s">
        <v>4423</v>
      </c>
      <c r="C1871" s="341" t="s">
        <v>0</v>
      </c>
      <c r="D1871" s="342">
        <v>14997.37</v>
      </c>
      <c r="E1871" s="342">
        <v>14540.82</v>
      </c>
      <c r="F1871" s="338" t="s">
        <v>32651</v>
      </c>
      <c r="G1871" s="343"/>
      <c r="H1871" s="343"/>
      <c r="I1871" s="343"/>
    </row>
    <row r="1872" spans="1:9" ht="69.75" customHeight="1">
      <c r="A1872" s="340" t="s">
        <v>4424</v>
      </c>
      <c r="B1872" s="338" t="s">
        <v>4425</v>
      </c>
      <c r="C1872" s="341" t="s">
        <v>0</v>
      </c>
      <c r="D1872" s="342">
        <v>27850.34</v>
      </c>
      <c r="E1872" s="342">
        <v>27025.62</v>
      </c>
      <c r="F1872" s="338" t="s">
        <v>32651</v>
      </c>
      <c r="G1872" s="343"/>
      <c r="H1872" s="343"/>
      <c r="I1872" s="343"/>
    </row>
    <row r="1873" spans="1:9" ht="69.75" customHeight="1">
      <c r="A1873" s="340" t="s">
        <v>4426</v>
      </c>
      <c r="B1873" s="338" t="s">
        <v>4427</v>
      </c>
      <c r="C1873" s="341" t="s">
        <v>0</v>
      </c>
      <c r="D1873" s="342">
        <v>12995.29</v>
      </c>
      <c r="E1873" s="342">
        <v>12593.46</v>
      </c>
      <c r="F1873" s="338" t="s">
        <v>32651</v>
      </c>
      <c r="G1873" s="343"/>
      <c r="H1873" s="343"/>
      <c r="I1873" s="343"/>
    </row>
    <row r="1874" spans="1:9" ht="69.75" customHeight="1">
      <c r="A1874" s="340" t="s">
        <v>4428</v>
      </c>
      <c r="B1874" s="338" t="s">
        <v>4429</v>
      </c>
      <c r="C1874" s="341" t="s">
        <v>0</v>
      </c>
      <c r="D1874" s="342">
        <v>19300.599999999999</v>
      </c>
      <c r="E1874" s="342">
        <v>18720.71</v>
      </c>
      <c r="F1874" s="338" t="s">
        <v>32651</v>
      </c>
      <c r="G1874" s="343"/>
      <c r="H1874" s="343"/>
      <c r="I1874" s="343"/>
    </row>
    <row r="1875" spans="1:9" ht="69.75" customHeight="1">
      <c r="A1875" s="340" t="s">
        <v>4430</v>
      </c>
      <c r="B1875" s="338" t="s">
        <v>4431</v>
      </c>
      <c r="C1875" s="341" t="s">
        <v>0</v>
      </c>
      <c r="D1875" s="342">
        <v>35511.71</v>
      </c>
      <c r="E1875" s="342">
        <v>34473.94</v>
      </c>
      <c r="F1875" s="338" t="s">
        <v>32651</v>
      </c>
      <c r="G1875" s="343"/>
      <c r="H1875" s="343"/>
      <c r="I1875" s="343"/>
    </row>
    <row r="1876" spans="1:9" ht="69.75" customHeight="1">
      <c r="A1876" s="340" t="s">
        <v>4432</v>
      </c>
      <c r="B1876" s="338" t="s">
        <v>4433</v>
      </c>
      <c r="C1876" s="341" t="s">
        <v>0</v>
      </c>
      <c r="D1876" s="342">
        <v>12579.42</v>
      </c>
      <c r="E1876" s="342">
        <v>12127.05</v>
      </c>
      <c r="F1876" s="338" t="s">
        <v>32651</v>
      </c>
      <c r="G1876" s="343"/>
      <c r="H1876" s="343"/>
      <c r="I1876" s="343"/>
    </row>
    <row r="1877" spans="1:9" ht="69.75" customHeight="1">
      <c r="A1877" s="340" t="s">
        <v>4434</v>
      </c>
      <c r="B1877" s="338" t="s">
        <v>4435</v>
      </c>
      <c r="C1877" s="341" t="s">
        <v>0</v>
      </c>
      <c r="D1877" s="342">
        <v>19321.740000000002</v>
      </c>
      <c r="E1877" s="342">
        <v>18679.009999999998</v>
      </c>
      <c r="F1877" s="338" t="s">
        <v>32651</v>
      </c>
      <c r="G1877" s="343"/>
      <c r="H1877" s="343"/>
      <c r="I1877" s="343"/>
    </row>
    <row r="1878" spans="1:9" ht="69.75" customHeight="1">
      <c r="A1878" s="340" t="s">
        <v>4436</v>
      </c>
      <c r="B1878" s="338" t="s">
        <v>4437</v>
      </c>
      <c r="C1878" s="341" t="s">
        <v>0</v>
      </c>
      <c r="D1878" s="342">
        <v>26808.29</v>
      </c>
      <c r="E1878" s="342">
        <v>25940.11</v>
      </c>
      <c r="F1878" s="338" t="s">
        <v>32651</v>
      </c>
      <c r="G1878" s="343"/>
      <c r="H1878" s="343"/>
      <c r="I1878" s="343"/>
    </row>
    <row r="1879" spans="1:9" ht="69.75" customHeight="1">
      <c r="A1879" s="340" t="s">
        <v>4438</v>
      </c>
      <c r="B1879" s="338" t="s">
        <v>4439</v>
      </c>
      <c r="C1879" s="341" t="s">
        <v>0</v>
      </c>
      <c r="D1879" s="342">
        <v>37618.44</v>
      </c>
      <c r="E1879" s="342">
        <v>36491.300000000003</v>
      </c>
      <c r="F1879" s="338" t="s">
        <v>32651</v>
      </c>
      <c r="G1879" s="343"/>
      <c r="H1879" s="343"/>
      <c r="I1879" s="343"/>
    </row>
    <row r="1880" spans="1:9" ht="69.75" customHeight="1">
      <c r="A1880" s="340" t="s">
        <v>4440</v>
      </c>
      <c r="B1880" s="338" t="s">
        <v>4441</v>
      </c>
      <c r="C1880" s="341" t="s">
        <v>0</v>
      </c>
      <c r="D1880" s="342">
        <v>15656.92</v>
      </c>
      <c r="E1880" s="342">
        <v>15096.51</v>
      </c>
      <c r="F1880" s="338" t="s">
        <v>32651</v>
      </c>
      <c r="G1880" s="343"/>
      <c r="H1880" s="343"/>
      <c r="I1880" s="343"/>
    </row>
    <row r="1881" spans="1:9" ht="69.75" customHeight="1">
      <c r="A1881" s="340" t="s">
        <v>4442</v>
      </c>
      <c r="B1881" s="338" t="s">
        <v>4443</v>
      </c>
      <c r="C1881" s="341" t="s">
        <v>0</v>
      </c>
      <c r="D1881" s="342">
        <v>23461.05</v>
      </c>
      <c r="E1881" s="342">
        <v>22682.14</v>
      </c>
      <c r="F1881" s="338" t="s">
        <v>32651</v>
      </c>
      <c r="G1881" s="343"/>
      <c r="H1881" s="343"/>
      <c r="I1881" s="343"/>
    </row>
    <row r="1882" spans="1:9" ht="69.75" customHeight="1">
      <c r="A1882" s="340" t="s">
        <v>4444</v>
      </c>
      <c r="B1882" s="338" t="s">
        <v>4445</v>
      </c>
      <c r="C1882" s="341" t="s">
        <v>0</v>
      </c>
      <c r="D1882" s="342">
        <v>32755.4</v>
      </c>
      <c r="E1882" s="342">
        <v>31700.18</v>
      </c>
      <c r="F1882" s="338" t="s">
        <v>32651</v>
      </c>
      <c r="G1882" s="343"/>
      <c r="H1882" s="343"/>
      <c r="I1882" s="343"/>
    </row>
    <row r="1883" spans="1:9" ht="69.75" customHeight="1">
      <c r="A1883" s="340" t="s">
        <v>4446</v>
      </c>
      <c r="B1883" s="338" t="s">
        <v>4447</v>
      </c>
      <c r="C1883" s="341" t="s">
        <v>0</v>
      </c>
      <c r="D1883" s="342">
        <v>45544.31</v>
      </c>
      <c r="E1883" s="342">
        <v>44189.14</v>
      </c>
      <c r="F1883" s="338" t="s">
        <v>32651</v>
      </c>
      <c r="G1883" s="343"/>
      <c r="H1883" s="343"/>
      <c r="I1883" s="343"/>
    </row>
    <row r="1884" spans="1:9" ht="69.75" customHeight="1">
      <c r="A1884" s="340" t="s">
        <v>4448</v>
      </c>
      <c r="B1884" s="338" t="s">
        <v>4449</v>
      </c>
      <c r="C1884" s="341" t="s">
        <v>0</v>
      </c>
      <c r="D1884" s="342">
        <v>18088.22</v>
      </c>
      <c r="E1884" s="342">
        <v>17453.27</v>
      </c>
      <c r="F1884" s="338" t="s">
        <v>32651</v>
      </c>
      <c r="G1884" s="343"/>
      <c r="H1884" s="343"/>
      <c r="I1884" s="343"/>
    </row>
    <row r="1885" spans="1:9" ht="69.75" customHeight="1">
      <c r="A1885" s="340" t="s">
        <v>4450</v>
      </c>
      <c r="B1885" s="338" t="s">
        <v>4451</v>
      </c>
      <c r="C1885" s="341" t="s">
        <v>0</v>
      </c>
      <c r="D1885" s="342">
        <v>27650.33</v>
      </c>
      <c r="E1885" s="342">
        <v>26734.639999999999</v>
      </c>
      <c r="F1885" s="338" t="s">
        <v>32651</v>
      </c>
      <c r="G1885" s="343"/>
      <c r="H1885" s="343"/>
      <c r="I1885" s="343"/>
    </row>
    <row r="1886" spans="1:9" ht="69.75" customHeight="1">
      <c r="A1886" s="340" t="s">
        <v>4452</v>
      </c>
      <c r="B1886" s="338" t="s">
        <v>4453</v>
      </c>
      <c r="C1886" s="341" t="s">
        <v>0</v>
      </c>
      <c r="D1886" s="342">
        <v>38585.360000000001</v>
      </c>
      <c r="E1886" s="342">
        <v>37345.89</v>
      </c>
      <c r="F1886" s="338" t="s">
        <v>32651</v>
      </c>
      <c r="G1886" s="343"/>
      <c r="H1886" s="343"/>
      <c r="I1886" s="343"/>
    </row>
    <row r="1887" spans="1:9" ht="69.75" customHeight="1">
      <c r="A1887" s="340" t="s">
        <v>4454</v>
      </c>
      <c r="B1887" s="338" t="s">
        <v>4455</v>
      </c>
      <c r="C1887" s="341" t="s">
        <v>0</v>
      </c>
      <c r="D1887" s="342">
        <v>54003.79</v>
      </c>
      <c r="E1887" s="342">
        <v>52411.07</v>
      </c>
      <c r="F1887" s="338" t="s">
        <v>32651</v>
      </c>
      <c r="G1887" s="343"/>
      <c r="H1887" s="343"/>
      <c r="I1887" s="343"/>
    </row>
    <row r="1888" spans="1:9" ht="69.75" customHeight="1">
      <c r="A1888" s="340" t="s">
        <v>4456</v>
      </c>
      <c r="B1888" s="338" t="s">
        <v>4457</v>
      </c>
      <c r="C1888" s="341" t="s">
        <v>0</v>
      </c>
      <c r="D1888" s="342">
        <v>7212.26</v>
      </c>
      <c r="E1888" s="342">
        <v>6949.28</v>
      </c>
      <c r="F1888" s="338" t="s">
        <v>32651</v>
      </c>
      <c r="G1888" s="343"/>
      <c r="H1888" s="343"/>
      <c r="I1888" s="343"/>
    </row>
    <row r="1889" spans="1:9" ht="69.75" customHeight="1">
      <c r="A1889" s="340" t="s">
        <v>4458</v>
      </c>
      <c r="B1889" s="338" t="s">
        <v>4459</v>
      </c>
      <c r="C1889" s="341" t="s">
        <v>0</v>
      </c>
      <c r="D1889" s="342">
        <v>7212.26</v>
      </c>
      <c r="E1889" s="342">
        <v>6949.28</v>
      </c>
      <c r="F1889" s="338" t="s">
        <v>32651</v>
      </c>
      <c r="G1889" s="343"/>
      <c r="H1889" s="343"/>
      <c r="I1889" s="343"/>
    </row>
    <row r="1890" spans="1:9" ht="69.75" customHeight="1">
      <c r="A1890" s="340" t="s">
        <v>4460</v>
      </c>
      <c r="B1890" s="338" t="s">
        <v>4461</v>
      </c>
      <c r="C1890" s="341" t="s">
        <v>0</v>
      </c>
      <c r="D1890" s="342">
        <v>10743.38</v>
      </c>
      <c r="E1890" s="342">
        <v>10351.64</v>
      </c>
      <c r="F1890" s="338" t="s">
        <v>32651</v>
      </c>
      <c r="G1890" s="343"/>
      <c r="H1890" s="343"/>
      <c r="I1890" s="343"/>
    </row>
    <row r="1891" spans="1:9" ht="69.75" customHeight="1">
      <c r="A1891" s="340" t="s">
        <v>4462</v>
      </c>
      <c r="B1891" s="338" t="s">
        <v>4463</v>
      </c>
      <c r="C1891" s="341" t="s">
        <v>0</v>
      </c>
      <c r="D1891" s="342">
        <v>10743.38</v>
      </c>
      <c r="E1891" s="342">
        <v>10351.64</v>
      </c>
      <c r="F1891" s="338" t="s">
        <v>32651</v>
      </c>
      <c r="G1891" s="343"/>
      <c r="H1891" s="343"/>
      <c r="I1891" s="343"/>
    </row>
    <row r="1892" spans="1:9" ht="69.75" customHeight="1">
      <c r="A1892" s="340" t="s">
        <v>4464</v>
      </c>
      <c r="B1892" s="338" t="s">
        <v>4465</v>
      </c>
      <c r="C1892" s="341" t="s">
        <v>0</v>
      </c>
      <c r="D1892" s="342">
        <v>16246.62</v>
      </c>
      <c r="E1892" s="342">
        <v>15654.21</v>
      </c>
      <c r="F1892" s="338" t="s">
        <v>32651</v>
      </c>
      <c r="G1892" s="343"/>
      <c r="H1892" s="343"/>
      <c r="I1892" s="343"/>
    </row>
    <row r="1893" spans="1:9" ht="69.75" customHeight="1">
      <c r="A1893" s="340" t="s">
        <v>4466</v>
      </c>
      <c r="B1893" s="338" t="s">
        <v>4467</v>
      </c>
      <c r="C1893" s="341" t="s">
        <v>0</v>
      </c>
      <c r="D1893" s="342">
        <v>23243.99</v>
      </c>
      <c r="E1893" s="342">
        <v>22565.17</v>
      </c>
      <c r="F1893" s="338" t="s">
        <v>32651</v>
      </c>
      <c r="G1893" s="343"/>
      <c r="H1893" s="343"/>
      <c r="I1893" s="343"/>
    </row>
    <row r="1894" spans="1:9" ht="69.75" customHeight="1">
      <c r="A1894" s="340" t="s">
        <v>4468</v>
      </c>
      <c r="B1894" s="338" t="s">
        <v>4469</v>
      </c>
      <c r="C1894" s="341" t="s">
        <v>0</v>
      </c>
      <c r="D1894" s="342">
        <v>7212.26</v>
      </c>
      <c r="E1894" s="342">
        <v>6949.28</v>
      </c>
      <c r="F1894" s="338" t="s">
        <v>32651</v>
      </c>
      <c r="G1894" s="343"/>
      <c r="H1894" s="343"/>
      <c r="I1894" s="343"/>
    </row>
    <row r="1895" spans="1:9" ht="69.75" customHeight="1">
      <c r="A1895" s="340" t="s">
        <v>4470</v>
      </c>
      <c r="B1895" s="338" t="s">
        <v>4471</v>
      </c>
      <c r="C1895" s="341" t="s">
        <v>0</v>
      </c>
      <c r="D1895" s="342">
        <v>8301.6</v>
      </c>
      <c r="E1895" s="342">
        <v>7998.9</v>
      </c>
      <c r="F1895" s="338" t="s">
        <v>32651</v>
      </c>
      <c r="G1895" s="343"/>
      <c r="H1895" s="343"/>
      <c r="I1895" s="343"/>
    </row>
    <row r="1896" spans="1:9" ht="69.75" customHeight="1">
      <c r="A1896" s="340" t="s">
        <v>4472</v>
      </c>
      <c r="B1896" s="338" t="s">
        <v>4473</v>
      </c>
      <c r="C1896" s="341" t="s">
        <v>0</v>
      </c>
      <c r="D1896" s="342">
        <v>12274.11</v>
      </c>
      <c r="E1896" s="342">
        <v>11826.55</v>
      </c>
      <c r="F1896" s="338" t="s">
        <v>32651</v>
      </c>
      <c r="G1896" s="343"/>
      <c r="H1896" s="343"/>
      <c r="I1896" s="343"/>
    </row>
    <row r="1897" spans="1:9" ht="69.75" customHeight="1">
      <c r="A1897" s="340" t="s">
        <v>4474</v>
      </c>
      <c r="B1897" s="338" t="s">
        <v>4475</v>
      </c>
      <c r="C1897" s="341" t="s">
        <v>0</v>
      </c>
      <c r="D1897" s="342">
        <v>13502</v>
      </c>
      <c r="E1897" s="342">
        <v>13036.67</v>
      </c>
      <c r="F1897" s="338" t="s">
        <v>32651</v>
      </c>
      <c r="G1897" s="343"/>
      <c r="H1897" s="343"/>
      <c r="I1897" s="343"/>
    </row>
    <row r="1898" spans="1:9" ht="69.75" customHeight="1">
      <c r="A1898" s="340" t="s">
        <v>4476</v>
      </c>
      <c r="B1898" s="338" t="s">
        <v>4477</v>
      </c>
      <c r="C1898" s="341" t="s">
        <v>0</v>
      </c>
      <c r="D1898" s="342">
        <v>17915.900000000001</v>
      </c>
      <c r="E1898" s="342">
        <v>17289.62</v>
      </c>
      <c r="F1898" s="338" t="s">
        <v>32651</v>
      </c>
      <c r="G1898" s="343"/>
      <c r="H1898" s="343"/>
      <c r="I1898" s="343"/>
    </row>
    <row r="1899" spans="1:9" ht="69.75" customHeight="1">
      <c r="A1899" s="340" t="s">
        <v>4478</v>
      </c>
      <c r="B1899" s="338" t="s">
        <v>4479</v>
      </c>
      <c r="C1899" s="341" t="s">
        <v>0</v>
      </c>
      <c r="D1899" s="342">
        <v>26742.67</v>
      </c>
      <c r="E1899" s="342">
        <v>26020.65</v>
      </c>
      <c r="F1899" s="338" t="s">
        <v>32651</v>
      </c>
      <c r="G1899" s="343"/>
      <c r="H1899" s="343"/>
      <c r="I1899" s="343"/>
    </row>
    <row r="1900" spans="1:9" ht="69.75" customHeight="1">
      <c r="A1900" s="340" t="s">
        <v>4480</v>
      </c>
      <c r="B1900" s="338" t="s">
        <v>4481</v>
      </c>
      <c r="C1900" s="341" t="s">
        <v>0</v>
      </c>
      <c r="D1900" s="342">
        <v>8301.6</v>
      </c>
      <c r="E1900" s="342">
        <v>7998.9</v>
      </c>
      <c r="F1900" s="338" t="s">
        <v>32651</v>
      </c>
      <c r="G1900" s="343"/>
      <c r="H1900" s="343"/>
      <c r="I1900" s="343"/>
    </row>
    <row r="1901" spans="1:9" ht="69.75" customHeight="1">
      <c r="A1901" s="340" t="s">
        <v>4482</v>
      </c>
      <c r="B1901" s="338" t="s">
        <v>4483</v>
      </c>
      <c r="C1901" s="341" t="s">
        <v>0</v>
      </c>
      <c r="D1901" s="342">
        <v>9088.1</v>
      </c>
      <c r="E1901" s="342">
        <v>8783.7199999999993</v>
      </c>
      <c r="F1901" s="338" t="s">
        <v>32651</v>
      </c>
      <c r="G1901" s="343"/>
      <c r="H1901" s="343"/>
      <c r="I1901" s="343"/>
    </row>
    <row r="1902" spans="1:9" ht="69.75" customHeight="1">
      <c r="A1902" s="340" t="s">
        <v>4484</v>
      </c>
      <c r="B1902" s="338" t="s">
        <v>4485</v>
      </c>
      <c r="C1902" s="341" t="s">
        <v>0</v>
      </c>
      <c r="D1902" s="342">
        <v>13502</v>
      </c>
      <c r="E1902" s="342">
        <v>13036.67</v>
      </c>
      <c r="F1902" s="338" t="s">
        <v>32651</v>
      </c>
      <c r="G1902" s="343"/>
      <c r="H1902" s="343"/>
      <c r="I1902" s="343"/>
    </row>
    <row r="1903" spans="1:9" ht="69.75" customHeight="1">
      <c r="A1903" s="340" t="s">
        <v>4486</v>
      </c>
      <c r="B1903" s="338" t="s">
        <v>4487</v>
      </c>
      <c r="C1903" s="341" t="s">
        <v>0</v>
      </c>
      <c r="D1903" s="342">
        <v>14673.1</v>
      </c>
      <c r="E1903" s="342">
        <v>14197.13</v>
      </c>
      <c r="F1903" s="338" t="s">
        <v>32651</v>
      </c>
      <c r="G1903" s="343"/>
      <c r="H1903" s="343"/>
      <c r="I1903" s="343"/>
    </row>
    <row r="1904" spans="1:9" ht="69.75" customHeight="1">
      <c r="A1904" s="340" t="s">
        <v>4488</v>
      </c>
      <c r="B1904" s="338" t="s">
        <v>4489</v>
      </c>
      <c r="C1904" s="341" t="s">
        <v>0</v>
      </c>
      <c r="D1904" s="342">
        <v>19244.48</v>
      </c>
      <c r="E1904" s="342">
        <v>18627.13</v>
      </c>
      <c r="F1904" s="338" t="s">
        <v>32651</v>
      </c>
      <c r="G1904" s="343"/>
      <c r="H1904" s="343"/>
      <c r="I1904" s="343"/>
    </row>
    <row r="1905" spans="1:9" ht="69.75" customHeight="1">
      <c r="A1905" s="340" t="s">
        <v>4490</v>
      </c>
      <c r="B1905" s="338" t="s">
        <v>4491</v>
      </c>
      <c r="C1905" s="341" t="s">
        <v>0</v>
      </c>
      <c r="D1905" s="342">
        <v>31187.73</v>
      </c>
      <c r="E1905" s="342">
        <v>30303.63</v>
      </c>
      <c r="F1905" s="338" t="s">
        <v>32651</v>
      </c>
      <c r="G1905" s="343"/>
      <c r="H1905" s="343"/>
      <c r="I1905" s="343"/>
    </row>
    <row r="1906" spans="1:9" ht="69.75" customHeight="1">
      <c r="A1906" s="340" t="s">
        <v>4492</v>
      </c>
      <c r="B1906" s="338" t="s">
        <v>4493</v>
      </c>
      <c r="C1906" s="341" t="s">
        <v>0</v>
      </c>
      <c r="D1906" s="342">
        <v>25850.94</v>
      </c>
      <c r="E1906" s="342">
        <v>24975.82</v>
      </c>
      <c r="F1906" s="338" t="s">
        <v>32651</v>
      </c>
      <c r="G1906" s="343"/>
      <c r="H1906" s="343"/>
      <c r="I1906" s="343"/>
    </row>
    <row r="1907" spans="1:9" ht="69.75" customHeight="1">
      <c r="A1907" s="340" t="s">
        <v>4494</v>
      </c>
      <c r="B1907" s="338" t="s">
        <v>4495</v>
      </c>
      <c r="C1907" s="341" t="s">
        <v>0</v>
      </c>
      <c r="D1907" s="342">
        <v>41697.56</v>
      </c>
      <c r="E1907" s="342">
        <v>40345.85</v>
      </c>
      <c r="F1907" s="338" t="s">
        <v>32651</v>
      </c>
      <c r="G1907" s="343"/>
      <c r="H1907" s="343"/>
      <c r="I1907" s="343"/>
    </row>
    <row r="1908" spans="1:9" ht="69.75" customHeight="1">
      <c r="A1908" s="340" t="s">
        <v>4496</v>
      </c>
      <c r="B1908" s="338" t="s">
        <v>4497</v>
      </c>
      <c r="C1908" s="341" t="s">
        <v>0</v>
      </c>
      <c r="D1908" s="342">
        <v>55623.91</v>
      </c>
      <c r="E1908" s="342">
        <v>53916.27</v>
      </c>
      <c r="F1908" s="338" t="s">
        <v>32651</v>
      </c>
      <c r="G1908" s="343"/>
      <c r="H1908" s="343"/>
      <c r="I1908" s="343"/>
    </row>
    <row r="1909" spans="1:9" ht="69.75" customHeight="1">
      <c r="A1909" s="340" t="s">
        <v>4498</v>
      </c>
      <c r="B1909" s="338" t="s">
        <v>4499</v>
      </c>
      <c r="C1909" s="341" t="s">
        <v>0</v>
      </c>
      <c r="D1909" s="342">
        <v>79358.649999999994</v>
      </c>
      <c r="E1909" s="342">
        <v>76967.77</v>
      </c>
      <c r="F1909" s="338" t="s">
        <v>32651</v>
      </c>
      <c r="G1909" s="343"/>
      <c r="H1909" s="343"/>
      <c r="I1909" s="343"/>
    </row>
    <row r="1910" spans="1:9" ht="69.75" customHeight="1">
      <c r="A1910" s="340" t="s">
        <v>4500</v>
      </c>
      <c r="B1910" s="338" t="s">
        <v>4501</v>
      </c>
      <c r="C1910" s="341" t="s">
        <v>0</v>
      </c>
      <c r="D1910" s="342">
        <v>27609.8</v>
      </c>
      <c r="E1910" s="342">
        <v>26673.93</v>
      </c>
      <c r="F1910" s="338" t="s">
        <v>32651</v>
      </c>
      <c r="G1910" s="343"/>
      <c r="H1910" s="343"/>
      <c r="I1910" s="343"/>
    </row>
    <row r="1911" spans="1:9" ht="69.75" customHeight="1">
      <c r="A1911" s="340" t="s">
        <v>4502</v>
      </c>
      <c r="B1911" s="338" t="s">
        <v>4503</v>
      </c>
      <c r="C1911" s="341" t="s">
        <v>0</v>
      </c>
      <c r="D1911" s="342">
        <v>44100.08</v>
      </c>
      <c r="E1911" s="342">
        <v>42677.65</v>
      </c>
      <c r="F1911" s="338" t="s">
        <v>32651</v>
      </c>
      <c r="G1911" s="343"/>
      <c r="H1911" s="343"/>
      <c r="I1911" s="343"/>
    </row>
    <row r="1912" spans="1:9" ht="69.75" customHeight="1">
      <c r="A1912" s="340" t="s">
        <v>4504</v>
      </c>
      <c r="B1912" s="338" t="s">
        <v>4505</v>
      </c>
      <c r="C1912" s="341" t="s">
        <v>0</v>
      </c>
      <c r="D1912" s="342">
        <v>62320.959999999999</v>
      </c>
      <c r="E1912" s="342">
        <v>60352.25</v>
      </c>
      <c r="F1912" s="338" t="s">
        <v>32651</v>
      </c>
      <c r="G1912" s="343"/>
      <c r="H1912" s="343"/>
      <c r="I1912" s="343"/>
    </row>
    <row r="1913" spans="1:9" ht="69.75" customHeight="1">
      <c r="A1913" s="340" t="s">
        <v>4506</v>
      </c>
      <c r="B1913" s="338" t="s">
        <v>4507</v>
      </c>
      <c r="C1913" s="341" t="s">
        <v>0</v>
      </c>
      <c r="D1913" s="342">
        <v>76055.02</v>
      </c>
      <c r="E1913" s="342">
        <v>73683.38</v>
      </c>
      <c r="F1913" s="338" t="s">
        <v>32651</v>
      </c>
      <c r="G1913" s="343"/>
      <c r="H1913" s="343"/>
      <c r="I1913" s="343"/>
    </row>
    <row r="1914" spans="1:9" ht="69.75" customHeight="1">
      <c r="A1914" s="340" t="s">
        <v>4508</v>
      </c>
      <c r="B1914" s="338" t="s">
        <v>4509</v>
      </c>
      <c r="C1914" s="341" t="s">
        <v>0</v>
      </c>
      <c r="D1914" s="342">
        <v>28198.32</v>
      </c>
      <c r="E1914" s="342">
        <v>27240.99</v>
      </c>
      <c r="F1914" s="338" t="s">
        <v>32651</v>
      </c>
      <c r="G1914" s="343"/>
      <c r="H1914" s="343"/>
      <c r="I1914" s="343"/>
    </row>
    <row r="1915" spans="1:9" ht="69.75" customHeight="1">
      <c r="A1915" s="340" t="s">
        <v>4510</v>
      </c>
      <c r="B1915" s="338" t="s">
        <v>4511</v>
      </c>
      <c r="C1915" s="341" t="s">
        <v>0</v>
      </c>
      <c r="D1915" s="342">
        <v>48453.15</v>
      </c>
      <c r="E1915" s="342">
        <v>46885.5</v>
      </c>
      <c r="F1915" s="338" t="s">
        <v>32651</v>
      </c>
      <c r="G1915" s="343"/>
      <c r="H1915" s="343"/>
      <c r="I1915" s="343"/>
    </row>
    <row r="1916" spans="1:9" ht="69.75" customHeight="1">
      <c r="A1916" s="340" t="s">
        <v>4512</v>
      </c>
      <c r="B1916" s="338" t="s">
        <v>4513</v>
      </c>
      <c r="C1916" s="341" t="s">
        <v>0</v>
      </c>
      <c r="D1916" s="342">
        <v>67536.240000000005</v>
      </c>
      <c r="E1916" s="342">
        <v>65411.12</v>
      </c>
      <c r="F1916" s="338" t="s">
        <v>32651</v>
      </c>
      <c r="G1916" s="343"/>
      <c r="H1916" s="343"/>
      <c r="I1916" s="343"/>
    </row>
    <row r="1917" spans="1:9" ht="69.75" customHeight="1">
      <c r="A1917" s="340" t="s">
        <v>4514</v>
      </c>
      <c r="B1917" s="338" t="s">
        <v>4515</v>
      </c>
      <c r="C1917" s="341" t="s">
        <v>0</v>
      </c>
      <c r="D1917" s="342">
        <v>80864.36</v>
      </c>
      <c r="E1917" s="342">
        <v>78337.62</v>
      </c>
      <c r="F1917" s="338" t="s">
        <v>32651</v>
      </c>
      <c r="G1917" s="343"/>
      <c r="H1917" s="343"/>
      <c r="I1917" s="343"/>
    </row>
    <row r="1918" spans="1:9" ht="69.75" customHeight="1">
      <c r="A1918" s="340" t="s">
        <v>319</v>
      </c>
      <c r="B1918" s="338" t="s">
        <v>320</v>
      </c>
      <c r="C1918" s="341" t="s">
        <v>4</v>
      </c>
      <c r="D1918" s="342">
        <v>28.15</v>
      </c>
      <c r="E1918" s="342">
        <v>26.1</v>
      </c>
      <c r="F1918" s="338" t="s">
        <v>32651</v>
      </c>
      <c r="G1918" s="343"/>
      <c r="H1918" s="343"/>
      <c r="I1918" s="343"/>
    </row>
    <row r="1919" spans="1:9" ht="69.75" customHeight="1">
      <c r="A1919" s="340" t="s">
        <v>4516</v>
      </c>
      <c r="B1919" s="338" t="s">
        <v>4517</v>
      </c>
      <c r="C1919" s="341" t="s">
        <v>4</v>
      </c>
      <c r="D1919" s="342">
        <v>38.380000000000003</v>
      </c>
      <c r="E1919" s="342">
        <v>35.340000000000003</v>
      </c>
      <c r="F1919" s="338" t="s">
        <v>32651</v>
      </c>
      <c r="G1919" s="343"/>
      <c r="H1919" s="343"/>
      <c r="I1919" s="343"/>
    </row>
    <row r="1920" spans="1:9" ht="69.75" customHeight="1">
      <c r="A1920" s="340" t="s">
        <v>4518</v>
      </c>
      <c r="B1920" s="338" t="s">
        <v>4519</v>
      </c>
      <c r="C1920" s="341" t="s">
        <v>4</v>
      </c>
      <c r="D1920" s="342">
        <v>22.02</v>
      </c>
      <c r="E1920" s="342">
        <v>20.5</v>
      </c>
      <c r="F1920" s="338" t="s">
        <v>32651</v>
      </c>
      <c r="G1920" s="343"/>
      <c r="H1920" s="343"/>
      <c r="I1920" s="343"/>
    </row>
    <row r="1921" spans="1:9" ht="69.75" customHeight="1">
      <c r="A1921" s="340" t="s">
        <v>4521</v>
      </c>
      <c r="B1921" s="338" t="s">
        <v>4522</v>
      </c>
      <c r="C1921" s="341" t="s">
        <v>4</v>
      </c>
      <c r="D1921" s="342">
        <v>32.25</v>
      </c>
      <c r="E1921" s="342">
        <v>29.74</v>
      </c>
      <c r="F1921" s="338" t="s">
        <v>32651</v>
      </c>
      <c r="G1921" s="343"/>
      <c r="H1921" s="343"/>
      <c r="I1921" s="343"/>
    </row>
    <row r="1922" spans="1:9" ht="69.75" customHeight="1">
      <c r="A1922" s="340" t="s">
        <v>4523</v>
      </c>
      <c r="B1922" s="338" t="s">
        <v>4524</v>
      </c>
      <c r="C1922" s="341" t="s">
        <v>4</v>
      </c>
      <c r="D1922" s="342">
        <v>16.71</v>
      </c>
      <c r="E1922" s="342">
        <v>15.71</v>
      </c>
      <c r="F1922" s="338" t="s">
        <v>32651</v>
      </c>
      <c r="G1922" s="343"/>
      <c r="H1922" s="343"/>
      <c r="I1922" s="343"/>
    </row>
    <row r="1923" spans="1:9" ht="69.75" customHeight="1">
      <c r="A1923" s="340" t="s">
        <v>4525</v>
      </c>
      <c r="B1923" s="338" t="s">
        <v>4526</v>
      </c>
      <c r="C1923" s="341" t="s">
        <v>4</v>
      </c>
      <c r="D1923" s="342">
        <v>27.09</v>
      </c>
      <c r="E1923" s="342">
        <v>25.11</v>
      </c>
      <c r="F1923" s="338" t="s">
        <v>32651</v>
      </c>
      <c r="G1923" s="343"/>
      <c r="H1923" s="343"/>
      <c r="I1923" s="343"/>
    </row>
    <row r="1924" spans="1:9" ht="69.75" customHeight="1">
      <c r="A1924" s="340" t="s">
        <v>4527</v>
      </c>
      <c r="B1924" s="338" t="s">
        <v>4528</v>
      </c>
      <c r="C1924" s="341" t="s">
        <v>4</v>
      </c>
      <c r="D1924" s="342">
        <v>49.76</v>
      </c>
      <c r="E1924" s="342">
        <v>47.1</v>
      </c>
      <c r="F1924" s="338" t="s">
        <v>32651</v>
      </c>
      <c r="G1924" s="343"/>
      <c r="H1924" s="343"/>
      <c r="I1924" s="343"/>
    </row>
    <row r="1925" spans="1:9" ht="69.75" customHeight="1">
      <c r="A1925" s="340" t="s">
        <v>4529</v>
      </c>
      <c r="B1925" s="338" t="s">
        <v>4530</v>
      </c>
      <c r="C1925" s="341" t="s">
        <v>4</v>
      </c>
      <c r="D1925" s="342">
        <v>62.89</v>
      </c>
      <c r="E1925" s="342">
        <v>58.95</v>
      </c>
      <c r="F1925" s="338" t="s">
        <v>32651</v>
      </c>
      <c r="G1925" s="343"/>
      <c r="H1925" s="343"/>
      <c r="I1925" s="343"/>
    </row>
    <row r="1926" spans="1:9" ht="69.75" customHeight="1">
      <c r="A1926" s="340" t="s">
        <v>4531</v>
      </c>
      <c r="B1926" s="338" t="s">
        <v>4532</v>
      </c>
      <c r="C1926" s="341" t="s">
        <v>4</v>
      </c>
      <c r="D1926" s="342">
        <v>40.950000000000003</v>
      </c>
      <c r="E1926" s="342">
        <v>38.97</v>
      </c>
      <c r="F1926" s="338" t="s">
        <v>32651</v>
      </c>
      <c r="G1926" s="343"/>
      <c r="H1926" s="343"/>
      <c r="I1926" s="343"/>
    </row>
    <row r="1927" spans="1:9" ht="69.75" customHeight="1">
      <c r="A1927" s="340" t="s">
        <v>4533</v>
      </c>
      <c r="B1927" s="338" t="s">
        <v>4534</v>
      </c>
      <c r="C1927" s="341" t="s">
        <v>4</v>
      </c>
      <c r="D1927" s="342">
        <v>54.08</v>
      </c>
      <c r="E1927" s="342">
        <v>50.82</v>
      </c>
      <c r="F1927" s="338" t="s">
        <v>32651</v>
      </c>
      <c r="G1927" s="343"/>
      <c r="H1927" s="343"/>
      <c r="I1927" s="343"/>
    </row>
    <row r="1928" spans="1:9" ht="69.75" customHeight="1">
      <c r="A1928" s="340" t="s">
        <v>4535</v>
      </c>
      <c r="B1928" s="338" t="s">
        <v>4536</v>
      </c>
      <c r="C1928" s="341" t="s">
        <v>4</v>
      </c>
      <c r="D1928" s="342">
        <v>35.89</v>
      </c>
      <c r="E1928" s="342">
        <v>34.590000000000003</v>
      </c>
      <c r="F1928" s="338" t="s">
        <v>32651</v>
      </c>
      <c r="G1928" s="343"/>
      <c r="H1928" s="343"/>
      <c r="I1928" s="343"/>
    </row>
    <row r="1929" spans="1:9" ht="69.75" customHeight="1">
      <c r="A1929" s="340" t="s">
        <v>4537</v>
      </c>
      <c r="B1929" s="338" t="s">
        <v>4538</v>
      </c>
      <c r="C1929" s="341" t="s">
        <v>4</v>
      </c>
      <c r="D1929" s="342">
        <v>49.17</v>
      </c>
      <c r="E1929" s="342">
        <v>46.59</v>
      </c>
      <c r="F1929" s="338" t="s">
        <v>32651</v>
      </c>
      <c r="G1929" s="343"/>
      <c r="H1929" s="343"/>
      <c r="I1929" s="343"/>
    </row>
    <row r="1930" spans="1:9" ht="69.75" customHeight="1">
      <c r="A1930" s="340" t="s">
        <v>4539</v>
      </c>
      <c r="B1930" s="338" t="s">
        <v>4540</v>
      </c>
      <c r="C1930" s="341" t="s">
        <v>4</v>
      </c>
      <c r="D1930" s="342">
        <v>81.69</v>
      </c>
      <c r="E1930" s="342">
        <v>77.47</v>
      </c>
      <c r="F1930" s="338" t="s">
        <v>32651</v>
      </c>
      <c r="G1930" s="343"/>
      <c r="H1930" s="343"/>
      <c r="I1930" s="343"/>
    </row>
    <row r="1931" spans="1:9" ht="69.75" customHeight="1">
      <c r="A1931" s="340" t="s">
        <v>4541</v>
      </c>
      <c r="B1931" s="338" t="s">
        <v>4542</v>
      </c>
      <c r="C1931" s="341" t="s">
        <v>4</v>
      </c>
      <c r="D1931" s="342">
        <v>102.19</v>
      </c>
      <c r="E1931" s="342">
        <v>95.95</v>
      </c>
      <c r="F1931" s="338" t="s">
        <v>32651</v>
      </c>
      <c r="G1931" s="343"/>
      <c r="H1931" s="343"/>
      <c r="I1931" s="343"/>
    </row>
    <row r="1932" spans="1:9" ht="69.75" customHeight="1">
      <c r="A1932" s="340" t="s">
        <v>4543</v>
      </c>
      <c r="B1932" s="338" t="s">
        <v>4544</v>
      </c>
      <c r="C1932" s="341" t="s">
        <v>4</v>
      </c>
      <c r="D1932" s="342">
        <v>66.88</v>
      </c>
      <c r="E1932" s="342">
        <v>63.75</v>
      </c>
      <c r="F1932" s="338" t="s">
        <v>32651</v>
      </c>
      <c r="G1932" s="343"/>
      <c r="H1932" s="343"/>
      <c r="I1932" s="343"/>
    </row>
    <row r="1933" spans="1:9" ht="69.75" customHeight="1">
      <c r="A1933" s="340" t="s">
        <v>4545</v>
      </c>
      <c r="B1933" s="338" t="s">
        <v>4546</v>
      </c>
      <c r="C1933" s="341" t="s">
        <v>4</v>
      </c>
      <c r="D1933" s="342">
        <v>87.38</v>
      </c>
      <c r="E1933" s="342">
        <v>82.22</v>
      </c>
      <c r="F1933" s="338" t="s">
        <v>32651</v>
      </c>
      <c r="G1933" s="343"/>
      <c r="H1933" s="343"/>
      <c r="I1933" s="343"/>
    </row>
    <row r="1934" spans="1:9" ht="69.75" customHeight="1">
      <c r="A1934" s="340" t="s">
        <v>4547</v>
      </c>
      <c r="B1934" s="338" t="s">
        <v>4548</v>
      </c>
      <c r="C1934" s="341" t="s">
        <v>4</v>
      </c>
      <c r="D1934" s="342">
        <v>57.25</v>
      </c>
      <c r="E1934" s="342">
        <v>55.2</v>
      </c>
      <c r="F1934" s="338" t="s">
        <v>32651</v>
      </c>
      <c r="G1934" s="343"/>
      <c r="H1934" s="343"/>
      <c r="I1934" s="343"/>
    </row>
    <row r="1935" spans="1:9" ht="69.75" customHeight="1">
      <c r="A1935" s="340" t="s">
        <v>4549</v>
      </c>
      <c r="B1935" s="338" t="s">
        <v>4550</v>
      </c>
      <c r="C1935" s="341" t="s">
        <v>4</v>
      </c>
      <c r="D1935" s="342">
        <v>77.91</v>
      </c>
      <c r="E1935" s="342">
        <v>73.84</v>
      </c>
      <c r="F1935" s="338" t="s">
        <v>32651</v>
      </c>
      <c r="G1935" s="343"/>
      <c r="H1935" s="343"/>
      <c r="I1935" s="343"/>
    </row>
    <row r="1936" spans="1:9" ht="69.75" customHeight="1">
      <c r="A1936" s="340" t="s">
        <v>4551</v>
      </c>
      <c r="B1936" s="338" t="s">
        <v>4552</v>
      </c>
      <c r="C1936" s="341" t="s">
        <v>4</v>
      </c>
      <c r="D1936" s="342">
        <v>104.56</v>
      </c>
      <c r="E1936" s="342">
        <v>99</v>
      </c>
      <c r="F1936" s="338" t="s">
        <v>32651</v>
      </c>
      <c r="G1936" s="343"/>
      <c r="H1936" s="343"/>
      <c r="I1936" s="343"/>
    </row>
    <row r="1937" spans="1:9" ht="69.75" customHeight="1">
      <c r="A1937" s="340" t="s">
        <v>4553</v>
      </c>
      <c r="B1937" s="338" t="s">
        <v>4554</v>
      </c>
      <c r="C1937" s="341" t="s">
        <v>4</v>
      </c>
      <c r="D1937" s="342">
        <v>152.31</v>
      </c>
      <c r="E1937" s="342">
        <v>144.1</v>
      </c>
      <c r="F1937" s="338" t="s">
        <v>32651</v>
      </c>
      <c r="G1937" s="343"/>
      <c r="H1937" s="343"/>
      <c r="I1937" s="343"/>
    </row>
    <row r="1938" spans="1:9" ht="69.75" customHeight="1">
      <c r="A1938" s="340" t="s">
        <v>4555</v>
      </c>
      <c r="B1938" s="338" t="s">
        <v>4556</v>
      </c>
      <c r="C1938" s="341" t="s">
        <v>4</v>
      </c>
      <c r="D1938" s="342">
        <v>79.16</v>
      </c>
      <c r="E1938" s="342">
        <v>75.03</v>
      </c>
      <c r="F1938" s="338" t="s">
        <v>32651</v>
      </c>
      <c r="G1938" s="343"/>
      <c r="H1938" s="343"/>
      <c r="I1938" s="343"/>
    </row>
    <row r="1939" spans="1:9" ht="69.75" customHeight="1">
      <c r="A1939" s="340" t="s">
        <v>4557</v>
      </c>
      <c r="B1939" s="338" t="s">
        <v>4558</v>
      </c>
      <c r="C1939" s="341" t="s">
        <v>4</v>
      </c>
      <c r="D1939" s="342">
        <v>126.91</v>
      </c>
      <c r="E1939" s="342">
        <v>120.12</v>
      </c>
      <c r="F1939" s="338" t="s">
        <v>32651</v>
      </c>
      <c r="G1939" s="343"/>
      <c r="H1939" s="343"/>
      <c r="I1939" s="343"/>
    </row>
    <row r="1940" spans="1:9" ht="69.75" customHeight="1">
      <c r="A1940" s="340" t="s">
        <v>4559</v>
      </c>
      <c r="B1940" s="338" t="s">
        <v>4560</v>
      </c>
      <c r="C1940" s="341" t="s">
        <v>4</v>
      </c>
      <c r="D1940" s="342">
        <v>55.65</v>
      </c>
      <c r="E1940" s="342">
        <v>52.96</v>
      </c>
      <c r="F1940" s="338" t="s">
        <v>32651</v>
      </c>
      <c r="G1940" s="343"/>
      <c r="H1940" s="343"/>
      <c r="I1940" s="343"/>
    </row>
    <row r="1941" spans="1:9" ht="69.75" customHeight="1">
      <c r="A1941" s="340" t="s">
        <v>4561</v>
      </c>
      <c r="B1941" s="338" t="s">
        <v>4562</v>
      </c>
      <c r="C1941" s="341" t="s">
        <v>4</v>
      </c>
      <c r="D1941" s="342">
        <v>103.55</v>
      </c>
      <c r="E1941" s="342">
        <v>98.19</v>
      </c>
      <c r="F1941" s="338" t="s">
        <v>32651</v>
      </c>
      <c r="G1941" s="343"/>
      <c r="H1941" s="343"/>
      <c r="I1941" s="343"/>
    </row>
    <row r="1942" spans="1:9" ht="69.75" customHeight="1">
      <c r="A1942" s="340" t="s">
        <v>4563</v>
      </c>
      <c r="B1942" s="338" t="s">
        <v>4564</v>
      </c>
      <c r="C1942" s="341" t="s">
        <v>4</v>
      </c>
      <c r="D1942" s="342">
        <v>19.600000000000001</v>
      </c>
      <c r="E1942" s="342">
        <v>18.489999999999998</v>
      </c>
      <c r="F1942" s="338" t="s">
        <v>32651</v>
      </c>
      <c r="G1942" s="343"/>
      <c r="H1942" s="343"/>
      <c r="I1942" s="343"/>
    </row>
    <row r="1943" spans="1:9" ht="69.75" customHeight="1">
      <c r="A1943" s="340" t="s">
        <v>4565</v>
      </c>
      <c r="B1943" s="338" t="s">
        <v>4566</v>
      </c>
      <c r="C1943" s="341" t="s">
        <v>4</v>
      </c>
      <c r="D1943" s="342">
        <v>29.01</v>
      </c>
      <c r="E1943" s="342">
        <v>27.38</v>
      </c>
      <c r="F1943" s="338" t="s">
        <v>32651</v>
      </c>
      <c r="G1943" s="343"/>
      <c r="H1943" s="343"/>
      <c r="I1943" s="343"/>
    </row>
    <row r="1944" spans="1:9" ht="69.75" customHeight="1">
      <c r="A1944" s="340" t="s">
        <v>4567</v>
      </c>
      <c r="B1944" s="338" t="s">
        <v>4568</v>
      </c>
      <c r="C1944" s="341" t="s">
        <v>4</v>
      </c>
      <c r="D1944" s="342">
        <v>14.54</v>
      </c>
      <c r="E1944" s="342">
        <v>13.71</v>
      </c>
      <c r="F1944" s="338" t="s">
        <v>32651</v>
      </c>
      <c r="G1944" s="343"/>
      <c r="H1944" s="343"/>
      <c r="I1944" s="343"/>
    </row>
    <row r="1945" spans="1:9" ht="69.75" customHeight="1">
      <c r="A1945" s="340" t="s">
        <v>4569</v>
      </c>
      <c r="B1945" s="338" t="s">
        <v>4570</v>
      </c>
      <c r="C1945" s="341" t="s">
        <v>4</v>
      </c>
      <c r="D1945" s="342">
        <v>23.94</v>
      </c>
      <c r="E1945" s="342">
        <v>22.61</v>
      </c>
      <c r="F1945" s="338" t="s">
        <v>32651</v>
      </c>
      <c r="G1945" s="343"/>
      <c r="H1945" s="343"/>
      <c r="I1945" s="343"/>
    </row>
    <row r="1946" spans="1:9" ht="69.75" customHeight="1">
      <c r="A1946" s="340" t="s">
        <v>4571</v>
      </c>
      <c r="B1946" s="338" t="s">
        <v>4572</v>
      </c>
      <c r="C1946" s="341" t="s">
        <v>4</v>
      </c>
      <c r="D1946" s="342">
        <v>9.51</v>
      </c>
      <c r="E1946" s="342">
        <v>8.98</v>
      </c>
      <c r="F1946" s="338" t="s">
        <v>32651</v>
      </c>
      <c r="G1946" s="343"/>
      <c r="H1946" s="343"/>
      <c r="I1946" s="343"/>
    </row>
    <row r="1947" spans="1:9" ht="69.75" customHeight="1">
      <c r="A1947" s="340" t="s">
        <v>4573</v>
      </c>
      <c r="B1947" s="338" t="s">
        <v>4574</v>
      </c>
      <c r="C1947" s="341" t="s">
        <v>4</v>
      </c>
      <c r="D1947" s="342">
        <v>18.920000000000002</v>
      </c>
      <c r="E1947" s="342">
        <v>17.850000000000001</v>
      </c>
      <c r="F1947" s="338" t="s">
        <v>32651</v>
      </c>
      <c r="G1947" s="343"/>
      <c r="H1947" s="343"/>
      <c r="I1947" s="343"/>
    </row>
    <row r="1948" spans="1:9" ht="69.75" customHeight="1">
      <c r="A1948" s="340" t="s">
        <v>4575</v>
      </c>
      <c r="B1948" s="338" t="s">
        <v>4576</v>
      </c>
      <c r="C1948" s="341" t="s">
        <v>0</v>
      </c>
      <c r="D1948" s="342">
        <v>901</v>
      </c>
      <c r="E1948" s="342">
        <v>898.85</v>
      </c>
      <c r="F1948" s="338" t="s">
        <v>32651</v>
      </c>
      <c r="G1948" s="343"/>
      <c r="H1948" s="343"/>
      <c r="I1948" s="343"/>
    </row>
    <row r="1949" spans="1:9" ht="69.75" customHeight="1">
      <c r="A1949" s="340" t="s">
        <v>4577</v>
      </c>
      <c r="B1949" s="338" t="s">
        <v>4578</v>
      </c>
      <c r="C1949" s="341" t="s">
        <v>0</v>
      </c>
      <c r="D1949" s="342">
        <v>903.23</v>
      </c>
      <c r="E1949" s="342">
        <v>900.85</v>
      </c>
      <c r="F1949" s="338" t="s">
        <v>32651</v>
      </c>
      <c r="G1949" s="343"/>
      <c r="H1949" s="343"/>
      <c r="I1949" s="343"/>
    </row>
    <row r="1950" spans="1:9" ht="69.75" customHeight="1">
      <c r="A1950" s="340" t="s">
        <v>4579</v>
      </c>
      <c r="B1950" s="338" t="s">
        <v>4580</v>
      </c>
      <c r="C1950" s="341" t="s">
        <v>0</v>
      </c>
      <c r="D1950" s="342">
        <v>931.86</v>
      </c>
      <c r="E1950" s="342">
        <v>929.25</v>
      </c>
      <c r="F1950" s="338" t="s">
        <v>32651</v>
      </c>
      <c r="G1950" s="343"/>
      <c r="H1950" s="343"/>
      <c r="I1950" s="343"/>
    </row>
    <row r="1951" spans="1:9" ht="69.75" customHeight="1">
      <c r="A1951" s="340" t="s">
        <v>4581</v>
      </c>
      <c r="B1951" s="338" t="s">
        <v>4582</v>
      </c>
      <c r="C1951" s="341" t="s">
        <v>0</v>
      </c>
      <c r="D1951" s="342">
        <v>1093.03</v>
      </c>
      <c r="E1951" s="342">
        <v>1089.52</v>
      </c>
      <c r="F1951" s="338" t="s">
        <v>32651</v>
      </c>
      <c r="G1951" s="343"/>
      <c r="H1951" s="343"/>
      <c r="I1951" s="343"/>
    </row>
    <row r="1952" spans="1:9" ht="69.75" customHeight="1">
      <c r="A1952" s="340" t="s">
        <v>4583</v>
      </c>
      <c r="B1952" s="338" t="s">
        <v>4584</v>
      </c>
      <c r="C1952" s="341" t="s">
        <v>0</v>
      </c>
      <c r="D1952" s="342">
        <v>1155.46</v>
      </c>
      <c r="E1952" s="342">
        <v>1151.1199999999999</v>
      </c>
      <c r="F1952" s="338" t="s">
        <v>32651</v>
      </c>
      <c r="G1952" s="343"/>
      <c r="H1952" s="343"/>
      <c r="I1952" s="343"/>
    </row>
    <row r="1953" spans="1:9" ht="69.75" customHeight="1">
      <c r="A1953" s="340" t="s">
        <v>4585</v>
      </c>
      <c r="B1953" s="338" t="s">
        <v>4586</v>
      </c>
      <c r="C1953" s="341" t="s">
        <v>0</v>
      </c>
      <c r="D1953" s="342">
        <v>785.7</v>
      </c>
      <c r="E1953" s="342">
        <v>776.85</v>
      </c>
      <c r="F1953" s="338" t="s">
        <v>32651</v>
      </c>
      <c r="G1953" s="343"/>
      <c r="H1953" s="343"/>
      <c r="I1953" s="343"/>
    </row>
    <row r="1954" spans="1:9" ht="69.75" customHeight="1">
      <c r="A1954" s="340" t="s">
        <v>4587</v>
      </c>
      <c r="B1954" s="338" t="s">
        <v>4588</v>
      </c>
      <c r="C1954" s="341" t="s">
        <v>0</v>
      </c>
      <c r="D1954" s="342">
        <v>794.86</v>
      </c>
      <c r="E1954" s="342">
        <v>785.1</v>
      </c>
      <c r="F1954" s="338" t="s">
        <v>32651</v>
      </c>
      <c r="G1954" s="343"/>
      <c r="H1954" s="343"/>
      <c r="I1954" s="343"/>
    </row>
    <row r="1955" spans="1:9" ht="69.75" customHeight="1">
      <c r="A1955" s="340" t="s">
        <v>4589</v>
      </c>
      <c r="B1955" s="338" t="s">
        <v>4590</v>
      </c>
      <c r="C1955" s="341" t="s">
        <v>0</v>
      </c>
      <c r="D1955" s="342">
        <v>804.02</v>
      </c>
      <c r="E1955" s="342">
        <v>793.35</v>
      </c>
      <c r="F1955" s="338" t="s">
        <v>32651</v>
      </c>
      <c r="G1955" s="343"/>
      <c r="H1955" s="343"/>
      <c r="I1955" s="343"/>
    </row>
    <row r="1956" spans="1:9" ht="69.75" customHeight="1">
      <c r="A1956" s="340" t="s">
        <v>4591</v>
      </c>
      <c r="B1956" s="338" t="s">
        <v>4592</v>
      </c>
      <c r="C1956" s="341" t="s">
        <v>0</v>
      </c>
      <c r="D1956" s="342">
        <v>813.18</v>
      </c>
      <c r="E1956" s="342">
        <v>801.6</v>
      </c>
      <c r="F1956" s="338" t="s">
        <v>32651</v>
      </c>
      <c r="G1956" s="343"/>
      <c r="H1956" s="343"/>
      <c r="I1956" s="343"/>
    </row>
    <row r="1957" spans="1:9" ht="69.75" customHeight="1">
      <c r="A1957" s="340" t="s">
        <v>4593</v>
      </c>
      <c r="B1957" s="338" t="s">
        <v>4594</v>
      </c>
      <c r="C1957" s="341" t="s">
        <v>0</v>
      </c>
      <c r="D1957" s="342">
        <v>1173.21</v>
      </c>
      <c r="E1957" s="342">
        <v>1161.18</v>
      </c>
      <c r="F1957" s="338" t="s">
        <v>32651</v>
      </c>
      <c r="G1957" s="343"/>
      <c r="H1957" s="343"/>
      <c r="I1957" s="343"/>
    </row>
    <row r="1958" spans="1:9" ht="69.75" customHeight="1">
      <c r="A1958" s="340" t="s">
        <v>4595</v>
      </c>
      <c r="B1958" s="338" t="s">
        <v>4596</v>
      </c>
      <c r="C1958" s="341" t="s">
        <v>0</v>
      </c>
      <c r="D1958" s="342">
        <v>1211.83</v>
      </c>
      <c r="E1958" s="342">
        <v>1198.78</v>
      </c>
      <c r="F1958" s="338" t="s">
        <v>32651</v>
      </c>
      <c r="G1958" s="343"/>
      <c r="H1958" s="343"/>
      <c r="I1958" s="343"/>
    </row>
    <row r="1959" spans="1:9" ht="69.75" customHeight="1">
      <c r="A1959" s="340" t="s">
        <v>4597</v>
      </c>
      <c r="B1959" s="338" t="s">
        <v>4598</v>
      </c>
      <c r="C1959" s="341" t="s">
        <v>0</v>
      </c>
      <c r="D1959" s="342">
        <v>407.19</v>
      </c>
      <c r="E1959" s="342">
        <v>394.4</v>
      </c>
      <c r="F1959" s="338" t="s">
        <v>32651</v>
      </c>
      <c r="G1959" s="343"/>
      <c r="H1959" s="343"/>
      <c r="I1959" s="343"/>
    </row>
    <row r="1960" spans="1:9" ht="69.75" customHeight="1">
      <c r="A1960" s="340" t="s">
        <v>4599</v>
      </c>
      <c r="B1960" s="338" t="s">
        <v>4600</v>
      </c>
      <c r="C1960" s="341" t="s">
        <v>0</v>
      </c>
      <c r="D1960" s="342">
        <v>514.99</v>
      </c>
      <c r="E1960" s="342">
        <v>492.7</v>
      </c>
      <c r="F1960" s="338" t="s">
        <v>32651</v>
      </c>
      <c r="G1960" s="343"/>
      <c r="H1960" s="343"/>
      <c r="I1960" s="343"/>
    </row>
    <row r="1961" spans="1:9" ht="69.75" customHeight="1">
      <c r="A1961" s="340" t="s">
        <v>4601</v>
      </c>
      <c r="B1961" s="338" t="s">
        <v>4602</v>
      </c>
      <c r="C1961" s="341" t="s">
        <v>0</v>
      </c>
      <c r="D1961" s="342">
        <v>389.66</v>
      </c>
      <c r="E1961" s="342">
        <v>383.67</v>
      </c>
      <c r="F1961" s="338" t="s">
        <v>32651</v>
      </c>
      <c r="G1961" s="343"/>
      <c r="H1961" s="343"/>
      <c r="I1961" s="343"/>
    </row>
    <row r="1962" spans="1:9" ht="69.75" customHeight="1">
      <c r="A1962" s="340" t="s">
        <v>4603</v>
      </c>
      <c r="B1962" s="338" t="s">
        <v>4604</v>
      </c>
      <c r="C1962" s="341" t="s">
        <v>0</v>
      </c>
      <c r="D1962" s="342">
        <v>397.78</v>
      </c>
      <c r="E1962" s="342">
        <v>391.16</v>
      </c>
      <c r="F1962" s="338" t="s">
        <v>32651</v>
      </c>
      <c r="G1962" s="343"/>
      <c r="H1962" s="343"/>
      <c r="I1962" s="343"/>
    </row>
    <row r="1963" spans="1:9" ht="69.75" customHeight="1">
      <c r="A1963" s="340" t="s">
        <v>4605</v>
      </c>
      <c r="B1963" s="338" t="s">
        <v>4606</v>
      </c>
      <c r="C1963" s="341" t="s">
        <v>0</v>
      </c>
      <c r="D1963" s="342">
        <v>424.47</v>
      </c>
      <c r="E1963" s="342">
        <v>417.23</v>
      </c>
      <c r="F1963" s="338" t="s">
        <v>32651</v>
      </c>
      <c r="G1963" s="343"/>
      <c r="H1963" s="343"/>
      <c r="I1963" s="343"/>
    </row>
    <row r="1964" spans="1:9" ht="69.75" customHeight="1">
      <c r="A1964" s="340" t="s">
        <v>4607</v>
      </c>
      <c r="B1964" s="338" t="s">
        <v>4608</v>
      </c>
      <c r="C1964" s="341" t="s">
        <v>0</v>
      </c>
      <c r="D1964" s="342">
        <v>512.25</v>
      </c>
      <c r="E1964" s="342">
        <v>504.39</v>
      </c>
      <c r="F1964" s="338" t="s">
        <v>32651</v>
      </c>
      <c r="G1964" s="343"/>
      <c r="H1964" s="343"/>
      <c r="I1964" s="343"/>
    </row>
    <row r="1965" spans="1:9" ht="69.75" customHeight="1">
      <c r="A1965" s="340" t="s">
        <v>4609</v>
      </c>
      <c r="B1965" s="338" t="s">
        <v>4610</v>
      </c>
      <c r="C1965" s="341" t="s">
        <v>0</v>
      </c>
      <c r="D1965" s="342">
        <v>716.01</v>
      </c>
      <c r="E1965" s="342">
        <v>705.97</v>
      </c>
      <c r="F1965" s="338" t="s">
        <v>32651</v>
      </c>
      <c r="G1965" s="343"/>
      <c r="H1965" s="343"/>
      <c r="I1965" s="343"/>
    </row>
    <row r="1966" spans="1:9" ht="69.75" customHeight="1">
      <c r="A1966" s="340" t="s">
        <v>4611</v>
      </c>
      <c r="B1966" s="338" t="s">
        <v>4612</v>
      </c>
      <c r="C1966" s="341" t="s">
        <v>0</v>
      </c>
      <c r="D1966" s="342">
        <v>793.12</v>
      </c>
      <c r="E1966" s="342">
        <v>782.23</v>
      </c>
      <c r="F1966" s="338" t="s">
        <v>32651</v>
      </c>
      <c r="G1966" s="343"/>
      <c r="H1966" s="343"/>
      <c r="I1966" s="343"/>
    </row>
    <row r="1967" spans="1:9" ht="69.75" customHeight="1">
      <c r="A1967" s="340" t="s">
        <v>4613</v>
      </c>
      <c r="B1967" s="338" t="s">
        <v>4614</v>
      </c>
      <c r="C1967" s="341" t="s">
        <v>0</v>
      </c>
      <c r="D1967" s="342">
        <v>250.21</v>
      </c>
      <c r="E1967" s="342">
        <v>245.52</v>
      </c>
      <c r="F1967" s="338" t="s">
        <v>32651</v>
      </c>
      <c r="G1967" s="343"/>
      <c r="H1967" s="343"/>
      <c r="I1967" s="343"/>
    </row>
    <row r="1968" spans="1:9" ht="69.75" customHeight="1">
      <c r="A1968" s="340" t="s">
        <v>4615</v>
      </c>
      <c r="B1968" s="338" t="s">
        <v>4616</v>
      </c>
      <c r="C1968" s="341" t="s">
        <v>0</v>
      </c>
      <c r="D1968" s="342">
        <v>220.21</v>
      </c>
      <c r="E1968" s="342">
        <v>216.62</v>
      </c>
      <c r="F1968" s="338" t="s">
        <v>32651</v>
      </c>
      <c r="G1968" s="343"/>
      <c r="H1968" s="343"/>
      <c r="I1968" s="343"/>
    </row>
    <row r="1969" spans="1:9" ht="69.75" customHeight="1">
      <c r="A1969" s="340" t="s">
        <v>4617</v>
      </c>
      <c r="B1969" s="338" t="s">
        <v>4618</v>
      </c>
      <c r="C1969" s="341" t="s">
        <v>0</v>
      </c>
      <c r="D1969" s="342">
        <v>1269.43</v>
      </c>
      <c r="E1969" s="342">
        <v>1234.49</v>
      </c>
      <c r="F1969" s="338" t="s">
        <v>32651</v>
      </c>
      <c r="G1969" s="343"/>
      <c r="H1969" s="343"/>
      <c r="I1969" s="343"/>
    </row>
    <row r="1970" spans="1:9" ht="69.75" customHeight="1">
      <c r="A1970" s="340" t="s">
        <v>4619</v>
      </c>
      <c r="B1970" s="338" t="s">
        <v>4620</v>
      </c>
      <c r="C1970" s="341" t="s">
        <v>0</v>
      </c>
      <c r="D1970" s="342">
        <v>1280.56</v>
      </c>
      <c r="E1970" s="342">
        <v>1244.93</v>
      </c>
      <c r="F1970" s="338" t="s">
        <v>32651</v>
      </c>
      <c r="G1970" s="343"/>
      <c r="H1970" s="343"/>
      <c r="I1970" s="343"/>
    </row>
    <row r="1971" spans="1:9" ht="69.75" customHeight="1">
      <c r="A1971" s="340" t="s">
        <v>4621</v>
      </c>
      <c r="B1971" s="338" t="s">
        <v>4622</v>
      </c>
      <c r="C1971" s="341" t="s">
        <v>0</v>
      </c>
      <c r="D1971" s="342">
        <v>1340.27</v>
      </c>
      <c r="E1971" s="342">
        <v>1302.8499999999999</v>
      </c>
      <c r="F1971" s="338" t="s">
        <v>32651</v>
      </c>
      <c r="G1971" s="343"/>
      <c r="H1971" s="343"/>
      <c r="I1971" s="343"/>
    </row>
    <row r="1972" spans="1:9" ht="69.75" customHeight="1">
      <c r="A1972" s="340" t="s">
        <v>4623</v>
      </c>
      <c r="B1972" s="338" t="s">
        <v>4624</v>
      </c>
      <c r="C1972" s="341" t="s">
        <v>0</v>
      </c>
      <c r="D1972" s="342">
        <v>1431.06</v>
      </c>
      <c r="E1972" s="342">
        <v>1392.95</v>
      </c>
      <c r="F1972" s="338" t="s">
        <v>32651</v>
      </c>
      <c r="G1972" s="343"/>
      <c r="H1972" s="343"/>
      <c r="I1972" s="343"/>
    </row>
    <row r="1973" spans="1:9" ht="69.75" customHeight="1">
      <c r="A1973" s="340" t="s">
        <v>4625</v>
      </c>
      <c r="B1973" s="338" t="s">
        <v>4626</v>
      </c>
      <c r="C1973" s="341" t="s">
        <v>0</v>
      </c>
      <c r="D1973" s="342">
        <v>1631.81</v>
      </c>
      <c r="E1973" s="342">
        <v>1591.59</v>
      </c>
      <c r="F1973" s="338" t="s">
        <v>32651</v>
      </c>
      <c r="G1973" s="343"/>
      <c r="H1973" s="343"/>
      <c r="I1973" s="343"/>
    </row>
    <row r="1974" spans="1:9" ht="69.75" customHeight="1">
      <c r="A1974" s="340" t="s">
        <v>4627</v>
      </c>
      <c r="B1974" s="338" t="s">
        <v>4628</v>
      </c>
      <c r="C1974" s="341" t="s">
        <v>0</v>
      </c>
      <c r="D1974" s="342">
        <v>1711.93</v>
      </c>
      <c r="E1974" s="342">
        <v>1670.79</v>
      </c>
      <c r="F1974" s="338" t="s">
        <v>32651</v>
      </c>
      <c r="G1974" s="343"/>
      <c r="H1974" s="343"/>
      <c r="I1974" s="343"/>
    </row>
    <row r="1975" spans="1:9" ht="69.75" customHeight="1">
      <c r="A1975" s="340" t="s">
        <v>4629</v>
      </c>
      <c r="B1975" s="338" t="s">
        <v>4630</v>
      </c>
      <c r="C1975" s="341" t="s">
        <v>0</v>
      </c>
      <c r="D1975" s="342">
        <v>1049.22</v>
      </c>
      <c r="E1975" s="342">
        <v>1017.87</v>
      </c>
      <c r="F1975" s="338" t="s">
        <v>32651</v>
      </c>
      <c r="G1975" s="343"/>
      <c r="H1975" s="343"/>
      <c r="I1975" s="343"/>
    </row>
    <row r="1976" spans="1:9" ht="69.75" customHeight="1">
      <c r="A1976" s="340" t="s">
        <v>4631</v>
      </c>
      <c r="B1976" s="338" t="s">
        <v>4632</v>
      </c>
      <c r="C1976" s="341" t="s">
        <v>0</v>
      </c>
      <c r="D1976" s="342">
        <v>1060.3499999999999</v>
      </c>
      <c r="E1976" s="342">
        <v>1028.31</v>
      </c>
      <c r="F1976" s="338" t="s">
        <v>32651</v>
      </c>
      <c r="G1976" s="343"/>
      <c r="H1976" s="343"/>
      <c r="I1976" s="343"/>
    </row>
    <row r="1977" spans="1:9" ht="69.75" customHeight="1">
      <c r="A1977" s="340" t="s">
        <v>4633</v>
      </c>
      <c r="B1977" s="338" t="s">
        <v>4634</v>
      </c>
      <c r="C1977" s="341" t="s">
        <v>0</v>
      </c>
      <c r="D1977" s="342">
        <v>1090.06</v>
      </c>
      <c r="E1977" s="342">
        <v>1057.33</v>
      </c>
      <c r="F1977" s="338" t="s">
        <v>32651</v>
      </c>
      <c r="G1977" s="343"/>
      <c r="H1977" s="343"/>
      <c r="I1977" s="343"/>
    </row>
    <row r="1978" spans="1:9" ht="69.75" customHeight="1">
      <c r="A1978" s="340" t="s">
        <v>4635</v>
      </c>
      <c r="B1978" s="338" t="s">
        <v>4636</v>
      </c>
      <c r="C1978" s="341" t="s">
        <v>0</v>
      </c>
      <c r="D1978" s="342">
        <v>1180.8499999999999</v>
      </c>
      <c r="E1978" s="342">
        <v>1147.43</v>
      </c>
      <c r="F1978" s="338" t="s">
        <v>32651</v>
      </c>
      <c r="G1978" s="343"/>
      <c r="H1978" s="343"/>
      <c r="I1978" s="343"/>
    </row>
    <row r="1979" spans="1:9" ht="69.75" customHeight="1">
      <c r="A1979" s="340" t="s">
        <v>4637</v>
      </c>
      <c r="B1979" s="338" t="s">
        <v>4638</v>
      </c>
      <c r="C1979" s="341" t="s">
        <v>0</v>
      </c>
      <c r="D1979" s="342">
        <v>1381.6</v>
      </c>
      <c r="E1979" s="342">
        <v>1346.07</v>
      </c>
      <c r="F1979" s="338" t="s">
        <v>32651</v>
      </c>
      <c r="G1979" s="343"/>
      <c r="H1979" s="343"/>
      <c r="I1979" s="343"/>
    </row>
    <row r="1980" spans="1:9" ht="69.75" customHeight="1">
      <c r="A1980" s="340" t="s">
        <v>4639</v>
      </c>
      <c r="B1980" s="338" t="s">
        <v>4640</v>
      </c>
      <c r="C1980" s="341" t="s">
        <v>0</v>
      </c>
      <c r="D1980" s="342">
        <v>1461.72</v>
      </c>
      <c r="E1980" s="342">
        <v>1425.27</v>
      </c>
      <c r="F1980" s="338" t="s">
        <v>32651</v>
      </c>
      <c r="G1980" s="343"/>
      <c r="H1980" s="343"/>
      <c r="I1980" s="343"/>
    </row>
    <row r="1981" spans="1:9" ht="69.75" customHeight="1">
      <c r="A1981" s="340" t="s">
        <v>4641</v>
      </c>
      <c r="B1981" s="338" t="s">
        <v>4642</v>
      </c>
      <c r="C1981" s="341" t="s">
        <v>0</v>
      </c>
      <c r="D1981" s="342">
        <v>401.89</v>
      </c>
      <c r="E1981" s="342">
        <v>395.9</v>
      </c>
      <c r="F1981" s="338" t="s">
        <v>32651</v>
      </c>
      <c r="G1981" s="343"/>
      <c r="H1981" s="343"/>
      <c r="I1981" s="343"/>
    </row>
    <row r="1982" spans="1:9" ht="69.75" customHeight="1">
      <c r="A1982" s="340" t="s">
        <v>4643</v>
      </c>
      <c r="B1982" s="338" t="s">
        <v>4644</v>
      </c>
      <c r="C1982" s="341" t="s">
        <v>0</v>
      </c>
      <c r="D1982" s="342">
        <v>410.59</v>
      </c>
      <c r="E1982" s="342">
        <v>403.97</v>
      </c>
      <c r="F1982" s="338" t="s">
        <v>32651</v>
      </c>
      <c r="G1982" s="343"/>
      <c r="H1982" s="343"/>
      <c r="I1982" s="343"/>
    </row>
    <row r="1983" spans="1:9" ht="69.75" customHeight="1">
      <c r="A1983" s="340" t="s">
        <v>4645</v>
      </c>
      <c r="B1983" s="338" t="s">
        <v>4646</v>
      </c>
      <c r="C1983" s="341" t="s">
        <v>0</v>
      </c>
      <c r="D1983" s="342">
        <v>474.12</v>
      </c>
      <c r="E1983" s="342">
        <v>466.88</v>
      </c>
      <c r="F1983" s="338" t="s">
        <v>32651</v>
      </c>
      <c r="G1983" s="343"/>
      <c r="H1983" s="343"/>
      <c r="I1983" s="343"/>
    </row>
    <row r="1984" spans="1:9" ht="69.75" customHeight="1">
      <c r="A1984" s="340" t="s">
        <v>4647</v>
      </c>
      <c r="B1984" s="338" t="s">
        <v>4648</v>
      </c>
      <c r="C1984" s="341" t="s">
        <v>0</v>
      </c>
      <c r="D1984" s="342">
        <v>523.09</v>
      </c>
      <c r="E1984" s="342">
        <v>515.23</v>
      </c>
      <c r="F1984" s="338" t="s">
        <v>32651</v>
      </c>
      <c r="G1984" s="343"/>
      <c r="H1984" s="343"/>
      <c r="I1984" s="343"/>
    </row>
    <row r="1985" spans="1:9" ht="69.75" customHeight="1">
      <c r="A1985" s="340" t="s">
        <v>4649</v>
      </c>
      <c r="B1985" s="338" t="s">
        <v>4650</v>
      </c>
      <c r="C1985" s="341" t="s">
        <v>0</v>
      </c>
      <c r="D1985" s="342">
        <v>1061.45</v>
      </c>
      <c r="E1985" s="342">
        <v>1030.0999999999999</v>
      </c>
      <c r="F1985" s="338" t="s">
        <v>32651</v>
      </c>
      <c r="G1985" s="343"/>
      <c r="H1985" s="343"/>
      <c r="I1985" s="343"/>
    </row>
    <row r="1986" spans="1:9" ht="69.75" customHeight="1">
      <c r="A1986" s="340" t="s">
        <v>4651</v>
      </c>
      <c r="B1986" s="338" t="s">
        <v>4652</v>
      </c>
      <c r="C1986" s="341" t="s">
        <v>0</v>
      </c>
      <c r="D1986" s="342">
        <v>1073.1600000000001</v>
      </c>
      <c r="E1986" s="342">
        <v>1041.1199999999999</v>
      </c>
      <c r="F1986" s="338" t="s">
        <v>32651</v>
      </c>
      <c r="G1986" s="343"/>
      <c r="H1986" s="343"/>
      <c r="I1986" s="343"/>
    </row>
    <row r="1987" spans="1:9" ht="69.75" customHeight="1">
      <c r="A1987" s="340" t="s">
        <v>4653</v>
      </c>
      <c r="B1987" s="338" t="s">
        <v>4654</v>
      </c>
      <c r="C1987" s="341" t="s">
        <v>0</v>
      </c>
      <c r="D1987" s="342">
        <v>1139.71</v>
      </c>
      <c r="E1987" s="342">
        <v>1106.98</v>
      </c>
      <c r="F1987" s="338" t="s">
        <v>32651</v>
      </c>
      <c r="G1987" s="343"/>
      <c r="H1987" s="343"/>
      <c r="I1987" s="343"/>
    </row>
    <row r="1988" spans="1:9" ht="69.75" customHeight="1">
      <c r="A1988" s="340" t="s">
        <v>4655</v>
      </c>
      <c r="B1988" s="338" t="s">
        <v>4656</v>
      </c>
      <c r="C1988" s="341" t="s">
        <v>0</v>
      </c>
      <c r="D1988" s="342">
        <v>1191.69</v>
      </c>
      <c r="E1988" s="342">
        <v>1158.27</v>
      </c>
      <c r="F1988" s="338" t="s">
        <v>32651</v>
      </c>
      <c r="G1988" s="343"/>
      <c r="H1988" s="343"/>
      <c r="I1988" s="343"/>
    </row>
    <row r="1989" spans="1:9" ht="69.75" customHeight="1">
      <c r="A1989" s="340" t="s">
        <v>4657</v>
      </c>
      <c r="B1989" s="338" t="s">
        <v>4658</v>
      </c>
      <c r="C1989" s="341" t="s">
        <v>0</v>
      </c>
      <c r="D1989" s="342">
        <v>301.11</v>
      </c>
      <c r="E1989" s="342">
        <v>288.27</v>
      </c>
      <c r="F1989" s="338" t="s">
        <v>32651</v>
      </c>
      <c r="G1989" s="343"/>
      <c r="H1989" s="343"/>
      <c r="I1989" s="343"/>
    </row>
    <row r="1990" spans="1:9" ht="69.75" customHeight="1">
      <c r="A1990" s="340" t="s">
        <v>4659</v>
      </c>
      <c r="B1990" s="338" t="s">
        <v>4660</v>
      </c>
      <c r="C1990" s="341" t="s">
        <v>0</v>
      </c>
      <c r="D1990" s="342">
        <v>408.91</v>
      </c>
      <c r="E1990" s="342">
        <v>386.57</v>
      </c>
      <c r="F1990" s="338" t="s">
        <v>32651</v>
      </c>
      <c r="G1990" s="343"/>
      <c r="H1990" s="343"/>
      <c r="I1990" s="343"/>
    </row>
    <row r="1991" spans="1:9" ht="69.75" customHeight="1">
      <c r="A1991" s="340" t="s">
        <v>4661</v>
      </c>
      <c r="B1991" s="338" t="s">
        <v>4662</v>
      </c>
      <c r="C1991" s="341" t="s">
        <v>0</v>
      </c>
      <c r="D1991" s="342">
        <v>412.48</v>
      </c>
      <c r="E1991" s="342">
        <v>406.49</v>
      </c>
      <c r="F1991" s="338" t="s">
        <v>32651</v>
      </c>
      <c r="G1991" s="343"/>
      <c r="H1991" s="343"/>
      <c r="I1991" s="343"/>
    </row>
    <row r="1992" spans="1:9" ht="69.75" customHeight="1">
      <c r="A1992" s="340" t="s">
        <v>4663</v>
      </c>
      <c r="B1992" s="338" t="s">
        <v>4664</v>
      </c>
      <c r="C1992" s="341" t="s">
        <v>0</v>
      </c>
      <c r="D1992" s="342">
        <v>440.18</v>
      </c>
      <c r="E1992" s="342">
        <v>433.56</v>
      </c>
      <c r="F1992" s="338" t="s">
        <v>32651</v>
      </c>
      <c r="G1992" s="343"/>
      <c r="H1992" s="343"/>
      <c r="I1992" s="343"/>
    </row>
    <row r="1993" spans="1:9" ht="69.75" customHeight="1">
      <c r="A1993" s="340" t="s">
        <v>4665</v>
      </c>
      <c r="B1993" s="338" t="s">
        <v>4666</v>
      </c>
      <c r="C1993" s="341" t="s">
        <v>0</v>
      </c>
      <c r="D1993" s="342">
        <v>481.18</v>
      </c>
      <c r="E1993" s="342">
        <v>473.94</v>
      </c>
      <c r="F1993" s="338" t="s">
        <v>32651</v>
      </c>
      <c r="G1993" s="343"/>
      <c r="H1993" s="343"/>
      <c r="I1993" s="343"/>
    </row>
    <row r="1994" spans="1:9" ht="69.75" customHeight="1">
      <c r="A1994" s="340" t="s">
        <v>4667</v>
      </c>
      <c r="B1994" s="338" t="s">
        <v>4668</v>
      </c>
      <c r="C1994" s="341" t="s">
        <v>0</v>
      </c>
      <c r="D1994" s="342">
        <v>942.45</v>
      </c>
      <c r="E1994" s="342">
        <v>935.21</v>
      </c>
      <c r="F1994" s="338" t="s">
        <v>32651</v>
      </c>
      <c r="G1994" s="343"/>
      <c r="H1994" s="343"/>
      <c r="I1994" s="343"/>
    </row>
    <row r="1995" spans="1:9" ht="69.75" customHeight="1">
      <c r="A1995" s="340" t="s">
        <v>4669</v>
      </c>
      <c r="B1995" s="338" t="s">
        <v>4670</v>
      </c>
      <c r="C1995" s="341" t="s">
        <v>0</v>
      </c>
      <c r="D1995" s="342">
        <v>1304.74</v>
      </c>
      <c r="E1995" s="342">
        <v>1294.7</v>
      </c>
      <c r="F1995" s="338" t="s">
        <v>32651</v>
      </c>
      <c r="G1995" s="343"/>
      <c r="H1995" s="343"/>
      <c r="I1995" s="343"/>
    </row>
    <row r="1996" spans="1:9" ht="69.75" customHeight="1">
      <c r="A1996" s="340" t="s">
        <v>4671</v>
      </c>
      <c r="B1996" s="338" t="s">
        <v>4672</v>
      </c>
      <c r="C1996" s="341" t="s">
        <v>0</v>
      </c>
      <c r="D1996" s="342">
        <v>149.43</v>
      </c>
      <c r="E1996" s="342">
        <v>144.74</v>
      </c>
      <c r="F1996" s="338" t="s">
        <v>32651</v>
      </c>
      <c r="G1996" s="343"/>
      <c r="H1996" s="343"/>
      <c r="I1996" s="343"/>
    </row>
    <row r="1997" spans="1:9" ht="69.75" customHeight="1">
      <c r="A1997" s="340" t="s">
        <v>4673</v>
      </c>
      <c r="B1997" s="338" t="s">
        <v>4674</v>
      </c>
      <c r="C1997" s="341" t="s">
        <v>0</v>
      </c>
      <c r="D1997" s="342">
        <v>150.87</v>
      </c>
      <c r="E1997" s="342">
        <v>147.28</v>
      </c>
      <c r="F1997" s="338" t="s">
        <v>32651</v>
      </c>
      <c r="G1997" s="343"/>
      <c r="H1997" s="343"/>
      <c r="I1997" s="343"/>
    </row>
    <row r="1998" spans="1:9" ht="69.75" customHeight="1">
      <c r="A1998" s="340" t="s">
        <v>4675</v>
      </c>
      <c r="B1998" s="338" t="s">
        <v>4676</v>
      </c>
      <c r="C1998" s="341" t="s">
        <v>0</v>
      </c>
      <c r="D1998" s="342">
        <v>220.21</v>
      </c>
      <c r="E1998" s="342">
        <v>216.62</v>
      </c>
      <c r="F1998" s="338" t="s">
        <v>32651</v>
      </c>
      <c r="G1998" s="343"/>
      <c r="H1998" s="343"/>
      <c r="I1998" s="343"/>
    </row>
    <row r="1999" spans="1:9" ht="69.75" customHeight="1">
      <c r="A1999" s="340" t="s">
        <v>4677</v>
      </c>
      <c r="B1999" s="338" t="s">
        <v>4678</v>
      </c>
      <c r="C1999" s="341" t="s">
        <v>0</v>
      </c>
      <c r="D1999" s="342">
        <v>127.48</v>
      </c>
      <c r="E1999" s="342">
        <v>123.89</v>
      </c>
      <c r="F1999" s="338" t="s">
        <v>32651</v>
      </c>
      <c r="G1999" s="343"/>
      <c r="H1999" s="343"/>
      <c r="I1999" s="343"/>
    </row>
    <row r="2000" spans="1:9" ht="69.75" customHeight="1">
      <c r="A2000" s="340" t="s">
        <v>4679</v>
      </c>
      <c r="B2000" s="338" t="s">
        <v>4680</v>
      </c>
      <c r="C2000" s="341" t="s">
        <v>0</v>
      </c>
      <c r="D2000" s="342">
        <v>1048.1199999999999</v>
      </c>
      <c r="E2000" s="342">
        <v>1013.13</v>
      </c>
      <c r="F2000" s="338" t="s">
        <v>32651</v>
      </c>
      <c r="G2000" s="343"/>
      <c r="H2000" s="343"/>
      <c r="I2000" s="343"/>
    </row>
    <row r="2001" spans="1:9" ht="69.75" customHeight="1">
      <c r="A2001" s="340" t="s">
        <v>4681</v>
      </c>
      <c r="B2001" s="338" t="s">
        <v>4682</v>
      </c>
      <c r="C2001" s="341" t="s">
        <v>0</v>
      </c>
      <c r="D2001" s="342">
        <v>1034.9100000000001</v>
      </c>
      <c r="E2001" s="342">
        <v>999.22</v>
      </c>
      <c r="F2001" s="338" t="s">
        <v>32651</v>
      </c>
      <c r="G2001" s="343"/>
      <c r="H2001" s="343"/>
      <c r="I2001" s="343"/>
    </row>
    <row r="2002" spans="1:9" ht="69.75" customHeight="1">
      <c r="A2002" s="340" t="s">
        <v>4683</v>
      </c>
      <c r="B2002" s="338" t="s">
        <v>4684</v>
      </c>
      <c r="C2002" s="341" t="s">
        <v>0</v>
      </c>
      <c r="D2002" s="342">
        <v>1085.6099999999999</v>
      </c>
      <c r="E2002" s="342">
        <v>1048.1400000000001</v>
      </c>
      <c r="F2002" s="338" t="s">
        <v>32651</v>
      </c>
      <c r="G2002" s="343"/>
      <c r="H2002" s="343"/>
      <c r="I2002" s="343"/>
    </row>
    <row r="2003" spans="1:9" ht="69.75" customHeight="1">
      <c r="A2003" s="340" t="s">
        <v>4685</v>
      </c>
      <c r="B2003" s="338" t="s">
        <v>4686</v>
      </c>
      <c r="C2003" s="341" t="s">
        <v>0</v>
      </c>
      <c r="D2003" s="342">
        <v>1175.44</v>
      </c>
      <c r="E2003" s="342">
        <v>1137.29</v>
      </c>
      <c r="F2003" s="338" t="s">
        <v>32651</v>
      </c>
      <c r="G2003" s="343"/>
      <c r="H2003" s="343"/>
      <c r="I2003" s="343"/>
    </row>
    <row r="2004" spans="1:9" ht="69.75" customHeight="1">
      <c r="A2004" s="340" t="s">
        <v>4687</v>
      </c>
      <c r="B2004" s="338" t="s">
        <v>4688</v>
      </c>
      <c r="C2004" s="341" t="s">
        <v>0</v>
      </c>
      <c r="D2004" s="342">
        <v>1377.15</v>
      </c>
      <c r="E2004" s="342">
        <v>1336.88</v>
      </c>
      <c r="F2004" s="338" t="s">
        <v>32651</v>
      </c>
      <c r="G2004" s="343"/>
      <c r="H2004" s="343"/>
      <c r="I2004" s="343"/>
    </row>
    <row r="2005" spans="1:9" ht="69.75" customHeight="1">
      <c r="A2005" s="340" t="s">
        <v>4689</v>
      </c>
      <c r="B2005" s="338" t="s">
        <v>4690</v>
      </c>
      <c r="C2005" s="341" t="s">
        <v>0</v>
      </c>
      <c r="D2005" s="342">
        <v>1456.31</v>
      </c>
      <c r="E2005" s="342">
        <v>1415.13</v>
      </c>
      <c r="F2005" s="338" t="s">
        <v>32651</v>
      </c>
      <c r="G2005" s="343"/>
      <c r="H2005" s="343"/>
      <c r="I2005" s="343"/>
    </row>
    <row r="2006" spans="1:9" ht="69.75" customHeight="1">
      <c r="A2006" s="340" t="s">
        <v>4691</v>
      </c>
      <c r="B2006" s="338" t="s">
        <v>4692</v>
      </c>
      <c r="C2006" s="341" t="s">
        <v>0</v>
      </c>
      <c r="D2006" s="342">
        <v>897.25</v>
      </c>
      <c r="E2006" s="342">
        <v>865.85</v>
      </c>
      <c r="F2006" s="338" t="s">
        <v>32651</v>
      </c>
      <c r="G2006" s="343"/>
      <c r="H2006" s="343"/>
      <c r="I2006" s="343"/>
    </row>
    <row r="2007" spans="1:9" ht="69.75" customHeight="1">
      <c r="A2007" s="340" t="s">
        <v>4693</v>
      </c>
      <c r="B2007" s="338" t="s">
        <v>4694</v>
      </c>
      <c r="C2007" s="341" t="s">
        <v>0</v>
      </c>
      <c r="D2007" s="342">
        <v>907.43</v>
      </c>
      <c r="E2007" s="342">
        <v>875.33</v>
      </c>
      <c r="F2007" s="338" t="s">
        <v>32651</v>
      </c>
      <c r="G2007" s="343"/>
      <c r="H2007" s="343"/>
      <c r="I2007" s="343"/>
    </row>
    <row r="2008" spans="1:9" ht="69.75" customHeight="1">
      <c r="A2008" s="340" t="s">
        <v>4695</v>
      </c>
      <c r="B2008" s="338" t="s">
        <v>4696</v>
      </c>
      <c r="C2008" s="341" t="s">
        <v>0</v>
      </c>
      <c r="D2008" s="342">
        <v>936.18</v>
      </c>
      <c r="E2008" s="342">
        <v>903.4</v>
      </c>
      <c r="F2008" s="338" t="s">
        <v>32651</v>
      </c>
      <c r="G2008" s="343"/>
      <c r="H2008" s="343"/>
      <c r="I2008" s="343"/>
    </row>
    <row r="2009" spans="1:9" ht="69.75" customHeight="1">
      <c r="A2009" s="340" t="s">
        <v>4697</v>
      </c>
      <c r="B2009" s="338" t="s">
        <v>4698</v>
      </c>
      <c r="C2009" s="341" t="s">
        <v>0</v>
      </c>
      <c r="D2009" s="342">
        <v>1026.01</v>
      </c>
      <c r="E2009" s="342">
        <v>992.55</v>
      </c>
      <c r="F2009" s="338" t="s">
        <v>32651</v>
      </c>
      <c r="G2009" s="343"/>
      <c r="H2009" s="343"/>
      <c r="I2009" s="343"/>
    </row>
    <row r="2010" spans="1:9" ht="69.75" customHeight="1">
      <c r="A2010" s="340" t="s">
        <v>4699</v>
      </c>
      <c r="B2010" s="338" t="s">
        <v>4700</v>
      </c>
      <c r="C2010" s="341" t="s">
        <v>0</v>
      </c>
      <c r="D2010" s="342">
        <v>1227.72</v>
      </c>
      <c r="E2010" s="342">
        <v>1192.1400000000001</v>
      </c>
      <c r="F2010" s="338" t="s">
        <v>32651</v>
      </c>
      <c r="G2010" s="343"/>
      <c r="H2010" s="343"/>
      <c r="I2010" s="343"/>
    </row>
    <row r="2011" spans="1:9" ht="69.75" customHeight="1">
      <c r="A2011" s="340" t="s">
        <v>4701</v>
      </c>
      <c r="B2011" s="338" t="s">
        <v>4702</v>
      </c>
      <c r="C2011" s="341" t="s">
        <v>0</v>
      </c>
      <c r="D2011" s="342">
        <v>1306.8800000000001</v>
      </c>
      <c r="E2011" s="342">
        <v>1270.3900000000001</v>
      </c>
      <c r="F2011" s="338" t="s">
        <v>32651</v>
      </c>
      <c r="G2011" s="343"/>
      <c r="H2011" s="343"/>
      <c r="I2011" s="343"/>
    </row>
    <row r="2012" spans="1:9" ht="69.75" customHeight="1">
      <c r="A2012" s="340" t="s">
        <v>4703</v>
      </c>
      <c r="B2012" s="338" t="s">
        <v>4704</v>
      </c>
      <c r="C2012" s="341" t="s">
        <v>0</v>
      </c>
      <c r="D2012" s="342">
        <v>909.48</v>
      </c>
      <c r="E2012" s="342">
        <v>878.08</v>
      </c>
      <c r="F2012" s="338" t="s">
        <v>32651</v>
      </c>
      <c r="G2012" s="343"/>
      <c r="H2012" s="343"/>
      <c r="I2012" s="343"/>
    </row>
    <row r="2013" spans="1:9" ht="69.75" customHeight="1">
      <c r="A2013" s="340" t="s">
        <v>4705</v>
      </c>
      <c r="B2013" s="338" t="s">
        <v>4706</v>
      </c>
      <c r="C2013" s="341" t="s">
        <v>0</v>
      </c>
      <c r="D2013" s="342">
        <v>920.24</v>
      </c>
      <c r="E2013" s="342">
        <v>888.14</v>
      </c>
      <c r="F2013" s="338" t="s">
        <v>32651</v>
      </c>
      <c r="G2013" s="343"/>
      <c r="H2013" s="343"/>
      <c r="I2013" s="343"/>
    </row>
    <row r="2014" spans="1:9" ht="69.75" customHeight="1">
      <c r="A2014" s="340" t="s">
        <v>4707</v>
      </c>
      <c r="B2014" s="338" t="s">
        <v>4708</v>
      </c>
      <c r="C2014" s="341" t="s">
        <v>0</v>
      </c>
      <c r="D2014" s="342">
        <v>985.83</v>
      </c>
      <c r="E2014" s="342">
        <v>953.05</v>
      </c>
      <c r="F2014" s="338" t="s">
        <v>32651</v>
      </c>
      <c r="G2014" s="343"/>
      <c r="H2014" s="343"/>
      <c r="I2014" s="343"/>
    </row>
    <row r="2015" spans="1:9" ht="69.75" customHeight="1">
      <c r="A2015" s="340" t="s">
        <v>4709</v>
      </c>
      <c r="B2015" s="338" t="s">
        <v>4710</v>
      </c>
      <c r="C2015" s="341" t="s">
        <v>0</v>
      </c>
      <c r="D2015" s="342">
        <v>1036.8499999999999</v>
      </c>
      <c r="E2015" s="342">
        <v>1003.39</v>
      </c>
      <c r="F2015" s="338" t="s">
        <v>32651</v>
      </c>
      <c r="G2015" s="343"/>
      <c r="H2015" s="343"/>
      <c r="I2015" s="343"/>
    </row>
    <row r="2016" spans="1:9" ht="69.75" customHeight="1">
      <c r="A2016" s="340" t="s">
        <v>4711</v>
      </c>
      <c r="B2016" s="338" t="s">
        <v>4712</v>
      </c>
      <c r="C2016" s="341" t="s">
        <v>0</v>
      </c>
      <c r="D2016" s="342">
        <v>1072.04</v>
      </c>
      <c r="E2016" s="342">
        <v>1040.69</v>
      </c>
      <c r="F2016" s="338" t="s">
        <v>32651</v>
      </c>
      <c r="G2016" s="343"/>
      <c r="H2016" s="343"/>
      <c r="I2016" s="343"/>
    </row>
    <row r="2017" spans="1:9" ht="69.75" customHeight="1">
      <c r="A2017" s="340" t="s">
        <v>4713</v>
      </c>
      <c r="B2017" s="338" t="s">
        <v>4714</v>
      </c>
      <c r="C2017" s="341" t="s">
        <v>0</v>
      </c>
      <c r="D2017" s="342">
        <v>920.07</v>
      </c>
      <c r="E2017" s="342">
        <v>888.67</v>
      </c>
      <c r="F2017" s="338" t="s">
        <v>32651</v>
      </c>
      <c r="G2017" s="343"/>
      <c r="H2017" s="343"/>
      <c r="I2017" s="343"/>
    </row>
    <row r="2018" spans="1:9" ht="69.75" customHeight="1">
      <c r="A2018" s="340" t="s">
        <v>4715</v>
      </c>
      <c r="B2018" s="338" t="s">
        <v>4716</v>
      </c>
      <c r="C2018" s="341" t="s">
        <v>0</v>
      </c>
      <c r="D2018" s="342">
        <v>1102.75</v>
      </c>
      <c r="E2018" s="342">
        <v>1070.71</v>
      </c>
      <c r="F2018" s="338" t="s">
        <v>32651</v>
      </c>
      <c r="G2018" s="343"/>
      <c r="H2018" s="343"/>
      <c r="I2018" s="343"/>
    </row>
    <row r="2019" spans="1:9" ht="69.75" customHeight="1">
      <c r="A2019" s="340" t="s">
        <v>4717</v>
      </c>
      <c r="B2019" s="338" t="s">
        <v>4718</v>
      </c>
      <c r="C2019" s="341" t="s">
        <v>0</v>
      </c>
      <c r="D2019" s="342">
        <v>949.83</v>
      </c>
      <c r="E2019" s="342">
        <v>917.73</v>
      </c>
      <c r="F2019" s="338" t="s">
        <v>32651</v>
      </c>
      <c r="G2019" s="343"/>
      <c r="H2019" s="343"/>
      <c r="I2019" s="343"/>
    </row>
    <row r="2020" spans="1:9" ht="69.75" customHeight="1">
      <c r="A2020" s="340" t="s">
        <v>4719</v>
      </c>
      <c r="B2020" s="338" t="s">
        <v>4720</v>
      </c>
      <c r="C2020" s="341" t="s">
        <v>0</v>
      </c>
      <c r="D2020" s="342">
        <v>1146.77</v>
      </c>
      <c r="E2020" s="342">
        <v>1114.04</v>
      </c>
      <c r="F2020" s="338" t="s">
        <v>32651</v>
      </c>
      <c r="G2020" s="343"/>
      <c r="H2020" s="343"/>
      <c r="I2020" s="343"/>
    </row>
    <row r="2021" spans="1:9" ht="69.75" customHeight="1">
      <c r="A2021" s="340" t="s">
        <v>4721</v>
      </c>
      <c r="B2021" s="338" t="s">
        <v>4722</v>
      </c>
      <c r="C2021" s="341" t="s">
        <v>0</v>
      </c>
      <c r="D2021" s="342">
        <v>992.89</v>
      </c>
      <c r="E2021" s="342">
        <v>960.11</v>
      </c>
      <c r="F2021" s="338" t="s">
        <v>32651</v>
      </c>
      <c r="G2021" s="343"/>
      <c r="H2021" s="343"/>
      <c r="I2021" s="343"/>
    </row>
    <row r="2022" spans="1:9" ht="69.75" customHeight="1">
      <c r="A2022" s="340" t="s">
        <v>4723</v>
      </c>
      <c r="B2022" s="338" t="s">
        <v>4724</v>
      </c>
      <c r="C2022" s="341" t="s">
        <v>0</v>
      </c>
      <c r="D2022" s="342">
        <v>1608.04</v>
      </c>
      <c r="E2022" s="342">
        <v>1575.31</v>
      </c>
      <c r="F2022" s="338" t="s">
        <v>32651</v>
      </c>
      <c r="G2022" s="343"/>
      <c r="H2022" s="343"/>
      <c r="I2022" s="343"/>
    </row>
    <row r="2023" spans="1:9" ht="69.75" customHeight="1">
      <c r="A2023" s="340" t="s">
        <v>4725</v>
      </c>
      <c r="B2023" s="338" t="s">
        <v>4726</v>
      </c>
      <c r="C2023" s="341" t="s">
        <v>0</v>
      </c>
      <c r="D2023" s="342">
        <v>1454.16</v>
      </c>
      <c r="E2023" s="342">
        <v>1421.38</v>
      </c>
      <c r="F2023" s="338" t="s">
        <v>32651</v>
      </c>
      <c r="G2023" s="343"/>
      <c r="H2023" s="343"/>
      <c r="I2023" s="343"/>
    </row>
    <row r="2024" spans="1:9" ht="69.75" customHeight="1">
      <c r="A2024" s="340" t="s">
        <v>4727</v>
      </c>
      <c r="B2024" s="338" t="s">
        <v>4728</v>
      </c>
      <c r="C2024" s="341" t="s">
        <v>0</v>
      </c>
      <c r="D2024" s="342">
        <v>1970.33</v>
      </c>
      <c r="E2024" s="342">
        <v>1934.8</v>
      </c>
      <c r="F2024" s="338" t="s">
        <v>32651</v>
      </c>
      <c r="G2024" s="343"/>
      <c r="H2024" s="343"/>
      <c r="I2024" s="343"/>
    </row>
    <row r="2025" spans="1:9" ht="69.75" customHeight="1">
      <c r="A2025" s="340" t="s">
        <v>4729</v>
      </c>
      <c r="B2025" s="338" t="s">
        <v>4730</v>
      </c>
      <c r="C2025" s="341" t="s">
        <v>0</v>
      </c>
      <c r="D2025" s="342">
        <v>1816.45</v>
      </c>
      <c r="E2025" s="342">
        <v>1780.87</v>
      </c>
      <c r="F2025" s="338" t="s">
        <v>32651</v>
      </c>
      <c r="G2025" s="343"/>
      <c r="H2025" s="343"/>
      <c r="I2025" s="343"/>
    </row>
    <row r="2026" spans="1:9" ht="69.75" customHeight="1">
      <c r="A2026" s="340" t="s">
        <v>4731</v>
      </c>
      <c r="B2026" s="338" t="s">
        <v>4732</v>
      </c>
      <c r="C2026" s="341" t="s">
        <v>6</v>
      </c>
      <c r="D2026" s="342">
        <v>15.06</v>
      </c>
      <c r="E2026" s="342">
        <v>14.74</v>
      </c>
      <c r="F2026" s="338" t="s">
        <v>32651</v>
      </c>
      <c r="G2026" s="343"/>
      <c r="H2026" s="343"/>
      <c r="I2026" s="343"/>
    </row>
    <row r="2027" spans="1:9" ht="69.75" customHeight="1">
      <c r="A2027" s="340" t="s">
        <v>4733</v>
      </c>
      <c r="B2027" s="338" t="s">
        <v>4734</v>
      </c>
      <c r="C2027" s="341" t="s">
        <v>6</v>
      </c>
      <c r="D2027" s="342">
        <v>10.28</v>
      </c>
      <c r="E2027" s="342">
        <v>9.9600000000000009</v>
      </c>
      <c r="F2027" s="338" t="s">
        <v>32651</v>
      </c>
      <c r="G2027" s="343"/>
      <c r="H2027" s="343"/>
      <c r="I2027" s="343"/>
    </row>
    <row r="2028" spans="1:9" ht="69.75" customHeight="1">
      <c r="A2028" s="340" t="s">
        <v>4735</v>
      </c>
      <c r="B2028" s="338" t="s">
        <v>4736</v>
      </c>
      <c r="C2028" s="341" t="s">
        <v>0</v>
      </c>
      <c r="D2028" s="342">
        <v>1028.3900000000001</v>
      </c>
      <c r="E2028" s="342">
        <v>1025.2</v>
      </c>
      <c r="F2028" s="338" t="s">
        <v>32651</v>
      </c>
      <c r="G2028" s="343"/>
      <c r="H2028" s="343"/>
      <c r="I2028" s="343"/>
    </row>
    <row r="2029" spans="1:9" ht="69.75" customHeight="1">
      <c r="A2029" s="340" t="s">
        <v>4737</v>
      </c>
      <c r="B2029" s="338" t="s">
        <v>4738</v>
      </c>
      <c r="C2029" s="341" t="s">
        <v>0</v>
      </c>
      <c r="D2029" s="342">
        <v>248.62</v>
      </c>
      <c r="E2029" s="342">
        <v>238.43</v>
      </c>
      <c r="F2029" s="338" t="s">
        <v>32651</v>
      </c>
      <c r="G2029" s="343"/>
      <c r="H2029" s="343"/>
      <c r="I2029" s="343"/>
    </row>
    <row r="2030" spans="1:9" ht="69.75" customHeight="1">
      <c r="A2030" s="340" t="s">
        <v>4739</v>
      </c>
      <c r="B2030" s="338" t="s">
        <v>4740</v>
      </c>
      <c r="C2030" s="341" t="s">
        <v>0</v>
      </c>
      <c r="D2030" s="342">
        <v>1281.6600000000001</v>
      </c>
      <c r="E2030" s="342">
        <v>1246.72</v>
      </c>
      <c r="F2030" s="338" t="s">
        <v>32651</v>
      </c>
      <c r="G2030" s="343"/>
      <c r="H2030" s="343"/>
      <c r="I2030" s="343"/>
    </row>
    <row r="2031" spans="1:9" ht="69.75" customHeight="1">
      <c r="A2031" s="340" t="s">
        <v>4741</v>
      </c>
      <c r="B2031" s="338" t="s">
        <v>4742</v>
      </c>
      <c r="C2031" s="341" t="s">
        <v>0</v>
      </c>
      <c r="D2031" s="342">
        <v>1060.3499999999999</v>
      </c>
      <c r="E2031" s="342">
        <v>1025.3599999999999</v>
      </c>
      <c r="F2031" s="338" t="s">
        <v>32651</v>
      </c>
      <c r="G2031" s="343"/>
      <c r="H2031" s="343"/>
      <c r="I2031" s="343"/>
    </row>
    <row r="2032" spans="1:9" ht="69.75" customHeight="1">
      <c r="A2032" s="340" t="s">
        <v>4743</v>
      </c>
      <c r="B2032" s="338" t="s">
        <v>4744</v>
      </c>
      <c r="C2032" s="341" t="s">
        <v>0</v>
      </c>
      <c r="D2032" s="342">
        <v>1293.3699999999999</v>
      </c>
      <c r="E2032" s="342">
        <v>1257.74</v>
      </c>
      <c r="F2032" s="338" t="s">
        <v>32651</v>
      </c>
      <c r="G2032" s="343"/>
      <c r="H2032" s="343"/>
      <c r="I2032" s="343"/>
    </row>
    <row r="2033" spans="1:9" ht="69.75" customHeight="1">
      <c r="A2033" s="340" t="s">
        <v>4745</v>
      </c>
      <c r="B2033" s="338" t="s">
        <v>4746</v>
      </c>
      <c r="C2033" s="341" t="s">
        <v>0</v>
      </c>
      <c r="D2033" s="342">
        <v>1322.96</v>
      </c>
      <c r="E2033" s="342">
        <v>1287.33</v>
      </c>
      <c r="F2033" s="338" t="s">
        <v>32651</v>
      </c>
      <c r="G2033" s="343"/>
      <c r="H2033" s="343"/>
      <c r="I2033" s="343"/>
    </row>
    <row r="2034" spans="1:9" ht="69.75" customHeight="1">
      <c r="A2034" s="340" t="s">
        <v>4747</v>
      </c>
      <c r="B2034" s="338" t="s">
        <v>4748</v>
      </c>
      <c r="C2034" s="341" t="s">
        <v>0</v>
      </c>
      <c r="D2034" s="342">
        <v>1077.31</v>
      </c>
      <c r="E2034" s="342">
        <v>1041.6199999999999</v>
      </c>
      <c r="F2034" s="338" t="s">
        <v>32651</v>
      </c>
      <c r="G2034" s="343"/>
      <c r="H2034" s="343"/>
      <c r="I2034" s="343"/>
    </row>
    <row r="2035" spans="1:9" ht="69.75" customHeight="1">
      <c r="A2035" s="340" t="s">
        <v>4749</v>
      </c>
      <c r="B2035" s="338" t="s">
        <v>4750</v>
      </c>
      <c r="C2035" s="341" t="s">
        <v>0</v>
      </c>
      <c r="D2035" s="342">
        <v>1389.92</v>
      </c>
      <c r="E2035" s="342">
        <v>1352.5</v>
      </c>
      <c r="F2035" s="338" t="s">
        <v>32651</v>
      </c>
      <c r="G2035" s="343"/>
      <c r="H2035" s="343"/>
      <c r="I2035" s="343"/>
    </row>
    <row r="2036" spans="1:9" ht="69.75" customHeight="1">
      <c r="A2036" s="340" t="s">
        <v>4751</v>
      </c>
      <c r="B2036" s="338" t="s">
        <v>4752</v>
      </c>
      <c r="C2036" s="341" t="s">
        <v>0</v>
      </c>
      <c r="D2036" s="342">
        <v>1135.26</v>
      </c>
      <c r="E2036" s="342">
        <v>1097.79</v>
      </c>
      <c r="F2036" s="338" t="s">
        <v>32651</v>
      </c>
      <c r="G2036" s="343"/>
      <c r="H2036" s="343"/>
      <c r="I2036" s="343"/>
    </row>
    <row r="2037" spans="1:9" ht="69.75" customHeight="1">
      <c r="A2037" s="340" t="s">
        <v>4753</v>
      </c>
      <c r="B2037" s="338" t="s">
        <v>4754</v>
      </c>
      <c r="C2037" s="341" t="s">
        <v>0</v>
      </c>
      <c r="D2037" s="342">
        <v>1441.9</v>
      </c>
      <c r="E2037" s="342">
        <v>1403.79</v>
      </c>
      <c r="F2037" s="338" t="s">
        <v>32651</v>
      </c>
      <c r="G2037" s="343"/>
      <c r="H2037" s="343"/>
      <c r="I2037" s="343"/>
    </row>
    <row r="2038" spans="1:9" ht="69.75" customHeight="1">
      <c r="A2038" s="340" t="s">
        <v>4755</v>
      </c>
      <c r="B2038" s="338" t="s">
        <v>4756</v>
      </c>
      <c r="C2038" s="341" t="s">
        <v>0</v>
      </c>
      <c r="D2038" s="342">
        <v>1186.28</v>
      </c>
      <c r="E2038" s="342">
        <v>1148.1300000000001</v>
      </c>
      <c r="F2038" s="338" t="s">
        <v>32651</v>
      </c>
      <c r="G2038" s="343"/>
      <c r="H2038" s="343"/>
      <c r="I2038" s="343"/>
    </row>
    <row r="2039" spans="1:9" ht="69.75" customHeight="1">
      <c r="A2039" s="340" t="s">
        <v>4757</v>
      </c>
      <c r="B2039" s="338" t="s">
        <v>4758</v>
      </c>
      <c r="C2039" s="341" t="s">
        <v>0</v>
      </c>
      <c r="D2039" s="342">
        <v>1292.25</v>
      </c>
      <c r="E2039" s="342">
        <v>1257.31</v>
      </c>
      <c r="F2039" s="338" t="s">
        <v>32651</v>
      </c>
      <c r="G2039" s="343"/>
      <c r="H2039" s="343"/>
      <c r="I2039" s="343"/>
    </row>
    <row r="2040" spans="1:9" ht="69.75" customHeight="1">
      <c r="A2040" s="340" t="s">
        <v>4759</v>
      </c>
      <c r="B2040" s="338" t="s">
        <v>4760</v>
      </c>
      <c r="C2040" s="341" t="s">
        <v>0</v>
      </c>
      <c r="D2040" s="342">
        <v>1070.94</v>
      </c>
      <c r="E2040" s="342">
        <v>1035.95</v>
      </c>
      <c r="F2040" s="338" t="s">
        <v>32651</v>
      </c>
      <c r="G2040" s="343"/>
      <c r="H2040" s="343"/>
      <c r="I2040" s="343"/>
    </row>
    <row r="2041" spans="1:9" ht="69.75" customHeight="1">
      <c r="A2041" s="340" t="s">
        <v>4761</v>
      </c>
      <c r="B2041" s="338" t="s">
        <v>4762</v>
      </c>
      <c r="C2041" s="341" t="s">
        <v>0</v>
      </c>
      <c r="D2041" s="342">
        <v>1396.98</v>
      </c>
      <c r="E2041" s="342">
        <v>1359.56</v>
      </c>
      <c r="F2041" s="338" t="s">
        <v>32651</v>
      </c>
      <c r="G2041" s="343"/>
      <c r="H2041" s="343"/>
      <c r="I2041" s="343"/>
    </row>
    <row r="2042" spans="1:9" ht="69.75" customHeight="1">
      <c r="A2042" s="340" t="s">
        <v>4763</v>
      </c>
      <c r="B2042" s="338" t="s">
        <v>4764</v>
      </c>
      <c r="C2042" s="341" t="s">
        <v>0</v>
      </c>
      <c r="D2042" s="342">
        <v>1142.32</v>
      </c>
      <c r="E2042" s="342">
        <v>1104.8499999999999</v>
      </c>
      <c r="F2042" s="338" t="s">
        <v>32651</v>
      </c>
      <c r="G2042" s="343"/>
      <c r="H2042" s="343"/>
      <c r="I2042" s="343"/>
    </row>
    <row r="2043" spans="1:9" ht="69.75" customHeight="1">
      <c r="A2043" s="340" t="s">
        <v>4765</v>
      </c>
      <c r="B2043" s="338" t="s">
        <v>4766</v>
      </c>
      <c r="C2043" s="341" t="s">
        <v>0</v>
      </c>
      <c r="D2043" s="342">
        <v>1858.25</v>
      </c>
      <c r="E2043" s="342">
        <v>1820.83</v>
      </c>
      <c r="F2043" s="338" t="s">
        <v>32651</v>
      </c>
      <c r="G2043" s="343"/>
      <c r="H2043" s="343"/>
      <c r="I2043" s="343"/>
    </row>
    <row r="2044" spans="1:9" ht="69.75" customHeight="1">
      <c r="A2044" s="340" t="s">
        <v>4767</v>
      </c>
      <c r="B2044" s="338" t="s">
        <v>4768</v>
      </c>
      <c r="C2044" s="341" t="s">
        <v>0</v>
      </c>
      <c r="D2044" s="342">
        <v>1603.59</v>
      </c>
      <c r="E2044" s="342">
        <v>1566.12</v>
      </c>
      <c r="F2044" s="338" t="s">
        <v>32651</v>
      </c>
      <c r="G2044" s="343"/>
      <c r="H2044" s="343"/>
      <c r="I2044" s="343"/>
    </row>
    <row r="2045" spans="1:9" ht="69.75" customHeight="1">
      <c r="A2045" s="340" t="s">
        <v>4769</v>
      </c>
      <c r="B2045" s="338" t="s">
        <v>4770</v>
      </c>
      <c r="C2045" s="341" t="s">
        <v>0</v>
      </c>
      <c r="D2045" s="342">
        <v>2220.54</v>
      </c>
      <c r="E2045" s="342">
        <v>2180.3200000000002</v>
      </c>
      <c r="F2045" s="338" t="s">
        <v>32651</v>
      </c>
      <c r="G2045" s="343"/>
      <c r="H2045" s="343"/>
      <c r="I2045" s="343"/>
    </row>
    <row r="2046" spans="1:9" ht="69.75" customHeight="1">
      <c r="A2046" s="340" t="s">
        <v>4771</v>
      </c>
      <c r="B2046" s="338" t="s">
        <v>4772</v>
      </c>
      <c r="C2046" s="341" t="s">
        <v>0</v>
      </c>
      <c r="D2046" s="342">
        <v>1965.88</v>
      </c>
      <c r="E2046" s="342">
        <v>1925.61</v>
      </c>
      <c r="F2046" s="338" t="s">
        <v>32651</v>
      </c>
      <c r="G2046" s="343"/>
      <c r="H2046" s="343"/>
      <c r="I2046" s="343"/>
    </row>
    <row r="2047" spans="1:9" ht="69.75" customHeight="1">
      <c r="A2047" s="340" t="s">
        <v>4773</v>
      </c>
      <c r="B2047" s="338" t="s">
        <v>4774</v>
      </c>
      <c r="C2047" s="341" t="s">
        <v>0</v>
      </c>
      <c r="D2047" s="342">
        <v>75.739999999999995</v>
      </c>
      <c r="E2047" s="342">
        <v>68.3</v>
      </c>
      <c r="F2047" s="338" t="s">
        <v>32651</v>
      </c>
      <c r="G2047" s="343"/>
      <c r="H2047" s="343"/>
      <c r="I2047" s="343"/>
    </row>
    <row r="2048" spans="1:9" ht="69.75" customHeight="1">
      <c r="A2048" s="340" t="s">
        <v>4775</v>
      </c>
      <c r="B2048" s="338" t="s">
        <v>4776</v>
      </c>
      <c r="C2048" s="341" t="s">
        <v>0</v>
      </c>
      <c r="D2048" s="342">
        <v>84.26</v>
      </c>
      <c r="E2048" s="342">
        <v>75.959999999999994</v>
      </c>
      <c r="F2048" s="338" t="s">
        <v>32651</v>
      </c>
      <c r="G2048" s="343"/>
      <c r="H2048" s="343"/>
      <c r="I2048" s="343"/>
    </row>
    <row r="2049" spans="1:9" ht="69.75" customHeight="1">
      <c r="A2049" s="340" t="s">
        <v>4777</v>
      </c>
      <c r="B2049" s="338" t="s">
        <v>4778</v>
      </c>
      <c r="C2049" s="341" t="s">
        <v>0</v>
      </c>
      <c r="D2049" s="342">
        <v>92.84</v>
      </c>
      <c r="E2049" s="342">
        <v>83.68</v>
      </c>
      <c r="F2049" s="338" t="s">
        <v>32651</v>
      </c>
      <c r="G2049" s="343"/>
      <c r="H2049" s="343"/>
      <c r="I2049" s="343"/>
    </row>
    <row r="2050" spans="1:9" ht="69.75" customHeight="1">
      <c r="A2050" s="340" t="s">
        <v>4779</v>
      </c>
      <c r="B2050" s="338" t="s">
        <v>4780</v>
      </c>
      <c r="C2050" s="341" t="s">
        <v>0</v>
      </c>
      <c r="D2050" s="342">
        <v>101.39</v>
      </c>
      <c r="E2050" s="342">
        <v>91.37</v>
      </c>
      <c r="F2050" s="338" t="s">
        <v>32651</v>
      </c>
      <c r="G2050" s="343"/>
      <c r="H2050" s="343"/>
      <c r="I2050" s="343"/>
    </row>
    <row r="2051" spans="1:9" ht="69.75" customHeight="1">
      <c r="A2051" s="340" t="s">
        <v>4781</v>
      </c>
      <c r="B2051" s="338" t="s">
        <v>4782</v>
      </c>
      <c r="C2051" s="341" t="s">
        <v>0</v>
      </c>
      <c r="D2051" s="342">
        <v>120.58</v>
      </c>
      <c r="E2051" s="342">
        <v>108.62</v>
      </c>
      <c r="F2051" s="338" t="s">
        <v>32651</v>
      </c>
      <c r="G2051" s="343"/>
      <c r="H2051" s="343"/>
      <c r="I2051" s="343"/>
    </row>
    <row r="2052" spans="1:9" ht="69.75" customHeight="1">
      <c r="A2052" s="340" t="s">
        <v>4783</v>
      </c>
      <c r="B2052" s="338" t="s">
        <v>4784</v>
      </c>
      <c r="C2052" s="341" t="s">
        <v>0</v>
      </c>
      <c r="D2052" s="342">
        <v>1005.43</v>
      </c>
      <c r="E2052" s="342">
        <v>982.12</v>
      </c>
      <c r="F2052" s="338" t="s">
        <v>32651</v>
      </c>
      <c r="G2052" s="343"/>
      <c r="H2052" s="343"/>
      <c r="I2052" s="343"/>
    </row>
    <row r="2053" spans="1:9" ht="69.75" customHeight="1">
      <c r="A2053" s="340" t="s">
        <v>4785</v>
      </c>
      <c r="B2053" s="338" t="s">
        <v>4786</v>
      </c>
      <c r="C2053" s="341" t="s">
        <v>0</v>
      </c>
      <c r="D2053" s="342">
        <v>1047.72</v>
      </c>
      <c r="E2053" s="342">
        <v>1012.03</v>
      </c>
      <c r="F2053" s="338" t="s">
        <v>32651</v>
      </c>
      <c r="G2053" s="343"/>
      <c r="H2053" s="343"/>
      <c r="I2053" s="343"/>
    </row>
    <row r="2054" spans="1:9" ht="69.75" customHeight="1">
      <c r="A2054" s="340" t="s">
        <v>4787</v>
      </c>
      <c r="B2054" s="338" t="s">
        <v>4788</v>
      </c>
      <c r="C2054" s="341" t="s">
        <v>4</v>
      </c>
      <c r="D2054" s="342">
        <v>1213.72</v>
      </c>
      <c r="E2054" s="342">
        <v>1205.6199999999999</v>
      </c>
      <c r="F2054" s="338" t="s">
        <v>32651</v>
      </c>
      <c r="G2054" s="343"/>
      <c r="H2054" s="343"/>
      <c r="I2054" s="343"/>
    </row>
    <row r="2055" spans="1:9" ht="69.75" customHeight="1">
      <c r="A2055" s="340" t="s">
        <v>4789</v>
      </c>
      <c r="B2055" s="338" t="s">
        <v>4790</v>
      </c>
      <c r="C2055" s="341" t="s">
        <v>4</v>
      </c>
      <c r="D2055" s="342">
        <v>958.49</v>
      </c>
      <c r="E2055" s="342">
        <v>950.39</v>
      </c>
      <c r="F2055" s="338" t="s">
        <v>32651</v>
      </c>
      <c r="G2055" s="343"/>
      <c r="H2055" s="343"/>
      <c r="I2055" s="343"/>
    </row>
    <row r="2056" spans="1:9" ht="69.75" customHeight="1">
      <c r="A2056" s="340" t="s">
        <v>4791</v>
      </c>
      <c r="B2056" s="338" t="s">
        <v>4792</v>
      </c>
      <c r="C2056" s="341" t="s">
        <v>4</v>
      </c>
      <c r="D2056" s="342">
        <v>1574.54</v>
      </c>
      <c r="E2056" s="342">
        <v>1566.44</v>
      </c>
      <c r="F2056" s="338" t="s">
        <v>32651</v>
      </c>
      <c r="G2056" s="343"/>
      <c r="H2056" s="343"/>
      <c r="I2056" s="343"/>
    </row>
    <row r="2057" spans="1:9" ht="69.75" customHeight="1">
      <c r="A2057" s="340" t="s">
        <v>4793</v>
      </c>
      <c r="B2057" s="338" t="s">
        <v>4794</v>
      </c>
      <c r="C2057" s="341" t="s">
        <v>4</v>
      </c>
      <c r="D2057" s="342">
        <v>1878.32</v>
      </c>
      <c r="E2057" s="342">
        <v>1860.08</v>
      </c>
      <c r="F2057" s="338" t="s">
        <v>32651</v>
      </c>
      <c r="G2057" s="343"/>
      <c r="H2057" s="343"/>
      <c r="I2057" s="343"/>
    </row>
    <row r="2058" spans="1:9" ht="69.75" customHeight="1">
      <c r="A2058" s="340" t="s">
        <v>4795</v>
      </c>
      <c r="B2058" s="338" t="s">
        <v>4796</v>
      </c>
      <c r="C2058" s="341" t="s">
        <v>4</v>
      </c>
      <c r="D2058" s="342">
        <v>1138.54</v>
      </c>
      <c r="E2058" s="342">
        <v>1126.8599999999999</v>
      </c>
      <c r="F2058" s="338" t="s">
        <v>32651</v>
      </c>
      <c r="G2058" s="343"/>
      <c r="H2058" s="343"/>
      <c r="I2058" s="343"/>
    </row>
    <row r="2059" spans="1:9" ht="69.75" customHeight="1">
      <c r="A2059" s="340" t="s">
        <v>4797</v>
      </c>
      <c r="B2059" s="338" t="s">
        <v>4798</v>
      </c>
      <c r="C2059" s="341" t="s">
        <v>4</v>
      </c>
      <c r="D2059" s="342">
        <v>1524.02</v>
      </c>
      <c r="E2059" s="342">
        <v>1515</v>
      </c>
      <c r="F2059" s="338" t="s">
        <v>32651</v>
      </c>
      <c r="G2059" s="343"/>
      <c r="H2059" s="343"/>
      <c r="I2059" s="343"/>
    </row>
    <row r="2060" spans="1:9" ht="69.75" customHeight="1">
      <c r="A2060" s="340" t="s">
        <v>4799</v>
      </c>
      <c r="B2060" s="338" t="s">
        <v>4800</v>
      </c>
      <c r="C2060" s="341" t="s">
        <v>4</v>
      </c>
      <c r="D2060" s="342">
        <v>1890.92</v>
      </c>
      <c r="E2060" s="342">
        <v>1881.9</v>
      </c>
      <c r="F2060" s="338" t="s">
        <v>32651</v>
      </c>
      <c r="G2060" s="343"/>
      <c r="H2060" s="343"/>
      <c r="I2060" s="343"/>
    </row>
    <row r="2061" spans="1:9" ht="69.75" customHeight="1">
      <c r="A2061" s="340" t="s">
        <v>4801</v>
      </c>
      <c r="B2061" s="338" t="s">
        <v>4802</v>
      </c>
      <c r="C2061" s="341" t="s">
        <v>4</v>
      </c>
      <c r="D2061" s="342">
        <v>1221.74</v>
      </c>
      <c r="E2061" s="342">
        <v>1212.72</v>
      </c>
      <c r="F2061" s="338" t="s">
        <v>32651</v>
      </c>
      <c r="G2061" s="343"/>
      <c r="H2061" s="343"/>
      <c r="I2061" s="343"/>
    </row>
    <row r="2062" spans="1:9" ht="69.75" customHeight="1">
      <c r="A2062" s="340" t="s">
        <v>4803</v>
      </c>
      <c r="B2062" s="338" t="s">
        <v>4804</v>
      </c>
      <c r="C2062" s="341" t="s">
        <v>4</v>
      </c>
      <c r="D2062" s="342">
        <v>566.64</v>
      </c>
      <c r="E2062" s="342">
        <v>564.20000000000005</v>
      </c>
      <c r="F2062" s="338" t="s">
        <v>32651</v>
      </c>
      <c r="G2062" s="343"/>
      <c r="H2062" s="343"/>
      <c r="I2062" s="343"/>
    </row>
    <row r="2063" spans="1:9" ht="69.75" customHeight="1">
      <c r="A2063" s="340" t="s">
        <v>4805</v>
      </c>
      <c r="B2063" s="338" t="s">
        <v>4806</v>
      </c>
      <c r="C2063" s="341" t="s">
        <v>4</v>
      </c>
      <c r="D2063" s="342">
        <v>740.36</v>
      </c>
      <c r="E2063" s="342">
        <v>718.33</v>
      </c>
      <c r="F2063" s="338" t="s">
        <v>32651</v>
      </c>
      <c r="G2063" s="343"/>
      <c r="H2063" s="343"/>
      <c r="I2063" s="343"/>
    </row>
    <row r="2064" spans="1:9" ht="69.75" customHeight="1">
      <c r="A2064" s="340" t="s">
        <v>4807</v>
      </c>
      <c r="B2064" s="338" t="s">
        <v>4808</v>
      </c>
      <c r="C2064" s="341" t="s">
        <v>4</v>
      </c>
      <c r="D2064" s="342">
        <v>670.51</v>
      </c>
      <c r="E2064" s="342">
        <v>660.45</v>
      </c>
      <c r="F2064" s="338" t="s">
        <v>32651</v>
      </c>
      <c r="G2064" s="343"/>
      <c r="H2064" s="343"/>
      <c r="I2064" s="343"/>
    </row>
    <row r="2065" spans="1:9" ht="69.75" customHeight="1">
      <c r="A2065" s="340" t="s">
        <v>4809</v>
      </c>
      <c r="B2065" s="338" t="s">
        <v>4810</v>
      </c>
      <c r="C2065" s="341" t="s">
        <v>6</v>
      </c>
      <c r="D2065" s="342">
        <v>68.62</v>
      </c>
      <c r="E2065" s="342">
        <v>65.47</v>
      </c>
      <c r="F2065" s="338" t="s">
        <v>32651</v>
      </c>
      <c r="G2065" s="343"/>
      <c r="H2065" s="343"/>
      <c r="I2065" s="343"/>
    </row>
    <row r="2066" spans="1:9" ht="69.75" customHeight="1">
      <c r="A2066" s="340" t="s">
        <v>4811</v>
      </c>
      <c r="B2066" s="338" t="s">
        <v>4812</v>
      </c>
      <c r="C2066" s="341" t="s">
        <v>6</v>
      </c>
      <c r="D2066" s="342">
        <v>57.83</v>
      </c>
      <c r="E2066" s="342">
        <v>56.19</v>
      </c>
      <c r="F2066" s="338" t="s">
        <v>32651</v>
      </c>
      <c r="G2066" s="343"/>
      <c r="H2066" s="343"/>
      <c r="I2066" s="343"/>
    </row>
    <row r="2067" spans="1:9" ht="69.75" customHeight="1">
      <c r="A2067" s="340" t="s">
        <v>4813</v>
      </c>
      <c r="B2067" s="338" t="s">
        <v>32043</v>
      </c>
      <c r="C2067" s="341" t="s">
        <v>6</v>
      </c>
      <c r="D2067" s="342">
        <v>651.45000000000005</v>
      </c>
      <c r="E2067" s="342">
        <v>619.1</v>
      </c>
      <c r="F2067" s="338" t="s">
        <v>32651</v>
      </c>
      <c r="G2067" s="343"/>
      <c r="H2067" s="343"/>
      <c r="I2067" s="343"/>
    </row>
    <row r="2068" spans="1:9" ht="69.75" customHeight="1">
      <c r="A2068" s="340" t="s">
        <v>4814</v>
      </c>
      <c r="B2068" s="338" t="s">
        <v>4815</v>
      </c>
      <c r="C2068" s="341" t="s">
        <v>6</v>
      </c>
      <c r="D2068" s="342">
        <v>549.05999999999995</v>
      </c>
      <c r="E2068" s="342">
        <v>515.12</v>
      </c>
      <c r="F2068" s="338" t="s">
        <v>32651</v>
      </c>
      <c r="G2068" s="343"/>
      <c r="H2068" s="343"/>
      <c r="I2068" s="343"/>
    </row>
    <row r="2069" spans="1:9" ht="69.75" customHeight="1">
      <c r="A2069" s="340" t="s">
        <v>4816</v>
      </c>
      <c r="B2069" s="338" t="s">
        <v>4817</v>
      </c>
      <c r="C2069" s="341" t="s">
        <v>6</v>
      </c>
      <c r="D2069" s="342">
        <v>1156.4100000000001</v>
      </c>
      <c r="E2069" s="342">
        <v>1136.72</v>
      </c>
      <c r="F2069" s="338" t="s">
        <v>32651</v>
      </c>
      <c r="G2069" s="343"/>
      <c r="H2069" s="343"/>
      <c r="I2069" s="343"/>
    </row>
    <row r="2070" spans="1:9" ht="69.75" customHeight="1">
      <c r="A2070" s="340" t="s">
        <v>4818</v>
      </c>
      <c r="B2070" s="338" t="s">
        <v>32044</v>
      </c>
      <c r="C2070" s="341" t="s">
        <v>6</v>
      </c>
      <c r="D2070" s="342">
        <v>119.53</v>
      </c>
      <c r="E2070" s="342">
        <v>113.97</v>
      </c>
      <c r="F2070" s="338" t="s">
        <v>32651</v>
      </c>
      <c r="G2070" s="343"/>
      <c r="H2070" s="343"/>
      <c r="I2070" s="343"/>
    </row>
    <row r="2071" spans="1:9" ht="69.75" customHeight="1">
      <c r="A2071" s="340" t="s">
        <v>4819</v>
      </c>
      <c r="B2071" s="338" t="s">
        <v>32045</v>
      </c>
      <c r="C2071" s="341" t="s">
        <v>6</v>
      </c>
      <c r="D2071" s="342">
        <v>105.1</v>
      </c>
      <c r="E2071" s="342">
        <v>97.29</v>
      </c>
      <c r="F2071" s="338" t="s">
        <v>32651</v>
      </c>
      <c r="G2071" s="343"/>
      <c r="H2071" s="343"/>
      <c r="I2071" s="343"/>
    </row>
    <row r="2072" spans="1:9" ht="69.75" customHeight="1">
      <c r="A2072" s="340" t="s">
        <v>4820</v>
      </c>
      <c r="B2072" s="338" t="s">
        <v>4821</v>
      </c>
      <c r="C2072" s="341" t="s">
        <v>4</v>
      </c>
      <c r="D2072" s="342">
        <v>695.44</v>
      </c>
      <c r="E2072" s="342">
        <v>645.47</v>
      </c>
      <c r="F2072" s="338" t="s">
        <v>32651</v>
      </c>
      <c r="G2072" s="343"/>
      <c r="H2072" s="343"/>
      <c r="I2072" s="343"/>
    </row>
    <row r="2073" spans="1:9" ht="69.75" customHeight="1">
      <c r="A2073" s="340" t="s">
        <v>4822</v>
      </c>
      <c r="B2073" s="338" t="s">
        <v>4823</v>
      </c>
      <c r="C2073" s="341" t="s">
        <v>4</v>
      </c>
      <c r="D2073" s="342">
        <v>680</v>
      </c>
      <c r="E2073" s="342">
        <v>628.13</v>
      </c>
      <c r="F2073" s="338" t="s">
        <v>32651</v>
      </c>
      <c r="G2073" s="343"/>
      <c r="H2073" s="343"/>
      <c r="I2073" s="343"/>
    </row>
    <row r="2074" spans="1:9" ht="69.75" customHeight="1">
      <c r="A2074" s="340" t="s">
        <v>4824</v>
      </c>
      <c r="B2074" s="338" t="s">
        <v>4825</v>
      </c>
      <c r="C2074" s="341" t="s">
        <v>0</v>
      </c>
      <c r="D2074" s="342">
        <v>1457.62</v>
      </c>
      <c r="E2074" s="342">
        <v>1440.34</v>
      </c>
      <c r="F2074" s="338" t="s">
        <v>32651</v>
      </c>
      <c r="G2074" s="343"/>
      <c r="H2074" s="343"/>
      <c r="I2074" s="343"/>
    </row>
    <row r="2075" spans="1:9" ht="69.75" customHeight="1">
      <c r="A2075" s="340" t="s">
        <v>4826</v>
      </c>
      <c r="B2075" s="338" t="s">
        <v>4827</v>
      </c>
      <c r="C2075" s="341" t="s">
        <v>4</v>
      </c>
      <c r="D2075" s="342">
        <v>838.05</v>
      </c>
      <c r="E2075" s="342">
        <v>836.37</v>
      </c>
      <c r="F2075" s="338" t="s">
        <v>32651</v>
      </c>
      <c r="G2075" s="343"/>
      <c r="H2075" s="343"/>
      <c r="I2075" s="343"/>
    </row>
    <row r="2076" spans="1:9" ht="69.75" customHeight="1">
      <c r="A2076" s="340" t="s">
        <v>4828</v>
      </c>
      <c r="B2076" s="338" t="s">
        <v>4829</v>
      </c>
      <c r="C2076" s="341" t="s">
        <v>4</v>
      </c>
      <c r="D2076" s="342">
        <v>650.79</v>
      </c>
      <c r="E2076" s="342">
        <v>648.98</v>
      </c>
      <c r="F2076" s="338" t="s">
        <v>32651</v>
      </c>
      <c r="G2076" s="343"/>
      <c r="H2076" s="343"/>
      <c r="I2076" s="343"/>
    </row>
    <row r="2077" spans="1:9" ht="69.75" customHeight="1">
      <c r="A2077" s="340" t="s">
        <v>4830</v>
      </c>
      <c r="B2077" s="338" t="s">
        <v>4831</v>
      </c>
      <c r="C2077" s="341" t="s">
        <v>0</v>
      </c>
      <c r="D2077" s="342">
        <v>845.27</v>
      </c>
      <c r="E2077" s="342">
        <v>842.21</v>
      </c>
      <c r="F2077" s="338" t="s">
        <v>32651</v>
      </c>
      <c r="G2077" s="343"/>
      <c r="H2077" s="343"/>
      <c r="I2077" s="343"/>
    </row>
    <row r="2078" spans="1:9" ht="69.75" customHeight="1">
      <c r="A2078" s="340" t="s">
        <v>4832</v>
      </c>
      <c r="B2078" s="338" t="s">
        <v>4833</v>
      </c>
      <c r="C2078" s="341" t="s">
        <v>0</v>
      </c>
      <c r="D2078" s="342">
        <v>674.77</v>
      </c>
      <c r="E2078" s="342">
        <v>670.45</v>
      </c>
      <c r="F2078" s="338" t="s">
        <v>32651</v>
      </c>
      <c r="G2078" s="343"/>
      <c r="H2078" s="343"/>
      <c r="I2078" s="343"/>
    </row>
    <row r="2079" spans="1:9" ht="69.75" customHeight="1">
      <c r="A2079" s="340" t="s">
        <v>4834</v>
      </c>
      <c r="B2079" s="338" t="s">
        <v>4835</v>
      </c>
      <c r="C2079" s="341" t="s">
        <v>0</v>
      </c>
      <c r="D2079" s="342">
        <v>617.39</v>
      </c>
      <c r="E2079" s="342">
        <v>612.84</v>
      </c>
      <c r="F2079" s="338" t="s">
        <v>32651</v>
      </c>
      <c r="G2079" s="343"/>
      <c r="H2079" s="343"/>
      <c r="I2079" s="343"/>
    </row>
    <row r="2080" spans="1:9" ht="69.75" customHeight="1">
      <c r="A2080" s="340" t="s">
        <v>4836</v>
      </c>
      <c r="B2080" s="338" t="s">
        <v>4837</v>
      </c>
      <c r="C2080" s="341" t="s">
        <v>4</v>
      </c>
      <c r="D2080" s="342">
        <v>466.83</v>
      </c>
      <c r="E2080" s="342">
        <v>465.5</v>
      </c>
      <c r="F2080" s="338" t="s">
        <v>32651</v>
      </c>
      <c r="G2080" s="343"/>
      <c r="H2080" s="343"/>
      <c r="I2080" s="343"/>
    </row>
    <row r="2081" spans="1:9" ht="69.75" customHeight="1">
      <c r="A2081" s="340" t="s">
        <v>4838</v>
      </c>
      <c r="B2081" s="338" t="s">
        <v>4839</v>
      </c>
      <c r="C2081" s="341" t="s">
        <v>0</v>
      </c>
      <c r="D2081" s="342">
        <v>1380.26</v>
      </c>
      <c r="E2081" s="342">
        <v>1370.49</v>
      </c>
      <c r="F2081" s="338" t="s">
        <v>32651</v>
      </c>
      <c r="G2081" s="343"/>
      <c r="H2081" s="343"/>
      <c r="I2081" s="343"/>
    </row>
    <row r="2082" spans="1:9" ht="69.75" customHeight="1">
      <c r="A2082" s="340" t="s">
        <v>4840</v>
      </c>
      <c r="B2082" s="338" t="s">
        <v>4841</v>
      </c>
      <c r="C2082" s="341" t="s">
        <v>0</v>
      </c>
      <c r="D2082" s="342">
        <v>349.66</v>
      </c>
      <c r="E2082" s="342">
        <v>338.79</v>
      </c>
      <c r="F2082" s="338" t="s">
        <v>32651</v>
      </c>
      <c r="G2082" s="343"/>
      <c r="H2082" s="343"/>
      <c r="I2082" s="343"/>
    </row>
    <row r="2083" spans="1:9" ht="69.75" customHeight="1">
      <c r="A2083" s="340" t="s">
        <v>4842</v>
      </c>
      <c r="B2083" s="338" t="s">
        <v>4843</v>
      </c>
      <c r="C2083" s="341" t="s">
        <v>0</v>
      </c>
      <c r="D2083" s="342">
        <v>33.630000000000003</v>
      </c>
      <c r="E2083" s="342">
        <v>32.08</v>
      </c>
      <c r="F2083" s="338" t="s">
        <v>32651</v>
      </c>
      <c r="G2083" s="343"/>
      <c r="H2083" s="343"/>
      <c r="I2083" s="343"/>
    </row>
    <row r="2084" spans="1:9" ht="69.75" customHeight="1">
      <c r="A2084" s="340" t="s">
        <v>4844</v>
      </c>
      <c r="B2084" s="338" t="s">
        <v>4845</v>
      </c>
      <c r="C2084" s="341" t="s">
        <v>0</v>
      </c>
      <c r="D2084" s="342">
        <v>68.900000000000006</v>
      </c>
      <c r="E2084" s="342">
        <v>66.41</v>
      </c>
      <c r="F2084" s="338" t="s">
        <v>32651</v>
      </c>
      <c r="G2084" s="343"/>
      <c r="H2084" s="343"/>
      <c r="I2084" s="343"/>
    </row>
    <row r="2085" spans="1:9" ht="69.75" customHeight="1">
      <c r="A2085" s="340" t="s">
        <v>4846</v>
      </c>
      <c r="B2085" s="338" t="s">
        <v>4847</v>
      </c>
      <c r="C2085" s="341" t="s">
        <v>0</v>
      </c>
      <c r="D2085" s="342">
        <v>83.56</v>
      </c>
      <c r="E2085" s="342">
        <v>79.290000000000006</v>
      </c>
      <c r="F2085" s="338" t="s">
        <v>32651</v>
      </c>
      <c r="G2085" s="343"/>
      <c r="H2085" s="343"/>
      <c r="I2085" s="343"/>
    </row>
    <row r="2086" spans="1:9" ht="69.75" customHeight="1">
      <c r="A2086" s="340" t="s">
        <v>4848</v>
      </c>
      <c r="B2086" s="338" t="s">
        <v>4849</v>
      </c>
      <c r="C2086" s="341" t="s">
        <v>0</v>
      </c>
      <c r="D2086" s="342">
        <v>79.69</v>
      </c>
      <c r="E2086" s="342">
        <v>74.14</v>
      </c>
      <c r="F2086" s="338" t="s">
        <v>32651</v>
      </c>
      <c r="G2086" s="343"/>
      <c r="H2086" s="343"/>
      <c r="I2086" s="343"/>
    </row>
    <row r="2087" spans="1:9" ht="69.75" customHeight="1">
      <c r="A2087" s="340" t="s">
        <v>4850</v>
      </c>
      <c r="B2087" s="338" t="s">
        <v>4851</v>
      </c>
      <c r="C2087" s="341" t="s">
        <v>0</v>
      </c>
      <c r="D2087" s="342">
        <v>145.78</v>
      </c>
      <c r="E2087" s="342">
        <v>140.51</v>
      </c>
      <c r="F2087" s="338" t="s">
        <v>32651</v>
      </c>
      <c r="G2087" s="343"/>
      <c r="H2087" s="343"/>
      <c r="I2087" s="343"/>
    </row>
    <row r="2088" spans="1:9" ht="69.75" customHeight="1">
      <c r="A2088" s="340" t="s">
        <v>4852</v>
      </c>
      <c r="B2088" s="338" t="s">
        <v>4853</v>
      </c>
      <c r="C2088" s="341" t="s">
        <v>0</v>
      </c>
      <c r="D2088" s="342">
        <v>180.3</v>
      </c>
      <c r="E2088" s="342">
        <v>174.45</v>
      </c>
      <c r="F2088" s="338" t="s">
        <v>32651</v>
      </c>
      <c r="G2088" s="343"/>
      <c r="H2088" s="343"/>
      <c r="I2088" s="343"/>
    </row>
    <row r="2089" spans="1:9" ht="69.75" customHeight="1">
      <c r="A2089" s="340" t="s">
        <v>4854</v>
      </c>
      <c r="B2089" s="338" t="s">
        <v>4855</v>
      </c>
      <c r="C2089" s="341" t="s">
        <v>0</v>
      </c>
      <c r="D2089" s="342">
        <v>62.48</v>
      </c>
      <c r="E2089" s="342">
        <v>58.18</v>
      </c>
      <c r="F2089" s="338" t="s">
        <v>32651</v>
      </c>
      <c r="G2089" s="343"/>
      <c r="H2089" s="343"/>
      <c r="I2089" s="343"/>
    </row>
    <row r="2090" spans="1:9" ht="69.75" customHeight="1">
      <c r="A2090" s="340" t="s">
        <v>4856</v>
      </c>
      <c r="B2090" s="338" t="s">
        <v>4857</v>
      </c>
      <c r="C2090" s="341" t="s">
        <v>0</v>
      </c>
      <c r="D2090" s="342">
        <v>162.75</v>
      </c>
      <c r="E2090" s="342">
        <v>157.02000000000001</v>
      </c>
      <c r="F2090" s="338" t="s">
        <v>32651</v>
      </c>
      <c r="G2090" s="343"/>
      <c r="H2090" s="343"/>
      <c r="I2090" s="343"/>
    </row>
    <row r="2091" spans="1:9" ht="69.75" customHeight="1">
      <c r="A2091" s="340" t="s">
        <v>4858</v>
      </c>
      <c r="B2091" s="338" t="s">
        <v>4859</v>
      </c>
      <c r="C2091" s="341" t="s">
        <v>4</v>
      </c>
      <c r="D2091" s="342">
        <v>186.91</v>
      </c>
      <c r="E2091" s="342">
        <v>183.44</v>
      </c>
      <c r="F2091" s="338" t="s">
        <v>32651</v>
      </c>
      <c r="G2091" s="343"/>
      <c r="H2091" s="343"/>
      <c r="I2091" s="343"/>
    </row>
    <row r="2092" spans="1:9" ht="69.75" customHeight="1">
      <c r="A2092" s="340" t="s">
        <v>4860</v>
      </c>
      <c r="B2092" s="338" t="s">
        <v>4861</v>
      </c>
      <c r="C2092" s="341" t="s">
        <v>4</v>
      </c>
      <c r="D2092" s="342">
        <v>206.6</v>
      </c>
      <c r="E2092" s="342">
        <v>203.13</v>
      </c>
      <c r="F2092" s="338" t="s">
        <v>32651</v>
      </c>
      <c r="G2092" s="343"/>
      <c r="H2092" s="343"/>
      <c r="I2092" s="343"/>
    </row>
    <row r="2093" spans="1:9" ht="69.75" customHeight="1">
      <c r="A2093" s="340" t="s">
        <v>4862</v>
      </c>
      <c r="B2093" s="338" t="s">
        <v>4863</v>
      </c>
      <c r="C2093" s="341" t="s">
        <v>4</v>
      </c>
      <c r="D2093" s="342">
        <v>259.08999999999997</v>
      </c>
      <c r="E2093" s="342">
        <v>255.62</v>
      </c>
      <c r="F2093" s="338" t="s">
        <v>32651</v>
      </c>
      <c r="G2093" s="343"/>
      <c r="H2093" s="343"/>
      <c r="I2093" s="343"/>
    </row>
    <row r="2094" spans="1:9" ht="69.75" customHeight="1">
      <c r="A2094" s="340" t="s">
        <v>4864</v>
      </c>
      <c r="B2094" s="338" t="s">
        <v>4865</v>
      </c>
      <c r="C2094" s="341" t="s">
        <v>4</v>
      </c>
      <c r="D2094" s="342">
        <v>223.21</v>
      </c>
      <c r="E2094" s="342">
        <v>220.44</v>
      </c>
      <c r="F2094" s="338" t="s">
        <v>32651</v>
      </c>
      <c r="G2094" s="343"/>
      <c r="H2094" s="343"/>
      <c r="I2094" s="343"/>
    </row>
    <row r="2095" spans="1:9" ht="69.75" customHeight="1">
      <c r="A2095" s="340" t="s">
        <v>4866</v>
      </c>
      <c r="B2095" s="338" t="s">
        <v>4867</v>
      </c>
      <c r="C2095" s="341" t="s">
        <v>4</v>
      </c>
      <c r="D2095" s="342">
        <v>266.14999999999998</v>
      </c>
      <c r="E2095" s="342">
        <v>263.38</v>
      </c>
      <c r="F2095" s="338" t="s">
        <v>32651</v>
      </c>
      <c r="G2095" s="343"/>
      <c r="H2095" s="343"/>
      <c r="I2095" s="343"/>
    </row>
    <row r="2096" spans="1:9" ht="69.75" customHeight="1">
      <c r="A2096" s="340" t="s">
        <v>4868</v>
      </c>
      <c r="B2096" s="338" t="s">
        <v>4869</v>
      </c>
      <c r="C2096" s="341" t="s">
        <v>4</v>
      </c>
      <c r="D2096" s="342">
        <v>253.35</v>
      </c>
      <c r="E2096" s="342">
        <v>251.24</v>
      </c>
      <c r="F2096" s="338" t="s">
        <v>32651</v>
      </c>
      <c r="G2096" s="343"/>
      <c r="H2096" s="343"/>
      <c r="I2096" s="343"/>
    </row>
    <row r="2097" spans="1:9" ht="69.75" customHeight="1">
      <c r="A2097" s="340" t="s">
        <v>4870</v>
      </c>
      <c r="B2097" s="338" t="s">
        <v>4871</v>
      </c>
      <c r="C2097" s="341" t="s">
        <v>4</v>
      </c>
      <c r="D2097" s="342">
        <v>345.23</v>
      </c>
      <c r="E2097" s="342">
        <v>343.12</v>
      </c>
      <c r="F2097" s="338" t="s">
        <v>32651</v>
      </c>
      <c r="G2097" s="343"/>
      <c r="H2097" s="343"/>
      <c r="I2097" s="343"/>
    </row>
    <row r="2098" spans="1:9" ht="69.75" customHeight="1">
      <c r="A2098" s="340" t="s">
        <v>4872</v>
      </c>
      <c r="B2098" s="338" t="s">
        <v>4873</v>
      </c>
      <c r="C2098" s="341" t="s">
        <v>4</v>
      </c>
      <c r="D2098" s="342">
        <v>347.96</v>
      </c>
      <c r="E2098" s="342">
        <v>346.39</v>
      </c>
      <c r="F2098" s="338" t="s">
        <v>32651</v>
      </c>
      <c r="G2098" s="343"/>
      <c r="H2098" s="343"/>
      <c r="I2098" s="343"/>
    </row>
    <row r="2099" spans="1:9" ht="69.75" customHeight="1">
      <c r="A2099" s="340" t="s">
        <v>4874</v>
      </c>
      <c r="B2099" s="338" t="s">
        <v>4875</v>
      </c>
      <c r="C2099" s="341" t="s">
        <v>4</v>
      </c>
      <c r="D2099" s="342">
        <v>413.42</v>
      </c>
      <c r="E2099" s="342">
        <v>412.04</v>
      </c>
      <c r="F2099" s="338" t="s">
        <v>32651</v>
      </c>
      <c r="G2099" s="343"/>
      <c r="H2099" s="343"/>
      <c r="I2099" s="343"/>
    </row>
    <row r="2100" spans="1:9" ht="69.75" customHeight="1">
      <c r="A2100" s="340" t="s">
        <v>4876</v>
      </c>
      <c r="B2100" s="338" t="s">
        <v>4877</v>
      </c>
      <c r="C2100" s="341" t="s">
        <v>4</v>
      </c>
      <c r="D2100" s="342">
        <v>180.34</v>
      </c>
      <c r="E2100" s="342">
        <v>176.87</v>
      </c>
      <c r="F2100" s="338" t="s">
        <v>32651</v>
      </c>
      <c r="G2100" s="343"/>
      <c r="H2100" s="343"/>
      <c r="I2100" s="343"/>
    </row>
    <row r="2101" spans="1:9" ht="69.75" customHeight="1">
      <c r="A2101" s="340" t="s">
        <v>4878</v>
      </c>
      <c r="B2101" s="338" t="s">
        <v>4879</v>
      </c>
      <c r="C2101" s="341" t="s">
        <v>4</v>
      </c>
      <c r="D2101" s="342">
        <v>291.95999999999998</v>
      </c>
      <c r="E2101" s="342">
        <v>287.76</v>
      </c>
      <c r="F2101" s="338" t="s">
        <v>32651</v>
      </c>
      <c r="G2101" s="343"/>
      <c r="H2101" s="343"/>
      <c r="I2101" s="343"/>
    </row>
    <row r="2102" spans="1:9" ht="69.75" customHeight="1">
      <c r="A2102" s="340" t="s">
        <v>4880</v>
      </c>
      <c r="B2102" s="338" t="s">
        <v>4881</v>
      </c>
      <c r="C2102" s="341" t="s">
        <v>4</v>
      </c>
      <c r="D2102" s="342">
        <v>311.64999999999998</v>
      </c>
      <c r="E2102" s="342">
        <v>307.45</v>
      </c>
      <c r="F2102" s="338" t="s">
        <v>32651</v>
      </c>
      <c r="G2102" s="343"/>
      <c r="H2102" s="343"/>
      <c r="I2102" s="343"/>
    </row>
    <row r="2103" spans="1:9" ht="69.75" customHeight="1">
      <c r="A2103" s="340" t="s">
        <v>4882</v>
      </c>
      <c r="B2103" s="338" t="s">
        <v>4883</v>
      </c>
      <c r="C2103" s="341" t="s">
        <v>4</v>
      </c>
      <c r="D2103" s="342">
        <v>364.14</v>
      </c>
      <c r="E2103" s="342">
        <v>359.94</v>
      </c>
      <c r="F2103" s="338" t="s">
        <v>32651</v>
      </c>
      <c r="G2103" s="343"/>
      <c r="H2103" s="343"/>
      <c r="I2103" s="343"/>
    </row>
    <row r="2104" spans="1:9" ht="69.75" customHeight="1">
      <c r="A2104" s="340" t="s">
        <v>4884</v>
      </c>
      <c r="B2104" s="338" t="s">
        <v>4885</v>
      </c>
      <c r="C2104" s="341" t="s">
        <v>4</v>
      </c>
      <c r="D2104" s="342">
        <v>308.93</v>
      </c>
      <c r="E2104" s="342">
        <v>305.56</v>
      </c>
      <c r="F2104" s="338" t="s">
        <v>32651</v>
      </c>
      <c r="G2104" s="343"/>
      <c r="H2104" s="343"/>
      <c r="I2104" s="343"/>
    </row>
    <row r="2105" spans="1:9" ht="69.75" customHeight="1">
      <c r="A2105" s="340" t="s">
        <v>4886</v>
      </c>
      <c r="B2105" s="338" t="s">
        <v>4887</v>
      </c>
      <c r="C2105" s="341" t="s">
        <v>4</v>
      </c>
      <c r="D2105" s="342">
        <v>351.87</v>
      </c>
      <c r="E2105" s="342">
        <v>348.5</v>
      </c>
      <c r="F2105" s="338" t="s">
        <v>32651</v>
      </c>
      <c r="G2105" s="343"/>
      <c r="H2105" s="343"/>
      <c r="I2105" s="343"/>
    </row>
    <row r="2106" spans="1:9" ht="69.75" customHeight="1">
      <c r="A2106" s="340" t="s">
        <v>4888</v>
      </c>
      <c r="B2106" s="338" t="s">
        <v>4889</v>
      </c>
      <c r="C2106" s="341" t="s">
        <v>4</v>
      </c>
      <c r="D2106" s="342">
        <v>319.72000000000003</v>
      </c>
      <c r="E2106" s="342">
        <v>317.16000000000003</v>
      </c>
      <c r="F2106" s="338" t="s">
        <v>32651</v>
      </c>
      <c r="G2106" s="343"/>
      <c r="H2106" s="343"/>
      <c r="I2106" s="343"/>
    </row>
    <row r="2107" spans="1:9" ht="69.75" customHeight="1">
      <c r="A2107" s="340" t="s">
        <v>4890</v>
      </c>
      <c r="B2107" s="338" t="s">
        <v>4891</v>
      </c>
      <c r="C2107" s="341" t="s">
        <v>4</v>
      </c>
      <c r="D2107" s="342">
        <v>411.6</v>
      </c>
      <c r="E2107" s="342">
        <v>409.04</v>
      </c>
      <c r="F2107" s="338" t="s">
        <v>32651</v>
      </c>
      <c r="G2107" s="343"/>
      <c r="H2107" s="343"/>
      <c r="I2107" s="343"/>
    </row>
    <row r="2108" spans="1:9" ht="69.75" customHeight="1">
      <c r="A2108" s="340" t="s">
        <v>4892</v>
      </c>
      <c r="B2108" s="338" t="s">
        <v>4893</v>
      </c>
      <c r="C2108" s="341" t="s">
        <v>4</v>
      </c>
      <c r="D2108" s="342">
        <v>397.14</v>
      </c>
      <c r="E2108" s="342">
        <v>395.22</v>
      </c>
      <c r="F2108" s="338" t="s">
        <v>32651</v>
      </c>
      <c r="G2108" s="343"/>
      <c r="H2108" s="343"/>
      <c r="I2108" s="343"/>
    </row>
    <row r="2109" spans="1:9" ht="69.75" customHeight="1">
      <c r="A2109" s="340" t="s">
        <v>4894</v>
      </c>
      <c r="B2109" s="338" t="s">
        <v>4895</v>
      </c>
      <c r="C2109" s="341" t="s">
        <v>4</v>
      </c>
      <c r="D2109" s="342">
        <v>456.24</v>
      </c>
      <c r="E2109" s="342">
        <v>454.56</v>
      </c>
      <c r="F2109" s="338" t="s">
        <v>32651</v>
      </c>
      <c r="G2109" s="343"/>
      <c r="H2109" s="343"/>
      <c r="I2109" s="343"/>
    </row>
    <row r="2110" spans="1:9" ht="69.75" customHeight="1">
      <c r="A2110" s="340" t="s">
        <v>4896</v>
      </c>
      <c r="B2110" s="338" t="s">
        <v>4897</v>
      </c>
      <c r="C2110" s="341" t="s">
        <v>4</v>
      </c>
      <c r="D2110" s="342">
        <v>285.39</v>
      </c>
      <c r="E2110" s="342">
        <v>281.19</v>
      </c>
      <c r="F2110" s="338" t="s">
        <v>32651</v>
      </c>
      <c r="G2110" s="343"/>
      <c r="H2110" s="343"/>
      <c r="I2110" s="343"/>
    </row>
    <row r="2111" spans="1:9" ht="69.75" customHeight="1">
      <c r="A2111" s="340" t="s">
        <v>4898</v>
      </c>
      <c r="B2111" s="338" t="s">
        <v>4899</v>
      </c>
      <c r="C2111" s="341" t="s">
        <v>4</v>
      </c>
      <c r="D2111" s="342">
        <v>518.92999999999995</v>
      </c>
      <c r="E2111" s="342">
        <v>515.55999999999995</v>
      </c>
      <c r="F2111" s="338" t="s">
        <v>32651</v>
      </c>
      <c r="G2111" s="343"/>
      <c r="H2111" s="343"/>
      <c r="I2111" s="343"/>
    </row>
    <row r="2112" spans="1:9" ht="69.75" customHeight="1">
      <c r="A2112" s="340" t="s">
        <v>4900</v>
      </c>
      <c r="B2112" s="338" t="s">
        <v>4901</v>
      </c>
      <c r="C2112" s="341" t="s">
        <v>4</v>
      </c>
      <c r="D2112" s="342">
        <v>503.47</v>
      </c>
      <c r="E2112" s="342">
        <v>500.91</v>
      </c>
      <c r="F2112" s="338" t="s">
        <v>32651</v>
      </c>
      <c r="G2112" s="343"/>
      <c r="H2112" s="343"/>
      <c r="I2112" s="343"/>
    </row>
    <row r="2113" spans="1:9" ht="69.75" customHeight="1">
      <c r="A2113" s="340" t="s">
        <v>4902</v>
      </c>
      <c r="B2113" s="338" t="s">
        <v>4903</v>
      </c>
      <c r="C2113" s="341" t="s">
        <v>4</v>
      </c>
      <c r="D2113" s="342">
        <v>934.54</v>
      </c>
      <c r="E2113" s="342">
        <v>925.6</v>
      </c>
      <c r="F2113" s="338" t="s">
        <v>32651</v>
      </c>
      <c r="G2113" s="343"/>
      <c r="H2113" s="343"/>
      <c r="I2113" s="343"/>
    </row>
    <row r="2114" spans="1:9" ht="69.75" customHeight="1">
      <c r="A2114" s="340" t="s">
        <v>4904</v>
      </c>
      <c r="B2114" s="338" t="s">
        <v>4905</v>
      </c>
      <c r="C2114" s="341" t="s">
        <v>4</v>
      </c>
      <c r="D2114" s="342">
        <v>1867.01</v>
      </c>
      <c r="E2114" s="342">
        <v>1858.86</v>
      </c>
      <c r="F2114" s="338" t="s">
        <v>32651</v>
      </c>
      <c r="G2114" s="343"/>
      <c r="H2114" s="343"/>
      <c r="I2114" s="343"/>
    </row>
    <row r="2115" spans="1:9" ht="69.75" customHeight="1">
      <c r="A2115" s="340" t="s">
        <v>4906</v>
      </c>
      <c r="B2115" s="338" t="s">
        <v>4907</v>
      </c>
      <c r="C2115" s="341" t="s">
        <v>4</v>
      </c>
      <c r="D2115" s="342">
        <v>2140.39</v>
      </c>
      <c r="E2115" s="342">
        <v>2132.92</v>
      </c>
      <c r="F2115" s="338" t="s">
        <v>32651</v>
      </c>
      <c r="G2115" s="343"/>
      <c r="H2115" s="343"/>
      <c r="I2115" s="343"/>
    </row>
    <row r="2116" spans="1:9" ht="69.75" customHeight="1">
      <c r="A2116" s="340" t="s">
        <v>4908</v>
      </c>
      <c r="B2116" s="338" t="s">
        <v>4909</v>
      </c>
      <c r="C2116" s="341" t="s">
        <v>4</v>
      </c>
      <c r="D2116" s="342">
        <v>400.1</v>
      </c>
      <c r="E2116" s="342">
        <v>391.59</v>
      </c>
      <c r="F2116" s="338" t="s">
        <v>32651</v>
      </c>
      <c r="G2116" s="343"/>
      <c r="H2116" s="343"/>
      <c r="I2116" s="343"/>
    </row>
    <row r="2117" spans="1:9" ht="69.75" customHeight="1">
      <c r="A2117" s="340" t="s">
        <v>4910</v>
      </c>
      <c r="B2117" s="338" t="s">
        <v>4911</v>
      </c>
      <c r="C2117" s="341" t="s">
        <v>4</v>
      </c>
      <c r="D2117" s="342">
        <v>468.24</v>
      </c>
      <c r="E2117" s="342">
        <v>460.12</v>
      </c>
      <c r="F2117" s="338" t="s">
        <v>32651</v>
      </c>
      <c r="G2117" s="343"/>
      <c r="H2117" s="343"/>
      <c r="I2117" s="343"/>
    </row>
    <row r="2118" spans="1:9" ht="69.75" customHeight="1">
      <c r="A2118" s="340" t="s">
        <v>4912</v>
      </c>
      <c r="B2118" s="338" t="s">
        <v>4913</v>
      </c>
      <c r="C2118" s="341" t="s">
        <v>4</v>
      </c>
      <c r="D2118" s="342">
        <v>558.95000000000005</v>
      </c>
      <c r="E2118" s="342">
        <v>551.34</v>
      </c>
      <c r="F2118" s="338" t="s">
        <v>32651</v>
      </c>
      <c r="G2118" s="343"/>
      <c r="H2118" s="343"/>
      <c r="I2118" s="343"/>
    </row>
    <row r="2119" spans="1:9" ht="69.75" customHeight="1">
      <c r="A2119" s="340" t="s">
        <v>4914</v>
      </c>
      <c r="B2119" s="338" t="s">
        <v>4915</v>
      </c>
      <c r="C2119" s="341" t="s">
        <v>0</v>
      </c>
      <c r="D2119" s="342">
        <v>1241.73</v>
      </c>
      <c r="E2119" s="342">
        <v>1231.4000000000001</v>
      </c>
      <c r="F2119" s="338" t="s">
        <v>32651</v>
      </c>
      <c r="G2119" s="343"/>
      <c r="H2119" s="343"/>
      <c r="I2119" s="343"/>
    </row>
    <row r="2120" spans="1:9" ht="69.75" customHeight="1">
      <c r="A2120" s="340" t="s">
        <v>4916</v>
      </c>
      <c r="B2120" s="338" t="s">
        <v>4917</v>
      </c>
      <c r="C2120" s="341" t="s">
        <v>0</v>
      </c>
      <c r="D2120" s="342">
        <v>2497.9299999999998</v>
      </c>
      <c r="E2120" s="342">
        <v>2475.89</v>
      </c>
      <c r="F2120" s="338" t="s">
        <v>32651</v>
      </c>
      <c r="G2120" s="343"/>
      <c r="H2120" s="343"/>
      <c r="I2120" s="343"/>
    </row>
    <row r="2121" spans="1:9" ht="69.75" customHeight="1">
      <c r="A2121" s="340" t="s">
        <v>4918</v>
      </c>
      <c r="B2121" s="338" t="s">
        <v>4919</v>
      </c>
      <c r="C2121" s="341" t="s">
        <v>0</v>
      </c>
      <c r="D2121" s="342">
        <v>2595.06</v>
      </c>
      <c r="E2121" s="342">
        <v>2577.5700000000002</v>
      </c>
      <c r="F2121" s="338" t="s">
        <v>32651</v>
      </c>
      <c r="G2121" s="343"/>
      <c r="H2121" s="343"/>
      <c r="I2121" s="343"/>
    </row>
    <row r="2122" spans="1:9" ht="69.75" customHeight="1">
      <c r="A2122" s="340" t="s">
        <v>4920</v>
      </c>
      <c r="B2122" s="338" t="s">
        <v>4921</v>
      </c>
      <c r="C2122" s="341" t="s">
        <v>0</v>
      </c>
      <c r="D2122" s="342">
        <v>5204.2</v>
      </c>
      <c r="E2122" s="342">
        <v>5167.88</v>
      </c>
      <c r="F2122" s="338" t="s">
        <v>32651</v>
      </c>
      <c r="G2122" s="343"/>
      <c r="H2122" s="343"/>
      <c r="I2122" s="343"/>
    </row>
    <row r="2123" spans="1:9" ht="69.75" customHeight="1">
      <c r="A2123" s="340" t="s">
        <v>4922</v>
      </c>
      <c r="B2123" s="338" t="s">
        <v>4923</v>
      </c>
      <c r="C2123" s="341" t="s">
        <v>4</v>
      </c>
      <c r="D2123" s="342">
        <v>22.25</v>
      </c>
      <c r="E2123" s="342">
        <v>20.09</v>
      </c>
      <c r="F2123" s="338" t="s">
        <v>32651</v>
      </c>
      <c r="G2123" s="343"/>
      <c r="H2123" s="343"/>
      <c r="I2123" s="343"/>
    </row>
    <row r="2124" spans="1:9" ht="69.75" customHeight="1">
      <c r="A2124" s="340" t="s">
        <v>4924</v>
      </c>
      <c r="B2124" s="338" t="s">
        <v>4925</v>
      </c>
      <c r="C2124" s="341" t="s">
        <v>4</v>
      </c>
      <c r="D2124" s="342">
        <v>27.04</v>
      </c>
      <c r="E2124" s="342">
        <v>24.42</v>
      </c>
      <c r="F2124" s="338" t="s">
        <v>32651</v>
      </c>
      <c r="G2124" s="343"/>
      <c r="H2124" s="343"/>
      <c r="I2124" s="343"/>
    </row>
    <row r="2125" spans="1:9" ht="69.75" customHeight="1">
      <c r="A2125" s="340" t="s">
        <v>4926</v>
      </c>
      <c r="B2125" s="338" t="s">
        <v>4927</v>
      </c>
      <c r="C2125" s="341" t="s">
        <v>4</v>
      </c>
      <c r="D2125" s="342">
        <v>19.3</v>
      </c>
      <c r="E2125" s="342">
        <v>17.43</v>
      </c>
      <c r="F2125" s="338" t="s">
        <v>32651</v>
      </c>
      <c r="G2125" s="343"/>
      <c r="H2125" s="343"/>
      <c r="I2125" s="343"/>
    </row>
    <row r="2126" spans="1:9" ht="69.75" customHeight="1">
      <c r="A2126" s="340" t="s">
        <v>4928</v>
      </c>
      <c r="B2126" s="338" t="s">
        <v>4929</v>
      </c>
      <c r="C2126" s="341" t="s">
        <v>4</v>
      </c>
      <c r="D2126" s="342">
        <v>651.64</v>
      </c>
      <c r="E2126" s="342">
        <v>643.63</v>
      </c>
      <c r="F2126" s="338" t="s">
        <v>32651</v>
      </c>
      <c r="G2126" s="343"/>
      <c r="H2126" s="343"/>
      <c r="I2126" s="343"/>
    </row>
    <row r="2127" spans="1:9" ht="69.75" customHeight="1">
      <c r="A2127" s="340" t="s">
        <v>4930</v>
      </c>
      <c r="B2127" s="338" t="s">
        <v>4931</v>
      </c>
      <c r="C2127" s="341" t="s">
        <v>4</v>
      </c>
      <c r="D2127" s="342">
        <v>332.87</v>
      </c>
      <c r="E2127" s="342">
        <v>330.43</v>
      </c>
      <c r="F2127" s="338" t="s">
        <v>32651</v>
      </c>
      <c r="G2127" s="343"/>
      <c r="H2127" s="343"/>
      <c r="I2127" s="343"/>
    </row>
    <row r="2128" spans="1:9" ht="69.75" customHeight="1">
      <c r="A2128" s="340" t="s">
        <v>4932</v>
      </c>
      <c r="B2128" s="338" t="s">
        <v>4933</v>
      </c>
      <c r="C2128" s="341" t="s">
        <v>4</v>
      </c>
      <c r="D2128" s="342">
        <v>473.32</v>
      </c>
      <c r="E2128" s="342">
        <v>470.04</v>
      </c>
      <c r="F2128" s="338" t="s">
        <v>32651</v>
      </c>
      <c r="G2128" s="343"/>
      <c r="H2128" s="343"/>
      <c r="I2128" s="343"/>
    </row>
    <row r="2129" spans="1:9" ht="69.75" customHeight="1">
      <c r="A2129" s="340" t="s">
        <v>4934</v>
      </c>
      <c r="B2129" s="338" t="s">
        <v>4935</v>
      </c>
      <c r="C2129" s="341" t="s">
        <v>4</v>
      </c>
      <c r="D2129" s="342">
        <v>389.83</v>
      </c>
      <c r="E2129" s="342">
        <v>385.32</v>
      </c>
      <c r="F2129" s="338" t="s">
        <v>32651</v>
      </c>
      <c r="G2129" s="343"/>
      <c r="H2129" s="343"/>
      <c r="I2129" s="343"/>
    </row>
    <row r="2130" spans="1:9" ht="69.75" customHeight="1">
      <c r="A2130" s="340" t="s">
        <v>4936</v>
      </c>
      <c r="B2130" s="338" t="s">
        <v>4937</v>
      </c>
      <c r="C2130" s="341" t="s">
        <v>4</v>
      </c>
      <c r="D2130" s="342">
        <v>531.30999999999995</v>
      </c>
      <c r="E2130" s="342">
        <v>526.04999999999995</v>
      </c>
      <c r="F2130" s="338" t="s">
        <v>32651</v>
      </c>
      <c r="G2130" s="343"/>
      <c r="H2130" s="343"/>
      <c r="I2130" s="343"/>
    </row>
    <row r="2131" spans="1:9" ht="69.75" customHeight="1">
      <c r="A2131" s="340" t="s">
        <v>4938</v>
      </c>
      <c r="B2131" s="338" t="s">
        <v>4939</v>
      </c>
      <c r="C2131" s="341" t="s">
        <v>6</v>
      </c>
      <c r="D2131" s="342">
        <v>24.18</v>
      </c>
      <c r="E2131" s="342">
        <v>22.49</v>
      </c>
      <c r="F2131" s="338" t="s">
        <v>32651</v>
      </c>
      <c r="G2131" s="343"/>
      <c r="H2131" s="343"/>
      <c r="I2131" s="343"/>
    </row>
    <row r="2132" spans="1:9" ht="69.75" customHeight="1">
      <c r="A2132" s="340" t="s">
        <v>4941</v>
      </c>
      <c r="B2132" s="338" t="s">
        <v>4942</v>
      </c>
      <c r="C2132" s="341" t="s">
        <v>6</v>
      </c>
      <c r="D2132" s="342">
        <v>18.829999999999998</v>
      </c>
      <c r="E2132" s="342">
        <v>18.11</v>
      </c>
      <c r="F2132" s="338" t="s">
        <v>32651</v>
      </c>
      <c r="G2132" s="343"/>
      <c r="H2132" s="343"/>
      <c r="I2132" s="343"/>
    </row>
    <row r="2133" spans="1:9" ht="69.75" customHeight="1">
      <c r="A2133" s="340" t="s">
        <v>4943</v>
      </c>
      <c r="B2133" s="338" t="s">
        <v>4944</v>
      </c>
      <c r="C2133" s="341" t="s">
        <v>4</v>
      </c>
      <c r="D2133" s="342">
        <v>687.46</v>
      </c>
      <c r="E2133" s="342">
        <v>684.07</v>
      </c>
      <c r="F2133" s="338" t="s">
        <v>32651</v>
      </c>
      <c r="G2133" s="343"/>
      <c r="H2133" s="343"/>
      <c r="I2133" s="343"/>
    </row>
    <row r="2134" spans="1:9" ht="69.75" customHeight="1">
      <c r="A2134" s="340" t="s">
        <v>4945</v>
      </c>
      <c r="B2134" s="338" t="s">
        <v>4946</v>
      </c>
      <c r="C2134" s="341" t="s">
        <v>5</v>
      </c>
      <c r="D2134" s="342">
        <v>1270.3900000000001</v>
      </c>
      <c r="E2134" s="342">
        <v>1187.54</v>
      </c>
      <c r="F2134" s="338" t="s">
        <v>32651</v>
      </c>
      <c r="G2134" s="343"/>
      <c r="H2134" s="343"/>
      <c r="I2134" s="343"/>
    </row>
    <row r="2135" spans="1:9" ht="69.75" customHeight="1">
      <c r="A2135" s="340" t="s">
        <v>4947</v>
      </c>
      <c r="B2135" s="338" t="s">
        <v>4948</v>
      </c>
      <c r="C2135" s="341" t="s">
        <v>5</v>
      </c>
      <c r="D2135" s="342">
        <v>1191.97</v>
      </c>
      <c r="E2135" s="342">
        <v>1117.72</v>
      </c>
      <c r="F2135" s="338" t="s">
        <v>32651</v>
      </c>
      <c r="G2135" s="343"/>
      <c r="H2135" s="343"/>
      <c r="I2135" s="343"/>
    </row>
    <row r="2136" spans="1:9" ht="69.75" customHeight="1">
      <c r="A2136" s="340" t="s">
        <v>4949</v>
      </c>
      <c r="B2136" s="338" t="s">
        <v>4950</v>
      </c>
      <c r="C2136" s="341" t="s">
        <v>5</v>
      </c>
      <c r="D2136" s="342">
        <v>1090.2</v>
      </c>
      <c r="E2136" s="342">
        <v>1027.93</v>
      </c>
      <c r="F2136" s="338" t="s">
        <v>32651</v>
      </c>
      <c r="G2136" s="343"/>
      <c r="H2136" s="343"/>
      <c r="I2136" s="343"/>
    </row>
    <row r="2137" spans="1:9" ht="69.75" customHeight="1">
      <c r="A2137" s="340" t="s">
        <v>4951</v>
      </c>
      <c r="B2137" s="338" t="s">
        <v>4952</v>
      </c>
      <c r="C2137" s="341" t="s">
        <v>5</v>
      </c>
      <c r="D2137" s="342">
        <v>991.31</v>
      </c>
      <c r="E2137" s="342">
        <v>937.02</v>
      </c>
      <c r="F2137" s="338" t="s">
        <v>32651</v>
      </c>
      <c r="G2137" s="343"/>
      <c r="H2137" s="343"/>
      <c r="I2137" s="343"/>
    </row>
    <row r="2138" spans="1:9" ht="69.75" customHeight="1">
      <c r="A2138" s="340" t="s">
        <v>4953</v>
      </c>
      <c r="B2138" s="338" t="s">
        <v>4954</v>
      </c>
      <c r="C2138" s="341" t="s">
        <v>5</v>
      </c>
      <c r="D2138" s="342">
        <v>854.92</v>
      </c>
      <c r="E2138" s="342">
        <v>828.99</v>
      </c>
      <c r="F2138" s="338" t="s">
        <v>32651</v>
      </c>
      <c r="G2138" s="343"/>
      <c r="H2138" s="343"/>
      <c r="I2138" s="343"/>
    </row>
    <row r="2139" spans="1:9" ht="69.75" customHeight="1">
      <c r="A2139" s="340" t="s">
        <v>4955</v>
      </c>
      <c r="B2139" s="338" t="s">
        <v>4956</v>
      </c>
      <c r="C2139" s="341" t="s">
        <v>5</v>
      </c>
      <c r="D2139" s="342">
        <v>832.14</v>
      </c>
      <c r="E2139" s="342">
        <v>807.53</v>
      </c>
      <c r="F2139" s="338" t="s">
        <v>32651</v>
      </c>
      <c r="G2139" s="343"/>
      <c r="H2139" s="343"/>
      <c r="I2139" s="343"/>
    </row>
    <row r="2140" spans="1:9" ht="69.75" customHeight="1">
      <c r="A2140" s="340" t="s">
        <v>4957</v>
      </c>
      <c r="B2140" s="338" t="s">
        <v>4958</v>
      </c>
      <c r="C2140" s="341" t="s">
        <v>5</v>
      </c>
      <c r="D2140" s="342">
        <v>807.02</v>
      </c>
      <c r="E2140" s="342">
        <v>784.43</v>
      </c>
      <c r="F2140" s="338" t="s">
        <v>32651</v>
      </c>
      <c r="G2140" s="343"/>
      <c r="H2140" s="343"/>
      <c r="I2140" s="343"/>
    </row>
    <row r="2141" spans="1:9" ht="69.75" customHeight="1">
      <c r="A2141" s="340" t="s">
        <v>4959</v>
      </c>
      <c r="B2141" s="338" t="s">
        <v>4960</v>
      </c>
      <c r="C2141" s="341" t="s">
        <v>5</v>
      </c>
      <c r="D2141" s="342">
        <v>757.93</v>
      </c>
      <c r="E2141" s="342">
        <v>736.85</v>
      </c>
      <c r="F2141" s="338" t="s">
        <v>32651</v>
      </c>
      <c r="G2141" s="343"/>
      <c r="H2141" s="343"/>
      <c r="I2141" s="343"/>
    </row>
    <row r="2142" spans="1:9" ht="69.75" customHeight="1">
      <c r="A2142" s="340" t="s">
        <v>4961</v>
      </c>
      <c r="B2142" s="338" t="s">
        <v>4962</v>
      </c>
      <c r="C2142" s="341" t="s">
        <v>5</v>
      </c>
      <c r="D2142" s="342">
        <v>1291.05</v>
      </c>
      <c r="E2142" s="342">
        <v>1223.05</v>
      </c>
      <c r="F2142" s="338" t="s">
        <v>32651</v>
      </c>
      <c r="G2142" s="343"/>
      <c r="H2142" s="343"/>
      <c r="I2142" s="343"/>
    </row>
    <row r="2143" spans="1:9" ht="69.75" customHeight="1">
      <c r="A2143" s="340" t="s">
        <v>4963</v>
      </c>
      <c r="B2143" s="338" t="s">
        <v>4964</v>
      </c>
      <c r="C2143" s="341" t="s">
        <v>5</v>
      </c>
      <c r="D2143" s="342">
        <v>1212.58</v>
      </c>
      <c r="E2143" s="342">
        <v>1152.93</v>
      </c>
      <c r="F2143" s="338" t="s">
        <v>32651</v>
      </c>
      <c r="G2143" s="343"/>
      <c r="H2143" s="343"/>
      <c r="I2143" s="343"/>
    </row>
    <row r="2144" spans="1:9" ht="69.75" customHeight="1">
      <c r="A2144" s="340" t="s">
        <v>4965</v>
      </c>
      <c r="B2144" s="338" t="s">
        <v>4966</v>
      </c>
      <c r="C2144" s="341" t="s">
        <v>5</v>
      </c>
      <c r="D2144" s="342">
        <v>1111.32</v>
      </c>
      <c r="E2144" s="342">
        <v>1063.19</v>
      </c>
      <c r="F2144" s="338" t="s">
        <v>32651</v>
      </c>
      <c r="G2144" s="343"/>
      <c r="H2144" s="343"/>
      <c r="I2144" s="343"/>
    </row>
    <row r="2145" spans="1:9" ht="69.75" customHeight="1">
      <c r="A2145" s="340" t="s">
        <v>4967</v>
      </c>
      <c r="B2145" s="338" t="s">
        <v>4968</v>
      </c>
      <c r="C2145" s="341" t="s">
        <v>5</v>
      </c>
      <c r="D2145" s="342">
        <v>1012.29</v>
      </c>
      <c r="E2145" s="342">
        <v>971.59</v>
      </c>
      <c r="F2145" s="338" t="s">
        <v>32651</v>
      </c>
      <c r="G2145" s="343"/>
      <c r="H2145" s="343"/>
      <c r="I2145" s="343"/>
    </row>
    <row r="2146" spans="1:9" ht="69.75" customHeight="1">
      <c r="A2146" s="340" t="s">
        <v>4969</v>
      </c>
      <c r="B2146" s="338" t="s">
        <v>4970</v>
      </c>
      <c r="C2146" s="341" t="s">
        <v>5</v>
      </c>
      <c r="D2146" s="342">
        <v>868.9</v>
      </c>
      <c r="E2146" s="342">
        <v>858.7</v>
      </c>
      <c r="F2146" s="338" t="s">
        <v>32651</v>
      </c>
      <c r="G2146" s="343"/>
      <c r="H2146" s="343"/>
      <c r="I2146" s="343"/>
    </row>
    <row r="2147" spans="1:9" ht="69.75" customHeight="1">
      <c r="A2147" s="340" t="s">
        <v>4971</v>
      </c>
      <c r="B2147" s="338" t="s">
        <v>4972</v>
      </c>
      <c r="C2147" s="341" t="s">
        <v>5</v>
      </c>
      <c r="D2147" s="342">
        <v>846.43</v>
      </c>
      <c r="E2147" s="342">
        <v>837.25</v>
      </c>
      <c r="F2147" s="338" t="s">
        <v>32651</v>
      </c>
      <c r="G2147" s="343"/>
      <c r="H2147" s="343"/>
      <c r="I2147" s="343"/>
    </row>
    <row r="2148" spans="1:9" ht="69.75" customHeight="1">
      <c r="A2148" s="340" t="s">
        <v>4973</v>
      </c>
      <c r="B2148" s="338" t="s">
        <v>4974</v>
      </c>
      <c r="C2148" s="341" t="s">
        <v>5</v>
      </c>
      <c r="D2148" s="342">
        <v>822.57</v>
      </c>
      <c r="E2148" s="342">
        <v>814.86</v>
      </c>
      <c r="F2148" s="338" t="s">
        <v>32651</v>
      </c>
      <c r="G2148" s="343"/>
      <c r="H2148" s="343"/>
      <c r="I2148" s="343"/>
    </row>
    <row r="2149" spans="1:9" ht="69.75" customHeight="1">
      <c r="A2149" s="340" t="s">
        <v>4975</v>
      </c>
      <c r="B2149" s="338" t="s">
        <v>4976</v>
      </c>
      <c r="C2149" s="341" t="s">
        <v>5</v>
      </c>
      <c r="D2149" s="342">
        <v>774.09</v>
      </c>
      <c r="E2149" s="342">
        <v>767.25</v>
      </c>
      <c r="F2149" s="338" t="s">
        <v>32651</v>
      </c>
      <c r="G2149" s="343"/>
      <c r="H2149" s="343"/>
      <c r="I2149" s="343"/>
    </row>
    <row r="2150" spans="1:9" ht="69.75" customHeight="1">
      <c r="A2150" s="340" t="s">
        <v>4977</v>
      </c>
      <c r="B2150" s="338" t="s">
        <v>4978</v>
      </c>
      <c r="C2150" s="341" t="s">
        <v>5</v>
      </c>
      <c r="D2150" s="342">
        <v>875.47</v>
      </c>
      <c r="E2150" s="342">
        <v>825</v>
      </c>
      <c r="F2150" s="338" t="s">
        <v>32651</v>
      </c>
      <c r="G2150" s="343"/>
      <c r="H2150" s="343"/>
      <c r="I2150" s="343"/>
    </row>
    <row r="2151" spans="1:9" ht="69.75" customHeight="1">
      <c r="A2151" s="340" t="s">
        <v>4979</v>
      </c>
      <c r="B2151" s="338" t="s">
        <v>4980</v>
      </c>
      <c r="C2151" s="341" t="s">
        <v>5</v>
      </c>
      <c r="D2151" s="342">
        <v>902.21</v>
      </c>
      <c r="E2151" s="342">
        <v>866.27</v>
      </c>
      <c r="F2151" s="338" t="s">
        <v>32651</v>
      </c>
      <c r="G2151" s="343"/>
      <c r="H2151" s="343"/>
      <c r="I2151" s="343"/>
    </row>
    <row r="2152" spans="1:9" ht="69.75" customHeight="1">
      <c r="A2152" s="340" t="s">
        <v>4981</v>
      </c>
      <c r="B2152" s="338" t="s">
        <v>4982</v>
      </c>
      <c r="C2152" s="341" t="s">
        <v>0</v>
      </c>
      <c r="D2152" s="342">
        <v>21</v>
      </c>
      <c r="E2152" s="342">
        <v>18.98</v>
      </c>
      <c r="F2152" s="338" t="s">
        <v>32651</v>
      </c>
      <c r="G2152" s="343"/>
      <c r="H2152" s="343"/>
      <c r="I2152" s="343"/>
    </row>
    <row r="2153" spans="1:9" ht="69.75" customHeight="1">
      <c r="A2153" s="340" t="s">
        <v>4983</v>
      </c>
      <c r="B2153" s="338" t="s">
        <v>4984</v>
      </c>
      <c r="C2153" s="341" t="s">
        <v>0</v>
      </c>
      <c r="D2153" s="342">
        <v>33.619999999999997</v>
      </c>
      <c r="E2153" s="342">
        <v>30.37</v>
      </c>
      <c r="F2153" s="338" t="s">
        <v>32651</v>
      </c>
      <c r="G2153" s="343"/>
      <c r="H2153" s="343"/>
      <c r="I2153" s="343"/>
    </row>
    <row r="2154" spans="1:9" ht="69.75" customHeight="1">
      <c r="A2154" s="340" t="s">
        <v>4985</v>
      </c>
      <c r="B2154" s="338" t="s">
        <v>4986</v>
      </c>
      <c r="C2154" s="341" t="s">
        <v>0</v>
      </c>
      <c r="D2154" s="342">
        <v>57.35</v>
      </c>
      <c r="E2154" s="342">
        <v>51.81</v>
      </c>
      <c r="F2154" s="338" t="s">
        <v>32651</v>
      </c>
      <c r="G2154" s="343"/>
      <c r="H2154" s="343"/>
      <c r="I2154" s="343"/>
    </row>
    <row r="2155" spans="1:9" ht="69.75" customHeight="1">
      <c r="A2155" s="340" t="s">
        <v>4987</v>
      </c>
      <c r="B2155" s="338" t="s">
        <v>4988</v>
      </c>
      <c r="C2155" s="341" t="s">
        <v>0</v>
      </c>
      <c r="D2155" s="342">
        <v>89</v>
      </c>
      <c r="E2155" s="342">
        <v>80.400000000000006</v>
      </c>
      <c r="F2155" s="338" t="s">
        <v>32651</v>
      </c>
      <c r="G2155" s="343"/>
      <c r="H2155" s="343"/>
      <c r="I2155" s="343"/>
    </row>
    <row r="2156" spans="1:9" ht="69.75" customHeight="1">
      <c r="A2156" s="340" t="s">
        <v>4989</v>
      </c>
      <c r="B2156" s="338" t="s">
        <v>4990</v>
      </c>
      <c r="C2156" s="341" t="s">
        <v>0</v>
      </c>
      <c r="D2156" s="342">
        <v>163.43</v>
      </c>
      <c r="E2156" s="342">
        <v>147.65</v>
      </c>
      <c r="F2156" s="338" t="s">
        <v>32651</v>
      </c>
      <c r="G2156" s="343"/>
      <c r="H2156" s="343"/>
      <c r="I2156" s="343"/>
    </row>
    <row r="2157" spans="1:9" ht="69.75" customHeight="1">
      <c r="A2157" s="340" t="s">
        <v>4991</v>
      </c>
      <c r="B2157" s="338" t="s">
        <v>4992</v>
      </c>
      <c r="C2157" s="341" t="s">
        <v>0</v>
      </c>
      <c r="D2157" s="342">
        <v>25.69</v>
      </c>
      <c r="E2157" s="342">
        <v>24.11</v>
      </c>
      <c r="F2157" s="338" t="s">
        <v>32651</v>
      </c>
      <c r="G2157" s="343"/>
      <c r="H2157" s="343"/>
      <c r="I2157" s="343"/>
    </row>
    <row r="2158" spans="1:9" ht="69.75" customHeight="1">
      <c r="A2158" s="340" t="s">
        <v>4993</v>
      </c>
      <c r="B2158" s="338" t="s">
        <v>4994</v>
      </c>
      <c r="C2158" s="341" t="s">
        <v>0</v>
      </c>
      <c r="D2158" s="342">
        <v>37.26</v>
      </c>
      <c r="E2158" s="342">
        <v>34.97</v>
      </c>
      <c r="F2158" s="338" t="s">
        <v>32651</v>
      </c>
      <c r="G2158" s="343"/>
      <c r="H2158" s="343"/>
      <c r="I2158" s="343"/>
    </row>
    <row r="2159" spans="1:9" ht="69.75" customHeight="1">
      <c r="A2159" s="340" t="s">
        <v>4995</v>
      </c>
      <c r="B2159" s="338" t="s">
        <v>4996</v>
      </c>
      <c r="C2159" s="341" t="s">
        <v>0</v>
      </c>
      <c r="D2159" s="342">
        <v>47.26</v>
      </c>
      <c r="E2159" s="342">
        <v>44.35</v>
      </c>
      <c r="F2159" s="338" t="s">
        <v>32651</v>
      </c>
      <c r="G2159" s="343"/>
      <c r="H2159" s="343"/>
      <c r="I2159" s="343"/>
    </row>
    <row r="2160" spans="1:9" ht="69.75" customHeight="1">
      <c r="A2160" s="340" t="s">
        <v>4997</v>
      </c>
      <c r="B2160" s="338" t="s">
        <v>4998</v>
      </c>
      <c r="C2160" s="341" t="s">
        <v>6</v>
      </c>
      <c r="D2160" s="342">
        <v>130.09</v>
      </c>
      <c r="E2160" s="342">
        <v>128.06</v>
      </c>
      <c r="F2160" s="338" t="s">
        <v>32651</v>
      </c>
      <c r="G2160" s="343"/>
      <c r="H2160" s="343"/>
      <c r="I2160" s="343"/>
    </row>
    <row r="2161" spans="1:9" ht="69.75" customHeight="1">
      <c r="A2161" s="340" t="s">
        <v>4999</v>
      </c>
      <c r="B2161" s="338" t="s">
        <v>5000</v>
      </c>
      <c r="C2161" s="341" t="s">
        <v>6</v>
      </c>
      <c r="D2161" s="342">
        <v>243.09</v>
      </c>
      <c r="E2161" s="342">
        <v>240.42</v>
      </c>
      <c r="F2161" s="338" t="s">
        <v>32651</v>
      </c>
      <c r="G2161" s="343"/>
      <c r="H2161" s="343"/>
      <c r="I2161" s="343"/>
    </row>
    <row r="2162" spans="1:9" ht="69.75" customHeight="1">
      <c r="A2162" s="340" t="s">
        <v>5001</v>
      </c>
      <c r="B2162" s="338" t="s">
        <v>5002</v>
      </c>
      <c r="C2162" s="341" t="s">
        <v>6</v>
      </c>
      <c r="D2162" s="342">
        <v>399.49</v>
      </c>
      <c r="E2162" s="342">
        <v>396.12</v>
      </c>
      <c r="F2162" s="338" t="s">
        <v>32651</v>
      </c>
      <c r="G2162" s="343"/>
      <c r="H2162" s="343"/>
      <c r="I2162" s="343"/>
    </row>
    <row r="2163" spans="1:9" ht="69.75" customHeight="1">
      <c r="A2163" s="340" t="s">
        <v>5003</v>
      </c>
      <c r="B2163" s="338" t="s">
        <v>5004</v>
      </c>
      <c r="C2163" s="341" t="s">
        <v>6</v>
      </c>
      <c r="D2163" s="342">
        <v>534.53</v>
      </c>
      <c r="E2163" s="342">
        <v>530.66</v>
      </c>
      <c r="F2163" s="338" t="s">
        <v>32651</v>
      </c>
      <c r="G2163" s="343"/>
      <c r="H2163" s="343"/>
      <c r="I2163" s="343"/>
    </row>
    <row r="2164" spans="1:9" ht="69.75" customHeight="1">
      <c r="A2164" s="340" t="s">
        <v>5005</v>
      </c>
      <c r="B2164" s="338" t="s">
        <v>5006</v>
      </c>
      <c r="C2164" s="341" t="s">
        <v>6</v>
      </c>
      <c r="D2164" s="342">
        <v>617.27</v>
      </c>
      <c r="E2164" s="342">
        <v>613.92999999999995</v>
      </c>
      <c r="F2164" s="338" t="s">
        <v>32651</v>
      </c>
      <c r="G2164" s="343"/>
      <c r="H2164" s="343"/>
      <c r="I2164" s="343"/>
    </row>
    <row r="2165" spans="1:9" ht="69.75" customHeight="1">
      <c r="A2165" s="340" t="s">
        <v>5007</v>
      </c>
      <c r="B2165" s="338" t="s">
        <v>5008</v>
      </c>
      <c r="C2165" s="341" t="s">
        <v>6</v>
      </c>
      <c r="D2165" s="342">
        <v>116.48</v>
      </c>
      <c r="E2165" s="342">
        <v>114.43</v>
      </c>
      <c r="F2165" s="338" t="s">
        <v>32651</v>
      </c>
      <c r="G2165" s="343"/>
      <c r="H2165" s="343"/>
      <c r="I2165" s="343"/>
    </row>
    <row r="2166" spans="1:9" ht="69.75" customHeight="1">
      <c r="A2166" s="340" t="s">
        <v>5009</v>
      </c>
      <c r="B2166" s="338" t="s">
        <v>5010</v>
      </c>
      <c r="C2166" s="341" t="s">
        <v>6</v>
      </c>
      <c r="D2166" s="342">
        <v>149.58000000000001</v>
      </c>
      <c r="E2166" s="342">
        <v>147.43</v>
      </c>
      <c r="F2166" s="338" t="s">
        <v>32651</v>
      </c>
      <c r="G2166" s="343"/>
      <c r="H2166" s="343"/>
      <c r="I2166" s="343"/>
    </row>
    <row r="2167" spans="1:9" ht="69.75" customHeight="1">
      <c r="A2167" s="340" t="s">
        <v>5011</v>
      </c>
      <c r="B2167" s="338" t="s">
        <v>5012</v>
      </c>
      <c r="C2167" s="341" t="s">
        <v>6</v>
      </c>
      <c r="D2167" s="342">
        <v>341.38</v>
      </c>
      <c r="E2167" s="342">
        <v>338.46</v>
      </c>
      <c r="F2167" s="338" t="s">
        <v>32651</v>
      </c>
      <c r="G2167" s="343"/>
      <c r="H2167" s="343"/>
      <c r="I2167" s="343"/>
    </row>
    <row r="2168" spans="1:9" ht="69.75" customHeight="1">
      <c r="A2168" s="340" t="s">
        <v>5013</v>
      </c>
      <c r="B2168" s="338" t="s">
        <v>5014</v>
      </c>
      <c r="C2168" s="341" t="s">
        <v>59</v>
      </c>
      <c r="D2168" s="342">
        <v>12.1</v>
      </c>
      <c r="E2168" s="342">
        <v>12.04</v>
      </c>
      <c r="F2168" s="338" t="s">
        <v>32651</v>
      </c>
      <c r="G2168" s="343"/>
      <c r="H2168" s="343"/>
      <c r="I2168" s="343"/>
    </row>
    <row r="2169" spans="1:9" ht="69.75" customHeight="1">
      <c r="A2169" s="340" t="s">
        <v>5015</v>
      </c>
      <c r="B2169" s="338" t="s">
        <v>5016</v>
      </c>
      <c r="C2169" s="341" t="s">
        <v>59</v>
      </c>
      <c r="D2169" s="342">
        <v>11.91</v>
      </c>
      <c r="E2169" s="342">
        <v>11.86</v>
      </c>
      <c r="F2169" s="338" t="s">
        <v>32651</v>
      </c>
      <c r="G2169" s="343"/>
      <c r="H2169" s="343"/>
      <c r="I2169" s="343"/>
    </row>
    <row r="2170" spans="1:9" ht="69.75" customHeight="1">
      <c r="A2170" s="340" t="s">
        <v>5017</v>
      </c>
      <c r="B2170" s="338" t="s">
        <v>5018</v>
      </c>
      <c r="C2170" s="341" t="s">
        <v>59</v>
      </c>
      <c r="D2170" s="342">
        <v>12.64</v>
      </c>
      <c r="E2170" s="342">
        <v>12.55</v>
      </c>
      <c r="F2170" s="338" t="s">
        <v>32651</v>
      </c>
      <c r="G2170" s="343"/>
      <c r="H2170" s="343"/>
      <c r="I2170" s="343"/>
    </row>
    <row r="2171" spans="1:9" ht="69.75" customHeight="1">
      <c r="A2171" s="340" t="s">
        <v>5019</v>
      </c>
      <c r="B2171" s="338" t="s">
        <v>5020</v>
      </c>
      <c r="C2171" s="341" t="s">
        <v>59</v>
      </c>
      <c r="D2171" s="342">
        <v>12.44</v>
      </c>
      <c r="E2171" s="342">
        <v>12.34</v>
      </c>
      <c r="F2171" s="338" t="s">
        <v>32651</v>
      </c>
      <c r="G2171" s="343"/>
      <c r="H2171" s="343"/>
      <c r="I2171" s="343"/>
    </row>
    <row r="2172" spans="1:9" ht="69.75" customHeight="1">
      <c r="A2172" s="340" t="s">
        <v>5021</v>
      </c>
      <c r="B2172" s="338" t="s">
        <v>5022</v>
      </c>
      <c r="C2172" s="341" t="s">
        <v>59</v>
      </c>
      <c r="D2172" s="342">
        <v>12.29</v>
      </c>
      <c r="E2172" s="342">
        <v>12.2</v>
      </c>
      <c r="F2172" s="338" t="s">
        <v>32651</v>
      </c>
      <c r="G2172" s="343"/>
      <c r="H2172" s="343"/>
      <c r="I2172" s="343"/>
    </row>
    <row r="2173" spans="1:9" ht="69.75" customHeight="1">
      <c r="A2173" s="340" t="s">
        <v>5023</v>
      </c>
      <c r="B2173" s="338" t="s">
        <v>5024</v>
      </c>
      <c r="C2173" s="341" t="s">
        <v>6</v>
      </c>
      <c r="D2173" s="342">
        <v>59.29</v>
      </c>
      <c r="E2173" s="342">
        <v>58.27</v>
      </c>
      <c r="F2173" s="338" t="s">
        <v>32651</v>
      </c>
      <c r="G2173" s="343"/>
      <c r="H2173" s="343"/>
      <c r="I2173" s="343"/>
    </row>
    <row r="2174" spans="1:9" ht="69.75" customHeight="1">
      <c r="A2174" s="340" t="s">
        <v>5025</v>
      </c>
      <c r="B2174" s="338" t="s">
        <v>5026</v>
      </c>
      <c r="C2174" s="341" t="s">
        <v>6</v>
      </c>
      <c r="D2174" s="342">
        <v>112.07</v>
      </c>
      <c r="E2174" s="342">
        <v>110.76</v>
      </c>
      <c r="F2174" s="338" t="s">
        <v>32651</v>
      </c>
      <c r="G2174" s="343"/>
      <c r="H2174" s="343"/>
      <c r="I2174" s="343"/>
    </row>
    <row r="2175" spans="1:9" ht="69.75" customHeight="1">
      <c r="A2175" s="340" t="s">
        <v>5027</v>
      </c>
      <c r="B2175" s="338" t="s">
        <v>5028</v>
      </c>
      <c r="C2175" s="341" t="s">
        <v>6</v>
      </c>
      <c r="D2175" s="342">
        <v>211.38</v>
      </c>
      <c r="E2175" s="342">
        <v>209.74</v>
      </c>
      <c r="F2175" s="338" t="s">
        <v>32651</v>
      </c>
      <c r="G2175" s="343"/>
      <c r="H2175" s="343"/>
      <c r="I2175" s="343"/>
    </row>
    <row r="2176" spans="1:9" ht="69.75" customHeight="1">
      <c r="A2176" s="340" t="s">
        <v>5029</v>
      </c>
      <c r="B2176" s="338" t="s">
        <v>5030</v>
      </c>
      <c r="C2176" s="341" t="s">
        <v>6</v>
      </c>
      <c r="D2176" s="342">
        <v>91.6</v>
      </c>
      <c r="E2176" s="342">
        <v>87.4</v>
      </c>
      <c r="F2176" s="338" t="s">
        <v>32651</v>
      </c>
      <c r="G2176" s="343"/>
      <c r="H2176" s="343"/>
      <c r="I2176" s="343"/>
    </row>
    <row r="2177" spans="1:9" ht="69.75" customHeight="1">
      <c r="A2177" s="340" t="s">
        <v>5031</v>
      </c>
      <c r="B2177" s="338" t="s">
        <v>5032</v>
      </c>
      <c r="C2177" s="341" t="s">
        <v>6</v>
      </c>
      <c r="D2177" s="342">
        <v>243.53</v>
      </c>
      <c r="E2177" s="342">
        <v>241.32</v>
      </c>
      <c r="F2177" s="338" t="s">
        <v>32651</v>
      </c>
      <c r="G2177" s="343"/>
      <c r="H2177" s="343"/>
      <c r="I2177" s="343"/>
    </row>
    <row r="2178" spans="1:9" ht="69.75" customHeight="1">
      <c r="A2178" s="340" t="s">
        <v>5033</v>
      </c>
      <c r="B2178" s="338" t="s">
        <v>5034</v>
      </c>
      <c r="C2178" s="341" t="s">
        <v>6</v>
      </c>
      <c r="D2178" s="342">
        <v>63.39</v>
      </c>
      <c r="E2178" s="342">
        <v>59.51</v>
      </c>
      <c r="F2178" s="338" t="s">
        <v>32651</v>
      </c>
      <c r="G2178" s="343"/>
      <c r="H2178" s="343"/>
      <c r="I2178" s="343"/>
    </row>
    <row r="2179" spans="1:9" ht="69.75" customHeight="1">
      <c r="A2179" s="340" t="s">
        <v>5035</v>
      </c>
      <c r="B2179" s="338" t="s">
        <v>5036</v>
      </c>
      <c r="C2179" s="341" t="s">
        <v>6</v>
      </c>
      <c r="D2179" s="342">
        <v>90.24</v>
      </c>
      <c r="E2179" s="342">
        <v>84.22</v>
      </c>
      <c r="F2179" s="338" t="s">
        <v>32651</v>
      </c>
      <c r="G2179" s="343"/>
      <c r="H2179" s="343"/>
      <c r="I2179" s="343"/>
    </row>
    <row r="2180" spans="1:9" ht="69.75" customHeight="1">
      <c r="A2180" s="340" t="s">
        <v>5037</v>
      </c>
      <c r="B2180" s="338" t="s">
        <v>5038</v>
      </c>
      <c r="C2180" s="341" t="s">
        <v>6</v>
      </c>
      <c r="D2180" s="342">
        <v>123</v>
      </c>
      <c r="E2180" s="342">
        <v>114.86</v>
      </c>
      <c r="F2180" s="338" t="s">
        <v>32651</v>
      </c>
      <c r="G2180" s="343"/>
      <c r="H2180" s="343"/>
      <c r="I2180" s="343"/>
    </row>
    <row r="2181" spans="1:9" ht="69.75" customHeight="1">
      <c r="A2181" s="340" t="s">
        <v>5039</v>
      </c>
      <c r="B2181" s="338" t="s">
        <v>5040</v>
      </c>
      <c r="C2181" s="341" t="s">
        <v>6</v>
      </c>
      <c r="D2181" s="342">
        <v>150.80000000000001</v>
      </c>
      <c r="E2181" s="342">
        <v>141.88999999999999</v>
      </c>
      <c r="F2181" s="338" t="s">
        <v>32651</v>
      </c>
      <c r="G2181" s="343"/>
      <c r="H2181" s="343"/>
      <c r="I2181" s="343"/>
    </row>
    <row r="2182" spans="1:9" ht="69.75" customHeight="1">
      <c r="A2182" s="340" t="s">
        <v>5041</v>
      </c>
      <c r="B2182" s="338" t="s">
        <v>5042</v>
      </c>
      <c r="C2182" s="341" t="s">
        <v>0</v>
      </c>
      <c r="D2182" s="342">
        <v>134.81</v>
      </c>
      <c r="E2182" s="342">
        <v>121.8</v>
      </c>
      <c r="F2182" s="338" t="s">
        <v>32651</v>
      </c>
      <c r="G2182" s="343"/>
      <c r="H2182" s="343"/>
      <c r="I2182" s="343"/>
    </row>
    <row r="2183" spans="1:9" ht="69.75" customHeight="1">
      <c r="A2183" s="340" t="s">
        <v>5043</v>
      </c>
      <c r="B2183" s="338" t="s">
        <v>5044</v>
      </c>
      <c r="C2183" s="341" t="s">
        <v>0</v>
      </c>
      <c r="D2183" s="342">
        <v>197.78</v>
      </c>
      <c r="E2183" s="342">
        <v>178.69</v>
      </c>
      <c r="F2183" s="338" t="s">
        <v>32651</v>
      </c>
      <c r="G2183" s="343"/>
      <c r="H2183" s="343"/>
      <c r="I2183" s="343"/>
    </row>
    <row r="2184" spans="1:9" ht="69.75" customHeight="1">
      <c r="A2184" s="340" t="s">
        <v>5045</v>
      </c>
      <c r="B2184" s="338" t="s">
        <v>5046</v>
      </c>
      <c r="C2184" s="341" t="s">
        <v>0</v>
      </c>
      <c r="D2184" s="342">
        <v>260.74</v>
      </c>
      <c r="E2184" s="342">
        <v>235.57</v>
      </c>
      <c r="F2184" s="338" t="s">
        <v>32651</v>
      </c>
      <c r="G2184" s="343"/>
      <c r="H2184" s="343"/>
      <c r="I2184" s="343"/>
    </row>
    <row r="2185" spans="1:9" ht="69.75" customHeight="1">
      <c r="A2185" s="340" t="s">
        <v>5047</v>
      </c>
      <c r="B2185" s="338" t="s">
        <v>5048</v>
      </c>
      <c r="C2185" s="341" t="s">
        <v>4</v>
      </c>
      <c r="D2185" s="342">
        <v>17.78</v>
      </c>
      <c r="E2185" s="342">
        <v>16.78</v>
      </c>
      <c r="F2185" s="338" t="s">
        <v>32651</v>
      </c>
      <c r="G2185" s="343"/>
      <c r="H2185" s="343"/>
      <c r="I2185" s="343"/>
    </row>
    <row r="2186" spans="1:9" ht="69.75" customHeight="1">
      <c r="A2186" s="340" t="s">
        <v>321</v>
      </c>
      <c r="B2186" s="338" t="s">
        <v>5049</v>
      </c>
      <c r="C2186" s="341" t="s">
        <v>4</v>
      </c>
      <c r="D2186" s="342">
        <v>33.69</v>
      </c>
      <c r="E2186" s="342">
        <v>31.94</v>
      </c>
      <c r="F2186" s="338" t="s">
        <v>32651</v>
      </c>
      <c r="G2186" s="343"/>
      <c r="H2186" s="343"/>
      <c r="I2186" s="343"/>
    </row>
    <row r="2187" spans="1:9" ht="69.75" customHeight="1">
      <c r="A2187" s="340" t="s">
        <v>322</v>
      </c>
      <c r="B2187" s="338" t="s">
        <v>5050</v>
      </c>
      <c r="C2187" s="341" t="s">
        <v>5</v>
      </c>
      <c r="D2187" s="342">
        <v>746.82</v>
      </c>
      <c r="E2187" s="342">
        <v>704.4</v>
      </c>
      <c r="F2187" s="338" t="s">
        <v>32651</v>
      </c>
      <c r="G2187" s="343"/>
      <c r="H2187" s="343"/>
      <c r="I2187" s="343"/>
    </row>
    <row r="2188" spans="1:9" ht="69.75" customHeight="1">
      <c r="A2188" s="340" t="s">
        <v>5051</v>
      </c>
      <c r="B2188" s="338" t="s">
        <v>5052</v>
      </c>
      <c r="C2188" s="341" t="s">
        <v>4</v>
      </c>
      <c r="D2188" s="342">
        <v>18.71</v>
      </c>
      <c r="E2188" s="342">
        <v>17.63</v>
      </c>
      <c r="F2188" s="338" t="s">
        <v>32651</v>
      </c>
      <c r="G2188" s="343"/>
      <c r="H2188" s="343"/>
      <c r="I2188" s="343"/>
    </row>
    <row r="2189" spans="1:9" ht="69.75" customHeight="1">
      <c r="A2189" s="340" t="s">
        <v>5053</v>
      </c>
      <c r="B2189" s="338" t="s">
        <v>5054</v>
      </c>
      <c r="C2189" s="341" t="s">
        <v>4</v>
      </c>
      <c r="D2189" s="342">
        <v>37.33</v>
      </c>
      <c r="E2189" s="342">
        <v>35.200000000000003</v>
      </c>
      <c r="F2189" s="338" t="s">
        <v>32651</v>
      </c>
      <c r="G2189" s="343"/>
      <c r="H2189" s="343"/>
      <c r="I2189" s="343"/>
    </row>
    <row r="2190" spans="1:9" ht="69.75" customHeight="1">
      <c r="A2190" s="340" t="s">
        <v>5055</v>
      </c>
      <c r="B2190" s="338" t="s">
        <v>5056</v>
      </c>
      <c r="C2190" s="341" t="s">
        <v>5</v>
      </c>
      <c r="D2190" s="342">
        <v>674.19</v>
      </c>
      <c r="E2190" s="342">
        <v>639.12</v>
      </c>
      <c r="F2190" s="338" t="s">
        <v>32651</v>
      </c>
      <c r="G2190" s="343"/>
      <c r="H2190" s="343"/>
      <c r="I2190" s="343"/>
    </row>
    <row r="2191" spans="1:9" ht="69.75" customHeight="1">
      <c r="A2191" s="340" t="s">
        <v>5057</v>
      </c>
      <c r="B2191" s="338" t="s">
        <v>5058</v>
      </c>
      <c r="C2191" s="341" t="s">
        <v>5</v>
      </c>
      <c r="D2191" s="342">
        <v>199.2</v>
      </c>
      <c r="E2191" s="342">
        <v>188.91</v>
      </c>
      <c r="F2191" s="338" t="s">
        <v>32651</v>
      </c>
      <c r="G2191" s="343"/>
      <c r="H2191" s="343"/>
      <c r="I2191" s="343"/>
    </row>
    <row r="2192" spans="1:9" ht="69.75" customHeight="1">
      <c r="A2192" s="340" t="s">
        <v>5059</v>
      </c>
      <c r="B2192" s="338" t="s">
        <v>5060</v>
      </c>
      <c r="C2192" s="341" t="s">
        <v>5</v>
      </c>
      <c r="D2192" s="342">
        <v>181.7</v>
      </c>
      <c r="E2192" s="342">
        <v>173.13</v>
      </c>
      <c r="F2192" s="338" t="s">
        <v>32651</v>
      </c>
      <c r="G2192" s="343"/>
      <c r="H2192" s="343"/>
      <c r="I2192" s="343"/>
    </row>
    <row r="2193" spans="1:9" ht="69.75" customHeight="1">
      <c r="A2193" s="340" t="s">
        <v>5061</v>
      </c>
      <c r="B2193" s="338" t="s">
        <v>5062</v>
      </c>
      <c r="C2193" s="341" t="s">
        <v>5</v>
      </c>
      <c r="D2193" s="342">
        <v>170.38</v>
      </c>
      <c r="E2193" s="342">
        <v>161.66</v>
      </c>
      <c r="F2193" s="338" t="s">
        <v>32651</v>
      </c>
      <c r="G2193" s="343"/>
      <c r="H2193" s="343"/>
      <c r="I2193" s="343"/>
    </row>
    <row r="2194" spans="1:9" ht="69.75" customHeight="1">
      <c r="A2194" s="340" t="s">
        <v>323</v>
      </c>
      <c r="B2194" s="338" t="s">
        <v>5063</v>
      </c>
      <c r="C2194" s="341" t="s">
        <v>5</v>
      </c>
      <c r="D2194" s="342">
        <v>152.87</v>
      </c>
      <c r="E2194" s="342">
        <v>145.88</v>
      </c>
      <c r="F2194" s="338" t="s">
        <v>32651</v>
      </c>
      <c r="G2194" s="343"/>
      <c r="H2194" s="343"/>
      <c r="I2194" s="343"/>
    </row>
    <row r="2195" spans="1:9" ht="69.75" customHeight="1">
      <c r="A2195" s="340" t="s">
        <v>5064</v>
      </c>
      <c r="B2195" s="338" t="s">
        <v>5065</v>
      </c>
      <c r="C2195" s="341" t="s">
        <v>5</v>
      </c>
      <c r="D2195" s="342">
        <v>81.8</v>
      </c>
      <c r="E2195" s="342">
        <v>73.84</v>
      </c>
      <c r="F2195" s="338" t="s">
        <v>32651</v>
      </c>
      <c r="G2195" s="343"/>
      <c r="H2195" s="343"/>
      <c r="I2195" s="343"/>
    </row>
    <row r="2196" spans="1:9" ht="69.75" customHeight="1">
      <c r="A2196" s="340" t="s">
        <v>5066</v>
      </c>
      <c r="B2196" s="338" t="s">
        <v>5067</v>
      </c>
      <c r="C2196" s="341" t="s">
        <v>4</v>
      </c>
      <c r="D2196" s="342">
        <v>4.13</v>
      </c>
      <c r="E2196" s="342">
        <v>3.74</v>
      </c>
      <c r="F2196" s="338" t="s">
        <v>32651</v>
      </c>
      <c r="G2196" s="343"/>
      <c r="H2196" s="343"/>
      <c r="I2196" s="343"/>
    </row>
    <row r="2197" spans="1:9" ht="69.75" customHeight="1">
      <c r="A2197" s="340" t="s">
        <v>5068</v>
      </c>
      <c r="B2197" s="338" t="s">
        <v>5069</v>
      </c>
      <c r="C2197" s="341" t="s">
        <v>4</v>
      </c>
      <c r="D2197" s="342">
        <v>0.86</v>
      </c>
      <c r="E2197" s="342">
        <v>0.78</v>
      </c>
      <c r="F2197" s="338" t="s">
        <v>32651</v>
      </c>
      <c r="G2197" s="343"/>
      <c r="H2197" s="343"/>
      <c r="I2197" s="343"/>
    </row>
    <row r="2198" spans="1:9" ht="69.75" customHeight="1">
      <c r="A2198" s="340" t="s">
        <v>5070</v>
      </c>
      <c r="B2198" s="338" t="s">
        <v>5071</v>
      </c>
      <c r="C2198" s="341" t="s">
        <v>4</v>
      </c>
      <c r="D2198" s="342">
        <v>156.6</v>
      </c>
      <c r="E2198" s="342">
        <v>144.44999999999999</v>
      </c>
      <c r="F2198" s="338" t="s">
        <v>32651</v>
      </c>
      <c r="G2198" s="343"/>
      <c r="H2198" s="343"/>
      <c r="I2198" s="343"/>
    </row>
    <row r="2199" spans="1:9" ht="69.75" customHeight="1">
      <c r="A2199" s="340" t="s">
        <v>5072</v>
      </c>
      <c r="B2199" s="338" t="s">
        <v>5073</v>
      </c>
      <c r="C2199" s="341" t="s">
        <v>4</v>
      </c>
      <c r="D2199" s="342">
        <v>1.78</v>
      </c>
      <c r="E2199" s="342">
        <v>1.71</v>
      </c>
      <c r="F2199" s="338" t="s">
        <v>32651</v>
      </c>
      <c r="G2199" s="343"/>
      <c r="H2199" s="343"/>
      <c r="I2199" s="343"/>
    </row>
    <row r="2200" spans="1:9" ht="69.75" customHeight="1">
      <c r="A2200" s="340" t="s">
        <v>5074</v>
      </c>
      <c r="B2200" s="338" t="s">
        <v>5075</v>
      </c>
      <c r="C2200" s="341" t="s">
        <v>59</v>
      </c>
      <c r="D2200" s="342">
        <v>15.32</v>
      </c>
      <c r="E2200" s="342">
        <v>15.13</v>
      </c>
      <c r="F2200" s="338" t="s">
        <v>32651</v>
      </c>
      <c r="G2200" s="343"/>
      <c r="H2200" s="343"/>
      <c r="I2200" s="343"/>
    </row>
    <row r="2201" spans="1:9" ht="69.75" customHeight="1">
      <c r="A2201" s="340" t="s">
        <v>5076</v>
      </c>
      <c r="B2201" s="338" t="s">
        <v>5077</v>
      </c>
      <c r="C2201" s="341" t="s">
        <v>59</v>
      </c>
      <c r="D2201" s="342">
        <v>13.96</v>
      </c>
      <c r="E2201" s="342">
        <v>13.8</v>
      </c>
      <c r="F2201" s="338" t="s">
        <v>32651</v>
      </c>
      <c r="G2201" s="343"/>
      <c r="H2201" s="343"/>
      <c r="I2201" s="343"/>
    </row>
    <row r="2202" spans="1:9" ht="69.75" customHeight="1">
      <c r="A2202" s="340" t="s">
        <v>5078</v>
      </c>
      <c r="B2202" s="338" t="s">
        <v>5079</v>
      </c>
      <c r="C2202" s="341" t="s">
        <v>59</v>
      </c>
      <c r="D2202" s="342">
        <v>13.63</v>
      </c>
      <c r="E2202" s="342">
        <v>13.49</v>
      </c>
      <c r="F2202" s="338" t="s">
        <v>32651</v>
      </c>
      <c r="G2202" s="343"/>
      <c r="H2202" s="343"/>
      <c r="I2202" s="343"/>
    </row>
    <row r="2203" spans="1:9" ht="69.75" customHeight="1">
      <c r="A2203" s="340" t="s">
        <v>5080</v>
      </c>
      <c r="B2203" s="338" t="s">
        <v>5081</v>
      </c>
      <c r="C2203" s="341" t="s">
        <v>59</v>
      </c>
      <c r="D2203" s="342">
        <v>13.17</v>
      </c>
      <c r="E2203" s="342">
        <v>13.05</v>
      </c>
      <c r="F2203" s="338" t="s">
        <v>32651</v>
      </c>
      <c r="G2203" s="343"/>
      <c r="H2203" s="343"/>
      <c r="I2203" s="343"/>
    </row>
    <row r="2204" spans="1:9" ht="69.75" customHeight="1">
      <c r="A2204" s="340" t="s">
        <v>5082</v>
      </c>
      <c r="B2204" s="338" t="s">
        <v>5083</v>
      </c>
      <c r="C2204" s="341" t="s">
        <v>59</v>
      </c>
      <c r="D2204" s="342">
        <v>12.69</v>
      </c>
      <c r="E2204" s="342">
        <v>12.58</v>
      </c>
      <c r="F2204" s="338" t="s">
        <v>32651</v>
      </c>
      <c r="G2204" s="343"/>
      <c r="H2204" s="343"/>
      <c r="I2204" s="343"/>
    </row>
    <row r="2205" spans="1:9" ht="69.75" customHeight="1">
      <c r="A2205" s="340" t="s">
        <v>5084</v>
      </c>
      <c r="B2205" s="338" t="s">
        <v>5085</v>
      </c>
      <c r="C2205" s="341" t="s">
        <v>59</v>
      </c>
      <c r="D2205" s="342">
        <v>11.84</v>
      </c>
      <c r="E2205" s="342">
        <v>11.76</v>
      </c>
      <c r="F2205" s="338" t="s">
        <v>32651</v>
      </c>
      <c r="G2205" s="343"/>
      <c r="H2205" s="343"/>
      <c r="I2205" s="343"/>
    </row>
    <row r="2206" spans="1:9" ht="69.75" customHeight="1">
      <c r="A2206" s="340" t="s">
        <v>324</v>
      </c>
      <c r="B2206" s="338" t="s">
        <v>325</v>
      </c>
      <c r="C2206" s="341" t="s">
        <v>5</v>
      </c>
      <c r="D2206" s="342">
        <v>548.35</v>
      </c>
      <c r="E2206" s="342">
        <v>545.86</v>
      </c>
      <c r="F2206" s="338" t="s">
        <v>32651</v>
      </c>
      <c r="G2206" s="343"/>
      <c r="H2206" s="343"/>
      <c r="I2206" s="343"/>
    </row>
    <row r="2207" spans="1:9" ht="69.75" customHeight="1">
      <c r="A2207" s="340" t="s">
        <v>5086</v>
      </c>
      <c r="B2207" s="338" t="s">
        <v>5087</v>
      </c>
      <c r="C2207" s="341" t="s">
        <v>4</v>
      </c>
      <c r="D2207" s="342">
        <v>37.92</v>
      </c>
      <c r="E2207" s="342">
        <v>37.630000000000003</v>
      </c>
      <c r="F2207" s="338" t="s">
        <v>32651</v>
      </c>
      <c r="G2207" s="343"/>
      <c r="H2207" s="343"/>
      <c r="I2207" s="343"/>
    </row>
    <row r="2208" spans="1:9" ht="69.75" customHeight="1">
      <c r="A2208" s="340" t="s">
        <v>5088</v>
      </c>
      <c r="B2208" s="338" t="s">
        <v>5089</v>
      </c>
      <c r="C2208" s="341" t="s">
        <v>4</v>
      </c>
      <c r="D2208" s="342">
        <v>161.26</v>
      </c>
      <c r="E2208" s="342">
        <v>157.94</v>
      </c>
      <c r="F2208" s="338" t="s">
        <v>32651</v>
      </c>
      <c r="G2208" s="343"/>
      <c r="H2208" s="343"/>
      <c r="I2208" s="343"/>
    </row>
    <row r="2209" spans="1:9" ht="69.75" customHeight="1">
      <c r="A2209" s="340" t="s">
        <v>5090</v>
      </c>
      <c r="B2209" s="338" t="s">
        <v>5091</v>
      </c>
      <c r="C2209" s="341" t="s">
        <v>4</v>
      </c>
      <c r="D2209" s="342">
        <v>201.54</v>
      </c>
      <c r="E2209" s="342">
        <v>197.79</v>
      </c>
      <c r="F2209" s="338" t="s">
        <v>32651</v>
      </c>
      <c r="G2209" s="343"/>
      <c r="H2209" s="343"/>
      <c r="I2209" s="343"/>
    </row>
    <row r="2210" spans="1:9" ht="69.75" customHeight="1">
      <c r="A2210" s="340" t="s">
        <v>5092</v>
      </c>
      <c r="B2210" s="338" t="s">
        <v>5093</v>
      </c>
      <c r="C2210" s="341" t="s">
        <v>4</v>
      </c>
      <c r="D2210" s="342">
        <v>238.49</v>
      </c>
      <c r="E2210" s="342">
        <v>234.39</v>
      </c>
      <c r="F2210" s="338" t="s">
        <v>32651</v>
      </c>
      <c r="G2210" s="343"/>
      <c r="H2210" s="343"/>
      <c r="I2210" s="343"/>
    </row>
    <row r="2211" spans="1:9" ht="69.75" customHeight="1">
      <c r="A2211" s="340" t="s">
        <v>5094</v>
      </c>
      <c r="B2211" s="338" t="s">
        <v>5095</v>
      </c>
      <c r="C2211" s="341" t="s">
        <v>5</v>
      </c>
      <c r="D2211" s="342">
        <v>147.83000000000001</v>
      </c>
      <c r="E2211" s="342">
        <v>140.84</v>
      </c>
      <c r="F2211" s="338" t="s">
        <v>32651</v>
      </c>
      <c r="G2211" s="343"/>
      <c r="H2211" s="343"/>
      <c r="I2211" s="343"/>
    </row>
    <row r="2212" spans="1:9" ht="69.75" customHeight="1">
      <c r="A2212" s="340" t="s">
        <v>326</v>
      </c>
      <c r="B2212" s="338" t="s">
        <v>5096</v>
      </c>
      <c r="C2212" s="341" t="s">
        <v>5</v>
      </c>
      <c r="D2212" s="342">
        <v>158.82</v>
      </c>
      <c r="E2212" s="342">
        <v>151.83000000000001</v>
      </c>
      <c r="F2212" s="338" t="s">
        <v>32651</v>
      </c>
      <c r="G2212" s="343"/>
      <c r="H2212" s="343"/>
      <c r="I2212" s="343"/>
    </row>
    <row r="2213" spans="1:9" ht="69.75" customHeight="1">
      <c r="A2213" s="340" t="s">
        <v>5097</v>
      </c>
      <c r="B2213" s="338" t="s">
        <v>5098</v>
      </c>
      <c r="C2213" s="341" t="s">
        <v>5</v>
      </c>
      <c r="D2213" s="342">
        <v>152.63999999999999</v>
      </c>
      <c r="E2213" s="342">
        <v>145.65</v>
      </c>
      <c r="F2213" s="338" t="s">
        <v>32651</v>
      </c>
      <c r="G2213" s="343"/>
      <c r="H2213" s="343"/>
      <c r="I2213" s="343"/>
    </row>
    <row r="2214" spans="1:9" ht="69.75" customHeight="1">
      <c r="A2214" s="340" t="s">
        <v>5099</v>
      </c>
      <c r="B2214" s="338" t="s">
        <v>5100</v>
      </c>
      <c r="C2214" s="341" t="s">
        <v>4</v>
      </c>
      <c r="D2214" s="342">
        <v>281.58999999999997</v>
      </c>
      <c r="E2214" s="342">
        <v>277.05</v>
      </c>
      <c r="F2214" s="338" t="s">
        <v>32651</v>
      </c>
      <c r="G2214" s="343"/>
      <c r="H2214" s="343"/>
      <c r="I2214" s="343"/>
    </row>
    <row r="2215" spans="1:9" ht="69.75" customHeight="1">
      <c r="A2215" s="340" t="s">
        <v>5101</v>
      </c>
      <c r="B2215" s="338" t="s">
        <v>5102</v>
      </c>
      <c r="C2215" s="341" t="s">
        <v>4</v>
      </c>
      <c r="D2215" s="342">
        <v>339.29</v>
      </c>
      <c r="E2215" s="342">
        <v>334.35</v>
      </c>
      <c r="F2215" s="338" t="s">
        <v>32651</v>
      </c>
      <c r="G2215" s="343"/>
      <c r="H2215" s="343"/>
      <c r="I2215" s="343"/>
    </row>
    <row r="2216" spans="1:9" ht="69.75" customHeight="1">
      <c r="A2216" s="340" t="s">
        <v>5103</v>
      </c>
      <c r="B2216" s="338" t="s">
        <v>5104</v>
      </c>
      <c r="C2216" s="341" t="s">
        <v>4</v>
      </c>
      <c r="D2216" s="342">
        <v>158.56</v>
      </c>
      <c r="E2216" s="342">
        <v>155.46</v>
      </c>
      <c r="F2216" s="338" t="s">
        <v>32651</v>
      </c>
      <c r="G2216" s="343"/>
      <c r="H2216" s="343"/>
      <c r="I2216" s="343"/>
    </row>
    <row r="2217" spans="1:9" ht="69.75" customHeight="1">
      <c r="A2217" s="340" t="s">
        <v>5105</v>
      </c>
      <c r="B2217" s="338" t="s">
        <v>5106</v>
      </c>
      <c r="C2217" s="341" t="s">
        <v>4</v>
      </c>
      <c r="D2217" s="342">
        <v>196.48</v>
      </c>
      <c r="E2217" s="342">
        <v>193.09</v>
      </c>
      <c r="F2217" s="338" t="s">
        <v>32651</v>
      </c>
      <c r="G2217" s="343"/>
      <c r="H2217" s="343"/>
      <c r="I2217" s="343"/>
    </row>
    <row r="2218" spans="1:9" ht="69.75" customHeight="1">
      <c r="A2218" s="340" t="s">
        <v>5107</v>
      </c>
      <c r="B2218" s="338" t="s">
        <v>5108</v>
      </c>
      <c r="C2218" s="341" t="s">
        <v>4</v>
      </c>
      <c r="D2218" s="342">
        <v>138.79</v>
      </c>
      <c r="E2218" s="342">
        <v>135.84</v>
      </c>
      <c r="F2218" s="338" t="s">
        <v>32651</v>
      </c>
      <c r="G2218" s="343"/>
      <c r="H2218" s="343"/>
      <c r="I2218" s="343"/>
    </row>
    <row r="2219" spans="1:9" ht="69.75" customHeight="1">
      <c r="A2219" s="340" t="s">
        <v>5109</v>
      </c>
      <c r="B2219" s="338" t="s">
        <v>5110</v>
      </c>
      <c r="C2219" s="341" t="s">
        <v>4</v>
      </c>
      <c r="D2219" s="342">
        <v>179.07</v>
      </c>
      <c r="E2219" s="342">
        <v>175.69</v>
      </c>
      <c r="F2219" s="338" t="s">
        <v>32651</v>
      </c>
      <c r="G2219" s="343"/>
      <c r="H2219" s="343"/>
      <c r="I2219" s="343"/>
    </row>
    <row r="2220" spans="1:9" ht="69.75" customHeight="1">
      <c r="A2220" s="340" t="s">
        <v>5111</v>
      </c>
      <c r="B2220" s="338" t="s">
        <v>5112</v>
      </c>
      <c r="C2220" s="341" t="s">
        <v>4</v>
      </c>
      <c r="D2220" s="342">
        <v>216.02</v>
      </c>
      <c r="E2220" s="342">
        <v>212.3</v>
      </c>
      <c r="F2220" s="338" t="s">
        <v>32651</v>
      </c>
      <c r="G2220" s="343"/>
      <c r="H2220" s="343"/>
      <c r="I2220" s="343"/>
    </row>
    <row r="2221" spans="1:9" ht="69.75" customHeight="1">
      <c r="A2221" s="340" t="s">
        <v>5113</v>
      </c>
      <c r="B2221" s="338" t="s">
        <v>5114</v>
      </c>
      <c r="C2221" s="341" t="s">
        <v>4</v>
      </c>
      <c r="D2221" s="342">
        <v>259.12</v>
      </c>
      <c r="E2221" s="342">
        <v>254.95</v>
      </c>
      <c r="F2221" s="338" t="s">
        <v>32651</v>
      </c>
      <c r="G2221" s="343"/>
      <c r="H2221" s="343"/>
      <c r="I2221" s="343"/>
    </row>
    <row r="2222" spans="1:9" ht="69.75" customHeight="1">
      <c r="A2222" s="340" t="s">
        <v>5115</v>
      </c>
      <c r="B2222" s="338" t="s">
        <v>5116</v>
      </c>
      <c r="C2222" s="341" t="s">
        <v>4</v>
      </c>
      <c r="D2222" s="342">
        <v>316.82</v>
      </c>
      <c r="E2222" s="342">
        <v>312.25</v>
      </c>
      <c r="F2222" s="338" t="s">
        <v>32651</v>
      </c>
      <c r="G2222" s="343"/>
      <c r="H2222" s="343"/>
      <c r="I2222" s="343"/>
    </row>
    <row r="2223" spans="1:9" ht="69.75" customHeight="1">
      <c r="A2223" s="340" t="s">
        <v>5117</v>
      </c>
      <c r="B2223" s="338" t="s">
        <v>5118</v>
      </c>
      <c r="C2223" s="341" t="s">
        <v>4</v>
      </c>
      <c r="D2223" s="342">
        <v>155.68</v>
      </c>
      <c r="E2223" s="342">
        <v>149.96</v>
      </c>
      <c r="F2223" s="338" t="s">
        <v>32651</v>
      </c>
      <c r="G2223" s="343"/>
      <c r="H2223" s="343"/>
      <c r="I2223" s="343"/>
    </row>
    <row r="2224" spans="1:9" ht="69.75" customHeight="1">
      <c r="A2224" s="340" t="s">
        <v>5119</v>
      </c>
      <c r="B2224" s="338" t="s">
        <v>5120</v>
      </c>
      <c r="C2224" s="341" t="s">
        <v>4</v>
      </c>
      <c r="D2224" s="342">
        <v>193.15</v>
      </c>
      <c r="E2224" s="342">
        <v>187.43</v>
      </c>
      <c r="F2224" s="338" t="s">
        <v>32651</v>
      </c>
      <c r="G2224" s="343"/>
      <c r="H2224" s="343"/>
      <c r="I2224" s="343"/>
    </row>
    <row r="2225" spans="1:9" ht="69.75" customHeight="1">
      <c r="A2225" s="340" t="s">
        <v>5121</v>
      </c>
      <c r="B2225" s="338" t="s">
        <v>5122</v>
      </c>
      <c r="C2225" s="341" t="s">
        <v>4</v>
      </c>
      <c r="D2225" s="342">
        <v>113.3</v>
      </c>
      <c r="E2225" s="342">
        <v>108.73</v>
      </c>
      <c r="F2225" s="338" t="s">
        <v>32651</v>
      </c>
      <c r="G2225" s="343"/>
      <c r="H2225" s="343"/>
      <c r="I2225" s="343"/>
    </row>
    <row r="2226" spans="1:9" ht="69.75" customHeight="1">
      <c r="A2226" s="340" t="s">
        <v>5123</v>
      </c>
      <c r="B2226" s="338" t="s">
        <v>5124</v>
      </c>
      <c r="C2226" s="341" t="s">
        <v>4</v>
      </c>
      <c r="D2226" s="342">
        <v>145.44999999999999</v>
      </c>
      <c r="E2226" s="342">
        <v>140.88</v>
      </c>
      <c r="F2226" s="338" t="s">
        <v>32651</v>
      </c>
      <c r="G2226" s="343"/>
      <c r="H2226" s="343"/>
      <c r="I2226" s="343"/>
    </row>
    <row r="2227" spans="1:9" ht="69.75" customHeight="1">
      <c r="A2227" s="340" t="s">
        <v>5125</v>
      </c>
      <c r="B2227" s="338" t="s">
        <v>5126</v>
      </c>
      <c r="C2227" s="341" t="s">
        <v>4</v>
      </c>
      <c r="D2227" s="342">
        <v>43.64</v>
      </c>
      <c r="E2227" s="342">
        <v>43.5</v>
      </c>
      <c r="F2227" s="338" t="s">
        <v>32651</v>
      </c>
      <c r="G2227" s="343"/>
      <c r="H2227" s="343"/>
      <c r="I2227" s="343"/>
    </row>
    <row r="2228" spans="1:9" ht="69.75" customHeight="1">
      <c r="A2228" s="340" t="s">
        <v>327</v>
      </c>
      <c r="B2228" s="338" t="s">
        <v>328</v>
      </c>
      <c r="C2228" s="341" t="s">
        <v>4</v>
      </c>
      <c r="D2228" s="342">
        <v>73.09</v>
      </c>
      <c r="E2228" s="342">
        <v>72.95</v>
      </c>
      <c r="F2228" s="338" t="s">
        <v>32651</v>
      </c>
      <c r="G2228" s="343"/>
      <c r="H2228" s="343"/>
      <c r="I2228" s="343"/>
    </row>
    <row r="2229" spans="1:9" ht="69.75" customHeight="1">
      <c r="A2229" s="340" t="s">
        <v>5127</v>
      </c>
      <c r="B2229" s="338" t="s">
        <v>5128</v>
      </c>
      <c r="C2229" s="341" t="s">
        <v>4</v>
      </c>
      <c r="D2229" s="342">
        <v>129.22999999999999</v>
      </c>
      <c r="E2229" s="342">
        <v>125.96</v>
      </c>
      <c r="F2229" s="338" t="s">
        <v>32651</v>
      </c>
      <c r="G2229" s="343"/>
      <c r="H2229" s="343"/>
      <c r="I2229" s="343"/>
    </row>
    <row r="2230" spans="1:9" ht="69.75" customHeight="1">
      <c r="A2230" s="340" t="s">
        <v>5129</v>
      </c>
      <c r="B2230" s="338" t="s">
        <v>5130</v>
      </c>
      <c r="C2230" s="341" t="s">
        <v>4</v>
      </c>
      <c r="D2230" s="342">
        <v>201.67</v>
      </c>
      <c r="E2230" s="342">
        <v>197.6</v>
      </c>
      <c r="F2230" s="338" t="s">
        <v>32651</v>
      </c>
      <c r="G2230" s="343"/>
      <c r="H2230" s="343"/>
      <c r="I2230" s="343"/>
    </row>
    <row r="2231" spans="1:9" ht="69.75" customHeight="1">
      <c r="A2231" s="340" t="s">
        <v>5131</v>
      </c>
      <c r="B2231" s="338" t="s">
        <v>5132</v>
      </c>
      <c r="C2231" s="341" t="s">
        <v>4</v>
      </c>
      <c r="D2231" s="342">
        <v>129.38</v>
      </c>
      <c r="E2231" s="342">
        <v>129.32</v>
      </c>
      <c r="F2231" s="338" t="s">
        <v>32651</v>
      </c>
      <c r="G2231" s="343"/>
      <c r="H2231" s="343"/>
      <c r="I2231" s="343"/>
    </row>
    <row r="2232" spans="1:9" ht="69.75" customHeight="1">
      <c r="A2232" s="340" t="s">
        <v>5133</v>
      </c>
      <c r="B2232" s="338" t="s">
        <v>5134</v>
      </c>
      <c r="C2232" s="341" t="s">
        <v>6</v>
      </c>
      <c r="D2232" s="342">
        <v>34.770000000000003</v>
      </c>
      <c r="E2232" s="342">
        <v>34.04</v>
      </c>
      <c r="F2232" s="338" t="s">
        <v>32651</v>
      </c>
      <c r="G2232" s="343"/>
      <c r="H2232" s="343"/>
      <c r="I2232" s="343"/>
    </row>
    <row r="2233" spans="1:9" ht="69.75" customHeight="1">
      <c r="A2233" s="340" t="s">
        <v>5135</v>
      </c>
      <c r="B2233" s="338" t="s">
        <v>5136</v>
      </c>
      <c r="C2233" s="341" t="s">
        <v>6</v>
      </c>
      <c r="D2233" s="342">
        <v>15.21</v>
      </c>
      <c r="E2233" s="342">
        <v>14.73</v>
      </c>
      <c r="F2233" s="338" t="s">
        <v>32651</v>
      </c>
      <c r="G2233" s="343"/>
      <c r="H2233" s="343"/>
      <c r="I2233" s="343"/>
    </row>
    <row r="2234" spans="1:9" ht="69.75" customHeight="1">
      <c r="A2234" s="340" t="s">
        <v>5137</v>
      </c>
      <c r="B2234" s="338" t="s">
        <v>5138</v>
      </c>
      <c r="C2234" s="341" t="s">
        <v>4</v>
      </c>
      <c r="D2234" s="342">
        <v>246.39</v>
      </c>
      <c r="E2234" s="342">
        <v>231.4</v>
      </c>
      <c r="F2234" s="338" t="s">
        <v>32651</v>
      </c>
      <c r="G2234" s="343"/>
      <c r="H2234" s="343"/>
      <c r="I2234" s="343"/>
    </row>
    <row r="2235" spans="1:9" ht="69.75" customHeight="1">
      <c r="A2235" s="340" t="s">
        <v>5139</v>
      </c>
      <c r="B2235" s="338" t="s">
        <v>5140</v>
      </c>
      <c r="C2235" s="341" t="s">
        <v>4</v>
      </c>
      <c r="D2235" s="342">
        <v>169.68</v>
      </c>
      <c r="E2235" s="342">
        <v>157.66</v>
      </c>
      <c r="F2235" s="338" t="s">
        <v>32651</v>
      </c>
      <c r="G2235" s="343"/>
      <c r="H2235" s="343"/>
      <c r="I2235" s="343"/>
    </row>
    <row r="2236" spans="1:9" ht="69.75" customHeight="1">
      <c r="A2236" s="340" t="s">
        <v>5141</v>
      </c>
      <c r="B2236" s="338" t="s">
        <v>5142</v>
      </c>
      <c r="C2236" s="341" t="s">
        <v>4</v>
      </c>
      <c r="D2236" s="342">
        <v>113.5</v>
      </c>
      <c r="E2236" s="342">
        <v>104.69</v>
      </c>
      <c r="F2236" s="338" t="s">
        <v>32651</v>
      </c>
      <c r="G2236" s="343"/>
      <c r="H2236" s="343"/>
      <c r="I2236" s="343"/>
    </row>
    <row r="2237" spans="1:9" ht="69.75" customHeight="1">
      <c r="A2237" s="340" t="s">
        <v>329</v>
      </c>
      <c r="B2237" s="338" t="s">
        <v>330</v>
      </c>
      <c r="C2237" s="341" t="s">
        <v>4</v>
      </c>
      <c r="D2237" s="342">
        <v>145.38999999999999</v>
      </c>
      <c r="E2237" s="342">
        <v>138.04</v>
      </c>
      <c r="F2237" s="338" t="s">
        <v>32651</v>
      </c>
      <c r="G2237" s="343"/>
      <c r="H2237" s="343"/>
      <c r="I2237" s="343"/>
    </row>
    <row r="2238" spans="1:9" ht="69.75" customHeight="1">
      <c r="A2238" s="340" t="s">
        <v>5143</v>
      </c>
      <c r="B2238" s="338" t="s">
        <v>5144</v>
      </c>
      <c r="C2238" s="341" t="s">
        <v>4</v>
      </c>
      <c r="D2238" s="342">
        <v>172.83</v>
      </c>
      <c r="E2238" s="342">
        <v>162.68</v>
      </c>
      <c r="F2238" s="338" t="s">
        <v>32651</v>
      </c>
      <c r="G2238" s="343"/>
      <c r="H2238" s="343"/>
      <c r="I2238" s="343"/>
    </row>
    <row r="2239" spans="1:9" ht="69.75" customHeight="1">
      <c r="A2239" s="340" t="s">
        <v>5145</v>
      </c>
      <c r="B2239" s="338" t="s">
        <v>5146</v>
      </c>
      <c r="C2239" s="341" t="s">
        <v>4</v>
      </c>
      <c r="D2239" s="342">
        <v>94.84</v>
      </c>
      <c r="E2239" s="342">
        <v>90</v>
      </c>
      <c r="F2239" s="338" t="s">
        <v>32651</v>
      </c>
      <c r="G2239" s="343"/>
      <c r="H2239" s="343"/>
      <c r="I2239" s="343"/>
    </row>
    <row r="2240" spans="1:9" ht="69.75" customHeight="1">
      <c r="A2240" s="340" t="s">
        <v>5147</v>
      </c>
      <c r="B2240" s="338" t="s">
        <v>5148</v>
      </c>
      <c r="C2240" s="341" t="s">
        <v>4</v>
      </c>
      <c r="D2240" s="342">
        <v>115.89</v>
      </c>
      <c r="E2240" s="342">
        <v>108.89</v>
      </c>
      <c r="F2240" s="338" t="s">
        <v>32651</v>
      </c>
      <c r="G2240" s="343"/>
      <c r="H2240" s="343"/>
      <c r="I2240" s="343"/>
    </row>
    <row r="2241" spans="1:9" ht="69.75" customHeight="1">
      <c r="A2241" s="340" t="s">
        <v>5149</v>
      </c>
      <c r="B2241" s="338" t="s">
        <v>5150</v>
      </c>
      <c r="C2241" s="341" t="s">
        <v>4</v>
      </c>
      <c r="D2241" s="342">
        <v>78.87</v>
      </c>
      <c r="E2241" s="342">
        <v>74.900000000000006</v>
      </c>
      <c r="F2241" s="338" t="s">
        <v>32651</v>
      </c>
      <c r="G2241" s="343"/>
      <c r="H2241" s="343"/>
      <c r="I2241" s="343"/>
    </row>
    <row r="2242" spans="1:9" ht="69.75" customHeight="1">
      <c r="A2242" s="340" t="s">
        <v>5151</v>
      </c>
      <c r="B2242" s="338" t="s">
        <v>5152</v>
      </c>
      <c r="C2242" s="341" t="s">
        <v>4</v>
      </c>
      <c r="D2242" s="342">
        <v>97.16</v>
      </c>
      <c r="E2242" s="342">
        <v>91.32</v>
      </c>
      <c r="F2242" s="338" t="s">
        <v>32651</v>
      </c>
      <c r="G2242" s="343"/>
      <c r="H2242" s="343"/>
      <c r="I2242" s="343"/>
    </row>
    <row r="2243" spans="1:9" ht="69.75" customHeight="1">
      <c r="A2243" s="340" t="s">
        <v>5153</v>
      </c>
      <c r="B2243" s="338" t="s">
        <v>5154</v>
      </c>
      <c r="C2243" s="341" t="s">
        <v>4</v>
      </c>
      <c r="D2243" s="342">
        <v>70.790000000000006</v>
      </c>
      <c r="E2243" s="342">
        <v>67.25</v>
      </c>
      <c r="F2243" s="338" t="s">
        <v>32651</v>
      </c>
      <c r="G2243" s="343"/>
      <c r="H2243" s="343"/>
      <c r="I2243" s="343"/>
    </row>
    <row r="2244" spans="1:9" ht="69.75" customHeight="1">
      <c r="A2244" s="340" t="s">
        <v>5155</v>
      </c>
      <c r="B2244" s="338" t="s">
        <v>5156</v>
      </c>
      <c r="C2244" s="341" t="s">
        <v>4</v>
      </c>
      <c r="D2244" s="342">
        <v>87.75</v>
      </c>
      <c r="E2244" s="342">
        <v>82.47</v>
      </c>
      <c r="F2244" s="338" t="s">
        <v>32651</v>
      </c>
      <c r="G2244" s="343"/>
      <c r="H2244" s="343"/>
      <c r="I2244" s="343"/>
    </row>
    <row r="2245" spans="1:9" ht="69.75" customHeight="1">
      <c r="A2245" s="340" t="s">
        <v>5157</v>
      </c>
      <c r="B2245" s="338" t="s">
        <v>5158</v>
      </c>
      <c r="C2245" s="341" t="s">
        <v>4</v>
      </c>
      <c r="D2245" s="342">
        <v>66.400000000000006</v>
      </c>
      <c r="E2245" s="342">
        <v>63.26</v>
      </c>
      <c r="F2245" s="338" t="s">
        <v>32651</v>
      </c>
      <c r="G2245" s="343"/>
      <c r="H2245" s="343"/>
      <c r="I2245" s="343"/>
    </row>
    <row r="2246" spans="1:9" ht="69.75" customHeight="1">
      <c r="A2246" s="340" t="s">
        <v>5159</v>
      </c>
      <c r="B2246" s="338" t="s">
        <v>5160</v>
      </c>
      <c r="C2246" s="341" t="s">
        <v>4</v>
      </c>
      <c r="D2246" s="342">
        <v>82.5</v>
      </c>
      <c r="E2246" s="342">
        <v>77.709999999999994</v>
      </c>
      <c r="F2246" s="338" t="s">
        <v>32651</v>
      </c>
      <c r="G2246" s="343"/>
      <c r="H2246" s="343"/>
      <c r="I2246" s="343"/>
    </row>
    <row r="2247" spans="1:9" ht="69.75" customHeight="1">
      <c r="A2247" s="340" t="s">
        <v>5161</v>
      </c>
      <c r="B2247" s="338" t="s">
        <v>5162</v>
      </c>
      <c r="C2247" s="341" t="s">
        <v>4</v>
      </c>
      <c r="D2247" s="342">
        <v>63.41</v>
      </c>
      <c r="E2247" s="342">
        <v>60.41</v>
      </c>
      <c r="F2247" s="338" t="s">
        <v>32651</v>
      </c>
      <c r="G2247" s="343"/>
      <c r="H2247" s="343"/>
      <c r="I2247" s="343"/>
    </row>
    <row r="2248" spans="1:9" ht="69.75" customHeight="1">
      <c r="A2248" s="340" t="s">
        <v>5163</v>
      </c>
      <c r="B2248" s="338" t="s">
        <v>5164</v>
      </c>
      <c r="C2248" s="341" t="s">
        <v>4</v>
      </c>
      <c r="D2248" s="342">
        <v>78.959999999999994</v>
      </c>
      <c r="E2248" s="342">
        <v>74.38</v>
      </c>
      <c r="F2248" s="338" t="s">
        <v>32651</v>
      </c>
      <c r="G2248" s="343"/>
      <c r="H2248" s="343"/>
      <c r="I2248" s="343"/>
    </row>
    <row r="2249" spans="1:9" ht="69.75" customHeight="1">
      <c r="A2249" s="340" t="s">
        <v>5165</v>
      </c>
      <c r="B2249" s="338" t="s">
        <v>5166</v>
      </c>
      <c r="C2249" s="341" t="s">
        <v>4</v>
      </c>
      <c r="D2249" s="342">
        <v>61.26</v>
      </c>
      <c r="E2249" s="342">
        <v>58.37</v>
      </c>
      <c r="F2249" s="338" t="s">
        <v>32651</v>
      </c>
      <c r="G2249" s="343"/>
      <c r="H2249" s="343"/>
      <c r="I2249" s="343"/>
    </row>
    <row r="2250" spans="1:9" ht="69.75" customHeight="1">
      <c r="A2250" s="340" t="s">
        <v>5167</v>
      </c>
      <c r="B2250" s="338" t="s">
        <v>5168</v>
      </c>
      <c r="C2250" s="341" t="s">
        <v>4</v>
      </c>
      <c r="D2250" s="342">
        <v>76.44</v>
      </c>
      <c r="E2250" s="342">
        <v>71.989999999999995</v>
      </c>
      <c r="F2250" s="338" t="s">
        <v>32651</v>
      </c>
      <c r="G2250" s="343"/>
      <c r="H2250" s="343"/>
      <c r="I2250" s="343"/>
    </row>
    <row r="2251" spans="1:9" ht="69.75" customHeight="1">
      <c r="A2251" s="340" t="s">
        <v>5169</v>
      </c>
      <c r="B2251" s="338" t="s">
        <v>5170</v>
      </c>
      <c r="C2251" s="341" t="s">
        <v>4</v>
      </c>
      <c r="D2251" s="342">
        <v>56.77</v>
      </c>
      <c r="E2251" s="342">
        <v>54.07</v>
      </c>
      <c r="F2251" s="338" t="s">
        <v>32651</v>
      </c>
      <c r="G2251" s="343"/>
      <c r="H2251" s="343"/>
      <c r="I2251" s="343"/>
    </row>
    <row r="2252" spans="1:9" ht="69.75" customHeight="1">
      <c r="A2252" s="340" t="s">
        <v>5171</v>
      </c>
      <c r="B2252" s="338" t="s">
        <v>5172</v>
      </c>
      <c r="C2252" s="341" t="s">
        <v>4</v>
      </c>
      <c r="D2252" s="342">
        <v>71.400000000000006</v>
      </c>
      <c r="E2252" s="342">
        <v>67.2</v>
      </c>
      <c r="F2252" s="338" t="s">
        <v>32651</v>
      </c>
      <c r="G2252" s="343"/>
      <c r="H2252" s="343"/>
      <c r="I2252" s="343"/>
    </row>
    <row r="2253" spans="1:9" ht="69.75" customHeight="1">
      <c r="A2253" s="340" t="s">
        <v>5173</v>
      </c>
      <c r="B2253" s="338" t="s">
        <v>5174</v>
      </c>
      <c r="C2253" s="341" t="s">
        <v>4</v>
      </c>
      <c r="D2253" s="342">
        <v>347.02</v>
      </c>
      <c r="E2253" s="342">
        <v>332.5</v>
      </c>
      <c r="F2253" s="338" t="s">
        <v>32651</v>
      </c>
      <c r="G2253" s="343"/>
      <c r="H2253" s="343"/>
      <c r="I2253" s="343"/>
    </row>
    <row r="2254" spans="1:9" ht="69.75" customHeight="1">
      <c r="A2254" s="340" t="s">
        <v>5175</v>
      </c>
      <c r="B2254" s="338" t="s">
        <v>5176</v>
      </c>
      <c r="C2254" s="341" t="s">
        <v>4</v>
      </c>
      <c r="D2254" s="342">
        <v>239.97</v>
      </c>
      <c r="E2254" s="342">
        <v>228.77</v>
      </c>
      <c r="F2254" s="338" t="s">
        <v>32651</v>
      </c>
      <c r="G2254" s="343"/>
      <c r="H2254" s="343"/>
      <c r="I2254" s="343"/>
    </row>
    <row r="2255" spans="1:9" ht="69.75" customHeight="1">
      <c r="A2255" s="340" t="s">
        <v>5177</v>
      </c>
      <c r="B2255" s="338" t="s">
        <v>5178</v>
      </c>
      <c r="C2255" s="341" t="s">
        <v>4</v>
      </c>
      <c r="D2255" s="342">
        <v>185.42</v>
      </c>
      <c r="E2255" s="342">
        <v>176.32</v>
      </c>
      <c r="F2255" s="338" t="s">
        <v>32651</v>
      </c>
      <c r="G2255" s="343"/>
      <c r="H2255" s="343"/>
      <c r="I2255" s="343"/>
    </row>
    <row r="2256" spans="1:9" ht="69.75" customHeight="1">
      <c r="A2256" s="340" t="s">
        <v>5179</v>
      </c>
      <c r="B2256" s="338" t="s">
        <v>5180</v>
      </c>
      <c r="C2256" s="341" t="s">
        <v>4</v>
      </c>
      <c r="D2256" s="342">
        <v>276.58999999999997</v>
      </c>
      <c r="E2256" s="342">
        <v>264.69</v>
      </c>
      <c r="F2256" s="338" t="s">
        <v>32651</v>
      </c>
      <c r="G2256" s="343"/>
      <c r="H2256" s="343"/>
      <c r="I2256" s="343"/>
    </row>
    <row r="2257" spans="1:9" ht="69.75" customHeight="1">
      <c r="A2257" s="340" t="s">
        <v>5181</v>
      </c>
      <c r="B2257" s="338" t="s">
        <v>5182</v>
      </c>
      <c r="C2257" s="341" t="s">
        <v>4</v>
      </c>
      <c r="D2257" s="342">
        <v>354.87</v>
      </c>
      <c r="E2257" s="342">
        <v>342.92</v>
      </c>
      <c r="F2257" s="338" t="s">
        <v>32651</v>
      </c>
      <c r="G2257" s="343"/>
      <c r="H2257" s="343"/>
      <c r="I2257" s="343"/>
    </row>
    <row r="2258" spans="1:9" ht="69.75" customHeight="1">
      <c r="A2258" s="340" t="s">
        <v>331</v>
      </c>
      <c r="B2258" s="338" t="s">
        <v>332</v>
      </c>
      <c r="C2258" s="341" t="s">
        <v>4</v>
      </c>
      <c r="D2258" s="342">
        <v>188.05</v>
      </c>
      <c r="E2258" s="342">
        <v>179.54</v>
      </c>
      <c r="F2258" s="338" t="s">
        <v>32651</v>
      </c>
      <c r="G2258" s="343"/>
      <c r="H2258" s="343"/>
      <c r="I2258" s="343"/>
    </row>
    <row r="2259" spans="1:9" ht="69.75" customHeight="1">
      <c r="A2259" s="340" t="s">
        <v>5183</v>
      </c>
      <c r="B2259" s="338" t="s">
        <v>5184</v>
      </c>
      <c r="C2259" s="341" t="s">
        <v>4</v>
      </c>
      <c r="D2259" s="342">
        <v>197.74</v>
      </c>
      <c r="E2259" s="342">
        <v>188.07</v>
      </c>
      <c r="F2259" s="338" t="s">
        <v>32651</v>
      </c>
      <c r="G2259" s="343"/>
      <c r="H2259" s="343"/>
      <c r="I2259" s="343"/>
    </row>
    <row r="2260" spans="1:9" ht="69.75" customHeight="1">
      <c r="A2260" s="340" t="s">
        <v>5185</v>
      </c>
      <c r="B2260" s="338" t="s">
        <v>5186</v>
      </c>
      <c r="C2260" s="341" t="s">
        <v>4</v>
      </c>
      <c r="D2260" s="342">
        <v>236.9</v>
      </c>
      <c r="E2260" s="342">
        <v>226.58</v>
      </c>
      <c r="F2260" s="338" t="s">
        <v>32651</v>
      </c>
      <c r="G2260" s="343"/>
      <c r="H2260" s="343"/>
      <c r="I2260" s="343"/>
    </row>
    <row r="2261" spans="1:9" ht="69.75" customHeight="1">
      <c r="A2261" s="340" t="s">
        <v>5187</v>
      </c>
      <c r="B2261" s="338" t="s">
        <v>5188</v>
      </c>
      <c r="C2261" s="341" t="s">
        <v>4</v>
      </c>
      <c r="D2261" s="342">
        <v>324.14999999999998</v>
      </c>
      <c r="E2261" s="342">
        <v>313.86</v>
      </c>
      <c r="F2261" s="338" t="s">
        <v>32651</v>
      </c>
      <c r="G2261" s="343"/>
      <c r="H2261" s="343"/>
      <c r="I2261" s="343"/>
    </row>
    <row r="2262" spans="1:9" ht="69.75" customHeight="1">
      <c r="A2262" s="340" t="s">
        <v>5189</v>
      </c>
      <c r="B2262" s="338" t="s">
        <v>5190</v>
      </c>
      <c r="C2262" s="341" t="s">
        <v>4</v>
      </c>
      <c r="D2262" s="342">
        <v>154.47</v>
      </c>
      <c r="E2262" s="342">
        <v>147.33000000000001</v>
      </c>
      <c r="F2262" s="338" t="s">
        <v>32651</v>
      </c>
      <c r="G2262" s="343"/>
      <c r="H2262" s="343"/>
      <c r="I2262" s="343"/>
    </row>
    <row r="2263" spans="1:9" ht="69.75" customHeight="1">
      <c r="A2263" s="340" t="s">
        <v>5191</v>
      </c>
      <c r="B2263" s="338" t="s">
        <v>5192</v>
      </c>
      <c r="C2263" s="341" t="s">
        <v>4</v>
      </c>
      <c r="D2263" s="342">
        <v>167.08</v>
      </c>
      <c r="E2263" s="342">
        <v>158.88999999999999</v>
      </c>
      <c r="F2263" s="338" t="s">
        <v>32651</v>
      </c>
      <c r="G2263" s="343"/>
      <c r="H2263" s="343"/>
      <c r="I2263" s="343"/>
    </row>
    <row r="2264" spans="1:9" ht="69.75" customHeight="1">
      <c r="A2264" s="340" t="s">
        <v>5193</v>
      </c>
      <c r="B2264" s="338" t="s">
        <v>5194</v>
      </c>
      <c r="C2264" s="341" t="s">
        <v>4</v>
      </c>
      <c r="D2264" s="342">
        <v>206.88</v>
      </c>
      <c r="E2264" s="342">
        <v>197.8</v>
      </c>
      <c r="F2264" s="338" t="s">
        <v>32651</v>
      </c>
      <c r="G2264" s="343"/>
      <c r="H2264" s="343"/>
      <c r="I2264" s="343"/>
    </row>
    <row r="2265" spans="1:9" ht="69.75" customHeight="1">
      <c r="A2265" s="340" t="s">
        <v>5195</v>
      </c>
      <c r="B2265" s="338" t="s">
        <v>5196</v>
      </c>
      <c r="C2265" s="341" t="s">
        <v>4</v>
      </c>
      <c r="D2265" s="342">
        <v>304.66000000000003</v>
      </c>
      <c r="E2265" s="342">
        <v>295.54000000000002</v>
      </c>
      <c r="F2265" s="338" t="s">
        <v>32651</v>
      </c>
      <c r="G2265" s="343"/>
      <c r="H2265" s="343"/>
      <c r="I2265" s="343"/>
    </row>
    <row r="2266" spans="1:9" ht="69.75" customHeight="1">
      <c r="A2266" s="340" t="s">
        <v>5197</v>
      </c>
      <c r="B2266" s="338" t="s">
        <v>5198</v>
      </c>
      <c r="C2266" s="341" t="s">
        <v>4</v>
      </c>
      <c r="D2266" s="342">
        <v>132.07</v>
      </c>
      <c r="E2266" s="342">
        <v>125.89</v>
      </c>
      <c r="F2266" s="338" t="s">
        <v>32651</v>
      </c>
      <c r="G2266" s="343"/>
      <c r="H2266" s="343"/>
      <c r="I2266" s="343"/>
    </row>
    <row r="2267" spans="1:9" ht="69.75" customHeight="1">
      <c r="A2267" s="340" t="s">
        <v>5199</v>
      </c>
      <c r="B2267" s="338" t="s">
        <v>5200</v>
      </c>
      <c r="C2267" s="341" t="s">
        <v>4</v>
      </c>
      <c r="D2267" s="342">
        <v>141.63</v>
      </c>
      <c r="E2267" s="342">
        <v>134.44999999999999</v>
      </c>
      <c r="F2267" s="338" t="s">
        <v>32651</v>
      </c>
      <c r="G2267" s="343"/>
      <c r="H2267" s="343"/>
      <c r="I2267" s="343"/>
    </row>
    <row r="2268" spans="1:9" ht="69.75" customHeight="1">
      <c r="A2268" s="340" t="s">
        <v>5201</v>
      </c>
      <c r="B2268" s="338" t="s">
        <v>5202</v>
      </c>
      <c r="C2268" s="341" t="s">
        <v>4</v>
      </c>
      <c r="D2268" s="342">
        <v>191.13</v>
      </c>
      <c r="E2268" s="342">
        <v>182.87</v>
      </c>
      <c r="F2268" s="338" t="s">
        <v>32651</v>
      </c>
      <c r="G2268" s="343"/>
      <c r="H2268" s="343"/>
      <c r="I2268" s="343"/>
    </row>
    <row r="2269" spans="1:9" ht="69.75" customHeight="1">
      <c r="A2269" s="340" t="s">
        <v>5203</v>
      </c>
      <c r="B2269" s="338" t="s">
        <v>5204</v>
      </c>
      <c r="C2269" s="341" t="s">
        <v>4</v>
      </c>
      <c r="D2269" s="342">
        <v>291.97000000000003</v>
      </c>
      <c r="E2269" s="342">
        <v>283.72000000000003</v>
      </c>
      <c r="F2269" s="338" t="s">
        <v>32651</v>
      </c>
      <c r="G2269" s="343"/>
      <c r="H2269" s="343"/>
      <c r="I2269" s="343"/>
    </row>
    <row r="2270" spans="1:9" ht="69.75" customHeight="1">
      <c r="A2270" s="340" t="s">
        <v>5205</v>
      </c>
      <c r="B2270" s="338" t="s">
        <v>5206</v>
      </c>
      <c r="C2270" s="341" t="s">
        <v>4</v>
      </c>
      <c r="D2270" s="342">
        <v>120</v>
      </c>
      <c r="E2270" s="342">
        <v>114.45</v>
      </c>
      <c r="F2270" s="338" t="s">
        <v>32651</v>
      </c>
      <c r="G2270" s="343"/>
      <c r="H2270" s="343"/>
      <c r="I2270" s="343"/>
    </row>
    <row r="2271" spans="1:9" ht="69.75" customHeight="1">
      <c r="A2271" s="340" t="s">
        <v>5207</v>
      </c>
      <c r="B2271" s="338" t="s">
        <v>5208</v>
      </c>
      <c r="C2271" s="341" t="s">
        <v>4</v>
      </c>
      <c r="D2271" s="342">
        <v>136.19</v>
      </c>
      <c r="E2271" s="342">
        <v>129.72999999999999</v>
      </c>
      <c r="F2271" s="338" t="s">
        <v>32651</v>
      </c>
      <c r="G2271" s="343"/>
      <c r="H2271" s="343"/>
      <c r="I2271" s="343"/>
    </row>
    <row r="2272" spans="1:9" ht="69.75" customHeight="1">
      <c r="A2272" s="340" t="s">
        <v>5209</v>
      </c>
      <c r="B2272" s="338" t="s">
        <v>5210</v>
      </c>
      <c r="C2272" s="341" t="s">
        <v>4</v>
      </c>
      <c r="D2272" s="342">
        <v>153.72</v>
      </c>
      <c r="E2272" s="342">
        <v>146.80000000000001</v>
      </c>
      <c r="F2272" s="338" t="s">
        <v>32651</v>
      </c>
      <c r="G2272" s="343"/>
      <c r="H2272" s="343"/>
      <c r="I2272" s="343"/>
    </row>
    <row r="2273" spans="1:9" ht="69.75" customHeight="1">
      <c r="A2273" s="340" t="s">
        <v>5211</v>
      </c>
      <c r="B2273" s="338" t="s">
        <v>5212</v>
      </c>
      <c r="C2273" s="341" t="s">
        <v>4</v>
      </c>
      <c r="D2273" s="342">
        <v>283.89999999999998</v>
      </c>
      <c r="E2273" s="342">
        <v>276.51</v>
      </c>
      <c r="F2273" s="338" t="s">
        <v>32651</v>
      </c>
      <c r="G2273" s="343"/>
      <c r="H2273" s="343"/>
      <c r="I2273" s="343"/>
    </row>
    <row r="2274" spans="1:9" ht="69.75" customHeight="1">
      <c r="A2274" s="340" t="s">
        <v>5213</v>
      </c>
      <c r="B2274" s="338" t="s">
        <v>5214</v>
      </c>
      <c r="C2274" s="341" t="s">
        <v>4</v>
      </c>
      <c r="D2274" s="342">
        <v>99.28</v>
      </c>
      <c r="E2274" s="342">
        <v>94.62</v>
      </c>
      <c r="F2274" s="338" t="s">
        <v>32651</v>
      </c>
      <c r="G2274" s="343"/>
      <c r="H2274" s="343"/>
      <c r="I2274" s="343"/>
    </row>
    <row r="2275" spans="1:9" ht="69.75" customHeight="1">
      <c r="A2275" s="340" t="s">
        <v>5215</v>
      </c>
      <c r="B2275" s="338" t="s">
        <v>5216</v>
      </c>
      <c r="C2275" s="341" t="s">
        <v>4</v>
      </c>
      <c r="D2275" s="342">
        <v>128.74</v>
      </c>
      <c r="E2275" s="342">
        <v>123.01</v>
      </c>
      <c r="F2275" s="338" t="s">
        <v>32651</v>
      </c>
      <c r="G2275" s="343"/>
      <c r="H2275" s="343"/>
      <c r="I2275" s="343"/>
    </row>
    <row r="2276" spans="1:9" ht="69.75" customHeight="1">
      <c r="A2276" s="340" t="s">
        <v>5217</v>
      </c>
      <c r="B2276" s="338" t="s">
        <v>5218</v>
      </c>
      <c r="C2276" s="341" t="s">
        <v>4</v>
      </c>
      <c r="D2276" s="342">
        <v>140.33000000000001</v>
      </c>
      <c r="E2276" s="342">
        <v>133.99</v>
      </c>
      <c r="F2276" s="338" t="s">
        <v>32651</v>
      </c>
      <c r="G2276" s="343"/>
      <c r="H2276" s="343"/>
      <c r="I2276" s="343"/>
    </row>
    <row r="2277" spans="1:9" ht="69.75" customHeight="1">
      <c r="A2277" s="340" t="s">
        <v>5219</v>
      </c>
      <c r="B2277" s="338" t="s">
        <v>5220</v>
      </c>
      <c r="C2277" s="341" t="s">
        <v>4</v>
      </c>
      <c r="D2277" s="342">
        <v>276.52999999999997</v>
      </c>
      <c r="E2277" s="342">
        <v>269.72000000000003</v>
      </c>
      <c r="F2277" s="338" t="s">
        <v>32651</v>
      </c>
      <c r="G2277" s="343"/>
      <c r="H2277" s="343"/>
      <c r="I2277" s="343"/>
    </row>
    <row r="2278" spans="1:9" ht="69.75" customHeight="1">
      <c r="A2278" s="340" t="s">
        <v>5221</v>
      </c>
      <c r="B2278" s="338" t="s">
        <v>5222</v>
      </c>
      <c r="C2278" s="341" t="s">
        <v>4</v>
      </c>
      <c r="D2278" s="342">
        <v>90.76</v>
      </c>
      <c r="E2278" s="342">
        <v>86.5</v>
      </c>
      <c r="F2278" s="338" t="s">
        <v>32651</v>
      </c>
      <c r="G2278" s="343"/>
      <c r="H2278" s="343"/>
      <c r="I2278" s="343"/>
    </row>
    <row r="2279" spans="1:9" ht="69.75" customHeight="1">
      <c r="A2279" s="340" t="s">
        <v>5223</v>
      </c>
      <c r="B2279" s="338" t="s">
        <v>5224</v>
      </c>
      <c r="C2279" s="341" t="s">
        <v>4</v>
      </c>
      <c r="D2279" s="342">
        <v>122.4</v>
      </c>
      <c r="E2279" s="342">
        <v>117.13</v>
      </c>
      <c r="F2279" s="338" t="s">
        <v>32651</v>
      </c>
      <c r="G2279" s="343"/>
      <c r="H2279" s="343"/>
      <c r="I2279" s="343"/>
    </row>
    <row r="2280" spans="1:9" ht="69.75" customHeight="1">
      <c r="A2280" s="340" t="s">
        <v>5225</v>
      </c>
      <c r="B2280" s="338" t="s">
        <v>5226</v>
      </c>
      <c r="C2280" s="341" t="s">
        <v>4</v>
      </c>
      <c r="D2280" s="342">
        <v>129.41999999999999</v>
      </c>
      <c r="E2280" s="342">
        <v>123.59</v>
      </c>
      <c r="F2280" s="338" t="s">
        <v>32651</v>
      </c>
      <c r="G2280" s="343"/>
      <c r="H2280" s="343"/>
      <c r="I2280" s="343"/>
    </row>
    <row r="2281" spans="1:9" ht="69.75" customHeight="1">
      <c r="A2281" s="340" t="s">
        <v>5227</v>
      </c>
      <c r="B2281" s="338" t="s">
        <v>5228</v>
      </c>
      <c r="C2281" s="341" t="s">
        <v>4</v>
      </c>
      <c r="D2281" s="342">
        <v>270.10000000000002</v>
      </c>
      <c r="E2281" s="342">
        <v>263.81</v>
      </c>
      <c r="F2281" s="338" t="s">
        <v>32651</v>
      </c>
      <c r="G2281" s="343"/>
      <c r="H2281" s="343"/>
      <c r="I2281" s="343"/>
    </row>
    <row r="2282" spans="1:9" ht="69.75" customHeight="1">
      <c r="A2282" s="340" t="s">
        <v>5229</v>
      </c>
      <c r="B2282" s="338" t="s">
        <v>5230</v>
      </c>
      <c r="C2282" s="341" t="s">
        <v>4</v>
      </c>
      <c r="D2282" s="342">
        <v>83.79</v>
      </c>
      <c r="E2282" s="342">
        <v>79.86</v>
      </c>
      <c r="F2282" s="338" t="s">
        <v>32651</v>
      </c>
      <c r="G2282" s="343"/>
      <c r="H2282" s="343"/>
      <c r="I2282" s="343"/>
    </row>
    <row r="2283" spans="1:9" ht="69.75" customHeight="1">
      <c r="A2283" s="340" t="s">
        <v>5231</v>
      </c>
      <c r="B2283" s="338" t="s">
        <v>5232</v>
      </c>
      <c r="C2283" s="341" t="s">
        <v>4</v>
      </c>
      <c r="D2283" s="342">
        <v>116.97</v>
      </c>
      <c r="E2283" s="342">
        <v>112.1</v>
      </c>
      <c r="F2283" s="338" t="s">
        <v>32651</v>
      </c>
      <c r="G2283" s="343"/>
      <c r="H2283" s="343"/>
      <c r="I2283" s="343"/>
    </row>
    <row r="2284" spans="1:9" ht="69.75" customHeight="1">
      <c r="A2284" s="340" t="s">
        <v>5233</v>
      </c>
      <c r="B2284" s="338" t="s">
        <v>5234</v>
      </c>
      <c r="C2284" s="341" t="s">
        <v>4</v>
      </c>
      <c r="D2284" s="342">
        <v>106.34</v>
      </c>
      <c r="E2284" s="342">
        <v>101.5</v>
      </c>
      <c r="F2284" s="338" t="s">
        <v>32651</v>
      </c>
      <c r="G2284" s="343"/>
      <c r="H2284" s="343"/>
      <c r="I2284" s="343"/>
    </row>
    <row r="2285" spans="1:9" ht="69.75" customHeight="1">
      <c r="A2285" s="340" t="s">
        <v>5235</v>
      </c>
      <c r="B2285" s="338" t="s">
        <v>5236</v>
      </c>
      <c r="C2285" s="341" t="s">
        <v>4</v>
      </c>
      <c r="D2285" s="342">
        <v>257.62</v>
      </c>
      <c r="E2285" s="342">
        <v>252.3</v>
      </c>
      <c r="F2285" s="338" t="s">
        <v>32651</v>
      </c>
      <c r="G2285" s="343"/>
      <c r="H2285" s="343"/>
      <c r="I2285" s="343"/>
    </row>
    <row r="2286" spans="1:9" ht="69.75" customHeight="1">
      <c r="A2286" s="340" t="s">
        <v>5237</v>
      </c>
      <c r="B2286" s="338" t="s">
        <v>5238</v>
      </c>
      <c r="C2286" s="341" t="s">
        <v>4</v>
      </c>
      <c r="D2286" s="342">
        <v>69.03</v>
      </c>
      <c r="E2286" s="342">
        <v>65.77</v>
      </c>
      <c r="F2286" s="338" t="s">
        <v>32651</v>
      </c>
      <c r="G2286" s="343"/>
      <c r="H2286" s="343"/>
      <c r="I2286" s="343"/>
    </row>
    <row r="2287" spans="1:9" ht="69.75" customHeight="1">
      <c r="A2287" s="340" t="s">
        <v>5239</v>
      </c>
      <c r="B2287" s="338" t="s">
        <v>5240</v>
      </c>
      <c r="C2287" s="341" t="s">
        <v>4</v>
      </c>
      <c r="D2287" s="342">
        <v>106.27</v>
      </c>
      <c r="E2287" s="342">
        <v>102.15</v>
      </c>
      <c r="F2287" s="338" t="s">
        <v>32651</v>
      </c>
      <c r="G2287" s="343"/>
      <c r="H2287" s="343"/>
      <c r="I2287" s="343"/>
    </row>
    <row r="2288" spans="1:9" ht="69.75" customHeight="1">
      <c r="A2288" s="340" t="s">
        <v>5241</v>
      </c>
      <c r="B2288" s="338" t="s">
        <v>5242</v>
      </c>
      <c r="C2288" s="341" t="s">
        <v>4</v>
      </c>
      <c r="D2288" s="342">
        <v>391.65</v>
      </c>
      <c r="E2288" s="342">
        <v>375.6</v>
      </c>
      <c r="F2288" s="338" t="s">
        <v>32651</v>
      </c>
      <c r="G2288" s="343"/>
      <c r="H2288" s="343"/>
      <c r="I2288" s="343"/>
    </row>
    <row r="2289" spans="1:9" ht="69.75" customHeight="1">
      <c r="A2289" s="340" t="s">
        <v>5243</v>
      </c>
      <c r="B2289" s="338" t="s">
        <v>5244</v>
      </c>
      <c r="C2289" s="341" t="s">
        <v>4</v>
      </c>
      <c r="D2289" s="342">
        <v>269.29000000000002</v>
      </c>
      <c r="E2289" s="342">
        <v>256.02</v>
      </c>
      <c r="F2289" s="338" t="s">
        <v>32651</v>
      </c>
      <c r="G2289" s="343"/>
      <c r="H2289" s="343"/>
      <c r="I2289" s="343"/>
    </row>
    <row r="2290" spans="1:9" ht="69.75" customHeight="1">
      <c r="A2290" s="340" t="s">
        <v>5245</v>
      </c>
      <c r="B2290" s="338" t="s">
        <v>5246</v>
      </c>
      <c r="C2290" s="341" t="s">
        <v>4</v>
      </c>
      <c r="D2290" s="342">
        <v>191.39</v>
      </c>
      <c r="E2290" s="342">
        <v>180.43</v>
      </c>
      <c r="F2290" s="338" t="s">
        <v>32651</v>
      </c>
      <c r="G2290" s="343"/>
      <c r="H2290" s="343"/>
      <c r="I2290" s="343"/>
    </row>
    <row r="2291" spans="1:9" ht="69.75" customHeight="1">
      <c r="A2291" s="340" t="s">
        <v>5247</v>
      </c>
      <c r="B2291" s="338" t="s">
        <v>5248</v>
      </c>
      <c r="C2291" s="341" t="s">
        <v>4</v>
      </c>
      <c r="D2291" s="342">
        <v>123.29</v>
      </c>
      <c r="E2291" s="342">
        <v>117.33</v>
      </c>
      <c r="F2291" s="338" t="s">
        <v>32651</v>
      </c>
      <c r="G2291" s="343"/>
      <c r="H2291" s="343"/>
      <c r="I2291" s="343"/>
    </row>
    <row r="2292" spans="1:9" ht="69.75" customHeight="1">
      <c r="A2292" s="340" t="s">
        <v>5249</v>
      </c>
      <c r="B2292" s="338" t="s">
        <v>5250</v>
      </c>
      <c r="C2292" s="341" t="s">
        <v>4</v>
      </c>
      <c r="D2292" s="342">
        <v>79.709999999999994</v>
      </c>
      <c r="E2292" s="342">
        <v>75.45</v>
      </c>
      <c r="F2292" s="338" t="s">
        <v>32651</v>
      </c>
      <c r="G2292" s="343"/>
      <c r="H2292" s="343"/>
      <c r="I2292" s="343"/>
    </row>
    <row r="2293" spans="1:9" ht="69.75" customHeight="1">
      <c r="A2293" s="340" t="s">
        <v>5251</v>
      </c>
      <c r="B2293" s="338" t="s">
        <v>5252</v>
      </c>
      <c r="C2293" s="341" t="s">
        <v>4</v>
      </c>
      <c r="D2293" s="342">
        <v>117.3</v>
      </c>
      <c r="E2293" s="342">
        <v>111.78</v>
      </c>
      <c r="F2293" s="338" t="s">
        <v>32651</v>
      </c>
      <c r="G2293" s="343"/>
      <c r="H2293" s="343"/>
      <c r="I2293" s="343"/>
    </row>
    <row r="2294" spans="1:9" ht="69.75" customHeight="1">
      <c r="A2294" s="340" t="s">
        <v>5253</v>
      </c>
      <c r="B2294" s="338" t="s">
        <v>5254</v>
      </c>
      <c r="C2294" s="341" t="s">
        <v>4</v>
      </c>
      <c r="D2294" s="342">
        <v>75.02</v>
      </c>
      <c r="E2294" s="342">
        <v>71.069999999999993</v>
      </c>
      <c r="F2294" s="338" t="s">
        <v>32651</v>
      </c>
      <c r="G2294" s="343"/>
      <c r="H2294" s="343"/>
      <c r="I2294" s="343"/>
    </row>
    <row r="2295" spans="1:9" ht="69.75" customHeight="1">
      <c r="A2295" s="340" t="s">
        <v>5255</v>
      </c>
      <c r="B2295" s="338" t="s">
        <v>5256</v>
      </c>
      <c r="C2295" s="341" t="s">
        <v>4</v>
      </c>
      <c r="D2295" s="342">
        <v>112.19</v>
      </c>
      <c r="E2295" s="342">
        <v>107.09</v>
      </c>
      <c r="F2295" s="338" t="s">
        <v>32651</v>
      </c>
      <c r="G2295" s="343"/>
      <c r="H2295" s="343"/>
      <c r="I2295" s="343"/>
    </row>
    <row r="2296" spans="1:9" ht="69.75" customHeight="1">
      <c r="A2296" s="340" t="s">
        <v>5257</v>
      </c>
      <c r="B2296" s="338" t="s">
        <v>5258</v>
      </c>
      <c r="C2296" s="341" t="s">
        <v>4</v>
      </c>
      <c r="D2296" s="342">
        <v>71.040000000000006</v>
      </c>
      <c r="E2296" s="342">
        <v>67.38</v>
      </c>
      <c r="F2296" s="338" t="s">
        <v>32651</v>
      </c>
      <c r="G2296" s="343"/>
      <c r="H2296" s="343"/>
      <c r="I2296" s="343"/>
    </row>
    <row r="2297" spans="1:9" ht="69.75" customHeight="1">
      <c r="A2297" s="340" t="s">
        <v>5259</v>
      </c>
      <c r="B2297" s="338" t="s">
        <v>5260</v>
      </c>
      <c r="C2297" s="341" t="s">
        <v>4</v>
      </c>
      <c r="D2297" s="342">
        <v>107.92</v>
      </c>
      <c r="E2297" s="342">
        <v>103.2</v>
      </c>
      <c r="F2297" s="338" t="s">
        <v>32651</v>
      </c>
      <c r="G2297" s="343"/>
      <c r="H2297" s="343"/>
      <c r="I2297" s="343"/>
    </row>
    <row r="2298" spans="1:9" ht="69.75" customHeight="1">
      <c r="A2298" s="340" t="s">
        <v>5261</v>
      </c>
      <c r="B2298" s="338" t="s">
        <v>5262</v>
      </c>
      <c r="C2298" s="341" t="s">
        <v>4</v>
      </c>
      <c r="D2298" s="342">
        <v>67.84</v>
      </c>
      <c r="E2298" s="342">
        <v>64.47</v>
      </c>
      <c r="F2298" s="338" t="s">
        <v>32651</v>
      </c>
      <c r="G2298" s="343"/>
      <c r="H2298" s="343"/>
      <c r="I2298" s="343"/>
    </row>
    <row r="2299" spans="1:9" ht="69.75" customHeight="1">
      <c r="A2299" s="340" t="s">
        <v>5263</v>
      </c>
      <c r="B2299" s="338" t="s">
        <v>5264</v>
      </c>
      <c r="C2299" s="341" t="s">
        <v>4</v>
      </c>
      <c r="D2299" s="342">
        <v>100.2</v>
      </c>
      <c r="E2299" s="342">
        <v>96.18</v>
      </c>
      <c r="F2299" s="338" t="s">
        <v>32651</v>
      </c>
      <c r="G2299" s="343"/>
      <c r="H2299" s="343"/>
      <c r="I2299" s="343"/>
    </row>
    <row r="2300" spans="1:9" ht="69.75" customHeight="1">
      <c r="A2300" s="340" t="s">
        <v>5265</v>
      </c>
      <c r="B2300" s="338" t="s">
        <v>5266</v>
      </c>
      <c r="C2300" s="341" t="s">
        <v>4</v>
      </c>
      <c r="D2300" s="342">
        <v>62.02</v>
      </c>
      <c r="E2300" s="342">
        <v>59.15</v>
      </c>
      <c r="F2300" s="338" t="s">
        <v>32651</v>
      </c>
      <c r="G2300" s="343"/>
      <c r="H2300" s="343"/>
      <c r="I2300" s="343"/>
    </row>
    <row r="2301" spans="1:9" ht="69.75" customHeight="1">
      <c r="A2301" s="340" t="s">
        <v>5267</v>
      </c>
      <c r="B2301" s="338" t="s">
        <v>5268</v>
      </c>
      <c r="C2301" s="341" t="s">
        <v>4</v>
      </c>
      <c r="D2301" s="342">
        <v>112.32</v>
      </c>
      <c r="E2301" s="342">
        <v>107.65</v>
      </c>
      <c r="F2301" s="338" t="s">
        <v>32651</v>
      </c>
      <c r="G2301" s="343"/>
      <c r="H2301" s="343"/>
      <c r="I2301" s="343"/>
    </row>
    <row r="2302" spans="1:9" ht="69.75" customHeight="1">
      <c r="A2302" s="340" t="s">
        <v>5269</v>
      </c>
      <c r="B2302" s="338" t="s">
        <v>5270</v>
      </c>
      <c r="C2302" s="341" t="s">
        <v>4</v>
      </c>
      <c r="D2302" s="342">
        <v>66.489999999999995</v>
      </c>
      <c r="E2302" s="342">
        <v>63.74</v>
      </c>
      <c r="F2302" s="338" t="s">
        <v>32651</v>
      </c>
      <c r="G2302" s="343"/>
      <c r="H2302" s="343"/>
      <c r="I2302" s="343"/>
    </row>
    <row r="2303" spans="1:9" ht="69.75" customHeight="1">
      <c r="A2303" s="340" t="s">
        <v>5271</v>
      </c>
      <c r="B2303" s="338" t="s">
        <v>5272</v>
      </c>
      <c r="C2303" s="341" t="s">
        <v>4</v>
      </c>
      <c r="D2303" s="342">
        <v>98.64</v>
      </c>
      <c r="E2303" s="342">
        <v>94.35</v>
      </c>
      <c r="F2303" s="338" t="s">
        <v>32651</v>
      </c>
      <c r="G2303" s="343"/>
      <c r="H2303" s="343"/>
      <c r="I2303" s="343"/>
    </row>
    <row r="2304" spans="1:9" ht="69.75" customHeight="1">
      <c r="A2304" s="340" t="s">
        <v>5273</v>
      </c>
      <c r="B2304" s="338" t="s">
        <v>5274</v>
      </c>
      <c r="C2304" s="341" t="s">
        <v>4</v>
      </c>
      <c r="D2304" s="342">
        <v>54.2</v>
      </c>
      <c r="E2304" s="342">
        <v>51.71</v>
      </c>
      <c r="F2304" s="338" t="s">
        <v>32651</v>
      </c>
      <c r="G2304" s="343"/>
      <c r="H2304" s="343"/>
      <c r="I2304" s="343"/>
    </row>
    <row r="2305" spans="1:9" ht="69.75" customHeight="1">
      <c r="A2305" s="340" t="s">
        <v>5275</v>
      </c>
      <c r="B2305" s="338" t="s">
        <v>5276</v>
      </c>
      <c r="C2305" s="341" t="s">
        <v>4</v>
      </c>
      <c r="D2305" s="342">
        <v>91.33</v>
      </c>
      <c r="E2305" s="342">
        <v>87.38</v>
      </c>
      <c r="F2305" s="338" t="s">
        <v>32651</v>
      </c>
      <c r="G2305" s="343"/>
      <c r="H2305" s="343"/>
      <c r="I2305" s="343"/>
    </row>
    <row r="2306" spans="1:9" ht="69.75" customHeight="1">
      <c r="A2306" s="340" t="s">
        <v>5277</v>
      </c>
      <c r="B2306" s="338" t="s">
        <v>5278</v>
      </c>
      <c r="C2306" s="341" t="s">
        <v>4</v>
      </c>
      <c r="D2306" s="342">
        <v>48.23</v>
      </c>
      <c r="E2306" s="342">
        <v>45.92</v>
      </c>
      <c r="F2306" s="338" t="s">
        <v>32651</v>
      </c>
      <c r="G2306" s="343"/>
      <c r="H2306" s="343"/>
      <c r="I2306" s="343"/>
    </row>
    <row r="2307" spans="1:9" ht="69.75" customHeight="1">
      <c r="A2307" s="340" t="s">
        <v>5279</v>
      </c>
      <c r="B2307" s="338" t="s">
        <v>5280</v>
      </c>
      <c r="C2307" s="341" t="s">
        <v>4</v>
      </c>
      <c r="D2307" s="342">
        <v>86.24</v>
      </c>
      <c r="E2307" s="342">
        <v>82.6</v>
      </c>
      <c r="F2307" s="338" t="s">
        <v>32651</v>
      </c>
      <c r="G2307" s="343"/>
      <c r="H2307" s="343"/>
      <c r="I2307" s="343"/>
    </row>
    <row r="2308" spans="1:9" ht="69.75" customHeight="1">
      <c r="A2308" s="340" t="s">
        <v>5281</v>
      </c>
      <c r="B2308" s="338" t="s">
        <v>5282</v>
      </c>
      <c r="C2308" s="341" t="s">
        <v>4</v>
      </c>
      <c r="D2308" s="342">
        <v>44.35</v>
      </c>
      <c r="E2308" s="342">
        <v>42.24</v>
      </c>
      <c r="F2308" s="338" t="s">
        <v>32651</v>
      </c>
      <c r="G2308" s="343"/>
      <c r="H2308" s="343"/>
      <c r="I2308" s="343"/>
    </row>
    <row r="2309" spans="1:9" ht="69.75" customHeight="1">
      <c r="A2309" s="340" t="s">
        <v>5283</v>
      </c>
      <c r="B2309" s="338" t="s">
        <v>5284</v>
      </c>
      <c r="C2309" s="341" t="s">
        <v>4</v>
      </c>
      <c r="D2309" s="342">
        <v>84.96</v>
      </c>
      <c r="E2309" s="342">
        <v>81.59</v>
      </c>
      <c r="F2309" s="338" t="s">
        <v>32651</v>
      </c>
      <c r="G2309" s="343"/>
      <c r="H2309" s="343"/>
      <c r="I2309" s="343"/>
    </row>
    <row r="2310" spans="1:9" ht="69.75" customHeight="1">
      <c r="A2310" s="340" t="s">
        <v>5285</v>
      </c>
      <c r="B2310" s="338" t="s">
        <v>5286</v>
      </c>
      <c r="C2310" s="341" t="s">
        <v>4</v>
      </c>
      <c r="D2310" s="342">
        <v>44.22</v>
      </c>
      <c r="E2310" s="342">
        <v>42.27</v>
      </c>
      <c r="F2310" s="338" t="s">
        <v>32651</v>
      </c>
      <c r="G2310" s="343"/>
      <c r="H2310" s="343"/>
      <c r="I2310" s="343"/>
    </row>
    <row r="2311" spans="1:9" ht="69.75" customHeight="1">
      <c r="A2311" s="340" t="s">
        <v>5287</v>
      </c>
      <c r="B2311" s="338" t="s">
        <v>5288</v>
      </c>
      <c r="C2311" s="341" t="s">
        <v>4</v>
      </c>
      <c r="D2311" s="342">
        <v>81.45</v>
      </c>
      <c r="E2311" s="342">
        <v>78.33</v>
      </c>
      <c r="F2311" s="338" t="s">
        <v>32651</v>
      </c>
      <c r="G2311" s="343"/>
      <c r="H2311" s="343"/>
      <c r="I2311" s="343"/>
    </row>
    <row r="2312" spans="1:9" ht="69.75" customHeight="1">
      <c r="A2312" s="340" t="s">
        <v>5289</v>
      </c>
      <c r="B2312" s="338" t="s">
        <v>5290</v>
      </c>
      <c r="C2312" s="341" t="s">
        <v>4</v>
      </c>
      <c r="D2312" s="342">
        <v>41.76</v>
      </c>
      <c r="E2312" s="342">
        <v>39.950000000000003</v>
      </c>
      <c r="F2312" s="338" t="s">
        <v>32651</v>
      </c>
      <c r="G2312" s="343"/>
      <c r="H2312" s="343"/>
      <c r="I2312" s="343"/>
    </row>
    <row r="2313" spans="1:9" ht="69.75" customHeight="1">
      <c r="A2313" s="340" t="s">
        <v>5291</v>
      </c>
      <c r="B2313" s="338" t="s">
        <v>5292</v>
      </c>
      <c r="C2313" s="341" t="s">
        <v>4</v>
      </c>
      <c r="D2313" s="342">
        <v>78.39</v>
      </c>
      <c r="E2313" s="342">
        <v>75.510000000000005</v>
      </c>
      <c r="F2313" s="338" t="s">
        <v>32651</v>
      </c>
      <c r="G2313" s="343"/>
      <c r="H2313" s="343"/>
      <c r="I2313" s="343"/>
    </row>
    <row r="2314" spans="1:9" ht="69.75" customHeight="1">
      <c r="A2314" s="340" t="s">
        <v>5293</v>
      </c>
      <c r="B2314" s="338" t="s">
        <v>5294</v>
      </c>
      <c r="C2314" s="341" t="s">
        <v>4</v>
      </c>
      <c r="D2314" s="342">
        <v>39.65</v>
      </c>
      <c r="E2314" s="342">
        <v>37.97</v>
      </c>
      <c r="F2314" s="338" t="s">
        <v>32651</v>
      </c>
      <c r="G2314" s="343"/>
      <c r="H2314" s="343"/>
      <c r="I2314" s="343"/>
    </row>
    <row r="2315" spans="1:9" ht="69.75" customHeight="1">
      <c r="A2315" s="340" t="s">
        <v>5295</v>
      </c>
      <c r="B2315" s="338" t="s">
        <v>5296</v>
      </c>
      <c r="C2315" s="341" t="s">
        <v>4</v>
      </c>
      <c r="D2315" s="342">
        <v>72.540000000000006</v>
      </c>
      <c r="E2315" s="342">
        <v>70.09</v>
      </c>
      <c r="F2315" s="338" t="s">
        <v>32651</v>
      </c>
      <c r="G2315" s="343"/>
      <c r="H2315" s="343"/>
      <c r="I2315" s="343"/>
    </row>
    <row r="2316" spans="1:9" ht="69.75" customHeight="1">
      <c r="A2316" s="340" t="s">
        <v>5297</v>
      </c>
      <c r="B2316" s="338" t="s">
        <v>5298</v>
      </c>
      <c r="C2316" s="341" t="s">
        <v>4</v>
      </c>
      <c r="D2316" s="342">
        <v>35.5</v>
      </c>
      <c r="E2316" s="342">
        <v>34.08</v>
      </c>
      <c r="F2316" s="338" t="s">
        <v>32651</v>
      </c>
      <c r="G2316" s="343"/>
      <c r="H2316" s="343"/>
      <c r="I2316" s="343"/>
    </row>
    <row r="2317" spans="1:9" ht="69.75" customHeight="1">
      <c r="A2317" s="340" t="s">
        <v>5299</v>
      </c>
      <c r="B2317" s="338" t="s">
        <v>5300</v>
      </c>
      <c r="C2317" s="341" t="s">
        <v>4</v>
      </c>
      <c r="D2317" s="342">
        <v>252.87</v>
      </c>
      <c r="E2317" s="342">
        <v>243.85</v>
      </c>
      <c r="F2317" s="338" t="s">
        <v>32651</v>
      </c>
      <c r="G2317" s="343"/>
      <c r="H2317" s="343"/>
      <c r="I2317" s="343"/>
    </row>
    <row r="2318" spans="1:9" ht="69.75" customHeight="1">
      <c r="A2318" s="340" t="s">
        <v>5301</v>
      </c>
      <c r="B2318" s="338" t="s">
        <v>5302</v>
      </c>
      <c r="C2318" s="341" t="s">
        <v>4</v>
      </c>
      <c r="D2318" s="342">
        <v>220.76</v>
      </c>
      <c r="E2318" s="342">
        <v>208.08</v>
      </c>
      <c r="F2318" s="338" t="s">
        <v>32651</v>
      </c>
      <c r="G2318" s="343"/>
      <c r="H2318" s="343"/>
      <c r="I2318" s="343"/>
    </row>
    <row r="2319" spans="1:9" ht="69.75" customHeight="1">
      <c r="A2319" s="340" t="s">
        <v>5303</v>
      </c>
      <c r="B2319" s="338" t="s">
        <v>5304</v>
      </c>
      <c r="C2319" s="341" t="s">
        <v>4</v>
      </c>
      <c r="D2319" s="342">
        <v>205.46</v>
      </c>
      <c r="E2319" s="342">
        <v>193.97</v>
      </c>
      <c r="F2319" s="338" t="s">
        <v>32651</v>
      </c>
      <c r="G2319" s="343"/>
      <c r="H2319" s="343"/>
      <c r="I2319" s="343"/>
    </row>
    <row r="2320" spans="1:9" ht="69.75" customHeight="1">
      <c r="A2320" s="340" t="s">
        <v>5305</v>
      </c>
      <c r="B2320" s="338" t="s">
        <v>5306</v>
      </c>
      <c r="C2320" s="341" t="s">
        <v>4</v>
      </c>
      <c r="D2320" s="342">
        <v>248.86</v>
      </c>
      <c r="E2320" s="342">
        <v>232.9</v>
      </c>
      <c r="F2320" s="338" t="s">
        <v>32651</v>
      </c>
      <c r="G2320" s="343"/>
      <c r="H2320" s="343"/>
      <c r="I2320" s="343"/>
    </row>
    <row r="2321" spans="1:9" ht="69.75" customHeight="1">
      <c r="A2321" s="340" t="s">
        <v>5307</v>
      </c>
      <c r="B2321" s="338" t="s">
        <v>5308</v>
      </c>
      <c r="C2321" s="341" t="s">
        <v>4</v>
      </c>
      <c r="D2321" s="342">
        <v>276.63</v>
      </c>
      <c r="E2321" s="342">
        <v>258.33999999999997</v>
      </c>
      <c r="F2321" s="338" t="s">
        <v>32651</v>
      </c>
      <c r="G2321" s="343"/>
      <c r="H2321" s="343"/>
      <c r="I2321" s="343"/>
    </row>
    <row r="2322" spans="1:9" ht="69.75" customHeight="1">
      <c r="A2322" s="340" t="s">
        <v>5309</v>
      </c>
      <c r="B2322" s="338" t="s">
        <v>5310</v>
      </c>
      <c r="C2322" s="341" t="s">
        <v>4</v>
      </c>
      <c r="D2322" s="342">
        <v>147.72</v>
      </c>
      <c r="E2322" s="342">
        <v>140.72999999999999</v>
      </c>
      <c r="F2322" s="338" t="s">
        <v>32651</v>
      </c>
      <c r="G2322" s="343"/>
      <c r="H2322" s="343"/>
      <c r="I2322" s="343"/>
    </row>
    <row r="2323" spans="1:9" ht="69.75" customHeight="1">
      <c r="A2323" s="340" t="s">
        <v>5311</v>
      </c>
      <c r="B2323" s="338" t="s">
        <v>5312</v>
      </c>
      <c r="C2323" s="341" t="s">
        <v>4</v>
      </c>
      <c r="D2323" s="342">
        <v>112.23</v>
      </c>
      <c r="E2323" s="342">
        <v>105.32</v>
      </c>
      <c r="F2323" s="338" t="s">
        <v>32651</v>
      </c>
      <c r="G2323" s="343"/>
      <c r="H2323" s="343"/>
      <c r="I2323" s="343"/>
    </row>
    <row r="2324" spans="1:9" ht="69.75" customHeight="1">
      <c r="A2324" s="340" t="s">
        <v>5313</v>
      </c>
      <c r="B2324" s="338" t="s">
        <v>5314</v>
      </c>
      <c r="C2324" s="341" t="s">
        <v>4</v>
      </c>
      <c r="D2324" s="342">
        <v>192</v>
      </c>
      <c r="E2324" s="342">
        <v>177.61</v>
      </c>
      <c r="F2324" s="338" t="s">
        <v>32651</v>
      </c>
      <c r="G2324" s="343"/>
      <c r="H2324" s="343"/>
      <c r="I2324" s="343"/>
    </row>
    <row r="2325" spans="1:9" ht="69.75" customHeight="1">
      <c r="A2325" s="340" t="s">
        <v>5315</v>
      </c>
      <c r="B2325" s="338" t="s">
        <v>5316</v>
      </c>
      <c r="C2325" s="341" t="s">
        <v>4</v>
      </c>
      <c r="D2325" s="342">
        <v>99.05</v>
      </c>
      <c r="E2325" s="342">
        <v>93.2</v>
      </c>
      <c r="F2325" s="338" t="s">
        <v>32651</v>
      </c>
      <c r="G2325" s="343"/>
      <c r="H2325" s="343"/>
      <c r="I2325" s="343"/>
    </row>
    <row r="2326" spans="1:9" ht="69.75" customHeight="1">
      <c r="A2326" s="340" t="s">
        <v>5317</v>
      </c>
      <c r="B2326" s="338" t="s">
        <v>5318</v>
      </c>
      <c r="C2326" s="341" t="s">
        <v>4</v>
      </c>
      <c r="D2326" s="342">
        <v>85.84</v>
      </c>
      <c r="E2326" s="342">
        <v>79.47</v>
      </c>
      <c r="F2326" s="338" t="s">
        <v>32651</v>
      </c>
      <c r="G2326" s="343"/>
      <c r="H2326" s="343"/>
      <c r="I2326" s="343"/>
    </row>
    <row r="2327" spans="1:9" ht="69.75" customHeight="1">
      <c r="A2327" s="340" t="s">
        <v>5319</v>
      </c>
      <c r="B2327" s="338" t="s">
        <v>5320</v>
      </c>
      <c r="C2327" s="341" t="s">
        <v>4</v>
      </c>
      <c r="D2327" s="342">
        <v>147.97</v>
      </c>
      <c r="E2327" s="342">
        <v>135.63</v>
      </c>
      <c r="F2327" s="338" t="s">
        <v>32651</v>
      </c>
      <c r="G2327" s="343"/>
      <c r="H2327" s="343"/>
      <c r="I2327" s="343"/>
    </row>
    <row r="2328" spans="1:9" ht="69.75" customHeight="1">
      <c r="A2328" s="340" t="s">
        <v>5321</v>
      </c>
      <c r="B2328" s="338" t="s">
        <v>5322</v>
      </c>
      <c r="C2328" s="341" t="s">
        <v>4</v>
      </c>
      <c r="D2328" s="342">
        <v>73.72</v>
      </c>
      <c r="E2328" s="342">
        <v>68.45</v>
      </c>
      <c r="F2328" s="338" t="s">
        <v>32651</v>
      </c>
      <c r="G2328" s="343"/>
      <c r="H2328" s="343"/>
      <c r="I2328" s="343"/>
    </row>
    <row r="2329" spans="1:9" ht="69.75" customHeight="1">
      <c r="A2329" s="340" t="s">
        <v>5323</v>
      </c>
      <c r="B2329" s="338" t="s">
        <v>5324</v>
      </c>
      <c r="C2329" s="341" t="s">
        <v>4</v>
      </c>
      <c r="D2329" s="342">
        <v>190.14</v>
      </c>
      <c r="E2329" s="342">
        <v>178.26</v>
      </c>
      <c r="F2329" s="338" t="s">
        <v>32651</v>
      </c>
      <c r="G2329" s="343"/>
      <c r="H2329" s="343"/>
      <c r="I2329" s="343"/>
    </row>
    <row r="2330" spans="1:9" ht="69.75" customHeight="1">
      <c r="A2330" s="340" t="s">
        <v>333</v>
      </c>
      <c r="B2330" s="338" t="s">
        <v>5325</v>
      </c>
      <c r="C2330" s="341" t="s">
        <v>4</v>
      </c>
      <c r="D2330" s="342">
        <v>262.23</v>
      </c>
      <c r="E2330" s="342">
        <v>242.44</v>
      </c>
      <c r="F2330" s="338" t="s">
        <v>32651</v>
      </c>
      <c r="G2330" s="343"/>
      <c r="H2330" s="343"/>
      <c r="I2330" s="343"/>
    </row>
    <row r="2331" spans="1:9" ht="69.75" customHeight="1">
      <c r="A2331" s="340" t="s">
        <v>334</v>
      </c>
      <c r="B2331" s="338" t="s">
        <v>5326</v>
      </c>
      <c r="C2331" s="341" t="s">
        <v>4</v>
      </c>
      <c r="D2331" s="342">
        <v>135.26</v>
      </c>
      <c r="E2331" s="342">
        <v>126.17</v>
      </c>
      <c r="F2331" s="338" t="s">
        <v>32651</v>
      </c>
      <c r="G2331" s="343"/>
      <c r="H2331" s="343"/>
      <c r="I2331" s="343"/>
    </row>
    <row r="2332" spans="1:9" ht="69.75" customHeight="1">
      <c r="A2332" s="340" t="s">
        <v>5327</v>
      </c>
      <c r="B2332" s="338" t="s">
        <v>5328</v>
      </c>
      <c r="C2332" s="341" t="s">
        <v>4</v>
      </c>
      <c r="D2332" s="342">
        <v>138.94</v>
      </c>
      <c r="E2332" s="342">
        <v>128.79</v>
      </c>
      <c r="F2332" s="338" t="s">
        <v>32651</v>
      </c>
      <c r="G2332" s="343"/>
      <c r="H2332" s="343"/>
      <c r="I2332" s="343"/>
    </row>
    <row r="2333" spans="1:9" ht="69.75" customHeight="1">
      <c r="A2333" s="340" t="s">
        <v>5329</v>
      </c>
      <c r="B2333" s="338" t="s">
        <v>5330</v>
      </c>
      <c r="C2333" s="341" t="s">
        <v>4</v>
      </c>
      <c r="D2333" s="342">
        <v>197.98</v>
      </c>
      <c r="E2333" s="342">
        <v>181.59</v>
      </c>
      <c r="F2333" s="338" t="s">
        <v>32651</v>
      </c>
      <c r="G2333" s="343"/>
      <c r="H2333" s="343"/>
      <c r="I2333" s="343"/>
    </row>
    <row r="2334" spans="1:9" ht="69.75" customHeight="1">
      <c r="A2334" s="340" t="s">
        <v>5331</v>
      </c>
      <c r="B2334" s="338" t="s">
        <v>5332</v>
      </c>
      <c r="C2334" s="341" t="s">
        <v>4</v>
      </c>
      <c r="D2334" s="342">
        <v>104.29</v>
      </c>
      <c r="E2334" s="342">
        <v>96.18</v>
      </c>
      <c r="F2334" s="338" t="s">
        <v>32651</v>
      </c>
      <c r="G2334" s="343"/>
      <c r="H2334" s="343"/>
      <c r="I2334" s="343"/>
    </row>
    <row r="2335" spans="1:9" ht="69.75" customHeight="1">
      <c r="A2335" s="340" t="s">
        <v>5333</v>
      </c>
      <c r="B2335" s="338" t="s">
        <v>5334</v>
      </c>
      <c r="C2335" s="341" t="s">
        <v>59</v>
      </c>
      <c r="D2335" s="342">
        <v>21.71</v>
      </c>
      <c r="E2335" s="342">
        <v>20.37</v>
      </c>
      <c r="F2335" s="338" t="s">
        <v>32651</v>
      </c>
      <c r="G2335" s="343"/>
      <c r="H2335" s="343"/>
      <c r="I2335" s="343"/>
    </row>
    <row r="2336" spans="1:9" ht="69.75" customHeight="1">
      <c r="A2336" s="340" t="s">
        <v>5335</v>
      </c>
      <c r="B2336" s="338" t="s">
        <v>5336</v>
      </c>
      <c r="C2336" s="341" t="s">
        <v>4</v>
      </c>
      <c r="D2336" s="342">
        <v>229.83</v>
      </c>
      <c r="E2336" s="342">
        <v>215.61</v>
      </c>
      <c r="F2336" s="338" t="s">
        <v>32651</v>
      </c>
      <c r="G2336" s="343"/>
      <c r="H2336" s="343"/>
      <c r="I2336" s="343"/>
    </row>
    <row r="2337" spans="1:9" ht="69.75" customHeight="1">
      <c r="A2337" s="340" t="s">
        <v>5337</v>
      </c>
      <c r="B2337" s="338" t="s">
        <v>5338</v>
      </c>
      <c r="C2337" s="341" t="s">
        <v>6</v>
      </c>
      <c r="D2337" s="342">
        <v>25.04</v>
      </c>
      <c r="E2337" s="342">
        <v>24.77</v>
      </c>
      <c r="F2337" s="338" t="s">
        <v>32651</v>
      </c>
      <c r="G2337" s="343"/>
      <c r="H2337" s="343"/>
      <c r="I2337" s="343"/>
    </row>
    <row r="2338" spans="1:9" ht="69.75" customHeight="1">
      <c r="A2338" s="340" t="s">
        <v>5339</v>
      </c>
      <c r="B2338" s="338" t="s">
        <v>5340</v>
      </c>
      <c r="C2338" s="341" t="s">
        <v>5</v>
      </c>
      <c r="D2338" s="342">
        <v>18.54</v>
      </c>
      <c r="E2338" s="342">
        <v>17.579999999999998</v>
      </c>
      <c r="F2338" s="338" t="s">
        <v>32651</v>
      </c>
      <c r="G2338" s="343"/>
      <c r="H2338" s="343"/>
      <c r="I2338" s="343"/>
    </row>
    <row r="2339" spans="1:9" ht="69.75" customHeight="1">
      <c r="A2339" s="340" t="s">
        <v>5342</v>
      </c>
      <c r="B2339" s="338" t="s">
        <v>5343</v>
      </c>
      <c r="C2339" s="341" t="s">
        <v>5</v>
      </c>
      <c r="D2339" s="342">
        <v>27.62</v>
      </c>
      <c r="E2339" s="342">
        <v>26.32</v>
      </c>
      <c r="F2339" s="338" t="s">
        <v>32651</v>
      </c>
      <c r="G2339" s="343"/>
      <c r="H2339" s="343"/>
      <c r="I2339" s="343"/>
    </row>
    <row r="2340" spans="1:9" ht="69.75" customHeight="1">
      <c r="A2340" s="340" t="s">
        <v>5344</v>
      </c>
      <c r="B2340" s="338" t="s">
        <v>5345</v>
      </c>
      <c r="C2340" s="341" t="s">
        <v>4</v>
      </c>
      <c r="D2340" s="342">
        <v>172.96</v>
      </c>
      <c r="E2340" s="342">
        <v>169.39</v>
      </c>
      <c r="F2340" s="338" t="s">
        <v>32651</v>
      </c>
      <c r="G2340" s="343"/>
      <c r="H2340" s="343"/>
      <c r="I2340" s="343"/>
    </row>
    <row r="2341" spans="1:9" ht="69.75" customHeight="1">
      <c r="A2341" s="340" t="s">
        <v>5346</v>
      </c>
      <c r="B2341" s="338" t="s">
        <v>5347</v>
      </c>
      <c r="C2341" s="341" t="s">
        <v>4</v>
      </c>
      <c r="D2341" s="342">
        <v>139.36000000000001</v>
      </c>
      <c r="E2341" s="342">
        <v>135.79</v>
      </c>
      <c r="F2341" s="338" t="s">
        <v>32651</v>
      </c>
      <c r="G2341" s="343"/>
      <c r="H2341" s="343"/>
      <c r="I2341" s="343"/>
    </row>
    <row r="2342" spans="1:9" ht="69.75" customHeight="1">
      <c r="A2342" s="340" t="s">
        <v>5348</v>
      </c>
      <c r="B2342" s="338" t="s">
        <v>5349</v>
      </c>
      <c r="C2342" s="341" t="s">
        <v>4</v>
      </c>
      <c r="D2342" s="342">
        <v>245.43</v>
      </c>
      <c r="E2342" s="342">
        <v>241.54</v>
      </c>
      <c r="F2342" s="338" t="s">
        <v>32651</v>
      </c>
      <c r="G2342" s="343"/>
      <c r="H2342" s="343"/>
      <c r="I2342" s="343"/>
    </row>
    <row r="2343" spans="1:9" ht="69.75" customHeight="1">
      <c r="A2343" s="340" t="s">
        <v>5350</v>
      </c>
      <c r="B2343" s="338" t="s">
        <v>5351</v>
      </c>
      <c r="C2343" s="341" t="s">
        <v>4</v>
      </c>
      <c r="D2343" s="342">
        <v>560.41999999999996</v>
      </c>
      <c r="E2343" s="342">
        <v>530.55999999999995</v>
      </c>
      <c r="F2343" s="338" t="s">
        <v>32651</v>
      </c>
      <c r="G2343" s="343"/>
      <c r="H2343" s="343"/>
      <c r="I2343" s="343"/>
    </row>
    <row r="2344" spans="1:9" ht="69.75" customHeight="1">
      <c r="A2344" s="340" t="s">
        <v>5352</v>
      </c>
      <c r="B2344" s="338" t="s">
        <v>5353</v>
      </c>
      <c r="C2344" s="341" t="s">
        <v>4</v>
      </c>
      <c r="D2344" s="342">
        <v>474.98</v>
      </c>
      <c r="E2344" s="342">
        <v>451.21</v>
      </c>
      <c r="F2344" s="338" t="s">
        <v>32651</v>
      </c>
      <c r="G2344" s="343"/>
      <c r="H2344" s="343"/>
      <c r="I2344" s="343"/>
    </row>
    <row r="2345" spans="1:9" ht="69.75" customHeight="1">
      <c r="A2345" s="340" t="s">
        <v>5354</v>
      </c>
      <c r="B2345" s="338" t="s">
        <v>5355</v>
      </c>
      <c r="C2345" s="341" t="s">
        <v>4</v>
      </c>
      <c r="D2345" s="342">
        <v>331.85</v>
      </c>
      <c r="E2345" s="342">
        <v>311.31</v>
      </c>
      <c r="F2345" s="338" t="s">
        <v>32651</v>
      </c>
      <c r="G2345" s="343"/>
      <c r="H2345" s="343"/>
      <c r="I2345" s="343"/>
    </row>
    <row r="2346" spans="1:9" ht="69.75" customHeight="1">
      <c r="A2346" s="340" t="s">
        <v>5356</v>
      </c>
      <c r="B2346" s="338" t="s">
        <v>5357</v>
      </c>
      <c r="C2346" s="341" t="s">
        <v>4</v>
      </c>
      <c r="D2346" s="342">
        <v>306.10000000000002</v>
      </c>
      <c r="E2346" s="342">
        <v>289.62</v>
      </c>
      <c r="F2346" s="338" t="s">
        <v>32651</v>
      </c>
      <c r="G2346" s="343"/>
      <c r="H2346" s="343"/>
      <c r="I2346" s="343"/>
    </row>
    <row r="2347" spans="1:9" ht="69.75" customHeight="1">
      <c r="A2347" s="340" t="s">
        <v>5358</v>
      </c>
      <c r="B2347" s="338" t="s">
        <v>5359</v>
      </c>
      <c r="C2347" s="341" t="s">
        <v>4</v>
      </c>
      <c r="D2347" s="342">
        <v>264.42</v>
      </c>
      <c r="E2347" s="342">
        <v>250.49</v>
      </c>
      <c r="F2347" s="338" t="s">
        <v>32651</v>
      </c>
      <c r="G2347" s="343"/>
      <c r="H2347" s="343"/>
      <c r="I2347" s="343"/>
    </row>
    <row r="2348" spans="1:9" ht="69.75" customHeight="1">
      <c r="A2348" s="340" t="s">
        <v>5360</v>
      </c>
      <c r="B2348" s="338" t="s">
        <v>5361</v>
      </c>
      <c r="C2348" s="341" t="s">
        <v>4</v>
      </c>
      <c r="D2348" s="342">
        <v>238.86</v>
      </c>
      <c r="E2348" s="342">
        <v>225.99</v>
      </c>
      <c r="F2348" s="338" t="s">
        <v>32651</v>
      </c>
      <c r="G2348" s="343"/>
      <c r="H2348" s="343"/>
      <c r="I2348" s="343"/>
    </row>
    <row r="2349" spans="1:9" ht="69.75" customHeight="1">
      <c r="A2349" s="340" t="s">
        <v>5362</v>
      </c>
      <c r="B2349" s="338" t="s">
        <v>5363</v>
      </c>
      <c r="C2349" s="341" t="s">
        <v>4</v>
      </c>
      <c r="D2349" s="342">
        <v>222.83</v>
      </c>
      <c r="E2349" s="342">
        <v>210.61</v>
      </c>
      <c r="F2349" s="338" t="s">
        <v>32651</v>
      </c>
      <c r="G2349" s="343"/>
      <c r="H2349" s="343"/>
      <c r="I2349" s="343"/>
    </row>
    <row r="2350" spans="1:9" ht="69.75" customHeight="1">
      <c r="A2350" s="340" t="s">
        <v>5364</v>
      </c>
      <c r="B2350" s="338" t="s">
        <v>5365</v>
      </c>
      <c r="C2350" s="341" t="s">
        <v>4</v>
      </c>
      <c r="D2350" s="342">
        <v>178.56</v>
      </c>
      <c r="E2350" s="342">
        <v>174.37</v>
      </c>
      <c r="F2350" s="338" t="s">
        <v>32651</v>
      </c>
      <c r="G2350" s="343"/>
      <c r="H2350" s="343"/>
      <c r="I2350" s="343"/>
    </row>
    <row r="2351" spans="1:9" ht="69.75" customHeight="1">
      <c r="A2351" s="340" t="s">
        <v>5366</v>
      </c>
      <c r="B2351" s="338" t="s">
        <v>5367</v>
      </c>
      <c r="C2351" s="341" t="s">
        <v>4</v>
      </c>
      <c r="D2351" s="342">
        <v>135.84</v>
      </c>
      <c r="E2351" s="342">
        <v>131.65</v>
      </c>
      <c r="F2351" s="338" t="s">
        <v>32651</v>
      </c>
      <c r="G2351" s="343"/>
      <c r="H2351" s="343"/>
      <c r="I2351" s="343"/>
    </row>
    <row r="2352" spans="1:9" ht="69.75" customHeight="1">
      <c r="A2352" s="340" t="s">
        <v>5368</v>
      </c>
      <c r="B2352" s="338" t="s">
        <v>5369</v>
      </c>
      <c r="C2352" s="341" t="s">
        <v>4</v>
      </c>
      <c r="D2352" s="342">
        <v>290.87</v>
      </c>
      <c r="E2352" s="342">
        <v>286.8</v>
      </c>
      <c r="F2352" s="338" t="s">
        <v>32651</v>
      </c>
      <c r="G2352" s="343"/>
      <c r="H2352" s="343"/>
      <c r="I2352" s="343"/>
    </row>
    <row r="2353" spans="1:9" ht="69.75" customHeight="1">
      <c r="A2353" s="340" t="s">
        <v>5370</v>
      </c>
      <c r="B2353" s="338" t="s">
        <v>5371</v>
      </c>
      <c r="C2353" s="341" t="s">
        <v>4</v>
      </c>
      <c r="D2353" s="342">
        <v>181.63</v>
      </c>
      <c r="E2353" s="342">
        <v>177.34</v>
      </c>
      <c r="F2353" s="338" t="s">
        <v>32651</v>
      </c>
      <c r="G2353" s="343"/>
      <c r="H2353" s="343"/>
      <c r="I2353" s="343"/>
    </row>
    <row r="2354" spans="1:9" ht="69.75" customHeight="1">
      <c r="A2354" s="340" t="s">
        <v>5372</v>
      </c>
      <c r="B2354" s="338" t="s">
        <v>5373</v>
      </c>
      <c r="C2354" s="341" t="s">
        <v>4</v>
      </c>
      <c r="D2354" s="342">
        <v>148.44999999999999</v>
      </c>
      <c r="E2354" s="342">
        <v>144.16</v>
      </c>
      <c r="F2354" s="338" t="s">
        <v>32651</v>
      </c>
      <c r="G2354" s="343"/>
      <c r="H2354" s="343"/>
      <c r="I2354" s="343"/>
    </row>
    <row r="2355" spans="1:9" ht="69.75" customHeight="1">
      <c r="A2355" s="340" t="s">
        <v>5374</v>
      </c>
      <c r="B2355" s="338" t="s">
        <v>5375</v>
      </c>
      <c r="C2355" s="341" t="s">
        <v>4</v>
      </c>
      <c r="D2355" s="342">
        <v>264.25</v>
      </c>
      <c r="E2355" s="342">
        <v>260.02999999999997</v>
      </c>
      <c r="F2355" s="338" t="s">
        <v>32651</v>
      </c>
      <c r="G2355" s="343"/>
      <c r="H2355" s="343"/>
      <c r="I2355" s="343"/>
    </row>
    <row r="2356" spans="1:9" ht="69.75" customHeight="1">
      <c r="A2356" s="340" t="s">
        <v>5376</v>
      </c>
      <c r="B2356" s="338" t="s">
        <v>5377</v>
      </c>
      <c r="C2356" s="341" t="s">
        <v>4</v>
      </c>
      <c r="D2356" s="342">
        <v>180.94</v>
      </c>
      <c r="E2356" s="342">
        <v>176.14</v>
      </c>
      <c r="F2356" s="338" t="s">
        <v>32651</v>
      </c>
      <c r="G2356" s="343"/>
      <c r="H2356" s="343"/>
      <c r="I2356" s="343"/>
    </row>
    <row r="2357" spans="1:9" ht="69.75" customHeight="1">
      <c r="A2357" s="340" t="s">
        <v>5378</v>
      </c>
      <c r="B2357" s="338" t="s">
        <v>5379</v>
      </c>
      <c r="C2357" s="341" t="s">
        <v>4</v>
      </c>
      <c r="D2357" s="342">
        <v>140.09</v>
      </c>
      <c r="E2357" s="342">
        <v>135.29</v>
      </c>
      <c r="F2357" s="338" t="s">
        <v>32651</v>
      </c>
      <c r="G2357" s="343"/>
      <c r="H2357" s="343"/>
      <c r="I2357" s="343"/>
    </row>
    <row r="2358" spans="1:9" ht="69.75" customHeight="1">
      <c r="A2358" s="340" t="s">
        <v>5380</v>
      </c>
      <c r="B2358" s="338" t="s">
        <v>5381</v>
      </c>
      <c r="C2358" s="341" t="s">
        <v>4</v>
      </c>
      <c r="D2358" s="342">
        <v>341.92</v>
      </c>
      <c r="E2358" s="342">
        <v>337.54</v>
      </c>
      <c r="F2358" s="338" t="s">
        <v>32651</v>
      </c>
      <c r="G2358" s="343"/>
      <c r="H2358" s="343"/>
      <c r="I2358" s="343"/>
    </row>
    <row r="2359" spans="1:9" ht="69.75" customHeight="1">
      <c r="A2359" s="340" t="s">
        <v>5382</v>
      </c>
      <c r="B2359" s="338" t="s">
        <v>5383</v>
      </c>
      <c r="C2359" s="341" t="s">
        <v>4</v>
      </c>
      <c r="D2359" s="342">
        <v>190.66</v>
      </c>
      <c r="E2359" s="342">
        <v>186.67</v>
      </c>
      <c r="F2359" s="338" t="s">
        <v>32651</v>
      </c>
      <c r="G2359" s="343"/>
      <c r="H2359" s="343"/>
      <c r="I2359" s="343"/>
    </row>
    <row r="2360" spans="1:9" ht="69.75" customHeight="1">
      <c r="A2360" s="340" t="s">
        <v>5384</v>
      </c>
      <c r="B2360" s="338" t="s">
        <v>5385</v>
      </c>
      <c r="C2360" s="341" t="s">
        <v>4</v>
      </c>
      <c r="D2360" s="342">
        <v>153.41</v>
      </c>
      <c r="E2360" s="342">
        <v>149.41999999999999</v>
      </c>
      <c r="F2360" s="338" t="s">
        <v>32651</v>
      </c>
      <c r="G2360" s="343"/>
      <c r="H2360" s="343"/>
      <c r="I2360" s="343"/>
    </row>
    <row r="2361" spans="1:9" ht="69.75" customHeight="1">
      <c r="A2361" s="340" t="s">
        <v>5386</v>
      </c>
      <c r="B2361" s="338" t="s">
        <v>5387</v>
      </c>
      <c r="C2361" s="341" t="s">
        <v>4</v>
      </c>
      <c r="D2361" s="342">
        <v>284.17</v>
      </c>
      <c r="E2361" s="342">
        <v>279.95999999999998</v>
      </c>
      <c r="F2361" s="338" t="s">
        <v>32651</v>
      </c>
      <c r="G2361" s="343"/>
      <c r="H2361" s="343"/>
      <c r="I2361" s="343"/>
    </row>
    <row r="2362" spans="1:9" ht="69.75" customHeight="1">
      <c r="A2362" s="340" t="s">
        <v>5388</v>
      </c>
      <c r="B2362" s="338" t="s">
        <v>5389</v>
      </c>
      <c r="C2362" s="341" t="s">
        <v>4</v>
      </c>
      <c r="D2362" s="342">
        <v>180.17</v>
      </c>
      <c r="E2362" s="342">
        <v>175.41</v>
      </c>
      <c r="F2362" s="338" t="s">
        <v>32651</v>
      </c>
      <c r="G2362" s="343"/>
      <c r="H2362" s="343"/>
      <c r="I2362" s="343"/>
    </row>
    <row r="2363" spans="1:9" ht="69.75" customHeight="1">
      <c r="A2363" s="340" t="s">
        <v>5390</v>
      </c>
      <c r="B2363" s="338" t="s">
        <v>5391</v>
      </c>
      <c r="C2363" s="341" t="s">
        <v>4</v>
      </c>
      <c r="D2363" s="342">
        <v>138.4</v>
      </c>
      <c r="E2363" s="342">
        <v>133.63999999999999</v>
      </c>
      <c r="F2363" s="338" t="s">
        <v>32651</v>
      </c>
      <c r="G2363" s="343"/>
      <c r="H2363" s="343"/>
      <c r="I2363" s="343"/>
    </row>
    <row r="2364" spans="1:9" ht="69.75" customHeight="1">
      <c r="A2364" s="340" t="s">
        <v>5392</v>
      </c>
      <c r="B2364" s="338" t="s">
        <v>5393</v>
      </c>
      <c r="C2364" s="341" t="s">
        <v>4</v>
      </c>
      <c r="D2364" s="342">
        <v>366.56</v>
      </c>
      <c r="E2364" s="342">
        <v>362.06</v>
      </c>
      <c r="F2364" s="338" t="s">
        <v>32651</v>
      </c>
      <c r="G2364" s="343"/>
      <c r="H2364" s="343"/>
      <c r="I2364" s="343"/>
    </row>
    <row r="2365" spans="1:9" ht="69.75" customHeight="1">
      <c r="A2365" s="340" t="s">
        <v>5394</v>
      </c>
      <c r="B2365" s="338" t="s">
        <v>5395</v>
      </c>
      <c r="C2365" s="341" t="s">
        <v>4</v>
      </c>
      <c r="D2365" s="342">
        <v>580.24</v>
      </c>
      <c r="E2365" s="342">
        <v>551.11</v>
      </c>
      <c r="F2365" s="338" t="s">
        <v>32651</v>
      </c>
      <c r="G2365" s="343"/>
      <c r="H2365" s="343"/>
      <c r="I2365" s="343"/>
    </row>
    <row r="2366" spans="1:9" ht="69.75" customHeight="1">
      <c r="A2366" s="340" t="s">
        <v>5396</v>
      </c>
      <c r="B2366" s="338" t="s">
        <v>5397</v>
      </c>
      <c r="C2366" s="341" t="s">
        <v>4</v>
      </c>
      <c r="D2366" s="342">
        <v>498.49</v>
      </c>
      <c r="E2366" s="342">
        <v>475.32</v>
      </c>
      <c r="F2366" s="338" t="s">
        <v>32651</v>
      </c>
      <c r="G2366" s="343"/>
      <c r="H2366" s="343"/>
      <c r="I2366" s="343"/>
    </row>
    <row r="2367" spans="1:9" ht="69.75" customHeight="1">
      <c r="A2367" s="340" t="s">
        <v>5398</v>
      </c>
      <c r="B2367" s="338" t="s">
        <v>5399</v>
      </c>
      <c r="C2367" s="341" t="s">
        <v>4</v>
      </c>
      <c r="D2367" s="342">
        <v>319.79000000000002</v>
      </c>
      <c r="E2367" s="342">
        <v>298.60000000000002</v>
      </c>
      <c r="F2367" s="338" t="s">
        <v>32651</v>
      </c>
      <c r="G2367" s="343"/>
      <c r="H2367" s="343"/>
      <c r="I2367" s="343"/>
    </row>
    <row r="2368" spans="1:9" ht="69.75" customHeight="1">
      <c r="A2368" s="340" t="s">
        <v>5400</v>
      </c>
      <c r="B2368" s="338" t="s">
        <v>5401</v>
      </c>
      <c r="C2368" s="341" t="s">
        <v>4</v>
      </c>
      <c r="D2368" s="342">
        <v>291.72000000000003</v>
      </c>
      <c r="E2368" s="342">
        <v>274.52</v>
      </c>
      <c r="F2368" s="338" t="s">
        <v>32651</v>
      </c>
      <c r="G2368" s="343"/>
      <c r="H2368" s="343"/>
      <c r="I2368" s="343"/>
    </row>
    <row r="2369" spans="1:9" ht="69.75" customHeight="1">
      <c r="A2369" s="340" t="s">
        <v>5402</v>
      </c>
      <c r="B2369" s="338" t="s">
        <v>5403</v>
      </c>
      <c r="C2369" s="341" t="s">
        <v>4</v>
      </c>
      <c r="D2369" s="342">
        <v>254.49</v>
      </c>
      <c r="E2369" s="342">
        <v>240.13</v>
      </c>
      <c r="F2369" s="338" t="s">
        <v>32651</v>
      </c>
      <c r="G2369" s="343"/>
      <c r="H2369" s="343"/>
      <c r="I2369" s="343"/>
    </row>
    <row r="2370" spans="1:9" ht="69.75" customHeight="1">
      <c r="A2370" s="340" t="s">
        <v>5404</v>
      </c>
      <c r="B2370" s="338" t="s">
        <v>5405</v>
      </c>
      <c r="C2370" s="341" t="s">
        <v>4</v>
      </c>
      <c r="D2370" s="342">
        <v>228.31</v>
      </c>
      <c r="E2370" s="342">
        <v>215.08</v>
      </c>
      <c r="F2370" s="338" t="s">
        <v>32651</v>
      </c>
      <c r="G2370" s="343"/>
      <c r="H2370" s="343"/>
      <c r="I2370" s="343"/>
    </row>
    <row r="2371" spans="1:9" ht="69.75" customHeight="1">
      <c r="A2371" s="340" t="s">
        <v>5406</v>
      </c>
      <c r="B2371" s="338" t="s">
        <v>5407</v>
      </c>
      <c r="C2371" s="341" t="s">
        <v>4</v>
      </c>
      <c r="D2371" s="342">
        <v>211.89</v>
      </c>
      <c r="E2371" s="342">
        <v>199.35</v>
      </c>
      <c r="F2371" s="338" t="s">
        <v>32651</v>
      </c>
      <c r="G2371" s="343"/>
      <c r="H2371" s="343"/>
      <c r="I2371" s="343"/>
    </row>
    <row r="2372" spans="1:9" ht="69.75" customHeight="1">
      <c r="A2372" s="340" t="s">
        <v>5408</v>
      </c>
      <c r="B2372" s="338" t="s">
        <v>5409</v>
      </c>
      <c r="C2372" s="341" t="s">
        <v>4</v>
      </c>
      <c r="D2372" s="342">
        <v>556.13</v>
      </c>
      <c r="E2372" s="342">
        <v>526.38</v>
      </c>
      <c r="F2372" s="338" t="s">
        <v>32651</v>
      </c>
      <c r="G2372" s="343"/>
      <c r="H2372" s="343"/>
      <c r="I2372" s="343"/>
    </row>
    <row r="2373" spans="1:9" ht="69.75" customHeight="1">
      <c r="A2373" s="340" t="s">
        <v>5410</v>
      </c>
      <c r="B2373" s="338" t="s">
        <v>5411</v>
      </c>
      <c r="C2373" s="341" t="s">
        <v>4</v>
      </c>
      <c r="D2373" s="342">
        <v>463.03</v>
      </c>
      <c r="E2373" s="342">
        <v>439.49</v>
      </c>
      <c r="F2373" s="338" t="s">
        <v>32651</v>
      </c>
      <c r="G2373" s="343"/>
      <c r="H2373" s="343"/>
      <c r="I2373" s="343"/>
    </row>
    <row r="2374" spans="1:9" ht="69.75" customHeight="1">
      <c r="A2374" s="340" t="s">
        <v>5412</v>
      </c>
      <c r="B2374" s="338" t="s">
        <v>5413</v>
      </c>
      <c r="C2374" s="341" t="s">
        <v>4</v>
      </c>
      <c r="D2374" s="342">
        <v>333.71</v>
      </c>
      <c r="E2374" s="342">
        <v>312.60000000000002</v>
      </c>
      <c r="F2374" s="338" t="s">
        <v>32651</v>
      </c>
      <c r="G2374" s="343"/>
      <c r="H2374" s="343"/>
      <c r="I2374" s="343"/>
    </row>
    <row r="2375" spans="1:9" ht="69.75" customHeight="1">
      <c r="A2375" s="340" t="s">
        <v>5414</v>
      </c>
      <c r="B2375" s="338" t="s">
        <v>5415</v>
      </c>
      <c r="C2375" s="341" t="s">
        <v>4</v>
      </c>
      <c r="D2375" s="342">
        <v>304.83</v>
      </c>
      <c r="E2375" s="342">
        <v>287.82</v>
      </c>
      <c r="F2375" s="338" t="s">
        <v>32651</v>
      </c>
      <c r="G2375" s="343"/>
      <c r="H2375" s="343"/>
      <c r="I2375" s="343"/>
    </row>
    <row r="2376" spans="1:9" ht="69.75" customHeight="1">
      <c r="A2376" s="340" t="s">
        <v>5416</v>
      </c>
      <c r="B2376" s="338" t="s">
        <v>5417</v>
      </c>
      <c r="C2376" s="341" t="s">
        <v>4</v>
      </c>
      <c r="D2376" s="342">
        <v>260.64999999999998</v>
      </c>
      <c r="E2376" s="342">
        <v>246.4</v>
      </c>
      <c r="F2376" s="338" t="s">
        <v>32651</v>
      </c>
      <c r="G2376" s="343"/>
      <c r="H2376" s="343"/>
      <c r="I2376" s="343"/>
    </row>
    <row r="2377" spans="1:9" ht="69.75" customHeight="1">
      <c r="A2377" s="340" t="s">
        <v>5418</v>
      </c>
      <c r="B2377" s="338" t="s">
        <v>5419</v>
      </c>
      <c r="C2377" s="341" t="s">
        <v>4</v>
      </c>
      <c r="D2377" s="342">
        <v>234.13</v>
      </c>
      <c r="E2377" s="342">
        <v>221.02</v>
      </c>
      <c r="F2377" s="338" t="s">
        <v>32651</v>
      </c>
      <c r="G2377" s="343"/>
      <c r="H2377" s="343"/>
      <c r="I2377" s="343"/>
    </row>
    <row r="2378" spans="1:9" ht="69.75" customHeight="1">
      <c r="A2378" s="340" t="s">
        <v>5420</v>
      </c>
      <c r="B2378" s="338" t="s">
        <v>5421</v>
      </c>
      <c r="C2378" s="341" t="s">
        <v>4</v>
      </c>
      <c r="D2378" s="342">
        <v>219.31</v>
      </c>
      <c r="E2378" s="342">
        <v>206.86</v>
      </c>
      <c r="F2378" s="338" t="s">
        <v>32651</v>
      </c>
      <c r="G2378" s="343"/>
      <c r="H2378" s="343"/>
      <c r="I2378" s="343"/>
    </row>
    <row r="2379" spans="1:9" ht="69.75" customHeight="1">
      <c r="A2379" s="340" t="s">
        <v>5422</v>
      </c>
      <c r="B2379" s="338" t="s">
        <v>5423</v>
      </c>
      <c r="C2379" s="341" t="s">
        <v>4</v>
      </c>
      <c r="D2379" s="342">
        <v>631.41</v>
      </c>
      <c r="E2379" s="342">
        <v>602.01</v>
      </c>
      <c r="F2379" s="338" t="s">
        <v>32651</v>
      </c>
      <c r="G2379" s="343"/>
      <c r="H2379" s="343"/>
      <c r="I2379" s="343"/>
    </row>
    <row r="2380" spans="1:9" ht="69.75" customHeight="1">
      <c r="A2380" s="340" t="s">
        <v>5424</v>
      </c>
      <c r="B2380" s="338" t="s">
        <v>5425</v>
      </c>
      <c r="C2380" s="341" t="s">
        <v>4</v>
      </c>
      <c r="D2380" s="342">
        <v>527.72</v>
      </c>
      <c r="E2380" s="342">
        <v>504.38</v>
      </c>
      <c r="F2380" s="338" t="s">
        <v>32651</v>
      </c>
      <c r="G2380" s="343"/>
      <c r="H2380" s="343"/>
      <c r="I2380" s="343"/>
    </row>
    <row r="2381" spans="1:9" ht="69.75" customHeight="1">
      <c r="A2381" s="340" t="s">
        <v>5426</v>
      </c>
      <c r="B2381" s="338" t="s">
        <v>5427</v>
      </c>
      <c r="C2381" s="341" t="s">
        <v>4</v>
      </c>
      <c r="D2381" s="342">
        <v>319.07</v>
      </c>
      <c r="E2381" s="342">
        <v>297.41000000000003</v>
      </c>
      <c r="F2381" s="338" t="s">
        <v>32651</v>
      </c>
      <c r="G2381" s="343"/>
      <c r="H2381" s="343"/>
      <c r="I2381" s="343"/>
    </row>
    <row r="2382" spans="1:9" ht="69.75" customHeight="1">
      <c r="A2382" s="340" t="s">
        <v>5428</v>
      </c>
      <c r="B2382" s="338" t="s">
        <v>5429</v>
      </c>
      <c r="C2382" s="341" t="s">
        <v>4</v>
      </c>
      <c r="D2382" s="342">
        <v>288.8</v>
      </c>
      <c r="E2382" s="342">
        <v>271.16000000000003</v>
      </c>
      <c r="F2382" s="338" t="s">
        <v>32651</v>
      </c>
      <c r="G2382" s="343"/>
      <c r="H2382" s="343"/>
      <c r="I2382" s="343"/>
    </row>
    <row r="2383" spans="1:9" ht="69.75" customHeight="1">
      <c r="A2383" s="340" t="s">
        <v>5430</v>
      </c>
      <c r="B2383" s="338" t="s">
        <v>5431</v>
      </c>
      <c r="C2383" s="341" t="s">
        <v>4</v>
      </c>
      <c r="D2383" s="342">
        <v>249.53</v>
      </c>
      <c r="E2383" s="342">
        <v>234.91</v>
      </c>
      <c r="F2383" s="338" t="s">
        <v>32651</v>
      </c>
      <c r="G2383" s="343"/>
      <c r="H2383" s="343"/>
      <c r="I2383" s="343"/>
    </row>
    <row r="2384" spans="1:9" ht="69.75" customHeight="1">
      <c r="A2384" s="340" t="s">
        <v>5432</v>
      </c>
      <c r="B2384" s="338" t="s">
        <v>5433</v>
      </c>
      <c r="C2384" s="341" t="s">
        <v>4</v>
      </c>
      <c r="D2384" s="342">
        <v>223.09</v>
      </c>
      <c r="E2384" s="342">
        <v>209.67</v>
      </c>
      <c r="F2384" s="338" t="s">
        <v>32651</v>
      </c>
      <c r="G2384" s="343"/>
      <c r="H2384" s="343"/>
      <c r="I2384" s="343"/>
    </row>
    <row r="2385" spans="1:9" ht="69.75" customHeight="1">
      <c r="A2385" s="340" t="s">
        <v>5434</v>
      </c>
      <c r="B2385" s="338" t="s">
        <v>5435</v>
      </c>
      <c r="C2385" s="341" t="s">
        <v>4</v>
      </c>
      <c r="D2385" s="342">
        <v>208.31</v>
      </c>
      <c r="E2385" s="342">
        <v>195.58</v>
      </c>
      <c r="F2385" s="338" t="s">
        <v>32651</v>
      </c>
      <c r="G2385" s="343"/>
      <c r="H2385" s="343"/>
      <c r="I2385" s="343"/>
    </row>
    <row r="2386" spans="1:9" ht="69.75" customHeight="1">
      <c r="A2386" s="340" t="s">
        <v>5436</v>
      </c>
      <c r="B2386" s="338" t="s">
        <v>5437</v>
      </c>
      <c r="C2386" s="341" t="s">
        <v>4</v>
      </c>
      <c r="D2386" s="342">
        <v>582.65</v>
      </c>
      <c r="E2386" s="342">
        <v>552.91999999999996</v>
      </c>
      <c r="F2386" s="338" t="s">
        <v>32651</v>
      </c>
      <c r="G2386" s="343"/>
      <c r="H2386" s="343"/>
      <c r="I2386" s="343"/>
    </row>
    <row r="2387" spans="1:9" ht="69.75" customHeight="1">
      <c r="A2387" s="340" t="s">
        <v>5438</v>
      </c>
      <c r="B2387" s="338" t="s">
        <v>5439</v>
      </c>
      <c r="C2387" s="341" t="s">
        <v>4</v>
      </c>
      <c r="D2387" s="342">
        <v>483.7</v>
      </c>
      <c r="E2387" s="342">
        <v>460.23</v>
      </c>
      <c r="F2387" s="338" t="s">
        <v>32651</v>
      </c>
      <c r="G2387" s="343"/>
      <c r="H2387" s="343"/>
      <c r="I2387" s="343"/>
    </row>
    <row r="2388" spans="1:9" ht="69.75" customHeight="1">
      <c r="A2388" s="340" t="s">
        <v>5440</v>
      </c>
      <c r="B2388" s="338" t="s">
        <v>5441</v>
      </c>
      <c r="C2388" s="341" t="s">
        <v>4</v>
      </c>
      <c r="D2388" s="342">
        <v>331.81</v>
      </c>
      <c r="E2388" s="342">
        <v>311.05</v>
      </c>
      <c r="F2388" s="338" t="s">
        <v>32651</v>
      </c>
      <c r="G2388" s="343"/>
      <c r="H2388" s="343"/>
      <c r="I2388" s="343"/>
    </row>
    <row r="2389" spans="1:9" ht="69.75" customHeight="1">
      <c r="A2389" s="340" t="s">
        <v>5442</v>
      </c>
      <c r="B2389" s="338" t="s">
        <v>5443</v>
      </c>
      <c r="C2389" s="341" t="s">
        <v>4</v>
      </c>
      <c r="D2389" s="342">
        <v>299.82</v>
      </c>
      <c r="E2389" s="342">
        <v>283.2</v>
      </c>
      <c r="F2389" s="338" t="s">
        <v>32651</v>
      </c>
      <c r="G2389" s="343"/>
      <c r="H2389" s="343"/>
      <c r="I2389" s="343"/>
    </row>
    <row r="2390" spans="1:9" ht="69.75" customHeight="1">
      <c r="A2390" s="340" t="s">
        <v>5444</v>
      </c>
      <c r="B2390" s="338" t="s">
        <v>5445</v>
      </c>
      <c r="C2390" s="341" t="s">
        <v>4</v>
      </c>
      <c r="D2390" s="342">
        <v>256.99</v>
      </c>
      <c r="E2390" s="342">
        <v>242.98</v>
      </c>
      <c r="F2390" s="338" t="s">
        <v>32651</v>
      </c>
      <c r="G2390" s="343"/>
      <c r="H2390" s="343"/>
      <c r="I2390" s="343"/>
    </row>
    <row r="2391" spans="1:9" ht="69.75" customHeight="1">
      <c r="A2391" s="340" t="s">
        <v>5446</v>
      </c>
      <c r="B2391" s="338" t="s">
        <v>5447</v>
      </c>
      <c r="C2391" s="341" t="s">
        <v>4</v>
      </c>
      <c r="D2391" s="342">
        <v>231.38</v>
      </c>
      <c r="E2391" s="342">
        <v>218.45</v>
      </c>
      <c r="F2391" s="338" t="s">
        <v>32651</v>
      </c>
      <c r="G2391" s="343"/>
      <c r="H2391" s="343"/>
      <c r="I2391" s="343"/>
    </row>
    <row r="2392" spans="1:9" ht="69.75" customHeight="1">
      <c r="A2392" s="340" t="s">
        <v>5448</v>
      </c>
      <c r="B2392" s="338" t="s">
        <v>5449</v>
      </c>
      <c r="C2392" s="341" t="s">
        <v>4</v>
      </c>
      <c r="D2392" s="342">
        <v>216.02</v>
      </c>
      <c r="E2392" s="342">
        <v>203.73</v>
      </c>
      <c r="F2392" s="338" t="s">
        <v>32651</v>
      </c>
      <c r="G2392" s="343"/>
      <c r="H2392" s="343"/>
      <c r="I2392" s="343"/>
    </row>
    <row r="2393" spans="1:9" ht="69.75" customHeight="1">
      <c r="A2393" s="340" t="s">
        <v>5450</v>
      </c>
      <c r="B2393" s="338" t="s">
        <v>5451</v>
      </c>
      <c r="C2393" s="341" t="s">
        <v>4</v>
      </c>
      <c r="D2393" s="342">
        <v>645.54999999999995</v>
      </c>
      <c r="E2393" s="342">
        <v>616.30999999999995</v>
      </c>
      <c r="F2393" s="338" t="s">
        <v>32651</v>
      </c>
      <c r="G2393" s="343"/>
      <c r="H2393" s="343"/>
      <c r="I2393" s="343"/>
    </row>
    <row r="2394" spans="1:9" ht="69.75" customHeight="1">
      <c r="A2394" s="340" t="s">
        <v>5452</v>
      </c>
      <c r="B2394" s="338" t="s">
        <v>5453</v>
      </c>
      <c r="C2394" s="341" t="s">
        <v>4</v>
      </c>
      <c r="D2394" s="342">
        <v>549.07000000000005</v>
      </c>
      <c r="E2394" s="342">
        <v>525.92999999999995</v>
      </c>
      <c r="F2394" s="338" t="s">
        <v>32651</v>
      </c>
      <c r="G2394" s="343"/>
      <c r="H2394" s="343"/>
      <c r="I2394" s="343"/>
    </row>
    <row r="2395" spans="1:9" ht="69.75" customHeight="1">
      <c r="A2395" s="340" t="s">
        <v>5454</v>
      </c>
      <c r="B2395" s="338" t="s">
        <v>5455</v>
      </c>
      <c r="C2395" s="341" t="s">
        <v>4</v>
      </c>
      <c r="D2395" s="342">
        <v>309.7</v>
      </c>
      <c r="E2395" s="342">
        <v>288.12</v>
      </c>
      <c r="F2395" s="338" t="s">
        <v>32651</v>
      </c>
      <c r="G2395" s="343"/>
      <c r="H2395" s="343"/>
      <c r="I2395" s="343"/>
    </row>
    <row r="2396" spans="1:9" ht="69.75" customHeight="1">
      <c r="A2396" s="340" t="s">
        <v>5456</v>
      </c>
      <c r="B2396" s="338" t="s">
        <v>5457</v>
      </c>
      <c r="C2396" s="341" t="s">
        <v>4</v>
      </c>
      <c r="D2396" s="342">
        <v>275.17</v>
      </c>
      <c r="E2396" s="342">
        <v>257.66000000000003</v>
      </c>
      <c r="F2396" s="338" t="s">
        <v>32651</v>
      </c>
      <c r="G2396" s="343"/>
      <c r="H2396" s="343"/>
      <c r="I2396" s="343"/>
    </row>
    <row r="2397" spans="1:9" ht="69.75" customHeight="1">
      <c r="A2397" s="340" t="s">
        <v>5458</v>
      </c>
      <c r="B2397" s="338" t="s">
        <v>5459</v>
      </c>
      <c r="C2397" s="341" t="s">
        <v>4</v>
      </c>
      <c r="D2397" s="342">
        <v>237.98</v>
      </c>
      <c r="E2397" s="342">
        <v>223.43</v>
      </c>
      <c r="F2397" s="338" t="s">
        <v>32651</v>
      </c>
      <c r="G2397" s="343"/>
      <c r="H2397" s="343"/>
      <c r="I2397" s="343"/>
    </row>
    <row r="2398" spans="1:9" ht="69.75" customHeight="1">
      <c r="A2398" s="340" t="s">
        <v>5460</v>
      </c>
      <c r="B2398" s="338" t="s">
        <v>5461</v>
      </c>
      <c r="C2398" s="341" t="s">
        <v>4</v>
      </c>
      <c r="D2398" s="342">
        <v>211.62</v>
      </c>
      <c r="E2398" s="342">
        <v>198.27</v>
      </c>
      <c r="F2398" s="338" t="s">
        <v>32651</v>
      </c>
      <c r="G2398" s="343"/>
      <c r="H2398" s="343"/>
      <c r="I2398" s="343"/>
    </row>
    <row r="2399" spans="1:9" ht="69.75" customHeight="1">
      <c r="A2399" s="340" t="s">
        <v>5462</v>
      </c>
      <c r="B2399" s="338" t="s">
        <v>5463</v>
      </c>
      <c r="C2399" s="341" t="s">
        <v>4</v>
      </c>
      <c r="D2399" s="342">
        <v>196.89</v>
      </c>
      <c r="E2399" s="342">
        <v>184.22</v>
      </c>
      <c r="F2399" s="338" t="s">
        <v>32651</v>
      </c>
      <c r="G2399" s="343"/>
      <c r="H2399" s="343"/>
      <c r="I2399" s="343"/>
    </row>
    <row r="2400" spans="1:9" ht="69.75" customHeight="1">
      <c r="A2400" s="340" t="s">
        <v>5464</v>
      </c>
      <c r="B2400" s="338" t="s">
        <v>5465</v>
      </c>
      <c r="C2400" s="341" t="s">
        <v>4</v>
      </c>
      <c r="D2400" s="342">
        <v>540.05999999999995</v>
      </c>
      <c r="E2400" s="342">
        <v>513.02</v>
      </c>
      <c r="F2400" s="338" t="s">
        <v>32651</v>
      </c>
      <c r="G2400" s="343"/>
      <c r="H2400" s="343"/>
      <c r="I2400" s="343"/>
    </row>
    <row r="2401" spans="1:9" ht="69.75" customHeight="1">
      <c r="A2401" s="340" t="s">
        <v>5466</v>
      </c>
      <c r="B2401" s="338" t="s">
        <v>5467</v>
      </c>
      <c r="C2401" s="341" t="s">
        <v>4</v>
      </c>
      <c r="D2401" s="342">
        <v>452.24</v>
      </c>
      <c r="E2401" s="342">
        <v>430.78</v>
      </c>
      <c r="F2401" s="338" t="s">
        <v>32651</v>
      </c>
      <c r="G2401" s="343"/>
      <c r="H2401" s="343"/>
      <c r="I2401" s="343"/>
    </row>
    <row r="2402" spans="1:9" ht="69.75" customHeight="1">
      <c r="A2402" s="340" t="s">
        <v>5468</v>
      </c>
      <c r="B2402" s="338" t="s">
        <v>5469</v>
      </c>
      <c r="C2402" s="341" t="s">
        <v>4</v>
      </c>
      <c r="D2402" s="342">
        <v>306.58</v>
      </c>
      <c r="E2402" s="342">
        <v>288.56</v>
      </c>
      <c r="F2402" s="338" t="s">
        <v>32651</v>
      </c>
      <c r="G2402" s="343"/>
      <c r="H2402" s="343"/>
      <c r="I2402" s="343"/>
    </row>
    <row r="2403" spans="1:9" ht="69.75" customHeight="1">
      <c r="A2403" s="340" t="s">
        <v>5470</v>
      </c>
      <c r="B2403" s="338" t="s">
        <v>5471</v>
      </c>
      <c r="C2403" s="341" t="s">
        <v>4</v>
      </c>
      <c r="D2403" s="342">
        <v>284.08</v>
      </c>
      <c r="E2403" s="342">
        <v>269.5</v>
      </c>
      <c r="F2403" s="338" t="s">
        <v>32651</v>
      </c>
      <c r="G2403" s="343"/>
      <c r="H2403" s="343"/>
      <c r="I2403" s="343"/>
    </row>
    <row r="2404" spans="1:9" ht="69.75" customHeight="1">
      <c r="A2404" s="340" t="s">
        <v>5472</v>
      </c>
      <c r="B2404" s="338" t="s">
        <v>5473</v>
      </c>
      <c r="C2404" s="341" t="s">
        <v>4</v>
      </c>
      <c r="D2404" s="342">
        <v>242.83</v>
      </c>
      <c r="E2404" s="342">
        <v>230.68</v>
      </c>
      <c r="F2404" s="338" t="s">
        <v>32651</v>
      </c>
      <c r="G2404" s="343"/>
      <c r="H2404" s="343"/>
      <c r="I2404" s="343"/>
    </row>
    <row r="2405" spans="1:9" ht="69.75" customHeight="1">
      <c r="A2405" s="340" t="s">
        <v>5474</v>
      </c>
      <c r="B2405" s="338" t="s">
        <v>5475</v>
      </c>
      <c r="C2405" s="341" t="s">
        <v>4</v>
      </c>
      <c r="D2405" s="342">
        <v>217.15</v>
      </c>
      <c r="E2405" s="342">
        <v>205.99</v>
      </c>
      <c r="F2405" s="338" t="s">
        <v>32651</v>
      </c>
      <c r="G2405" s="343"/>
      <c r="H2405" s="343"/>
      <c r="I2405" s="343"/>
    </row>
    <row r="2406" spans="1:9" ht="69.75" customHeight="1">
      <c r="A2406" s="340" t="s">
        <v>5476</v>
      </c>
      <c r="B2406" s="338" t="s">
        <v>5477</v>
      </c>
      <c r="C2406" s="341" t="s">
        <v>4</v>
      </c>
      <c r="D2406" s="342">
        <v>202.85</v>
      </c>
      <c r="E2406" s="342">
        <v>192.27</v>
      </c>
      <c r="F2406" s="338" t="s">
        <v>32651</v>
      </c>
      <c r="G2406" s="343"/>
      <c r="H2406" s="343"/>
      <c r="I2406" s="343"/>
    </row>
    <row r="2407" spans="1:9" ht="69.75" customHeight="1">
      <c r="A2407" s="340" t="s">
        <v>5478</v>
      </c>
      <c r="B2407" s="338" t="s">
        <v>5479</v>
      </c>
      <c r="C2407" s="341" t="s">
        <v>4</v>
      </c>
      <c r="D2407" s="342">
        <v>571.1</v>
      </c>
      <c r="E2407" s="342">
        <v>544.5</v>
      </c>
      <c r="F2407" s="338" t="s">
        <v>32651</v>
      </c>
      <c r="G2407" s="343"/>
      <c r="H2407" s="343"/>
      <c r="I2407" s="343"/>
    </row>
    <row r="2408" spans="1:9" ht="69.75" customHeight="1">
      <c r="A2408" s="340" t="s">
        <v>5480</v>
      </c>
      <c r="B2408" s="338" t="s">
        <v>5481</v>
      </c>
      <c r="C2408" s="341" t="s">
        <v>4</v>
      </c>
      <c r="D2408" s="342">
        <v>488.09</v>
      </c>
      <c r="E2408" s="342">
        <v>466.9</v>
      </c>
      <c r="F2408" s="338" t="s">
        <v>32651</v>
      </c>
      <c r="G2408" s="343"/>
      <c r="H2408" s="343"/>
      <c r="I2408" s="343"/>
    </row>
    <row r="2409" spans="1:9" ht="69.75" customHeight="1">
      <c r="A2409" s="340" t="s">
        <v>5482</v>
      </c>
      <c r="B2409" s="338" t="s">
        <v>5483</v>
      </c>
      <c r="C2409" s="341" t="s">
        <v>4</v>
      </c>
      <c r="D2409" s="342">
        <v>283.57</v>
      </c>
      <c r="E2409" s="342">
        <v>265.17</v>
      </c>
      <c r="F2409" s="338" t="s">
        <v>32651</v>
      </c>
      <c r="G2409" s="343"/>
      <c r="H2409" s="343"/>
      <c r="I2409" s="343"/>
    </row>
    <row r="2410" spans="1:9" ht="69.75" customHeight="1">
      <c r="A2410" s="340" t="s">
        <v>5484</v>
      </c>
      <c r="B2410" s="338" t="s">
        <v>5485</v>
      </c>
      <c r="C2410" s="341" t="s">
        <v>4</v>
      </c>
      <c r="D2410" s="342">
        <v>259.68</v>
      </c>
      <c r="E2410" s="342">
        <v>244.64</v>
      </c>
      <c r="F2410" s="338" t="s">
        <v>32651</v>
      </c>
      <c r="G2410" s="343"/>
      <c r="H2410" s="343"/>
      <c r="I2410" s="343"/>
    </row>
    <row r="2411" spans="1:9" ht="69.75" customHeight="1">
      <c r="A2411" s="340" t="s">
        <v>5486</v>
      </c>
      <c r="B2411" s="338" t="s">
        <v>5487</v>
      </c>
      <c r="C2411" s="341" t="s">
        <v>4</v>
      </c>
      <c r="D2411" s="342">
        <v>224.92</v>
      </c>
      <c r="E2411" s="342">
        <v>212.5</v>
      </c>
      <c r="F2411" s="338" t="s">
        <v>32651</v>
      </c>
      <c r="G2411" s="343"/>
      <c r="H2411" s="343"/>
      <c r="I2411" s="343"/>
    </row>
    <row r="2412" spans="1:9" ht="69.75" customHeight="1">
      <c r="A2412" s="340" t="s">
        <v>5488</v>
      </c>
      <c r="B2412" s="338" t="s">
        <v>5489</v>
      </c>
      <c r="C2412" s="341" t="s">
        <v>4</v>
      </c>
      <c r="D2412" s="342">
        <v>200.65</v>
      </c>
      <c r="E2412" s="342">
        <v>189.27</v>
      </c>
      <c r="F2412" s="338" t="s">
        <v>32651</v>
      </c>
      <c r="G2412" s="343"/>
      <c r="H2412" s="343"/>
      <c r="I2412" s="343"/>
    </row>
    <row r="2413" spans="1:9" ht="69.75" customHeight="1">
      <c r="A2413" s="340" t="s">
        <v>5490</v>
      </c>
      <c r="B2413" s="338" t="s">
        <v>5491</v>
      </c>
      <c r="C2413" s="341" t="s">
        <v>4</v>
      </c>
      <c r="D2413" s="342">
        <v>191.8</v>
      </c>
      <c r="E2413" s="342">
        <v>181.17</v>
      </c>
      <c r="F2413" s="338" t="s">
        <v>32651</v>
      </c>
      <c r="G2413" s="343"/>
      <c r="H2413" s="343"/>
      <c r="I2413" s="343"/>
    </row>
    <row r="2414" spans="1:9" ht="69.75" customHeight="1">
      <c r="A2414" s="340" t="s">
        <v>5492</v>
      </c>
      <c r="B2414" s="338" t="s">
        <v>5493</v>
      </c>
      <c r="C2414" s="341" t="s">
        <v>5</v>
      </c>
      <c r="D2414" s="342">
        <v>3776.15</v>
      </c>
      <c r="E2414" s="342">
        <v>3608.4</v>
      </c>
      <c r="F2414" s="338" t="s">
        <v>32651</v>
      </c>
      <c r="G2414" s="343"/>
      <c r="H2414" s="343"/>
      <c r="I2414" s="343"/>
    </row>
    <row r="2415" spans="1:9" ht="69.75" customHeight="1">
      <c r="A2415" s="340" t="s">
        <v>5494</v>
      </c>
      <c r="B2415" s="338" t="s">
        <v>5495</v>
      </c>
      <c r="C2415" s="341" t="s">
        <v>5</v>
      </c>
      <c r="D2415" s="342">
        <v>4514.32</v>
      </c>
      <c r="E2415" s="342">
        <v>4325.54</v>
      </c>
      <c r="F2415" s="338" t="s">
        <v>32651</v>
      </c>
      <c r="G2415" s="343"/>
      <c r="H2415" s="343"/>
      <c r="I2415" s="343"/>
    </row>
    <row r="2416" spans="1:9" ht="69.75" customHeight="1">
      <c r="A2416" s="340" t="s">
        <v>5496</v>
      </c>
      <c r="B2416" s="338" t="s">
        <v>5497</v>
      </c>
      <c r="C2416" s="341" t="s">
        <v>5</v>
      </c>
      <c r="D2416" s="342">
        <v>4677.5</v>
      </c>
      <c r="E2416" s="342">
        <v>4481.2299999999996</v>
      </c>
      <c r="F2416" s="338" t="s">
        <v>32651</v>
      </c>
      <c r="G2416" s="343"/>
      <c r="H2416" s="343"/>
      <c r="I2416" s="343"/>
    </row>
    <row r="2417" spans="1:9" ht="69.75" customHeight="1">
      <c r="A2417" s="340" t="s">
        <v>5498</v>
      </c>
      <c r="B2417" s="338" t="s">
        <v>5499</v>
      </c>
      <c r="C2417" s="341" t="s">
        <v>5</v>
      </c>
      <c r="D2417" s="342">
        <v>4784.62</v>
      </c>
      <c r="E2417" s="342">
        <v>4593.1899999999996</v>
      </c>
      <c r="F2417" s="338" t="s">
        <v>32651</v>
      </c>
      <c r="G2417" s="343"/>
      <c r="H2417" s="343"/>
      <c r="I2417" s="343"/>
    </row>
    <row r="2418" spans="1:9" ht="69.75" customHeight="1">
      <c r="A2418" s="340" t="s">
        <v>5500</v>
      </c>
      <c r="B2418" s="338" t="s">
        <v>5501</v>
      </c>
      <c r="C2418" s="341" t="s">
        <v>5</v>
      </c>
      <c r="D2418" s="342">
        <v>5212.92</v>
      </c>
      <c r="E2418" s="342">
        <v>4959.99</v>
      </c>
      <c r="F2418" s="338" t="s">
        <v>32651</v>
      </c>
      <c r="G2418" s="343"/>
      <c r="H2418" s="343"/>
      <c r="I2418" s="343"/>
    </row>
    <row r="2419" spans="1:9" ht="69.75" customHeight="1">
      <c r="A2419" s="340" t="s">
        <v>5502</v>
      </c>
      <c r="B2419" s="338" t="s">
        <v>5503</v>
      </c>
      <c r="C2419" s="341" t="s">
        <v>5</v>
      </c>
      <c r="D2419" s="342">
        <v>5348.9</v>
      </c>
      <c r="E2419" s="342">
        <v>5099.91</v>
      </c>
      <c r="F2419" s="338" t="s">
        <v>32651</v>
      </c>
      <c r="G2419" s="343"/>
      <c r="H2419" s="343"/>
      <c r="I2419" s="343"/>
    </row>
    <row r="2420" spans="1:9" ht="69.75" customHeight="1">
      <c r="A2420" s="340" t="s">
        <v>5504</v>
      </c>
      <c r="B2420" s="338" t="s">
        <v>5505</v>
      </c>
      <c r="C2420" s="341" t="s">
        <v>5</v>
      </c>
      <c r="D2420" s="342">
        <v>5124.1000000000004</v>
      </c>
      <c r="E2420" s="342">
        <v>4885.6899999999996</v>
      </c>
      <c r="F2420" s="338" t="s">
        <v>32651</v>
      </c>
      <c r="G2420" s="343"/>
      <c r="H2420" s="343"/>
      <c r="I2420" s="343"/>
    </row>
    <row r="2421" spans="1:9" ht="69.75" customHeight="1">
      <c r="A2421" s="340" t="s">
        <v>5506</v>
      </c>
      <c r="B2421" s="338" t="s">
        <v>5507</v>
      </c>
      <c r="C2421" s="341" t="s">
        <v>5</v>
      </c>
      <c r="D2421" s="342">
        <v>4449.91</v>
      </c>
      <c r="E2421" s="342">
        <v>4259.0600000000004</v>
      </c>
      <c r="F2421" s="338" t="s">
        <v>32651</v>
      </c>
      <c r="G2421" s="343"/>
      <c r="H2421" s="343"/>
      <c r="I2421" s="343"/>
    </row>
    <row r="2422" spans="1:9" ht="69.75" customHeight="1">
      <c r="A2422" s="340" t="s">
        <v>5508</v>
      </c>
      <c r="B2422" s="338" t="s">
        <v>5509</v>
      </c>
      <c r="C2422" s="341" t="s">
        <v>4</v>
      </c>
      <c r="D2422" s="342">
        <v>183.57</v>
      </c>
      <c r="E2422" s="342">
        <v>179.58</v>
      </c>
      <c r="F2422" s="338" t="s">
        <v>32651</v>
      </c>
      <c r="G2422" s="343"/>
      <c r="H2422" s="343"/>
      <c r="I2422" s="343"/>
    </row>
    <row r="2423" spans="1:9" ht="69.75" customHeight="1">
      <c r="A2423" s="340" t="s">
        <v>5510</v>
      </c>
      <c r="B2423" s="338" t="s">
        <v>5511</v>
      </c>
      <c r="C2423" s="341" t="s">
        <v>4</v>
      </c>
      <c r="D2423" s="342">
        <v>148.74</v>
      </c>
      <c r="E2423" s="342">
        <v>144.75</v>
      </c>
      <c r="F2423" s="338" t="s">
        <v>32651</v>
      </c>
      <c r="G2423" s="343"/>
      <c r="H2423" s="343"/>
      <c r="I2423" s="343"/>
    </row>
    <row r="2424" spans="1:9" ht="69.75" customHeight="1">
      <c r="A2424" s="340" t="s">
        <v>5512</v>
      </c>
      <c r="B2424" s="338" t="s">
        <v>5513</v>
      </c>
      <c r="C2424" s="341" t="s">
        <v>4</v>
      </c>
      <c r="D2424" s="342">
        <v>264.37</v>
      </c>
      <c r="E2424" s="342">
        <v>260.19</v>
      </c>
      <c r="F2424" s="338" t="s">
        <v>32651</v>
      </c>
      <c r="G2424" s="343"/>
      <c r="H2424" s="343"/>
      <c r="I2424" s="343"/>
    </row>
    <row r="2425" spans="1:9" ht="69.75" customHeight="1">
      <c r="A2425" s="340" t="s">
        <v>5514</v>
      </c>
      <c r="B2425" s="338" t="s">
        <v>5515</v>
      </c>
      <c r="C2425" s="341" t="s">
        <v>4</v>
      </c>
      <c r="D2425" s="342">
        <v>170.73</v>
      </c>
      <c r="E2425" s="342">
        <v>166.41</v>
      </c>
      <c r="F2425" s="338" t="s">
        <v>32651</v>
      </c>
      <c r="G2425" s="343"/>
      <c r="H2425" s="343"/>
      <c r="I2425" s="343"/>
    </row>
    <row r="2426" spans="1:9" ht="69.75" customHeight="1">
      <c r="A2426" s="340" t="s">
        <v>5516</v>
      </c>
      <c r="B2426" s="338" t="s">
        <v>5517</v>
      </c>
      <c r="C2426" s="341" t="s">
        <v>4</v>
      </c>
      <c r="D2426" s="342">
        <v>131.19999999999999</v>
      </c>
      <c r="E2426" s="342">
        <v>126.88</v>
      </c>
      <c r="F2426" s="338" t="s">
        <v>32651</v>
      </c>
      <c r="G2426" s="343"/>
      <c r="H2426" s="343"/>
      <c r="I2426" s="343"/>
    </row>
    <row r="2427" spans="1:9" ht="69.75" customHeight="1">
      <c r="A2427" s="340" t="s">
        <v>5518</v>
      </c>
      <c r="B2427" s="338" t="s">
        <v>5519</v>
      </c>
      <c r="C2427" s="341" t="s">
        <v>4</v>
      </c>
      <c r="D2427" s="342">
        <v>309.75</v>
      </c>
      <c r="E2427" s="342">
        <v>305.38</v>
      </c>
      <c r="F2427" s="338" t="s">
        <v>32651</v>
      </c>
      <c r="G2427" s="343"/>
      <c r="H2427" s="343"/>
      <c r="I2427" s="343"/>
    </row>
    <row r="2428" spans="1:9" ht="69.75" customHeight="1">
      <c r="A2428" s="340" t="s">
        <v>5520</v>
      </c>
      <c r="B2428" s="338" t="s">
        <v>5521</v>
      </c>
      <c r="C2428" s="341" t="s">
        <v>4</v>
      </c>
      <c r="D2428" s="342">
        <v>124.65</v>
      </c>
      <c r="E2428" s="342">
        <v>120.22</v>
      </c>
      <c r="F2428" s="338" t="s">
        <v>32651</v>
      </c>
      <c r="G2428" s="343"/>
      <c r="H2428" s="343"/>
      <c r="I2428" s="343"/>
    </row>
    <row r="2429" spans="1:9" ht="69.75" customHeight="1">
      <c r="A2429" s="340" t="s">
        <v>5522</v>
      </c>
      <c r="B2429" s="338" t="s">
        <v>5523</v>
      </c>
      <c r="C2429" s="341" t="s">
        <v>4</v>
      </c>
      <c r="D2429" s="342">
        <v>84.72</v>
      </c>
      <c r="E2429" s="342">
        <v>80.66</v>
      </c>
      <c r="F2429" s="338" t="s">
        <v>32651</v>
      </c>
      <c r="G2429" s="343"/>
      <c r="H2429" s="343"/>
      <c r="I2429" s="343"/>
    </row>
    <row r="2430" spans="1:9" ht="69.75" customHeight="1">
      <c r="A2430" s="340" t="s">
        <v>5524</v>
      </c>
      <c r="B2430" s="338" t="s">
        <v>5525</v>
      </c>
      <c r="C2430" s="341" t="s">
        <v>4</v>
      </c>
      <c r="D2430" s="342">
        <v>73.040000000000006</v>
      </c>
      <c r="E2430" s="342">
        <v>69.290000000000006</v>
      </c>
      <c r="F2430" s="338" t="s">
        <v>32651</v>
      </c>
      <c r="G2430" s="343"/>
      <c r="H2430" s="343"/>
      <c r="I2430" s="343"/>
    </row>
    <row r="2431" spans="1:9" ht="69.75" customHeight="1">
      <c r="A2431" s="340" t="s">
        <v>5526</v>
      </c>
      <c r="B2431" s="338" t="s">
        <v>5527</v>
      </c>
      <c r="C2431" s="341" t="s">
        <v>4</v>
      </c>
      <c r="D2431" s="342">
        <v>64.52</v>
      </c>
      <c r="E2431" s="342">
        <v>61.06</v>
      </c>
      <c r="F2431" s="338" t="s">
        <v>32651</v>
      </c>
      <c r="G2431" s="343"/>
      <c r="H2431" s="343"/>
      <c r="I2431" s="343"/>
    </row>
    <row r="2432" spans="1:9" ht="69.75" customHeight="1">
      <c r="A2432" s="340" t="s">
        <v>5528</v>
      </c>
      <c r="B2432" s="338" t="s">
        <v>5529</v>
      </c>
      <c r="C2432" s="341" t="s">
        <v>4</v>
      </c>
      <c r="D2432" s="342">
        <v>164.81</v>
      </c>
      <c r="E2432" s="342">
        <v>157.36000000000001</v>
      </c>
      <c r="F2432" s="338" t="s">
        <v>32651</v>
      </c>
      <c r="G2432" s="343"/>
      <c r="H2432" s="343"/>
      <c r="I2432" s="343"/>
    </row>
    <row r="2433" spans="1:9" ht="69.75" customHeight="1">
      <c r="A2433" s="340" t="s">
        <v>5530</v>
      </c>
      <c r="B2433" s="338" t="s">
        <v>5531</v>
      </c>
      <c r="C2433" s="341" t="s">
        <v>4</v>
      </c>
      <c r="D2433" s="342">
        <v>108.17</v>
      </c>
      <c r="E2433" s="342">
        <v>102.08</v>
      </c>
      <c r="F2433" s="338" t="s">
        <v>32651</v>
      </c>
      <c r="G2433" s="343"/>
      <c r="H2433" s="343"/>
      <c r="I2433" s="343"/>
    </row>
    <row r="2434" spans="1:9" ht="69.75" customHeight="1">
      <c r="A2434" s="340" t="s">
        <v>5532</v>
      </c>
      <c r="B2434" s="338" t="s">
        <v>5533</v>
      </c>
      <c r="C2434" s="341" t="s">
        <v>4</v>
      </c>
      <c r="D2434" s="342">
        <v>78.75</v>
      </c>
      <c r="E2434" s="342">
        <v>73.37</v>
      </c>
      <c r="F2434" s="338" t="s">
        <v>32651</v>
      </c>
      <c r="G2434" s="343"/>
      <c r="H2434" s="343"/>
      <c r="I2434" s="343"/>
    </row>
    <row r="2435" spans="1:9" ht="69.75" customHeight="1">
      <c r="A2435" s="340" t="s">
        <v>5534</v>
      </c>
      <c r="B2435" s="338" t="s">
        <v>5535</v>
      </c>
      <c r="C2435" s="341" t="s">
        <v>4</v>
      </c>
      <c r="D2435" s="342">
        <v>155.03</v>
      </c>
      <c r="E2435" s="342">
        <v>144.46</v>
      </c>
      <c r="F2435" s="338" t="s">
        <v>32651</v>
      </c>
      <c r="G2435" s="343"/>
      <c r="H2435" s="343"/>
      <c r="I2435" s="343"/>
    </row>
    <row r="2436" spans="1:9" ht="69.75" customHeight="1">
      <c r="A2436" s="340" t="s">
        <v>5536</v>
      </c>
      <c r="B2436" s="338" t="s">
        <v>5537</v>
      </c>
      <c r="C2436" s="341" t="s">
        <v>4</v>
      </c>
      <c r="D2436" s="342">
        <v>94.49</v>
      </c>
      <c r="E2436" s="342">
        <v>87.68</v>
      </c>
      <c r="F2436" s="338" t="s">
        <v>32651</v>
      </c>
      <c r="G2436" s="343"/>
      <c r="H2436" s="343"/>
      <c r="I2436" s="343"/>
    </row>
    <row r="2437" spans="1:9" ht="69.75" customHeight="1">
      <c r="A2437" s="340" t="s">
        <v>5538</v>
      </c>
      <c r="B2437" s="338" t="s">
        <v>5539</v>
      </c>
      <c r="C2437" s="341" t="s">
        <v>59</v>
      </c>
      <c r="D2437" s="342">
        <v>10.95</v>
      </c>
      <c r="E2437" s="342">
        <v>10.62</v>
      </c>
      <c r="F2437" s="338" t="s">
        <v>32651</v>
      </c>
      <c r="G2437" s="343"/>
      <c r="H2437" s="343"/>
      <c r="I2437" s="343"/>
    </row>
    <row r="2438" spans="1:9" ht="69.75" customHeight="1">
      <c r="A2438" s="340" t="s">
        <v>5540</v>
      </c>
      <c r="B2438" s="338" t="s">
        <v>5541</v>
      </c>
      <c r="C2438" s="341" t="s">
        <v>59</v>
      </c>
      <c r="D2438" s="342">
        <v>8.76</v>
      </c>
      <c r="E2438" s="342">
        <v>8.5500000000000007</v>
      </c>
      <c r="F2438" s="338" t="s">
        <v>32651</v>
      </c>
      <c r="G2438" s="343"/>
      <c r="H2438" s="343"/>
      <c r="I2438" s="343"/>
    </row>
    <row r="2439" spans="1:9" ht="69.75" customHeight="1">
      <c r="A2439" s="340" t="s">
        <v>5542</v>
      </c>
      <c r="B2439" s="338" t="s">
        <v>5543</v>
      </c>
      <c r="C2439" s="341" t="s">
        <v>59</v>
      </c>
      <c r="D2439" s="342">
        <v>10.28</v>
      </c>
      <c r="E2439" s="342">
        <v>10.02</v>
      </c>
      <c r="F2439" s="338" t="s">
        <v>32651</v>
      </c>
      <c r="G2439" s="343"/>
      <c r="H2439" s="343"/>
      <c r="I2439" s="343"/>
    </row>
    <row r="2440" spans="1:9" ht="69.75" customHeight="1">
      <c r="A2440" s="340" t="s">
        <v>5545</v>
      </c>
      <c r="B2440" s="338" t="s">
        <v>5546</v>
      </c>
      <c r="C2440" s="341" t="s">
        <v>59</v>
      </c>
      <c r="D2440" s="342">
        <v>17.600000000000001</v>
      </c>
      <c r="E2440" s="342">
        <v>16.64</v>
      </c>
      <c r="F2440" s="338" t="s">
        <v>32651</v>
      </c>
      <c r="G2440" s="343"/>
      <c r="H2440" s="343"/>
      <c r="I2440" s="343"/>
    </row>
    <row r="2441" spans="1:9" ht="69.75" customHeight="1">
      <c r="A2441" s="340" t="s">
        <v>5547</v>
      </c>
      <c r="B2441" s="338" t="s">
        <v>5548</v>
      </c>
      <c r="C2441" s="341" t="s">
        <v>59</v>
      </c>
      <c r="D2441" s="342">
        <v>13.74</v>
      </c>
      <c r="E2441" s="342">
        <v>13.13</v>
      </c>
      <c r="F2441" s="338" t="s">
        <v>32651</v>
      </c>
      <c r="G2441" s="343"/>
      <c r="H2441" s="343"/>
      <c r="I2441" s="343"/>
    </row>
    <row r="2442" spans="1:9" ht="69.75" customHeight="1">
      <c r="A2442" s="340" t="s">
        <v>5549</v>
      </c>
      <c r="B2442" s="338" t="s">
        <v>5550</v>
      </c>
      <c r="C2442" s="341" t="s">
        <v>59</v>
      </c>
      <c r="D2442" s="342">
        <v>9.61</v>
      </c>
      <c r="E2442" s="342">
        <v>9.5</v>
      </c>
      <c r="F2442" s="338" t="s">
        <v>32651</v>
      </c>
      <c r="G2442" s="343"/>
      <c r="H2442" s="343"/>
      <c r="I2442" s="343"/>
    </row>
    <row r="2443" spans="1:9" ht="69.75" customHeight="1">
      <c r="A2443" s="340" t="s">
        <v>5551</v>
      </c>
      <c r="B2443" s="338" t="s">
        <v>5552</v>
      </c>
      <c r="C2443" s="341" t="s">
        <v>59</v>
      </c>
      <c r="D2443" s="342">
        <v>10.14</v>
      </c>
      <c r="E2443" s="342">
        <v>9.99</v>
      </c>
      <c r="F2443" s="338" t="s">
        <v>32651</v>
      </c>
      <c r="G2443" s="343"/>
      <c r="H2443" s="343"/>
      <c r="I2443" s="343"/>
    </row>
    <row r="2444" spans="1:9" ht="69.75" customHeight="1">
      <c r="A2444" s="340" t="s">
        <v>5553</v>
      </c>
      <c r="B2444" s="338" t="s">
        <v>5554</v>
      </c>
      <c r="C2444" s="341" t="s">
        <v>59</v>
      </c>
      <c r="D2444" s="342">
        <v>11.04</v>
      </c>
      <c r="E2444" s="342">
        <v>10.8</v>
      </c>
      <c r="F2444" s="338" t="s">
        <v>32651</v>
      </c>
      <c r="G2444" s="343"/>
      <c r="H2444" s="343"/>
      <c r="I2444" s="343"/>
    </row>
    <row r="2445" spans="1:9" ht="69.75" customHeight="1">
      <c r="A2445" s="340" t="s">
        <v>5555</v>
      </c>
      <c r="B2445" s="338" t="s">
        <v>5556</v>
      </c>
      <c r="C2445" s="341" t="s">
        <v>59</v>
      </c>
      <c r="D2445" s="342">
        <v>10</v>
      </c>
      <c r="E2445" s="342">
        <v>9.86</v>
      </c>
      <c r="F2445" s="338" t="s">
        <v>32651</v>
      </c>
      <c r="G2445" s="343"/>
      <c r="H2445" s="343"/>
      <c r="I2445" s="343"/>
    </row>
    <row r="2446" spans="1:9" ht="69.75" customHeight="1">
      <c r="A2446" s="340" t="s">
        <v>5557</v>
      </c>
      <c r="B2446" s="338" t="s">
        <v>5558</v>
      </c>
      <c r="C2446" s="341" t="s">
        <v>59</v>
      </c>
      <c r="D2446" s="342">
        <v>7.26</v>
      </c>
      <c r="E2446" s="342">
        <v>7.11</v>
      </c>
      <c r="F2446" s="338" t="s">
        <v>32651</v>
      </c>
      <c r="G2446" s="343"/>
      <c r="H2446" s="343"/>
      <c r="I2446" s="343"/>
    </row>
    <row r="2447" spans="1:9" ht="69.75" customHeight="1">
      <c r="A2447" s="340" t="s">
        <v>5559</v>
      </c>
      <c r="B2447" s="338" t="s">
        <v>5560</v>
      </c>
      <c r="C2447" s="341" t="s">
        <v>59</v>
      </c>
      <c r="D2447" s="342">
        <v>9.94</v>
      </c>
      <c r="E2447" s="342">
        <v>9.77</v>
      </c>
      <c r="F2447" s="338" t="s">
        <v>32651</v>
      </c>
      <c r="G2447" s="343"/>
      <c r="H2447" s="343"/>
      <c r="I2447" s="343"/>
    </row>
    <row r="2448" spans="1:9" ht="69.75" customHeight="1">
      <c r="A2448" s="340" t="s">
        <v>5561</v>
      </c>
      <c r="B2448" s="338" t="s">
        <v>5562</v>
      </c>
      <c r="C2448" s="341" t="s">
        <v>59</v>
      </c>
      <c r="D2448" s="342">
        <v>7.69</v>
      </c>
      <c r="E2448" s="342">
        <v>7.5</v>
      </c>
      <c r="F2448" s="338" t="s">
        <v>32651</v>
      </c>
      <c r="G2448" s="343"/>
      <c r="H2448" s="343"/>
      <c r="I2448" s="343"/>
    </row>
    <row r="2449" spans="1:9" ht="69.75" customHeight="1">
      <c r="A2449" s="340" t="s">
        <v>5563</v>
      </c>
      <c r="B2449" s="338" t="s">
        <v>5564</v>
      </c>
      <c r="C2449" s="341" t="s">
        <v>59</v>
      </c>
      <c r="D2449" s="342">
        <v>13.14</v>
      </c>
      <c r="E2449" s="342">
        <v>12.7</v>
      </c>
      <c r="F2449" s="338" t="s">
        <v>32651</v>
      </c>
      <c r="G2449" s="343"/>
      <c r="H2449" s="343"/>
      <c r="I2449" s="343"/>
    </row>
    <row r="2450" spans="1:9" ht="69.75" customHeight="1">
      <c r="A2450" s="340" t="s">
        <v>5565</v>
      </c>
      <c r="B2450" s="338" t="s">
        <v>5566</v>
      </c>
      <c r="C2450" s="341" t="s">
        <v>59</v>
      </c>
      <c r="D2450" s="342">
        <v>12.42</v>
      </c>
      <c r="E2450" s="342">
        <v>12.1</v>
      </c>
      <c r="F2450" s="338" t="s">
        <v>32651</v>
      </c>
      <c r="G2450" s="343"/>
      <c r="H2450" s="343"/>
      <c r="I2450" s="343"/>
    </row>
    <row r="2451" spans="1:9" ht="69.75" customHeight="1">
      <c r="A2451" s="340" t="s">
        <v>5567</v>
      </c>
      <c r="B2451" s="338" t="s">
        <v>5568</v>
      </c>
      <c r="C2451" s="341" t="s">
        <v>59</v>
      </c>
      <c r="D2451" s="342">
        <v>11.2</v>
      </c>
      <c r="E2451" s="342">
        <v>10.99</v>
      </c>
      <c r="F2451" s="338" t="s">
        <v>32651</v>
      </c>
      <c r="G2451" s="343"/>
      <c r="H2451" s="343"/>
      <c r="I2451" s="343"/>
    </row>
    <row r="2452" spans="1:9" ht="69.75" customHeight="1">
      <c r="A2452" s="340" t="s">
        <v>5569</v>
      </c>
      <c r="B2452" s="338" t="s">
        <v>5570</v>
      </c>
      <c r="C2452" s="341" t="s">
        <v>59</v>
      </c>
      <c r="D2452" s="342">
        <v>10.58</v>
      </c>
      <c r="E2452" s="342">
        <v>10.39</v>
      </c>
      <c r="F2452" s="338" t="s">
        <v>32651</v>
      </c>
      <c r="G2452" s="343"/>
      <c r="H2452" s="343"/>
      <c r="I2452" s="343"/>
    </row>
    <row r="2453" spans="1:9" ht="69.75" customHeight="1">
      <c r="A2453" s="340" t="s">
        <v>5571</v>
      </c>
      <c r="B2453" s="338" t="s">
        <v>5572</v>
      </c>
      <c r="C2453" s="341" t="s">
        <v>59</v>
      </c>
      <c r="D2453" s="342">
        <v>14.63</v>
      </c>
      <c r="E2453" s="342">
        <v>14</v>
      </c>
      <c r="F2453" s="338" t="s">
        <v>32651</v>
      </c>
      <c r="G2453" s="343"/>
      <c r="H2453" s="343"/>
      <c r="I2453" s="343"/>
    </row>
    <row r="2454" spans="1:9" ht="69.75" customHeight="1">
      <c r="A2454" s="340" t="s">
        <v>5573</v>
      </c>
      <c r="B2454" s="338" t="s">
        <v>5574</v>
      </c>
      <c r="C2454" s="341" t="s">
        <v>59</v>
      </c>
      <c r="D2454" s="342">
        <v>13.44</v>
      </c>
      <c r="E2454" s="342">
        <v>13.01</v>
      </c>
      <c r="F2454" s="338" t="s">
        <v>32651</v>
      </c>
      <c r="G2454" s="343"/>
      <c r="H2454" s="343"/>
      <c r="I2454" s="343"/>
    </row>
    <row r="2455" spans="1:9" ht="69.75" customHeight="1">
      <c r="A2455" s="340" t="s">
        <v>5575</v>
      </c>
      <c r="B2455" s="338" t="s">
        <v>5576</v>
      </c>
      <c r="C2455" s="341" t="s">
        <v>59</v>
      </c>
      <c r="D2455" s="342">
        <v>12.34</v>
      </c>
      <c r="E2455" s="342">
        <v>12.07</v>
      </c>
      <c r="F2455" s="338" t="s">
        <v>32651</v>
      </c>
      <c r="G2455" s="343"/>
      <c r="H2455" s="343"/>
      <c r="I2455" s="343"/>
    </row>
    <row r="2456" spans="1:9" ht="69.75" customHeight="1">
      <c r="A2456" s="340" t="s">
        <v>5577</v>
      </c>
      <c r="B2456" s="338" t="s">
        <v>5578</v>
      </c>
      <c r="C2456" s="341" t="s">
        <v>59</v>
      </c>
      <c r="D2456" s="342">
        <v>10.87</v>
      </c>
      <c r="E2456" s="342">
        <v>10.68</v>
      </c>
      <c r="F2456" s="338" t="s">
        <v>32651</v>
      </c>
      <c r="G2456" s="343"/>
      <c r="H2456" s="343"/>
      <c r="I2456" s="343"/>
    </row>
    <row r="2457" spans="1:9" ht="69.75" customHeight="1">
      <c r="A2457" s="340" t="s">
        <v>5579</v>
      </c>
      <c r="B2457" s="338" t="s">
        <v>5580</v>
      </c>
      <c r="C2457" s="341" t="s">
        <v>59</v>
      </c>
      <c r="D2457" s="342">
        <v>9.0399999999999991</v>
      </c>
      <c r="E2457" s="342">
        <v>8.92</v>
      </c>
      <c r="F2457" s="338" t="s">
        <v>32651</v>
      </c>
      <c r="G2457" s="343"/>
      <c r="H2457" s="343"/>
      <c r="I2457" s="343"/>
    </row>
    <row r="2458" spans="1:9" ht="69.75" customHeight="1">
      <c r="A2458" s="340" t="s">
        <v>5581</v>
      </c>
      <c r="B2458" s="338" t="s">
        <v>5582</v>
      </c>
      <c r="C2458" s="341" t="s">
        <v>59</v>
      </c>
      <c r="D2458" s="342">
        <v>8.67</v>
      </c>
      <c r="E2458" s="342">
        <v>8.59</v>
      </c>
      <c r="F2458" s="338" t="s">
        <v>32651</v>
      </c>
      <c r="G2458" s="343"/>
      <c r="H2458" s="343"/>
      <c r="I2458" s="343"/>
    </row>
    <row r="2459" spans="1:9" ht="69.75" customHeight="1">
      <c r="A2459" s="340" t="s">
        <v>5583</v>
      </c>
      <c r="B2459" s="338" t="s">
        <v>5584</v>
      </c>
      <c r="C2459" s="341" t="s">
        <v>59</v>
      </c>
      <c r="D2459" s="342">
        <v>9.83</v>
      </c>
      <c r="E2459" s="342">
        <v>9.76</v>
      </c>
      <c r="F2459" s="338" t="s">
        <v>32651</v>
      </c>
      <c r="G2459" s="343"/>
      <c r="H2459" s="343"/>
      <c r="I2459" s="343"/>
    </row>
    <row r="2460" spans="1:9" ht="69.75" customHeight="1">
      <c r="A2460" s="340" t="s">
        <v>5585</v>
      </c>
      <c r="B2460" s="338" t="s">
        <v>5586</v>
      </c>
      <c r="C2460" s="341" t="s">
        <v>59</v>
      </c>
      <c r="D2460" s="342">
        <v>9.69</v>
      </c>
      <c r="E2460" s="342">
        <v>9.64</v>
      </c>
      <c r="F2460" s="338" t="s">
        <v>32651</v>
      </c>
      <c r="G2460" s="343"/>
      <c r="H2460" s="343"/>
      <c r="I2460" s="343"/>
    </row>
    <row r="2461" spans="1:9" ht="69.75" customHeight="1">
      <c r="A2461" s="340" t="s">
        <v>5587</v>
      </c>
      <c r="B2461" s="338" t="s">
        <v>5588</v>
      </c>
      <c r="C2461" s="341" t="s">
        <v>59</v>
      </c>
      <c r="D2461" s="342">
        <v>16.239999999999998</v>
      </c>
      <c r="E2461" s="342">
        <v>15.48</v>
      </c>
      <c r="F2461" s="338" t="s">
        <v>32651</v>
      </c>
      <c r="G2461" s="343"/>
      <c r="H2461" s="343"/>
      <c r="I2461" s="343"/>
    </row>
    <row r="2462" spans="1:9" ht="69.75" customHeight="1">
      <c r="A2462" s="340" t="s">
        <v>5589</v>
      </c>
      <c r="B2462" s="338" t="s">
        <v>5590</v>
      </c>
      <c r="C2462" s="341" t="s">
        <v>59</v>
      </c>
      <c r="D2462" s="342">
        <v>13.96</v>
      </c>
      <c r="E2462" s="342">
        <v>13.42</v>
      </c>
      <c r="F2462" s="338" t="s">
        <v>32651</v>
      </c>
      <c r="G2462" s="343"/>
      <c r="H2462" s="343"/>
      <c r="I2462" s="343"/>
    </row>
    <row r="2463" spans="1:9" ht="69.75" customHeight="1">
      <c r="A2463" s="340" t="s">
        <v>5591</v>
      </c>
      <c r="B2463" s="338" t="s">
        <v>5592</v>
      </c>
      <c r="C2463" s="341" t="s">
        <v>59</v>
      </c>
      <c r="D2463" s="342">
        <v>12.79</v>
      </c>
      <c r="E2463" s="342">
        <v>12.44</v>
      </c>
      <c r="F2463" s="338" t="s">
        <v>32651</v>
      </c>
      <c r="G2463" s="343"/>
      <c r="H2463" s="343"/>
      <c r="I2463" s="343"/>
    </row>
    <row r="2464" spans="1:9" ht="69.75" customHeight="1">
      <c r="A2464" s="340" t="s">
        <v>5593</v>
      </c>
      <c r="B2464" s="338" t="s">
        <v>5594</v>
      </c>
      <c r="C2464" s="341" t="s">
        <v>59</v>
      </c>
      <c r="D2464" s="342">
        <v>11.75</v>
      </c>
      <c r="E2464" s="342">
        <v>11.54</v>
      </c>
      <c r="F2464" s="338" t="s">
        <v>32651</v>
      </c>
      <c r="G2464" s="343"/>
      <c r="H2464" s="343"/>
      <c r="I2464" s="343"/>
    </row>
    <row r="2465" spans="1:9" ht="69.75" customHeight="1">
      <c r="A2465" s="340" t="s">
        <v>5595</v>
      </c>
      <c r="B2465" s="338" t="s">
        <v>5596</v>
      </c>
      <c r="C2465" s="341" t="s">
        <v>59</v>
      </c>
      <c r="D2465" s="342">
        <v>10.33</v>
      </c>
      <c r="E2465" s="342">
        <v>10.199999999999999</v>
      </c>
      <c r="F2465" s="338" t="s">
        <v>32651</v>
      </c>
      <c r="G2465" s="343"/>
      <c r="H2465" s="343"/>
      <c r="I2465" s="343"/>
    </row>
    <row r="2466" spans="1:9" ht="69.75" customHeight="1">
      <c r="A2466" s="340" t="s">
        <v>5597</v>
      </c>
      <c r="B2466" s="338" t="s">
        <v>5598</v>
      </c>
      <c r="C2466" s="341" t="s">
        <v>59</v>
      </c>
      <c r="D2466" s="342">
        <v>8.56</v>
      </c>
      <c r="E2466" s="342">
        <v>8.49</v>
      </c>
      <c r="F2466" s="338" t="s">
        <v>32651</v>
      </c>
      <c r="G2466" s="343"/>
      <c r="H2466" s="343"/>
      <c r="I2466" s="343"/>
    </row>
    <row r="2467" spans="1:9" ht="69.75" customHeight="1">
      <c r="A2467" s="340" t="s">
        <v>5599</v>
      </c>
      <c r="B2467" s="338" t="s">
        <v>5600</v>
      </c>
      <c r="C2467" s="341" t="s">
        <v>59</v>
      </c>
      <c r="D2467" s="342">
        <v>8.3699999999999992</v>
      </c>
      <c r="E2467" s="342">
        <v>8.31</v>
      </c>
      <c r="F2467" s="338" t="s">
        <v>32651</v>
      </c>
      <c r="G2467" s="343"/>
      <c r="H2467" s="343"/>
      <c r="I2467" s="343"/>
    </row>
    <row r="2468" spans="1:9" ht="69.75" customHeight="1">
      <c r="A2468" s="340" t="s">
        <v>5601</v>
      </c>
      <c r="B2468" s="338" t="s">
        <v>5602</v>
      </c>
      <c r="C2468" s="341" t="s">
        <v>59</v>
      </c>
      <c r="D2468" s="342">
        <v>9.64</v>
      </c>
      <c r="E2468" s="342">
        <v>9.59</v>
      </c>
      <c r="F2468" s="338" t="s">
        <v>32651</v>
      </c>
      <c r="G2468" s="343"/>
      <c r="H2468" s="343"/>
      <c r="I2468" s="343"/>
    </row>
    <row r="2469" spans="1:9" ht="69.75" customHeight="1">
      <c r="A2469" s="340" t="s">
        <v>5603</v>
      </c>
      <c r="B2469" s="338" t="s">
        <v>5604</v>
      </c>
      <c r="C2469" s="341" t="s">
        <v>59</v>
      </c>
      <c r="D2469" s="342">
        <v>8.83</v>
      </c>
      <c r="E2469" s="342">
        <v>8.83</v>
      </c>
      <c r="F2469" s="338" t="s">
        <v>32651</v>
      </c>
      <c r="G2469" s="343"/>
      <c r="H2469" s="343"/>
      <c r="I2469" s="343"/>
    </row>
    <row r="2470" spans="1:9" ht="69.75" customHeight="1">
      <c r="A2470" s="340" t="s">
        <v>5606</v>
      </c>
      <c r="B2470" s="338" t="s">
        <v>5607</v>
      </c>
      <c r="C2470" s="341" t="s">
        <v>59</v>
      </c>
      <c r="D2470" s="342">
        <v>11.3</v>
      </c>
      <c r="E2470" s="342">
        <v>10.94</v>
      </c>
      <c r="F2470" s="338" t="s">
        <v>32651</v>
      </c>
      <c r="G2470" s="343"/>
      <c r="H2470" s="343"/>
      <c r="I2470" s="343"/>
    </row>
    <row r="2471" spans="1:9" ht="69.75" customHeight="1">
      <c r="A2471" s="340" t="s">
        <v>5608</v>
      </c>
      <c r="B2471" s="338" t="s">
        <v>5609</v>
      </c>
      <c r="C2471" s="341" t="s">
        <v>59</v>
      </c>
      <c r="D2471" s="342">
        <v>9.98</v>
      </c>
      <c r="E2471" s="342">
        <v>9.76</v>
      </c>
      <c r="F2471" s="338" t="s">
        <v>32651</v>
      </c>
      <c r="G2471" s="343"/>
      <c r="H2471" s="343"/>
      <c r="I2471" s="343"/>
    </row>
    <row r="2472" spans="1:9" ht="69.75" customHeight="1">
      <c r="A2472" s="340" t="s">
        <v>5610</v>
      </c>
      <c r="B2472" s="338" t="s">
        <v>5611</v>
      </c>
      <c r="C2472" s="341" t="s">
        <v>59</v>
      </c>
      <c r="D2472" s="342">
        <v>9.8800000000000008</v>
      </c>
      <c r="E2472" s="342">
        <v>9.75</v>
      </c>
      <c r="F2472" s="338" t="s">
        <v>32651</v>
      </c>
      <c r="G2472" s="343"/>
      <c r="H2472" s="343"/>
      <c r="I2472" s="343"/>
    </row>
    <row r="2473" spans="1:9" ht="69.75" customHeight="1">
      <c r="A2473" s="340" t="s">
        <v>5612</v>
      </c>
      <c r="B2473" s="338" t="s">
        <v>5613</v>
      </c>
      <c r="C2473" s="341" t="s">
        <v>59</v>
      </c>
      <c r="D2473" s="342">
        <v>9.69</v>
      </c>
      <c r="E2473" s="342">
        <v>9.6300000000000008</v>
      </c>
      <c r="F2473" s="338" t="s">
        <v>32651</v>
      </c>
      <c r="G2473" s="343"/>
      <c r="H2473" s="343"/>
      <c r="I2473" s="343"/>
    </row>
    <row r="2474" spans="1:9" ht="69.75" customHeight="1">
      <c r="A2474" s="340" t="s">
        <v>5614</v>
      </c>
      <c r="B2474" s="338" t="s">
        <v>5615</v>
      </c>
      <c r="C2474" s="341" t="s">
        <v>59</v>
      </c>
      <c r="D2474" s="342">
        <v>8.9</v>
      </c>
      <c r="E2474" s="342">
        <v>8.86</v>
      </c>
      <c r="F2474" s="338" t="s">
        <v>32651</v>
      </c>
      <c r="G2474" s="343"/>
      <c r="H2474" s="343"/>
      <c r="I2474" s="343"/>
    </row>
    <row r="2475" spans="1:9" ht="69.75" customHeight="1">
      <c r="A2475" s="340" t="s">
        <v>5616</v>
      </c>
      <c r="B2475" s="338" t="s">
        <v>5617</v>
      </c>
      <c r="C2475" s="341" t="s">
        <v>59</v>
      </c>
      <c r="D2475" s="342">
        <v>7.6</v>
      </c>
      <c r="E2475" s="342">
        <v>7.58</v>
      </c>
      <c r="F2475" s="338" t="s">
        <v>32651</v>
      </c>
      <c r="G2475" s="343"/>
      <c r="H2475" s="343"/>
      <c r="I2475" s="343"/>
    </row>
    <row r="2476" spans="1:9" ht="69.75" customHeight="1">
      <c r="A2476" s="340" t="s">
        <v>5618</v>
      </c>
      <c r="B2476" s="338" t="s">
        <v>5619</v>
      </c>
      <c r="C2476" s="341" t="s">
        <v>59</v>
      </c>
      <c r="D2476" s="342">
        <v>7.51</v>
      </c>
      <c r="E2476" s="342">
        <v>7.5</v>
      </c>
      <c r="F2476" s="338" t="s">
        <v>32651</v>
      </c>
      <c r="G2476" s="343"/>
      <c r="H2476" s="343"/>
      <c r="I2476" s="343"/>
    </row>
    <row r="2477" spans="1:9" ht="69.75" customHeight="1">
      <c r="A2477" s="340" t="s">
        <v>5620</v>
      </c>
      <c r="B2477" s="338" t="s">
        <v>5621</v>
      </c>
      <c r="C2477" s="341" t="s">
        <v>59</v>
      </c>
      <c r="D2477" s="342">
        <v>8.84</v>
      </c>
      <c r="E2477" s="342">
        <v>8.83</v>
      </c>
      <c r="F2477" s="338" t="s">
        <v>32651</v>
      </c>
      <c r="G2477" s="343"/>
      <c r="H2477" s="343"/>
      <c r="I2477" s="343"/>
    </row>
    <row r="2478" spans="1:9" ht="69.75" customHeight="1">
      <c r="A2478" s="340" t="s">
        <v>5622</v>
      </c>
      <c r="B2478" s="338" t="s">
        <v>5623</v>
      </c>
      <c r="C2478" s="341" t="s">
        <v>59</v>
      </c>
      <c r="D2478" s="342">
        <v>9.4499999999999993</v>
      </c>
      <c r="E2478" s="342">
        <v>9.3000000000000007</v>
      </c>
      <c r="F2478" s="338" t="s">
        <v>32651</v>
      </c>
      <c r="G2478" s="343"/>
      <c r="H2478" s="343"/>
      <c r="I2478" s="343"/>
    </row>
    <row r="2479" spans="1:9" ht="69.75" customHeight="1">
      <c r="A2479" s="340" t="s">
        <v>5624</v>
      </c>
      <c r="B2479" s="338" t="s">
        <v>5625</v>
      </c>
      <c r="C2479" s="341" t="s">
        <v>59</v>
      </c>
      <c r="D2479" s="342">
        <v>9.0399999999999991</v>
      </c>
      <c r="E2479" s="342">
        <v>8.9499999999999993</v>
      </c>
      <c r="F2479" s="338" t="s">
        <v>32651</v>
      </c>
      <c r="G2479" s="343"/>
      <c r="H2479" s="343"/>
      <c r="I2479" s="343"/>
    </row>
    <row r="2480" spans="1:9" ht="69.75" customHeight="1">
      <c r="A2480" s="340" t="s">
        <v>5626</v>
      </c>
      <c r="B2480" s="338" t="s">
        <v>5627</v>
      </c>
      <c r="C2480" s="341" t="s">
        <v>59</v>
      </c>
      <c r="D2480" s="342">
        <v>9.67</v>
      </c>
      <c r="E2480" s="342">
        <v>9.6199999999999992</v>
      </c>
      <c r="F2480" s="338" t="s">
        <v>32651</v>
      </c>
      <c r="G2480" s="343"/>
      <c r="H2480" s="343"/>
      <c r="I2480" s="343"/>
    </row>
    <row r="2481" spans="1:9" ht="69.75" customHeight="1">
      <c r="A2481" s="340" t="s">
        <v>5628</v>
      </c>
      <c r="B2481" s="338" t="s">
        <v>5629</v>
      </c>
      <c r="C2481" s="341" t="s">
        <v>59</v>
      </c>
      <c r="D2481" s="342">
        <v>9.4700000000000006</v>
      </c>
      <c r="E2481" s="342">
        <v>9.44</v>
      </c>
      <c r="F2481" s="338" t="s">
        <v>32651</v>
      </c>
      <c r="G2481" s="343"/>
      <c r="H2481" s="343"/>
      <c r="I2481" s="343"/>
    </row>
    <row r="2482" spans="1:9" ht="69.75" customHeight="1">
      <c r="A2482" s="340" t="s">
        <v>5630</v>
      </c>
      <c r="B2482" s="338" t="s">
        <v>5631</v>
      </c>
      <c r="C2482" s="341" t="s">
        <v>59</v>
      </c>
      <c r="D2482" s="342">
        <v>9.33</v>
      </c>
      <c r="E2482" s="342">
        <v>9.32</v>
      </c>
      <c r="F2482" s="338" t="s">
        <v>32651</v>
      </c>
      <c r="G2482" s="343"/>
      <c r="H2482" s="343"/>
      <c r="I2482" s="343"/>
    </row>
    <row r="2483" spans="1:9" ht="69.75" customHeight="1">
      <c r="A2483" s="340" t="s">
        <v>5632</v>
      </c>
      <c r="B2483" s="338" t="s">
        <v>5633</v>
      </c>
      <c r="C2483" s="341" t="s">
        <v>59</v>
      </c>
      <c r="D2483" s="342">
        <v>9.5299999999999994</v>
      </c>
      <c r="E2483" s="342">
        <v>9.52</v>
      </c>
      <c r="F2483" s="338" t="s">
        <v>32651</v>
      </c>
      <c r="G2483" s="343"/>
      <c r="H2483" s="343"/>
      <c r="I2483" s="343"/>
    </row>
    <row r="2484" spans="1:9" ht="69.75" customHeight="1">
      <c r="A2484" s="340" t="s">
        <v>5634</v>
      </c>
      <c r="B2484" s="338" t="s">
        <v>5635</v>
      </c>
      <c r="C2484" s="341" t="s">
        <v>59</v>
      </c>
      <c r="D2484" s="342">
        <v>9.5</v>
      </c>
      <c r="E2484" s="342">
        <v>9.5</v>
      </c>
      <c r="F2484" s="338" t="s">
        <v>32651</v>
      </c>
      <c r="G2484" s="343"/>
      <c r="H2484" s="343"/>
      <c r="I2484" s="343"/>
    </row>
    <row r="2485" spans="1:9" ht="69.75" customHeight="1">
      <c r="A2485" s="340" t="s">
        <v>335</v>
      </c>
      <c r="B2485" s="338" t="s">
        <v>5636</v>
      </c>
      <c r="C2485" s="341" t="s">
        <v>59</v>
      </c>
      <c r="D2485" s="342">
        <v>13.58</v>
      </c>
      <c r="E2485" s="342">
        <v>13.08</v>
      </c>
      <c r="F2485" s="338" t="s">
        <v>32651</v>
      </c>
      <c r="G2485" s="343"/>
      <c r="H2485" s="343"/>
      <c r="I2485" s="343"/>
    </row>
    <row r="2486" spans="1:9" ht="69.75" customHeight="1">
      <c r="A2486" s="340" t="s">
        <v>336</v>
      </c>
      <c r="B2486" s="338" t="s">
        <v>5637</v>
      </c>
      <c r="C2486" s="341" t="s">
        <v>59</v>
      </c>
      <c r="D2486" s="342">
        <v>12.23</v>
      </c>
      <c r="E2486" s="342">
        <v>11.88</v>
      </c>
      <c r="F2486" s="338" t="s">
        <v>32651</v>
      </c>
      <c r="G2486" s="343"/>
      <c r="H2486" s="343"/>
      <c r="I2486" s="343"/>
    </row>
    <row r="2487" spans="1:9" ht="69.75" customHeight="1">
      <c r="A2487" s="340" t="s">
        <v>337</v>
      </c>
      <c r="B2487" s="338" t="s">
        <v>5638</v>
      </c>
      <c r="C2487" s="341" t="s">
        <v>59</v>
      </c>
      <c r="D2487" s="342">
        <v>12.15</v>
      </c>
      <c r="E2487" s="342">
        <v>11.9</v>
      </c>
      <c r="F2487" s="338" t="s">
        <v>32651</v>
      </c>
      <c r="G2487" s="343"/>
      <c r="H2487" s="343"/>
      <c r="I2487" s="343"/>
    </row>
    <row r="2488" spans="1:9" ht="69.75" customHeight="1">
      <c r="A2488" s="340" t="s">
        <v>5639</v>
      </c>
      <c r="B2488" s="338" t="s">
        <v>5640</v>
      </c>
      <c r="C2488" s="341" t="s">
        <v>59</v>
      </c>
      <c r="D2488" s="342">
        <v>11.39</v>
      </c>
      <c r="E2488" s="342">
        <v>11.21</v>
      </c>
      <c r="F2488" s="338" t="s">
        <v>32651</v>
      </c>
      <c r="G2488" s="343"/>
      <c r="H2488" s="343"/>
      <c r="I2488" s="343"/>
    </row>
    <row r="2489" spans="1:9" ht="69.75" customHeight="1">
      <c r="A2489" s="340" t="s">
        <v>5641</v>
      </c>
      <c r="B2489" s="338" t="s">
        <v>5642</v>
      </c>
      <c r="C2489" s="341" t="s">
        <v>59</v>
      </c>
      <c r="D2489" s="342">
        <v>10.75</v>
      </c>
      <c r="E2489" s="342">
        <v>10.63</v>
      </c>
      <c r="F2489" s="338" t="s">
        <v>32651</v>
      </c>
      <c r="G2489" s="343"/>
      <c r="H2489" s="343"/>
      <c r="I2489" s="343"/>
    </row>
    <row r="2490" spans="1:9" ht="69.75" customHeight="1">
      <c r="A2490" s="340" t="s">
        <v>5643</v>
      </c>
      <c r="B2490" s="338" t="s">
        <v>5644</v>
      </c>
      <c r="C2490" s="341" t="s">
        <v>59</v>
      </c>
      <c r="D2490" s="342">
        <v>10.59</v>
      </c>
      <c r="E2490" s="342">
        <v>10.51</v>
      </c>
      <c r="F2490" s="338" t="s">
        <v>32651</v>
      </c>
      <c r="G2490" s="343"/>
      <c r="H2490" s="343"/>
      <c r="I2490" s="343"/>
    </row>
    <row r="2491" spans="1:9" ht="69.75" customHeight="1">
      <c r="A2491" s="340" t="s">
        <v>5645</v>
      </c>
      <c r="B2491" s="338" t="s">
        <v>5646</v>
      </c>
      <c r="C2491" s="341" t="s">
        <v>59</v>
      </c>
      <c r="D2491" s="342">
        <v>10.27</v>
      </c>
      <c r="E2491" s="342">
        <v>10.24</v>
      </c>
      <c r="F2491" s="338" t="s">
        <v>32651</v>
      </c>
      <c r="G2491" s="343"/>
      <c r="H2491" s="343"/>
      <c r="I2491" s="343"/>
    </row>
    <row r="2492" spans="1:9" ht="69.75" customHeight="1">
      <c r="A2492" s="340" t="s">
        <v>5647</v>
      </c>
      <c r="B2492" s="338" t="s">
        <v>5648</v>
      </c>
      <c r="C2492" s="341" t="s">
        <v>59</v>
      </c>
      <c r="D2492" s="342">
        <v>17.84</v>
      </c>
      <c r="E2492" s="342">
        <v>16.89</v>
      </c>
      <c r="F2492" s="338" t="s">
        <v>32651</v>
      </c>
      <c r="G2492" s="343"/>
      <c r="H2492" s="343"/>
      <c r="I2492" s="343"/>
    </row>
    <row r="2493" spans="1:9" ht="69.75" customHeight="1">
      <c r="A2493" s="340" t="s">
        <v>5649</v>
      </c>
      <c r="B2493" s="338" t="s">
        <v>5650</v>
      </c>
      <c r="C2493" s="341" t="s">
        <v>59</v>
      </c>
      <c r="D2493" s="342">
        <v>15.81</v>
      </c>
      <c r="E2493" s="342">
        <v>15.14</v>
      </c>
      <c r="F2493" s="338" t="s">
        <v>32651</v>
      </c>
      <c r="G2493" s="343"/>
      <c r="H2493" s="343"/>
      <c r="I2493" s="343"/>
    </row>
    <row r="2494" spans="1:9" ht="69.75" customHeight="1">
      <c r="A2494" s="340" t="s">
        <v>5651</v>
      </c>
      <c r="B2494" s="338" t="s">
        <v>5652</v>
      </c>
      <c r="C2494" s="341" t="s">
        <v>59</v>
      </c>
      <c r="D2494" s="342">
        <v>14.03</v>
      </c>
      <c r="E2494" s="342">
        <v>13.59</v>
      </c>
      <c r="F2494" s="338" t="s">
        <v>32651</v>
      </c>
      <c r="G2494" s="343"/>
      <c r="H2494" s="343"/>
      <c r="I2494" s="343"/>
    </row>
    <row r="2495" spans="1:9" ht="69.75" customHeight="1">
      <c r="A2495" s="340" t="s">
        <v>5653</v>
      </c>
      <c r="B2495" s="338" t="s">
        <v>5654</v>
      </c>
      <c r="C2495" s="341" t="s">
        <v>59</v>
      </c>
      <c r="D2495" s="342">
        <v>12.06</v>
      </c>
      <c r="E2495" s="342">
        <v>11.74</v>
      </c>
      <c r="F2495" s="338" t="s">
        <v>32651</v>
      </c>
      <c r="G2495" s="343"/>
      <c r="H2495" s="343"/>
      <c r="I2495" s="343"/>
    </row>
    <row r="2496" spans="1:9" ht="69.75" customHeight="1">
      <c r="A2496" s="340" t="s">
        <v>5655</v>
      </c>
      <c r="B2496" s="338" t="s">
        <v>5656</v>
      </c>
      <c r="C2496" s="341" t="s">
        <v>59</v>
      </c>
      <c r="D2496" s="342">
        <v>9.81</v>
      </c>
      <c r="E2496" s="342">
        <v>9.61</v>
      </c>
      <c r="F2496" s="338" t="s">
        <v>32651</v>
      </c>
      <c r="G2496" s="343"/>
      <c r="H2496" s="343"/>
      <c r="I2496" s="343"/>
    </row>
    <row r="2497" spans="1:9" ht="69.75" customHeight="1">
      <c r="A2497" s="340" t="s">
        <v>5657</v>
      </c>
      <c r="B2497" s="338" t="s">
        <v>5658</v>
      </c>
      <c r="C2497" s="341" t="s">
        <v>59</v>
      </c>
      <c r="D2497" s="342">
        <v>9.26</v>
      </c>
      <c r="E2497" s="342">
        <v>9.11</v>
      </c>
      <c r="F2497" s="338" t="s">
        <v>32651</v>
      </c>
      <c r="G2497" s="343"/>
      <c r="H2497" s="343"/>
      <c r="I2497" s="343"/>
    </row>
    <row r="2498" spans="1:9" ht="69.75" customHeight="1">
      <c r="A2498" s="340" t="s">
        <v>5659</v>
      </c>
      <c r="B2498" s="338" t="s">
        <v>5660</v>
      </c>
      <c r="C2498" s="341" t="s">
        <v>59</v>
      </c>
      <c r="D2498" s="342">
        <v>10.28</v>
      </c>
      <c r="E2498" s="342">
        <v>10.17</v>
      </c>
      <c r="F2498" s="338" t="s">
        <v>32651</v>
      </c>
      <c r="G2498" s="343"/>
      <c r="H2498" s="343"/>
      <c r="I2498" s="343"/>
    </row>
    <row r="2499" spans="1:9" ht="69.75" customHeight="1">
      <c r="A2499" s="340" t="s">
        <v>5661</v>
      </c>
      <c r="B2499" s="338" t="s">
        <v>5662</v>
      </c>
      <c r="C2499" s="341" t="s">
        <v>59</v>
      </c>
      <c r="D2499" s="342">
        <v>10.039999999999999</v>
      </c>
      <c r="E2499" s="342">
        <v>9.9600000000000009</v>
      </c>
      <c r="F2499" s="338" t="s">
        <v>32651</v>
      </c>
      <c r="G2499" s="343"/>
      <c r="H2499" s="343"/>
      <c r="I2499" s="343"/>
    </row>
    <row r="2500" spans="1:9" ht="69.75" customHeight="1">
      <c r="A2500" s="340" t="s">
        <v>5663</v>
      </c>
      <c r="B2500" s="338" t="s">
        <v>5664</v>
      </c>
      <c r="C2500" s="341" t="s">
        <v>59</v>
      </c>
      <c r="D2500" s="342">
        <v>9.68</v>
      </c>
      <c r="E2500" s="342">
        <v>9.68</v>
      </c>
      <c r="F2500" s="338" t="s">
        <v>32651</v>
      </c>
      <c r="G2500" s="343"/>
      <c r="H2500" s="343"/>
      <c r="I2500" s="343"/>
    </row>
    <row r="2501" spans="1:9" ht="69.75" customHeight="1">
      <c r="A2501" s="340" t="s">
        <v>5665</v>
      </c>
      <c r="B2501" s="338" t="s">
        <v>5666</v>
      </c>
      <c r="C2501" s="341" t="s">
        <v>59</v>
      </c>
      <c r="D2501" s="342">
        <v>12.65</v>
      </c>
      <c r="E2501" s="342">
        <v>12.34</v>
      </c>
      <c r="F2501" s="338" t="s">
        <v>32651</v>
      </c>
      <c r="G2501" s="343"/>
      <c r="H2501" s="343"/>
      <c r="I2501" s="343"/>
    </row>
    <row r="2502" spans="1:9" ht="69.75" customHeight="1">
      <c r="A2502" s="340" t="s">
        <v>5667</v>
      </c>
      <c r="B2502" s="338" t="s">
        <v>5668</v>
      </c>
      <c r="C2502" s="341" t="s">
        <v>59</v>
      </c>
      <c r="D2502" s="342">
        <v>10.5</v>
      </c>
      <c r="E2502" s="342">
        <v>10.34</v>
      </c>
      <c r="F2502" s="338" t="s">
        <v>32651</v>
      </c>
      <c r="G2502" s="343"/>
      <c r="H2502" s="343"/>
      <c r="I2502" s="343"/>
    </row>
    <row r="2503" spans="1:9" ht="69.75" customHeight="1">
      <c r="A2503" s="340" t="s">
        <v>5669</v>
      </c>
      <c r="B2503" s="338" t="s">
        <v>5670</v>
      </c>
      <c r="C2503" s="341" t="s">
        <v>59</v>
      </c>
      <c r="D2503" s="342">
        <v>8.6300000000000008</v>
      </c>
      <c r="E2503" s="342">
        <v>8.56</v>
      </c>
      <c r="F2503" s="338" t="s">
        <v>32651</v>
      </c>
      <c r="G2503" s="343"/>
      <c r="H2503" s="343"/>
      <c r="I2503" s="343"/>
    </row>
    <row r="2504" spans="1:9" ht="69.75" customHeight="1">
      <c r="A2504" s="340" t="s">
        <v>5671</v>
      </c>
      <c r="B2504" s="338" t="s">
        <v>5672</v>
      </c>
      <c r="C2504" s="341" t="s">
        <v>59</v>
      </c>
      <c r="D2504" s="342">
        <v>8.2799999999999994</v>
      </c>
      <c r="E2504" s="342">
        <v>8.2200000000000006</v>
      </c>
      <c r="F2504" s="338" t="s">
        <v>32651</v>
      </c>
      <c r="G2504" s="343"/>
      <c r="H2504" s="343"/>
      <c r="I2504" s="343"/>
    </row>
    <row r="2505" spans="1:9" ht="69.75" customHeight="1">
      <c r="A2505" s="340" t="s">
        <v>5674</v>
      </c>
      <c r="B2505" s="338" t="s">
        <v>5675</v>
      </c>
      <c r="C2505" s="341" t="s">
        <v>59</v>
      </c>
      <c r="D2505" s="342">
        <v>9.51</v>
      </c>
      <c r="E2505" s="342">
        <v>9.4600000000000009</v>
      </c>
      <c r="F2505" s="338" t="s">
        <v>32651</v>
      </c>
      <c r="G2505" s="343"/>
      <c r="H2505" s="343"/>
      <c r="I2505" s="343"/>
    </row>
    <row r="2506" spans="1:9" ht="69.75" customHeight="1">
      <c r="A2506" s="340" t="s">
        <v>5676</v>
      </c>
      <c r="B2506" s="338" t="s">
        <v>5677</v>
      </c>
      <c r="C2506" s="341" t="s">
        <v>59</v>
      </c>
      <c r="D2506" s="342">
        <v>9.4499999999999993</v>
      </c>
      <c r="E2506" s="342">
        <v>9.43</v>
      </c>
      <c r="F2506" s="338" t="s">
        <v>32651</v>
      </c>
      <c r="G2506" s="343"/>
      <c r="H2506" s="343"/>
      <c r="I2506" s="343"/>
    </row>
    <row r="2507" spans="1:9" ht="69.75" customHeight="1">
      <c r="A2507" s="340" t="s">
        <v>5678</v>
      </c>
      <c r="B2507" s="338" t="s">
        <v>5679</v>
      </c>
      <c r="C2507" s="341" t="s">
        <v>59</v>
      </c>
      <c r="D2507" s="342">
        <v>10.28</v>
      </c>
      <c r="E2507" s="342">
        <v>10.26</v>
      </c>
      <c r="F2507" s="338" t="s">
        <v>32651</v>
      </c>
      <c r="G2507" s="343"/>
      <c r="H2507" s="343"/>
      <c r="I2507" s="343"/>
    </row>
    <row r="2508" spans="1:9" ht="69.75" customHeight="1">
      <c r="A2508" s="340" t="s">
        <v>5680</v>
      </c>
      <c r="B2508" s="338" t="s">
        <v>5681</v>
      </c>
      <c r="C2508" s="341" t="s">
        <v>59</v>
      </c>
      <c r="D2508" s="342">
        <v>16.89</v>
      </c>
      <c r="E2508" s="342">
        <v>16.04</v>
      </c>
      <c r="F2508" s="338" t="s">
        <v>32651</v>
      </c>
      <c r="G2508" s="343"/>
      <c r="H2508" s="343"/>
      <c r="I2508" s="343"/>
    </row>
    <row r="2509" spans="1:9" ht="69.75" customHeight="1">
      <c r="A2509" s="340" t="s">
        <v>5682</v>
      </c>
      <c r="B2509" s="338" t="s">
        <v>5683</v>
      </c>
      <c r="C2509" s="341" t="s">
        <v>59</v>
      </c>
      <c r="D2509" s="342">
        <v>14.41</v>
      </c>
      <c r="E2509" s="342">
        <v>13.86</v>
      </c>
      <c r="F2509" s="338" t="s">
        <v>32651</v>
      </c>
      <c r="G2509" s="343"/>
      <c r="H2509" s="343"/>
      <c r="I2509" s="343"/>
    </row>
    <row r="2510" spans="1:9" ht="69.75" customHeight="1">
      <c r="A2510" s="340" t="s">
        <v>5684</v>
      </c>
      <c r="B2510" s="338" t="s">
        <v>5685</v>
      </c>
      <c r="C2510" s="341" t="s">
        <v>59</v>
      </c>
      <c r="D2510" s="342">
        <v>16.89</v>
      </c>
      <c r="E2510" s="342">
        <v>16.04</v>
      </c>
      <c r="F2510" s="338" t="s">
        <v>32651</v>
      </c>
      <c r="G2510" s="343"/>
      <c r="H2510" s="343"/>
      <c r="I2510" s="343"/>
    </row>
    <row r="2511" spans="1:9" ht="69.75" customHeight="1">
      <c r="A2511" s="340" t="s">
        <v>5686</v>
      </c>
      <c r="B2511" s="338" t="s">
        <v>5687</v>
      </c>
      <c r="C2511" s="341" t="s">
        <v>59</v>
      </c>
      <c r="D2511" s="342">
        <v>14.41</v>
      </c>
      <c r="E2511" s="342">
        <v>13.86</v>
      </c>
      <c r="F2511" s="338" t="s">
        <v>32651</v>
      </c>
      <c r="G2511" s="343"/>
      <c r="H2511" s="343"/>
      <c r="I2511" s="343"/>
    </row>
    <row r="2512" spans="1:9" ht="69.75" customHeight="1">
      <c r="A2512" s="340" t="s">
        <v>5688</v>
      </c>
      <c r="B2512" s="338" t="s">
        <v>5689</v>
      </c>
      <c r="C2512" s="341" t="s">
        <v>59</v>
      </c>
      <c r="D2512" s="342">
        <v>24.18</v>
      </c>
      <c r="E2512" s="342">
        <v>22.58</v>
      </c>
      <c r="F2512" s="338" t="s">
        <v>32651</v>
      </c>
      <c r="G2512" s="343"/>
      <c r="H2512" s="343"/>
      <c r="I2512" s="343"/>
    </row>
    <row r="2513" spans="1:9" ht="69.75" customHeight="1">
      <c r="A2513" s="340" t="s">
        <v>5690</v>
      </c>
      <c r="B2513" s="338" t="s">
        <v>5691</v>
      </c>
      <c r="C2513" s="341" t="s">
        <v>59</v>
      </c>
      <c r="D2513" s="342">
        <v>21.48</v>
      </c>
      <c r="E2513" s="342">
        <v>20.23</v>
      </c>
      <c r="F2513" s="338" t="s">
        <v>32651</v>
      </c>
      <c r="G2513" s="343"/>
      <c r="H2513" s="343"/>
      <c r="I2513" s="343"/>
    </row>
    <row r="2514" spans="1:9" ht="69.75" customHeight="1">
      <c r="A2514" s="340" t="s">
        <v>5692</v>
      </c>
      <c r="B2514" s="338" t="s">
        <v>5693</v>
      </c>
      <c r="C2514" s="341" t="s">
        <v>59</v>
      </c>
      <c r="D2514" s="342">
        <v>16.72</v>
      </c>
      <c r="E2514" s="342">
        <v>16</v>
      </c>
      <c r="F2514" s="338" t="s">
        <v>32651</v>
      </c>
      <c r="G2514" s="343"/>
      <c r="H2514" s="343"/>
      <c r="I2514" s="343"/>
    </row>
    <row r="2515" spans="1:9" ht="69.75" customHeight="1">
      <c r="A2515" s="340" t="s">
        <v>5694</v>
      </c>
      <c r="B2515" s="338" t="s">
        <v>5695</v>
      </c>
      <c r="C2515" s="341" t="s">
        <v>59</v>
      </c>
      <c r="D2515" s="342">
        <v>12.88</v>
      </c>
      <c r="E2515" s="342">
        <v>12.48</v>
      </c>
      <c r="F2515" s="338" t="s">
        <v>32651</v>
      </c>
      <c r="G2515" s="343"/>
      <c r="H2515" s="343"/>
      <c r="I2515" s="343"/>
    </row>
    <row r="2516" spans="1:9" ht="69.75" customHeight="1">
      <c r="A2516" s="340" t="s">
        <v>5696</v>
      </c>
      <c r="B2516" s="338" t="s">
        <v>5697</v>
      </c>
      <c r="C2516" s="341" t="s">
        <v>59</v>
      </c>
      <c r="D2516" s="342">
        <v>9.6300000000000008</v>
      </c>
      <c r="E2516" s="342">
        <v>9.4499999999999993</v>
      </c>
      <c r="F2516" s="338" t="s">
        <v>32651</v>
      </c>
      <c r="G2516" s="343"/>
      <c r="H2516" s="343"/>
      <c r="I2516" s="343"/>
    </row>
    <row r="2517" spans="1:9" ht="69.75" customHeight="1">
      <c r="A2517" s="340" t="s">
        <v>5698</v>
      </c>
      <c r="B2517" s="338" t="s">
        <v>5699</v>
      </c>
      <c r="C2517" s="341" t="s">
        <v>59</v>
      </c>
      <c r="D2517" s="342">
        <v>8.1999999999999993</v>
      </c>
      <c r="E2517" s="342">
        <v>8.16</v>
      </c>
      <c r="F2517" s="338" t="s">
        <v>32651</v>
      </c>
      <c r="G2517" s="343"/>
      <c r="H2517" s="343"/>
      <c r="I2517" s="343"/>
    </row>
    <row r="2518" spans="1:9" ht="69.75" customHeight="1">
      <c r="A2518" s="340" t="s">
        <v>5700</v>
      </c>
      <c r="B2518" s="338" t="s">
        <v>5701</v>
      </c>
      <c r="C2518" s="341" t="s">
        <v>59</v>
      </c>
      <c r="D2518" s="342">
        <v>19.07</v>
      </c>
      <c r="E2518" s="342">
        <v>18.059999999999999</v>
      </c>
      <c r="F2518" s="338" t="s">
        <v>32651</v>
      </c>
      <c r="G2518" s="343"/>
      <c r="H2518" s="343"/>
      <c r="I2518" s="343"/>
    </row>
    <row r="2519" spans="1:9" ht="69.75" customHeight="1">
      <c r="A2519" s="340" t="s">
        <v>5702</v>
      </c>
      <c r="B2519" s="338" t="s">
        <v>5703</v>
      </c>
      <c r="C2519" s="341" t="s">
        <v>59</v>
      </c>
      <c r="D2519" s="342">
        <v>16.79</v>
      </c>
      <c r="E2519" s="342">
        <v>16.07</v>
      </c>
      <c r="F2519" s="338" t="s">
        <v>32651</v>
      </c>
      <c r="G2519" s="343"/>
      <c r="H2519" s="343"/>
      <c r="I2519" s="343"/>
    </row>
    <row r="2520" spans="1:9" ht="69.75" customHeight="1">
      <c r="A2520" s="340" t="s">
        <v>5704</v>
      </c>
      <c r="B2520" s="338" t="s">
        <v>5705</v>
      </c>
      <c r="C2520" s="341" t="s">
        <v>59</v>
      </c>
      <c r="D2520" s="342">
        <v>14.48</v>
      </c>
      <c r="E2520" s="342">
        <v>13.93</v>
      </c>
      <c r="F2520" s="338" t="s">
        <v>32651</v>
      </c>
      <c r="G2520" s="343"/>
      <c r="H2520" s="343"/>
      <c r="I2520" s="343"/>
    </row>
    <row r="2521" spans="1:9" ht="69.75" customHeight="1">
      <c r="A2521" s="340" t="s">
        <v>5707</v>
      </c>
      <c r="B2521" s="338" t="s">
        <v>5708</v>
      </c>
      <c r="C2521" s="341" t="s">
        <v>59</v>
      </c>
      <c r="D2521" s="342">
        <v>9.92</v>
      </c>
      <c r="E2521" s="342">
        <v>9.7899999999999991</v>
      </c>
      <c r="F2521" s="338" t="s">
        <v>32651</v>
      </c>
      <c r="G2521" s="343"/>
      <c r="H2521" s="343"/>
      <c r="I2521" s="343"/>
    </row>
    <row r="2522" spans="1:9" ht="69.75" customHeight="1">
      <c r="A2522" s="340" t="s">
        <v>5709</v>
      </c>
      <c r="B2522" s="338" t="s">
        <v>5710</v>
      </c>
      <c r="C2522" s="341" t="s">
        <v>59</v>
      </c>
      <c r="D2522" s="342">
        <v>9.76</v>
      </c>
      <c r="E2522" s="342">
        <v>9.65</v>
      </c>
      <c r="F2522" s="338" t="s">
        <v>32651</v>
      </c>
      <c r="G2522" s="343"/>
      <c r="H2522" s="343"/>
      <c r="I2522" s="343"/>
    </row>
    <row r="2523" spans="1:9" ht="69.75" customHeight="1">
      <c r="A2523" s="340" t="s">
        <v>5711</v>
      </c>
      <c r="B2523" s="338" t="s">
        <v>5712</v>
      </c>
      <c r="C2523" s="341" t="s">
        <v>59</v>
      </c>
      <c r="D2523" s="342">
        <v>12.29</v>
      </c>
      <c r="E2523" s="342">
        <v>11.89</v>
      </c>
      <c r="F2523" s="338" t="s">
        <v>32651</v>
      </c>
      <c r="G2523" s="343"/>
      <c r="H2523" s="343"/>
      <c r="I2523" s="343"/>
    </row>
    <row r="2524" spans="1:9" ht="69.75" customHeight="1">
      <c r="A2524" s="340" t="s">
        <v>5713</v>
      </c>
      <c r="B2524" s="338" t="s">
        <v>5714</v>
      </c>
      <c r="C2524" s="341" t="s">
        <v>59</v>
      </c>
      <c r="D2524" s="342">
        <v>9.01</v>
      </c>
      <c r="E2524" s="342">
        <v>8.8699999999999992</v>
      </c>
      <c r="F2524" s="338" t="s">
        <v>32651</v>
      </c>
      <c r="G2524" s="343"/>
      <c r="H2524" s="343"/>
      <c r="I2524" s="343"/>
    </row>
    <row r="2525" spans="1:9" ht="69.75" customHeight="1">
      <c r="A2525" s="340" t="s">
        <v>5715</v>
      </c>
      <c r="B2525" s="338" t="s">
        <v>5716</v>
      </c>
      <c r="C2525" s="341" t="s">
        <v>59</v>
      </c>
      <c r="D2525" s="342">
        <v>8.34</v>
      </c>
      <c r="E2525" s="342">
        <v>8.17</v>
      </c>
      <c r="F2525" s="338" t="s">
        <v>32651</v>
      </c>
      <c r="G2525" s="343"/>
      <c r="H2525" s="343"/>
      <c r="I2525" s="343"/>
    </row>
    <row r="2526" spans="1:9" ht="69.75" customHeight="1">
      <c r="A2526" s="340" t="s">
        <v>5717</v>
      </c>
      <c r="B2526" s="338" t="s">
        <v>5718</v>
      </c>
      <c r="C2526" s="341" t="s">
        <v>59</v>
      </c>
      <c r="D2526" s="342">
        <v>7.95</v>
      </c>
      <c r="E2526" s="342">
        <v>7.82</v>
      </c>
      <c r="F2526" s="338" t="s">
        <v>32651</v>
      </c>
      <c r="G2526" s="343"/>
      <c r="H2526" s="343"/>
      <c r="I2526" s="343"/>
    </row>
    <row r="2527" spans="1:9" ht="69.75" customHeight="1">
      <c r="A2527" s="340" t="s">
        <v>5719</v>
      </c>
      <c r="B2527" s="338" t="s">
        <v>5720</v>
      </c>
      <c r="C2527" s="341" t="s">
        <v>59</v>
      </c>
      <c r="D2527" s="342">
        <v>9.0500000000000007</v>
      </c>
      <c r="E2527" s="342">
        <v>8.81</v>
      </c>
      <c r="F2527" s="338" t="s">
        <v>32651</v>
      </c>
      <c r="G2527" s="343"/>
      <c r="H2527" s="343"/>
      <c r="I2527" s="343"/>
    </row>
    <row r="2528" spans="1:9" ht="69.75" customHeight="1">
      <c r="A2528" s="340" t="s">
        <v>5721</v>
      </c>
      <c r="B2528" s="338" t="s">
        <v>5722</v>
      </c>
      <c r="C2528" s="341" t="s">
        <v>59</v>
      </c>
      <c r="D2528" s="342">
        <v>7.69</v>
      </c>
      <c r="E2528" s="342">
        <v>7.59</v>
      </c>
      <c r="F2528" s="338" t="s">
        <v>32651</v>
      </c>
      <c r="G2528" s="343"/>
      <c r="H2528" s="343"/>
      <c r="I2528" s="343"/>
    </row>
    <row r="2529" spans="1:9" ht="69.75" customHeight="1">
      <c r="A2529" s="340" t="s">
        <v>5723</v>
      </c>
      <c r="B2529" s="338" t="s">
        <v>5724</v>
      </c>
      <c r="C2529" s="341" t="s">
        <v>59</v>
      </c>
      <c r="D2529" s="342">
        <v>10.55</v>
      </c>
      <c r="E2529" s="342">
        <v>10.16</v>
      </c>
      <c r="F2529" s="338" t="s">
        <v>32651</v>
      </c>
      <c r="G2529" s="343"/>
      <c r="H2529" s="343"/>
      <c r="I2529" s="343"/>
    </row>
    <row r="2530" spans="1:9" ht="69.75" customHeight="1">
      <c r="A2530" s="340" t="s">
        <v>5725</v>
      </c>
      <c r="B2530" s="338" t="s">
        <v>5726</v>
      </c>
      <c r="C2530" s="341" t="s">
        <v>59</v>
      </c>
      <c r="D2530" s="342">
        <v>10.42</v>
      </c>
      <c r="E2530" s="342">
        <v>10.39</v>
      </c>
      <c r="F2530" s="338" t="s">
        <v>32651</v>
      </c>
      <c r="G2530" s="343"/>
      <c r="H2530" s="343"/>
      <c r="I2530" s="343"/>
    </row>
    <row r="2531" spans="1:9" ht="69.75" customHeight="1">
      <c r="A2531" s="340" t="s">
        <v>5727</v>
      </c>
      <c r="B2531" s="338" t="s">
        <v>5728</v>
      </c>
      <c r="C2531" s="341" t="s">
        <v>59</v>
      </c>
      <c r="D2531" s="342">
        <v>10.42</v>
      </c>
      <c r="E2531" s="342">
        <v>10.39</v>
      </c>
      <c r="F2531" s="338" t="s">
        <v>32651</v>
      </c>
      <c r="G2531" s="343"/>
      <c r="H2531" s="343"/>
      <c r="I2531" s="343"/>
    </row>
    <row r="2532" spans="1:9" ht="69.75" customHeight="1">
      <c r="A2532" s="340" t="s">
        <v>5729</v>
      </c>
      <c r="B2532" s="338" t="s">
        <v>5730</v>
      </c>
      <c r="C2532" s="341" t="s">
        <v>59</v>
      </c>
      <c r="D2532" s="342">
        <v>10.039999999999999</v>
      </c>
      <c r="E2532" s="342">
        <v>9.83</v>
      </c>
      <c r="F2532" s="338" t="s">
        <v>32651</v>
      </c>
      <c r="G2532" s="343"/>
      <c r="H2532" s="343"/>
      <c r="I2532" s="343"/>
    </row>
    <row r="2533" spans="1:9" ht="69.75" customHeight="1">
      <c r="A2533" s="340" t="s">
        <v>5731</v>
      </c>
      <c r="B2533" s="338" t="s">
        <v>5732</v>
      </c>
      <c r="C2533" s="341" t="s">
        <v>59</v>
      </c>
      <c r="D2533" s="342">
        <v>10.85</v>
      </c>
      <c r="E2533" s="342">
        <v>10.55</v>
      </c>
      <c r="F2533" s="338" t="s">
        <v>32651</v>
      </c>
      <c r="G2533" s="343"/>
      <c r="H2533" s="343"/>
      <c r="I2533" s="343"/>
    </row>
    <row r="2534" spans="1:9" ht="69.75" customHeight="1">
      <c r="A2534" s="340" t="s">
        <v>5733</v>
      </c>
      <c r="B2534" s="338" t="s">
        <v>5734</v>
      </c>
      <c r="C2534" s="341" t="s">
        <v>59</v>
      </c>
      <c r="D2534" s="342">
        <v>12.97</v>
      </c>
      <c r="E2534" s="342">
        <v>12.57</v>
      </c>
      <c r="F2534" s="338" t="s">
        <v>32651</v>
      </c>
      <c r="G2534" s="343"/>
      <c r="H2534" s="343"/>
      <c r="I2534" s="343"/>
    </row>
    <row r="2535" spans="1:9" ht="69.75" customHeight="1">
      <c r="A2535" s="340" t="s">
        <v>5735</v>
      </c>
      <c r="B2535" s="338" t="s">
        <v>5736</v>
      </c>
      <c r="C2535" s="341" t="s">
        <v>59</v>
      </c>
      <c r="D2535" s="342">
        <v>16.309999999999999</v>
      </c>
      <c r="E2535" s="342">
        <v>15.63</v>
      </c>
      <c r="F2535" s="338" t="s">
        <v>32651</v>
      </c>
      <c r="G2535" s="343"/>
      <c r="H2535" s="343"/>
      <c r="I2535" s="343"/>
    </row>
    <row r="2536" spans="1:9" ht="69.75" customHeight="1">
      <c r="A2536" s="340" t="s">
        <v>5737</v>
      </c>
      <c r="B2536" s="338" t="s">
        <v>5738</v>
      </c>
      <c r="C2536" s="341" t="s">
        <v>59</v>
      </c>
      <c r="D2536" s="342">
        <v>19.010000000000002</v>
      </c>
      <c r="E2536" s="342">
        <v>18.010000000000002</v>
      </c>
      <c r="F2536" s="338" t="s">
        <v>32651</v>
      </c>
      <c r="G2536" s="343"/>
      <c r="H2536" s="343"/>
      <c r="I2536" s="343"/>
    </row>
    <row r="2537" spans="1:9" ht="69.75" customHeight="1">
      <c r="A2537" s="340" t="s">
        <v>5739</v>
      </c>
      <c r="B2537" s="338" t="s">
        <v>5740</v>
      </c>
      <c r="C2537" s="341" t="s">
        <v>59</v>
      </c>
      <c r="D2537" s="342">
        <v>22.17</v>
      </c>
      <c r="E2537" s="342">
        <v>20.77</v>
      </c>
      <c r="F2537" s="338" t="s">
        <v>32651</v>
      </c>
      <c r="G2537" s="343"/>
      <c r="H2537" s="343"/>
      <c r="I2537" s="343"/>
    </row>
    <row r="2538" spans="1:9" ht="69.75" customHeight="1">
      <c r="A2538" s="340" t="s">
        <v>5741</v>
      </c>
      <c r="B2538" s="338" t="s">
        <v>5742</v>
      </c>
      <c r="C2538" s="341" t="s">
        <v>59</v>
      </c>
      <c r="D2538" s="342">
        <v>9.7799999999999994</v>
      </c>
      <c r="E2538" s="342">
        <v>9.7200000000000006</v>
      </c>
      <c r="F2538" s="338" t="s">
        <v>32651</v>
      </c>
      <c r="G2538" s="343"/>
      <c r="H2538" s="343"/>
      <c r="I2538" s="343"/>
    </row>
    <row r="2539" spans="1:9" ht="69.75" customHeight="1">
      <c r="A2539" s="340" t="s">
        <v>5743</v>
      </c>
      <c r="B2539" s="338" t="s">
        <v>5744</v>
      </c>
      <c r="C2539" s="341" t="s">
        <v>59</v>
      </c>
      <c r="D2539" s="342">
        <v>16.170000000000002</v>
      </c>
      <c r="E2539" s="342">
        <v>15.46</v>
      </c>
      <c r="F2539" s="338" t="s">
        <v>32651</v>
      </c>
      <c r="G2539" s="343"/>
      <c r="H2539" s="343"/>
      <c r="I2539" s="343"/>
    </row>
    <row r="2540" spans="1:9" ht="69.75" customHeight="1">
      <c r="A2540" s="340" t="s">
        <v>5745</v>
      </c>
      <c r="B2540" s="338" t="s">
        <v>5746</v>
      </c>
      <c r="C2540" s="341" t="s">
        <v>59</v>
      </c>
      <c r="D2540" s="342">
        <v>14.68</v>
      </c>
      <c r="E2540" s="342">
        <v>14.16</v>
      </c>
      <c r="F2540" s="338" t="s">
        <v>32651</v>
      </c>
      <c r="G2540" s="343"/>
      <c r="H2540" s="343"/>
      <c r="I2540" s="343"/>
    </row>
    <row r="2541" spans="1:9" ht="69.75" customHeight="1">
      <c r="A2541" s="340" t="s">
        <v>5747</v>
      </c>
      <c r="B2541" s="338" t="s">
        <v>5748</v>
      </c>
      <c r="C2541" s="341" t="s">
        <v>59</v>
      </c>
      <c r="D2541" s="342">
        <v>12.93</v>
      </c>
      <c r="E2541" s="342">
        <v>12.53</v>
      </c>
      <c r="F2541" s="338" t="s">
        <v>32651</v>
      </c>
      <c r="G2541" s="343"/>
      <c r="H2541" s="343"/>
      <c r="I2541" s="343"/>
    </row>
    <row r="2542" spans="1:9" ht="69.75" customHeight="1">
      <c r="A2542" s="340" t="s">
        <v>5749</v>
      </c>
      <c r="B2542" s="338" t="s">
        <v>5750</v>
      </c>
      <c r="C2542" s="341" t="s">
        <v>59</v>
      </c>
      <c r="D2542" s="342">
        <v>10.88</v>
      </c>
      <c r="E2542" s="342">
        <v>10.58</v>
      </c>
      <c r="F2542" s="338" t="s">
        <v>32651</v>
      </c>
      <c r="G2542" s="343"/>
      <c r="H2542" s="343"/>
      <c r="I2542" s="343"/>
    </row>
    <row r="2543" spans="1:9" ht="69.75" customHeight="1">
      <c r="A2543" s="340" t="s">
        <v>5751</v>
      </c>
      <c r="B2543" s="338" t="s">
        <v>5752</v>
      </c>
      <c r="C2543" s="341" t="s">
        <v>59</v>
      </c>
      <c r="D2543" s="342">
        <v>10.119999999999999</v>
      </c>
      <c r="E2543" s="342">
        <v>9.89</v>
      </c>
      <c r="F2543" s="338" t="s">
        <v>32651</v>
      </c>
      <c r="G2543" s="343"/>
      <c r="H2543" s="343"/>
      <c r="I2543" s="343"/>
    </row>
    <row r="2544" spans="1:9" ht="69.75" customHeight="1">
      <c r="A2544" s="340" t="s">
        <v>5754</v>
      </c>
      <c r="B2544" s="338" t="s">
        <v>5755</v>
      </c>
      <c r="C2544" s="341" t="s">
        <v>59</v>
      </c>
      <c r="D2544" s="342">
        <v>11</v>
      </c>
      <c r="E2544" s="342">
        <v>10.81</v>
      </c>
      <c r="F2544" s="338" t="s">
        <v>32651</v>
      </c>
      <c r="G2544" s="343"/>
      <c r="H2544" s="343"/>
      <c r="I2544" s="343"/>
    </row>
    <row r="2545" spans="1:9" ht="69.75" customHeight="1">
      <c r="A2545" s="340" t="s">
        <v>338</v>
      </c>
      <c r="B2545" s="338" t="s">
        <v>339</v>
      </c>
      <c r="C2545" s="341" t="s">
        <v>5</v>
      </c>
      <c r="D2545" s="342">
        <v>1002.94</v>
      </c>
      <c r="E2545" s="342">
        <v>946.33</v>
      </c>
      <c r="F2545" s="338" t="s">
        <v>32651</v>
      </c>
      <c r="G2545" s="343"/>
      <c r="H2545" s="343"/>
      <c r="I2545" s="343"/>
    </row>
    <row r="2546" spans="1:9" ht="69.75" customHeight="1">
      <c r="A2546" s="340" t="s">
        <v>5756</v>
      </c>
      <c r="B2546" s="338" t="s">
        <v>5757</v>
      </c>
      <c r="C2546" s="341" t="s">
        <v>5</v>
      </c>
      <c r="D2546" s="342">
        <v>825.76</v>
      </c>
      <c r="E2546" s="342">
        <v>786.95</v>
      </c>
      <c r="F2546" s="338" t="s">
        <v>32651</v>
      </c>
      <c r="G2546" s="343"/>
      <c r="H2546" s="343"/>
      <c r="I2546" s="343"/>
    </row>
    <row r="2547" spans="1:9" ht="69.75" customHeight="1">
      <c r="A2547" s="340" t="s">
        <v>5758</v>
      </c>
      <c r="B2547" s="338" t="s">
        <v>5759</v>
      </c>
      <c r="C2547" s="341" t="s">
        <v>5</v>
      </c>
      <c r="D2547" s="342">
        <v>957.62</v>
      </c>
      <c r="E2547" s="342">
        <v>905.56</v>
      </c>
      <c r="F2547" s="338" t="s">
        <v>32651</v>
      </c>
      <c r="G2547" s="343"/>
      <c r="H2547" s="343"/>
      <c r="I2547" s="343"/>
    </row>
    <row r="2548" spans="1:9" ht="69.75" customHeight="1">
      <c r="A2548" s="340" t="s">
        <v>5760</v>
      </c>
      <c r="B2548" s="338" t="s">
        <v>5761</v>
      </c>
      <c r="C2548" s="341" t="s">
        <v>5</v>
      </c>
      <c r="D2548" s="342">
        <v>432.68</v>
      </c>
      <c r="E2548" s="342">
        <v>422.19</v>
      </c>
      <c r="F2548" s="338" t="s">
        <v>32651</v>
      </c>
      <c r="G2548" s="343"/>
      <c r="H2548" s="343"/>
      <c r="I2548" s="343"/>
    </row>
    <row r="2549" spans="1:9" ht="69.75" customHeight="1">
      <c r="A2549" s="340" t="s">
        <v>5762</v>
      </c>
      <c r="B2549" s="338" t="s">
        <v>5763</v>
      </c>
      <c r="C2549" s="341" t="s">
        <v>5</v>
      </c>
      <c r="D2549" s="342">
        <v>479.54</v>
      </c>
      <c r="E2549" s="342">
        <v>468.05</v>
      </c>
      <c r="F2549" s="338" t="s">
        <v>32651</v>
      </c>
      <c r="G2549" s="343"/>
      <c r="H2549" s="343"/>
      <c r="I2549" s="343"/>
    </row>
    <row r="2550" spans="1:9" ht="69.75" customHeight="1">
      <c r="A2550" s="340" t="s">
        <v>5764</v>
      </c>
      <c r="B2550" s="338" t="s">
        <v>5765</v>
      </c>
      <c r="C2550" s="341" t="s">
        <v>5</v>
      </c>
      <c r="D2550" s="342">
        <v>528.57000000000005</v>
      </c>
      <c r="E2550" s="342">
        <v>517.08000000000004</v>
      </c>
      <c r="F2550" s="338" t="s">
        <v>32651</v>
      </c>
      <c r="G2550" s="343"/>
      <c r="H2550" s="343"/>
      <c r="I2550" s="343"/>
    </row>
    <row r="2551" spans="1:9" ht="69.75" customHeight="1">
      <c r="A2551" s="340" t="s">
        <v>5766</v>
      </c>
      <c r="B2551" s="338" t="s">
        <v>5767</v>
      </c>
      <c r="C2551" s="341" t="s">
        <v>5</v>
      </c>
      <c r="D2551" s="342">
        <v>609.70000000000005</v>
      </c>
      <c r="E2551" s="342">
        <v>598.51</v>
      </c>
      <c r="F2551" s="338" t="s">
        <v>32651</v>
      </c>
      <c r="G2551" s="343"/>
      <c r="H2551" s="343"/>
      <c r="I2551" s="343"/>
    </row>
    <row r="2552" spans="1:9" ht="69.75" customHeight="1">
      <c r="A2552" s="340" t="s">
        <v>5768</v>
      </c>
      <c r="B2552" s="338" t="s">
        <v>5769</v>
      </c>
      <c r="C2552" s="341" t="s">
        <v>5</v>
      </c>
      <c r="D2552" s="342">
        <v>422.23</v>
      </c>
      <c r="E2552" s="342">
        <v>412.09</v>
      </c>
      <c r="F2552" s="338" t="s">
        <v>32651</v>
      </c>
      <c r="G2552" s="343"/>
      <c r="H2552" s="343"/>
      <c r="I2552" s="343"/>
    </row>
    <row r="2553" spans="1:9" ht="69.75" customHeight="1">
      <c r="A2553" s="340" t="s">
        <v>5770</v>
      </c>
      <c r="B2553" s="338" t="s">
        <v>5771</v>
      </c>
      <c r="C2553" s="341" t="s">
        <v>5</v>
      </c>
      <c r="D2553" s="342">
        <v>469.12</v>
      </c>
      <c r="E2553" s="342">
        <v>458.05</v>
      </c>
      <c r="F2553" s="338" t="s">
        <v>32651</v>
      </c>
      <c r="G2553" s="343"/>
      <c r="H2553" s="343"/>
      <c r="I2553" s="343"/>
    </row>
    <row r="2554" spans="1:9" ht="69.75" customHeight="1">
      <c r="A2554" s="340" t="s">
        <v>5772</v>
      </c>
      <c r="B2554" s="338" t="s">
        <v>5773</v>
      </c>
      <c r="C2554" s="341" t="s">
        <v>5</v>
      </c>
      <c r="D2554" s="342">
        <v>522.04999999999995</v>
      </c>
      <c r="E2554" s="342">
        <v>510.98</v>
      </c>
      <c r="F2554" s="338" t="s">
        <v>32651</v>
      </c>
      <c r="G2554" s="343"/>
      <c r="H2554" s="343"/>
      <c r="I2554" s="343"/>
    </row>
    <row r="2555" spans="1:9" ht="69.75" customHeight="1">
      <c r="A2555" s="340" t="s">
        <v>5774</v>
      </c>
      <c r="B2555" s="338" t="s">
        <v>5775</v>
      </c>
      <c r="C2555" s="341" t="s">
        <v>5</v>
      </c>
      <c r="D2555" s="342">
        <v>609.47</v>
      </c>
      <c r="E2555" s="342">
        <v>598.55999999999995</v>
      </c>
      <c r="F2555" s="338" t="s">
        <v>32651</v>
      </c>
      <c r="G2555" s="343"/>
      <c r="H2555" s="343"/>
      <c r="I2555" s="343"/>
    </row>
    <row r="2556" spans="1:9" ht="69.75" customHeight="1">
      <c r="A2556" s="340" t="s">
        <v>5776</v>
      </c>
      <c r="B2556" s="338" t="s">
        <v>5777</v>
      </c>
      <c r="C2556" s="341" t="s">
        <v>5</v>
      </c>
      <c r="D2556" s="342">
        <v>337.66</v>
      </c>
      <c r="E2556" s="342">
        <v>327.08999999999997</v>
      </c>
      <c r="F2556" s="338" t="s">
        <v>32651</v>
      </c>
      <c r="G2556" s="343"/>
      <c r="H2556" s="343"/>
      <c r="I2556" s="343"/>
    </row>
    <row r="2557" spans="1:9" ht="69.75" customHeight="1">
      <c r="A2557" s="340" t="s">
        <v>5778</v>
      </c>
      <c r="B2557" s="338" t="s">
        <v>5779</v>
      </c>
      <c r="C2557" s="341" t="s">
        <v>5</v>
      </c>
      <c r="D2557" s="342">
        <v>371.89</v>
      </c>
      <c r="E2557" s="342">
        <v>361.4</v>
      </c>
      <c r="F2557" s="338" t="s">
        <v>32651</v>
      </c>
      <c r="G2557" s="343"/>
      <c r="H2557" s="343"/>
      <c r="I2557" s="343"/>
    </row>
    <row r="2558" spans="1:9" ht="69.75" customHeight="1">
      <c r="A2558" s="340" t="s">
        <v>5780</v>
      </c>
      <c r="B2558" s="338" t="s">
        <v>5781</v>
      </c>
      <c r="C2558" s="341" t="s">
        <v>5</v>
      </c>
      <c r="D2558" s="342">
        <v>408.4</v>
      </c>
      <c r="E2558" s="342">
        <v>396.96</v>
      </c>
      <c r="F2558" s="338" t="s">
        <v>32651</v>
      </c>
      <c r="G2558" s="343"/>
      <c r="H2558" s="343"/>
      <c r="I2558" s="343"/>
    </row>
    <row r="2559" spans="1:9" ht="69.75" customHeight="1">
      <c r="A2559" s="340" t="s">
        <v>5782</v>
      </c>
      <c r="B2559" s="338" t="s">
        <v>5783</v>
      </c>
      <c r="C2559" s="341" t="s">
        <v>5</v>
      </c>
      <c r="D2559" s="342">
        <v>419.9</v>
      </c>
      <c r="E2559" s="342">
        <v>409.46</v>
      </c>
      <c r="F2559" s="338" t="s">
        <v>32651</v>
      </c>
      <c r="G2559" s="343"/>
      <c r="H2559" s="343"/>
      <c r="I2559" s="343"/>
    </row>
    <row r="2560" spans="1:9" ht="69.75" customHeight="1">
      <c r="A2560" s="340" t="s">
        <v>5784</v>
      </c>
      <c r="B2560" s="338" t="s">
        <v>5785</v>
      </c>
      <c r="C2560" s="341" t="s">
        <v>5</v>
      </c>
      <c r="D2560" s="342">
        <v>433.35</v>
      </c>
      <c r="E2560" s="342">
        <v>423</v>
      </c>
      <c r="F2560" s="338" t="s">
        <v>32651</v>
      </c>
      <c r="G2560" s="343"/>
      <c r="H2560" s="343"/>
      <c r="I2560" s="343"/>
    </row>
    <row r="2561" spans="1:9" ht="69.75" customHeight="1">
      <c r="A2561" s="340" t="s">
        <v>5786</v>
      </c>
      <c r="B2561" s="338" t="s">
        <v>5787</v>
      </c>
      <c r="C2561" s="341" t="s">
        <v>5</v>
      </c>
      <c r="D2561" s="342">
        <v>494.34</v>
      </c>
      <c r="E2561" s="342">
        <v>483.34</v>
      </c>
      <c r="F2561" s="338" t="s">
        <v>32651</v>
      </c>
      <c r="G2561" s="343"/>
      <c r="H2561" s="343"/>
      <c r="I2561" s="343"/>
    </row>
    <row r="2562" spans="1:9" ht="69.75" customHeight="1">
      <c r="A2562" s="340" t="s">
        <v>5788</v>
      </c>
      <c r="B2562" s="338" t="s">
        <v>5789</v>
      </c>
      <c r="C2562" s="341" t="s">
        <v>5</v>
      </c>
      <c r="D2562" s="342">
        <v>331.07</v>
      </c>
      <c r="E2562" s="342">
        <v>321.57</v>
      </c>
      <c r="F2562" s="338" t="s">
        <v>32651</v>
      </c>
      <c r="G2562" s="343"/>
      <c r="H2562" s="343"/>
      <c r="I2562" s="343"/>
    </row>
    <row r="2563" spans="1:9" ht="69.75" customHeight="1">
      <c r="A2563" s="340" t="s">
        <v>5790</v>
      </c>
      <c r="B2563" s="338" t="s">
        <v>5791</v>
      </c>
      <c r="C2563" s="341" t="s">
        <v>5</v>
      </c>
      <c r="D2563" s="342">
        <v>361.77</v>
      </c>
      <c r="E2563" s="342">
        <v>352.62</v>
      </c>
      <c r="F2563" s="338" t="s">
        <v>32651</v>
      </c>
      <c r="G2563" s="343"/>
      <c r="H2563" s="343"/>
      <c r="I2563" s="343"/>
    </row>
    <row r="2564" spans="1:9" ht="69.75" customHeight="1">
      <c r="A2564" s="340" t="s">
        <v>5792</v>
      </c>
      <c r="B2564" s="338" t="s">
        <v>5793</v>
      </c>
      <c r="C2564" s="341" t="s">
        <v>5</v>
      </c>
      <c r="D2564" s="342">
        <v>389.44</v>
      </c>
      <c r="E2564" s="342">
        <v>380.31</v>
      </c>
      <c r="F2564" s="338" t="s">
        <v>32651</v>
      </c>
      <c r="G2564" s="343"/>
      <c r="H2564" s="343"/>
      <c r="I2564" s="343"/>
    </row>
    <row r="2565" spans="1:9" ht="69.75" customHeight="1">
      <c r="A2565" s="340" t="s">
        <v>5794</v>
      </c>
      <c r="B2565" s="338" t="s">
        <v>5795</v>
      </c>
      <c r="C2565" s="341" t="s">
        <v>5</v>
      </c>
      <c r="D2565" s="342">
        <v>409.07</v>
      </c>
      <c r="E2565" s="342">
        <v>400.15</v>
      </c>
      <c r="F2565" s="338" t="s">
        <v>32651</v>
      </c>
      <c r="G2565" s="343"/>
      <c r="H2565" s="343"/>
      <c r="I2565" s="343"/>
    </row>
    <row r="2566" spans="1:9" ht="69.75" customHeight="1">
      <c r="A2566" s="340" t="s">
        <v>5796</v>
      </c>
      <c r="B2566" s="338" t="s">
        <v>5797</v>
      </c>
      <c r="C2566" s="341" t="s">
        <v>5</v>
      </c>
      <c r="D2566" s="342">
        <v>422.56</v>
      </c>
      <c r="E2566" s="342">
        <v>413.71</v>
      </c>
      <c r="F2566" s="338" t="s">
        <v>32651</v>
      </c>
      <c r="G2566" s="343"/>
      <c r="H2566" s="343"/>
      <c r="I2566" s="343"/>
    </row>
    <row r="2567" spans="1:9" ht="69.75" customHeight="1">
      <c r="A2567" s="340" t="s">
        <v>5798</v>
      </c>
      <c r="B2567" s="338" t="s">
        <v>5799</v>
      </c>
      <c r="C2567" s="341" t="s">
        <v>5</v>
      </c>
      <c r="D2567" s="342">
        <v>480.68</v>
      </c>
      <c r="E2567" s="342">
        <v>471.54</v>
      </c>
      <c r="F2567" s="338" t="s">
        <v>32651</v>
      </c>
      <c r="G2567" s="343"/>
      <c r="H2567" s="343"/>
      <c r="I2567" s="343"/>
    </row>
    <row r="2568" spans="1:9" ht="69.75" customHeight="1">
      <c r="A2568" s="340" t="s">
        <v>340</v>
      </c>
      <c r="B2568" s="338" t="s">
        <v>341</v>
      </c>
      <c r="C2568" s="341" t="s">
        <v>5</v>
      </c>
      <c r="D2568" s="342">
        <v>414.02</v>
      </c>
      <c r="E2568" s="342">
        <v>396.79</v>
      </c>
      <c r="F2568" s="338" t="s">
        <v>32651</v>
      </c>
      <c r="G2568" s="343"/>
      <c r="H2568" s="343"/>
      <c r="I2568" s="343"/>
    </row>
    <row r="2569" spans="1:9" ht="69.75" customHeight="1">
      <c r="A2569" s="340" t="s">
        <v>5800</v>
      </c>
      <c r="B2569" s="338" t="s">
        <v>5801</v>
      </c>
      <c r="C2569" s="341" t="s">
        <v>5</v>
      </c>
      <c r="D2569" s="342">
        <v>443.97</v>
      </c>
      <c r="E2569" s="342">
        <v>426.96</v>
      </c>
      <c r="F2569" s="338" t="s">
        <v>32651</v>
      </c>
      <c r="G2569" s="343"/>
      <c r="H2569" s="343"/>
      <c r="I2569" s="343"/>
    </row>
    <row r="2570" spans="1:9" ht="69.75" customHeight="1">
      <c r="A2570" s="340" t="s">
        <v>5802</v>
      </c>
      <c r="B2570" s="338" t="s">
        <v>5803</v>
      </c>
      <c r="C2570" s="341" t="s">
        <v>5</v>
      </c>
      <c r="D2570" s="342">
        <v>651.25</v>
      </c>
      <c r="E2570" s="342">
        <v>625.01</v>
      </c>
      <c r="F2570" s="338" t="s">
        <v>32651</v>
      </c>
      <c r="G2570" s="343"/>
      <c r="H2570" s="343"/>
      <c r="I2570" s="343"/>
    </row>
    <row r="2571" spans="1:9" ht="69.75" customHeight="1">
      <c r="A2571" s="340" t="s">
        <v>5804</v>
      </c>
      <c r="B2571" s="338" t="s">
        <v>5805</v>
      </c>
      <c r="C2571" s="341" t="s">
        <v>5</v>
      </c>
      <c r="D2571" s="342">
        <v>829.66</v>
      </c>
      <c r="E2571" s="342">
        <v>786.59</v>
      </c>
      <c r="F2571" s="338" t="s">
        <v>32651</v>
      </c>
      <c r="G2571" s="343"/>
      <c r="H2571" s="343"/>
      <c r="I2571" s="343"/>
    </row>
    <row r="2572" spans="1:9" ht="69.75" customHeight="1">
      <c r="A2572" s="340" t="s">
        <v>342</v>
      </c>
      <c r="B2572" s="338" t="s">
        <v>5806</v>
      </c>
      <c r="C2572" s="341" t="s">
        <v>5</v>
      </c>
      <c r="D2572" s="342">
        <v>632.36</v>
      </c>
      <c r="E2572" s="342">
        <v>629.88</v>
      </c>
      <c r="F2572" s="338" t="s">
        <v>32651</v>
      </c>
      <c r="G2572" s="343"/>
      <c r="H2572" s="343"/>
      <c r="I2572" s="343"/>
    </row>
    <row r="2573" spans="1:9" ht="69.75" customHeight="1">
      <c r="A2573" s="340" t="s">
        <v>343</v>
      </c>
      <c r="B2573" s="338" t="s">
        <v>5807</v>
      </c>
      <c r="C2573" s="341" t="s">
        <v>5</v>
      </c>
      <c r="D2573" s="342">
        <v>666.23</v>
      </c>
      <c r="E2573" s="342">
        <v>661.87</v>
      </c>
      <c r="F2573" s="338" t="s">
        <v>32651</v>
      </c>
      <c r="G2573" s="343"/>
      <c r="H2573" s="343"/>
      <c r="I2573" s="343"/>
    </row>
    <row r="2574" spans="1:9" ht="69.75" customHeight="1">
      <c r="A2574" s="340" t="s">
        <v>5808</v>
      </c>
      <c r="B2574" s="338" t="s">
        <v>5809</v>
      </c>
      <c r="C2574" s="341" t="s">
        <v>5</v>
      </c>
      <c r="D2574" s="342">
        <v>575.02</v>
      </c>
      <c r="E2574" s="342">
        <v>572.94000000000005</v>
      </c>
      <c r="F2574" s="338" t="s">
        <v>32651</v>
      </c>
      <c r="G2574" s="343"/>
      <c r="H2574" s="343"/>
      <c r="I2574" s="343"/>
    </row>
    <row r="2575" spans="1:9" ht="69.75" customHeight="1">
      <c r="A2575" s="340" t="s">
        <v>5810</v>
      </c>
      <c r="B2575" s="338" t="s">
        <v>5811</v>
      </c>
      <c r="C2575" s="341" t="s">
        <v>5</v>
      </c>
      <c r="D2575" s="342">
        <v>599.21</v>
      </c>
      <c r="E2575" s="342">
        <v>595.70000000000005</v>
      </c>
      <c r="F2575" s="338" t="s">
        <v>32651</v>
      </c>
      <c r="G2575" s="343"/>
      <c r="H2575" s="343"/>
      <c r="I2575" s="343"/>
    </row>
    <row r="2576" spans="1:9" ht="69.75" customHeight="1">
      <c r="A2576" s="340" t="s">
        <v>5812</v>
      </c>
      <c r="B2576" s="338" t="s">
        <v>5813</v>
      </c>
      <c r="C2576" s="341" t="s">
        <v>5</v>
      </c>
      <c r="D2576" s="342">
        <v>581.38</v>
      </c>
      <c r="E2576" s="342">
        <v>578.13</v>
      </c>
      <c r="F2576" s="338" t="s">
        <v>32651</v>
      </c>
      <c r="G2576" s="343"/>
      <c r="H2576" s="343"/>
      <c r="I2576" s="343"/>
    </row>
    <row r="2577" spans="1:9" ht="69.75" customHeight="1">
      <c r="A2577" s="340" t="s">
        <v>5814</v>
      </c>
      <c r="B2577" s="338" t="s">
        <v>5815</v>
      </c>
      <c r="C2577" s="341" t="s">
        <v>5</v>
      </c>
      <c r="D2577" s="342">
        <v>635.35</v>
      </c>
      <c r="E2577" s="342">
        <v>630.26</v>
      </c>
      <c r="F2577" s="338" t="s">
        <v>32651</v>
      </c>
      <c r="G2577" s="343"/>
      <c r="H2577" s="343"/>
      <c r="I2577" s="343"/>
    </row>
    <row r="2578" spans="1:9" ht="69.75" customHeight="1">
      <c r="A2578" s="340" t="s">
        <v>5816</v>
      </c>
      <c r="B2578" s="338" t="s">
        <v>5817</v>
      </c>
      <c r="C2578" s="341" t="s">
        <v>5</v>
      </c>
      <c r="D2578" s="342">
        <v>604.41999999999996</v>
      </c>
      <c r="E2578" s="342">
        <v>600.39</v>
      </c>
      <c r="F2578" s="338" t="s">
        <v>32651</v>
      </c>
      <c r="G2578" s="343"/>
      <c r="H2578" s="343"/>
      <c r="I2578" s="343"/>
    </row>
    <row r="2579" spans="1:9" ht="69.75" customHeight="1">
      <c r="A2579" s="340" t="s">
        <v>5818</v>
      </c>
      <c r="B2579" s="338" t="s">
        <v>5819</v>
      </c>
      <c r="C2579" s="341" t="s">
        <v>5</v>
      </c>
      <c r="D2579" s="342">
        <v>584.96</v>
      </c>
      <c r="E2579" s="342">
        <v>581.36</v>
      </c>
      <c r="F2579" s="338" t="s">
        <v>32651</v>
      </c>
      <c r="G2579" s="343"/>
      <c r="H2579" s="343"/>
      <c r="I2579" s="343"/>
    </row>
    <row r="2580" spans="1:9" ht="69.75" customHeight="1">
      <c r="A2580" s="340" t="s">
        <v>5820</v>
      </c>
      <c r="B2580" s="338" t="s">
        <v>5821</v>
      </c>
      <c r="C2580" s="341" t="s">
        <v>5</v>
      </c>
      <c r="D2580" s="342">
        <v>662.58</v>
      </c>
      <c r="E2580" s="342">
        <v>654.77</v>
      </c>
      <c r="F2580" s="338" t="s">
        <v>32651</v>
      </c>
      <c r="G2580" s="343"/>
      <c r="H2580" s="343"/>
      <c r="I2580" s="343"/>
    </row>
    <row r="2581" spans="1:9" ht="69.75" customHeight="1">
      <c r="A2581" s="340" t="s">
        <v>5822</v>
      </c>
      <c r="B2581" s="338" t="s">
        <v>5823</v>
      </c>
      <c r="C2581" s="341" t="s">
        <v>5</v>
      </c>
      <c r="D2581" s="342">
        <v>611.11</v>
      </c>
      <c r="E2581" s="342">
        <v>608.46</v>
      </c>
      <c r="F2581" s="338" t="s">
        <v>32651</v>
      </c>
      <c r="G2581" s="343"/>
      <c r="H2581" s="343"/>
      <c r="I2581" s="343"/>
    </row>
    <row r="2582" spans="1:9" ht="69.75" customHeight="1">
      <c r="A2582" s="340" t="s">
        <v>5824</v>
      </c>
      <c r="B2582" s="338" t="s">
        <v>5825</v>
      </c>
      <c r="C2582" s="341" t="s">
        <v>5</v>
      </c>
      <c r="D2582" s="342">
        <v>618.62</v>
      </c>
      <c r="E2582" s="342">
        <v>615.23</v>
      </c>
      <c r="F2582" s="338" t="s">
        <v>32651</v>
      </c>
      <c r="G2582" s="343"/>
      <c r="H2582" s="343"/>
      <c r="I2582" s="343"/>
    </row>
    <row r="2583" spans="1:9" ht="69.75" customHeight="1">
      <c r="A2583" s="340" t="s">
        <v>5826</v>
      </c>
      <c r="B2583" s="338" t="s">
        <v>5827</v>
      </c>
      <c r="C2583" s="341" t="s">
        <v>5</v>
      </c>
      <c r="D2583" s="342">
        <v>590.53</v>
      </c>
      <c r="E2583" s="342">
        <v>586.87</v>
      </c>
      <c r="F2583" s="338" t="s">
        <v>32651</v>
      </c>
      <c r="G2583" s="343"/>
      <c r="H2583" s="343"/>
      <c r="I2583" s="343"/>
    </row>
    <row r="2584" spans="1:9" ht="69.75" customHeight="1">
      <c r="A2584" s="340" t="s">
        <v>5828</v>
      </c>
      <c r="B2584" s="338" t="s">
        <v>5829</v>
      </c>
      <c r="C2584" s="341" t="s">
        <v>5</v>
      </c>
      <c r="D2584" s="342">
        <v>439.91</v>
      </c>
      <c r="E2584" s="342">
        <v>429.14</v>
      </c>
      <c r="F2584" s="338" t="s">
        <v>32651</v>
      </c>
      <c r="G2584" s="343"/>
      <c r="H2584" s="343"/>
      <c r="I2584" s="343"/>
    </row>
    <row r="2585" spans="1:9" ht="69.75" customHeight="1">
      <c r="A2585" s="340" t="s">
        <v>5830</v>
      </c>
      <c r="B2585" s="338" t="s">
        <v>5831</v>
      </c>
      <c r="C2585" s="341" t="s">
        <v>5</v>
      </c>
      <c r="D2585" s="342">
        <v>472.15</v>
      </c>
      <c r="E2585" s="342">
        <v>461.44</v>
      </c>
      <c r="F2585" s="338" t="s">
        <v>32651</v>
      </c>
      <c r="G2585" s="343"/>
      <c r="H2585" s="343"/>
      <c r="I2585" s="343"/>
    </row>
    <row r="2586" spans="1:9" ht="69.75" customHeight="1">
      <c r="A2586" s="340" t="s">
        <v>5832</v>
      </c>
      <c r="B2586" s="338" t="s">
        <v>5833</v>
      </c>
      <c r="C2586" s="341" t="s">
        <v>5</v>
      </c>
      <c r="D2586" s="342">
        <v>513.16</v>
      </c>
      <c r="E2586" s="342">
        <v>501.37</v>
      </c>
      <c r="F2586" s="338" t="s">
        <v>32651</v>
      </c>
      <c r="G2586" s="343"/>
      <c r="H2586" s="343"/>
      <c r="I2586" s="343"/>
    </row>
    <row r="2587" spans="1:9" ht="69.75" customHeight="1">
      <c r="A2587" s="340" t="s">
        <v>5834</v>
      </c>
      <c r="B2587" s="338" t="s">
        <v>5835</v>
      </c>
      <c r="C2587" s="341" t="s">
        <v>5</v>
      </c>
      <c r="D2587" s="342">
        <v>522.22</v>
      </c>
      <c r="E2587" s="342">
        <v>512.08000000000004</v>
      </c>
      <c r="F2587" s="338" t="s">
        <v>32651</v>
      </c>
      <c r="G2587" s="343"/>
      <c r="H2587" s="343"/>
      <c r="I2587" s="343"/>
    </row>
    <row r="2588" spans="1:9" ht="69.75" customHeight="1">
      <c r="A2588" s="340" t="s">
        <v>5836</v>
      </c>
      <c r="B2588" s="338" t="s">
        <v>5837</v>
      </c>
      <c r="C2588" s="341" t="s">
        <v>5</v>
      </c>
      <c r="D2588" s="342">
        <v>554.99</v>
      </c>
      <c r="E2588" s="342">
        <v>543.79999999999995</v>
      </c>
      <c r="F2588" s="338" t="s">
        <v>32651</v>
      </c>
      <c r="G2588" s="343"/>
      <c r="H2588" s="343"/>
      <c r="I2588" s="343"/>
    </row>
    <row r="2589" spans="1:9" ht="69.75" customHeight="1">
      <c r="A2589" s="340" t="s">
        <v>5838</v>
      </c>
      <c r="B2589" s="338" t="s">
        <v>5839</v>
      </c>
      <c r="C2589" s="341" t="s">
        <v>5</v>
      </c>
      <c r="D2589" s="342">
        <v>594.38</v>
      </c>
      <c r="E2589" s="342">
        <v>584.24</v>
      </c>
      <c r="F2589" s="338" t="s">
        <v>32651</v>
      </c>
      <c r="G2589" s="343"/>
      <c r="H2589" s="343"/>
      <c r="I2589" s="343"/>
    </row>
    <row r="2590" spans="1:9" ht="69.75" customHeight="1">
      <c r="A2590" s="340" t="s">
        <v>5840</v>
      </c>
      <c r="B2590" s="338" t="s">
        <v>5841</v>
      </c>
      <c r="C2590" s="341" t="s">
        <v>5</v>
      </c>
      <c r="D2590" s="342">
        <v>433.51</v>
      </c>
      <c r="E2590" s="342">
        <v>423.85</v>
      </c>
      <c r="F2590" s="338" t="s">
        <v>32651</v>
      </c>
      <c r="G2590" s="343"/>
      <c r="H2590" s="343"/>
      <c r="I2590" s="343"/>
    </row>
    <row r="2591" spans="1:9" ht="69.75" customHeight="1">
      <c r="A2591" s="340" t="s">
        <v>5842</v>
      </c>
      <c r="B2591" s="338" t="s">
        <v>5843</v>
      </c>
      <c r="C2591" s="341" t="s">
        <v>5</v>
      </c>
      <c r="D2591" s="342">
        <v>462.35</v>
      </c>
      <c r="E2591" s="342">
        <v>452.99</v>
      </c>
      <c r="F2591" s="338" t="s">
        <v>32651</v>
      </c>
      <c r="G2591" s="343"/>
      <c r="H2591" s="343"/>
      <c r="I2591" s="343"/>
    </row>
    <row r="2592" spans="1:9" ht="69.75" customHeight="1">
      <c r="A2592" s="340" t="s">
        <v>5844</v>
      </c>
      <c r="B2592" s="338" t="s">
        <v>5845</v>
      </c>
      <c r="C2592" s="341" t="s">
        <v>5</v>
      </c>
      <c r="D2592" s="342">
        <v>494.24</v>
      </c>
      <c r="E2592" s="342">
        <v>484.82</v>
      </c>
      <c r="F2592" s="338" t="s">
        <v>32651</v>
      </c>
      <c r="G2592" s="343"/>
      <c r="H2592" s="343"/>
      <c r="I2592" s="343"/>
    </row>
    <row r="2593" spans="1:9" ht="69.75" customHeight="1">
      <c r="A2593" s="340" t="s">
        <v>5846</v>
      </c>
      <c r="B2593" s="338" t="s">
        <v>5847</v>
      </c>
      <c r="C2593" s="341" t="s">
        <v>5</v>
      </c>
      <c r="D2593" s="342">
        <v>515.87</v>
      </c>
      <c r="E2593" s="342">
        <v>506.89</v>
      </c>
      <c r="F2593" s="338" t="s">
        <v>32651</v>
      </c>
      <c r="G2593" s="343"/>
      <c r="H2593" s="343"/>
      <c r="I2593" s="343"/>
    </row>
    <row r="2594" spans="1:9" ht="69.75" customHeight="1">
      <c r="A2594" s="340" t="s">
        <v>5848</v>
      </c>
      <c r="B2594" s="338" t="s">
        <v>5849</v>
      </c>
      <c r="C2594" s="341" t="s">
        <v>5</v>
      </c>
      <c r="D2594" s="342">
        <v>542.29</v>
      </c>
      <c r="E2594" s="342">
        <v>533.01</v>
      </c>
      <c r="F2594" s="338" t="s">
        <v>32651</v>
      </c>
      <c r="G2594" s="343"/>
      <c r="H2594" s="343"/>
      <c r="I2594" s="343"/>
    </row>
    <row r="2595" spans="1:9" ht="69.75" customHeight="1">
      <c r="A2595" s="340" t="s">
        <v>5850</v>
      </c>
      <c r="B2595" s="338" t="s">
        <v>5851</v>
      </c>
      <c r="C2595" s="341" t="s">
        <v>5</v>
      </c>
      <c r="D2595" s="342">
        <v>590.67999999999995</v>
      </c>
      <c r="E2595" s="342">
        <v>581.4</v>
      </c>
      <c r="F2595" s="338" t="s">
        <v>32651</v>
      </c>
      <c r="G2595" s="343"/>
      <c r="H2595" s="343"/>
      <c r="I2595" s="343"/>
    </row>
    <row r="2596" spans="1:9" ht="69.75" customHeight="1">
      <c r="A2596" s="340" t="s">
        <v>5852</v>
      </c>
      <c r="B2596" s="338" t="s">
        <v>5853</v>
      </c>
      <c r="C2596" s="341" t="s">
        <v>5</v>
      </c>
      <c r="D2596" s="342">
        <v>517.67999999999995</v>
      </c>
      <c r="E2596" s="342">
        <v>500.42</v>
      </c>
      <c r="F2596" s="338" t="s">
        <v>32651</v>
      </c>
      <c r="G2596" s="343"/>
      <c r="H2596" s="343"/>
      <c r="I2596" s="343"/>
    </row>
    <row r="2597" spans="1:9" ht="69.75" customHeight="1">
      <c r="A2597" s="340" t="s">
        <v>5854</v>
      </c>
      <c r="B2597" s="338" t="s">
        <v>5855</v>
      </c>
      <c r="C2597" s="341" t="s">
        <v>5</v>
      </c>
      <c r="D2597" s="342">
        <v>544.41999999999996</v>
      </c>
      <c r="E2597" s="342">
        <v>527.32000000000005</v>
      </c>
      <c r="F2597" s="338" t="s">
        <v>32651</v>
      </c>
      <c r="G2597" s="343"/>
      <c r="H2597" s="343"/>
      <c r="I2597" s="343"/>
    </row>
    <row r="2598" spans="1:9" ht="69.75" customHeight="1">
      <c r="A2598" s="340" t="s">
        <v>5856</v>
      </c>
      <c r="B2598" s="338" t="s">
        <v>5857</v>
      </c>
      <c r="C2598" s="341" t="s">
        <v>5</v>
      </c>
      <c r="D2598" s="342">
        <v>566.27</v>
      </c>
      <c r="E2598" s="342">
        <v>534.54</v>
      </c>
      <c r="F2598" s="338" t="s">
        <v>32651</v>
      </c>
      <c r="G2598" s="343"/>
      <c r="H2598" s="343"/>
      <c r="I2598" s="343"/>
    </row>
    <row r="2599" spans="1:9" ht="69.75" customHeight="1">
      <c r="A2599" s="340" t="s">
        <v>5858</v>
      </c>
      <c r="B2599" s="338" t="s">
        <v>5859</v>
      </c>
      <c r="C2599" s="341" t="s">
        <v>5</v>
      </c>
      <c r="D2599" s="342">
        <v>641.96</v>
      </c>
      <c r="E2599" s="342">
        <v>633.16999999999996</v>
      </c>
      <c r="F2599" s="338" t="s">
        <v>32651</v>
      </c>
      <c r="G2599" s="343"/>
      <c r="H2599" s="343"/>
      <c r="I2599" s="343"/>
    </row>
    <row r="2600" spans="1:9" ht="69.75" customHeight="1">
      <c r="A2600" s="340" t="s">
        <v>5860</v>
      </c>
      <c r="B2600" s="338" t="s">
        <v>5861</v>
      </c>
      <c r="C2600" s="341" t="s">
        <v>5</v>
      </c>
      <c r="D2600" s="342">
        <v>590.20000000000005</v>
      </c>
      <c r="E2600" s="342">
        <v>586.6</v>
      </c>
      <c r="F2600" s="338" t="s">
        <v>32651</v>
      </c>
      <c r="G2600" s="343"/>
      <c r="H2600" s="343"/>
      <c r="I2600" s="343"/>
    </row>
    <row r="2601" spans="1:9" ht="69.75" customHeight="1">
      <c r="A2601" s="340" t="s">
        <v>5862</v>
      </c>
      <c r="B2601" s="338" t="s">
        <v>5863</v>
      </c>
      <c r="C2601" s="341" t="s">
        <v>5</v>
      </c>
      <c r="D2601" s="342">
        <v>929.46</v>
      </c>
      <c r="E2601" s="342">
        <v>892.95</v>
      </c>
      <c r="F2601" s="338" t="s">
        <v>32651</v>
      </c>
      <c r="G2601" s="343"/>
      <c r="H2601" s="343"/>
      <c r="I2601" s="343"/>
    </row>
    <row r="2602" spans="1:9" ht="69.75" customHeight="1">
      <c r="A2602" s="340" t="s">
        <v>5864</v>
      </c>
      <c r="B2602" s="338" t="s">
        <v>5865</v>
      </c>
      <c r="C2602" s="341" t="s">
        <v>5</v>
      </c>
      <c r="D2602" s="342">
        <v>368.91</v>
      </c>
      <c r="E2602" s="342">
        <v>332.4</v>
      </c>
      <c r="F2602" s="338" t="s">
        <v>32651</v>
      </c>
      <c r="G2602" s="343"/>
      <c r="H2602" s="343"/>
      <c r="I2602" s="343"/>
    </row>
    <row r="2603" spans="1:9" ht="69.75" customHeight="1">
      <c r="A2603" s="340" t="s">
        <v>5866</v>
      </c>
      <c r="B2603" s="338" t="s">
        <v>5867</v>
      </c>
      <c r="C2603" s="341" t="s">
        <v>5</v>
      </c>
      <c r="D2603" s="342">
        <v>620.36</v>
      </c>
      <c r="E2603" s="342">
        <v>614.42999999999995</v>
      </c>
      <c r="F2603" s="338" t="s">
        <v>32651</v>
      </c>
      <c r="G2603" s="343"/>
      <c r="H2603" s="343"/>
      <c r="I2603" s="343"/>
    </row>
    <row r="2604" spans="1:9" ht="69.75" customHeight="1">
      <c r="A2604" s="340" t="s">
        <v>394</v>
      </c>
      <c r="B2604" s="338" t="s">
        <v>5868</v>
      </c>
      <c r="C2604" s="341" t="s">
        <v>5</v>
      </c>
      <c r="D2604" s="342">
        <v>580.83000000000004</v>
      </c>
      <c r="E2604" s="342">
        <v>575.66</v>
      </c>
      <c r="F2604" s="338" t="s">
        <v>32651</v>
      </c>
      <c r="G2604" s="343"/>
      <c r="H2604" s="343"/>
      <c r="I2604" s="343"/>
    </row>
    <row r="2605" spans="1:9" ht="69.75" customHeight="1">
      <c r="A2605" s="340" t="s">
        <v>5869</v>
      </c>
      <c r="B2605" s="338" t="s">
        <v>5870</v>
      </c>
      <c r="C2605" s="341" t="s">
        <v>5</v>
      </c>
      <c r="D2605" s="342">
        <v>52.54</v>
      </c>
      <c r="E2605" s="342">
        <v>47.37</v>
      </c>
      <c r="F2605" s="338" t="s">
        <v>32651</v>
      </c>
      <c r="G2605" s="343"/>
      <c r="H2605" s="343"/>
      <c r="I2605" s="343"/>
    </row>
    <row r="2606" spans="1:9" ht="69.75" customHeight="1">
      <c r="A2606" s="340" t="s">
        <v>5871</v>
      </c>
      <c r="B2606" s="338" t="s">
        <v>5872</v>
      </c>
      <c r="C2606" s="341" t="s">
        <v>5</v>
      </c>
      <c r="D2606" s="342">
        <v>604.59</v>
      </c>
      <c r="E2606" s="342">
        <v>596.98</v>
      </c>
      <c r="F2606" s="338" t="s">
        <v>32651</v>
      </c>
      <c r="G2606" s="343"/>
      <c r="H2606" s="343"/>
      <c r="I2606" s="343"/>
    </row>
    <row r="2607" spans="1:9" ht="69.75" customHeight="1">
      <c r="A2607" s="340" t="s">
        <v>395</v>
      </c>
      <c r="B2607" s="338" t="s">
        <v>5873</v>
      </c>
      <c r="C2607" s="341" t="s">
        <v>5</v>
      </c>
      <c r="D2607" s="342">
        <v>580.29</v>
      </c>
      <c r="E2607" s="342">
        <v>575.1</v>
      </c>
      <c r="F2607" s="338" t="s">
        <v>32651</v>
      </c>
      <c r="G2607" s="343"/>
      <c r="H2607" s="343"/>
      <c r="I2607" s="343"/>
    </row>
    <row r="2608" spans="1:9" ht="69.75" customHeight="1">
      <c r="A2608" s="340" t="s">
        <v>5874</v>
      </c>
      <c r="B2608" s="338" t="s">
        <v>5875</v>
      </c>
      <c r="C2608" s="341" t="s">
        <v>5</v>
      </c>
      <c r="D2608" s="342">
        <v>1003.53</v>
      </c>
      <c r="E2608" s="342">
        <v>959.8</v>
      </c>
      <c r="F2608" s="338" t="s">
        <v>32651</v>
      </c>
      <c r="G2608" s="343"/>
      <c r="H2608" s="343"/>
      <c r="I2608" s="343"/>
    </row>
    <row r="2609" spans="1:9" ht="69.75" customHeight="1">
      <c r="A2609" s="340" t="s">
        <v>5876</v>
      </c>
      <c r="B2609" s="338" t="s">
        <v>5877</v>
      </c>
      <c r="C2609" s="341" t="s">
        <v>5</v>
      </c>
      <c r="D2609" s="342">
        <v>790.21</v>
      </c>
      <c r="E2609" s="342">
        <v>767.53</v>
      </c>
      <c r="F2609" s="338" t="s">
        <v>32651</v>
      </c>
      <c r="G2609" s="343"/>
      <c r="H2609" s="343"/>
      <c r="I2609" s="343"/>
    </row>
    <row r="2610" spans="1:9" ht="69.75" customHeight="1">
      <c r="A2610" s="340" t="s">
        <v>5878</v>
      </c>
      <c r="B2610" s="338" t="s">
        <v>5879</v>
      </c>
      <c r="C2610" s="341" t="s">
        <v>5</v>
      </c>
      <c r="D2610" s="342">
        <v>884.94</v>
      </c>
      <c r="E2610" s="342">
        <v>853.01</v>
      </c>
      <c r="F2610" s="338" t="s">
        <v>32651</v>
      </c>
      <c r="G2610" s="343"/>
      <c r="H2610" s="343"/>
      <c r="I2610" s="343"/>
    </row>
    <row r="2611" spans="1:9" ht="69.75" customHeight="1">
      <c r="A2611" s="340" t="s">
        <v>5880</v>
      </c>
      <c r="B2611" s="338" t="s">
        <v>5881</v>
      </c>
      <c r="C2611" s="341" t="s">
        <v>5</v>
      </c>
      <c r="D2611" s="342">
        <v>737.65</v>
      </c>
      <c r="E2611" s="342">
        <v>720.2</v>
      </c>
      <c r="F2611" s="338" t="s">
        <v>32651</v>
      </c>
      <c r="G2611" s="343"/>
      <c r="H2611" s="343"/>
      <c r="I2611" s="343"/>
    </row>
    <row r="2612" spans="1:9" ht="69.75" customHeight="1">
      <c r="A2612" s="340" t="s">
        <v>5882</v>
      </c>
      <c r="B2612" s="338" t="s">
        <v>5883</v>
      </c>
      <c r="C2612" s="341" t="s">
        <v>5</v>
      </c>
      <c r="D2612" s="342">
        <v>790.34</v>
      </c>
      <c r="E2612" s="342">
        <v>767.31</v>
      </c>
      <c r="F2612" s="338" t="s">
        <v>32651</v>
      </c>
      <c r="G2612" s="343"/>
      <c r="H2612" s="343"/>
      <c r="I2612" s="343"/>
    </row>
    <row r="2613" spans="1:9" ht="69.75" customHeight="1">
      <c r="A2613" s="340" t="s">
        <v>5884</v>
      </c>
      <c r="B2613" s="338" t="s">
        <v>5885</v>
      </c>
      <c r="C2613" s="341" t="s">
        <v>5</v>
      </c>
      <c r="D2613" s="342">
        <v>651.08000000000004</v>
      </c>
      <c r="E2613" s="342">
        <v>642.01</v>
      </c>
      <c r="F2613" s="338" t="s">
        <v>32651</v>
      </c>
      <c r="G2613" s="343"/>
      <c r="H2613" s="343"/>
      <c r="I2613" s="343"/>
    </row>
    <row r="2614" spans="1:9" ht="69.75" customHeight="1">
      <c r="A2614" s="340" t="s">
        <v>5886</v>
      </c>
      <c r="B2614" s="338" t="s">
        <v>5887</v>
      </c>
      <c r="C2614" s="341" t="s">
        <v>5</v>
      </c>
      <c r="D2614" s="342">
        <v>953.19</v>
      </c>
      <c r="E2614" s="342">
        <v>914.34</v>
      </c>
      <c r="F2614" s="338" t="s">
        <v>32651</v>
      </c>
      <c r="G2614" s="343"/>
      <c r="H2614" s="343"/>
      <c r="I2614" s="343"/>
    </row>
    <row r="2615" spans="1:9" ht="69.75" customHeight="1">
      <c r="A2615" s="340" t="s">
        <v>5888</v>
      </c>
      <c r="B2615" s="338" t="s">
        <v>5889</v>
      </c>
      <c r="C2615" s="341" t="s">
        <v>5</v>
      </c>
      <c r="D2615" s="342">
        <v>1312.59</v>
      </c>
      <c r="E2615" s="342">
        <v>1238.1600000000001</v>
      </c>
      <c r="F2615" s="338" t="s">
        <v>32651</v>
      </c>
      <c r="G2615" s="343"/>
      <c r="H2615" s="343"/>
      <c r="I2615" s="343"/>
    </row>
    <row r="2616" spans="1:9" ht="69.75" customHeight="1">
      <c r="A2616" s="340" t="s">
        <v>5890</v>
      </c>
      <c r="B2616" s="338" t="s">
        <v>5891</v>
      </c>
      <c r="C2616" s="341" t="s">
        <v>5</v>
      </c>
      <c r="D2616" s="342">
        <v>601.53</v>
      </c>
      <c r="E2616" s="342">
        <v>594.22</v>
      </c>
      <c r="F2616" s="338" t="s">
        <v>32651</v>
      </c>
      <c r="G2616" s="343"/>
      <c r="H2616" s="343"/>
      <c r="I2616" s="343"/>
    </row>
    <row r="2617" spans="1:9" ht="69.75" customHeight="1">
      <c r="A2617" s="340" t="s">
        <v>5892</v>
      </c>
      <c r="B2617" s="338" t="s">
        <v>5893</v>
      </c>
      <c r="C2617" s="341" t="s">
        <v>5</v>
      </c>
      <c r="D2617" s="342">
        <v>585.9</v>
      </c>
      <c r="E2617" s="342">
        <v>580.14</v>
      </c>
      <c r="F2617" s="338" t="s">
        <v>32651</v>
      </c>
      <c r="G2617" s="343"/>
      <c r="H2617" s="343"/>
      <c r="I2617" s="343"/>
    </row>
    <row r="2618" spans="1:9" ht="69.75" customHeight="1">
      <c r="A2618" s="340" t="s">
        <v>5894</v>
      </c>
      <c r="B2618" s="338" t="s">
        <v>5895</v>
      </c>
      <c r="C2618" s="341" t="s">
        <v>5</v>
      </c>
      <c r="D2618" s="342">
        <v>656.53</v>
      </c>
      <c r="E2618" s="342">
        <v>643.54999999999995</v>
      </c>
      <c r="F2618" s="338" t="s">
        <v>32651</v>
      </c>
      <c r="G2618" s="343"/>
      <c r="H2618" s="343"/>
      <c r="I2618" s="343"/>
    </row>
    <row r="2619" spans="1:9" ht="69.75" customHeight="1">
      <c r="A2619" s="340" t="s">
        <v>5896</v>
      </c>
      <c r="B2619" s="338" t="s">
        <v>5897</v>
      </c>
      <c r="C2619" s="341" t="s">
        <v>5</v>
      </c>
      <c r="D2619" s="342">
        <v>1084.92</v>
      </c>
      <c r="E2619" s="342">
        <v>1032.99</v>
      </c>
      <c r="F2619" s="338" t="s">
        <v>32651</v>
      </c>
      <c r="G2619" s="343"/>
      <c r="H2619" s="343"/>
      <c r="I2619" s="343"/>
    </row>
    <row r="2620" spans="1:9" ht="69.75" customHeight="1">
      <c r="A2620" s="340" t="s">
        <v>5898</v>
      </c>
      <c r="B2620" s="338" t="s">
        <v>5899</v>
      </c>
      <c r="C2620" s="341" t="s">
        <v>5</v>
      </c>
      <c r="D2620" s="342">
        <v>781.45</v>
      </c>
      <c r="E2620" s="342">
        <v>759.62</v>
      </c>
      <c r="F2620" s="338" t="s">
        <v>32651</v>
      </c>
      <c r="G2620" s="343"/>
      <c r="H2620" s="343"/>
      <c r="I2620" s="343"/>
    </row>
    <row r="2621" spans="1:9" ht="69.75" customHeight="1">
      <c r="A2621" s="340" t="s">
        <v>5900</v>
      </c>
      <c r="B2621" s="338" t="s">
        <v>5901</v>
      </c>
      <c r="C2621" s="341" t="s">
        <v>59</v>
      </c>
      <c r="D2621" s="342">
        <v>17.86</v>
      </c>
      <c r="E2621" s="342">
        <v>16.899999999999999</v>
      </c>
      <c r="F2621" s="338" t="s">
        <v>32651</v>
      </c>
      <c r="G2621" s="343"/>
      <c r="H2621" s="343"/>
      <c r="I2621" s="343"/>
    </row>
    <row r="2622" spans="1:9" ht="69.75" customHeight="1">
      <c r="A2622" s="340" t="s">
        <v>5902</v>
      </c>
      <c r="B2622" s="338" t="s">
        <v>5903</v>
      </c>
      <c r="C2622" s="341" t="s">
        <v>5</v>
      </c>
      <c r="D2622" s="342">
        <v>712.95</v>
      </c>
      <c r="E2622" s="342">
        <v>681.59</v>
      </c>
      <c r="F2622" s="338" t="s">
        <v>32651</v>
      </c>
      <c r="G2622" s="343"/>
      <c r="H2622" s="343"/>
      <c r="I2622" s="343"/>
    </row>
    <row r="2623" spans="1:9" ht="69.75" customHeight="1">
      <c r="A2623" s="340" t="s">
        <v>5904</v>
      </c>
      <c r="B2623" s="338" t="s">
        <v>5905</v>
      </c>
      <c r="C2623" s="341" t="s">
        <v>5</v>
      </c>
      <c r="D2623" s="342">
        <v>655.16</v>
      </c>
      <c r="E2623" s="342">
        <v>651.88</v>
      </c>
      <c r="F2623" s="338" t="s">
        <v>32651</v>
      </c>
      <c r="G2623" s="343"/>
      <c r="H2623" s="343"/>
      <c r="I2623" s="343"/>
    </row>
    <row r="2624" spans="1:9" ht="69.75" customHeight="1">
      <c r="A2624" s="340" t="s">
        <v>5906</v>
      </c>
      <c r="B2624" s="338" t="s">
        <v>5907</v>
      </c>
      <c r="C2624" s="341" t="s">
        <v>4</v>
      </c>
      <c r="D2624" s="342">
        <v>184.21</v>
      </c>
      <c r="E2624" s="342">
        <v>179.79</v>
      </c>
      <c r="F2624" s="338" t="s">
        <v>32651</v>
      </c>
      <c r="G2624" s="343"/>
      <c r="H2624" s="343"/>
      <c r="I2624" s="343"/>
    </row>
    <row r="2625" spans="1:9" ht="69.75" customHeight="1">
      <c r="A2625" s="340" t="s">
        <v>5908</v>
      </c>
      <c r="B2625" s="338" t="s">
        <v>5909</v>
      </c>
      <c r="C2625" s="341" t="s">
        <v>4</v>
      </c>
      <c r="D2625" s="342">
        <v>172.83</v>
      </c>
      <c r="E2625" s="342">
        <v>168.65</v>
      </c>
      <c r="F2625" s="338" t="s">
        <v>32651</v>
      </c>
      <c r="G2625" s="343"/>
      <c r="H2625" s="343"/>
      <c r="I2625" s="343"/>
    </row>
    <row r="2626" spans="1:9" ht="69.75" customHeight="1">
      <c r="A2626" s="340" t="s">
        <v>5910</v>
      </c>
      <c r="B2626" s="338" t="s">
        <v>5911</v>
      </c>
      <c r="C2626" s="341" t="s">
        <v>5</v>
      </c>
      <c r="D2626" s="342">
        <v>1027.54</v>
      </c>
      <c r="E2626" s="342">
        <v>977.67</v>
      </c>
      <c r="F2626" s="338" t="s">
        <v>32651</v>
      </c>
      <c r="G2626" s="343"/>
      <c r="H2626" s="343"/>
      <c r="I2626" s="343"/>
    </row>
    <row r="2627" spans="1:9" ht="69.75" customHeight="1">
      <c r="A2627" s="340" t="s">
        <v>5912</v>
      </c>
      <c r="B2627" s="338" t="s">
        <v>5913</v>
      </c>
      <c r="C2627" s="341" t="s">
        <v>5</v>
      </c>
      <c r="D2627" s="342">
        <v>717.92</v>
      </c>
      <c r="E2627" s="342">
        <v>677.06</v>
      </c>
      <c r="F2627" s="338" t="s">
        <v>32651</v>
      </c>
      <c r="G2627" s="343"/>
      <c r="H2627" s="343"/>
      <c r="I2627" s="343"/>
    </row>
    <row r="2628" spans="1:9" ht="69.75" customHeight="1">
      <c r="A2628" s="340" t="s">
        <v>5914</v>
      </c>
      <c r="B2628" s="338" t="s">
        <v>5915</v>
      </c>
      <c r="C2628" s="341" t="s">
        <v>6</v>
      </c>
      <c r="D2628" s="342">
        <v>76.78</v>
      </c>
      <c r="E2628" s="342">
        <v>71.63</v>
      </c>
      <c r="F2628" s="338" t="s">
        <v>32651</v>
      </c>
      <c r="G2628" s="343"/>
      <c r="H2628" s="343"/>
      <c r="I2628" s="343"/>
    </row>
    <row r="2629" spans="1:9" ht="69.75" customHeight="1">
      <c r="A2629" s="340" t="s">
        <v>5916</v>
      </c>
      <c r="B2629" s="338" t="s">
        <v>5917</v>
      </c>
      <c r="C2629" s="341" t="s">
        <v>6</v>
      </c>
      <c r="D2629" s="342">
        <v>25.9</v>
      </c>
      <c r="E2629" s="342">
        <v>25.79</v>
      </c>
      <c r="F2629" s="338" t="s">
        <v>32651</v>
      </c>
      <c r="G2629" s="343"/>
      <c r="H2629" s="343"/>
      <c r="I2629" s="343"/>
    </row>
    <row r="2630" spans="1:9" ht="69.75" customHeight="1">
      <c r="A2630" s="340" t="s">
        <v>5918</v>
      </c>
      <c r="B2630" s="338" t="s">
        <v>5919</v>
      </c>
      <c r="C2630" s="341" t="s">
        <v>6</v>
      </c>
      <c r="D2630" s="342">
        <v>53.64</v>
      </c>
      <c r="E2630" s="342">
        <v>49.1</v>
      </c>
      <c r="F2630" s="338" t="s">
        <v>32651</v>
      </c>
      <c r="G2630" s="343"/>
      <c r="H2630" s="343"/>
      <c r="I2630" s="343"/>
    </row>
    <row r="2631" spans="1:9" ht="69.75" customHeight="1">
      <c r="A2631" s="340" t="s">
        <v>5920</v>
      </c>
      <c r="B2631" s="338" t="s">
        <v>5921</v>
      </c>
      <c r="C2631" s="341" t="s">
        <v>6</v>
      </c>
      <c r="D2631" s="342">
        <v>53.98</v>
      </c>
      <c r="E2631" s="342">
        <v>52.47</v>
      </c>
      <c r="F2631" s="338" t="s">
        <v>32651</v>
      </c>
      <c r="G2631" s="343"/>
      <c r="H2631" s="343"/>
      <c r="I2631" s="343"/>
    </row>
    <row r="2632" spans="1:9" ht="69.75" customHeight="1">
      <c r="A2632" s="340" t="s">
        <v>5922</v>
      </c>
      <c r="B2632" s="338" t="s">
        <v>5923</v>
      </c>
      <c r="C2632" s="341" t="s">
        <v>6</v>
      </c>
      <c r="D2632" s="342">
        <v>67.86</v>
      </c>
      <c r="E2632" s="342">
        <v>66.19</v>
      </c>
      <c r="F2632" s="338" t="s">
        <v>32651</v>
      </c>
      <c r="G2632" s="343"/>
      <c r="H2632" s="343"/>
      <c r="I2632" s="343"/>
    </row>
    <row r="2633" spans="1:9" ht="69.75" customHeight="1">
      <c r="A2633" s="340" t="s">
        <v>5924</v>
      </c>
      <c r="B2633" s="338" t="s">
        <v>32046</v>
      </c>
      <c r="C2633" s="341" t="s">
        <v>6</v>
      </c>
      <c r="D2633" s="342">
        <v>28.46</v>
      </c>
      <c r="E2633" s="342">
        <v>27.51</v>
      </c>
      <c r="F2633" s="338" t="s">
        <v>32651</v>
      </c>
      <c r="G2633" s="343"/>
      <c r="H2633" s="343"/>
      <c r="I2633" s="343"/>
    </row>
    <row r="2634" spans="1:9" ht="69.75" customHeight="1">
      <c r="A2634" s="340" t="s">
        <v>5925</v>
      </c>
      <c r="B2634" s="338" t="s">
        <v>5926</v>
      </c>
      <c r="C2634" s="341" t="s">
        <v>6</v>
      </c>
      <c r="D2634" s="342">
        <v>66.7</v>
      </c>
      <c r="E2634" s="342">
        <v>65.099999999999994</v>
      </c>
      <c r="F2634" s="338" t="s">
        <v>32651</v>
      </c>
      <c r="G2634" s="343"/>
      <c r="H2634" s="343"/>
      <c r="I2634" s="343"/>
    </row>
    <row r="2635" spans="1:9" ht="69.75" customHeight="1">
      <c r="A2635" s="340" t="s">
        <v>5927</v>
      </c>
      <c r="B2635" s="338" t="s">
        <v>5928</v>
      </c>
      <c r="C2635" s="341" t="s">
        <v>6</v>
      </c>
      <c r="D2635" s="342">
        <v>104.04</v>
      </c>
      <c r="E2635" s="342">
        <v>100.63</v>
      </c>
      <c r="F2635" s="338" t="s">
        <v>32651</v>
      </c>
      <c r="G2635" s="343"/>
      <c r="H2635" s="343"/>
      <c r="I2635" s="343"/>
    </row>
    <row r="2636" spans="1:9" ht="69.75" customHeight="1">
      <c r="A2636" s="340" t="s">
        <v>5929</v>
      </c>
      <c r="B2636" s="338" t="s">
        <v>32047</v>
      </c>
      <c r="C2636" s="341" t="s">
        <v>6</v>
      </c>
      <c r="D2636" s="342">
        <v>79.7</v>
      </c>
      <c r="E2636" s="342">
        <v>75.8</v>
      </c>
      <c r="F2636" s="338" t="s">
        <v>32651</v>
      </c>
      <c r="G2636" s="343"/>
      <c r="H2636" s="343"/>
      <c r="I2636" s="343"/>
    </row>
    <row r="2637" spans="1:9" ht="69.75" customHeight="1">
      <c r="A2637" s="340" t="s">
        <v>5930</v>
      </c>
      <c r="B2637" s="338" t="s">
        <v>5931</v>
      </c>
      <c r="C2637" s="341" t="s">
        <v>6</v>
      </c>
      <c r="D2637" s="342">
        <v>97.08</v>
      </c>
      <c r="E2637" s="342">
        <v>93.86</v>
      </c>
      <c r="F2637" s="338" t="s">
        <v>32651</v>
      </c>
      <c r="G2637" s="343"/>
      <c r="H2637" s="343"/>
      <c r="I2637" s="343"/>
    </row>
    <row r="2638" spans="1:9" ht="69.75" customHeight="1">
      <c r="A2638" s="340" t="s">
        <v>5932</v>
      </c>
      <c r="B2638" s="338" t="s">
        <v>5933</v>
      </c>
      <c r="C2638" s="341" t="s">
        <v>6</v>
      </c>
      <c r="D2638" s="342">
        <v>118.26</v>
      </c>
      <c r="E2638" s="342">
        <v>114.74</v>
      </c>
      <c r="F2638" s="338" t="s">
        <v>32651</v>
      </c>
      <c r="G2638" s="343"/>
      <c r="H2638" s="343"/>
      <c r="I2638" s="343"/>
    </row>
    <row r="2639" spans="1:9" ht="69.75" customHeight="1">
      <c r="A2639" s="340" t="s">
        <v>5934</v>
      </c>
      <c r="B2639" s="338" t="s">
        <v>5935</v>
      </c>
      <c r="C2639" s="341" t="s">
        <v>6</v>
      </c>
      <c r="D2639" s="342">
        <v>48.97</v>
      </c>
      <c r="E2639" s="342">
        <v>47.44</v>
      </c>
      <c r="F2639" s="338" t="s">
        <v>32651</v>
      </c>
      <c r="G2639" s="343"/>
      <c r="H2639" s="343"/>
      <c r="I2639" s="343"/>
    </row>
    <row r="2640" spans="1:9" ht="69.75" customHeight="1">
      <c r="A2640" s="340" t="s">
        <v>5936</v>
      </c>
      <c r="B2640" s="338" t="s">
        <v>32048</v>
      </c>
      <c r="C2640" s="341" t="s">
        <v>6</v>
      </c>
      <c r="D2640" s="342">
        <v>62.07</v>
      </c>
      <c r="E2640" s="342">
        <v>59.37</v>
      </c>
      <c r="F2640" s="338" t="s">
        <v>32651</v>
      </c>
      <c r="G2640" s="343"/>
      <c r="H2640" s="343"/>
      <c r="I2640" s="343"/>
    </row>
    <row r="2641" spans="1:9" ht="69.75" customHeight="1">
      <c r="A2641" s="340" t="s">
        <v>5937</v>
      </c>
      <c r="B2641" s="338" t="s">
        <v>5938</v>
      </c>
      <c r="C2641" s="341" t="s">
        <v>6</v>
      </c>
      <c r="D2641" s="342">
        <v>54.31</v>
      </c>
      <c r="E2641" s="342">
        <v>52.74</v>
      </c>
      <c r="F2641" s="338" t="s">
        <v>32651</v>
      </c>
      <c r="G2641" s="343"/>
      <c r="H2641" s="343"/>
      <c r="I2641" s="343"/>
    </row>
    <row r="2642" spans="1:9" ht="69.75" customHeight="1">
      <c r="A2642" s="340" t="s">
        <v>5939</v>
      </c>
      <c r="B2642" s="338" t="s">
        <v>5940</v>
      </c>
      <c r="C2642" s="341" t="s">
        <v>6</v>
      </c>
      <c r="D2642" s="342">
        <v>51.09</v>
      </c>
      <c r="E2642" s="342">
        <v>49.71</v>
      </c>
      <c r="F2642" s="338" t="s">
        <v>32651</v>
      </c>
      <c r="G2642" s="343"/>
      <c r="H2642" s="343"/>
      <c r="I2642" s="343"/>
    </row>
    <row r="2643" spans="1:9" ht="69.75" customHeight="1">
      <c r="A2643" s="340" t="s">
        <v>5941</v>
      </c>
      <c r="B2643" s="338" t="s">
        <v>32049</v>
      </c>
      <c r="C2643" s="341" t="s">
        <v>6</v>
      </c>
      <c r="D2643" s="342">
        <v>27.61</v>
      </c>
      <c r="E2643" s="342">
        <v>26.7</v>
      </c>
      <c r="F2643" s="338" t="s">
        <v>32651</v>
      </c>
      <c r="G2643" s="343"/>
      <c r="H2643" s="343"/>
      <c r="I2643" s="343"/>
    </row>
    <row r="2644" spans="1:9" ht="69.75" customHeight="1">
      <c r="A2644" s="340" t="s">
        <v>5942</v>
      </c>
      <c r="B2644" s="338" t="s">
        <v>5943</v>
      </c>
      <c r="C2644" s="341" t="s">
        <v>6</v>
      </c>
      <c r="D2644" s="342">
        <v>64.239999999999995</v>
      </c>
      <c r="E2644" s="342">
        <v>62.57</v>
      </c>
      <c r="F2644" s="338" t="s">
        <v>32651</v>
      </c>
      <c r="G2644" s="343"/>
      <c r="H2644" s="343"/>
      <c r="I2644" s="343"/>
    </row>
    <row r="2645" spans="1:9" ht="69.75" customHeight="1">
      <c r="A2645" s="340" t="s">
        <v>5944</v>
      </c>
      <c r="B2645" s="338" t="s">
        <v>5945</v>
      </c>
      <c r="C2645" s="341" t="s">
        <v>6</v>
      </c>
      <c r="D2645" s="342">
        <v>101.31</v>
      </c>
      <c r="E2645" s="342">
        <v>97.9</v>
      </c>
      <c r="F2645" s="338" t="s">
        <v>32651</v>
      </c>
      <c r="G2645" s="343"/>
      <c r="H2645" s="343"/>
      <c r="I2645" s="343"/>
    </row>
    <row r="2646" spans="1:9" ht="69.75" customHeight="1">
      <c r="A2646" s="340" t="s">
        <v>5946</v>
      </c>
      <c r="B2646" s="338" t="s">
        <v>32050</v>
      </c>
      <c r="C2646" s="341" t="s">
        <v>6</v>
      </c>
      <c r="D2646" s="342">
        <v>57.55</v>
      </c>
      <c r="E2646" s="342">
        <v>55.11</v>
      </c>
      <c r="F2646" s="338" t="s">
        <v>32651</v>
      </c>
      <c r="G2646" s="343"/>
      <c r="H2646" s="343"/>
      <c r="I2646" s="343"/>
    </row>
    <row r="2647" spans="1:9" ht="69.75" customHeight="1">
      <c r="A2647" s="340" t="s">
        <v>5947</v>
      </c>
      <c r="B2647" s="338" t="s">
        <v>5948</v>
      </c>
      <c r="C2647" s="341" t="s">
        <v>6</v>
      </c>
      <c r="D2647" s="342">
        <v>42.22</v>
      </c>
      <c r="E2647" s="342">
        <v>40.69</v>
      </c>
      <c r="F2647" s="338" t="s">
        <v>32651</v>
      </c>
      <c r="G2647" s="343"/>
      <c r="H2647" s="343"/>
      <c r="I2647" s="343"/>
    </row>
    <row r="2648" spans="1:9" ht="69.75" customHeight="1">
      <c r="A2648" s="340" t="s">
        <v>5949</v>
      </c>
      <c r="B2648" s="338" t="s">
        <v>32051</v>
      </c>
      <c r="C2648" s="341" t="s">
        <v>6</v>
      </c>
      <c r="D2648" s="342">
        <v>47.71</v>
      </c>
      <c r="E2648" s="342">
        <v>45.9</v>
      </c>
      <c r="F2648" s="338" t="s">
        <v>32651</v>
      </c>
      <c r="G2648" s="343"/>
      <c r="H2648" s="343"/>
      <c r="I2648" s="343"/>
    </row>
    <row r="2649" spans="1:9" ht="69.75" customHeight="1">
      <c r="A2649" s="340" t="s">
        <v>5950</v>
      </c>
      <c r="B2649" s="338" t="s">
        <v>32052</v>
      </c>
      <c r="C2649" s="341" t="s">
        <v>6</v>
      </c>
      <c r="D2649" s="342">
        <v>12.9</v>
      </c>
      <c r="E2649" s="342">
        <v>11.74</v>
      </c>
      <c r="F2649" s="338" t="s">
        <v>32651</v>
      </c>
      <c r="G2649" s="343"/>
      <c r="H2649" s="343"/>
      <c r="I2649" s="343"/>
    </row>
    <row r="2650" spans="1:9" ht="69.75" customHeight="1">
      <c r="A2650" s="340" t="s">
        <v>5951</v>
      </c>
      <c r="B2650" s="338" t="s">
        <v>5952</v>
      </c>
      <c r="C2650" s="341" t="s">
        <v>6</v>
      </c>
      <c r="D2650" s="342">
        <v>7.38</v>
      </c>
      <c r="E2650" s="342">
        <v>6.75</v>
      </c>
      <c r="F2650" s="338" t="s">
        <v>32651</v>
      </c>
      <c r="G2650" s="343"/>
      <c r="H2650" s="343"/>
      <c r="I2650" s="343"/>
    </row>
    <row r="2651" spans="1:9" ht="69.75" customHeight="1">
      <c r="A2651" s="340" t="s">
        <v>5955</v>
      </c>
      <c r="B2651" s="338" t="s">
        <v>32053</v>
      </c>
      <c r="C2651" s="341" t="s">
        <v>6</v>
      </c>
      <c r="D2651" s="342">
        <v>31.33</v>
      </c>
      <c r="E2651" s="342">
        <v>29.13</v>
      </c>
      <c r="F2651" s="338" t="s">
        <v>32651</v>
      </c>
      <c r="G2651" s="343"/>
      <c r="H2651" s="343"/>
      <c r="I2651" s="343"/>
    </row>
    <row r="2652" spans="1:9" ht="69.75" customHeight="1">
      <c r="A2652" s="340" t="s">
        <v>5956</v>
      </c>
      <c r="B2652" s="338" t="s">
        <v>32054</v>
      </c>
      <c r="C2652" s="341" t="s">
        <v>6</v>
      </c>
      <c r="D2652" s="342">
        <v>15.54</v>
      </c>
      <c r="E2652" s="342">
        <v>15.35</v>
      </c>
      <c r="F2652" s="338" t="s">
        <v>32651</v>
      </c>
      <c r="G2652" s="343"/>
      <c r="H2652" s="343"/>
      <c r="I2652" s="343"/>
    </row>
    <row r="2653" spans="1:9" ht="69.75" customHeight="1">
      <c r="A2653" s="340" t="s">
        <v>5957</v>
      </c>
      <c r="B2653" s="338" t="s">
        <v>5958</v>
      </c>
      <c r="C2653" s="341" t="s">
        <v>6</v>
      </c>
      <c r="D2653" s="342">
        <v>72.099999999999994</v>
      </c>
      <c r="E2653" s="342">
        <v>69.400000000000006</v>
      </c>
      <c r="F2653" s="338" t="s">
        <v>32651</v>
      </c>
      <c r="G2653" s="343"/>
      <c r="H2653" s="343"/>
      <c r="I2653" s="343"/>
    </row>
    <row r="2654" spans="1:9" ht="69.75" customHeight="1">
      <c r="A2654" s="340" t="s">
        <v>5959</v>
      </c>
      <c r="B2654" s="338" t="s">
        <v>32055</v>
      </c>
      <c r="C2654" s="341" t="s">
        <v>6</v>
      </c>
      <c r="D2654" s="342">
        <v>60.17</v>
      </c>
      <c r="E2654" s="342">
        <v>57.35</v>
      </c>
      <c r="F2654" s="338" t="s">
        <v>32651</v>
      </c>
      <c r="G2654" s="343"/>
      <c r="H2654" s="343"/>
      <c r="I2654" s="343"/>
    </row>
    <row r="2655" spans="1:9" ht="69.75" customHeight="1">
      <c r="A2655" s="340" t="s">
        <v>32056</v>
      </c>
      <c r="B2655" s="338" t="s">
        <v>32057</v>
      </c>
      <c r="C2655" s="341" t="s">
        <v>6</v>
      </c>
      <c r="D2655" s="342">
        <v>25.06</v>
      </c>
      <c r="E2655" s="342">
        <v>24.25</v>
      </c>
      <c r="F2655" s="338" t="s">
        <v>32651</v>
      </c>
      <c r="G2655" s="343"/>
      <c r="H2655" s="343"/>
      <c r="I2655" s="343"/>
    </row>
    <row r="2656" spans="1:9" ht="69.75" customHeight="1">
      <c r="A2656" s="340" t="s">
        <v>32058</v>
      </c>
      <c r="B2656" s="338" t="s">
        <v>32059</v>
      </c>
      <c r="C2656" s="341" t="s">
        <v>6</v>
      </c>
      <c r="D2656" s="342">
        <v>22.35</v>
      </c>
      <c r="E2656" s="342">
        <v>21.62</v>
      </c>
      <c r="F2656" s="338" t="s">
        <v>32651</v>
      </c>
      <c r="G2656" s="343"/>
      <c r="H2656" s="343"/>
      <c r="I2656" s="343"/>
    </row>
    <row r="2657" spans="1:9" ht="69.75" customHeight="1">
      <c r="A2657" s="340" t="s">
        <v>32060</v>
      </c>
      <c r="B2657" s="338" t="s">
        <v>32061</v>
      </c>
      <c r="C2657" s="341" t="s">
        <v>6</v>
      </c>
      <c r="D2657" s="342">
        <v>68.010000000000005</v>
      </c>
      <c r="E2657" s="342">
        <v>64.819999999999993</v>
      </c>
      <c r="F2657" s="338" t="s">
        <v>32651</v>
      </c>
      <c r="G2657" s="343"/>
      <c r="H2657" s="343"/>
      <c r="I2657" s="343"/>
    </row>
    <row r="2658" spans="1:9" ht="69.75" customHeight="1">
      <c r="A2658" s="340" t="s">
        <v>32062</v>
      </c>
      <c r="B2658" s="338" t="s">
        <v>32063</v>
      </c>
      <c r="C2658" s="341" t="s">
        <v>6</v>
      </c>
      <c r="D2658" s="342">
        <v>56.3</v>
      </c>
      <c r="E2658" s="342">
        <v>53.79</v>
      </c>
      <c r="F2658" s="338" t="s">
        <v>32651</v>
      </c>
      <c r="G2658" s="343"/>
      <c r="H2658" s="343"/>
      <c r="I2658" s="343"/>
    </row>
    <row r="2659" spans="1:9" ht="69.75" customHeight="1">
      <c r="A2659" s="340" t="s">
        <v>32064</v>
      </c>
      <c r="B2659" s="338" t="s">
        <v>32065</v>
      </c>
      <c r="C2659" s="341" t="s">
        <v>6</v>
      </c>
      <c r="D2659" s="342">
        <v>57.8</v>
      </c>
      <c r="E2659" s="342">
        <v>55.67</v>
      </c>
      <c r="F2659" s="338" t="s">
        <v>32651</v>
      </c>
      <c r="G2659" s="343"/>
      <c r="H2659" s="343"/>
      <c r="I2659" s="343"/>
    </row>
    <row r="2660" spans="1:9" ht="69.75" customHeight="1">
      <c r="A2660" s="340" t="s">
        <v>32066</v>
      </c>
      <c r="B2660" s="338" t="s">
        <v>32067</v>
      </c>
      <c r="C2660" s="341" t="s">
        <v>6</v>
      </c>
      <c r="D2660" s="342">
        <v>48.83</v>
      </c>
      <c r="E2660" s="342">
        <v>47.45</v>
      </c>
      <c r="F2660" s="338" t="s">
        <v>32651</v>
      </c>
      <c r="G2660" s="343"/>
      <c r="H2660" s="343"/>
      <c r="I2660" s="343"/>
    </row>
    <row r="2661" spans="1:9" ht="69.75" customHeight="1">
      <c r="A2661" s="340" t="s">
        <v>32068</v>
      </c>
      <c r="B2661" s="338" t="s">
        <v>32069</v>
      </c>
      <c r="C2661" s="341" t="s">
        <v>6</v>
      </c>
      <c r="D2661" s="342">
        <v>24.64</v>
      </c>
      <c r="E2661" s="342">
        <v>23.85</v>
      </c>
      <c r="F2661" s="338" t="s">
        <v>32651</v>
      </c>
      <c r="G2661" s="343"/>
      <c r="H2661" s="343"/>
      <c r="I2661" s="343"/>
    </row>
    <row r="2662" spans="1:9" ht="69.75" customHeight="1">
      <c r="A2662" s="340" t="s">
        <v>32070</v>
      </c>
      <c r="B2662" s="338" t="s">
        <v>32071</v>
      </c>
      <c r="C2662" s="341" t="s">
        <v>6</v>
      </c>
      <c r="D2662" s="342">
        <v>21.96</v>
      </c>
      <c r="E2662" s="342">
        <v>21.26</v>
      </c>
      <c r="F2662" s="338" t="s">
        <v>32651</v>
      </c>
      <c r="G2662" s="343"/>
      <c r="H2662" s="343"/>
      <c r="I2662" s="343"/>
    </row>
    <row r="2663" spans="1:9" ht="69.75" customHeight="1">
      <c r="A2663" s="340" t="s">
        <v>32072</v>
      </c>
      <c r="B2663" s="338" t="s">
        <v>32073</v>
      </c>
      <c r="C2663" s="341" t="s">
        <v>6</v>
      </c>
      <c r="D2663" s="342">
        <v>50.18</v>
      </c>
      <c r="E2663" s="342">
        <v>48.18</v>
      </c>
      <c r="F2663" s="338" t="s">
        <v>32651</v>
      </c>
      <c r="G2663" s="343"/>
      <c r="H2663" s="343"/>
      <c r="I2663" s="343"/>
    </row>
    <row r="2664" spans="1:9" ht="69.75" customHeight="1">
      <c r="A2664" s="340" t="s">
        <v>32074</v>
      </c>
      <c r="B2664" s="338" t="s">
        <v>32075</v>
      </c>
      <c r="C2664" s="341" t="s">
        <v>6</v>
      </c>
      <c r="D2664" s="342">
        <v>42.85</v>
      </c>
      <c r="E2664" s="342">
        <v>41.25</v>
      </c>
      <c r="F2664" s="338" t="s">
        <v>32651</v>
      </c>
      <c r="G2664" s="343"/>
      <c r="H2664" s="343"/>
      <c r="I2664" s="343"/>
    </row>
    <row r="2665" spans="1:9" ht="69.75" customHeight="1">
      <c r="A2665" s="340" t="s">
        <v>32076</v>
      </c>
      <c r="B2665" s="338" t="s">
        <v>32077</v>
      </c>
      <c r="C2665" s="341" t="s">
        <v>6</v>
      </c>
      <c r="D2665" s="342">
        <v>45.29</v>
      </c>
      <c r="E2665" s="342">
        <v>43.88</v>
      </c>
      <c r="F2665" s="338" t="s">
        <v>32651</v>
      </c>
      <c r="G2665" s="343"/>
      <c r="H2665" s="343"/>
      <c r="I2665" s="343"/>
    </row>
    <row r="2666" spans="1:9" ht="69.75" customHeight="1">
      <c r="A2666" s="340" t="s">
        <v>32078</v>
      </c>
      <c r="B2666" s="338" t="s">
        <v>32079</v>
      </c>
      <c r="C2666" s="341" t="s">
        <v>6</v>
      </c>
      <c r="D2666" s="342">
        <v>38.64</v>
      </c>
      <c r="E2666" s="342">
        <v>37.74</v>
      </c>
      <c r="F2666" s="338" t="s">
        <v>32651</v>
      </c>
      <c r="G2666" s="343"/>
      <c r="H2666" s="343"/>
      <c r="I2666" s="343"/>
    </row>
    <row r="2667" spans="1:9" ht="69.75" customHeight="1">
      <c r="A2667" s="340" t="s">
        <v>32080</v>
      </c>
      <c r="B2667" s="338" t="s">
        <v>32081</v>
      </c>
      <c r="C2667" s="341" t="s">
        <v>6</v>
      </c>
      <c r="D2667" s="342">
        <v>56.38</v>
      </c>
      <c r="E2667" s="342">
        <v>54.09</v>
      </c>
      <c r="F2667" s="338" t="s">
        <v>32651</v>
      </c>
      <c r="G2667" s="343"/>
      <c r="H2667" s="343"/>
      <c r="I2667" s="343"/>
    </row>
    <row r="2668" spans="1:9" ht="69.75" customHeight="1">
      <c r="A2668" s="340" t="s">
        <v>32082</v>
      </c>
      <c r="B2668" s="338" t="s">
        <v>32083</v>
      </c>
      <c r="C2668" s="341" t="s">
        <v>6</v>
      </c>
      <c r="D2668" s="342">
        <v>48.37</v>
      </c>
      <c r="E2668" s="342">
        <v>46.73</v>
      </c>
      <c r="F2668" s="338" t="s">
        <v>32651</v>
      </c>
      <c r="G2668" s="343"/>
      <c r="H2668" s="343"/>
      <c r="I2668" s="343"/>
    </row>
    <row r="2669" spans="1:9" ht="69.75" customHeight="1">
      <c r="A2669" s="340" t="s">
        <v>32084</v>
      </c>
      <c r="B2669" s="338" t="s">
        <v>32085</v>
      </c>
      <c r="C2669" s="341" t="s">
        <v>6</v>
      </c>
      <c r="D2669" s="342">
        <v>71.38</v>
      </c>
      <c r="E2669" s="342">
        <v>65.849999999999994</v>
      </c>
      <c r="F2669" s="338" t="s">
        <v>32651</v>
      </c>
      <c r="G2669" s="343"/>
      <c r="H2669" s="343"/>
      <c r="I2669" s="343"/>
    </row>
    <row r="2670" spans="1:9" ht="69.75" customHeight="1">
      <c r="A2670" s="340" t="s">
        <v>32086</v>
      </c>
      <c r="B2670" s="338" t="s">
        <v>32087</v>
      </c>
      <c r="C2670" s="341" t="s">
        <v>6</v>
      </c>
      <c r="D2670" s="342">
        <v>51.48</v>
      </c>
      <c r="E2670" s="342">
        <v>47.49</v>
      </c>
      <c r="F2670" s="338" t="s">
        <v>32651</v>
      </c>
      <c r="G2670" s="343"/>
      <c r="H2670" s="343"/>
      <c r="I2670" s="343"/>
    </row>
    <row r="2671" spans="1:9" ht="69.75" customHeight="1">
      <c r="A2671" s="340" t="s">
        <v>32088</v>
      </c>
      <c r="B2671" s="338" t="s">
        <v>32089</v>
      </c>
      <c r="C2671" s="341" t="s">
        <v>6</v>
      </c>
      <c r="D2671" s="342">
        <v>34.85</v>
      </c>
      <c r="E2671" s="342">
        <v>32.15</v>
      </c>
      <c r="F2671" s="338" t="s">
        <v>32651</v>
      </c>
      <c r="G2671" s="343"/>
      <c r="H2671" s="343"/>
      <c r="I2671" s="343"/>
    </row>
    <row r="2672" spans="1:9" ht="69.75" customHeight="1">
      <c r="A2672" s="340" t="s">
        <v>32090</v>
      </c>
      <c r="B2672" s="338" t="s">
        <v>32091</v>
      </c>
      <c r="C2672" s="341" t="s">
        <v>6</v>
      </c>
      <c r="D2672" s="342">
        <v>71.17</v>
      </c>
      <c r="E2672" s="342">
        <v>65.66</v>
      </c>
      <c r="F2672" s="338" t="s">
        <v>32651</v>
      </c>
      <c r="G2672" s="343"/>
      <c r="H2672" s="343"/>
      <c r="I2672" s="343"/>
    </row>
    <row r="2673" spans="1:9" ht="69.75" customHeight="1">
      <c r="A2673" s="340" t="s">
        <v>32092</v>
      </c>
      <c r="B2673" s="338" t="s">
        <v>32093</v>
      </c>
      <c r="C2673" s="341" t="s">
        <v>6</v>
      </c>
      <c r="D2673" s="342">
        <v>51.23</v>
      </c>
      <c r="E2673" s="342">
        <v>47.26</v>
      </c>
      <c r="F2673" s="338" t="s">
        <v>32651</v>
      </c>
      <c r="G2673" s="343"/>
      <c r="H2673" s="343"/>
      <c r="I2673" s="343"/>
    </row>
    <row r="2674" spans="1:9" ht="69.75" customHeight="1">
      <c r="A2674" s="340" t="s">
        <v>32094</v>
      </c>
      <c r="B2674" s="338" t="s">
        <v>32095</v>
      </c>
      <c r="C2674" s="341" t="s">
        <v>6</v>
      </c>
      <c r="D2674" s="342">
        <v>34.659999999999997</v>
      </c>
      <c r="E2674" s="342">
        <v>31.99</v>
      </c>
      <c r="F2674" s="338" t="s">
        <v>32651</v>
      </c>
      <c r="G2674" s="343"/>
      <c r="H2674" s="343"/>
      <c r="I2674" s="343"/>
    </row>
    <row r="2675" spans="1:9" ht="69.75" customHeight="1">
      <c r="A2675" s="340" t="s">
        <v>5960</v>
      </c>
      <c r="B2675" s="338" t="s">
        <v>32096</v>
      </c>
      <c r="C2675" s="341" t="s">
        <v>5</v>
      </c>
      <c r="D2675" s="342">
        <v>3680.3</v>
      </c>
      <c r="E2675" s="342">
        <v>3401.47</v>
      </c>
      <c r="F2675" s="338" t="s">
        <v>32651</v>
      </c>
      <c r="G2675" s="343"/>
      <c r="H2675" s="343"/>
      <c r="I2675" s="343"/>
    </row>
    <row r="2676" spans="1:9" ht="69.75" customHeight="1">
      <c r="A2676" s="340" t="s">
        <v>5961</v>
      </c>
      <c r="B2676" s="338" t="s">
        <v>32097</v>
      </c>
      <c r="C2676" s="341" t="s">
        <v>5</v>
      </c>
      <c r="D2676" s="342">
        <v>3232.5</v>
      </c>
      <c r="E2676" s="342">
        <v>2983.03</v>
      </c>
      <c r="F2676" s="338" t="s">
        <v>32651</v>
      </c>
      <c r="G2676" s="343"/>
      <c r="H2676" s="343"/>
      <c r="I2676" s="343"/>
    </row>
    <row r="2677" spans="1:9" ht="69.75" customHeight="1">
      <c r="A2677" s="340" t="s">
        <v>5962</v>
      </c>
      <c r="B2677" s="338" t="s">
        <v>32098</v>
      </c>
      <c r="C2677" s="341" t="s">
        <v>5</v>
      </c>
      <c r="D2677" s="342">
        <v>2589.44</v>
      </c>
      <c r="E2677" s="342">
        <v>2403.41</v>
      </c>
      <c r="F2677" s="338" t="s">
        <v>32651</v>
      </c>
      <c r="G2677" s="343"/>
      <c r="H2677" s="343"/>
      <c r="I2677" s="343"/>
    </row>
    <row r="2678" spans="1:9" ht="69.75" customHeight="1">
      <c r="A2678" s="340" t="s">
        <v>5963</v>
      </c>
      <c r="B2678" s="338" t="s">
        <v>32099</v>
      </c>
      <c r="C2678" s="341" t="s">
        <v>5</v>
      </c>
      <c r="D2678" s="342">
        <v>1484.65</v>
      </c>
      <c r="E2678" s="342">
        <v>1415.14</v>
      </c>
      <c r="F2678" s="338" t="s">
        <v>32651</v>
      </c>
      <c r="G2678" s="343"/>
      <c r="H2678" s="343"/>
      <c r="I2678" s="343"/>
    </row>
    <row r="2679" spans="1:9" ht="69.75" customHeight="1">
      <c r="A2679" s="340" t="s">
        <v>5964</v>
      </c>
      <c r="B2679" s="338" t="s">
        <v>32100</v>
      </c>
      <c r="C2679" s="341" t="s">
        <v>5</v>
      </c>
      <c r="D2679" s="342">
        <v>3374.07</v>
      </c>
      <c r="E2679" s="342">
        <v>3152.75</v>
      </c>
      <c r="F2679" s="338" t="s">
        <v>32651</v>
      </c>
      <c r="G2679" s="343"/>
      <c r="H2679" s="343"/>
      <c r="I2679" s="343"/>
    </row>
    <row r="2680" spans="1:9" ht="69.75" customHeight="1">
      <c r="A2680" s="340" t="s">
        <v>5965</v>
      </c>
      <c r="B2680" s="338" t="s">
        <v>32101</v>
      </c>
      <c r="C2680" s="341" t="s">
        <v>5</v>
      </c>
      <c r="D2680" s="342">
        <v>4151.3100000000004</v>
      </c>
      <c r="E2680" s="342">
        <v>3849.24</v>
      </c>
      <c r="F2680" s="338" t="s">
        <v>32651</v>
      </c>
      <c r="G2680" s="343"/>
      <c r="H2680" s="343"/>
      <c r="I2680" s="343"/>
    </row>
    <row r="2681" spans="1:9" ht="69.75" customHeight="1">
      <c r="A2681" s="340" t="s">
        <v>5966</v>
      </c>
      <c r="B2681" s="338" t="s">
        <v>32102</v>
      </c>
      <c r="C2681" s="341" t="s">
        <v>5</v>
      </c>
      <c r="D2681" s="342">
        <v>2968.91</v>
      </c>
      <c r="E2681" s="342">
        <v>2772.13</v>
      </c>
      <c r="F2681" s="338" t="s">
        <v>32651</v>
      </c>
      <c r="G2681" s="343"/>
      <c r="H2681" s="343"/>
      <c r="I2681" s="343"/>
    </row>
    <row r="2682" spans="1:9" ht="69.75" customHeight="1">
      <c r="A2682" s="340" t="s">
        <v>5967</v>
      </c>
      <c r="B2682" s="338" t="s">
        <v>32103</v>
      </c>
      <c r="C2682" s="341" t="s">
        <v>5</v>
      </c>
      <c r="D2682" s="342">
        <v>2024.84</v>
      </c>
      <c r="E2682" s="342">
        <v>1932.91</v>
      </c>
      <c r="F2682" s="338" t="s">
        <v>32651</v>
      </c>
      <c r="G2682" s="343"/>
      <c r="H2682" s="343"/>
      <c r="I2682" s="343"/>
    </row>
    <row r="2683" spans="1:9" ht="69.75" customHeight="1">
      <c r="A2683" s="340" t="s">
        <v>5968</v>
      </c>
      <c r="B2683" s="338" t="s">
        <v>5969</v>
      </c>
      <c r="C2683" s="341" t="s">
        <v>4</v>
      </c>
      <c r="D2683" s="342">
        <v>144.75</v>
      </c>
      <c r="E2683" s="342">
        <v>142.09</v>
      </c>
      <c r="F2683" s="338" t="s">
        <v>32651</v>
      </c>
      <c r="G2683" s="343"/>
      <c r="H2683" s="343"/>
      <c r="I2683" s="343"/>
    </row>
    <row r="2684" spans="1:9" ht="69.75" customHeight="1">
      <c r="A2684" s="340" t="s">
        <v>5970</v>
      </c>
      <c r="B2684" s="338" t="s">
        <v>5971</v>
      </c>
      <c r="C2684" s="341" t="s">
        <v>4</v>
      </c>
      <c r="D2684" s="342">
        <v>110.45</v>
      </c>
      <c r="E2684" s="342">
        <v>108.76</v>
      </c>
      <c r="F2684" s="338" t="s">
        <v>32651</v>
      </c>
      <c r="G2684" s="343"/>
      <c r="H2684" s="343"/>
      <c r="I2684" s="343"/>
    </row>
    <row r="2685" spans="1:9" ht="69.75" customHeight="1">
      <c r="A2685" s="340" t="s">
        <v>5972</v>
      </c>
      <c r="B2685" s="338" t="s">
        <v>5973</v>
      </c>
      <c r="C2685" s="341" t="s">
        <v>4</v>
      </c>
      <c r="D2685" s="342">
        <v>100.86</v>
      </c>
      <c r="E2685" s="342">
        <v>99.53</v>
      </c>
      <c r="F2685" s="338" t="s">
        <v>32651</v>
      </c>
      <c r="G2685" s="343"/>
      <c r="H2685" s="343"/>
      <c r="I2685" s="343"/>
    </row>
    <row r="2686" spans="1:9" ht="69.75" customHeight="1">
      <c r="A2686" s="340" t="s">
        <v>5974</v>
      </c>
      <c r="B2686" s="338" t="s">
        <v>5975</v>
      </c>
      <c r="C2686" s="341" t="s">
        <v>4</v>
      </c>
      <c r="D2686" s="342">
        <v>139.12</v>
      </c>
      <c r="E2686" s="342">
        <v>137.19</v>
      </c>
      <c r="F2686" s="338" t="s">
        <v>32651</v>
      </c>
      <c r="G2686" s="343"/>
      <c r="H2686" s="343"/>
      <c r="I2686" s="343"/>
    </row>
    <row r="2687" spans="1:9" ht="69.75" customHeight="1">
      <c r="A2687" s="340" t="s">
        <v>5976</v>
      </c>
      <c r="B2687" s="338" t="s">
        <v>5977</v>
      </c>
      <c r="C2687" s="341" t="s">
        <v>4</v>
      </c>
      <c r="D2687" s="342">
        <v>124.61</v>
      </c>
      <c r="E2687" s="342">
        <v>123.22</v>
      </c>
      <c r="F2687" s="338" t="s">
        <v>32651</v>
      </c>
      <c r="G2687" s="343"/>
      <c r="H2687" s="343"/>
      <c r="I2687" s="343"/>
    </row>
    <row r="2688" spans="1:9" ht="69.75" customHeight="1">
      <c r="A2688" s="340" t="s">
        <v>5978</v>
      </c>
      <c r="B2688" s="338" t="s">
        <v>5979</v>
      </c>
      <c r="C2688" s="341" t="s">
        <v>4</v>
      </c>
      <c r="D2688" s="342">
        <v>117.3</v>
      </c>
      <c r="E2688" s="342">
        <v>116.17</v>
      </c>
      <c r="F2688" s="338" t="s">
        <v>32651</v>
      </c>
      <c r="G2688" s="343"/>
      <c r="H2688" s="343"/>
      <c r="I2688" s="343"/>
    </row>
    <row r="2689" spans="1:9" ht="69.75" customHeight="1">
      <c r="A2689" s="340" t="s">
        <v>5980</v>
      </c>
      <c r="B2689" s="338" t="s">
        <v>5981</v>
      </c>
      <c r="C2689" s="341" t="s">
        <v>4</v>
      </c>
      <c r="D2689" s="342">
        <v>155.03</v>
      </c>
      <c r="E2689" s="342">
        <v>153.34</v>
      </c>
      <c r="F2689" s="338" t="s">
        <v>32651</v>
      </c>
      <c r="G2689" s="343"/>
      <c r="H2689" s="343"/>
      <c r="I2689" s="343"/>
    </row>
    <row r="2690" spans="1:9" ht="69.75" customHeight="1">
      <c r="A2690" s="340" t="s">
        <v>5982</v>
      </c>
      <c r="B2690" s="338" t="s">
        <v>5983</v>
      </c>
      <c r="C2690" s="341" t="s">
        <v>4</v>
      </c>
      <c r="D2690" s="342">
        <v>143.38</v>
      </c>
      <c r="E2690" s="342">
        <v>142.11000000000001</v>
      </c>
      <c r="F2690" s="338" t="s">
        <v>32651</v>
      </c>
      <c r="G2690" s="343"/>
      <c r="H2690" s="343"/>
      <c r="I2690" s="343"/>
    </row>
    <row r="2691" spans="1:9" ht="69.75" customHeight="1">
      <c r="A2691" s="340" t="s">
        <v>5984</v>
      </c>
      <c r="B2691" s="338" t="s">
        <v>5985</v>
      </c>
      <c r="C2691" s="341" t="s">
        <v>4</v>
      </c>
      <c r="D2691" s="342">
        <v>137.44999999999999</v>
      </c>
      <c r="E2691" s="342">
        <v>136.4</v>
      </c>
      <c r="F2691" s="338" t="s">
        <v>32651</v>
      </c>
      <c r="G2691" s="343"/>
      <c r="H2691" s="343"/>
      <c r="I2691" s="343"/>
    </row>
    <row r="2692" spans="1:9" ht="69.75" customHeight="1">
      <c r="A2692" s="340" t="s">
        <v>5986</v>
      </c>
      <c r="B2692" s="338" t="s">
        <v>5987</v>
      </c>
      <c r="C2692" s="341" t="s">
        <v>4</v>
      </c>
      <c r="D2692" s="342">
        <v>173</v>
      </c>
      <c r="E2692" s="342">
        <v>171.43</v>
      </c>
      <c r="F2692" s="338" t="s">
        <v>32651</v>
      </c>
      <c r="G2692" s="343"/>
      <c r="H2692" s="343"/>
      <c r="I2692" s="343"/>
    </row>
    <row r="2693" spans="1:9" ht="69.75" customHeight="1">
      <c r="A2693" s="340" t="s">
        <v>5988</v>
      </c>
      <c r="B2693" s="338" t="s">
        <v>5989</v>
      </c>
      <c r="C2693" s="341" t="s">
        <v>4</v>
      </c>
      <c r="D2693" s="342">
        <v>163.19999999999999</v>
      </c>
      <c r="E2693" s="342">
        <v>161.97999999999999</v>
      </c>
      <c r="F2693" s="338" t="s">
        <v>32651</v>
      </c>
      <c r="G2693" s="343"/>
      <c r="H2693" s="343"/>
      <c r="I2693" s="343"/>
    </row>
    <row r="2694" spans="1:9" ht="69.75" customHeight="1">
      <c r="A2694" s="340" t="s">
        <v>5990</v>
      </c>
      <c r="B2694" s="338" t="s">
        <v>5991</v>
      </c>
      <c r="C2694" s="341" t="s">
        <v>4</v>
      </c>
      <c r="D2694" s="342">
        <v>158.16</v>
      </c>
      <c r="E2694" s="342">
        <v>157.12</v>
      </c>
      <c r="F2694" s="338" t="s">
        <v>32651</v>
      </c>
      <c r="G2694" s="343"/>
      <c r="H2694" s="343"/>
      <c r="I2694" s="343"/>
    </row>
    <row r="2695" spans="1:9" ht="69.75" customHeight="1">
      <c r="A2695" s="340" t="s">
        <v>5992</v>
      </c>
      <c r="B2695" s="338" t="s">
        <v>5993</v>
      </c>
      <c r="C2695" s="341" t="s">
        <v>6</v>
      </c>
      <c r="D2695" s="342">
        <v>669.94</v>
      </c>
      <c r="E2695" s="342">
        <v>639.28</v>
      </c>
      <c r="F2695" s="338" t="s">
        <v>32651</v>
      </c>
      <c r="G2695" s="343"/>
      <c r="H2695" s="343"/>
      <c r="I2695" s="343"/>
    </row>
    <row r="2696" spans="1:9" ht="69.75" customHeight="1">
      <c r="A2696" s="340" t="s">
        <v>5994</v>
      </c>
      <c r="B2696" s="338" t="s">
        <v>5995</v>
      </c>
      <c r="C2696" s="341" t="s">
        <v>6</v>
      </c>
      <c r="D2696" s="342">
        <v>680.75</v>
      </c>
      <c r="E2696" s="342">
        <v>649.79</v>
      </c>
      <c r="F2696" s="338" t="s">
        <v>32651</v>
      </c>
      <c r="G2696" s="343"/>
      <c r="H2696" s="343"/>
      <c r="I2696" s="343"/>
    </row>
    <row r="2697" spans="1:9" ht="69.75" customHeight="1">
      <c r="A2697" s="340" t="s">
        <v>5996</v>
      </c>
      <c r="B2697" s="338" t="s">
        <v>5997</v>
      </c>
      <c r="C2697" s="341" t="s">
        <v>6</v>
      </c>
      <c r="D2697" s="342">
        <v>691.56</v>
      </c>
      <c r="E2697" s="342">
        <v>660.31</v>
      </c>
      <c r="F2697" s="338" t="s">
        <v>32651</v>
      </c>
      <c r="G2697" s="343"/>
      <c r="H2697" s="343"/>
      <c r="I2697" s="343"/>
    </row>
    <row r="2698" spans="1:9" ht="69.75" customHeight="1">
      <c r="A2698" s="340" t="s">
        <v>5998</v>
      </c>
      <c r="B2698" s="338" t="s">
        <v>5999</v>
      </c>
      <c r="C2698" s="341" t="s">
        <v>6</v>
      </c>
      <c r="D2698" s="342">
        <v>702.38</v>
      </c>
      <c r="E2698" s="342">
        <v>670.83</v>
      </c>
      <c r="F2698" s="338" t="s">
        <v>32651</v>
      </c>
      <c r="G2698" s="343"/>
      <c r="H2698" s="343"/>
      <c r="I2698" s="343"/>
    </row>
    <row r="2699" spans="1:9" ht="69.75" customHeight="1">
      <c r="A2699" s="340" t="s">
        <v>6000</v>
      </c>
      <c r="B2699" s="338" t="s">
        <v>6001</v>
      </c>
      <c r="C2699" s="341" t="s">
        <v>6</v>
      </c>
      <c r="D2699" s="342">
        <v>724</v>
      </c>
      <c r="E2699" s="342">
        <v>691.85</v>
      </c>
      <c r="F2699" s="338" t="s">
        <v>32651</v>
      </c>
      <c r="G2699" s="343"/>
      <c r="H2699" s="343"/>
      <c r="I2699" s="343"/>
    </row>
    <row r="2700" spans="1:9" ht="69.75" customHeight="1">
      <c r="A2700" s="340" t="s">
        <v>6002</v>
      </c>
      <c r="B2700" s="338" t="s">
        <v>6003</v>
      </c>
      <c r="C2700" s="341" t="s">
        <v>6</v>
      </c>
      <c r="D2700" s="342">
        <v>87.13</v>
      </c>
      <c r="E2700" s="342">
        <v>81.22</v>
      </c>
      <c r="F2700" s="338" t="s">
        <v>32651</v>
      </c>
      <c r="G2700" s="343"/>
      <c r="H2700" s="343"/>
      <c r="I2700" s="343"/>
    </row>
    <row r="2701" spans="1:9" ht="69.75" customHeight="1">
      <c r="A2701" s="340" t="s">
        <v>6004</v>
      </c>
      <c r="B2701" s="338" t="s">
        <v>6005</v>
      </c>
      <c r="C2701" s="341" t="s">
        <v>6</v>
      </c>
      <c r="D2701" s="342">
        <v>104.43</v>
      </c>
      <c r="E2701" s="342">
        <v>98.29</v>
      </c>
      <c r="F2701" s="338" t="s">
        <v>32651</v>
      </c>
      <c r="G2701" s="343"/>
      <c r="H2701" s="343"/>
      <c r="I2701" s="343"/>
    </row>
    <row r="2702" spans="1:9" ht="69.75" customHeight="1">
      <c r="A2702" s="340" t="s">
        <v>6006</v>
      </c>
      <c r="B2702" s="338" t="s">
        <v>6007</v>
      </c>
      <c r="C2702" s="341" t="s">
        <v>6</v>
      </c>
      <c r="D2702" s="342">
        <v>125.39</v>
      </c>
      <c r="E2702" s="342">
        <v>119.06</v>
      </c>
      <c r="F2702" s="338" t="s">
        <v>32651</v>
      </c>
      <c r="G2702" s="343"/>
      <c r="H2702" s="343"/>
      <c r="I2702" s="343"/>
    </row>
    <row r="2703" spans="1:9" ht="69.75" customHeight="1">
      <c r="A2703" s="340" t="s">
        <v>6008</v>
      </c>
      <c r="B2703" s="338" t="s">
        <v>6009</v>
      </c>
      <c r="C2703" s="341" t="s">
        <v>6</v>
      </c>
      <c r="D2703" s="342">
        <v>180.12</v>
      </c>
      <c r="E2703" s="342">
        <v>173.34</v>
      </c>
      <c r="F2703" s="338" t="s">
        <v>32651</v>
      </c>
      <c r="G2703" s="343"/>
      <c r="H2703" s="343"/>
      <c r="I2703" s="343"/>
    </row>
    <row r="2704" spans="1:9" ht="69.75" customHeight="1">
      <c r="A2704" s="340" t="s">
        <v>6010</v>
      </c>
      <c r="B2704" s="338" t="s">
        <v>6011</v>
      </c>
      <c r="C2704" s="341" t="s">
        <v>6</v>
      </c>
      <c r="D2704" s="342">
        <v>246.05</v>
      </c>
      <c r="E2704" s="342">
        <v>238.85</v>
      </c>
      <c r="F2704" s="338" t="s">
        <v>32651</v>
      </c>
      <c r="G2704" s="343"/>
      <c r="H2704" s="343"/>
      <c r="I2704" s="343"/>
    </row>
    <row r="2705" spans="1:9" ht="69.75" customHeight="1">
      <c r="A2705" s="340" t="s">
        <v>6012</v>
      </c>
      <c r="B2705" s="338" t="s">
        <v>6013</v>
      </c>
      <c r="C2705" s="341" t="s">
        <v>6</v>
      </c>
      <c r="D2705" s="342">
        <v>328.08</v>
      </c>
      <c r="E2705" s="342">
        <v>320.47000000000003</v>
      </c>
      <c r="F2705" s="338" t="s">
        <v>32651</v>
      </c>
      <c r="G2705" s="343"/>
      <c r="H2705" s="343"/>
      <c r="I2705" s="343"/>
    </row>
    <row r="2706" spans="1:9" ht="69.75" customHeight="1">
      <c r="A2706" s="340" t="s">
        <v>6014</v>
      </c>
      <c r="B2706" s="338" t="s">
        <v>6015</v>
      </c>
      <c r="C2706" s="341" t="s">
        <v>59</v>
      </c>
      <c r="D2706" s="342">
        <v>15.89</v>
      </c>
      <c r="E2706" s="342">
        <v>15.74</v>
      </c>
      <c r="F2706" s="338" t="s">
        <v>32651</v>
      </c>
      <c r="G2706" s="343"/>
      <c r="H2706" s="343"/>
      <c r="I2706" s="343"/>
    </row>
    <row r="2707" spans="1:9" ht="69.75" customHeight="1">
      <c r="A2707" s="340" t="s">
        <v>6016</v>
      </c>
      <c r="B2707" s="338" t="s">
        <v>6017</v>
      </c>
      <c r="C2707" s="341" t="s">
        <v>59</v>
      </c>
      <c r="D2707" s="342">
        <v>15.76</v>
      </c>
      <c r="E2707" s="342">
        <v>15.59</v>
      </c>
      <c r="F2707" s="338" t="s">
        <v>32651</v>
      </c>
      <c r="G2707" s="343"/>
      <c r="H2707" s="343"/>
      <c r="I2707" s="343"/>
    </row>
    <row r="2708" spans="1:9" ht="69.75" customHeight="1">
      <c r="A2708" s="340" t="s">
        <v>6018</v>
      </c>
      <c r="B2708" s="338" t="s">
        <v>6019</v>
      </c>
      <c r="C2708" s="341" t="s">
        <v>59</v>
      </c>
      <c r="D2708" s="342">
        <v>13.95</v>
      </c>
      <c r="E2708" s="342">
        <v>13.86</v>
      </c>
      <c r="F2708" s="338" t="s">
        <v>32651</v>
      </c>
      <c r="G2708" s="343"/>
      <c r="H2708" s="343"/>
      <c r="I2708" s="343"/>
    </row>
    <row r="2709" spans="1:9" ht="69.75" customHeight="1">
      <c r="A2709" s="340" t="s">
        <v>6020</v>
      </c>
      <c r="B2709" s="338" t="s">
        <v>6021</v>
      </c>
      <c r="C2709" s="341" t="s">
        <v>59</v>
      </c>
      <c r="D2709" s="342">
        <v>14.33</v>
      </c>
      <c r="E2709" s="342">
        <v>14.18</v>
      </c>
      <c r="F2709" s="338" t="s">
        <v>32651</v>
      </c>
      <c r="G2709" s="343"/>
      <c r="H2709" s="343"/>
      <c r="I2709" s="343"/>
    </row>
    <row r="2710" spans="1:9" ht="69.75" customHeight="1">
      <c r="A2710" s="340" t="s">
        <v>6022</v>
      </c>
      <c r="B2710" s="338" t="s">
        <v>6023</v>
      </c>
      <c r="C2710" s="341" t="s">
        <v>59</v>
      </c>
      <c r="D2710" s="342">
        <v>16.89</v>
      </c>
      <c r="E2710" s="342">
        <v>16.399999999999999</v>
      </c>
      <c r="F2710" s="338" t="s">
        <v>32651</v>
      </c>
      <c r="G2710" s="343"/>
      <c r="H2710" s="343"/>
      <c r="I2710" s="343"/>
    </row>
    <row r="2711" spans="1:9" ht="69.75" customHeight="1">
      <c r="A2711" s="340" t="s">
        <v>6024</v>
      </c>
      <c r="B2711" s="338" t="s">
        <v>6025</v>
      </c>
      <c r="C2711" s="341" t="s">
        <v>59</v>
      </c>
      <c r="D2711" s="342">
        <v>16.399999999999999</v>
      </c>
      <c r="E2711" s="342">
        <v>15.85</v>
      </c>
      <c r="F2711" s="338" t="s">
        <v>32651</v>
      </c>
      <c r="G2711" s="343"/>
      <c r="H2711" s="343"/>
      <c r="I2711" s="343"/>
    </row>
    <row r="2712" spans="1:9" ht="69.75" customHeight="1">
      <c r="A2712" s="340" t="s">
        <v>6026</v>
      </c>
      <c r="B2712" s="338" t="s">
        <v>6027</v>
      </c>
      <c r="C2712" s="341" t="s">
        <v>59</v>
      </c>
      <c r="D2712" s="342">
        <v>22.43</v>
      </c>
      <c r="E2712" s="342">
        <v>22.03</v>
      </c>
      <c r="F2712" s="338" t="s">
        <v>32651</v>
      </c>
      <c r="G2712" s="343"/>
      <c r="H2712" s="343"/>
      <c r="I2712" s="343"/>
    </row>
    <row r="2713" spans="1:9" ht="69.75" customHeight="1">
      <c r="A2713" s="340" t="s">
        <v>6028</v>
      </c>
      <c r="B2713" s="338" t="s">
        <v>6029</v>
      </c>
      <c r="C2713" s="341" t="s">
        <v>59</v>
      </c>
      <c r="D2713" s="342">
        <v>21.61</v>
      </c>
      <c r="E2713" s="342">
        <v>21.17</v>
      </c>
      <c r="F2713" s="338" t="s">
        <v>32651</v>
      </c>
      <c r="G2713" s="343"/>
      <c r="H2713" s="343"/>
      <c r="I2713" s="343"/>
    </row>
    <row r="2714" spans="1:9" ht="69.75" customHeight="1">
      <c r="A2714" s="340" t="s">
        <v>6030</v>
      </c>
      <c r="B2714" s="338" t="s">
        <v>6031</v>
      </c>
      <c r="C2714" s="341" t="s">
        <v>59</v>
      </c>
      <c r="D2714" s="342">
        <v>16.77</v>
      </c>
      <c r="E2714" s="342">
        <v>16.420000000000002</v>
      </c>
      <c r="F2714" s="338" t="s">
        <v>32651</v>
      </c>
      <c r="G2714" s="343"/>
      <c r="H2714" s="343"/>
      <c r="I2714" s="343"/>
    </row>
    <row r="2715" spans="1:9" ht="69.75" customHeight="1">
      <c r="A2715" s="340" t="s">
        <v>6032</v>
      </c>
      <c r="B2715" s="338" t="s">
        <v>6033</v>
      </c>
      <c r="C2715" s="341" t="s">
        <v>59</v>
      </c>
      <c r="D2715" s="342">
        <v>16.03</v>
      </c>
      <c r="E2715" s="342">
        <v>15.65</v>
      </c>
      <c r="F2715" s="338" t="s">
        <v>32651</v>
      </c>
      <c r="G2715" s="343"/>
      <c r="H2715" s="343"/>
      <c r="I2715" s="343"/>
    </row>
    <row r="2716" spans="1:9" ht="69.75" customHeight="1">
      <c r="A2716" s="340" t="s">
        <v>6034</v>
      </c>
      <c r="B2716" s="338" t="s">
        <v>6035</v>
      </c>
      <c r="C2716" s="341" t="s">
        <v>59</v>
      </c>
      <c r="D2716" s="342">
        <v>19.46</v>
      </c>
      <c r="E2716" s="342">
        <v>19.260000000000002</v>
      </c>
      <c r="F2716" s="338" t="s">
        <v>32651</v>
      </c>
      <c r="G2716" s="343"/>
      <c r="H2716" s="343"/>
      <c r="I2716" s="343"/>
    </row>
    <row r="2717" spans="1:9" ht="69.75" customHeight="1">
      <c r="A2717" s="340" t="s">
        <v>6036</v>
      </c>
      <c r="B2717" s="338" t="s">
        <v>6037</v>
      </c>
      <c r="C2717" s="341" t="s">
        <v>59</v>
      </c>
      <c r="D2717" s="342">
        <v>11.5</v>
      </c>
      <c r="E2717" s="342">
        <v>11.45</v>
      </c>
      <c r="F2717" s="338" t="s">
        <v>32651</v>
      </c>
      <c r="G2717" s="343"/>
      <c r="H2717" s="343"/>
      <c r="I2717" s="343"/>
    </row>
    <row r="2718" spans="1:9" ht="69.75" customHeight="1">
      <c r="A2718" s="340" t="s">
        <v>6038</v>
      </c>
      <c r="B2718" s="338" t="s">
        <v>6039</v>
      </c>
      <c r="C2718" s="341" t="s">
        <v>59</v>
      </c>
      <c r="D2718" s="342">
        <v>13.66</v>
      </c>
      <c r="E2718" s="342">
        <v>13.52</v>
      </c>
      <c r="F2718" s="338" t="s">
        <v>32651</v>
      </c>
      <c r="G2718" s="343"/>
      <c r="H2718" s="343"/>
      <c r="I2718" s="343"/>
    </row>
    <row r="2719" spans="1:9" ht="69.75" customHeight="1">
      <c r="A2719" s="340" t="s">
        <v>6041</v>
      </c>
      <c r="B2719" s="338" t="s">
        <v>6042</v>
      </c>
      <c r="C2719" s="341" t="s">
        <v>59</v>
      </c>
      <c r="D2719" s="342">
        <v>19.559999999999999</v>
      </c>
      <c r="E2719" s="342">
        <v>19.38</v>
      </c>
      <c r="F2719" s="338" t="s">
        <v>32651</v>
      </c>
      <c r="G2719" s="343"/>
      <c r="H2719" s="343"/>
      <c r="I2719" s="343"/>
    </row>
    <row r="2720" spans="1:9" ht="69.75" customHeight="1">
      <c r="A2720" s="340" t="s">
        <v>6043</v>
      </c>
      <c r="B2720" s="338" t="s">
        <v>6044</v>
      </c>
      <c r="C2720" s="341" t="s">
        <v>59</v>
      </c>
      <c r="D2720" s="342">
        <v>14.03</v>
      </c>
      <c r="E2720" s="342">
        <v>13.87</v>
      </c>
      <c r="F2720" s="338" t="s">
        <v>32651</v>
      </c>
      <c r="G2720" s="343"/>
      <c r="H2720" s="343"/>
      <c r="I2720" s="343"/>
    </row>
    <row r="2721" spans="1:9" ht="69.75" customHeight="1">
      <c r="A2721" s="340" t="s">
        <v>6045</v>
      </c>
      <c r="B2721" s="338" t="s">
        <v>6046</v>
      </c>
      <c r="C2721" s="341" t="s">
        <v>59</v>
      </c>
      <c r="D2721" s="342">
        <v>10.17</v>
      </c>
      <c r="E2721" s="342">
        <v>10.14</v>
      </c>
      <c r="F2721" s="338" t="s">
        <v>32651</v>
      </c>
      <c r="G2721" s="343"/>
      <c r="H2721" s="343"/>
      <c r="I2721" s="343"/>
    </row>
    <row r="2722" spans="1:9" ht="69.75" customHeight="1">
      <c r="A2722" s="340" t="s">
        <v>6047</v>
      </c>
      <c r="B2722" s="338" t="s">
        <v>6048</v>
      </c>
      <c r="C2722" s="341" t="s">
        <v>4</v>
      </c>
      <c r="D2722" s="342">
        <v>88.6</v>
      </c>
      <c r="E2722" s="342">
        <v>83.14</v>
      </c>
      <c r="F2722" s="338" t="s">
        <v>32651</v>
      </c>
      <c r="G2722" s="343"/>
      <c r="H2722" s="343"/>
      <c r="I2722" s="343"/>
    </row>
    <row r="2723" spans="1:9" ht="69.75" customHeight="1">
      <c r="A2723" s="340" t="s">
        <v>6049</v>
      </c>
      <c r="B2723" s="338" t="s">
        <v>6050</v>
      </c>
      <c r="C2723" s="341" t="s">
        <v>4</v>
      </c>
      <c r="D2723" s="342">
        <v>58.57</v>
      </c>
      <c r="E2723" s="342">
        <v>56.57</v>
      </c>
      <c r="F2723" s="338" t="s">
        <v>32651</v>
      </c>
      <c r="G2723" s="343"/>
      <c r="H2723" s="343"/>
      <c r="I2723" s="343"/>
    </row>
    <row r="2724" spans="1:9" ht="69.75" customHeight="1">
      <c r="A2724" s="340" t="s">
        <v>6051</v>
      </c>
      <c r="B2724" s="338" t="s">
        <v>32104</v>
      </c>
      <c r="C2724" s="341" t="s">
        <v>59</v>
      </c>
      <c r="D2724" s="342">
        <v>17.32</v>
      </c>
      <c r="E2724" s="342">
        <v>16.39</v>
      </c>
      <c r="F2724" s="338" t="s">
        <v>32651</v>
      </c>
      <c r="G2724" s="343"/>
      <c r="H2724" s="343"/>
      <c r="I2724" s="343"/>
    </row>
    <row r="2725" spans="1:9" ht="69.75" customHeight="1">
      <c r="A2725" s="340" t="s">
        <v>6052</v>
      </c>
      <c r="B2725" s="338" t="s">
        <v>6053</v>
      </c>
      <c r="C2725" s="341" t="s">
        <v>5</v>
      </c>
      <c r="D2725" s="342">
        <v>591.6</v>
      </c>
      <c r="E2725" s="342">
        <v>583.74</v>
      </c>
      <c r="F2725" s="338" t="s">
        <v>32651</v>
      </c>
      <c r="G2725" s="343"/>
      <c r="H2725" s="343"/>
      <c r="I2725" s="343"/>
    </row>
    <row r="2726" spans="1:9" ht="69.75" customHeight="1">
      <c r="A2726" s="340" t="s">
        <v>6054</v>
      </c>
      <c r="B2726" s="338" t="s">
        <v>6055</v>
      </c>
      <c r="C2726" s="341" t="s">
        <v>5</v>
      </c>
      <c r="D2726" s="342">
        <v>390.82</v>
      </c>
      <c r="E2726" s="342">
        <v>370.91</v>
      </c>
      <c r="F2726" s="338" t="s">
        <v>32651</v>
      </c>
      <c r="G2726" s="343"/>
      <c r="H2726" s="343"/>
      <c r="I2726" s="343"/>
    </row>
    <row r="2727" spans="1:9" ht="69.75" customHeight="1">
      <c r="A2727" s="340" t="s">
        <v>6056</v>
      </c>
      <c r="B2727" s="338" t="s">
        <v>6057</v>
      </c>
      <c r="C2727" s="341" t="s">
        <v>5</v>
      </c>
      <c r="D2727" s="342">
        <v>488.76</v>
      </c>
      <c r="E2727" s="342">
        <v>462.52</v>
      </c>
      <c r="F2727" s="338" t="s">
        <v>32651</v>
      </c>
      <c r="G2727" s="343"/>
      <c r="H2727" s="343"/>
      <c r="I2727" s="343"/>
    </row>
    <row r="2728" spans="1:9" ht="69.75" customHeight="1">
      <c r="A2728" s="340" t="s">
        <v>6058</v>
      </c>
      <c r="B2728" s="338" t="s">
        <v>6059</v>
      </c>
      <c r="C2728" s="341" t="s">
        <v>5</v>
      </c>
      <c r="D2728" s="342">
        <v>594.23</v>
      </c>
      <c r="E2728" s="342">
        <v>567.92999999999995</v>
      </c>
      <c r="F2728" s="338" t="s">
        <v>32651</v>
      </c>
      <c r="G2728" s="343"/>
      <c r="H2728" s="343"/>
      <c r="I2728" s="343"/>
    </row>
    <row r="2729" spans="1:9" ht="69.75" customHeight="1">
      <c r="A2729" s="340" t="s">
        <v>6060</v>
      </c>
      <c r="B2729" s="338" t="s">
        <v>32105</v>
      </c>
      <c r="C2729" s="341" t="s">
        <v>5</v>
      </c>
      <c r="D2729" s="342">
        <v>1688.51</v>
      </c>
      <c r="E2729" s="342">
        <v>1617.1</v>
      </c>
      <c r="F2729" s="338" t="s">
        <v>32651</v>
      </c>
      <c r="G2729" s="343"/>
      <c r="H2729" s="343"/>
      <c r="I2729" s="343"/>
    </row>
    <row r="2730" spans="1:9" ht="69.75" customHeight="1">
      <c r="A2730" s="340" t="s">
        <v>6061</v>
      </c>
      <c r="B2730" s="338" t="s">
        <v>32106</v>
      </c>
      <c r="C2730" s="341" t="s">
        <v>5</v>
      </c>
      <c r="D2730" s="342">
        <v>1347.74</v>
      </c>
      <c r="E2730" s="342">
        <v>1296.25</v>
      </c>
      <c r="F2730" s="338" t="s">
        <v>32651</v>
      </c>
      <c r="G2730" s="343"/>
      <c r="H2730" s="343"/>
      <c r="I2730" s="343"/>
    </row>
    <row r="2731" spans="1:9" ht="69.75" customHeight="1">
      <c r="A2731" s="340" t="s">
        <v>6062</v>
      </c>
      <c r="B2731" s="338" t="s">
        <v>6063</v>
      </c>
      <c r="C2731" s="341" t="s">
        <v>5</v>
      </c>
      <c r="D2731" s="342">
        <v>488.76</v>
      </c>
      <c r="E2731" s="342">
        <v>462.52</v>
      </c>
      <c r="F2731" s="338" t="s">
        <v>32651</v>
      </c>
      <c r="G2731" s="343"/>
      <c r="H2731" s="343"/>
      <c r="I2731" s="343"/>
    </row>
    <row r="2732" spans="1:9" ht="69.75" customHeight="1">
      <c r="A2732" s="340" t="s">
        <v>6064</v>
      </c>
      <c r="B2732" s="338" t="s">
        <v>6065</v>
      </c>
      <c r="C2732" s="341" t="s">
        <v>5</v>
      </c>
      <c r="D2732" s="342">
        <v>1179.99</v>
      </c>
      <c r="E2732" s="342">
        <v>1133.69</v>
      </c>
      <c r="F2732" s="338" t="s">
        <v>32651</v>
      </c>
      <c r="G2732" s="343"/>
      <c r="H2732" s="343"/>
      <c r="I2732" s="343"/>
    </row>
    <row r="2733" spans="1:9" ht="69.75" customHeight="1">
      <c r="A2733" s="340" t="s">
        <v>6066</v>
      </c>
      <c r="B2733" s="338" t="s">
        <v>6067</v>
      </c>
      <c r="C2733" s="341" t="s">
        <v>5</v>
      </c>
      <c r="D2733" s="342">
        <v>726.15</v>
      </c>
      <c r="E2733" s="342">
        <v>695.04</v>
      </c>
      <c r="F2733" s="338" t="s">
        <v>32651</v>
      </c>
      <c r="G2733" s="343"/>
      <c r="H2733" s="343"/>
      <c r="I2733" s="343"/>
    </row>
    <row r="2734" spans="1:9" ht="69.75" customHeight="1">
      <c r="A2734" s="340" t="s">
        <v>6068</v>
      </c>
      <c r="B2734" s="338" t="s">
        <v>6069</v>
      </c>
      <c r="C2734" s="341" t="s">
        <v>5</v>
      </c>
      <c r="D2734" s="342">
        <v>529</v>
      </c>
      <c r="E2734" s="342">
        <v>504.56</v>
      </c>
      <c r="F2734" s="338" t="s">
        <v>32651</v>
      </c>
      <c r="G2734" s="343"/>
      <c r="H2734" s="343"/>
      <c r="I2734" s="343"/>
    </row>
    <row r="2735" spans="1:9" ht="69.75" customHeight="1">
      <c r="A2735" s="340" t="s">
        <v>6070</v>
      </c>
      <c r="B2735" s="338" t="s">
        <v>6071</v>
      </c>
      <c r="C2735" s="341" t="s">
        <v>5</v>
      </c>
      <c r="D2735" s="342">
        <v>500.11</v>
      </c>
      <c r="E2735" s="342">
        <v>476.66</v>
      </c>
      <c r="F2735" s="338" t="s">
        <v>32651</v>
      </c>
      <c r="G2735" s="343"/>
      <c r="H2735" s="343"/>
      <c r="I2735" s="343"/>
    </row>
    <row r="2736" spans="1:9" ht="69.75" customHeight="1">
      <c r="A2736" s="340" t="s">
        <v>6072</v>
      </c>
      <c r="B2736" s="338" t="s">
        <v>6073</v>
      </c>
      <c r="C2736" s="341" t="s">
        <v>5</v>
      </c>
      <c r="D2736" s="342">
        <v>1502.39</v>
      </c>
      <c r="E2736" s="342">
        <v>1455.2</v>
      </c>
      <c r="F2736" s="338" t="s">
        <v>32651</v>
      </c>
      <c r="G2736" s="343"/>
      <c r="H2736" s="343"/>
      <c r="I2736" s="343"/>
    </row>
    <row r="2737" spans="1:9" ht="69.75" customHeight="1">
      <c r="A2737" s="340" t="s">
        <v>32107</v>
      </c>
      <c r="B2737" s="338" t="s">
        <v>32108</v>
      </c>
      <c r="C2737" s="341" t="s">
        <v>6</v>
      </c>
      <c r="D2737" s="342">
        <v>55.67</v>
      </c>
      <c r="E2737" s="342">
        <v>53.33</v>
      </c>
      <c r="F2737" s="338" t="s">
        <v>32651</v>
      </c>
      <c r="G2737" s="343"/>
      <c r="H2737" s="343"/>
      <c r="I2737" s="343"/>
    </row>
    <row r="2738" spans="1:9" ht="69.75" customHeight="1">
      <c r="A2738" s="340" t="s">
        <v>32109</v>
      </c>
      <c r="B2738" s="338" t="s">
        <v>32110</v>
      </c>
      <c r="C2738" s="341" t="s">
        <v>6</v>
      </c>
      <c r="D2738" s="342">
        <v>63.56</v>
      </c>
      <c r="E2738" s="342">
        <v>60.7</v>
      </c>
      <c r="F2738" s="338" t="s">
        <v>32651</v>
      </c>
      <c r="G2738" s="343"/>
      <c r="H2738" s="343"/>
      <c r="I2738" s="343"/>
    </row>
    <row r="2739" spans="1:9" ht="69.75" customHeight="1">
      <c r="A2739" s="340" t="s">
        <v>32111</v>
      </c>
      <c r="B2739" s="338" t="s">
        <v>32112</v>
      </c>
      <c r="C2739" s="341" t="s">
        <v>6</v>
      </c>
      <c r="D2739" s="342">
        <v>63.15</v>
      </c>
      <c r="E2739" s="342">
        <v>60.68</v>
      </c>
      <c r="F2739" s="338" t="s">
        <v>32651</v>
      </c>
      <c r="G2739" s="343"/>
      <c r="H2739" s="343"/>
      <c r="I2739" s="343"/>
    </row>
    <row r="2740" spans="1:9" ht="69.75" customHeight="1">
      <c r="A2740" s="340" t="s">
        <v>32113</v>
      </c>
      <c r="B2740" s="338" t="s">
        <v>32114</v>
      </c>
      <c r="C2740" s="341" t="s">
        <v>6</v>
      </c>
      <c r="D2740" s="342">
        <v>51.51</v>
      </c>
      <c r="E2740" s="342">
        <v>49.74</v>
      </c>
      <c r="F2740" s="338" t="s">
        <v>32651</v>
      </c>
      <c r="G2740" s="343"/>
      <c r="H2740" s="343"/>
      <c r="I2740" s="343"/>
    </row>
    <row r="2741" spans="1:9" ht="69.75" customHeight="1">
      <c r="A2741" s="340" t="s">
        <v>32115</v>
      </c>
      <c r="B2741" s="338" t="s">
        <v>32116</v>
      </c>
      <c r="C2741" s="341" t="s">
        <v>6</v>
      </c>
      <c r="D2741" s="342">
        <v>180.09</v>
      </c>
      <c r="E2741" s="342">
        <v>177.17</v>
      </c>
      <c r="F2741" s="338" t="s">
        <v>32651</v>
      </c>
      <c r="G2741" s="343"/>
      <c r="H2741" s="343"/>
      <c r="I2741" s="343"/>
    </row>
    <row r="2742" spans="1:9" ht="69.75" customHeight="1">
      <c r="A2742" s="340" t="s">
        <v>32117</v>
      </c>
      <c r="B2742" s="338" t="s">
        <v>32118</v>
      </c>
      <c r="C2742" s="341" t="s">
        <v>6</v>
      </c>
      <c r="D2742" s="342">
        <v>168.21</v>
      </c>
      <c r="E2742" s="342">
        <v>166.37</v>
      </c>
      <c r="F2742" s="338" t="s">
        <v>32651</v>
      </c>
      <c r="G2742" s="343"/>
      <c r="H2742" s="343"/>
      <c r="I2742" s="343"/>
    </row>
    <row r="2743" spans="1:9" ht="69.75" customHeight="1">
      <c r="A2743" s="340" t="s">
        <v>32119</v>
      </c>
      <c r="B2743" s="338" t="s">
        <v>32120</v>
      </c>
      <c r="C2743" s="341" t="s">
        <v>6</v>
      </c>
      <c r="D2743" s="342">
        <v>245.8</v>
      </c>
      <c r="E2743" s="342">
        <v>242.85</v>
      </c>
      <c r="F2743" s="338" t="s">
        <v>32651</v>
      </c>
      <c r="G2743" s="343"/>
      <c r="H2743" s="343"/>
      <c r="I2743" s="343"/>
    </row>
    <row r="2744" spans="1:9" ht="69.75" customHeight="1">
      <c r="A2744" s="340" t="s">
        <v>32121</v>
      </c>
      <c r="B2744" s="338" t="s">
        <v>32122</v>
      </c>
      <c r="C2744" s="341" t="s">
        <v>6</v>
      </c>
      <c r="D2744" s="342">
        <v>234.78</v>
      </c>
      <c r="E2744" s="342">
        <v>232.81</v>
      </c>
      <c r="F2744" s="338" t="s">
        <v>32651</v>
      </c>
      <c r="G2744" s="343"/>
      <c r="H2744" s="343"/>
      <c r="I2744" s="343"/>
    </row>
    <row r="2745" spans="1:9" ht="69.75" customHeight="1">
      <c r="A2745" s="340" t="s">
        <v>32123</v>
      </c>
      <c r="B2745" s="338" t="s">
        <v>32124</v>
      </c>
      <c r="C2745" s="341" t="s">
        <v>6</v>
      </c>
      <c r="D2745" s="342">
        <v>111.05</v>
      </c>
      <c r="E2745" s="342">
        <v>107.49</v>
      </c>
      <c r="F2745" s="338" t="s">
        <v>32651</v>
      </c>
      <c r="G2745" s="343"/>
      <c r="H2745" s="343"/>
      <c r="I2745" s="343"/>
    </row>
    <row r="2746" spans="1:9" ht="69.75" customHeight="1">
      <c r="A2746" s="340" t="s">
        <v>32125</v>
      </c>
      <c r="B2746" s="338" t="s">
        <v>32126</v>
      </c>
      <c r="C2746" s="341" t="s">
        <v>6</v>
      </c>
      <c r="D2746" s="342">
        <v>95.55</v>
      </c>
      <c r="E2746" s="342">
        <v>93.43</v>
      </c>
      <c r="F2746" s="338" t="s">
        <v>32651</v>
      </c>
      <c r="G2746" s="343"/>
      <c r="H2746" s="343"/>
      <c r="I2746" s="343"/>
    </row>
    <row r="2747" spans="1:9" ht="69.75" customHeight="1">
      <c r="A2747" s="340" t="s">
        <v>32127</v>
      </c>
      <c r="B2747" s="338" t="s">
        <v>32128</v>
      </c>
      <c r="C2747" s="341" t="s">
        <v>6</v>
      </c>
      <c r="D2747" s="342">
        <v>186.72</v>
      </c>
      <c r="E2747" s="342">
        <v>183.14</v>
      </c>
      <c r="F2747" s="338" t="s">
        <v>32651</v>
      </c>
      <c r="G2747" s="343"/>
      <c r="H2747" s="343"/>
      <c r="I2747" s="343"/>
    </row>
    <row r="2748" spans="1:9" ht="69.75" customHeight="1">
      <c r="A2748" s="340" t="s">
        <v>32129</v>
      </c>
      <c r="B2748" s="338" t="s">
        <v>32130</v>
      </c>
      <c r="C2748" s="341" t="s">
        <v>6</v>
      </c>
      <c r="D2748" s="342">
        <v>171.25</v>
      </c>
      <c r="E2748" s="342">
        <v>169.11</v>
      </c>
      <c r="F2748" s="338" t="s">
        <v>32651</v>
      </c>
      <c r="G2748" s="343"/>
      <c r="H2748" s="343"/>
      <c r="I2748" s="343"/>
    </row>
    <row r="2749" spans="1:9" ht="69.75" customHeight="1">
      <c r="A2749" s="340" t="s">
        <v>32131</v>
      </c>
      <c r="B2749" s="338" t="s">
        <v>32132</v>
      </c>
      <c r="C2749" s="341" t="s">
        <v>6</v>
      </c>
      <c r="D2749" s="342">
        <v>292.63</v>
      </c>
      <c r="E2749" s="342">
        <v>289.04000000000002</v>
      </c>
      <c r="F2749" s="338" t="s">
        <v>32651</v>
      </c>
      <c r="G2749" s="343"/>
      <c r="H2749" s="343"/>
      <c r="I2749" s="343"/>
    </row>
    <row r="2750" spans="1:9" ht="69.75" customHeight="1">
      <c r="A2750" s="340" t="s">
        <v>32133</v>
      </c>
      <c r="B2750" s="338" t="s">
        <v>32134</v>
      </c>
      <c r="C2750" s="341" t="s">
        <v>6</v>
      </c>
      <c r="D2750" s="342">
        <v>277.24</v>
      </c>
      <c r="E2750" s="342">
        <v>275.08999999999997</v>
      </c>
      <c r="F2750" s="338" t="s">
        <v>32651</v>
      </c>
      <c r="G2750" s="343"/>
      <c r="H2750" s="343"/>
      <c r="I2750" s="343"/>
    </row>
    <row r="2751" spans="1:9" ht="69.75" customHeight="1">
      <c r="A2751" s="340" t="s">
        <v>32135</v>
      </c>
      <c r="B2751" s="338" t="s">
        <v>32136</v>
      </c>
      <c r="C2751" s="341" t="s">
        <v>6</v>
      </c>
      <c r="D2751" s="342">
        <v>73.37</v>
      </c>
      <c r="E2751" s="342">
        <v>71.05</v>
      </c>
      <c r="F2751" s="338" t="s">
        <v>32651</v>
      </c>
      <c r="G2751" s="343"/>
      <c r="H2751" s="343"/>
      <c r="I2751" s="343"/>
    </row>
    <row r="2752" spans="1:9" ht="69.75" customHeight="1">
      <c r="A2752" s="340" t="s">
        <v>32137</v>
      </c>
      <c r="B2752" s="338" t="s">
        <v>32138</v>
      </c>
      <c r="C2752" s="341" t="s">
        <v>6</v>
      </c>
      <c r="D2752" s="342">
        <v>85.33</v>
      </c>
      <c r="E2752" s="342">
        <v>82.91</v>
      </c>
      <c r="F2752" s="338" t="s">
        <v>32651</v>
      </c>
      <c r="G2752" s="343"/>
      <c r="H2752" s="343"/>
      <c r="I2752" s="343"/>
    </row>
    <row r="2753" spans="1:9" ht="69.75" customHeight="1">
      <c r="A2753" s="340" t="s">
        <v>32139</v>
      </c>
      <c r="B2753" s="338" t="s">
        <v>32140</v>
      </c>
      <c r="C2753" s="341" t="s">
        <v>6</v>
      </c>
      <c r="D2753" s="342">
        <v>76.59</v>
      </c>
      <c r="E2753" s="342">
        <v>74.27</v>
      </c>
      <c r="F2753" s="338" t="s">
        <v>32651</v>
      </c>
      <c r="G2753" s="343"/>
      <c r="H2753" s="343"/>
      <c r="I2753" s="343"/>
    </row>
    <row r="2754" spans="1:9" ht="69.75" customHeight="1">
      <c r="A2754" s="340" t="s">
        <v>32141</v>
      </c>
      <c r="B2754" s="338" t="s">
        <v>32142</v>
      </c>
      <c r="C2754" s="341" t="s">
        <v>6</v>
      </c>
      <c r="D2754" s="342">
        <v>86.81</v>
      </c>
      <c r="E2754" s="342">
        <v>84.39</v>
      </c>
      <c r="F2754" s="338" t="s">
        <v>32651</v>
      </c>
      <c r="G2754" s="343"/>
      <c r="H2754" s="343"/>
      <c r="I2754" s="343"/>
    </row>
    <row r="2755" spans="1:9" ht="69.75" customHeight="1">
      <c r="A2755" s="340" t="s">
        <v>32143</v>
      </c>
      <c r="B2755" s="338" t="s">
        <v>32144</v>
      </c>
      <c r="C2755" s="341" t="s">
        <v>6</v>
      </c>
      <c r="D2755" s="342">
        <v>108.5</v>
      </c>
      <c r="E2755" s="342">
        <v>105.99</v>
      </c>
      <c r="F2755" s="338" t="s">
        <v>32651</v>
      </c>
      <c r="G2755" s="343"/>
      <c r="H2755" s="343"/>
      <c r="I2755" s="343"/>
    </row>
    <row r="2756" spans="1:9" ht="69.75" customHeight="1">
      <c r="A2756" s="340" t="s">
        <v>32145</v>
      </c>
      <c r="B2756" s="338" t="s">
        <v>32146</v>
      </c>
      <c r="C2756" s="341" t="s">
        <v>6</v>
      </c>
      <c r="D2756" s="342">
        <v>113.55</v>
      </c>
      <c r="E2756" s="342">
        <v>111.02</v>
      </c>
      <c r="F2756" s="338" t="s">
        <v>32651</v>
      </c>
      <c r="G2756" s="343"/>
      <c r="H2756" s="343"/>
      <c r="I2756" s="343"/>
    </row>
    <row r="2757" spans="1:9" ht="69.75" customHeight="1">
      <c r="A2757" s="340" t="s">
        <v>32147</v>
      </c>
      <c r="B2757" s="338" t="s">
        <v>32148</v>
      </c>
      <c r="C2757" s="341" t="s">
        <v>6</v>
      </c>
      <c r="D2757" s="342">
        <v>100.62</v>
      </c>
      <c r="E2757" s="342">
        <v>98.01</v>
      </c>
      <c r="F2757" s="338" t="s">
        <v>32651</v>
      </c>
      <c r="G2757" s="343"/>
      <c r="H2757" s="343"/>
      <c r="I2757" s="343"/>
    </row>
    <row r="2758" spans="1:9" ht="69.75" customHeight="1">
      <c r="A2758" s="340" t="s">
        <v>32149</v>
      </c>
      <c r="B2758" s="338" t="s">
        <v>32150</v>
      </c>
      <c r="C2758" s="341" t="s">
        <v>6</v>
      </c>
      <c r="D2758" s="342">
        <v>113.37</v>
      </c>
      <c r="E2758" s="342">
        <v>110.64</v>
      </c>
      <c r="F2758" s="338" t="s">
        <v>32651</v>
      </c>
      <c r="G2758" s="343"/>
      <c r="H2758" s="343"/>
      <c r="I2758" s="343"/>
    </row>
    <row r="2759" spans="1:9" ht="69.75" customHeight="1">
      <c r="A2759" s="340" t="s">
        <v>32151</v>
      </c>
      <c r="B2759" s="338" t="s">
        <v>32152</v>
      </c>
      <c r="C2759" s="341" t="s">
        <v>6</v>
      </c>
      <c r="D2759" s="342">
        <v>207.38</v>
      </c>
      <c r="E2759" s="342">
        <v>204.44</v>
      </c>
      <c r="F2759" s="338" t="s">
        <v>32651</v>
      </c>
      <c r="G2759" s="343"/>
      <c r="H2759" s="343"/>
      <c r="I2759" s="343"/>
    </row>
    <row r="2760" spans="1:9" ht="69.75" customHeight="1">
      <c r="A2760" s="340" t="s">
        <v>32153</v>
      </c>
      <c r="B2760" s="338" t="s">
        <v>32154</v>
      </c>
      <c r="C2760" s="341" t="s">
        <v>6</v>
      </c>
      <c r="D2760" s="342">
        <v>191.16</v>
      </c>
      <c r="E2760" s="342">
        <v>188.22</v>
      </c>
      <c r="F2760" s="338" t="s">
        <v>32651</v>
      </c>
      <c r="G2760" s="343"/>
      <c r="H2760" s="343"/>
      <c r="I2760" s="343"/>
    </row>
    <row r="2761" spans="1:9" ht="69.75" customHeight="1">
      <c r="A2761" s="340" t="s">
        <v>32155</v>
      </c>
      <c r="B2761" s="338" t="s">
        <v>32156</v>
      </c>
      <c r="C2761" s="341" t="s">
        <v>4</v>
      </c>
      <c r="D2761" s="342">
        <v>410.36</v>
      </c>
      <c r="E2761" s="342">
        <v>406.91</v>
      </c>
      <c r="F2761" s="338" t="s">
        <v>32651</v>
      </c>
      <c r="G2761" s="343"/>
      <c r="H2761" s="343"/>
      <c r="I2761" s="343"/>
    </row>
    <row r="2762" spans="1:9" ht="69.75" customHeight="1">
      <c r="A2762" s="340" t="s">
        <v>32157</v>
      </c>
      <c r="B2762" s="338" t="s">
        <v>32158</v>
      </c>
      <c r="C2762" s="341" t="s">
        <v>6</v>
      </c>
      <c r="D2762" s="342">
        <v>150.91999999999999</v>
      </c>
      <c r="E2762" s="342">
        <v>148.22999999999999</v>
      </c>
      <c r="F2762" s="338" t="s">
        <v>32651</v>
      </c>
      <c r="G2762" s="343"/>
      <c r="H2762" s="343"/>
      <c r="I2762" s="343"/>
    </row>
    <row r="2763" spans="1:9" ht="69.75" customHeight="1">
      <c r="A2763" s="340" t="s">
        <v>32159</v>
      </c>
      <c r="B2763" s="338" t="s">
        <v>32160</v>
      </c>
      <c r="C2763" s="341" t="s">
        <v>6</v>
      </c>
      <c r="D2763" s="342">
        <v>164.44</v>
      </c>
      <c r="E2763" s="342">
        <v>161.75</v>
      </c>
      <c r="F2763" s="338" t="s">
        <v>32651</v>
      </c>
      <c r="G2763" s="343"/>
      <c r="H2763" s="343"/>
      <c r="I2763" s="343"/>
    </row>
    <row r="2764" spans="1:9" ht="69.75" customHeight="1">
      <c r="A2764" s="340" t="s">
        <v>32161</v>
      </c>
      <c r="B2764" s="338" t="s">
        <v>32162</v>
      </c>
      <c r="C2764" s="341" t="s">
        <v>6</v>
      </c>
      <c r="D2764" s="342">
        <v>166.85</v>
      </c>
      <c r="E2764" s="342">
        <v>163.91</v>
      </c>
      <c r="F2764" s="338" t="s">
        <v>32651</v>
      </c>
      <c r="G2764" s="343"/>
      <c r="H2764" s="343"/>
      <c r="I2764" s="343"/>
    </row>
    <row r="2765" spans="1:9" ht="69.75" customHeight="1">
      <c r="A2765" s="340" t="s">
        <v>32163</v>
      </c>
      <c r="B2765" s="338" t="s">
        <v>32164</v>
      </c>
      <c r="C2765" s="341" t="s">
        <v>6</v>
      </c>
      <c r="D2765" s="342">
        <v>90.85</v>
      </c>
      <c r="E2765" s="342">
        <v>87.97</v>
      </c>
      <c r="F2765" s="338" t="s">
        <v>32651</v>
      </c>
      <c r="G2765" s="343"/>
      <c r="H2765" s="343"/>
      <c r="I2765" s="343"/>
    </row>
    <row r="2766" spans="1:9" ht="69.75" customHeight="1">
      <c r="A2766" s="340" t="s">
        <v>32165</v>
      </c>
      <c r="B2766" s="338" t="s">
        <v>32166</v>
      </c>
      <c r="C2766" s="341" t="s">
        <v>6</v>
      </c>
      <c r="D2766" s="342">
        <v>78.83</v>
      </c>
      <c r="E2766" s="342">
        <v>77.040000000000006</v>
      </c>
      <c r="F2766" s="338" t="s">
        <v>32651</v>
      </c>
      <c r="G2766" s="343"/>
      <c r="H2766" s="343"/>
      <c r="I2766" s="343"/>
    </row>
    <row r="2767" spans="1:9" ht="69.75" customHeight="1">
      <c r="A2767" s="340" t="s">
        <v>32167</v>
      </c>
      <c r="B2767" s="338" t="s">
        <v>32168</v>
      </c>
      <c r="C2767" s="341" t="s">
        <v>6</v>
      </c>
      <c r="D2767" s="342">
        <v>81.84</v>
      </c>
      <c r="E2767" s="342">
        <v>77.900000000000006</v>
      </c>
      <c r="F2767" s="338" t="s">
        <v>32651</v>
      </c>
      <c r="G2767" s="343"/>
      <c r="H2767" s="343"/>
      <c r="I2767" s="343"/>
    </row>
    <row r="2768" spans="1:9" ht="69.75" customHeight="1">
      <c r="A2768" s="340" t="s">
        <v>32169</v>
      </c>
      <c r="B2768" s="338" t="s">
        <v>32170</v>
      </c>
      <c r="C2768" s="341" t="s">
        <v>6</v>
      </c>
      <c r="D2768" s="342">
        <v>112.45</v>
      </c>
      <c r="E2768" s="342">
        <v>108.15</v>
      </c>
      <c r="F2768" s="338" t="s">
        <v>32651</v>
      </c>
      <c r="G2768" s="343"/>
      <c r="H2768" s="343"/>
      <c r="I2768" s="343"/>
    </row>
    <row r="2769" spans="1:9" ht="69.75" customHeight="1">
      <c r="A2769" s="340" t="s">
        <v>32171</v>
      </c>
      <c r="B2769" s="338" t="s">
        <v>32172</v>
      </c>
      <c r="C2769" s="341" t="s">
        <v>6</v>
      </c>
      <c r="D2769" s="342">
        <v>208.62</v>
      </c>
      <c r="E2769" s="342">
        <v>203.59</v>
      </c>
      <c r="F2769" s="338" t="s">
        <v>32651</v>
      </c>
      <c r="G2769" s="343"/>
      <c r="H2769" s="343"/>
      <c r="I2769" s="343"/>
    </row>
    <row r="2770" spans="1:9" ht="69.75" customHeight="1">
      <c r="A2770" s="340" t="s">
        <v>32173</v>
      </c>
      <c r="B2770" s="338" t="s">
        <v>32174</v>
      </c>
      <c r="C2770" s="341" t="s">
        <v>6</v>
      </c>
      <c r="D2770" s="342">
        <v>283.41000000000003</v>
      </c>
      <c r="E2770" s="342">
        <v>277.39999999999998</v>
      </c>
      <c r="F2770" s="338" t="s">
        <v>32651</v>
      </c>
      <c r="G2770" s="343"/>
      <c r="H2770" s="343"/>
      <c r="I2770" s="343"/>
    </row>
    <row r="2771" spans="1:9" ht="69.75" customHeight="1">
      <c r="A2771" s="340" t="s">
        <v>6074</v>
      </c>
      <c r="B2771" s="338" t="s">
        <v>6075</v>
      </c>
      <c r="C2771" s="341" t="s">
        <v>4</v>
      </c>
      <c r="D2771" s="342">
        <v>52.91</v>
      </c>
      <c r="E2771" s="342">
        <v>48.75</v>
      </c>
      <c r="F2771" s="338" t="s">
        <v>32651</v>
      </c>
      <c r="G2771" s="343"/>
      <c r="H2771" s="343"/>
      <c r="I2771" s="343"/>
    </row>
    <row r="2772" spans="1:9" ht="69.75" customHeight="1">
      <c r="A2772" s="340" t="s">
        <v>6076</v>
      </c>
      <c r="B2772" s="338" t="s">
        <v>6077</v>
      </c>
      <c r="C2772" s="341" t="s">
        <v>4</v>
      </c>
      <c r="D2772" s="342">
        <v>34.93</v>
      </c>
      <c r="E2772" s="342">
        <v>32.520000000000003</v>
      </c>
      <c r="F2772" s="338" t="s">
        <v>32651</v>
      </c>
      <c r="G2772" s="343"/>
      <c r="H2772" s="343"/>
      <c r="I2772" s="343"/>
    </row>
    <row r="2773" spans="1:9" ht="69.75" customHeight="1">
      <c r="A2773" s="340" t="s">
        <v>6078</v>
      </c>
      <c r="B2773" s="338" t="s">
        <v>6079</v>
      </c>
      <c r="C2773" s="341" t="s">
        <v>4</v>
      </c>
      <c r="D2773" s="342">
        <v>64.64</v>
      </c>
      <c r="E2773" s="342">
        <v>60.7</v>
      </c>
      <c r="F2773" s="338" t="s">
        <v>32651</v>
      </c>
      <c r="G2773" s="343"/>
      <c r="H2773" s="343"/>
      <c r="I2773" s="343"/>
    </row>
    <row r="2774" spans="1:9" ht="69.75" customHeight="1">
      <c r="A2774" s="340" t="s">
        <v>6080</v>
      </c>
      <c r="B2774" s="338" t="s">
        <v>6081</v>
      </c>
      <c r="C2774" s="341" t="s">
        <v>0</v>
      </c>
      <c r="D2774" s="342">
        <v>10.6</v>
      </c>
      <c r="E2774" s="342">
        <v>10.050000000000001</v>
      </c>
      <c r="F2774" s="338" t="s">
        <v>32651</v>
      </c>
      <c r="G2774" s="343"/>
      <c r="H2774" s="343"/>
      <c r="I2774" s="343"/>
    </row>
    <row r="2775" spans="1:9" ht="69.75" customHeight="1">
      <c r="A2775" s="340" t="s">
        <v>6082</v>
      </c>
      <c r="B2775" s="338" t="s">
        <v>6083</v>
      </c>
      <c r="C2775" s="341" t="s">
        <v>6</v>
      </c>
      <c r="D2775" s="342">
        <v>5.61</v>
      </c>
      <c r="E2775" s="342">
        <v>5.37</v>
      </c>
      <c r="F2775" s="338" t="s">
        <v>32651</v>
      </c>
      <c r="G2775" s="343"/>
      <c r="H2775" s="343"/>
      <c r="I2775" s="343"/>
    </row>
    <row r="2776" spans="1:9" ht="69.75" customHeight="1">
      <c r="A2776" s="340" t="s">
        <v>6085</v>
      </c>
      <c r="B2776" s="338" t="s">
        <v>6086</v>
      </c>
      <c r="C2776" s="341" t="s">
        <v>4</v>
      </c>
      <c r="D2776" s="342">
        <v>137.43</v>
      </c>
      <c r="E2776" s="342">
        <v>133.72</v>
      </c>
      <c r="F2776" s="338" t="s">
        <v>32651</v>
      </c>
      <c r="G2776" s="343"/>
      <c r="H2776" s="343"/>
      <c r="I2776" s="343"/>
    </row>
    <row r="2777" spans="1:9" ht="69.75" customHeight="1">
      <c r="A2777" s="340" t="s">
        <v>6087</v>
      </c>
      <c r="B2777" s="338" t="s">
        <v>6088</v>
      </c>
      <c r="C2777" s="341" t="s">
        <v>4</v>
      </c>
      <c r="D2777" s="342">
        <v>230.76</v>
      </c>
      <c r="E2777" s="342">
        <v>224.84</v>
      </c>
      <c r="F2777" s="338" t="s">
        <v>32651</v>
      </c>
      <c r="G2777" s="343"/>
      <c r="H2777" s="343"/>
      <c r="I2777" s="343"/>
    </row>
    <row r="2778" spans="1:9" ht="69.75" customHeight="1">
      <c r="A2778" s="340" t="s">
        <v>6089</v>
      </c>
      <c r="B2778" s="338" t="s">
        <v>6090</v>
      </c>
      <c r="C2778" s="341" t="s">
        <v>4</v>
      </c>
      <c r="D2778" s="342">
        <v>175.61</v>
      </c>
      <c r="E2778" s="342">
        <v>173.64</v>
      </c>
      <c r="F2778" s="338" t="s">
        <v>32651</v>
      </c>
      <c r="G2778" s="343"/>
      <c r="H2778" s="343"/>
      <c r="I2778" s="343"/>
    </row>
    <row r="2779" spans="1:9" ht="69.75" customHeight="1">
      <c r="A2779" s="340" t="s">
        <v>6091</v>
      </c>
      <c r="B2779" s="338" t="s">
        <v>6092</v>
      </c>
      <c r="C2779" s="341" t="s">
        <v>4</v>
      </c>
      <c r="D2779" s="342">
        <v>49.82</v>
      </c>
      <c r="E2779" s="342">
        <v>47.54</v>
      </c>
      <c r="F2779" s="338" t="s">
        <v>32651</v>
      </c>
      <c r="G2779" s="343"/>
      <c r="H2779" s="343"/>
      <c r="I2779" s="343"/>
    </row>
    <row r="2780" spans="1:9" ht="69.75" customHeight="1">
      <c r="A2780" s="340" t="s">
        <v>344</v>
      </c>
      <c r="B2780" s="338" t="s">
        <v>6093</v>
      </c>
      <c r="C2780" s="341" t="s">
        <v>4</v>
      </c>
      <c r="D2780" s="342">
        <v>47.56</v>
      </c>
      <c r="E2780" s="342">
        <v>45.85</v>
      </c>
      <c r="F2780" s="338" t="s">
        <v>32651</v>
      </c>
      <c r="G2780" s="343"/>
      <c r="H2780" s="343"/>
      <c r="I2780" s="343"/>
    </row>
    <row r="2781" spans="1:9" ht="69.75" customHeight="1">
      <c r="A2781" s="340" t="s">
        <v>6094</v>
      </c>
      <c r="B2781" s="338" t="s">
        <v>6095</v>
      </c>
      <c r="C2781" s="341" t="s">
        <v>4</v>
      </c>
      <c r="D2781" s="342">
        <v>39.14</v>
      </c>
      <c r="E2781" s="342">
        <v>36.54</v>
      </c>
      <c r="F2781" s="338" t="s">
        <v>32651</v>
      </c>
      <c r="G2781" s="343"/>
      <c r="H2781" s="343"/>
      <c r="I2781" s="343"/>
    </row>
    <row r="2782" spans="1:9" ht="69.75" customHeight="1">
      <c r="A2782" s="340" t="s">
        <v>6096</v>
      </c>
      <c r="B2782" s="338" t="s">
        <v>6097</v>
      </c>
      <c r="C2782" s="341" t="s">
        <v>4</v>
      </c>
      <c r="D2782" s="342">
        <v>52.24</v>
      </c>
      <c r="E2782" s="342">
        <v>49.41</v>
      </c>
      <c r="F2782" s="338" t="s">
        <v>32651</v>
      </c>
      <c r="G2782" s="343"/>
      <c r="H2782" s="343"/>
      <c r="I2782" s="343"/>
    </row>
    <row r="2783" spans="1:9" ht="69.75" customHeight="1">
      <c r="A2783" s="340" t="s">
        <v>6098</v>
      </c>
      <c r="B2783" s="338" t="s">
        <v>6099</v>
      </c>
      <c r="C2783" s="341" t="s">
        <v>4</v>
      </c>
      <c r="D2783" s="342">
        <v>55.96</v>
      </c>
      <c r="E2783" s="342">
        <v>52.12</v>
      </c>
      <c r="F2783" s="338" t="s">
        <v>32651</v>
      </c>
      <c r="G2783" s="343"/>
      <c r="H2783" s="343"/>
      <c r="I2783" s="343"/>
    </row>
    <row r="2784" spans="1:9" ht="69.75" customHeight="1">
      <c r="A2784" s="340" t="s">
        <v>6100</v>
      </c>
      <c r="B2784" s="338" t="s">
        <v>6101</v>
      </c>
      <c r="C2784" s="341" t="s">
        <v>4</v>
      </c>
      <c r="D2784" s="342">
        <v>69.069999999999993</v>
      </c>
      <c r="E2784" s="342">
        <v>64.98</v>
      </c>
      <c r="F2784" s="338" t="s">
        <v>32651</v>
      </c>
      <c r="G2784" s="343"/>
      <c r="H2784" s="343"/>
      <c r="I2784" s="343"/>
    </row>
    <row r="2785" spans="1:9" ht="69.75" customHeight="1">
      <c r="A2785" s="340" t="s">
        <v>6102</v>
      </c>
      <c r="B2785" s="338" t="s">
        <v>6103</v>
      </c>
      <c r="C2785" s="341" t="s">
        <v>4</v>
      </c>
      <c r="D2785" s="342">
        <v>72.03</v>
      </c>
      <c r="E2785" s="342">
        <v>66.959999999999994</v>
      </c>
      <c r="F2785" s="338" t="s">
        <v>32651</v>
      </c>
      <c r="G2785" s="343"/>
      <c r="H2785" s="343"/>
      <c r="I2785" s="343"/>
    </row>
    <row r="2786" spans="1:9" ht="69.75" customHeight="1">
      <c r="A2786" s="340" t="s">
        <v>6104</v>
      </c>
      <c r="B2786" s="338" t="s">
        <v>6105</v>
      </c>
      <c r="C2786" s="341" t="s">
        <v>4</v>
      </c>
      <c r="D2786" s="342">
        <v>85.14</v>
      </c>
      <c r="E2786" s="342">
        <v>79.819999999999993</v>
      </c>
      <c r="F2786" s="338" t="s">
        <v>32651</v>
      </c>
      <c r="G2786" s="343"/>
      <c r="H2786" s="343"/>
      <c r="I2786" s="343"/>
    </row>
    <row r="2787" spans="1:9" ht="69.75" customHeight="1">
      <c r="A2787" s="340" t="s">
        <v>6106</v>
      </c>
      <c r="B2787" s="338" t="s">
        <v>6107</v>
      </c>
      <c r="C2787" s="341" t="s">
        <v>4</v>
      </c>
      <c r="D2787" s="342">
        <v>88.86</v>
      </c>
      <c r="E2787" s="342">
        <v>82.54</v>
      </c>
      <c r="F2787" s="338" t="s">
        <v>32651</v>
      </c>
      <c r="G2787" s="343"/>
      <c r="H2787" s="343"/>
      <c r="I2787" s="343"/>
    </row>
    <row r="2788" spans="1:9" ht="69.75" customHeight="1">
      <c r="A2788" s="340" t="s">
        <v>6108</v>
      </c>
      <c r="B2788" s="338" t="s">
        <v>6109</v>
      </c>
      <c r="C2788" s="341" t="s">
        <v>4</v>
      </c>
      <c r="D2788" s="342">
        <v>101.97</v>
      </c>
      <c r="E2788" s="342">
        <v>95.4</v>
      </c>
      <c r="F2788" s="338" t="s">
        <v>32651</v>
      </c>
      <c r="G2788" s="343"/>
      <c r="H2788" s="343"/>
      <c r="I2788" s="343"/>
    </row>
    <row r="2789" spans="1:9" ht="69.75" customHeight="1">
      <c r="A2789" s="340" t="s">
        <v>6110</v>
      </c>
      <c r="B2789" s="338" t="s">
        <v>6111</v>
      </c>
      <c r="C2789" s="341" t="s">
        <v>4</v>
      </c>
      <c r="D2789" s="342">
        <v>46.54</v>
      </c>
      <c r="E2789" s="342">
        <v>43.9</v>
      </c>
      <c r="F2789" s="338" t="s">
        <v>32651</v>
      </c>
      <c r="G2789" s="343"/>
      <c r="H2789" s="343"/>
      <c r="I2789" s="343"/>
    </row>
    <row r="2790" spans="1:9" ht="69.75" customHeight="1">
      <c r="A2790" s="340" t="s">
        <v>6113</v>
      </c>
      <c r="B2790" s="338" t="s">
        <v>6114</v>
      </c>
      <c r="C2790" s="341" t="s">
        <v>4</v>
      </c>
      <c r="D2790" s="342">
        <v>57.13</v>
      </c>
      <c r="E2790" s="342">
        <v>53.85</v>
      </c>
      <c r="F2790" s="338" t="s">
        <v>32651</v>
      </c>
      <c r="G2790" s="343"/>
      <c r="H2790" s="343"/>
      <c r="I2790" s="343"/>
    </row>
    <row r="2791" spans="1:9" ht="69.75" customHeight="1">
      <c r="A2791" s="340" t="s">
        <v>6115</v>
      </c>
      <c r="B2791" s="338" t="s">
        <v>6116</v>
      </c>
      <c r="C2791" s="341" t="s">
        <v>4</v>
      </c>
      <c r="D2791" s="342">
        <v>69.56</v>
      </c>
      <c r="E2791" s="342">
        <v>66.11</v>
      </c>
      <c r="F2791" s="338" t="s">
        <v>32651</v>
      </c>
      <c r="G2791" s="343"/>
      <c r="H2791" s="343"/>
      <c r="I2791" s="343"/>
    </row>
    <row r="2792" spans="1:9" ht="69.75" customHeight="1">
      <c r="A2792" s="340" t="s">
        <v>6117</v>
      </c>
      <c r="B2792" s="338" t="s">
        <v>6118</v>
      </c>
      <c r="C2792" s="341" t="s">
        <v>6</v>
      </c>
      <c r="D2792" s="342">
        <v>20.96</v>
      </c>
      <c r="E2792" s="342">
        <v>19.39</v>
      </c>
      <c r="F2792" s="338" t="s">
        <v>32651</v>
      </c>
      <c r="G2792" s="343"/>
      <c r="H2792" s="343"/>
      <c r="I2792" s="343"/>
    </row>
    <row r="2793" spans="1:9" ht="69.75" customHeight="1">
      <c r="A2793" s="340" t="s">
        <v>6119</v>
      </c>
      <c r="B2793" s="338" t="s">
        <v>6120</v>
      </c>
      <c r="C2793" s="341" t="s">
        <v>6</v>
      </c>
      <c r="D2793" s="342">
        <v>21.48</v>
      </c>
      <c r="E2793" s="342">
        <v>19.91</v>
      </c>
      <c r="F2793" s="338" t="s">
        <v>32651</v>
      </c>
      <c r="G2793" s="343"/>
      <c r="H2793" s="343"/>
      <c r="I2793" s="343"/>
    </row>
    <row r="2794" spans="1:9" ht="69.75" customHeight="1">
      <c r="A2794" s="340" t="s">
        <v>6121</v>
      </c>
      <c r="B2794" s="338" t="s">
        <v>6122</v>
      </c>
      <c r="C2794" s="341" t="s">
        <v>6</v>
      </c>
      <c r="D2794" s="342">
        <v>21.95</v>
      </c>
      <c r="E2794" s="342">
        <v>20.3</v>
      </c>
      <c r="F2794" s="338" t="s">
        <v>32651</v>
      </c>
      <c r="G2794" s="343"/>
      <c r="H2794" s="343"/>
      <c r="I2794" s="343"/>
    </row>
    <row r="2795" spans="1:9" ht="69.75" customHeight="1">
      <c r="A2795" s="340" t="s">
        <v>6123</v>
      </c>
      <c r="B2795" s="338" t="s">
        <v>6124</v>
      </c>
      <c r="C2795" s="341" t="s">
        <v>6</v>
      </c>
      <c r="D2795" s="342">
        <v>23.28</v>
      </c>
      <c r="E2795" s="342">
        <v>21.63</v>
      </c>
      <c r="F2795" s="338" t="s">
        <v>32651</v>
      </c>
      <c r="G2795" s="343"/>
      <c r="H2795" s="343"/>
      <c r="I2795" s="343"/>
    </row>
    <row r="2796" spans="1:9" ht="69.75" customHeight="1">
      <c r="A2796" s="340" t="s">
        <v>6125</v>
      </c>
      <c r="B2796" s="338" t="s">
        <v>6126</v>
      </c>
      <c r="C2796" s="341" t="s">
        <v>6</v>
      </c>
      <c r="D2796" s="342">
        <v>24.74</v>
      </c>
      <c r="E2796" s="342">
        <v>23</v>
      </c>
      <c r="F2796" s="338" t="s">
        <v>32651</v>
      </c>
      <c r="G2796" s="343"/>
      <c r="H2796" s="343"/>
      <c r="I2796" s="343"/>
    </row>
    <row r="2797" spans="1:9" ht="69.75" customHeight="1">
      <c r="A2797" s="340" t="s">
        <v>6128</v>
      </c>
      <c r="B2797" s="338" t="s">
        <v>6129</v>
      </c>
      <c r="C2797" s="341" t="s">
        <v>6</v>
      </c>
      <c r="D2797" s="342">
        <v>27.85</v>
      </c>
      <c r="E2797" s="342">
        <v>26.11</v>
      </c>
      <c r="F2797" s="338" t="s">
        <v>32651</v>
      </c>
      <c r="G2797" s="343"/>
      <c r="H2797" s="343"/>
      <c r="I2797" s="343"/>
    </row>
    <row r="2798" spans="1:9" ht="69.75" customHeight="1">
      <c r="A2798" s="340" t="s">
        <v>6130</v>
      </c>
      <c r="B2798" s="338" t="s">
        <v>6131</v>
      </c>
      <c r="C2798" s="341" t="s">
        <v>6</v>
      </c>
      <c r="D2798" s="342">
        <v>23.56</v>
      </c>
      <c r="E2798" s="342">
        <v>21.82</v>
      </c>
      <c r="F2798" s="338" t="s">
        <v>32651</v>
      </c>
      <c r="G2798" s="343"/>
      <c r="H2798" s="343"/>
      <c r="I2798" s="343"/>
    </row>
    <row r="2799" spans="1:9" ht="69.75" customHeight="1">
      <c r="A2799" s="340" t="s">
        <v>6132</v>
      </c>
      <c r="B2799" s="338" t="s">
        <v>6133</v>
      </c>
      <c r="C2799" s="341" t="s">
        <v>6</v>
      </c>
      <c r="D2799" s="342">
        <v>26.49</v>
      </c>
      <c r="E2799" s="342">
        <v>24.6</v>
      </c>
      <c r="F2799" s="338" t="s">
        <v>32651</v>
      </c>
      <c r="G2799" s="343"/>
      <c r="H2799" s="343"/>
      <c r="I2799" s="343"/>
    </row>
    <row r="2800" spans="1:9" ht="69.75" customHeight="1">
      <c r="A2800" s="340" t="s">
        <v>6134</v>
      </c>
      <c r="B2800" s="338" t="s">
        <v>6135</v>
      </c>
      <c r="C2800" s="341" t="s">
        <v>6</v>
      </c>
      <c r="D2800" s="342">
        <v>25.75</v>
      </c>
      <c r="E2800" s="342">
        <v>23.86</v>
      </c>
      <c r="F2800" s="338" t="s">
        <v>32651</v>
      </c>
      <c r="G2800" s="343"/>
      <c r="H2800" s="343"/>
      <c r="I2800" s="343"/>
    </row>
    <row r="2801" spans="1:9" ht="69.75" customHeight="1">
      <c r="A2801" s="340" t="s">
        <v>6136</v>
      </c>
      <c r="B2801" s="338" t="s">
        <v>6137</v>
      </c>
      <c r="C2801" s="341" t="s">
        <v>6</v>
      </c>
      <c r="D2801" s="342">
        <v>7.24</v>
      </c>
      <c r="E2801" s="342">
        <v>6.77</v>
      </c>
      <c r="F2801" s="338" t="s">
        <v>32651</v>
      </c>
      <c r="G2801" s="343"/>
      <c r="H2801" s="343"/>
      <c r="I2801" s="343"/>
    </row>
    <row r="2802" spans="1:9" ht="69.75" customHeight="1">
      <c r="A2802" s="340" t="s">
        <v>345</v>
      </c>
      <c r="B2802" s="338" t="s">
        <v>6138</v>
      </c>
      <c r="C2802" s="341" t="s">
        <v>6</v>
      </c>
      <c r="D2802" s="342">
        <v>8.9600000000000009</v>
      </c>
      <c r="E2802" s="342">
        <v>8.43</v>
      </c>
      <c r="F2802" s="338" t="s">
        <v>32651</v>
      </c>
      <c r="G2802" s="343"/>
      <c r="H2802" s="343"/>
      <c r="I2802" s="343"/>
    </row>
    <row r="2803" spans="1:9" ht="69.75" customHeight="1">
      <c r="A2803" s="340" t="s">
        <v>6139</v>
      </c>
      <c r="B2803" s="338" t="s">
        <v>6140</v>
      </c>
      <c r="C2803" s="341" t="s">
        <v>6</v>
      </c>
      <c r="D2803" s="342">
        <v>13.62</v>
      </c>
      <c r="E2803" s="342">
        <v>12.98</v>
      </c>
      <c r="F2803" s="338" t="s">
        <v>32651</v>
      </c>
      <c r="G2803" s="343"/>
      <c r="H2803" s="343"/>
      <c r="I2803" s="343"/>
    </row>
    <row r="2804" spans="1:9" ht="69.75" customHeight="1">
      <c r="A2804" s="340" t="s">
        <v>6141</v>
      </c>
      <c r="B2804" s="338" t="s">
        <v>6142</v>
      </c>
      <c r="C2804" s="341" t="s">
        <v>6</v>
      </c>
      <c r="D2804" s="342">
        <v>9.33</v>
      </c>
      <c r="E2804" s="342">
        <v>8.69</v>
      </c>
      <c r="F2804" s="338" t="s">
        <v>32651</v>
      </c>
      <c r="G2804" s="343"/>
      <c r="H2804" s="343"/>
      <c r="I2804" s="343"/>
    </row>
    <row r="2805" spans="1:9" ht="69.75" customHeight="1">
      <c r="A2805" s="340" t="s">
        <v>6144</v>
      </c>
      <c r="B2805" s="338" t="s">
        <v>6145</v>
      </c>
      <c r="C2805" s="341" t="s">
        <v>6</v>
      </c>
      <c r="D2805" s="342">
        <v>12.18</v>
      </c>
      <c r="E2805" s="342">
        <v>11.41</v>
      </c>
      <c r="F2805" s="338" t="s">
        <v>32651</v>
      </c>
      <c r="G2805" s="343"/>
      <c r="H2805" s="343"/>
      <c r="I2805" s="343"/>
    </row>
    <row r="2806" spans="1:9" ht="69.75" customHeight="1">
      <c r="A2806" s="340" t="s">
        <v>6146</v>
      </c>
      <c r="B2806" s="338" t="s">
        <v>6147</v>
      </c>
      <c r="C2806" s="341" t="s">
        <v>6</v>
      </c>
      <c r="D2806" s="342">
        <v>11.44</v>
      </c>
      <c r="E2806" s="342">
        <v>10.67</v>
      </c>
      <c r="F2806" s="338" t="s">
        <v>32651</v>
      </c>
      <c r="G2806" s="343"/>
      <c r="H2806" s="343"/>
      <c r="I2806" s="343"/>
    </row>
    <row r="2807" spans="1:9" ht="69.75" customHeight="1">
      <c r="A2807" s="340" t="s">
        <v>6148</v>
      </c>
      <c r="B2807" s="338" t="s">
        <v>6149</v>
      </c>
      <c r="C2807" s="341" t="s">
        <v>6</v>
      </c>
      <c r="D2807" s="342">
        <v>11.03</v>
      </c>
      <c r="E2807" s="342">
        <v>10.09</v>
      </c>
      <c r="F2807" s="338" t="s">
        <v>32651</v>
      </c>
      <c r="G2807" s="343"/>
      <c r="H2807" s="343"/>
      <c r="I2807" s="343"/>
    </row>
    <row r="2808" spans="1:9" ht="69.75" customHeight="1">
      <c r="A2808" s="340" t="s">
        <v>6150</v>
      </c>
      <c r="B2808" s="338" t="s">
        <v>6151</v>
      </c>
      <c r="C2808" s="341" t="s">
        <v>6</v>
      </c>
      <c r="D2808" s="342">
        <v>11.51</v>
      </c>
      <c r="E2808" s="342">
        <v>10.57</v>
      </c>
      <c r="F2808" s="338" t="s">
        <v>32651</v>
      </c>
      <c r="G2808" s="343"/>
      <c r="H2808" s="343"/>
      <c r="I2808" s="343"/>
    </row>
    <row r="2809" spans="1:9" ht="69.75" customHeight="1">
      <c r="A2809" s="340" t="s">
        <v>6152</v>
      </c>
      <c r="B2809" s="338" t="s">
        <v>6153</v>
      </c>
      <c r="C2809" s="341" t="s">
        <v>6</v>
      </c>
      <c r="D2809" s="342">
        <v>11.92</v>
      </c>
      <c r="E2809" s="342">
        <v>10.91</v>
      </c>
      <c r="F2809" s="338" t="s">
        <v>32651</v>
      </c>
      <c r="G2809" s="343"/>
      <c r="H2809" s="343"/>
      <c r="I2809" s="343"/>
    </row>
    <row r="2810" spans="1:9" ht="69.75" customHeight="1">
      <c r="A2810" s="340" t="s">
        <v>346</v>
      </c>
      <c r="B2810" s="338" t="s">
        <v>6154</v>
      </c>
      <c r="C2810" s="341" t="s">
        <v>6</v>
      </c>
      <c r="D2810" s="342">
        <v>13.15</v>
      </c>
      <c r="E2810" s="342">
        <v>12.14</v>
      </c>
      <c r="F2810" s="338" t="s">
        <v>32651</v>
      </c>
      <c r="G2810" s="343"/>
      <c r="H2810" s="343"/>
      <c r="I2810" s="343"/>
    </row>
    <row r="2811" spans="1:9" ht="69.75" customHeight="1">
      <c r="A2811" s="340" t="s">
        <v>6155</v>
      </c>
      <c r="B2811" s="338" t="s">
        <v>6156</v>
      </c>
      <c r="C2811" s="341" t="s">
        <v>6</v>
      </c>
      <c r="D2811" s="342">
        <v>14.66</v>
      </c>
      <c r="E2811" s="342">
        <v>13.54</v>
      </c>
      <c r="F2811" s="338" t="s">
        <v>32651</v>
      </c>
      <c r="G2811" s="343"/>
      <c r="H2811" s="343"/>
      <c r="I2811" s="343"/>
    </row>
    <row r="2812" spans="1:9" ht="69.75" customHeight="1">
      <c r="A2812" s="340" t="s">
        <v>6157</v>
      </c>
      <c r="B2812" s="338" t="s">
        <v>6158</v>
      </c>
      <c r="C2812" s="341" t="s">
        <v>6</v>
      </c>
      <c r="D2812" s="342">
        <v>17.54</v>
      </c>
      <c r="E2812" s="342">
        <v>16.420000000000002</v>
      </c>
      <c r="F2812" s="338" t="s">
        <v>32651</v>
      </c>
      <c r="G2812" s="343"/>
      <c r="H2812" s="343"/>
      <c r="I2812" s="343"/>
    </row>
    <row r="2813" spans="1:9" ht="69.75" customHeight="1">
      <c r="A2813" s="340" t="s">
        <v>6159</v>
      </c>
      <c r="B2813" s="338" t="s">
        <v>6160</v>
      </c>
      <c r="C2813" s="341" t="s">
        <v>6</v>
      </c>
      <c r="D2813" s="342">
        <v>13.57</v>
      </c>
      <c r="E2813" s="342">
        <v>12.45</v>
      </c>
      <c r="F2813" s="338" t="s">
        <v>32651</v>
      </c>
      <c r="G2813" s="343"/>
      <c r="H2813" s="343"/>
      <c r="I2813" s="343"/>
    </row>
    <row r="2814" spans="1:9" ht="69.75" customHeight="1">
      <c r="A2814" s="340" t="s">
        <v>6161</v>
      </c>
      <c r="B2814" s="338" t="s">
        <v>6162</v>
      </c>
      <c r="C2814" s="341" t="s">
        <v>6</v>
      </c>
      <c r="D2814" s="342">
        <v>16.3</v>
      </c>
      <c r="E2814" s="342">
        <v>15.05</v>
      </c>
      <c r="F2814" s="338" t="s">
        <v>32651</v>
      </c>
      <c r="G2814" s="343"/>
      <c r="H2814" s="343"/>
      <c r="I2814" s="343"/>
    </row>
    <row r="2815" spans="1:9" ht="69.75" customHeight="1">
      <c r="A2815" s="340" t="s">
        <v>6164</v>
      </c>
      <c r="B2815" s="338" t="s">
        <v>6165</v>
      </c>
      <c r="C2815" s="341" t="s">
        <v>6</v>
      </c>
      <c r="D2815" s="342">
        <v>15.62</v>
      </c>
      <c r="E2815" s="342">
        <v>14.37</v>
      </c>
      <c r="F2815" s="338" t="s">
        <v>32651</v>
      </c>
      <c r="G2815" s="343"/>
      <c r="H2815" s="343"/>
      <c r="I2815" s="343"/>
    </row>
    <row r="2816" spans="1:9" ht="69.75" customHeight="1">
      <c r="A2816" s="340" t="s">
        <v>6166</v>
      </c>
      <c r="B2816" s="338" t="s">
        <v>6167</v>
      </c>
      <c r="C2816" s="341" t="s">
        <v>6</v>
      </c>
      <c r="D2816" s="342">
        <v>11.09</v>
      </c>
      <c r="E2816" s="342">
        <v>10.31</v>
      </c>
      <c r="F2816" s="338" t="s">
        <v>32651</v>
      </c>
      <c r="G2816" s="343"/>
      <c r="H2816" s="343"/>
      <c r="I2816" s="343"/>
    </row>
    <row r="2817" spans="1:9" ht="69.75" customHeight="1">
      <c r="A2817" s="340" t="s">
        <v>6168</v>
      </c>
      <c r="B2817" s="338" t="s">
        <v>6169</v>
      </c>
      <c r="C2817" s="341" t="s">
        <v>6</v>
      </c>
      <c r="D2817" s="342">
        <v>12.97</v>
      </c>
      <c r="E2817" s="342">
        <v>12.08</v>
      </c>
      <c r="F2817" s="338" t="s">
        <v>32651</v>
      </c>
      <c r="G2817" s="343"/>
      <c r="H2817" s="343"/>
      <c r="I2817" s="343"/>
    </row>
    <row r="2818" spans="1:9" ht="69.75" customHeight="1">
      <c r="A2818" s="340" t="s">
        <v>6170</v>
      </c>
      <c r="B2818" s="338" t="s">
        <v>6171</v>
      </c>
      <c r="C2818" s="341" t="s">
        <v>6</v>
      </c>
      <c r="D2818" s="342">
        <v>16.920000000000002</v>
      </c>
      <c r="E2818" s="342">
        <v>15.87</v>
      </c>
      <c r="F2818" s="338" t="s">
        <v>32651</v>
      </c>
      <c r="G2818" s="343"/>
      <c r="H2818" s="343"/>
      <c r="I2818" s="343"/>
    </row>
    <row r="2819" spans="1:9" ht="69.75" customHeight="1">
      <c r="A2819" s="340" t="s">
        <v>6172</v>
      </c>
      <c r="B2819" s="338" t="s">
        <v>6173</v>
      </c>
      <c r="C2819" s="341" t="s">
        <v>6</v>
      </c>
      <c r="D2819" s="342">
        <v>20.88</v>
      </c>
      <c r="E2819" s="342">
        <v>19.649999999999999</v>
      </c>
      <c r="F2819" s="338" t="s">
        <v>32651</v>
      </c>
      <c r="G2819" s="343"/>
      <c r="H2819" s="343"/>
      <c r="I2819" s="343"/>
    </row>
    <row r="2820" spans="1:9" ht="69.75" customHeight="1">
      <c r="A2820" s="340" t="s">
        <v>6174</v>
      </c>
      <c r="B2820" s="338" t="s">
        <v>6175</v>
      </c>
      <c r="C2820" s="341" t="s">
        <v>6</v>
      </c>
      <c r="D2820" s="342">
        <v>9.33</v>
      </c>
      <c r="E2820" s="342">
        <v>8.7200000000000006</v>
      </c>
      <c r="F2820" s="338" t="s">
        <v>32651</v>
      </c>
      <c r="G2820" s="343"/>
      <c r="H2820" s="343"/>
      <c r="I2820" s="343"/>
    </row>
    <row r="2821" spans="1:9" ht="69.75" customHeight="1">
      <c r="A2821" s="340" t="s">
        <v>6176</v>
      </c>
      <c r="B2821" s="338" t="s">
        <v>6177</v>
      </c>
      <c r="C2821" s="341" t="s">
        <v>6</v>
      </c>
      <c r="D2821" s="342">
        <v>11.2</v>
      </c>
      <c r="E2821" s="342">
        <v>10.49</v>
      </c>
      <c r="F2821" s="338" t="s">
        <v>32651</v>
      </c>
      <c r="G2821" s="343"/>
      <c r="H2821" s="343"/>
      <c r="I2821" s="343"/>
    </row>
    <row r="2822" spans="1:9" ht="69.75" customHeight="1">
      <c r="A2822" s="340" t="s">
        <v>6178</v>
      </c>
      <c r="B2822" s="338" t="s">
        <v>6179</v>
      </c>
      <c r="C2822" s="341" t="s">
        <v>6</v>
      </c>
      <c r="D2822" s="342">
        <v>15.16</v>
      </c>
      <c r="E2822" s="342">
        <v>14.3</v>
      </c>
      <c r="F2822" s="338" t="s">
        <v>32651</v>
      </c>
      <c r="G2822" s="343"/>
      <c r="H2822" s="343"/>
      <c r="I2822" s="343"/>
    </row>
    <row r="2823" spans="1:9" ht="69.75" customHeight="1">
      <c r="A2823" s="340" t="s">
        <v>6180</v>
      </c>
      <c r="B2823" s="338" t="s">
        <v>6181</v>
      </c>
      <c r="C2823" s="341" t="s">
        <v>6</v>
      </c>
      <c r="D2823" s="342">
        <v>19.04</v>
      </c>
      <c r="E2823" s="342">
        <v>18.02</v>
      </c>
      <c r="F2823" s="338" t="s">
        <v>32651</v>
      </c>
      <c r="G2823" s="343"/>
      <c r="H2823" s="343"/>
      <c r="I2823" s="343"/>
    </row>
    <row r="2824" spans="1:9" ht="69.75" customHeight="1">
      <c r="A2824" s="340" t="s">
        <v>347</v>
      </c>
      <c r="B2824" s="338" t="s">
        <v>6182</v>
      </c>
      <c r="C2824" s="341" t="s">
        <v>6</v>
      </c>
      <c r="D2824" s="342">
        <v>15.25</v>
      </c>
      <c r="E2824" s="342">
        <v>14.02</v>
      </c>
      <c r="F2824" s="338" t="s">
        <v>32651</v>
      </c>
      <c r="G2824" s="343"/>
      <c r="H2824" s="343"/>
      <c r="I2824" s="343"/>
    </row>
    <row r="2825" spans="1:9" ht="69.75" customHeight="1">
      <c r="A2825" s="340" t="s">
        <v>348</v>
      </c>
      <c r="B2825" s="338" t="s">
        <v>6183</v>
      </c>
      <c r="C2825" s="341" t="s">
        <v>6</v>
      </c>
      <c r="D2825" s="342">
        <v>17.12</v>
      </c>
      <c r="E2825" s="342">
        <v>15.79</v>
      </c>
      <c r="F2825" s="338" t="s">
        <v>32651</v>
      </c>
      <c r="G2825" s="343"/>
      <c r="H2825" s="343"/>
      <c r="I2825" s="343"/>
    </row>
    <row r="2826" spans="1:9" ht="69.75" customHeight="1">
      <c r="A2826" s="340" t="s">
        <v>349</v>
      </c>
      <c r="B2826" s="338" t="s">
        <v>6184</v>
      </c>
      <c r="C2826" s="341" t="s">
        <v>6</v>
      </c>
      <c r="D2826" s="342">
        <v>21.08</v>
      </c>
      <c r="E2826" s="342">
        <v>19.59</v>
      </c>
      <c r="F2826" s="338" t="s">
        <v>32651</v>
      </c>
      <c r="G2826" s="343"/>
      <c r="H2826" s="343"/>
      <c r="I2826" s="343"/>
    </row>
    <row r="2827" spans="1:9" ht="69.75" customHeight="1">
      <c r="A2827" s="340" t="s">
        <v>350</v>
      </c>
      <c r="B2827" s="338" t="s">
        <v>6185</v>
      </c>
      <c r="C2827" s="341" t="s">
        <v>6</v>
      </c>
      <c r="D2827" s="342">
        <v>24.96</v>
      </c>
      <c r="E2827" s="342">
        <v>23.31</v>
      </c>
      <c r="F2827" s="338" t="s">
        <v>32651</v>
      </c>
      <c r="G2827" s="343"/>
      <c r="H2827" s="343"/>
      <c r="I2827" s="343"/>
    </row>
    <row r="2828" spans="1:9" ht="69.75" customHeight="1">
      <c r="A2828" s="340" t="s">
        <v>6186</v>
      </c>
      <c r="B2828" s="338" t="s">
        <v>6187</v>
      </c>
      <c r="C2828" s="341" t="s">
        <v>6</v>
      </c>
      <c r="D2828" s="342">
        <v>19.079999999999998</v>
      </c>
      <c r="E2828" s="342">
        <v>18.23</v>
      </c>
      <c r="F2828" s="338" t="s">
        <v>32651</v>
      </c>
      <c r="G2828" s="343"/>
      <c r="H2828" s="343"/>
      <c r="I2828" s="343"/>
    </row>
    <row r="2829" spans="1:9" ht="69.75" customHeight="1">
      <c r="A2829" s="340" t="s">
        <v>6188</v>
      </c>
      <c r="B2829" s="338" t="s">
        <v>6189</v>
      </c>
      <c r="C2829" s="341" t="s">
        <v>6</v>
      </c>
      <c r="D2829" s="342">
        <v>27.28</v>
      </c>
      <c r="E2829" s="342">
        <v>26.31</v>
      </c>
      <c r="F2829" s="338" t="s">
        <v>32651</v>
      </c>
      <c r="G2829" s="343"/>
      <c r="H2829" s="343"/>
      <c r="I2829" s="343"/>
    </row>
    <row r="2830" spans="1:9" ht="69.75" customHeight="1">
      <c r="A2830" s="340" t="s">
        <v>6190</v>
      </c>
      <c r="B2830" s="338" t="s">
        <v>6191</v>
      </c>
      <c r="C2830" s="341" t="s">
        <v>6</v>
      </c>
      <c r="D2830" s="342">
        <v>37.369999999999997</v>
      </c>
      <c r="E2830" s="342">
        <v>36.21</v>
      </c>
      <c r="F2830" s="338" t="s">
        <v>32651</v>
      </c>
      <c r="G2830" s="343"/>
      <c r="H2830" s="343"/>
      <c r="I2830" s="343"/>
    </row>
    <row r="2831" spans="1:9" ht="69.75" customHeight="1">
      <c r="A2831" s="340" t="s">
        <v>6192</v>
      </c>
      <c r="B2831" s="338" t="s">
        <v>6193</v>
      </c>
      <c r="C2831" s="341" t="s">
        <v>6</v>
      </c>
      <c r="D2831" s="342">
        <v>45.28</v>
      </c>
      <c r="E2831" s="342">
        <v>43.99</v>
      </c>
      <c r="F2831" s="338" t="s">
        <v>32651</v>
      </c>
      <c r="G2831" s="343"/>
      <c r="H2831" s="343"/>
      <c r="I2831" s="343"/>
    </row>
    <row r="2832" spans="1:9" ht="69.75" customHeight="1">
      <c r="A2832" s="340" t="s">
        <v>6194</v>
      </c>
      <c r="B2832" s="338" t="s">
        <v>6195</v>
      </c>
      <c r="C2832" s="341" t="s">
        <v>6</v>
      </c>
      <c r="D2832" s="342">
        <v>67.319999999999993</v>
      </c>
      <c r="E2832" s="342">
        <v>65.709999999999994</v>
      </c>
      <c r="F2832" s="338" t="s">
        <v>32651</v>
      </c>
      <c r="G2832" s="343"/>
      <c r="H2832" s="343"/>
      <c r="I2832" s="343"/>
    </row>
    <row r="2833" spans="1:9" ht="69.75" customHeight="1">
      <c r="A2833" s="340" t="s">
        <v>6196</v>
      </c>
      <c r="B2833" s="338" t="s">
        <v>6197</v>
      </c>
      <c r="C2833" s="341" t="s">
        <v>6</v>
      </c>
      <c r="D2833" s="342">
        <v>19.63</v>
      </c>
      <c r="E2833" s="342">
        <v>18.190000000000001</v>
      </c>
      <c r="F2833" s="338" t="s">
        <v>32651</v>
      </c>
      <c r="G2833" s="343"/>
      <c r="H2833" s="343"/>
      <c r="I2833" s="343"/>
    </row>
    <row r="2834" spans="1:9" ht="69.75" customHeight="1">
      <c r="A2834" s="340" t="s">
        <v>6198</v>
      </c>
      <c r="B2834" s="338" t="s">
        <v>6199</v>
      </c>
      <c r="C2834" s="341" t="s">
        <v>6</v>
      </c>
      <c r="D2834" s="342">
        <v>24.33</v>
      </c>
      <c r="E2834" s="342">
        <v>22.44</v>
      </c>
      <c r="F2834" s="338" t="s">
        <v>32651</v>
      </c>
      <c r="G2834" s="343"/>
      <c r="H2834" s="343"/>
      <c r="I2834" s="343"/>
    </row>
    <row r="2835" spans="1:9" ht="69.75" customHeight="1">
      <c r="A2835" s="340" t="s">
        <v>6200</v>
      </c>
      <c r="B2835" s="338" t="s">
        <v>6201</v>
      </c>
      <c r="C2835" s="341" t="s">
        <v>6</v>
      </c>
      <c r="D2835" s="342">
        <v>31.59</v>
      </c>
      <c r="E2835" s="342">
        <v>29.1</v>
      </c>
      <c r="F2835" s="338" t="s">
        <v>32651</v>
      </c>
      <c r="G2835" s="343"/>
      <c r="H2835" s="343"/>
      <c r="I2835" s="343"/>
    </row>
    <row r="2836" spans="1:9" ht="69.75" customHeight="1">
      <c r="A2836" s="340" t="s">
        <v>351</v>
      </c>
      <c r="B2836" s="338" t="s">
        <v>352</v>
      </c>
      <c r="C2836" s="341" t="s">
        <v>6</v>
      </c>
      <c r="D2836" s="342">
        <v>10.3</v>
      </c>
      <c r="E2836" s="342">
        <v>9.7899999999999991</v>
      </c>
      <c r="F2836" s="338" t="s">
        <v>32651</v>
      </c>
      <c r="G2836" s="343"/>
      <c r="H2836" s="343"/>
      <c r="I2836" s="343"/>
    </row>
    <row r="2837" spans="1:9" ht="69.75" customHeight="1">
      <c r="A2837" s="340" t="s">
        <v>6202</v>
      </c>
      <c r="B2837" s="338" t="s">
        <v>6203</v>
      </c>
      <c r="C2837" s="341" t="s">
        <v>6</v>
      </c>
      <c r="D2837" s="342">
        <v>14.65</v>
      </c>
      <c r="E2837" s="342">
        <v>13.93</v>
      </c>
      <c r="F2837" s="338" t="s">
        <v>32651</v>
      </c>
      <c r="G2837" s="343"/>
      <c r="H2837" s="343"/>
      <c r="I2837" s="343"/>
    </row>
    <row r="2838" spans="1:9" ht="69.75" customHeight="1">
      <c r="A2838" s="340" t="s">
        <v>6204</v>
      </c>
      <c r="B2838" s="338" t="s">
        <v>6205</v>
      </c>
      <c r="C2838" s="341" t="s">
        <v>6</v>
      </c>
      <c r="D2838" s="342">
        <v>21.87</v>
      </c>
      <c r="E2838" s="342">
        <v>20.73</v>
      </c>
      <c r="F2838" s="338" t="s">
        <v>32651</v>
      </c>
      <c r="G2838" s="343"/>
      <c r="H2838" s="343"/>
      <c r="I2838" s="343"/>
    </row>
    <row r="2839" spans="1:9" ht="69.75" customHeight="1">
      <c r="A2839" s="340" t="s">
        <v>6206</v>
      </c>
      <c r="B2839" s="338" t="s">
        <v>6207</v>
      </c>
      <c r="C2839" s="341" t="s">
        <v>6</v>
      </c>
      <c r="D2839" s="342">
        <v>27.73</v>
      </c>
      <c r="E2839" s="342">
        <v>26.43</v>
      </c>
      <c r="F2839" s="338" t="s">
        <v>32651</v>
      </c>
      <c r="G2839" s="343"/>
      <c r="H2839" s="343"/>
      <c r="I2839" s="343"/>
    </row>
    <row r="2840" spans="1:9" ht="69.75" customHeight="1">
      <c r="A2840" s="340" t="s">
        <v>6208</v>
      </c>
      <c r="B2840" s="338" t="s">
        <v>6209</v>
      </c>
      <c r="C2840" s="341" t="s">
        <v>0</v>
      </c>
      <c r="D2840" s="342">
        <v>9.42</v>
      </c>
      <c r="E2840" s="342">
        <v>8.51</v>
      </c>
      <c r="F2840" s="338" t="s">
        <v>32651</v>
      </c>
      <c r="G2840" s="343"/>
      <c r="H2840" s="343"/>
      <c r="I2840" s="343"/>
    </row>
    <row r="2841" spans="1:9" ht="69.75" customHeight="1">
      <c r="A2841" s="340" t="s">
        <v>6210</v>
      </c>
      <c r="B2841" s="338" t="s">
        <v>6211</v>
      </c>
      <c r="C2841" s="341" t="s">
        <v>0</v>
      </c>
      <c r="D2841" s="342">
        <v>10.94</v>
      </c>
      <c r="E2841" s="342">
        <v>9.91</v>
      </c>
      <c r="F2841" s="338" t="s">
        <v>32651</v>
      </c>
      <c r="G2841" s="343"/>
      <c r="H2841" s="343"/>
      <c r="I2841" s="343"/>
    </row>
    <row r="2842" spans="1:9" ht="69.75" customHeight="1">
      <c r="A2842" s="340" t="s">
        <v>6213</v>
      </c>
      <c r="B2842" s="338" t="s">
        <v>6214</v>
      </c>
      <c r="C2842" s="341" t="s">
        <v>0</v>
      </c>
      <c r="D2842" s="342">
        <v>13.03</v>
      </c>
      <c r="E2842" s="342">
        <v>11.83</v>
      </c>
      <c r="F2842" s="338" t="s">
        <v>32651</v>
      </c>
      <c r="G2842" s="343"/>
      <c r="H2842" s="343"/>
      <c r="I2842" s="343"/>
    </row>
    <row r="2843" spans="1:9" ht="69.75" customHeight="1">
      <c r="A2843" s="340" t="s">
        <v>6215</v>
      </c>
      <c r="B2843" s="338" t="s">
        <v>6216</v>
      </c>
      <c r="C2843" s="341" t="s">
        <v>0</v>
      </c>
      <c r="D2843" s="342">
        <v>15.77</v>
      </c>
      <c r="E2843" s="342">
        <v>14.36</v>
      </c>
      <c r="F2843" s="338" t="s">
        <v>32651</v>
      </c>
      <c r="G2843" s="343"/>
      <c r="H2843" s="343"/>
      <c r="I2843" s="343"/>
    </row>
    <row r="2844" spans="1:9" ht="69.75" customHeight="1">
      <c r="A2844" s="340" t="s">
        <v>6217</v>
      </c>
      <c r="B2844" s="338" t="s">
        <v>6218</v>
      </c>
      <c r="C2844" s="341" t="s">
        <v>0</v>
      </c>
      <c r="D2844" s="342">
        <v>7.35</v>
      </c>
      <c r="E2844" s="342">
        <v>6.65</v>
      </c>
      <c r="F2844" s="338" t="s">
        <v>32651</v>
      </c>
      <c r="G2844" s="343"/>
      <c r="H2844" s="343"/>
      <c r="I2844" s="343"/>
    </row>
    <row r="2845" spans="1:9" ht="69.75" customHeight="1">
      <c r="A2845" s="340" t="s">
        <v>6219</v>
      </c>
      <c r="B2845" s="338" t="s">
        <v>6220</v>
      </c>
      <c r="C2845" s="341" t="s">
        <v>0</v>
      </c>
      <c r="D2845" s="342">
        <v>8.8699999999999992</v>
      </c>
      <c r="E2845" s="342">
        <v>8.0500000000000007</v>
      </c>
      <c r="F2845" s="338" t="s">
        <v>32651</v>
      </c>
      <c r="G2845" s="343"/>
      <c r="H2845" s="343"/>
      <c r="I2845" s="343"/>
    </row>
    <row r="2846" spans="1:9" ht="69.75" customHeight="1">
      <c r="A2846" s="340" t="s">
        <v>6221</v>
      </c>
      <c r="B2846" s="338" t="s">
        <v>6222</v>
      </c>
      <c r="C2846" s="341" t="s">
        <v>0</v>
      </c>
      <c r="D2846" s="342">
        <v>10.96</v>
      </c>
      <c r="E2846" s="342">
        <v>9.9700000000000006</v>
      </c>
      <c r="F2846" s="338" t="s">
        <v>32651</v>
      </c>
      <c r="G2846" s="343"/>
      <c r="H2846" s="343"/>
      <c r="I2846" s="343"/>
    </row>
    <row r="2847" spans="1:9" ht="69.75" customHeight="1">
      <c r="A2847" s="340" t="s">
        <v>6223</v>
      </c>
      <c r="B2847" s="338" t="s">
        <v>6224</v>
      </c>
      <c r="C2847" s="341" t="s">
        <v>0</v>
      </c>
      <c r="D2847" s="342">
        <v>13.69</v>
      </c>
      <c r="E2847" s="342">
        <v>12.5</v>
      </c>
      <c r="F2847" s="338" t="s">
        <v>32651</v>
      </c>
      <c r="G2847" s="343"/>
      <c r="H2847" s="343"/>
      <c r="I2847" s="343"/>
    </row>
    <row r="2848" spans="1:9" ht="69.75" customHeight="1">
      <c r="A2848" s="340" t="s">
        <v>6225</v>
      </c>
      <c r="B2848" s="338" t="s">
        <v>6226</v>
      </c>
      <c r="C2848" s="341" t="s">
        <v>0</v>
      </c>
      <c r="D2848" s="342">
        <v>13.71</v>
      </c>
      <c r="E2848" s="342">
        <v>12.35</v>
      </c>
      <c r="F2848" s="338" t="s">
        <v>32651</v>
      </c>
      <c r="G2848" s="343"/>
      <c r="H2848" s="343"/>
      <c r="I2848" s="343"/>
    </row>
    <row r="2849" spans="1:9" ht="69.75" customHeight="1">
      <c r="A2849" s="340" t="s">
        <v>6227</v>
      </c>
      <c r="B2849" s="338" t="s">
        <v>6228</v>
      </c>
      <c r="C2849" s="341" t="s">
        <v>0</v>
      </c>
      <c r="D2849" s="342">
        <v>15.24</v>
      </c>
      <c r="E2849" s="342">
        <v>13.75</v>
      </c>
      <c r="F2849" s="338" t="s">
        <v>32651</v>
      </c>
      <c r="G2849" s="343"/>
      <c r="H2849" s="343"/>
      <c r="I2849" s="343"/>
    </row>
    <row r="2850" spans="1:9" ht="69.75" customHeight="1">
      <c r="A2850" s="340" t="s">
        <v>6230</v>
      </c>
      <c r="B2850" s="338" t="s">
        <v>6231</v>
      </c>
      <c r="C2850" s="341" t="s">
        <v>0</v>
      </c>
      <c r="D2850" s="342">
        <v>17.260000000000002</v>
      </c>
      <c r="E2850" s="342">
        <v>15.61</v>
      </c>
      <c r="F2850" s="338" t="s">
        <v>32651</v>
      </c>
      <c r="G2850" s="343"/>
      <c r="H2850" s="343"/>
      <c r="I2850" s="343"/>
    </row>
    <row r="2851" spans="1:9" ht="69.75" customHeight="1">
      <c r="A2851" s="340" t="s">
        <v>6232</v>
      </c>
      <c r="B2851" s="338" t="s">
        <v>6233</v>
      </c>
      <c r="C2851" s="341" t="s">
        <v>0</v>
      </c>
      <c r="D2851" s="342">
        <v>19.920000000000002</v>
      </c>
      <c r="E2851" s="342">
        <v>18.07</v>
      </c>
      <c r="F2851" s="338" t="s">
        <v>32651</v>
      </c>
      <c r="G2851" s="343"/>
      <c r="H2851" s="343"/>
      <c r="I2851" s="343"/>
    </row>
    <row r="2852" spans="1:9" ht="69.75" customHeight="1">
      <c r="A2852" s="340" t="s">
        <v>6234</v>
      </c>
      <c r="B2852" s="338" t="s">
        <v>6235</v>
      </c>
      <c r="C2852" s="341" t="s">
        <v>0</v>
      </c>
      <c r="D2852" s="342">
        <v>15.61</v>
      </c>
      <c r="E2852" s="342">
        <v>14.24</v>
      </c>
      <c r="F2852" s="338" t="s">
        <v>32651</v>
      </c>
      <c r="G2852" s="343"/>
      <c r="H2852" s="343"/>
      <c r="I2852" s="343"/>
    </row>
    <row r="2853" spans="1:9" ht="69.75" customHeight="1">
      <c r="A2853" s="340" t="s">
        <v>6236</v>
      </c>
      <c r="B2853" s="338" t="s">
        <v>6237</v>
      </c>
      <c r="C2853" s="341" t="s">
        <v>0</v>
      </c>
      <c r="D2853" s="342">
        <v>15.33</v>
      </c>
      <c r="E2853" s="342">
        <v>13.96</v>
      </c>
      <c r="F2853" s="338" t="s">
        <v>32651</v>
      </c>
      <c r="G2853" s="343"/>
      <c r="H2853" s="343"/>
      <c r="I2853" s="343"/>
    </row>
    <row r="2854" spans="1:9" ht="69.75" customHeight="1">
      <c r="A2854" s="340" t="s">
        <v>6238</v>
      </c>
      <c r="B2854" s="338" t="s">
        <v>6239</v>
      </c>
      <c r="C2854" s="341" t="s">
        <v>0</v>
      </c>
      <c r="D2854" s="342">
        <v>17.36</v>
      </c>
      <c r="E2854" s="342">
        <v>15.81</v>
      </c>
      <c r="F2854" s="338" t="s">
        <v>32651</v>
      </c>
      <c r="G2854" s="343"/>
      <c r="H2854" s="343"/>
      <c r="I2854" s="343"/>
    </row>
    <row r="2855" spans="1:9" ht="69.75" customHeight="1">
      <c r="A2855" s="340" t="s">
        <v>6240</v>
      </c>
      <c r="B2855" s="338" t="s">
        <v>6241</v>
      </c>
      <c r="C2855" s="341" t="s">
        <v>0</v>
      </c>
      <c r="D2855" s="342">
        <v>19.239999999999998</v>
      </c>
      <c r="E2855" s="342">
        <v>17.690000000000001</v>
      </c>
      <c r="F2855" s="338" t="s">
        <v>32651</v>
      </c>
      <c r="G2855" s="343"/>
      <c r="H2855" s="343"/>
      <c r="I2855" s="343"/>
    </row>
    <row r="2856" spans="1:9" ht="69.75" customHeight="1">
      <c r="A2856" s="340" t="s">
        <v>6242</v>
      </c>
      <c r="B2856" s="338" t="s">
        <v>6243</v>
      </c>
      <c r="C2856" s="341" t="s">
        <v>0</v>
      </c>
      <c r="D2856" s="342">
        <v>21.14</v>
      </c>
      <c r="E2856" s="342">
        <v>19.329999999999998</v>
      </c>
      <c r="F2856" s="338" t="s">
        <v>32651</v>
      </c>
      <c r="G2856" s="343"/>
      <c r="H2856" s="343"/>
      <c r="I2856" s="343"/>
    </row>
    <row r="2857" spans="1:9" ht="69.75" customHeight="1">
      <c r="A2857" s="340" t="s">
        <v>6244</v>
      </c>
      <c r="B2857" s="338" t="s">
        <v>6245</v>
      </c>
      <c r="C2857" s="341" t="s">
        <v>0</v>
      </c>
      <c r="D2857" s="342">
        <v>23.05</v>
      </c>
      <c r="E2857" s="342">
        <v>21.24</v>
      </c>
      <c r="F2857" s="338" t="s">
        <v>32651</v>
      </c>
      <c r="G2857" s="343"/>
      <c r="H2857" s="343"/>
      <c r="I2857" s="343"/>
    </row>
    <row r="2858" spans="1:9" ht="69.75" customHeight="1">
      <c r="A2858" s="340" t="s">
        <v>6246</v>
      </c>
      <c r="B2858" s="338" t="s">
        <v>6247</v>
      </c>
      <c r="C2858" s="341" t="s">
        <v>0</v>
      </c>
      <c r="D2858" s="342">
        <v>24.37</v>
      </c>
      <c r="E2858" s="342">
        <v>22.27</v>
      </c>
      <c r="F2858" s="338" t="s">
        <v>32651</v>
      </c>
      <c r="G2858" s="343"/>
      <c r="H2858" s="343"/>
      <c r="I2858" s="343"/>
    </row>
    <row r="2859" spans="1:9" ht="69.75" customHeight="1">
      <c r="A2859" s="340" t="s">
        <v>6248</v>
      </c>
      <c r="B2859" s="338" t="s">
        <v>6249</v>
      </c>
      <c r="C2859" s="341" t="s">
        <v>0</v>
      </c>
      <c r="D2859" s="342">
        <v>26.42</v>
      </c>
      <c r="E2859" s="342">
        <v>24.32</v>
      </c>
      <c r="F2859" s="338" t="s">
        <v>32651</v>
      </c>
      <c r="G2859" s="343"/>
      <c r="H2859" s="343"/>
      <c r="I2859" s="343"/>
    </row>
    <row r="2860" spans="1:9" ht="69.75" customHeight="1">
      <c r="A2860" s="340" t="s">
        <v>6250</v>
      </c>
      <c r="B2860" s="338" t="s">
        <v>6251</v>
      </c>
      <c r="C2860" s="341" t="s">
        <v>0</v>
      </c>
      <c r="D2860" s="342">
        <v>12.46</v>
      </c>
      <c r="E2860" s="342">
        <v>11.41</v>
      </c>
      <c r="F2860" s="338" t="s">
        <v>32651</v>
      </c>
      <c r="G2860" s="343"/>
      <c r="H2860" s="343"/>
      <c r="I2860" s="343"/>
    </row>
    <row r="2861" spans="1:9" ht="69.75" customHeight="1">
      <c r="A2861" s="340" t="s">
        <v>6252</v>
      </c>
      <c r="B2861" s="338" t="s">
        <v>6253</v>
      </c>
      <c r="C2861" s="341" t="s">
        <v>0</v>
      </c>
      <c r="D2861" s="342">
        <v>12.18</v>
      </c>
      <c r="E2861" s="342">
        <v>11.13</v>
      </c>
      <c r="F2861" s="338" t="s">
        <v>32651</v>
      </c>
      <c r="G2861" s="343"/>
      <c r="H2861" s="343"/>
      <c r="I2861" s="343"/>
    </row>
    <row r="2862" spans="1:9" ht="69.75" customHeight="1">
      <c r="A2862" s="340" t="s">
        <v>6254</v>
      </c>
      <c r="B2862" s="338" t="s">
        <v>6255</v>
      </c>
      <c r="C2862" s="341" t="s">
        <v>0</v>
      </c>
      <c r="D2862" s="342">
        <v>14.21</v>
      </c>
      <c r="E2862" s="342">
        <v>12.98</v>
      </c>
      <c r="F2862" s="338" t="s">
        <v>32651</v>
      </c>
      <c r="G2862" s="343"/>
      <c r="H2862" s="343"/>
      <c r="I2862" s="343"/>
    </row>
    <row r="2863" spans="1:9" ht="69.75" customHeight="1">
      <c r="A2863" s="340" t="s">
        <v>6256</v>
      </c>
      <c r="B2863" s="338" t="s">
        <v>6257</v>
      </c>
      <c r="C2863" s="341" t="s">
        <v>0</v>
      </c>
      <c r="D2863" s="342">
        <v>16.09</v>
      </c>
      <c r="E2863" s="342">
        <v>14.86</v>
      </c>
      <c r="F2863" s="338" t="s">
        <v>32651</v>
      </c>
      <c r="G2863" s="343"/>
      <c r="H2863" s="343"/>
      <c r="I2863" s="343"/>
    </row>
    <row r="2864" spans="1:9" ht="69.75" customHeight="1">
      <c r="A2864" s="340" t="s">
        <v>6258</v>
      </c>
      <c r="B2864" s="338" t="s">
        <v>6259</v>
      </c>
      <c r="C2864" s="341" t="s">
        <v>0</v>
      </c>
      <c r="D2864" s="342">
        <v>17.989999999999998</v>
      </c>
      <c r="E2864" s="342">
        <v>16.510000000000002</v>
      </c>
      <c r="F2864" s="338" t="s">
        <v>32651</v>
      </c>
      <c r="G2864" s="343"/>
      <c r="H2864" s="343"/>
      <c r="I2864" s="343"/>
    </row>
    <row r="2865" spans="1:9" ht="69.75" customHeight="1">
      <c r="A2865" s="340" t="s">
        <v>6260</v>
      </c>
      <c r="B2865" s="338" t="s">
        <v>6261</v>
      </c>
      <c r="C2865" s="341" t="s">
        <v>0</v>
      </c>
      <c r="D2865" s="342">
        <v>19.899999999999999</v>
      </c>
      <c r="E2865" s="342">
        <v>18.420000000000002</v>
      </c>
      <c r="F2865" s="338" t="s">
        <v>32651</v>
      </c>
      <c r="G2865" s="343"/>
      <c r="H2865" s="343"/>
      <c r="I2865" s="343"/>
    </row>
    <row r="2866" spans="1:9" ht="69.75" customHeight="1">
      <c r="A2866" s="340" t="s">
        <v>6262</v>
      </c>
      <c r="B2866" s="338" t="s">
        <v>6263</v>
      </c>
      <c r="C2866" s="341" t="s">
        <v>0</v>
      </c>
      <c r="D2866" s="342">
        <v>21.29</v>
      </c>
      <c r="E2866" s="342">
        <v>19.52</v>
      </c>
      <c r="F2866" s="338" t="s">
        <v>32651</v>
      </c>
      <c r="G2866" s="343"/>
      <c r="H2866" s="343"/>
      <c r="I2866" s="343"/>
    </row>
    <row r="2867" spans="1:9" ht="69.75" customHeight="1">
      <c r="A2867" s="340" t="s">
        <v>6264</v>
      </c>
      <c r="B2867" s="338" t="s">
        <v>6265</v>
      </c>
      <c r="C2867" s="341" t="s">
        <v>0</v>
      </c>
      <c r="D2867" s="342">
        <v>23.34</v>
      </c>
      <c r="E2867" s="342">
        <v>21.57</v>
      </c>
      <c r="F2867" s="338" t="s">
        <v>32651</v>
      </c>
      <c r="G2867" s="343"/>
      <c r="H2867" s="343"/>
      <c r="I2867" s="343"/>
    </row>
    <row r="2868" spans="1:9" ht="69.75" customHeight="1">
      <c r="A2868" s="340" t="s">
        <v>353</v>
      </c>
      <c r="B2868" s="338" t="s">
        <v>6266</v>
      </c>
      <c r="C2868" s="341" t="s">
        <v>0</v>
      </c>
      <c r="D2868" s="342">
        <v>22.05</v>
      </c>
      <c r="E2868" s="342">
        <v>20</v>
      </c>
      <c r="F2868" s="338" t="s">
        <v>32651</v>
      </c>
      <c r="G2868" s="343"/>
      <c r="H2868" s="343"/>
      <c r="I2868" s="343"/>
    </row>
    <row r="2869" spans="1:9" ht="69.75" customHeight="1">
      <c r="A2869" s="340" t="s">
        <v>6267</v>
      </c>
      <c r="B2869" s="338" t="s">
        <v>6268</v>
      </c>
      <c r="C2869" s="341" t="s">
        <v>0</v>
      </c>
      <c r="D2869" s="342">
        <v>21.77</v>
      </c>
      <c r="E2869" s="342">
        <v>19.72</v>
      </c>
      <c r="F2869" s="338" t="s">
        <v>32651</v>
      </c>
      <c r="G2869" s="343"/>
      <c r="H2869" s="343"/>
      <c r="I2869" s="343"/>
    </row>
    <row r="2870" spans="1:9" ht="69.75" customHeight="1">
      <c r="A2870" s="340" t="s">
        <v>6269</v>
      </c>
      <c r="B2870" s="338" t="s">
        <v>6270</v>
      </c>
      <c r="C2870" s="341" t="s">
        <v>0</v>
      </c>
      <c r="D2870" s="342">
        <v>23.73</v>
      </c>
      <c r="E2870" s="342">
        <v>21.5</v>
      </c>
      <c r="F2870" s="338" t="s">
        <v>32651</v>
      </c>
      <c r="G2870" s="343"/>
      <c r="H2870" s="343"/>
      <c r="I2870" s="343"/>
    </row>
    <row r="2871" spans="1:9" ht="69.75" customHeight="1">
      <c r="A2871" s="340" t="s">
        <v>6271</v>
      </c>
      <c r="B2871" s="338" t="s">
        <v>6272</v>
      </c>
      <c r="C2871" s="341" t="s">
        <v>0</v>
      </c>
      <c r="D2871" s="342">
        <v>25.61</v>
      </c>
      <c r="E2871" s="342">
        <v>23.38</v>
      </c>
      <c r="F2871" s="338" t="s">
        <v>32651</v>
      </c>
      <c r="G2871" s="343"/>
      <c r="H2871" s="343"/>
      <c r="I2871" s="343"/>
    </row>
    <row r="2872" spans="1:9" ht="69.75" customHeight="1">
      <c r="A2872" s="340" t="s">
        <v>6273</v>
      </c>
      <c r="B2872" s="338" t="s">
        <v>6274</v>
      </c>
      <c r="C2872" s="341" t="s">
        <v>0</v>
      </c>
      <c r="D2872" s="342">
        <v>27.44</v>
      </c>
      <c r="E2872" s="342">
        <v>24.97</v>
      </c>
      <c r="F2872" s="338" t="s">
        <v>32651</v>
      </c>
      <c r="G2872" s="343"/>
      <c r="H2872" s="343"/>
      <c r="I2872" s="343"/>
    </row>
    <row r="2873" spans="1:9" ht="69.75" customHeight="1">
      <c r="A2873" s="340" t="s">
        <v>6275</v>
      </c>
      <c r="B2873" s="338" t="s">
        <v>6276</v>
      </c>
      <c r="C2873" s="341" t="s">
        <v>0</v>
      </c>
      <c r="D2873" s="342">
        <v>29.35</v>
      </c>
      <c r="E2873" s="342">
        <v>26.88</v>
      </c>
      <c r="F2873" s="338" t="s">
        <v>32651</v>
      </c>
      <c r="G2873" s="343"/>
      <c r="H2873" s="343"/>
      <c r="I2873" s="343"/>
    </row>
    <row r="2874" spans="1:9" ht="69.75" customHeight="1">
      <c r="A2874" s="340" t="s">
        <v>354</v>
      </c>
      <c r="B2874" s="338" t="s">
        <v>6277</v>
      </c>
      <c r="C2874" s="341" t="s">
        <v>0</v>
      </c>
      <c r="D2874" s="342">
        <v>30.6</v>
      </c>
      <c r="E2874" s="342">
        <v>27.85</v>
      </c>
      <c r="F2874" s="338" t="s">
        <v>32651</v>
      </c>
      <c r="G2874" s="343"/>
      <c r="H2874" s="343"/>
      <c r="I2874" s="343"/>
    </row>
    <row r="2875" spans="1:9" ht="69.75" customHeight="1">
      <c r="A2875" s="340" t="s">
        <v>355</v>
      </c>
      <c r="B2875" s="338" t="s">
        <v>6278</v>
      </c>
      <c r="C2875" s="341" t="s">
        <v>0</v>
      </c>
      <c r="D2875" s="342">
        <v>32.65</v>
      </c>
      <c r="E2875" s="342">
        <v>29.9</v>
      </c>
      <c r="F2875" s="338" t="s">
        <v>32651</v>
      </c>
      <c r="G2875" s="343"/>
      <c r="H2875" s="343"/>
      <c r="I2875" s="343"/>
    </row>
    <row r="2876" spans="1:9" ht="69.75" customHeight="1">
      <c r="A2876" s="340" t="s">
        <v>6279</v>
      </c>
      <c r="B2876" s="338" t="s">
        <v>6280</v>
      </c>
      <c r="C2876" s="341" t="s">
        <v>0</v>
      </c>
      <c r="D2876" s="342">
        <v>19.440000000000001</v>
      </c>
      <c r="E2876" s="342">
        <v>17.75</v>
      </c>
      <c r="F2876" s="338" t="s">
        <v>32651</v>
      </c>
      <c r="G2876" s="343"/>
      <c r="H2876" s="343"/>
      <c r="I2876" s="343"/>
    </row>
    <row r="2877" spans="1:9" ht="69.75" customHeight="1">
      <c r="A2877" s="340" t="s">
        <v>6282</v>
      </c>
      <c r="B2877" s="338" t="s">
        <v>6283</v>
      </c>
      <c r="C2877" s="341" t="s">
        <v>0</v>
      </c>
      <c r="D2877" s="342">
        <v>23.35</v>
      </c>
      <c r="E2877" s="342">
        <v>21.41</v>
      </c>
      <c r="F2877" s="338" t="s">
        <v>32651</v>
      </c>
      <c r="G2877" s="343"/>
      <c r="H2877" s="343"/>
      <c r="I2877" s="343"/>
    </row>
    <row r="2878" spans="1:9" ht="69.75" customHeight="1">
      <c r="A2878" s="340" t="s">
        <v>6284</v>
      </c>
      <c r="B2878" s="338" t="s">
        <v>6285</v>
      </c>
      <c r="C2878" s="341" t="s">
        <v>0</v>
      </c>
      <c r="D2878" s="342">
        <v>32.97</v>
      </c>
      <c r="E2878" s="342">
        <v>30.65</v>
      </c>
      <c r="F2878" s="338" t="s">
        <v>32651</v>
      </c>
      <c r="G2878" s="343"/>
      <c r="H2878" s="343"/>
      <c r="I2878" s="343"/>
    </row>
    <row r="2879" spans="1:9" ht="69.75" customHeight="1">
      <c r="A2879" s="340" t="s">
        <v>6286</v>
      </c>
      <c r="B2879" s="338" t="s">
        <v>6287</v>
      </c>
      <c r="C2879" s="341" t="s">
        <v>0</v>
      </c>
      <c r="D2879" s="342">
        <v>39.119999999999997</v>
      </c>
      <c r="E2879" s="342">
        <v>36.54</v>
      </c>
      <c r="F2879" s="338" t="s">
        <v>32651</v>
      </c>
      <c r="G2879" s="343"/>
      <c r="H2879" s="343"/>
      <c r="I2879" s="343"/>
    </row>
    <row r="2880" spans="1:9" ht="69.75" customHeight="1">
      <c r="A2880" s="340" t="s">
        <v>6288</v>
      </c>
      <c r="B2880" s="338" t="s">
        <v>6289</v>
      </c>
      <c r="C2880" s="341" t="s">
        <v>0</v>
      </c>
      <c r="D2880" s="342">
        <v>56.23</v>
      </c>
      <c r="E2880" s="342">
        <v>53.01</v>
      </c>
      <c r="F2880" s="338" t="s">
        <v>32651</v>
      </c>
      <c r="G2880" s="343"/>
      <c r="H2880" s="343"/>
      <c r="I2880" s="343"/>
    </row>
    <row r="2881" spans="1:9" ht="69.75" customHeight="1">
      <c r="A2881" s="340" t="s">
        <v>6290</v>
      </c>
      <c r="B2881" s="338" t="s">
        <v>6291</v>
      </c>
      <c r="C2881" s="341" t="s">
        <v>0</v>
      </c>
      <c r="D2881" s="342">
        <v>29.51</v>
      </c>
      <c r="E2881" s="342">
        <v>26.97</v>
      </c>
      <c r="F2881" s="338" t="s">
        <v>32651</v>
      </c>
      <c r="G2881" s="343"/>
      <c r="H2881" s="343"/>
      <c r="I2881" s="343"/>
    </row>
    <row r="2882" spans="1:9" ht="69.75" customHeight="1">
      <c r="A2882" s="340" t="s">
        <v>6292</v>
      </c>
      <c r="B2882" s="338" t="s">
        <v>6293</v>
      </c>
      <c r="C2882" s="341" t="s">
        <v>0</v>
      </c>
      <c r="D2882" s="342">
        <v>36.51</v>
      </c>
      <c r="E2882" s="342">
        <v>33.590000000000003</v>
      </c>
      <c r="F2882" s="338" t="s">
        <v>32651</v>
      </c>
      <c r="G2882" s="343"/>
      <c r="H2882" s="343"/>
      <c r="I2882" s="343"/>
    </row>
    <row r="2883" spans="1:9" ht="69.75" customHeight="1">
      <c r="A2883" s="340" t="s">
        <v>6294</v>
      </c>
      <c r="B2883" s="338" t="s">
        <v>6295</v>
      </c>
      <c r="C2883" s="341" t="s">
        <v>0</v>
      </c>
      <c r="D2883" s="342">
        <v>55.62</v>
      </c>
      <c r="E2883" s="342">
        <v>52.13</v>
      </c>
      <c r="F2883" s="338" t="s">
        <v>32651</v>
      </c>
      <c r="G2883" s="343"/>
      <c r="H2883" s="343"/>
      <c r="I2883" s="343"/>
    </row>
    <row r="2884" spans="1:9" ht="69.75" customHeight="1">
      <c r="A2884" s="340" t="s">
        <v>6296</v>
      </c>
      <c r="B2884" s="338" t="s">
        <v>6297</v>
      </c>
      <c r="C2884" s="341" t="s">
        <v>0</v>
      </c>
      <c r="D2884" s="342">
        <v>59.26</v>
      </c>
      <c r="E2884" s="342">
        <v>55.4</v>
      </c>
      <c r="F2884" s="338" t="s">
        <v>32651</v>
      </c>
      <c r="G2884" s="343"/>
      <c r="H2884" s="343"/>
      <c r="I2884" s="343"/>
    </row>
    <row r="2885" spans="1:9" ht="69.75" customHeight="1">
      <c r="A2885" s="340" t="s">
        <v>6298</v>
      </c>
      <c r="B2885" s="338" t="s">
        <v>6299</v>
      </c>
      <c r="C2885" s="341" t="s">
        <v>0</v>
      </c>
      <c r="D2885" s="342">
        <v>91.04</v>
      </c>
      <c r="E2885" s="342">
        <v>86.21</v>
      </c>
      <c r="F2885" s="338" t="s">
        <v>32651</v>
      </c>
      <c r="G2885" s="343"/>
      <c r="H2885" s="343"/>
      <c r="I2885" s="343"/>
    </row>
    <row r="2886" spans="1:9" ht="69.75" customHeight="1">
      <c r="A2886" s="340" t="s">
        <v>6300</v>
      </c>
      <c r="B2886" s="338" t="s">
        <v>6301</v>
      </c>
      <c r="C2886" s="341" t="s">
        <v>0</v>
      </c>
      <c r="D2886" s="342">
        <v>17.149999999999999</v>
      </c>
      <c r="E2886" s="342">
        <v>15.6</v>
      </c>
      <c r="F2886" s="338" t="s">
        <v>32651</v>
      </c>
      <c r="G2886" s="343"/>
      <c r="H2886" s="343"/>
      <c r="I2886" s="343"/>
    </row>
    <row r="2887" spans="1:9" ht="69.75" customHeight="1">
      <c r="A2887" s="340" t="s">
        <v>6302</v>
      </c>
      <c r="B2887" s="338" t="s">
        <v>6303</v>
      </c>
      <c r="C2887" s="341" t="s">
        <v>0</v>
      </c>
      <c r="D2887" s="342">
        <v>14</v>
      </c>
      <c r="E2887" s="342">
        <v>12.77</v>
      </c>
      <c r="F2887" s="338" t="s">
        <v>32651</v>
      </c>
      <c r="G2887" s="343"/>
      <c r="H2887" s="343"/>
      <c r="I2887" s="343"/>
    </row>
    <row r="2888" spans="1:9" ht="69.75" customHeight="1">
      <c r="A2888" s="340" t="s">
        <v>6304</v>
      </c>
      <c r="B2888" s="338" t="s">
        <v>6305</v>
      </c>
      <c r="C2888" s="341" t="s">
        <v>0</v>
      </c>
      <c r="D2888" s="342">
        <v>23.52</v>
      </c>
      <c r="E2888" s="342">
        <v>21.29</v>
      </c>
      <c r="F2888" s="338" t="s">
        <v>32651</v>
      </c>
      <c r="G2888" s="343"/>
      <c r="H2888" s="343"/>
      <c r="I2888" s="343"/>
    </row>
    <row r="2889" spans="1:9" ht="69.75" customHeight="1">
      <c r="A2889" s="340" t="s">
        <v>6306</v>
      </c>
      <c r="B2889" s="338" t="s">
        <v>6307</v>
      </c>
      <c r="C2889" s="341" t="s">
        <v>0</v>
      </c>
      <c r="D2889" s="342">
        <v>24.81</v>
      </c>
      <c r="E2889" s="342">
        <v>23.19</v>
      </c>
      <c r="F2889" s="338" t="s">
        <v>32651</v>
      </c>
      <c r="G2889" s="343"/>
      <c r="H2889" s="343"/>
      <c r="I2889" s="343"/>
    </row>
    <row r="2890" spans="1:9" ht="69.75" customHeight="1">
      <c r="A2890" s="340" t="s">
        <v>6308</v>
      </c>
      <c r="B2890" s="338" t="s">
        <v>6309</v>
      </c>
      <c r="C2890" s="341" t="s">
        <v>6</v>
      </c>
      <c r="D2890" s="342">
        <v>3.06</v>
      </c>
      <c r="E2890" s="342">
        <v>2.88</v>
      </c>
      <c r="F2890" s="338" t="s">
        <v>32651</v>
      </c>
      <c r="G2890" s="343"/>
      <c r="H2890" s="343"/>
      <c r="I2890" s="343"/>
    </row>
    <row r="2891" spans="1:9" ht="69.75" customHeight="1">
      <c r="A2891" s="340" t="s">
        <v>6311</v>
      </c>
      <c r="B2891" s="338" t="s">
        <v>6312</v>
      </c>
      <c r="C2891" s="341" t="s">
        <v>6</v>
      </c>
      <c r="D2891" s="342">
        <v>3.55</v>
      </c>
      <c r="E2891" s="342">
        <v>3.37</v>
      </c>
      <c r="F2891" s="338" t="s">
        <v>32651</v>
      </c>
      <c r="G2891" s="343"/>
      <c r="H2891" s="343"/>
      <c r="I2891" s="343"/>
    </row>
    <row r="2892" spans="1:9" ht="69.75" customHeight="1">
      <c r="A2892" s="340" t="s">
        <v>6313</v>
      </c>
      <c r="B2892" s="338" t="s">
        <v>6314</v>
      </c>
      <c r="C2892" s="341" t="s">
        <v>6</v>
      </c>
      <c r="D2892" s="342">
        <v>4.29</v>
      </c>
      <c r="E2892" s="342">
        <v>4.08</v>
      </c>
      <c r="F2892" s="338" t="s">
        <v>32651</v>
      </c>
      <c r="G2892" s="343"/>
      <c r="H2892" s="343"/>
      <c r="I2892" s="343"/>
    </row>
    <row r="2893" spans="1:9" ht="69.75" customHeight="1">
      <c r="A2893" s="340" t="s">
        <v>356</v>
      </c>
      <c r="B2893" s="338" t="s">
        <v>6315</v>
      </c>
      <c r="C2893" s="341" t="s">
        <v>6</v>
      </c>
      <c r="D2893" s="342">
        <v>4.6900000000000004</v>
      </c>
      <c r="E2893" s="342">
        <v>4.4800000000000004</v>
      </c>
      <c r="F2893" s="338" t="s">
        <v>32651</v>
      </c>
      <c r="G2893" s="343"/>
      <c r="H2893" s="343"/>
      <c r="I2893" s="343"/>
    </row>
    <row r="2894" spans="1:9" ht="69.75" customHeight="1">
      <c r="A2894" s="340" t="s">
        <v>357</v>
      </c>
      <c r="B2894" s="338" t="s">
        <v>6317</v>
      </c>
      <c r="C2894" s="341" t="s">
        <v>6</v>
      </c>
      <c r="D2894" s="342">
        <v>6.44</v>
      </c>
      <c r="E2894" s="342">
        <v>6.15</v>
      </c>
      <c r="F2894" s="338" t="s">
        <v>32651</v>
      </c>
      <c r="G2894" s="343"/>
      <c r="H2894" s="343"/>
      <c r="I2894" s="343"/>
    </row>
    <row r="2895" spans="1:9" ht="69.75" customHeight="1">
      <c r="A2895" s="340" t="s">
        <v>6318</v>
      </c>
      <c r="B2895" s="338" t="s">
        <v>6319</v>
      </c>
      <c r="C2895" s="341" t="s">
        <v>6</v>
      </c>
      <c r="D2895" s="342">
        <v>6.79</v>
      </c>
      <c r="E2895" s="342">
        <v>6.5</v>
      </c>
      <c r="F2895" s="338" t="s">
        <v>32651</v>
      </c>
      <c r="G2895" s="343"/>
      <c r="H2895" s="343"/>
      <c r="I2895" s="343"/>
    </row>
    <row r="2896" spans="1:9" ht="69.75" customHeight="1">
      <c r="A2896" s="340" t="s">
        <v>6320</v>
      </c>
      <c r="B2896" s="338" t="s">
        <v>6321</v>
      </c>
      <c r="C2896" s="341" t="s">
        <v>6</v>
      </c>
      <c r="D2896" s="342">
        <v>8.8800000000000008</v>
      </c>
      <c r="E2896" s="342">
        <v>8.49</v>
      </c>
      <c r="F2896" s="338" t="s">
        <v>32651</v>
      </c>
      <c r="G2896" s="343"/>
      <c r="H2896" s="343"/>
      <c r="I2896" s="343"/>
    </row>
    <row r="2897" spans="1:9" ht="69.75" customHeight="1">
      <c r="A2897" s="340" t="s">
        <v>6322</v>
      </c>
      <c r="B2897" s="338" t="s">
        <v>6323</v>
      </c>
      <c r="C2897" s="341" t="s">
        <v>6</v>
      </c>
      <c r="D2897" s="342">
        <v>9.4499999999999993</v>
      </c>
      <c r="E2897" s="342">
        <v>9.06</v>
      </c>
      <c r="F2897" s="338" t="s">
        <v>32651</v>
      </c>
      <c r="G2897" s="343"/>
      <c r="H2897" s="343"/>
      <c r="I2897" s="343"/>
    </row>
    <row r="2898" spans="1:9" ht="69.75" customHeight="1">
      <c r="A2898" s="340" t="s">
        <v>6324</v>
      </c>
      <c r="B2898" s="338" t="s">
        <v>6325</v>
      </c>
      <c r="C2898" s="341" t="s">
        <v>6</v>
      </c>
      <c r="D2898" s="342">
        <v>15.4</v>
      </c>
      <c r="E2898" s="342">
        <v>14.82</v>
      </c>
      <c r="F2898" s="338" t="s">
        <v>32651</v>
      </c>
      <c r="G2898" s="343"/>
      <c r="H2898" s="343"/>
      <c r="I2898" s="343"/>
    </row>
    <row r="2899" spans="1:9" ht="69.75" customHeight="1">
      <c r="A2899" s="340" t="s">
        <v>6326</v>
      </c>
      <c r="B2899" s="338" t="s">
        <v>6327</v>
      </c>
      <c r="C2899" s="341" t="s">
        <v>6</v>
      </c>
      <c r="D2899" s="342">
        <v>14.93</v>
      </c>
      <c r="E2899" s="342">
        <v>14.35</v>
      </c>
      <c r="F2899" s="338" t="s">
        <v>32651</v>
      </c>
      <c r="G2899" s="343"/>
      <c r="H2899" s="343"/>
      <c r="I2899" s="343"/>
    </row>
    <row r="2900" spans="1:9" ht="69.75" customHeight="1">
      <c r="A2900" s="340" t="s">
        <v>6329</v>
      </c>
      <c r="B2900" s="338" t="s">
        <v>6330</v>
      </c>
      <c r="C2900" s="341" t="s">
        <v>6</v>
      </c>
      <c r="D2900" s="342">
        <v>22.35</v>
      </c>
      <c r="E2900" s="342">
        <v>21.49</v>
      </c>
      <c r="F2900" s="338" t="s">
        <v>32651</v>
      </c>
      <c r="G2900" s="343"/>
      <c r="H2900" s="343"/>
      <c r="I2900" s="343"/>
    </row>
    <row r="2901" spans="1:9" ht="69.75" customHeight="1">
      <c r="A2901" s="340" t="s">
        <v>6331</v>
      </c>
      <c r="B2901" s="338" t="s">
        <v>6332</v>
      </c>
      <c r="C2901" s="341" t="s">
        <v>6</v>
      </c>
      <c r="D2901" s="342">
        <v>23.24</v>
      </c>
      <c r="E2901" s="342">
        <v>22.38</v>
      </c>
      <c r="F2901" s="338" t="s">
        <v>32651</v>
      </c>
      <c r="G2901" s="343"/>
      <c r="H2901" s="343"/>
      <c r="I2901" s="343"/>
    </row>
    <row r="2902" spans="1:9" ht="69.75" customHeight="1">
      <c r="A2902" s="340" t="s">
        <v>6333</v>
      </c>
      <c r="B2902" s="338" t="s">
        <v>32175</v>
      </c>
      <c r="C2902" s="341" t="s">
        <v>6</v>
      </c>
      <c r="D2902" s="342">
        <v>8.8800000000000008</v>
      </c>
      <c r="E2902" s="342">
        <v>8.82</v>
      </c>
      <c r="F2902" s="338" t="s">
        <v>32651</v>
      </c>
      <c r="G2902" s="343"/>
      <c r="H2902" s="343"/>
      <c r="I2902" s="343"/>
    </row>
    <row r="2903" spans="1:9" ht="69.75" customHeight="1">
      <c r="A2903" s="340" t="s">
        <v>358</v>
      </c>
      <c r="B2903" s="338" t="s">
        <v>32176</v>
      </c>
      <c r="C2903" s="341" t="s">
        <v>6</v>
      </c>
      <c r="D2903" s="342">
        <v>8.49</v>
      </c>
      <c r="E2903" s="342">
        <v>8.43</v>
      </c>
      <c r="F2903" s="338" t="s">
        <v>32651</v>
      </c>
      <c r="G2903" s="343"/>
      <c r="H2903" s="343"/>
      <c r="I2903" s="343"/>
    </row>
    <row r="2904" spans="1:9" ht="69.75" customHeight="1">
      <c r="A2904" s="340" t="s">
        <v>6334</v>
      </c>
      <c r="B2904" s="338" t="s">
        <v>32177</v>
      </c>
      <c r="C2904" s="341" t="s">
        <v>6</v>
      </c>
      <c r="D2904" s="342">
        <v>12.67</v>
      </c>
      <c r="E2904" s="342">
        <v>12.58</v>
      </c>
      <c r="F2904" s="338" t="s">
        <v>32651</v>
      </c>
      <c r="G2904" s="343"/>
      <c r="H2904" s="343"/>
      <c r="I2904" s="343"/>
    </row>
    <row r="2905" spans="1:9" ht="69.75" customHeight="1">
      <c r="A2905" s="340" t="s">
        <v>6335</v>
      </c>
      <c r="B2905" s="338" t="s">
        <v>32178</v>
      </c>
      <c r="C2905" s="341" t="s">
        <v>6</v>
      </c>
      <c r="D2905" s="342">
        <v>13.4</v>
      </c>
      <c r="E2905" s="342">
        <v>13.31</v>
      </c>
      <c r="F2905" s="338" t="s">
        <v>32651</v>
      </c>
      <c r="G2905" s="343"/>
      <c r="H2905" s="343"/>
      <c r="I2905" s="343"/>
    </row>
    <row r="2906" spans="1:9" ht="69.75" customHeight="1">
      <c r="A2906" s="340" t="s">
        <v>6336</v>
      </c>
      <c r="B2906" s="338" t="s">
        <v>6337</v>
      </c>
      <c r="C2906" s="341" t="s">
        <v>6</v>
      </c>
      <c r="D2906" s="342">
        <v>23.45</v>
      </c>
      <c r="E2906" s="342">
        <v>22.99</v>
      </c>
      <c r="F2906" s="338" t="s">
        <v>32651</v>
      </c>
      <c r="G2906" s="343"/>
      <c r="H2906" s="343"/>
      <c r="I2906" s="343"/>
    </row>
    <row r="2907" spans="1:9" ht="69.75" customHeight="1">
      <c r="A2907" s="340" t="s">
        <v>6338</v>
      </c>
      <c r="B2907" s="338" t="s">
        <v>6339</v>
      </c>
      <c r="C2907" s="341" t="s">
        <v>6</v>
      </c>
      <c r="D2907" s="342">
        <v>31.93</v>
      </c>
      <c r="E2907" s="342">
        <v>31.4</v>
      </c>
      <c r="F2907" s="338" t="s">
        <v>32651</v>
      </c>
      <c r="G2907" s="343"/>
      <c r="H2907" s="343"/>
      <c r="I2907" s="343"/>
    </row>
    <row r="2908" spans="1:9" ht="69.75" customHeight="1">
      <c r="A2908" s="340" t="s">
        <v>6340</v>
      </c>
      <c r="B2908" s="338" t="s">
        <v>6341</v>
      </c>
      <c r="C2908" s="341" t="s">
        <v>6</v>
      </c>
      <c r="D2908" s="342">
        <v>45.76</v>
      </c>
      <c r="E2908" s="342">
        <v>45.13</v>
      </c>
      <c r="F2908" s="338" t="s">
        <v>32651</v>
      </c>
      <c r="G2908" s="343"/>
      <c r="H2908" s="343"/>
      <c r="I2908" s="343"/>
    </row>
    <row r="2909" spans="1:9" ht="69.75" customHeight="1">
      <c r="A2909" s="340" t="s">
        <v>6342</v>
      </c>
      <c r="B2909" s="338" t="s">
        <v>6343</v>
      </c>
      <c r="C2909" s="341" t="s">
        <v>6</v>
      </c>
      <c r="D2909" s="342">
        <v>62.91</v>
      </c>
      <c r="E2909" s="342">
        <v>62.15</v>
      </c>
      <c r="F2909" s="338" t="s">
        <v>32651</v>
      </c>
      <c r="G2909" s="343"/>
      <c r="H2909" s="343"/>
      <c r="I2909" s="343"/>
    </row>
    <row r="2910" spans="1:9" ht="69.75" customHeight="1">
      <c r="A2910" s="340" t="s">
        <v>6344</v>
      </c>
      <c r="B2910" s="338" t="s">
        <v>6345</v>
      </c>
      <c r="C2910" s="341" t="s">
        <v>6</v>
      </c>
      <c r="D2910" s="342">
        <v>81.09</v>
      </c>
      <c r="E2910" s="342">
        <v>80.16</v>
      </c>
      <c r="F2910" s="338" t="s">
        <v>32651</v>
      </c>
      <c r="G2910" s="343"/>
      <c r="H2910" s="343"/>
      <c r="I2910" s="343"/>
    </row>
    <row r="2911" spans="1:9" ht="69.75" customHeight="1">
      <c r="A2911" s="340" t="s">
        <v>6346</v>
      </c>
      <c r="B2911" s="338" t="s">
        <v>6347</v>
      </c>
      <c r="C2911" s="341" t="s">
        <v>6</v>
      </c>
      <c r="D2911" s="342">
        <v>104.92</v>
      </c>
      <c r="E2911" s="342">
        <v>103.83</v>
      </c>
      <c r="F2911" s="338" t="s">
        <v>32651</v>
      </c>
      <c r="G2911" s="343"/>
      <c r="H2911" s="343"/>
      <c r="I2911" s="343"/>
    </row>
    <row r="2912" spans="1:9" ht="69.75" customHeight="1">
      <c r="A2912" s="340" t="s">
        <v>6348</v>
      </c>
      <c r="B2912" s="338" t="s">
        <v>6349</v>
      </c>
      <c r="C2912" s="341" t="s">
        <v>6</v>
      </c>
      <c r="D2912" s="342">
        <v>126.81</v>
      </c>
      <c r="E2912" s="342">
        <v>125.52</v>
      </c>
      <c r="F2912" s="338" t="s">
        <v>32651</v>
      </c>
      <c r="G2912" s="343"/>
      <c r="H2912" s="343"/>
      <c r="I2912" s="343"/>
    </row>
    <row r="2913" spans="1:9" ht="69.75" customHeight="1">
      <c r="A2913" s="340" t="s">
        <v>6350</v>
      </c>
      <c r="B2913" s="338" t="s">
        <v>6351</v>
      </c>
      <c r="C2913" s="341" t="s">
        <v>6</v>
      </c>
      <c r="D2913" s="342">
        <v>155.16</v>
      </c>
      <c r="E2913" s="342">
        <v>153.63</v>
      </c>
      <c r="F2913" s="338" t="s">
        <v>32651</v>
      </c>
      <c r="G2913" s="343"/>
      <c r="H2913" s="343"/>
      <c r="I2913" s="343"/>
    </row>
    <row r="2914" spans="1:9" ht="69.75" customHeight="1">
      <c r="A2914" s="340" t="s">
        <v>6352</v>
      </c>
      <c r="B2914" s="338" t="s">
        <v>6353</v>
      </c>
      <c r="C2914" s="341" t="s">
        <v>6</v>
      </c>
      <c r="D2914" s="342">
        <v>204.89</v>
      </c>
      <c r="E2914" s="342">
        <v>202.99</v>
      </c>
      <c r="F2914" s="338" t="s">
        <v>32651</v>
      </c>
      <c r="G2914" s="343"/>
      <c r="H2914" s="343"/>
      <c r="I2914" s="343"/>
    </row>
    <row r="2915" spans="1:9" ht="69.75" customHeight="1">
      <c r="A2915" s="340" t="s">
        <v>6354</v>
      </c>
      <c r="B2915" s="338" t="s">
        <v>6355</v>
      </c>
      <c r="C2915" s="341" t="s">
        <v>6</v>
      </c>
      <c r="D2915" s="342">
        <v>264.29000000000002</v>
      </c>
      <c r="E2915" s="342">
        <v>261.99</v>
      </c>
      <c r="F2915" s="338" t="s">
        <v>32651</v>
      </c>
      <c r="G2915" s="343"/>
      <c r="H2915" s="343"/>
      <c r="I2915" s="343"/>
    </row>
    <row r="2916" spans="1:9" ht="69.75" customHeight="1">
      <c r="A2916" s="340" t="s">
        <v>6356</v>
      </c>
      <c r="B2916" s="338" t="s">
        <v>6357</v>
      </c>
      <c r="C2916" s="341" t="s">
        <v>6</v>
      </c>
      <c r="D2916" s="342">
        <v>8.51</v>
      </c>
      <c r="E2916" s="342">
        <v>8.48</v>
      </c>
      <c r="F2916" s="338" t="s">
        <v>32651</v>
      </c>
      <c r="G2916" s="343"/>
      <c r="H2916" s="343"/>
      <c r="I2916" s="343"/>
    </row>
    <row r="2917" spans="1:9" ht="69.75" customHeight="1">
      <c r="A2917" s="340" t="s">
        <v>6358</v>
      </c>
      <c r="B2917" s="338" t="s">
        <v>6359</v>
      </c>
      <c r="C2917" s="341" t="s">
        <v>6</v>
      </c>
      <c r="D2917" s="342">
        <v>8.1199999999999992</v>
      </c>
      <c r="E2917" s="342">
        <v>8.09</v>
      </c>
      <c r="F2917" s="338" t="s">
        <v>32651</v>
      </c>
      <c r="G2917" s="343"/>
      <c r="H2917" s="343"/>
      <c r="I2917" s="343"/>
    </row>
    <row r="2918" spans="1:9" ht="69.75" customHeight="1">
      <c r="A2918" s="340" t="s">
        <v>6360</v>
      </c>
      <c r="B2918" s="338" t="s">
        <v>6361</v>
      </c>
      <c r="C2918" s="341" t="s">
        <v>6</v>
      </c>
      <c r="D2918" s="342">
        <v>12.24</v>
      </c>
      <c r="E2918" s="342">
        <v>12.19</v>
      </c>
      <c r="F2918" s="338" t="s">
        <v>32651</v>
      </c>
      <c r="G2918" s="343"/>
      <c r="H2918" s="343"/>
      <c r="I2918" s="343"/>
    </row>
    <row r="2919" spans="1:9" ht="69.75" customHeight="1">
      <c r="A2919" s="340" t="s">
        <v>6362</v>
      </c>
      <c r="B2919" s="338" t="s">
        <v>6363</v>
      </c>
      <c r="C2919" s="341" t="s">
        <v>6</v>
      </c>
      <c r="D2919" s="342">
        <v>12.97</v>
      </c>
      <c r="E2919" s="342">
        <v>12.92</v>
      </c>
      <c r="F2919" s="338" t="s">
        <v>32651</v>
      </c>
      <c r="G2919" s="343"/>
      <c r="H2919" s="343"/>
      <c r="I2919" s="343"/>
    </row>
    <row r="2920" spans="1:9" ht="69.75" customHeight="1">
      <c r="A2920" s="340" t="s">
        <v>6364</v>
      </c>
      <c r="B2920" s="338" t="s">
        <v>6365</v>
      </c>
      <c r="C2920" s="341" t="s">
        <v>6</v>
      </c>
      <c r="D2920" s="342">
        <v>19.21</v>
      </c>
      <c r="E2920" s="342">
        <v>19.13</v>
      </c>
      <c r="F2920" s="338" t="s">
        <v>32651</v>
      </c>
      <c r="G2920" s="343"/>
      <c r="H2920" s="343"/>
      <c r="I2920" s="343"/>
    </row>
    <row r="2921" spans="1:9" ht="69.75" customHeight="1">
      <c r="A2921" s="340" t="s">
        <v>6366</v>
      </c>
      <c r="B2921" s="338" t="s">
        <v>6367</v>
      </c>
      <c r="C2921" s="341" t="s">
        <v>6</v>
      </c>
      <c r="D2921" s="342">
        <v>20.170000000000002</v>
      </c>
      <c r="E2921" s="342">
        <v>20.09</v>
      </c>
      <c r="F2921" s="338" t="s">
        <v>32651</v>
      </c>
      <c r="G2921" s="343"/>
      <c r="H2921" s="343"/>
      <c r="I2921" s="343"/>
    </row>
    <row r="2922" spans="1:9" ht="69.75" customHeight="1">
      <c r="A2922" s="340" t="s">
        <v>6368</v>
      </c>
      <c r="B2922" s="338" t="s">
        <v>6369</v>
      </c>
      <c r="C2922" s="341" t="s">
        <v>0</v>
      </c>
      <c r="D2922" s="342">
        <v>21.73</v>
      </c>
      <c r="E2922" s="342">
        <v>20.059999999999999</v>
      </c>
      <c r="F2922" s="338" t="s">
        <v>32651</v>
      </c>
      <c r="G2922" s="343"/>
      <c r="H2922" s="343"/>
      <c r="I2922" s="343"/>
    </row>
    <row r="2923" spans="1:9" ht="69.75" customHeight="1">
      <c r="A2923" s="340" t="s">
        <v>6370</v>
      </c>
      <c r="B2923" s="338" t="s">
        <v>6371</v>
      </c>
      <c r="C2923" s="341" t="s">
        <v>0</v>
      </c>
      <c r="D2923" s="342">
        <v>19.93</v>
      </c>
      <c r="E2923" s="342">
        <v>18.260000000000002</v>
      </c>
      <c r="F2923" s="338" t="s">
        <v>32651</v>
      </c>
      <c r="G2923" s="343"/>
      <c r="H2923" s="343"/>
      <c r="I2923" s="343"/>
    </row>
    <row r="2924" spans="1:9" ht="69.75" customHeight="1">
      <c r="A2924" s="340" t="s">
        <v>359</v>
      </c>
      <c r="B2924" s="338" t="s">
        <v>6372</v>
      </c>
      <c r="C2924" s="341" t="s">
        <v>0</v>
      </c>
      <c r="D2924" s="342">
        <v>42.18</v>
      </c>
      <c r="E2924" s="342">
        <v>38</v>
      </c>
      <c r="F2924" s="338" t="s">
        <v>32651</v>
      </c>
      <c r="G2924" s="343"/>
      <c r="H2924" s="343"/>
      <c r="I2924" s="343"/>
    </row>
    <row r="2925" spans="1:9" ht="69.75" customHeight="1">
      <c r="A2925" s="340" t="s">
        <v>6373</v>
      </c>
      <c r="B2925" s="338" t="s">
        <v>6374</v>
      </c>
      <c r="C2925" s="341" t="s">
        <v>0</v>
      </c>
      <c r="D2925" s="342">
        <v>23.64</v>
      </c>
      <c r="E2925" s="342">
        <v>21.41</v>
      </c>
      <c r="F2925" s="338" t="s">
        <v>32651</v>
      </c>
      <c r="G2925" s="343"/>
      <c r="H2925" s="343"/>
      <c r="I2925" s="343"/>
    </row>
    <row r="2926" spans="1:9" ht="69.75" customHeight="1">
      <c r="A2926" s="340" t="s">
        <v>360</v>
      </c>
      <c r="B2926" s="338" t="s">
        <v>6375</v>
      </c>
      <c r="C2926" s="341" t="s">
        <v>0</v>
      </c>
      <c r="D2926" s="342">
        <v>14.54</v>
      </c>
      <c r="E2926" s="342">
        <v>13.28</v>
      </c>
      <c r="F2926" s="338" t="s">
        <v>32651</v>
      </c>
      <c r="G2926" s="343"/>
      <c r="H2926" s="343"/>
      <c r="I2926" s="343"/>
    </row>
    <row r="2927" spans="1:9" ht="69.75" customHeight="1">
      <c r="A2927" s="340" t="s">
        <v>6376</v>
      </c>
      <c r="B2927" s="338" t="s">
        <v>6377</v>
      </c>
      <c r="C2927" s="341" t="s">
        <v>0</v>
      </c>
      <c r="D2927" s="342">
        <v>45.95</v>
      </c>
      <c r="E2927" s="342">
        <v>41.62</v>
      </c>
      <c r="F2927" s="338" t="s">
        <v>32651</v>
      </c>
      <c r="G2927" s="343"/>
      <c r="H2927" s="343"/>
      <c r="I2927" s="343"/>
    </row>
    <row r="2928" spans="1:9" ht="69.75" customHeight="1">
      <c r="A2928" s="340" t="s">
        <v>6378</v>
      </c>
      <c r="B2928" s="338" t="s">
        <v>6379</v>
      </c>
      <c r="C2928" s="341" t="s">
        <v>0</v>
      </c>
      <c r="D2928" s="342">
        <v>26.76</v>
      </c>
      <c r="E2928" s="342">
        <v>24.47</v>
      </c>
      <c r="F2928" s="338" t="s">
        <v>32651</v>
      </c>
      <c r="G2928" s="343"/>
      <c r="H2928" s="343"/>
      <c r="I2928" s="343"/>
    </row>
    <row r="2929" spans="1:9" ht="69.75" customHeight="1">
      <c r="A2929" s="340" t="s">
        <v>361</v>
      </c>
      <c r="B2929" s="338" t="s">
        <v>6380</v>
      </c>
      <c r="C2929" s="341" t="s">
        <v>0</v>
      </c>
      <c r="D2929" s="342">
        <v>17.32</v>
      </c>
      <c r="E2929" s="342">
        <v>16.02</v>
      </c>
      <c r="F2929" s="338" t="s">
        <v>32651</v>
      </c>
      <c r="G2929" s="343"/>
      <c r="H2929" s="343"/>
      <c r="I2929" s="343"/>
    </row>
    <row r="2930" spans="1:9" ht="69.75" customHeight="1">
      <c r="A2930" s="340" t="s">
        <v>6381</v>
      </c>
      <c r="B2930" s="338" t="s">
        <v>6382</v>
      </c>
      <c r="C2930" s="341" t="s">
        <v>0</v>
      </c>
      <c r="D2930" s="342">
        <v>18.989999999999998</v>
      </c>
      <c r="E2930" s="342">
        <v>17.32</v>
      </c>
      <c r="F2930" s="338" t="s">
        <v>32651</v>
      </c>
      <c r="G2930" s="343"/>
      <c r="H2930" s="343"/>
      <c r="I2930" s="343"/>
    </row>
    <row r="2931" spans="1:9" ht="69.75" customHeight="1">
      <c r="A2931" s="340" t="s">
        <v>6383</v>
      </c>
      <c r="B2931" s="338" t="s">
        <v>6384</v>
      </c>
      <c r="C2931" s="341" t="s">
        <v>0</v>
      </c>
      <c r="D2931" s="342">
        <v>17.3</v>
      </c>
      <c r="E2931" s="342">
        <v>15.63</v>
      </c>
      <c r="F2931" s="338" t="s">
        <v>32651</v>
      </c>
      <c r="G2931" s="343"/>
      <c r="H2931" s="343"/>
      <c r="I2931" s="343"/>
    </row>
    <row r="2932" spans="1:9" ht="69.75" customHeight="1">
      <c r="A2932" s="340" t="s">
        <v>6385</v>
      </c>
      <c r="B2932" s="338" t="s">
        <v>6386</v>
      </c>
      <c r="C2932" s="341" t="s">
        <v>0</v>
      </c>
      <c r="D2932" s="342">
        <v>41.39</v>
      </c>
      <c r="E2932" s="342">
        <v>37.21</v>
      </c>
      <c r="F2932" s="338" t="s">
        <v>32651</v>
      </c>
      <c r="G2932" s="343"/>
      <c r="H2932" s="343"/>
      <c r="I2932" s="343"/>
    </row>
    <row r="2933" spans="1:9" ht="69.75" customHeight="1">
      <c r="A2933" s="340" t="s">
        <v>6387</v>
      </c>
      <c r="B2933" s="338" t="s">
        <v>6388</v>
      </c>
      <c r="C2933" s="341" t="s">
        <v>0</v>
      </c>
      <c r="D2933" s="342">
        <v>22.85</v>
      </c>
      <c r="E2933" s="342">
        <v>20.62</v>
      </c>
      <c r="F2933" s="338" t="s">
        <v>32651</v>
      </c>
      <c r="G2933" s="343"/>
      <c r="H2933" s="343"/>
      <c r="I2933" s="343"/>
    </row>
    <row r="2934" spans="1:9" ht="69.75" customHeight="1">
      <c r="A2934" s="340" t="s">
        <v>6389</v>
      </c>
      <c r="B2934" s="338" t="s">
        <v>6390</v>
      </c>
      <c r="C2934" s="341" t="s">
        <v>0</v>
      </c>
      <c r="D2934" s="342">
        <v>13.75</v>
      </c>
      <c r="E2934" s="342">
        <v>12.49</v>
      </c>
      <c r="F2934" s="338" t="s">
        <v>32651</v>
      </c>
      <c r="G2934" s="343"/>
      <c r="H2934" s="343"/>
      <c r="I2934" s="343"/>
    </row>
    <row r="2935" spans="1:9" ht="69.75" customHeight="1">
      <c r="A2935" s="340" t="s">
        <v>6391</v>
      </c>
      <c r="B2935" s="338" t="s">
        <v>6392</v>
      </c>
      <c r="C2935" s="341" t="s">
        <v>0</v>
      </c>
      <c r="D2935" s="342">
        <v>44.56</v>
      </c>
      <c r="E2935" s="342">
        <v>40.229999999999997</v>
      </c>
      <c r="F2935" s="338" t="s">
        <v>32651</v>
      </c>
      <c r="G2935" s="343"/>
      <c r="H2935" s="343"/>
      <c r="I2935" s="343"/>
    </row>
    <row r="2936" spans="1:9" ht="69.75" customHeight="1">
      <c r="A2936" s="340" t="s">
        <v>6393</v>
      </c>
      <c r="B2936" s="338" t="s">
        <v>6394</v>
      </c>
      <c r="C2936" s="341" t="s">
        <v>0</v>
      </c>
      <c r="D2936" s="342">
        <v>25.37</v>
      </c>
      <c r="E2936" s="342">
        <v>23.08</v>
      </c>
      <c r="F2936" s="338" t="s">
        <v>32651</v>
      </c>
      <c r="G2936" s="343"/>
      <c r="H2936" s="343"/>
      <c r="I2936" s="343"/>
    </row>
    <row r="2937" spans="1:9" ht="69.75" customHeight="1">
      <c r="A2937" s="340" t="s">
        <v>6395</v>
      </c>
      <c r="B2937" s="338" t="s">
        <v>6396</v>
      </c>
      <c r="C2937" s="341" t="s">
        <v>0</v>
      </c>
      <c r="D2937" s="342">
        <v>15.93</v>
      </c>
      <c r="E2937" s="342">
        <v>14.63</v>
      </c>
      <c r="F2937" s="338" t="s">
        <v>32651</v>
      </c>
      <c r="G2937" s="343"/>
      <c r="H2937" s="343"/>
      <c r="I2937" s="343"/>
    </row>
    <row r="2938" spans="1:9" ht="69.75" customHeight="1">
      <c r="A2938" s="340" t="s">
        <v>6397</v>
      </c>
      <c r="B2938" s="338" t="s">
        <v>6398</v>
      </c>
      <c r="C2938" s="341" t="s">
        <v>0</v>
      </c>
      <c r="D2938" s="342">
        <v>30.83</v>
      </c>
      <c r="E2938" s="342">
        <v>29.1</v>
      </c>
      <c r="F2938" s="338" t="s">
        <v>32651</v>
      </c>
      <c r="G2938" s="343"/>
      <c r="H2938" s="343"/>
      <c r="I2938" s="343"/>
    </row>
    <row r="2939" spans="1:9" ht="69.75" customHeight="1">
      <c r="A2939" s="340" t="s">
        <v>6399</v>
      </c>
      <c r="B2939" s="338" t="s">
        <v>6400</v>
      </c>
      <c r="C2939" s="341" t="s">
        <v>0</v>
      </c>
      <c r="D2939" s="342">
        <v>34.72</v>
      </c>
      <c r="E2939" s="342">
        <v>32.659999999999997</v>
      </c>
      <c r="F2939" s="338" t="s">
        <v>32651</v>
      </c>
      <c r="G2939" s="343"/>
      <c r="H2939" s="343"/>
      <c r="I2939" s="343"/>
    </row>
    <row r="2940" spans="1:9" ht="69.75" customHeight="1">
      <c r="A2940" s="340" t="s">
        <v>6401</v>
      </c>
      <c r="B2940" s="338" t="s">
        <v>6402</v>
      </c>
      <c r="C2940" s="341" t="s">
        <v>0</v>
      </c>
      <c r="D2940" s="342">
        <v>28.85</v>
      </c>
      <c r="E2940" s="342">
        <v>27.12</v>
      </c>
      <c r="F2940" s="338" t="s">
        <v>32651</v>
      </c>
      <c r="G2940" s="343"/>
      <c r="H2940" s="343"/>
      <c r="I2940" s="343"/>
    </row>
    <row r="2941" spans="1:9" ht="69.75" customHeight="1">
      <c r="A2941" s="340" t="s">
        <v>6403</v>
      </c>
      <c r="B2941" s="338" t="s">
        <v>6404</v>
      </c>
      <c r="C2941" s="341" t="s">
        <v>0</v>
      </c>
      <c r="D2941" s="342">
        <v>36.54</v>
      </c>
      <c r="E2941" s="342">
        <v>34.619999999999997</v>
      </c>
      <c r="F2941" s="338" t="s">
        <v>32651</v>
      </c>
      <c r="G2941" s="343"/>
      <c r="H2941" s="343"/>
      <c r="I2941" s="343"/>
    </row>
    <row r="2942" spans="1:9" ht="69.75" customHeight="1">
      <c r="A2942" s="340" t="s">
        <v>6405</v>
      </c>
      <c r="B2942" s="338" t="s">
        <v>6406</v>
      </c>
      <c r="C2942" s="341" t="s">
        <v>0</v>
      </c>
      <c r="D2942" s="342">
        <v>42.01</v>
      </c>
      <c r="E2942" s="342">
        <v>39.58</v>
      </c>
      <c r="F2942" s="338" t="s">
        <v>32651</v>
      </c>
      <c r="G2942" s="343"/>
      <c r="H2942" s="343"/>
      <c r="I2942" s="343"/>
    </row>
    <row r="2943" spans="1:9" ht="69.75" customHeight="1">
      <c r="A2943" s="340" t="s">
        <v>6407</v>
      </c>
      <c r="B2943" s="338" t="s">
        <v>6408</v>
      </c>
      <c r="C2943" s="341" t="s">
        <v>0</v>
      </c>
      <c r="D2943" s="342">
        <v>38.81</v>
      </c>
      <c r="E2943" s="342">
        <v>36.89</v>
      </c>
      <c r="F2943" s="338" t="s">
        <v>32651</v>
      </c>
      <c r="G2943" s="343"/>
      <c r="H2943" s="343"/>
      <c r="I2943" s="343"/>
    </row>
    <row r="2944" spans="1:9" ht="69.75" customHeight="1">
      <c r="A2944" s="340" t="s">
        <v>6409</v>
      </c>
      <c r="B2944" s="338" t="s">
        <v>6410</v>
      </c>
      <c r="C2944" s="341" t="s">
        <v>0</v>
      </c>
      <c r="D2944" s="342">
        <v>45.87</v>
      </c>
      <c r="E2944" s="342">
        <v>43.68</v>
      </c>
      <c r="F2944" s="338" t="s">
        <v>32651</v>
      </c>
      <c r="G2944" s="343"/>
      <c r="H2944" s="343"/>
      <c r="I2944" s="343"/>
    </row>
    <row r="2945" spans="1:9" ht="69.75" customHeight="1">
      <c r="A2945" s="340" t="s">
        <v>6411</v>
      </c>
      <c r="B2945" s="338" t="s">
        <v>6412</v>
      </c>
      <c r="C2945" s="341" t="s">
        <v>0</v>
      </c>
      <c r="D2945" s="342">
        <v>35.36</v>
      </c>
      <c r="E2945" s="342">
        <v>32.979999999999997</v>
      </c>
      <c r="F2945" s="338" t="s">
        <v>32651</v>
      </c>
      <c r="G2945" s="343"/>
      <c r="H2945" s="343"/>
      <c r="I2945" s="343"/>
    </row>
    <row r="2946" spans="1:9" ht="69.75" customHeight="1">
      <c r="A2946" s="340" t="s">
        <v>6413</v>
      </c>
      <c r="B2946" s="338" t="s">
        <v>6414</v>
      </c>
      <c r="C2946" s="341" t="s">
        <v>0</v>
      </c>
      <c r="D2946" s="342">
        <v>47.82</v>
      </c>
      <c r="E2946" s="342">
        <v>44.88</v>
      </c>
      <c r="F2946" s="338" t="s">
        <v>32651</v>
      </c>
      <c r="G2946" s="343"/>
      <c r="H2946" s="343"/>
      <c r="I2946" s="343"/>
    </row>
    <row r="2947" spans="1:9" ht="69.75" customHeight="1">
      <c r="A2947" s="340" t="s">
        <v>6415</v>
      </c>
      <c r="B2947" s="338" t="s">
        <v>6416</v>
      </c>
      <c r="C2947" s="341" t="s">
        <v>0</v>
      </c>
      <c r="D2947" s="342">
        <v>66.02</v>
      </c>
      <c r="E2947" s="342">
        <v>62.29</v>
      </c>
      <c r="F2947" s="338" t="s">
        <v>32651</v>
      </c>
      <c r="G2947" s="343"/>
      <c r="H2947" s="343"/>
      <c r="I2947" s="343"/>
    </row>
    <row r="2948" spans="1:9" ht="69.75" customHeight="1">
      <c r="A2948" s="340" t="s">
        <v>6417</v>
      </c>
      <c r="B2948" s="338" t="s">
        <v>6418</v>
      </c>
      <c r="C2948" s="341" t="s">
        <v>0</v>
      </c>
      <c r="D2948" s="342">
        <v>40.32</v>
      </c>
      <c r="E2948" s="342">
        <v>37.619999999999997</v>
      </c>
      <c r="F2948" s="338" t="s">
        <v>32651</v>
      </c>
      <c r="G2948" s="343"/>
      <c r="H2948" s="343"/>
      <c r="I2948" s="343"/>
    </row>
    <row r="2949" spans="1:9" ht="69.75" customHeight="1">
      <c r="A2949" s="340" t="s">
        <v>6419</v>
      </c>
      <c r="B2949" s="338" t="s">
        <v>6420</v>
      </c>
      <c r="C2949" s="341" t="s">
        <v>0</v>
      </c>
      <c r="D2949" s="342">
        <v>56.2</v>
      </c>
      <c r="E2949" s="342">
        <v>52.75</v>
      </c>
      <c r="F2949" s="338" t="s">
        <v>32651</v>
      </c>
      <c r="G2949" s="343"/>
      <c r="H2949" s="343"/>
      <c r="I2949" s="343"/>
    </row>
    <row r="2950" spans="1:9" ht="69.75" customHeight="1">
      <c r="A2950" s="340" t="s">
        <v>6422</v>
      </c>
      <c r="B2950" s="338" t="s">
        <v>6423</v>
      </c>
      <c r="C2950" s="341" t="s">
        <v>0</v>
      </c>
      <c r="D2950" s="342">
        <v>77.400000000000006</v>
      </c>
      <c r="E2950" s="342">
        <v>72.89</v>
      </c>
      <c r="F2950" s="338" t="s">
        <v>32651</v>
      </c>
      <c r="G2950" s="343"/>
      <c r="H2950" s="343"/>
      <c r="I2950" s="343"/>
    </row>
    <row r="2951" spans="1:9" ht="69.75" customHeight="1">
      <c r="A2951" s="340" t="s">
        <v>6424</v>
      </c>
      <c r="B2951" s="338" t="s">
        <v>6425</v>
      </c>
      <c r="C2951" s="341" t="s">
        <v>0</v>
      </c>
      <c r="D2951" s="342">
        <v>47.96</v>
      </c>
      <c r="E2951" s="342">
        <v>44.94</v>
      </c>
      <c r="F2951" s="338" t="s">
        <v>32651</v>
      </c>
      <c r="G2951" s="343"/>
      <c r="H2951" s="343"/>
      <c r="I2951" s="343"/>
    </row>
    <row r="2952" spans="1:9" ht="69.75" customHeight="1">
      <c r="A2952" s="340" t="s">
        <v>6426</v>
      </c>
      <c r="B2952" s="338" t="s">
        <v>6427</v>
      </c>
      <c r="C2952" s="341" t="s">
        <v>0</v>
      </c>
      <c r="D2952" s="342">
        <v>60.06</v>
      </c>
      <c r="E2952" s="342">
        <v>56.08</v>
      </c>
      <c r="F2952" s="338" t="s">
        <v>32651</v>
      </c>
      <c r="G2952" s="343"/>
      <c r="H2952" s="343"/>
      <c r="I2952" s="343"/>
    </row>
    <row r="2953" spans="1:9" ht="69.75" customHeight="1">
      <c r="A2953" s="340" t="s">
        <v>6428</v>
      </c>
      <c r="B2953" s="338" t="s">
        <v>6429</v>
      </c>
      <c r="C2953" s="341" t="s">
        <v>0</v>
      </c>
      <c r="D2953" s="342">
        <v>86.71</v>
      </c>
      <c r="E2953" s="342">
        <v>81.42</v>
      </c>
      <c r="F2953" s="338" t="s">
        <v>32651</v>
      </c>
      <c r="G2953" s="343"/>
      <c r="H2953" s="343"/>
      <c r="I2953" s="343"/>
    </row>
    <row r="2954" spans="1:9" ht="69.75" customHeight="1">
      <c r="A2954" s="340" t="s">
        <v>6430</v>
      </c>
      <c r="B2954" s="338" t="s">
        <v>6431</v>
      </c>
      <c r="C2954" s="341" t="s">
        <v>0</v>
      </c>
      <c r="D2954" s="342">
        <v>25.24</v>
      </c>
      <c r="E2954" s="342">
        <v>23.62</v>
      </c>
      <c r="F2954" s="338" t="s">
        <v>32651</v>
      </c>
      <c r="G2954" s="343"/>
      <c r="H2954" s="343"/>
      <c r="I2954" s="343"/>
    </row>
    <row r="2955" spans="1:9" ht="69.75" customHeight="1">
      <c r="A2955" s="340" t="s">
        <v>6432</v>
      </c>
      <c r="B2955" s="338" t="s">
        <v>6433</v>
      </c>
      <c r="C2955" s="341" t="s">
        <v>0</v>
      </c>
      <c r="D2955" s="342">
        <v>27.02</v>
      </c>
      <c r="E2955" s="342">
        <v>25.21</v>
      </c>
      <c r="F2955" s="338" t="s">
        <v>32651</v>
      </c>
      <c r="G2955" s="343"/>
      <c r="H2955" s="343"/>
      <c r="I2955" s="343"/>
    </row>
    <row r="2956" spans="1:9" ht="69.75" customHeight="1">
      <c r="A2956" s="340" t="s">
        <v>6434</v>
      </c>
      <c r="B2956" s="338" t="s">
        <v>6435</v>
      </c>
      <c r="C2956" s="341" t="s">
        <v>0</v>
      </c>
      <c r="D2956" s="342">
        <v>29.96</v>
      </c>
      <c r="E2956" s="342">
        <v>27.88</v>
      </c>
      <c r="F2956" s="338" t="s">
        <v>32651</v>
      </c>
      <c r="G2956" s="343"/>
      <c r="H2956" s="343"/>
      <c r="I2956" s="343"/>
    </row>
    <row r="2957" spans="1:9" ht="69.75" customHeight="1">
      <c r="A2957" s="340" t="s">
        <v>6436</v>
      </c>
      <c r="B2957" s="338" t="s">
        <v>6437</v>
      </c>
      <c r="C2957" s="341" t="s">
        <v>0</v>
      </c>
      <c r="D2957" s="342">
        <v>30.13</v>
      </c>
      <c r="E2957" s="342">
        <v>28.1</v>
      </c>
      <c r="F2957" s="338" t="s">
        <v>32651</v>
      </c>
      <c r="G2957" s="343"/>
      <c r="H2957" s="343"/>
      <c r="I2957" s="343"/>
    </row>
    <row r="2958" spans="1:9" ht="69.75" customHeight="1">
      <c r="A2958" s="340" t="s">
        <v>6438</v>
      </c>
      <c r="B2958" s="338" t="s">
        <v>6439</v>
      </c>
      <c r="C2958" s="341" t="s">
        <v>0</v>
      </c>
      <c r="D2958" s="342">
        <v>35.47</v>
      </c>
      <c r="E2958" s="342">
        <v>32.880000000000003</v>
      </c>
      <c r="F2958" s="338" t="s">
        <v>32651</v>
      </c>
      <c r="G2958" s="343"/>
      <c r="H2958" s="343"/>
      <c r="I2958" s="343"/>
    </row>
    <row r="2959" spans="1:9" ht="69.75" customHeight="1">
      <c r="A2959" s="340" t="s">
        <v>6440</v>
      </c>
      <c r="B2959" s="338" t="s">
        <v>6441</v>
      </c>
      <c r="C2959" s="341" t="s">
        <v>0</v>
      </c>
      <c r="D2959" s="342">
        <v>44.69</v>
      </c>
      <c r="E2959" s="342">
        <v>41.31</v>
      </c>
      <c r="F2959" s="338" t="s">
        <v>32651</v>
      </c>
      <c r="G2959" s="343"/>
      <c r="H2959" s="343"/>
      <c r="I2959" s="343"/>
    </row>
    <row r="2960" spans="1:9" ht="69.75" customHeight="1">
      <c r="A2960" s="340" t="s">
        <v>6442</v>
      </c>
      <c r="B2960" s="338" t="s">
        <v>6443</v>
      </c>
      <c r="C2960" s="341" t="s">
        <v>0</v>
      </c>
      <c r="D2960" s="342">
        <v>16.36</v>
      </c>
      <c r="E2960" s="342">
        <v>15.73</v>
      </c>
      <c r="F2960" s="338" t="s">
        <v>32651</v>
      </c>
      <c r="G2960" s="343"/>
      <c r="H2960" s="343"/>
      <c r="I2960" s="343"/>
    </row>
    <row r="2961" spans="1:9" ht="69.75" customHeight="1">
      <c r="A2961" s="340" t="s">
        <v>6444</v>
      </c>
      <c r="B2961" s="338" t="s">
        <v>6445</v>
      </c>
      <c r="C2961" s="341" t="s">
        <v>0</v>
      </c>
      <c r="D2961" s="342">
        <v>21.71</v>
      </c>
      <c r="E2961" s="342">
        <v>20.52</v>
      </c>
      <c r="F2961" s="338" t="s">
        <v>32651</v>
      </c>
      <c r="G2961" s="343"/>
      <c r="H2961" s="343"/>
      <c r="I2961" s="343"/>
    </row>
    <row r="2962" spans="1:9" ht="69.75" customHeight="1">
      <c r="A2962" s="340" t="s">
        <v>6446</v>
      </c>
      <c r="B2962" s="338" t="s">
        <v>6447</v>
      </c>
      <c r="C2962" s="341" t="s">
        <v>0</v>
      </c>
      <c r="D2962" s="342">
        <v>30.92</v>
      </c>
      <c r="E2962" s="342">
        <v>28.94</v>
      </c>
      <c r="F2962" s="338" t="s">
        <v>32651</v>
      </c>
      <c r="G2962" s="343"/>
      <c r="H2962" s="343"/>
      <c r="I2962" s="343"/>
    </row>
    <row r="2963" spans="1:9" ht="69.75" customHeight="1">
      <c r="A2963" s="340" t="s">
        <v>6448</v>
      </c>
      <c r="B2963" s="338" t="s">
        <v>6449</v>
      </c>
      <c r="C2963" s="341" t="s">
        <v>0</v>
      </c>
      <c r="D2963" s="342">
        <v>19.39</v>
      </c>
      <c r="E2963" s="342">
        <v>18.559999999999999</v>
      </c>
      <c r="F2963" s="338" t="s">
        <v>32651</v>
      </c>
      <c r="G2963" s="343"/>
      <c r="H2963" s="343"/>
      <c r="I2963" s="343"/>
    </row>
    <row r="2964" spans="1:9" ht="69.75" customHeight="1">
      <c r="A2964" s="340" t="s">
        <v>6450</v>
      </c>
      <c r="B2964" s="338" t="s">
        <v>6451</v>
      </c>
      <c r="C2964" s="341" t="s">
        <v>0</v>
      </c>
      <c r="D2964" s="342">
        <v>26.54</v>
      </c>
      <c r="E2964" s="342">
        <v>24.96</v>
      </c>
      <c r="F2964" s="338" t="s">
        <v>32651</v>
      </c>
      <c r="G2964" s="343"/>
      <c r="H2964" s="343"/>
      <c r="I2964" s="343"/>
    </row>
    <row r="2965" spans="1:9" ht="69.75" customHeight="1">
      <c r="A2965" s="340" t="s">
        <v>6452</v>
      </c>
      <c r="B2965" s="338" t="s">
        <v>6453</v>
      </c>
      <c r="C2965" s="341" t="s">
        <v>0</v>
      </c>
      <c r="D2965" s="342">
        <v>40.21</v>
      </c>
      <c r="E2965" s="342">
        <v>37.58</v>
      </c>
      <c r="F2965" s="338" t="s">
        <v>32651</v>
      </c>
      <c r="G2965" s="343"/>
      <c r="H2965" s="343"/>
      <c r="I2965" s="343"/>
    </row>
    <row r="2966" spans="1:9" ht="69.75" customHeight="1">
      <c r="A2966" s="340" t="s">
        <v>6454</v>
      </c>
      <c r="B2966" s="338" t="s">
        <v>6455</v>
      </c>
      <c r="C2966" s="341" t="s">
        <v>0</v>
      </c>
      <c r="D2966" s="342">
        <v>36.46</v>
      </c>
      <c r="E2966" s="342">
        <v>34</v>
      </c>
      <c r="F2966" s="338" t="s">
        <v>32651</v>
      </c>
      <c r="G2966" s="343"/>
      <c r="H2966" s="343"/>
      <c r="I2966" s="343"/>
    </row>
    <row r="2967" spans="1:9" ht="69.75" customHeight="1">
      <c r="A2967" s="340" t="s">
        <v>6456</v>
      </c>
      <c r="B2967" s="338" t="s">
        <v>32179</v>
      </c>
      <c r="C2967" s="341" t="s">
        <v>0</v>
      </c>
      <c r="D2967" s="342">
        <v>44.94</v>
      </c>
      <c r="E2967" s="342">
        <v>41.56</v>
      </c>
      <c r="F2967" s="338" t="s">
        <v>32651</v>
      </c>
      <c r="G2967" s="343"/>
      <c r="H2967" s="343"/>
      <c r="I2967" s="343"/>
    </row>
    <row r="2968" spans="1:9" ht="69.75" customHeight="1">
      <c r="A2968" s="340" t="s">
        <v>6457</v>
      </c>
      <c r="B2968" s="338" t="s">
        <v>6458</v>
      </c>
      <c r="C2968" s="341" t="s">
        <v>0</v>
      </c>
      <c r="D2968" s="342">
        <v>62.41</v>
      </c>
      <c r="E2968" s="342">
        <v>57.7</v>
      </c>
      <c r="F2968" s="338" t="s">
        <v>32651</v>
      </c>
      <c r="G2968" s="343"/>
      <c r="H2968" s="343"/>
      <c r="I2968" s="343"/>
    </row>
    <row r="2969" spans="1:9" ht="69.75" customHeight="1">
      <c r="A2969" s="340" t="s">
        <v>6459</v>
      </c>
      <c r="B2969" s="338" t="s">
        <v>6460</v>
      </c>
      <c r="C2969" s="341" t="s">
        <v>0</v>
      </c>
      <c r="D2969" s="342">
        <v>143.28</v>
      </c>
      <c r="E2969" s="342">
        <v>139.93</v>
      </c>
      <c r="F2969" s="338" t="s">
        <v>32651</v>
      </c>
      <c r="G2969" s="343"/>
      <c r="H2969" s="343"/>
      <c r="I2969" s="343"/>
    </row>
    <row r="2970" spans="1:9" ht="69.75" customHeight="1">
      <c r="A2970" s="340" t="s">
        <v>6461</v>
      </c>
      <c r="B2970" s="338" t="s">
        <v>6462</v>
      </c>
      <c r="C2970" s="341" t="s">
        <v>0</v>
      </c>
      <c r="D2970" s="342">
        <v>226.66</v>
      </c>
      <c r="E2970" s="342">
        <v>221.85</v>
      </c>
      <c r="F2970" s="338" t="s">
        <v>32651</v>
      </c>
      <c r="G2970" s="343"/>
      <c r="H2970" s="343"/>
      <c r="I2970" s="343"/>
    </row>
    <row r="2971" spans="1:9" ht="69.75" customHeight="1">
      <c r="A2971" s="340" t="s">
        <v>6463</v>
      </c>
      <c r="B2971" s="338" t="s">
        <v>6464</v>
      </c>
      <c r="C2971" s="341" t="s">
        <v>0</v>
      </c>
      <c r="D2971" s="342">
        <v>436.11</v>
      </c>
      <c r="E2971" s="342">
        <v>427.78</v>
      </c>
      <c r="F2971" s="338" t="s">
        <v>32651</v>
      </c>
      <c r="G2971" s="343"/>
      <c r="H2971" s="343"/>
      <c r="I2971" s="343"/>
    </row>
    <row r="2972" spans="1:9" ht="69.75" customHeight="1">
      <c r="A2972" s="340" t="s">
        <v>6465</v>
      </c>
      <c r="B2972" s="338" t="s">
        <v>6466</v>
      </c>
      <c r="C2972" s="341" t="s">
        <v>0</v>
      </c>
      <c r="D2972" s="342">
        <v>857.17</v>
      </c>
      <c r="E2972" s="342">
        <v>843.23</v>
      </c>
      <c r="F2972" s="338" t="s">
        <v>32651</v>
      </c>
      <c r="G2972" s="343"/>
      <c r="H2972" s="343"/>
      <c r="I2972" s="343"/>
    </row>
    <row r="2973" spans="1:9" ht="69.75" customHeight="1">
      <c r="A2973" s="340" t="s">
        <v>6467</v>
      </c>
      <c r="B2973" s="338" t="s">
        <v>6468</v>
      </c>
      <c r="C2973" s="341" t="s">
        <v>0</v>
      </c>
      <c r="D2973" s="342">
        <v>1317.73</v>
      </c>
      <c r="E2973" s="342">
        <v>1298.83</v>
      </c>
      <c r="F2973" s="338" t="s">
        <v>32651</v>
      </c>
      <c r="G2973" s="343"/>
      <c r="H2973" s="343"/>
      <c r="I2973" s="343"/>
    </row>
    <row r="2974" spans="1:9" ht="69.75" customHeight="1">
      <c r="A2974" s="340" t="s">
        <v>6469</v>
      </c>
      <c r="B2974" s="338" t="s">
        <v>6470</v>
      </c>
      <c r="C2974" s="341" t="s">
        <v>0</v>
      </c>
      <c r="D2974" s="342">
        <v>180.28</v>
      </c>
      <c r="E2974" s="342">
        <v>167.95</v>
      </c>
      <c r="F2974" s="338" t="s">
        <v>32651</v>
      </c>
      <c r="G2974" s="343"/>
      <c r="H2974" s="343"/>
      <c r="I2974" s="343"/>
    </row>
    <row r="2975" spans="1:9" ht="69.75" customHeight="1">
      <c r="A2975" s="340" t="s">
        <v>6471</v>
      </c>
      <c r="B2975" s="338" t="s">
        <v>6472</v>
      </c>
      <c r="C2975" s="341" t="s">
        <v>0</v>
      </c>
      <c r="D2975" s="342">
        <v>284.33999999999997</v>
      </c>
      <c r="E2975" s="342">
        <v>264.95</v>
      </c>
      <c r="F2975" s="338" t="s">
        <v>32651</v>
      </c>
      <c r="G2975" s="343"/>
      <c r="H2975" s="343"/>
      <c r="I2975" s="343"/>
    </row>
    <row r="2976" spans="1:9" ht="69.75" customHeight="1">
      <c r="A2976" s="340" t="s">
        <v>6473</v>
      </c>
      <c r="B2976" s="338" t="s">
        <v>6474</v>
      </c>
      <c r="C2976" s="341" t="s">
        <v>0</v>
      </c>
      <c r="D2976" s="342">
        <v>546.45000000000005</v>
      </c>
      <c r="E2976" s="342">
        <v>510.33</v>
      </c>
      <c r="F2976" s="338" t="s">
        <v>32651</v>
      </c>
      <c r="G2976" s="343"/>
      <c r="H2976" s="343"/>
      <c r="I2976" s="343"/>
    </row>
    <row r="2977" spans="1:9" ht="69.75" customHeight="1">
      <c r="A2977" s="340" t="s">
        <v>6475</v>
      </c>
      <c r="B2977" s="338" t="s">
        <v>6476</v>
      </c>
      <c r="C2977" s="341" t="s">
        <v>0</v>
      </c>
      <c r="D2977" s="342">
        <v>739.84</v>
      </c>
      <c r="E2977" s="342">
        <v>690.68</v>
      </c>
      <c r="F2977" s="338" t="s">
        <v>32651</v>
      </c>
      <c r="G2977" s="343"/>
      <c r="H2977" s="343"/>
      <c r="I2977" s="343"/>
    </row>
    <row r="2978" spans="1:9" ht="69.75" customHeight="1">
      <c r="A2978" s="340" t="s">
        <v>6477</v>
      </c>
      <c r="B2978" s="338" t="s">
        <v>6478</v>
      </c>
      <c r="C2978" s="341" t="s">
        <v>0</v>
      </c>
      <c r="D2978" s="342">
        <v>827.75</v>
      </c>
      <c r="E2978" s="342">
        <v>777.68</v>
      </c>
      <c r="F2978" s="338" t="s">
        <v>32651</v>
      </c>
      <c r="G2978" s="343"/>
      <c r="H2978" s="343"/>
      <c r="I2978" s="343"/>
    </row>
    <row r="2979" spans="1:9" ht="69.75" customHeight="1">
      <c r="A2979" s="340" t="s">
        <v>6479</v>
      </c>
      <c r="B2979" s="338" t="s">
        <v>6480</v>
      </c>
      <c r="C2979" s="341" t="s">
        <v>0</v>
      </c>
      <c r="D2979" s="342">
        <v>218.47</v>
      </c>
      <c r="E2979" s="342">
        <v>203.36</v>
      </c>
      <c r="F2979" s="338" t="s">
        <v>32651</v>
      </c>
      <c r="G2979" s="343"/>
      <c r="H2979" s="343"/>
      <c r="I2979" s="343"/>
    </row>
    <row r="2980" spans="1:9" ht="69.75" customHeight="1">
      <c r="A2980" s="340" t="s">
        <v>6481</v>
      </c>
      <c r="B2980" s="338" t="s">
        <v>6482</v>
      </c>
      <c r="C2980" s="341" t="s">
        <v>0</v>
      </c>
      <c r="D2980" s="342">
        <v>407.21</v>
      </c>
      <c r="E2980" s="342">
        <v>380.11</v>
      </c>
      <c r="F2980" s="338" t="s">
        <v>32651</v>
      </c>
      <c r="G2980" s="343"/>
      <c r="H2980" s="343"/>
      <c r="I2980" s="343"/>
    </row>
    <row r="2981" spans="1:9" ht="69.75" customHeight="1">
      <c r="A2981" s="340" t="s">
        <v>6483</v>
      </c>
      <c r="B2981" s="338" t="s">
        <v>6484</v>
      </c>
      <c r="C2981" s="341" t="s">
        <v>0</v>
      </c>
      <c r="D2981" s="342">
        <v>562.24</v>
      </c>
      <c r="E2981" s="342">
        <v>524.59</v>
      </c>
      <c r="F2981" s="338" t="s">
        <v>32651</v>
      </c>
      <c r="G2981" s="343"/>
      <c r="H2981" s="343"/>
      <c r="I2981" s="343"/>
    </row>
    <row r="2982" spans="1:9" ht="69.75" customHeight="1">
      <c r="A2982" s="340" t="s">
        <v>6485</v>
      </c>
      <c r="B2982" s="338" t="s">
        <v>6486</v>
      </c>
      <c r="C2982" s="341" t="s">
        <v>0</v>
      </c>
      <c r="D2982" s="342">
        <v>612.55999999999995</v>
      </c>
      <c r="E2982" s="342">
        <v>576.41999999999996</v>
      </c>
      <c r="F2982" s="338" t="s">
        <v>32651</v>
      </c>
      <c r="G2982" s="343"/>
      <c r="H2982" s="343"/>
      <c r="I2982" s="343"/>
    </row>
    <row r="2983" spans="1:9" ht="69.75" customHeight="1">
      <c r="A2983" s="340" t="s">
        <v>6487</v>
      </c>
      <c r="B2983" s="338" t="s">
        <v>6488</v>
      </c>
      <c r="C2983" s="341" t="s">
        <v>0</v>
      </c>
      <c r="D2983" s="342">
        <v>25.86</v>
      </c>
      <c r="E2983" s="342">
        <v>24.05</v>
      </c>
      <c r="F2983" s="338" t="s">
        <v>32651</v>
      </c>
      <c r="G2983" s="343"/>
      <c r="H2983" s="343"/>
      <c r="I2983" s="343"/>
    </row>
    <row r="2984" spans="1:9" ht="69.75" customHeight="1">
      <c r="A2984" s="340" t="s">
        <v>6489</v>
      </c>
      <c r="B2984" s="338" t="s">
        <v>6490</v>
      </c>
      <c r="C2984" s="341" t="s">
        <v>0</v>
      </c>
      <c r="D2984" s="342">
        <v>30.52</v>
      </c>
      <c r="E2984" s="342">
        <v>28.44</v>
      </c>
      <c r="F2984" s="338" t="s">
        <v>32651</v>
      </c>
      <c r="G2984" s="343"/>
      <c r="H2984" s="343"/>
      <c r="I2984" s="343"/>
    </row>
    <row r="2985" spans="1:9" ht="69.75" customHeight="1">
      <c r="A2985" s="340" t="s">
        <v>6491</v>
      </c>
      <c r="B2985" s="338" t="s">
        <v>6492</v>
      </c>
      <c r="C2985" s="341" t="s">
        <v>0</v>
      </c>
      <c r="D2985" s="342">
        <v>30.12</v>
      </c>
      <c r="E2985" s="342">
        <v>28.09</v>
      </c>
      <c r="F2985" s="338" t="s">
        <v>32651</v>
      </c>
      <c r="G2985" s="343"/>
      <c r="H2985" s="343"/>
      <c r="I2985" s="343"/>
    </row>
    <row r="2986" spans="1:9" ht="69.75" customHeight="1">
      <c r="A2986" s="340" t="s">
        <v>6493</v>
      </c>
      <c r="B2986" s="338" t="s">
        <v>6494</v>
      </c>
      <c r="C2986" s="341" t="s">
        <v>0</v>
      </c>
      <c r="D2986" s="342">
        <v>34.299999999999997</v>
      </c>
      <c r="E2986" s="342">
        <v>31.71</v>
      </c>
      <c r="F2986" s="338" t="s">
        <v>32651</v>
      </c>
      <c r="G2986" s="343"/>
      <c r="H2986" s="343"/>
      <c r="I2986" s="343"/>
    </row>
    <row r="2987" spans="1:9" ht="69.75" customHeight="1">
      <c r="A2987" s="340" t="s">
        <v>6495</v>
      </c>
      <c r="B2987" s="338" t="s">
        <v>6496</v>
      </c>
      <c r="C2987" s="341" t="s">
        <v>0</v>
      </c>
      <c r="D2987" s="342">
        <v>44.19</v>
      </c>
      <c r="E2987" s="342">
        <v>40.81</v>
      </c>
      <c r="F2987" s="338" t="s">
        <v>32651</v>
      </c>
      <c r="G2987" s="343"/>
      <c r="H2987" s="343"/>
      <c r="I2987" s="343"/>
    </row>
    <row r="2988" spans="1:9" ht="69.75" customHeight="1">
      <c r="A2988" s="340" t="s">
        <v>6497</v>
      </c>
      <c r="B2988" s="338" t="s">
        <v>6498</v>
      </c>
      <c r="C2988" s="341" t="s">
        <v>0</v>
      </c>
      <c r="D2988" s="342">
        <v>28.16</v>
      </c>
      <c r="E2988" s="342">
        <v>26.33</v>
      </c>
      <c r="F2988" s="338" t="s">
        <v>32651</v>
      </c>
      <c r="G2988" s="343"/>
      <c r="H2988" s="343"/>
      <c r="I2988" s="343"/>
    </row>
    <row r="2989" spans="1:9" ht="69.75" customHeight="1">
      <c r="A2989" s="340" t="s">
        <v>6499</v>
      </c>
      <c r="B2989" s="338" t="s">
        <v>6500</v>
      </c>
      <c r="C2989" s="341" t="s">
        <v>0</v>
      </c>
      <c r="D2989" s="342">
        <v>30.57</v>
      </c>
      <c r="E2989" s="342">
        <v>28.36</v>
      </c>
      <c r="F2989" s="338" t="s">
        <v>32651</v>
      </c>
      <c r="G2989" s="343"/>
      <c r="H2989" s="343"/>
      <c r="I2989" s="343"/>
    </row>
    <row r="2990" spans="1:9" ht="69.75" customHeight="1">
      <c r="A2990" s="340" t="s">
        <v>6501</v>
      </c>
      <c r="B2990" s="338" t="s">
        <v>6502</v>
      </c>
      <c r="C2990" s="341" t="s">
        <v>0</v>
      </c>
      <c r="D2990" s="342">
        <v>37.96</v>
      </c>
      <c r="E2990" s="342">
        <v>35.22</v>
      </c>
      <c r="F2990" s="338" t="s">
        <v>32651</v>
      </c>
      <c r="G2990" s="343"/>
      <c r="H2990" s="343"/>
      <c r="I2990" s="343"/>
    </row>
    <row r="2991" spans="1:9" ht="69.75" customHeight="1">
      <c r="A2991" s="340" t="s">
        <v>6503</v>
      </c>
      <c r="B2991" s="338" t="s">
        <v>6504</v>
      </c>
      <c r="C2991" s="341" t="s">
        <v>0</v>
      </c>
      <c r="D2991" s="342">
        <v>39.94</v>
      </c>
      <c r="E2991" s="342">
        <v>36.950000000000003</v>
      </c>
      <c r="F2991" s="338" t="s">
        <v>32651</v>
      </c>
      <c r="G2991" s="343"/>
      <c r="H2991" s="343"/>
      <c r="I2991" s="343"/>
    </row>
    <row r="2992" spans="1:9" ht="69.75" customHeight="1">
      <c r="A2992" s="340" t="s">
        <v>6505</v>
      </c>
      <c r="B2992" s="338" t="s">
        <v>6506</v>
      </c>
      <c r="C2992" s="341" t="s">
        <v>0</v>
      </c>
      <c r="D2992" s="342">
        <v>53.99</v>
      </c>
      <c r="E2992" s="342">
        <v>49.94</v>
      </c>
      <c r="F2992" s="338" t="s">
        <v>32651</v>
      </c>
      <c r="G2992" s="343"/>
      <c r="H2992" s="343"/>
      <c r="I2992" s="343"/>
    </row>
    <row r="2993" spans="1:9" ht="69.75" customHeight="1">
      <c r="A2993" s="340" t="s">
        <v>6507</v>
      </c>
      <c r="B2993" s="338" t="s">
        <v>6508</v>
      </c>
      <c r="C2993" s="341" t="s">
        <v>0</v>
      </c>
      <c r="D2993" s="342">
        <v>11.13</v>
      </c>
      <c r="E2993" s="342">
        <v>10.86</v>
      </c>
      <c r="F2993" s="338" t="s">
        <v>32651</v>
      </c>
      <c r="G2993" s="343"/>
      <c r="H2993" s="343"/>
      <c r="I2993" s="343"/>
    </row>
    <row r="2994" spans="1:9" ht="69.75" customHeight="1">
      <c r="A2994" s="340" t="s">
        <v>6509</v>
      </c>
      <c r="B2994" s="338" t="s">
        <v>6510</v>
      </c>
      <c r="C2994" s="341" t="s">
        <v>0</v>
      </c>
      <c r="D2994" s="342">
        <v>12.02</v>
      </c>
      <c r="E2994" s="342">
        <v>11.66</v>
      </c>
      <c r="F2994" s="338" t="s">
        <v>32651</v>
      </c>
      <c r="G2994" s="343"/>
      <c r="H2994" s="343"/>
      <c r="I2994" s="343"/>
    </row>
    <row r="2995" spans="1:9" ht="69.75" customHeight="1">
      <c r="A2995" s="340" t="s">
        <v>6511</v>
      </c>
      <c r="B2995" s="338" t="s">
        <v>6512</v>
      </c>
      <c r="C2995" s="341" t="s">
        <v>0</v>
      </c>
      <c r="D2995" s="342">
        <v>13.66</v>
      </c>
      <c r="E2995" s="342">
        <v>13.16</v>
      </c>
      <c r="F2995" s="338" t="s">
        <v>32651</v>
      </c>
      <c r="G2995" s="343"/>
      <c r="H2995" s="343"/>
      <c r="I2995" s="343"/>
    </row>
    <row r="2996" spans="1:9" ht="69.75" customHeight="1">
      <c r="A2996" s="340" t="s">
        <v>6513</v>
      </c>
      <c r="B2996" s="338" t="s">
        <v>6514</v>
      </c>
      <c r="C2996" s="341" t="s">
        <v>0</v>
      </c>
      <c r="D2996" s="342">
        <v>13.66</v>
      </c>
      <c r="E2996" s="342">
        <v>13.16</v>
      </c>
      <c r="F2996" s="338" t="s">
        <v>32651</v>
      </c>
      <c r="G2996" s="343"/>
      <c r="H2996" s="343"/>
      <c r="I2996" s="343"/>
    </row>
    <row r="2997" spans="1:9" ht="69.75" customHeight="1">
      <c r="A2997" s="340" t="s">
        <v>6515</v>
      </c>
      <c r="B2997" s="338" t="s">
        <v>6516</v>
      </c>
      <c r="C2997" s="341" t="s">
        <v>0</v>
      </c>
      <c r="D2997" s="342">
        <v>15.68</v>
      </c>
      <c r="E2997" s="342">
        <v>14.99</v>
      </c>
      <c r="F2997" s="338" t="s">
        <v>32651</v>
      </c>
      <c r="G2997" s="343"/>
      <c r="H2997" s="343"/>
      <c r="I2997" s="343"/>
    </row>
    <row r="2998" spans="1:9" ht="69.75" customHeight="1">
      <c r="A2998" s="340" t="s">
        <v>6517</v>
      </c>
      <c r="B2998" s="338" t="s">
        <v>6518</v>
      </c>
      <c r="C2998" s="341" t="s">
        <v>0</v>
      </c>
      <c r="D2998" s="342">
        <v>22.65</v>
      </c>
      <c r="E2998" s="342">
        <v>21.63</v>
      </c>
      <c r="F2998" s="338" t="s">
        <v>32651</v>
      </c>
      <c r="G2998" s="343"/>
      <c r="H2998" s="343"/>
      <c r="I2998" s="343"/>
    </row>
    <row r="2999" spans="1:9" ht="69.75" customHeight="1">
      <c r="A2999" s="340" t="s">
        <v>6519</v>
      </c>
      <c r="B2999" s="338" t="s">
        <v>6520</v>
      </c>
      <c r="C2999" s="341" t="s">
        <v>0</v>
      </c>
      <c r="D2999" s="342">
        <v>26.83</v>
      </c>
      <c r="E2999" s="342">
        <v>25.4</v>
      </c>
      <c r="F2999" s="338" t="s">
        <v>32651</v>
      </c>
      <c r="G2999" s="343"/>
      <c r="H2999" s="343"/>
      <c r="I2999" s="343"/>
    </row>
    <row r="3000" spans="1:9" ht="69.75" customHeight="1">
      <c r="A3000" s="340" t="s">
        <v>6521</v>
      </c>
      <c r="B3000" s="338" t="s">
        <v>6522</v>
      </c>
      <c r="C3000" s="341" t="s">
        <v>0</v>
      </c>
      <c r="D3000" s="342">
        <v>50.79</v>
      </c>
      <c r="E3000" s="342">
        <v>50.26</v>
      </c>
      <c r="F3000" s="338" t="s">
        <v>32651</v>
      </c>
      <c r="G3000" s="343"/>
      <c r="H3000" s="343"/>
      <c r="I3000" s="343"/>
    </row>
    <row r="3001" spans="1:9" ht="69.75" customHeight="1">
      <c r="A3001" s="340" t="s">
        <v>6523</v>
      </c>
      <c r="B3001" s="338" t="s">
        <v>6524</v>
      </c>
      <c r="C3001" s="341" t="s">
        <v>0</v>
      </c>
      <c r="D3001" s="342">
        <v>52.58</v>
      </c>
      <c r="E3001" s="342">
        <v>51.85</v>
      </c>
      <c r="F3001" s="338" t="s">
        <v>32651</v>
      </c>
      <c r="G3001" s="343"/>
      <c r="H3001" s="343"/>
      <c r="I3001" s="343"/>
    </row>
    <row r="3002" spans="1:9" ht="69.75" customHeight="1">
      <c r="A3002" s="340" t="s">
        <v>6525</v>
      </c>
      <c r="B3002" s="338" t="s">
        <v>6526</v>
      </c>
      <c r="C3002" s="341" t="s">
        <v>0</v>
      </c>
      <c r="D3002" s="342">
        <v>55.84</v>
      </c>
      <c r="E3002" s="342">
        <v>54.84</v>
      </c>
      <c r="F3002" s="338" t="s">
        <v>32651</v>
      </c>
      <c r="G3002" s="343"/>
      <c r="H3002" s="343"/>
      <c r="I3002" s="343"/>
    </row>
    <row r="3003" spans="1:9" ht="69.75" customHeight="1">
      <c r="A3003" s="340" t="s">
        <v>6527</v>
      </c>
      <c r="B3003" s="338" t="s">
        <v>6528</v>
      </c>
      <c r="C3003" s="341" t="s">
        <v>0</v>
      </c>
      <c r="D3003" s="342">
        <v>55.84</v>
      </c>
      <c r="E3003" s="342">
        <v>54.84</v>
      </c>
      <c r="F3003" s="338" t="s">
        <v>32651</v>
      </c>
      <c r="G3003" s="343"/>
      <c r="H3003" s="343"/>
      <c r="I3003" s="343"/>
    </row>
    <row r="3004" spans="1:9" ht="69.75" customHeight="1">
      <c r="A3004" s="340" t="s">
        <v>6529</v>
      </c>
      <c r="B3004" s="338" t="s">
        <v>6530</v>
      </c>
      <c r="C3004" s="341" t="s">
        <v>0</v>
      </c>
      <c r="D3004" s="342">
        <v>59.91</v>
      </c>
      <c r="E3004" s="342">
        <v>58.54</v>
      </c>
      <c r="F3004" s="338" t="s">
        <v>32651</v>
      </c>
      <c r="G3004" s="343"/>
      <c r="H3004" s="343"/>
      <c r="I3004" s="343"/>
    </row>
    <row r="3005" spans="1:9" ht="69.75" customHeight="1">
      <c r="A3005" s="340" t="s">
        <v>6531</v>
      </c>
      <c r="B3005" s="338" t="s">
        <v>6532</v>
      </c>
      <c r="C3005" s="341" t="s">
        <v>0</v>
      </c>
      <c r="D3005" s="342">
        <v>65.790000000000006</v>
      </c>
      <c r="E3005" s="342">
        <v>63.75</v>
      </c>
      <c r="F3005" s="338" t="s">
        <v>32651</v>
      </c>
      <c r="G3005" s="343"/>
      <c r="H3005" s="343"/>
      <c r="I3005" s="343"/>
    </row>
    <row r="3006" spans="1:9" ht="69.75" customHeight="1">
      <c r="A3006" s="340" t="s">
        <v>6533</v>
      </c>
      <c r="B3006" s="338" t="s">
        <v>6534</v>
      </c>
      <c r="C3006" s="341" t="s">
        <v>0</v>
      </c>
      <c r="D3006" s="342">
        <v>74.14</v>
      </c>
      <c r="E3006" s="342">
        <v>71.28</v>
      </c>
      <c r="F3006" s="338" t="s">
        <v>32651</v>
      </c>
      <c r="G3006" s="343"/>
      <c r="H3006" s="343"/>
      <c r="I3006" s="343"/>
    </row>
    <row r="3007" spans="1:9" ht="69.75" customHeight="1">
      <c r="A3007" s="340" t="s">
        <v>6535</v>
      </c>
      <c r="B3007" s="338" t="s">
        <v>6536</v>
      </c>
      <c r="C3007" s="341" t="s">
        <v>0</v>
      </c>
      <c r="D3007" s="342">
        <v>64.16</v>
      </c>
      <c r="E3007" s="342">
        <v>63.37</v>
      </c>
      <c r="F3007" s="338" t="s">
        <v>32651</v>
      </c>
      <c r="G3007" s="343"/>
      <c r="H3007" s="343"/>
      <c r="I3007" s="343"/>
    </row>
    <row r="3008" spans="1:9" ht="69.75" customHeight="1">
      <c r="A3008" s="340" t="s">
        <v>6537</v>
      </c>
      <c r="B3008" s="338" t="s">
        <v>6538</v>
      </c>
      <c r="C3008" s="341" t="s">
        <v>0</v>
      </c>
      <c r="D3008" s="342">
        <v>66.83</v>
      </c>
      <c r="E3008" s="342">
        <v>65.760000000000005</v>
      </c>
      <c r="F3008" s="338" t="s">
        <v>32651</v>
      </c>
      <c r="G3008" s="343"/>
      <c r="H3008" s="343"/>
      <c r="I3008" s="343"/>
    </row>
    <row r="3009" spans="1:9" ht="69.75" customHeight="1">
      <c r="A3009" s="340" t="s">
        <v>6539</v>
      </c>
      <c r="B3009" s="338" t="s">
        <v>6540</v>
      </c>
      <c r="C3009" s="341" t="s">
        <v>0</v>
      </c>
      <c r="D3009" s="342">
        <v>71.739999999999995</v>
      </c>
      <c r="E3009" s="342">
        <v>70.25</v>
      </c>
      <c r="F3009" s="338" t="s">
        <v>32651</v>
      </c>
      <c r="G3009" s="343"/>
      <c r="H3009" s="343"/>
      <c r="I3009" s="343"/>
    </row>
    <row r="3010" spans="1:9" ht="69.75" customHeight="1">
      <c r="A3010" s="340" t="s">
        <v>6541</v>
      </c>
      <c r="B3010" s="338" t="s">
        <v>6542</v>
      </c>
      <c r="C3010" s="341" t="s">
        <v>0</v>
      </c>
      <c r="D3010" s="342">
        <v>71.739999999999995</v>
      </c>
      <c r="E3010" s="342">
        <v>70.25</v>
      </c>
      <c r="F3010" s="338" t="s">
        <v>32651</v>
      </c>
      <c r="G3010" s="343"/>
      <c r="H3010" s="343"/>
      <c r="I3010" s="343"/>
    </row>
    <row r="3011" spans="1:9" ht="69.75" customHeight="1">
      <c r="A3011" s="340" t="s">
        <v>6543</v>
      </c>
      <c r="B3011" s="338" t="s">
        <v>6544</v>
      </c>
      <c r="C3011" s="341" t="s">
        <v>0</v>
      </c>
      <c r="D3011" s="342">
        <v>77.83</v>
      </c>
      <c r="E3011" s="342">
        <v>75.77</v>
      </c>
      <c r="F3011" s="338" t="s">
        <v>32651</v>
      </c>
      <c r="G3011" s="343"/>
      <c r="H3011" s="343"/>
      <c r="I3011" s="343"/>
    </row>
    <row r="3012" spans="1:9" ht="69.75" customHeight="1">
      <c r="A3012" s="340" t="s">
        <v>6545</v>
      </c>
      <c r="B3012" s="338" t="s">
        <v>6546</v>
      </c>
      <c r="C3012" s="341" t="s">
        <v>0</v>
      </c>
      <c r="D3012" s="342">
        <v>87.66</v>
      </c>
      <c r="E3012" s="342">
        <v>84.6</v>
      </c>
      <c r="F3012" s="338" t="s">
        <v>32651</v>
      </c>
      <c r="G3012" s="343"/>
      <c r="H3012" s="343"/>
      <c r="I3012" s="343"/>
    </row>
    <row r="3013" spans="1:9" ht="69.75" customHeight="1">
      <c r="A3013" s="340" t="s">
        <v>6547</v>
      </c>
      <c r="B3013" s="338" t="s">
        <v>6548</v>
      </c>
      <c r="C3013" s="341" t="s">
        <v>0</v>
      </c>
      <c r="D3013" s="342">
        <v>100.19</v>
      </c>
      <c r="E3013" s="342">
        <v>95.91</v>
      </c>
      <c r="F3013" s="338" t="s">
        <v>32651</v>
      </c>
      <c r="G3013" s="343"/>
      <c r="H3013" s="343"/>
      <c r="I3013" s="343"/>
    </row>
    <row r="3014" spans="1:9" ht="69.75" customHeight="1">
      <c r="A3014" s="340" t="s">
        <v>6549</v>
      </c>
      <c r="B3014" s="338" t="s">
        <v>6550</v>
      </c>
      <c r="C3014" s="341" t="s">
        <v>0</v>
      </c>
      <c r="D3014" s="342">
        <v>3331.45</v>
      </c>
      <c r="E3014" s="342">
        <v>3303.82</v>
      </c>
      <c r="F3014" s="338" t="s">
        <v>32651</v>
      </c>
      <c r="G3014" s="343"/>
      <c r="H3014" s="343"/>
      <c r="I3014" s="343"/>
    </row>
    <row r="3015" spans="1:9" ht="69.75" customHeight="1">
      <c r="A3015" s="340" t="s">
        <v>6551</v>
      </c>
      <c r="B3015" s="338" t="s">
        <v>6552</v>
      </c>
      <c r="C3015" s="341" t="s">
        <v>0</v>
      </c>
      <c r="D3015" s="342">
        <v>6378.43</v>
      </c>
      <c r="E3015" s="342">
        <v>6336.99</v>
      </c>
      <c r="F3015" s="338" t="s">
        <v>32651</v>
      </c>
      <c r="G3015" s="343"/>
      <c r="H3015" s="343"/>
      <c r="I3015" s="343"/>
    </row>
    <row r="3016" spans="1:9" ht="69.75" customHeight="1">
      <c r="A3016" s="340" t="s">
        <v>6553</v>
      </c>
      <c r="B3016" s="338" t="s">
        <v>6554</v>
      </c>
      <c r="C3016" s="341" t="s">
        <v>0</v>
      </c>
      <c r="D3016" s="342">
        <v>8504.59</v>
      </c>
      <c r="E3016" s="342">
        <v>8449.31</v>
      </c>
      <c r="F3016" s="338" t="s">
        <v>32651</v>
      </c>
      <c r="G3016" s="343"/>
      <c r="H3016" s="343"/>
      <c r="I3016" s="343"/>
    </row>
    <row r="3017" spans="1:9" ht="69.75" customHeight="1">
      <c r="A3017" s="340" t="s">
        <v>6555</v>
      </c>
      <c r="B3017" s="338" t="s">
        <v>6556</v>
      </c>
      <c r="C3017" s="341" t="s">
        <v>0</v>
      </c>
      <c r="D3017" s="342">
        <v>1705.48</v>
      </c>
      <c r="E3017" s="342">
        <v>1699.07</v>
      </c>
      <c r="F3017" s="338" t="s">
        <v>32651</v>
      </c>
      <c r="G3017" s="343"/>
      <c r="H3017" s="343"/>
      <c r="I3017" s="343"/>
    </row>
    <row r="3018" spans="1:9" ht="69.75" customHeight="1">
      <c r="A3018" s="340" t="s">
        <v>6557</v>
      </c>
      <c r="B3018" s="338" t="s">
        <v>6558</v>
      </c>
      <c r="C3018" s="341" t="s">
        <v>0</v>
      </c>
      <c r="D3018" s="342">
        <v>375.52</v>
      </c>
      <c r="E3018" s="342">
        <v>371.52</v>
      </c>
      <c r="F3018" s="338" t="s">
        <v>32651</v>
      </c>
      <c r="G3018" s="343"/>
      <c r="H3018" s="343"/>
      <c r="I3018" s="343"/>
    </row>
    <row r="3019" spans="1:9" ht="69.75" customHeight="1">
      <c r="A3019" s="340" t="s">
        <v>6559</v>
      </c>
      <c r="B3019" s="338" t="s">
        <v>6560</v>
      </c>
      <c r="C3019" s="341" t="s">
        <v>0</v>
      </c>
      <c r="D3019" s="342">
        <v>81.81</v>
      </c>
      <c r="E3019" s="342">
        <v>79.2</v>
      </c>
      <c r="F3019" s="338" t="s">
        <v>32651</v>
      </c>
      <c r="G3019" s="343"/>
      <c r="H3019" s="343"/>
      <c r="I3019" s="343"/>
    </row>
    <row r="3020" spans="1:9" ht="69.75" customHeight="1">
      <c r="A3020" s="340" t="s">
        <v>6561</v>
      </c>
      <c r="B3020" s="338" t="s">
        <v>6562</v>
      </c>
      <c r="C3020" s="341" t="s">
        <v>0</v>
      </c>
      <c r="D3020" s="342">
        <v>58.28</v>
      </c>
      <c r="E3020" s="342">
        <v>55.97</v>
      </c>
      <c r="F3020" s="338" t="s">
        <v>32651</v>
      </c>
      <c r="G3020" s="343"/>
      <c r="H3020" s="343"/>
      <c r="I3020" s="343"/>
    </row>
    <row r="3021" spans="1:9" ht="69.75" customHeight="1">
      <c r="A3021" s="340" t="s">
        <v>6563</v>
      </c>
      <c r="B3021" s="338" t="s">
        <v>6564</v>
      </c>
      <c r="C3021" s="341" t="s">
        <v>0</v>
      </c>
      <c r="D3021" s="342">
        <v>541.25</v>
      </c>
      <c r="E3021" s="342">
        <v>529.75</v>
      </c>
      <c r="F3021" s="338" t="s">
        <v>32651</v>
      </c>
      <c r="G3021" s="343"/>
      <c r="H3021" s="343"/>
      <c r="I3021" s="343"/>
    </row>
    <row r="3022" spans="1:9" ht="69.75" customHeight="1">
      <c r="A3022" s="340" t="s">
        <v>6565</v>
      </c>
      <c r="B3022" s="338" t="s">
        <v>6566</v>
      </c>
      <c r="C3022" s="341" t="s">
        <v>0</v>
      </c>
      <c r="D3022" s="342">
        <v>538.67999999999995</v>
      </c>
      <c r="E3022" s="342">
        <v>534.21</v>
      </c>
      <c r="F3022" s="338" t="s">
        <v>32651</v>
      </c>
      <c r="G3022" s="343"/>
      <c r="H3022" s="343"/>
      <c r="I3022" s="343"/>
    </row>
    <row r="3023" spans="1:9" ht="69.75" customHeight="1">
      <c r="A3023" s="340" t="s">
        <v>6567</v>
      </c>
      <c r="B3023" s="338" t="s">
        <v>6568</v>
      </c>
      <c r="C3023" s="341" t="s">
        <v>0</v>
      </c>
      <c r="D3023" s="342">
        <v>621.04</v>
      </c>
      <c r="E3023" s="342">
        <v>615.66</v>
      </c>
      <c r="F3023" s="338" t="s">
        <v>32651</v>
      </c>
      <c r="G3023" s="343"/>
      <c r="H3023" s="343"/>
      <c r="I3023" s="343"/>
    </row>
    <row r="3024" spans="1:9" ht="69.75" customHeight="1">
      <c r="A3024" s="340" t="s">
        <v>6569</v>
      </c>
      <c r="B3024" s="338" t="s">
        <v>6570</v>
      </c>
      <c r="C3024" s="341" t="s">
        <v>0</v>
      </c>
      <c r="D3024" s="342">
        <v>884.2</v>
      </c>
      <c r="E3024" s="342">
        <v>878.81</v>
      </c>
      <c r="F3024" s="338" t="s">
        <v>32651</v>
      </c>
      <c r="G3024" s="343"/>
      <c r="H3024" s="343"/>
      <c r="I3024" s="343"/>
    </row>
    <row r="3025" spans="1:9" ht="69.75" customHeight="1">
      <c r="A3025" s="340" t="s">
        <v>6571</v>
      </c>
      <c r="B3025" s="338" t="s">
        <v>6572</v>
      </c>
      <c r="C3025" s="341" t="s">
        <v>0</v>
      </c>
      <c r="D3025" s="342">
        <v>1246.67</v>
      </c>
      <c r="E3025" s="342">
        <v>1241.3</v>
      </c>
      <c r="F3025" s="338" t="s">
        <v>32651</v>
      </c>
      <c r="G3025" s="343"/>
      <c r="H3025" s="343"/>
      <c r="I3025" s="343"/>
    </row>
    <row r="3026" spans="1:9" ht="69.75" customHeight="1">
      <c r="A3026" s="340" t="s">
        <v>6573</v>
      </c>
      <c r="B3026" s="338" t="s">
        <v>6574</v>
      </c>
      <c r="C3026" s="341" t="s">
        <v>0</v>
      </c>
      <c r="D3026" s="342">
        <v>514.16999999999996</v>
      </c>
      <c r="E3026" s="342">
        <v>509.72</v>
      </c>
      <c r="F3026" s="338" t="s">
        <v>32651</v>
      </c>
      <c r="G3026" s="343"/>
      <c r="H3026" s="343"/>
      <c r="I3026" s="343"/>
    </row>
    <row r="3027" spans="1:9" ht="69.75" customHeight="1">
      <c r="A3027" s="340" t="s">
        <v>6575</v>
      </c>
      <c r="B3027" s="338" t="s">
        <v>6576</v>
      </c>
      <c r="C3027" s="341" t="s">
        <v>0</v>
      </c>
      <c r="D3027" s="342">
        <v>15.92</v>
      </c>
      <c r="E3027" s="342">
        <v>15.42</v>
      </c>
      <c r="F3027" s="338" t="s">
        <v>32651</v>
      </c>
      <c r="G3027" s="343"/>
      <c r="H3027" s="343"/>
      <c r="I3027" s="343"/>
    </row>
    <row r="3028" spans="1:9" ht="69.75" customHeight="1">
      <c r="A3028" s="340" t="s">
        <v>6577</v>
      </c>
      <c r="B3028" s="338" t="s">
        <v>6578</v>
      </c>
      <c r="C3028" s="341" t="s">
        <v>0</v>
      </c>
      <c r="D3028" s="342">
        <v>27.92</v>
      </c>
      <c r="E3028" s="342">
        <v>26.9</v>
      </c>
      <c r="F3028" s="338" t="s">
        <v>32651</v>
      </c>
      <c r="G3028" s="343"/>
      <c r="H3028" s="343"/>
      <c r="I3028" s="343"/>
    </row>
    <row r="3029" spans="1:9" ht="69.75" customHeight="1">
      <c r="A3029" s="340" t="s">
        <v>6579</v>
      </c>
      <c r="B3029" s="338" t="s">
        <v>6580</v>
      </c>
      <c r="C3029" s="341" t="s">
        <v>0</v>
      </c>
      <c r="D3029" s="342">
        <v>65.31</v>
      </c>
      <c r="E3029" s="342">
        <v>64.31</v>
      </c>
      <c r="F3029" s="338" t="s">
        <v>32651</v>
      </c>
      <c r="G3029" s="343"/>
      <c r="H3029" s="343"/>
      <c r="I3029" s="343"/>
    </row>
    <row r="3030" spans="1:9" ht="69.75" customHeight="1">
      <c r="A3030" s="340" t="s">
        <v>6581</v>
      </c>
      <c r="B3030" s="338" t="s">
        <v>6582</v>
      </c>
      <c r="C3030" s="341" t="s">
        <v>0</v>
      </c>
      <c r="D3030" s="342">
        <v>84.51</v>
      </c>
      <c r="E3030" s="342">
        <v>83.02</v>
      </c>
      <c r="F3030" s="338" t="s">
        <v>32651</v>
      </c>
      <c r="G3030" s="343"/>
      <c r="H3030" s="343"/>
      <c r="I3030" s="343"/>
    </row>
    <row r="3031" spans="1:9" ht="69.75" customHeight="1">
      <c r="A3031" s="340" t="s">
        <v>6583</v>
      </c>
      <c r="B3031" s="338" t="s">
        <v>6584</v>
      </c>
      <c r="C3031" s="341" t="s">
        <v>0</v>
      </c>
      <c r="D3031" s="342">
        <v>157.83000000000001</v>
      </c>
      <c r="E3031" s="342">
        <v>151.93</v>
      </c>
      <c r="F3031" s="338" t="s">
        <v>32651</v>
      </c>
      <c r="G3031" s="343"/>
      <c r="H3031" s="343"/>
      <c r="I3031" s="343"/>
    </row>
    <row r="3032" spans="1:9" ht="69.75" customHeight="1">
      <c r="A3032" s="340" t="s">
        <v>6585</v>
      </c>
      <c r="B3032" s="338" t="s">
        <v>6586</v>
      </c>
      <c r="C3032" s="341" t="s">
        <v>0</v>
      </c>
      <c r="D3032" s="342">
        <v>403.47</v>
      </c>
      <c r="E3032" s="342">
        <v>393.48</v>
      </c>
      <c r="F3032" s="338" t="s">
        <v>32651</v>
      </c>
      <c r="G3032" s="343"/>
      <c r="H3032" s="343"/>
      <c r="I3032" s="343"/>
    </row>
    <row r="3033" spans="1:9" ht="69.75" customHeight="1">
      <c r="A3033" s="340" t="s">
        <v>6587</v>
      </c>
      <c r="B3033" s="338" t="s">
        <v>6588</v>
      </c>
      <c r="C3033" s="341" t="s">
        <v>0</v>
      </c>
      <c r="D3033" s="342">
        <v>585.4</v>
      </c>
      <c r="E3033" s="342">
        <v>575.41</v>
      </c>
      <c r="F3033" s="338" t="s">
        <v>32651</v>
      </c>
      <c r="G3033" s="343"/>
      <c r="H3033" s="343"/>
      <c r="I3033" s="343"/>
    </row>
    <row r="3034" spans="1:9" ht="69.75" customHeight="1">
      <c r="A3034" s="340" t="s">
        <v>6589</v>
      </c>
      <c r="B3034" s="338" t="s">
        <v>6590</v>
      </c>
      <c r="C3034" s="341" t="s">
        <v>0</v>
      </c>
      <c r="D3034" s="342">
        <v>909.84</v>
      </c>
      <c r="E3034" s="342">
        <v>899.85</v>
      </c>
      <c r="F3034" s="338" t="s">
        <v>32651</v>
      </c>
      <c r="G3034" s="343"/>
      <c r="H3034" s="343"/>
      <c r="I3034" s="343"/>
    </row>
    <row r="3035" spans="1:9" ht="69.75" customHeight="1">
      <c r="A3035" s="340" t="s">
        <v>6591</v>
      </c>
      <c r="B3035" s="338" t="s">
        <v>6592</v>
      </c>
      <c r="C3035" s="341" t="s">
        <v>0</v>
      </c>
      <c r="D3035" s="342">
        <v>1201.54</v>
      </c>
      <c r="E3035" s="342">
        <v>1191.55</v>
      </c>
      <c r="F3035" s="338" t="s">
        <v>32651</v>
      </c>
      <c r="G3035" s="343"/>
      <c r="H3035" s="343"/>
      <c r="I3035" s="343"/>
    </row>
    <row r="3036" spans="1:9" ht="69.75" customHeight="1">
      <c r="A3036" s="340" t="s">
        <v>6593</v>
      </c>
      <c r="B3036" s="338" t="s">
        <v>6594</v>
      </c>
      <c r="C3036" s="341" t="s">
        <v>0</v>
      </c>
      <c r="D3036" s="342">
        <v>1895.39</v>
      </c>
      <c r="E3036" s="342">
        <v>1885.4</v>
      </c>
      <c r="F3036" s="338" t="s">
        <v>32651</v>
      </c>
      <c r="G3036" s="343"/>
      <c r="H3036" s="343"/>
      <c r="I3036" s="343"/>
    </row>
    <row r="3037" spans="1:9" ht="69.75" customHeight="1">
      <c r="A3037" s="340" t="s">
        <v>6595</v>
      </c>
      <c r="B3037" s="338" t="s">
        <v>6596</v>
      </c>
      <c r="C3037" s="341" t="s">
        <v>0</v>
      </c>
      <c r="D3037" s="342">
        <v>3905.07</v>
      </c>
      <c r="E3037" s="342">
        <v>3895.08</v>
      </c>
      <c r="F3037" s="338" t="s">
        <v>32651</v>
      </c>
      <c r="G3037" s="343"/>
      <c r="H3037" s="343"/>
      <c r="I3037" s="343"/>
    </row>
    <row r="3038" spans="1:9" ht="69.75" customHeight="1">
      <c r="A3038" s="340" t="s">
        <v>6597</v>
      </c>
      <c r="B3038" s="338" t="s">
        <v>6598</v>
      </c>
      <c r="C3038" s="341" t="s">
        <v>0</v>
      </c>
      <c r="D3038" s="342">
        <v>174.37</v>
      </c>
      <c r="E3038" s="342">
        <v>173.3</v>
      </c>
      <c r="F3038" s="338" t="s">
        <v>32651</v>
      </c>
      <c r="G3038" s="343"/>
      <c r="H3038" s="343"/>
      <c r="I3038" s="343"/>
    </row>
    <row r="3039" spans="1:9" ht="69.75" customHeight="1">
      <c r="A3039" s="340" t="s">
        <v>6599</v>
      </c>
      <c r="B3039" s="338" t="s">
        <v>6600</v>
      </c>
      <c r="C3039" s="341" t="s">
        <v>0</v>
      </c>
      <c r="D3039" s="342">
        <v>215.75</v>
      </c>
      <c r="E3039" s="342">
        <v>214.26</v>
      </c>
      <c r="F3039" s="338" t="s">
        <v>32651</v>
      </c>
      <c r="G3039" s="343"/>
      <c r="H3039" s="343"/>
      <c r="I3039" s="343"/>
    </row>
    <row r="3040" spans="1:9" ht="69.75" customHeight="1">
      <c r="A3040" s="340" t="s">
        <v>6601</v>
      </c>
      <c r="B3040" s="338" t="s">
        <v>6602</v>
      </c>
      <c r="C3040" s="341" t="s">
        <v>0</v>
      </c>
      <c r="D3040" s="342">
        <v>450.42</v>
      </c>
      <c r="E3040" s="342">
        <v>447.36</v>
      </c>
      <c r="F3040" s="338" t="s">
        <v>32651</v>
      </c>
      <c r="G3040" s="343"/>
      <c r="H3040" s="343"/>
      <c r="I3040" s="343"/>
    </row>
    <row r="3041" spans="1:9" ht="69.75" customHeight="1">
      <c r="A3041" s="340" t="s">
        <v>6603</v>
      </c>
      <c r="B3041" s="338" t="s">
        <v>6604</v>
      </c>
      <c r="C3041" s="341" t="s">
        <v>0</v>
      </c>
      <c r="D3041" s="342">
        <v>1648.27</v>
      </c>
      <c r="E3041" s="342">
        <v>1642.37</v>
      </c>
      <c r="F3041" s="338" t="s">
        <v>32651</v>
      </c>
      <c r="G3041" s="343"/>
      <c r="H3041" s="343"/>
      <c r="I3041" s="343"/>
    </row>
    <row r="3042" spans="1:9" ht="69.75" customHeight="1">
      <c r="A3042" s="340" t="s">
        <v>6605</v>
      </c>
      <c r="B3042" s="338" t="s">
        <v>6606</v>
      </c>
      <c r="C3042" s="341" t="s">
        <v>0</v>
      </c>
      <c r="D3042" s="342">
        <v>108.82</v>
      </c>
      <c r="E3042" s="342">
        <v>105.58</v>
      </c>
      <c r="F3042" s="338" t="s">
        <v>32651</v>
      </c>
      <c r="G3042" s="343"/>
      <c r="H3042" s="343"/>
      <c r="I3042" s="343"/>
    </row>
    <row r="3043" spans="1:9" ht="69.75" customHeight="1">
      <c r="A3043" s="340" t="s">
        <v>6607</v>
      </c>
      <c r="B3043" s="338" t="s">
        <v>6608</v>
      </c>
      <c r="C3043" s="341" t="s">
        <v>0</v>
      </c>
      <c r="D3043" s="342">
        <v>184.57</v>
      </c>
      <c r="E3043" s="342">
        <v>173.07</v>
      </c>
      <c r="F3043" s="338" t="s">
        <v>32651</v>
      </c>
      <c r="G3043" s="343"/>
      <c r="H3043" s="343"/>
      <c r="I3043" s="343"/>
    </row>
    <row r="3044" spans="1:9" ht="69.75" customHeight="1">
      <c r="A3044" s="340" t="s">
        <v>6609</v>
      </c>
      <c r="B3044" s="338" t="s">
        <v>6610</v>
      </c>
      <c r="C3044" s="341" t="s">
        <v>0</v>
      </c>
      <c r="D3044" s="342">
        <v>18.07</v>
      </c>
      <c r="E3044" s="342">
        <v>16.66</v>
      </c>
      <c r="F3044" s="338" t="s">
        <v>32651</v>
      </c>
      <c r="G3044" s="343"/>
      <c r="H3044" s="343"/>
      <c r="I3044" s="343"/>
    </row>
    <row r="3045" spans="1:9" ht="69.75" customHeight="1">
      <c r="A3045" s="340" t="s">
        <v>6612</v>
      </c>
      <c r="B3045" s="338" t="s">
        <v>6613</v>
      </c>
      <c r="C3045" s="341" t="s">
        <v>0</v>
      </c>
      <c r="D3045" s="342">
        <v>13.84</v>
      </c>
      <c r="E3045" s="342">
        <v>12.88</v>
      </c>
      <c r="F3045" s="338" t="s">
        <v>32651</v>
      </c>
      <c r="G3045" s="343"/>
      <c r="H3045" s="343"/>
      <c r="I3045" s="343"/>
    </row>
    <row r="3046" spans="1:9" ht="69.75" customHeight="1">
      <c r="A3046" s="340" t="s">
        <v>6614</v>
      </c>
      <c r="B3046" s="338" t="s">
        <v>6615</v>
      </c>
      <c r="C3046" s="341" t="s">
        <v>0</v>
      </c>
      <c r="D3046" s="342">
        <v>11.2</v>
      </c>
      <c r="E3046" s="342">
        <v>10.51</v>
      </c>
      <c r="F3046" s="338" t="s">
        <v>32651</v>
      </c>
      <c r="G3046" s="343"/>
      <c r="H3046" s="343"/>
      <c r="I3046" s="343"/>
    </row>
    <row r="3047" spans="1:9" ht="69.75" customHeight="1">
      <c r="A3047" s="340" t="s">
        <v>6616</v>
      </c>
      <c r="B3047" s="338" t="s">
        <v>6617</v>
      </c>
      <c r="C3047" s="341" t="s">
        <v>0</v>
      </c>
      <c r="D3047" s="342">
        <v>24.78</v>
      </c>
      <c r="E3047" s="342">
        <v>23.11</v>
      </c>
      <c r="F3047" s="338" t="s">
        <v>32651</v>
      </c>
      <c r="G3047" s="343"/>
      <c r="H3047" s="343"/>
      <c r="I3047" s="343"/>
    </row>
    <row r="3048" spans="1:9" ht="69.75" customHeight="1">
      <c r="A3048" s="340" t="s">
        <v>6618</v>
      </c>
      <c r="B3048" s="338" t="s">
        <v>6619</v>
      </c>
      <c r="C3048" s="341" t="s">
        <v>0</v>
      </c>
      <c r="D3048" s="342">
        <v>19.62</v>
      </c>
      <c r="E3048" s="342">
        <v>18.5</v>
      </c>
      <c r="F3048" s="338" t="s">
        <v>32651</v>
      </c>
      <c r="G3048" s="343"/>
      <c r="H3048" s="343"/>
      <c r="I3048" s="343"/>
    </row>
    <row r="3049" spans="1:9" ht="69.75" customHeight="1">
      <c r="A3049" s="340" t="s">
        <v>6620</v>
      </c>
      <c r="B3049" s="338" t="s">
        <v>6621</v>
      </c>
      <c r="C3049" s="341" t="s">
        <v>0</v>
      </c>
      <c r="D3049" s="342">
        <v>16.55</v>
      </c>
      <c r="E3049" s="342">
        <v>15.74</v>
      </c>
      <c r="F3049" s="338" t="s">
        <v>32651</v>
      </c>
      <c r="G3049" s="343"/>
      <c r="H3049" s="343"/>
      <c r="I3049" s="343"/>
    </row>
    <row r="3050" spans="1:9" ht="69.75" customHeight="1">
      <c r="A3050" s="340" t="s">
        <v>6622</v>
      </c>
      <c r="B3050" s="338" t="s">
        <v>6623</v>
      </c>
      <c r="C3050" s="341" t="s">
        <v>0</v>
      </c>
      <c r="D3050" s="342">
        <v>23.9</v>
      </c>
      <c r="E3050" s="342">
        <v>22.15</v>
      </c>
      <c r="F3050" s="338" t="s">
        <v>32651</v>
      </c>
      <c r="G3050" s="343"/>
      <c r="H3050" s="343"/>
      <c r="I3050" s="343"/>
    </row>
    <row r="3051" spans="1:9" ht="69.75" customHeight="1">
      <c r="A3051" s="340" t="s">
        <v>6624</v>
      </c>
      <c r="B3051" s="338" t="s">
        <v>6625</v>
      </c>
      <c r="C3051" s="341" t="s">
        <v>0</v>
      </c>
      <c r="D3051" s="342">
        <v>37.74</v>
      </c>
      <c r="E3051" s="342">
        <v>35.03</v>
      </c>
      <c r="F3051" s="338" t="s">
        <v>32651</v>
      </c>
      <c r="G3051" s="343"/>
      <c r="H3051" s="343"/>
      <c r="I3051" s="343"/>
    </row>
    <row r="3052" spans="1:9" ht="69.75" customHeight="1">
      <c r="A3052" s="340" t="s">
        <v>6626</v>
      </c>
      <c r="B3052" s="338" t="s">
        <v>6627</v>
      </c>
      <c r="C3052" s="341" t="s">
        <v>0</v>
      </c>
      <c r="D3052" s="342">
        <v>32.19</v>
      </c>
      <c r="E3052" s="342">
        <v>29.8</v>
      </c>
      <c r="F3052" s="338" t="s">
        <v>32651</v>
      </c>
      <c r="G3052" s="343"/>
      <c r="H3052" s="343"/>
      <c r="I3052" s="343"/>
    </row>
    <row r="3053" spans="1:9" ht="69.75" customHeight="1">
      <c r="A3053" s="340" t="s">
        <v>6629</v>
      </c>
      <c r="B3053" s="338" t="s">
        <v>6630</v>
      </c>
      <c r="C3053" s="341" t="s">
        <v>0</v>
      </c>
      <c r="D3053" s="342">
        <v>46.03</v>
      </c>
      <c r="E3053" s="342">
        <v>42.68</v>
      </c>
      <c r="F3053" s="338" t="s">
        <v>32651</v>
      </c>
      <c r="G3053" s="343"/>
      <c r="H3053" s="343"/>
      <c r="I3053" s="343"/>
    </row>
    <row r="3054" spans="1:9" ht="69.75" customHeight="1">
      <c r="A3054" s="340" t="s">
        <v>6631</v>
      </c>
      <c r="B3054" s="338" t="s">
        <v>6632</v>
      </c>
      <c r="C3054" s="341" t="s">
        <v>0</v>
      </c>
      <c r="D3054" s="342">
        <v>51.6</v>
      </c>
      <c r="E3054" s="342">
        <v>47.93</v>
      </c>
      <c r="F3054" s="338" t="s">
        <v>32651</v>
      </c>
      <c r="G3054" s="343"/>
      <c r="H3054" s="343"/>
      <c r="I3054" s="343"/>
    </row>
    <row r="3055" spans="1:9" ht="69.75" customHeight="1">
      <c r="A3055" s="340" t="s">
        <v>6633</v>
      </c>
      <c r="B3055" s="338" t="s">
        <v>6634</v>
      </c>
      <c r="C3055" s="341" t="s">
        <v>0</v>
      </c>
      <c r="D3055" s="342">
        <v>65.44</v>
      </c>
      <c r="E3055" s="342">
        <v>60.81</v>
      </c>
      <c r="F3055" s="338" t="s">
        <v>32651</v>
      </c>
      <c r="G3055" s="343"/>
      <c r="H3055" s="343"/>
      <c r="I3055" s="343"/>
    </row>
    <row r="3056" spans="1:9" ht="69.75" customHeight="1">
      <c r="A3056" s="340" t="s">
        <v>6635</v>
      </c>
      <c r="B3056" s="338" t="s">
        <v>6636</v>
      </c>
      <c r="C3056" s="341" t="s">
        <v>0</v>
      </c>
      <c r="D3056" s="342">
        <v>43.37</v>
      </c>
      <c r="E3056" s="342">
        <v>40.340000000000003</v>
      </c>
      <c r="F3056" s="338" t="s">
        <v>32651</v>
      </c>
      <c r="G3056" s="343"/>
      <c r="H3056" s="343"/>
      <c r="I3056" s="343"/>
    </row>
    <row r="3057" spans="1:9" ht="69.75" customHeight="1">
      <c r="A3057" s="340" t="s">
        <v>6638</v>
      </c>
      <c r="B3057" s="338" t="s">
        <v>6639</v>
      </c>
      <c r="C3057" s="341" t="s">
        <v>0</v>
      </c>
      <c r="D3057" s="342">
        <v>57.21</v>
      </c>
      <c r="E3057" s="342">
        <v>53.22</v>
      </c>
      <c r="F3057" s="338" t="s">
        <v>32651</v>
      </c>
      <c r="G3057" s="343"/>
      <c r="H3057" s="343"/>
      <c r="I3057" s="343"/>
    </row>
    <row r="3058" spans="1:9" ht="69.75" customHeight="1">
      <c r="A3058" s="340" t="s">
        <v>6640</v>
      </c>
      <c r="B3058" s="338" t="s">
        <v>6641</v>
      </c>
      <c r="C3058" s="341" t="s">
        <v>0</v>
      </c>
      <c r="D3058" s="342">
        <v>59.96</v>
      </c>
      <c r="E3058" s="342">
        <v>55.64</v>
      </c>
      <c r="F3058" s="338" t="s">
        <v>32651</v>
      </c>
      <c r="G3058" s="343"/>
      <c r="H3058" s="343"/>
      <c r="I3058" s="343"/>
    </row>
    <row r="3059" spans="1:9" ht="69.75" customHeight="1">
      <c r="A3059" s="340" t="s">
        <v>6642</v>
      </c>
      <c r="B3059" s="338" t="s">
        <v>6643</v>
      </c>
      <c r="C3059" s="341" t="s">
        <v>0</v>
      </c>
      <c r="D3059" s="342">
        <v>73.8</v>
      </c>
      <c r="E3059" s="342">
        <v>68.52</v>
      </c>
      <c r="F3059" s="338" t="s">
        <v>32651</v>
      </c>
      <c r="G3059" s="343"/>
      <c r="H3059" s="343"/>
      <c r="I3059" s="343"/>
    </row>
    <row r="3060" spans="1:9" ht="69.75" customHeight="1">
      <c r="A3060" s="340" t="s">
        <v>6644</v>
      </c>
      <c r="B3060" s="338" t="s">
        <v>6645</v>
      </c>
      <c r="C3060" s="341" t="s">
        <v>0</v>
      </c>
      <c r="D3060" s="342">
        <v>79.349999999999994</v>
      </c>
      <c r="E3060" s="342">
        <v>73.760000000000005</v>
      </c>
      <c r="F3060" s="338" t="s">
        <v>32651</v>
      </c>
      <c r="G3060" s="343"/>
      <c r="H3060" s="343"/>
      <c r="I3060" s="343"/>
    </row>
    <row r="3061" spans="1:9" ht="69.75" customHeight="1">
      <c r="A3061" s="340" t="s">
        <v>6646</v>
      </c>
      <c r="B3061" s="338" t="s">
        <v>6647</v>
      </c>
      <c r="C3061" s="341" t="s">
        <v>0</v>
      </c>
      <c r="D3061" s="342">
        <v>93.19</v>
      </c>
      <c r="E3061" s="342">
        <v>86.64</v>
      </c>
      <c r="F3061" s="338" t="s">
        <v>32651</v>
      </c>
      <c r="G3061" s="343"/>
      <c r="H3061" s="343"/>
      <c r="I3061" s="343"/>
    </row>
    <row r="3062" spans="1:9" ht="69.75" customHeight="1">
      <c r="A3062" s="340" t="s">
        <v>6648</v>
      </c>
      <c r="B3062" s="338" t="s">
        <v>6649</v>
      </c>
      <c r="C3062" s="341" t="s">
        <v>0</v>
      </c>
      <c r="D3062" s="342">
        <v>71.069999999999993</v>
      </c>
      <c r="E3062" s="342">
        <v>66.11</v>
      </c>
      <c r="F3062" s="338" t="s">
        <v>32651</v>
      </c>
      <c r="G3062" s="343"/>
      <c r="H3062" s="343"/>
      <c r="I3062" s="343"/>
    </row>
    <row r="3063" spans="1:9" ht="69.75" customHeight="1">
      <c r="A3063" s="340" t="s">
        <v>6650</v>
      </c>
      <c r="B3063" s="338" t="s">
        <v>6651</v>
      </c>
      <c r="C3063" s="341" t="s">
        <v>0</v>
      </c>
      <c r="D3063" s="342">
        <v>84.91</v>
      </c>
      <c r="E3063" s="342">
        <v>78.989999999999995</v>
      </c>
      <c r="F3063" s="338" t="s">
        <v>32651</v>
      </c>
      <c r="G3063" s="343"/>
      <c r="H3063" s="343"/>
      <c r="I3063" s="343"/>
    </row>
    <row r="3064" spans="1:9" ht="69.75" customHeight="1">
      <c r="A3064" s="340" t="s">
        <v>6652</v>
      </c>
      <c r="B3064" s="338" t="s">
        <v>6653</v>
      </c>
      <c r="C3064" s="341" t="s">
        <v>0</v>
      </c>
      <c r="D3064" s="342">
        <v>62.84</v>
      </c>
      <c r="E3064" s="342">
        <v>58.52</v>
      </c>
      <c r="F3064" s="338" t="s">
        <v>32651</v>
      </c>
      <c r="G3064" s="343"/>
      <c r="H3064" s="343"/>
      <c r="I3064" s="343"/>
    </row>
    <row r="3065" spans="1:9" ht="69.75" customHeight="1">
      <c r="A3065" s="340" t="s">
        <v>6654</v>
      </c>
      <c r="B3065" s="338" t="s">
        <v>6655</v>
      </c>
      <c r="C3065" s="341" t="s">
        <v>0</v>
      </c>
      <c r="D3065" s="342">
        <v>76.680000000000007</v>
      </c>
      <c r="E3065" s="342">
        <v>71.400000000000006</v>
      </c>
      <c r="F3065" s="338" t="s">
        <v>32651</v>
      </c>
      <c r="G3065" s="343"/>
      <c r="H3065" s="343"/>
      <c r="I3065" s="343"/>
    </row>
    <row r="3066" spans="1:9" ht="69.75" customHeight="1">
      <c r="A3066" s="340" t="s">
        <v>6656</v>
      </c>
      <c r="B3066" s="338" t="s">
        <v>6657</v>
      </c>
      <c r="C3066" s="341" t="s">
        <v>0</v>
      </c>
      <c r="D3066" s="342">
        <v>87.65</v>
      </c>
      <c r="E3066" s="342">
        <v>81.41</v>
      </c>
      <c r="F3066" s="338" t="s">
        <v>32651</v>
      </c>
      <c r="G3066" s="343"/>
      <c r="H3066" s="343"/>
      <c r="I3066" s="343"/>
    </row>
    <row r="3067" spans="1:9" ht="69.75" customHeight="1">
      <c r="A3067" s="340" t="s">
        <v>6658</v>
      </c>
      <c r="B3067" s="338" t="s">
        <v>6659</v>
      </c>
      <c r="C3067" s="341" t="s">
        <v>0</v>
      </c>
      <c r="D3067" s="342">
        <v>101.49</v>
      </c>
      <c r="E3067" s="342">
        <v>94.29</v>
      </c>
      <c r="F3067" s="338" t="s">
        <v>32651</v>
      </c>
      <c r="G3067" s="343"/>
      <c r="H3067" s="343"/>
      <c r="I3067" s="343"/>
    </row>
    <row r="3068" spans="1:9" ht="69.75" customHeight="1">
      <c r="A3068" s="340" t="s">
        <v>6660</v>
      </c>
      <c r="B3068" s="338" t="s">
        <v>6661</v>
      </c>
      <c r="C3068" s="341" t="s">
        <v>0</v>
      </c>
      <c r="D3068" s="342">
        <v>91.03</v>
      </c>
      <c r="E3068" s="342">
        <v>84.75</v>
      </c>
      <c r="F3068" s="338" t="s">
        <v>32651</v>
      </c>
      <c r="G3068" s="343"/>
      <c r="H3068" s="343"/>
      <c r="I3068" s="343"/>
    </row>
    <row r="3069" spans="1:9" ht="69.75" customHeight="1">
      <c r="A3069" s="340" t="s">
        <v>6662</v>
      </c>
      <c r="B3069" s="338" t="s">
        <v>6663</v>
      </c>
      <c r="C3069" s="341" t="s">
        <v>0</v>
      </c>
      <c r="D3069" s="342">
        <v>110.65</v>
      </c>
      <c r="E3069" s="342">
        <v>103.25</v>
      </c>
      <c r="F3069" s="338" t="s">
        <v>32651</v>
      </c>
      <c r="G3069" s="343"/>
      <c r="H3069" s="343"/>
      <c r="I3069" s="343"/>
    </row>
    <row r="3070" spans="1:9" ht="69.75" customHeight="1">
      <c r="A3070" s="340" t="s">
        <v>6664</v>
      </c>
      <c r="B3070" s="338" t="s">
        <v>6665</v>
      </c>
      <c r="C3070" s="341" t="s">
        <v>0</v>
      </c>
      <c r="D3070" s="342">
        <v>99.4</v>
      </c>
      <c r="E3070" s="342">
        <v>92.46</v>
      </c>
      <c r="F3070" s="338" t="s">
        <v>32651</v>
      </c>
      <c r="G3070" s="343"/>
      <c r="H3070" s="343"/>
      <c r="I3070" s="343"/>
    </row>
    <row r="3071" spans="1:9" ht="69.75" customHeight="1">
      <c r="A3071" s="340" t="s">
        <v>6666</v>
      </c>
      <c r="B3071" s="338" t="s">
        <v>6667</v>
      </c>
      <c r="C3071" s="341" t="s">
        <v>0</v>
      </c>
      <c r="D3071" s="342">
        <v>119.02</v>
      </c>
      <c r="E3071" s="342">
        <v>110.96</v>
      </c>
      <c r="F3071" s="338" t="s">
        <v>32651</v>
      </c>
      <c r="G3071" s="343"/>
      <c r="H3071" s="343"/>
      <c r="I3071" s="343"/>
    </row>
    <row r="3072" spans="1:9" ht="69.75" customHeight="1">
      <c r="A3072" s="340" t="s">
        <v>6668</v>
      </c>
      <c r="B3072" s="338" t="s">
        <v>6669</v>
      </c>
      <c r="C3072" s="341" t="s">
        <v>0</v>
      </c>
      <c r="D3072" s="342">
        <v>82.74</v>
      </c>
      <c r="E3072" s="342">
        <v>77.09</v>
      </c>
      <c r="F3072" s="338" t="s">
        <v>32651</v>
      </c>
      <c r="G3072" s="343"/>
      <c r="H3072" s="343"/>
      <c r="I3072" s="343"/>
    </row>
    <row r="3073" spans="1:9" ht="69.75" customHeight="1">
      <c r="A3073" s="340" t="s">
        <v>6670</v>
      </c>
      <c r="B3073" s="338" t="s">
        <v>6671</v>
      </c>
      <c r="C3073" s="341" t="s">
        <v>0</v>
      </c>
      <c r="D3073" s="342">
        <v>102.36</v>
      </c>
      <c r="E3073" s="342">
        <v>95.59</v>
      </c>
      <c r="F3073" s="338" t="s">
        <v>32651</v>
      </c>
      <c r="G3073" s="343"/>
      <c r="H3073" s="343"/>
      <c r="I3073" s="343"/>
    </row>
    <row r="3074" spans="1:9" ht="69.75" customHeight="1">
      <c r="A3074" s="340" t="s">
        <v>6672</v>
      </c>
      <c r="B3074" s="338" t="s">
        <v>6673</v>
      </c>
      <c r="C3074" s="341" t="s">
        <v>0</v>
      </c>
      <c r="D3074" s="342">
        <v>121.75</v>
      </c>
      <c r="E3074" s="342">
        <v>113.53</v>
      </c>
      <c r="F3074" s="338" t="s">
        <v>32651</v>
      </c>
      <c r="G3074" s="343"/>
      <c r="H3074" s="343"/>
      <c r="I3074" s="343"/>
    </row>
    <row r="3075" spans="1:9" ht="69.75" customHeight="1">
      <c r="A3075" s="340" t="s">
        <v>6674</v>
      </c>
      <c r="B3075" s="338" t="s">
        <v>6675</v>
      </c>
      <c r="C3075" s="341" t="s">
        <v>0</v>
      </c>
      <c r="D3075" s="342">
        <v>141.37</v>
      </c>
      <c r="E3075" s="342">
        <v>132.03</v>
      </c>
      <c r="F3075" s="338" t="s">
        <v>32651</v>
      </c>
      <c r="G3075" s="343"/>
      <c r="H3075" s="343"/>
      <c r="I3075" s="343"/>
    </row>
    <row r="3076" spans="1:9" ht="69.75" customHeight="1">
      <c r="A3076" s="340" t="s">
        <v>6676</v>
      </c>
      <c r="B3076" s="338" t="s">
        <v>6677</v>
      </c>
      <c r="C3076" s="341" t="s">
        <v>0</v>
      </c>
      <c r="D3076" s="342">
        <v>48.96</v>
      </c>
      <c r="E3076" s="342">
        <v>45.93</v>
      </c>
      <c r="F3076" s="338" t="s">
        <v>32651</v>
      </c>
      <c r="G3076" s="343"/>
      <c r="H3076" s="343"/>
      <c r="I3076" s="343"/>
    </row>
    <row r="3077" spans="1:9" ht="69.75" customHeight="1">
      <c r="A3077" s="340" t="s">
        <v>6678</v>
      </c>
      <c r="B3077" s="338" t="s">
        <v>6679</v>
      </c>
      <c r="C3077" s="341" t="s">
        <v>0</v>
      </c>
      <c r="D3077" s="342">
        <v>62.8</v>
      </c>
      <c r="E3077" s="342">
        <v>58.81</v>
      </c>
      <c r="F3077" s="338" t="s">
        <v>32651</v>
      </c>
      <c r="G3077" s="343"/>
      <c r="H3077" s="343"/>
      <c r="I3077" s="343"/>
    </row>
    <row r="3078" spans="1:9" ht="69.75" customHeight="1">
      <c r="A3078" s="340" t="s">
        <v>6680</v>
      </c>
      <c r="B3078" s="338" t="s">
        <v>6681</v>
      </c>
      <c r="C3078" s="341" t="s">
        <v>0</v>
      </c>
      <c r="D3078" s="342">
        <v>47.68</v>
      </c>
      <c r="E3078" s="342">
        <v>44.65</v>
      </c>
      <c r="F3078" s="338" t="s">
        <v>32651</v>
      </c>
      <c r="G3078" s="343"/>
      <c r="H3078" s="343"/>
      <c r="I3078" s="343"/>
    </row>
    <row r="3079" spans="1:9" ht="69.75" customHeight="1">
      <c r="A3079" s="340" t="s">
        <v>6682</v>
      </c>
      <c r="B3079" s="338" t="s">
        <v>6683</v>
      </c>
      <c r="C3079" s="341" t="s">
        <v>0</v>
      </c>
      <c r="D3079" s="342">
        <v>61.52</v>
      </c>
      <c r="E3079" s="342">
        <v>57.53</v>
      </c>
      <c r="F3079" s="338" t="s">
        <v>32651</v>
      </c>
      <c r="G3079" s="343"/>
      <c r="H3079" s="343"/>
      <c r="I3079" s="343"/>
    </row>
    <row r="3080" spans="1:9" ht="69.75" customHeight="1">
      <c r="A3080" s="340" t="s">
        <v>6684</v>
      </c>
      <c r="B3080" s="338" t="s">
        <v>6685</v>
      </c>
      <c r="C3080" s="341" t="s">
        <v>0</v>
      </c>
      <c r="D3080" s="342">
        <v>97.84</v>
      </c>
      <c r="E3080" s="342">
        <v>96.09</v>
      </c>
      <c r="F3080" s="338" t="s">
        <v>32651</v>
      </c>
      <c r="G3080" s="343"/>
      <c r="H3080" s="343"/>
      <c r="I3080" s="343"/>
    </row>
    <row r="3081" spans="1:9" ht="69.75" customHeight="1">
      <c r="A3081" s="340" t="s">
        <v>6686</v>
      </c>
      <c r="B3081" s="338" t="s">
        <v>6687</v>
      </c>
      <c r="C3081" s="341" t="s">
        <v>0</v>
      </c>
      <c r="D3081" s="342">
        <v>111.68</v>
      </c>
      <c r="E3081" s="342">
        <v>108.97</v>
      </c>
      <c r="F3081" s="338" t="s">
        <v>32651</v>
      </c>
      <c r="G3081" s="343"/>
      <c r="H3081" s="343"/>
      <c r="I3081" s="343"/>
    </row>
    <row r="3082" spans="1:9" ht="69.75" customHeight="1">
      <c r="A3082" s="340" t="s">
        <v>6688</v>
      </c>
      <c r="B3082" s="338" t="s">
        <v>6689</v>
      </c>
      <c r="C3082" s="341" t="s">
        <v>0</v>
      </c>
      <c r="D3082" s="342">
        <v>22.71</v>
      </c>
      <c r="E3082" s="342">
        <v>20.96</v>
      </c>
      <c r="F3082" s="338" t="s">
        <v>32651</v>
      </c>
      <c r="G3082" s="343"/>
      <c r="H3082" s="343"/>
      <c r="I3082" s="343"/>
    </row>
    <row r="3083" spans="1:9" ht="69.75" customHeight="1">
      <c r="A3083" s="340" t="s">
        <v>6690</v>
      </c>
      <c r="B3083" s="338" t="s">
        <v>6691</v>
      </c>
      <c r="C3083" s="341" t="s">
        <v>0</v>
      </c>
      <c r="D3083" s="342">
        <v>36.549999999999997</v>
      </c>
      <c r="E3083" s="342">
        <v>33.840000000000003</v>
      </c>
      <c r="F3083" s="338" t="s">
        <v>32651</v>
      </c>
      <c r="G3083" s="343"/>
      <c r="H3083" s="343"/>
      <c r="I3083" s="343"/>
    </row>
    <row r="3084" spans="1:9" ht="69.75" customHeight="1">
      <c r="A3084" s="340" t="s">
        <v>6692</v>
      </c>
      <c r="B3084" s="338" t="s">
        <v>6693</v>
      </c>
      <c r="C3084" s="341" t="s">
        <v>0</v>
      </c>
      <c r="D3084" s="342">
        <v>45.39</v>
      </c>
      <c r="E3084" s="342">
        <v>42.67</v>
      </c>
      <c r="F3084" s="338" t="s">
        <v>32651</v>
      </c>
      <c r="G3084" s="343"/>
      <c r="H3084" s="343"/>
      <c r="I3084" s="343"/>
    </row>
    <row r="3085" spans="1:9" ht="69.75" customHeight="1">
      <c r="A3085" s="340" t="s">
        <v>6694</v>
      </c>
      <c r="B3085" s="338" t="s">
        <v>6695</v>
      </c>
      <c r="C3085" s="341" t="s">
        <v>0</v>
      </c>
      <c r="D3085" s="342">
        <v>59.23</v>
      </c>
      <c r="E3085" s="342">
        <v>55.55</v>
      </c>
      <c r="F3085" s="338" t="s">
        <v>32651</v>
      </c>
      <c r="G3085" s="343"/>
      <c r="H3085" s="343"/>
      <c r="I3085" s="343"/>
    </row>
    <row r="3086" spans="1:9" ht="69.75" customHeight="1">
      <c r="A3086" s="340" t="s">
        <v>6696</v>
      </c>
      <c r="B3086" s="338" t="s">
        <v>6697</v>
      </c>
      <c r="C3086" s="341" t="s">
        <v>0</v>
      </c>
      <c r="D3086" s="342">
        <v>27.01</v>
      </c>
      <c r="E3086" s="342">
        <v>25.26</v>
      </c>
      <c r="F3086" s="338" t="s">
        <v>32651</v>
      </c>
      <c r="G3086" s="343"/>
      <c r="H3086" s="343"/>
      <c r="I3086" s="343"/>
    </row>
    <row r="3087" spans="1:9" ht="69.75" customHeight="1">
      <c r="A3087" s="340" t="s">
        <v>6698</v>
      </c>
      <c r="B3087" s="338" t="s">
        <v>6699</v>
      </c>
      <c r="C3087" s="341" t="s">
        <v>0</v>
      </c>
      <c r="D3087" s="342">
        <v>40.85</v>
      </c>
      <c r="E3087" s="342">
        <v>38.14</v>
      </c>
      <c r="F3087" s="338" t="s">
        <v>32651</v>
      </c>
      <c r="G3087" s="343"/>
      <c r="H3087" s="343"/>
      <c r="I3087" s="343"/>
    </row>
    <row r="3088" spans="1:9" ht="69.75" customHeight="1">
      <c r="A3088" s="340" t="s">
        <v>6700</v>
      </c>
      <c r="B3088" s="338" t="s">
        <v>6701</v>
      </c>
      <c r="C3088" s="341" t="s">
        <v>0</v>
      </c>
      <c r="D3088" s="342">
        <v>44.87</v>
      </c>
      <c r="E3088" s="342">
        <v>41.01</v>
      </c>
      <c r="F3088" s="338" t="s">
        <v>32651</v>
      </c>
      <c r="G3088" s="343"/>
      <c r="H3088" s="343"/>
      <c r="I3088" s="343"/>
    </row>
    <row r="3089" spans="1:9" ht="69.75" customHeight="1">
      <c r="A3089" s="340" t="s">
        <v>6702</v>
      </c>
      <c r="B3089" s="338" t="s">
        <v>6703</v>
      </c>
      <c r="C3089" s="341" t="s">
        <v>0</v>
      </c>
      <c r="D3089" s="342">
        <v>47.19</v>
      </c>
      <c r="E3089" s="342">
        <v>43.33</v>
      </c>
      <c r="F3089" s="338" t="s">
        <v>32651</v>
      </c>
      <c r="G3089" s="343"/>
      <c r="H3089" s="343"/>
      <c r="I3089" s="343"/>
    </row>
    <row r="3090" spans="1:9" ht="69.75" customHeight="1">
      <c r="A3090" s="340" t="s">
        <v>6704</v>
      </c>
      <c r="B3090" s="338" t="s">
        <v>6705</v>
      </c>
      <c r="C3090" s="341" t="s">
        <v>0</v>
      </c>
      <c r="D3090" s="342">
        <v>58.71</v>
      </c>
      <c r="E3090" s="342">
        <v>53.89</v>
      </c>
      <c r="F3090" s="338" t="s">
        <v>32651</v>
      </c>
      <c r="G3090" s="343"/>
      <c r="H3090" s="343"/>
      <c r="I3090" s="343"/>
    </row>
    <row r="3091" spans="1:9" ht="69.75" customHeight="1">
      <c r="A3091" s="340" t="s">
        <v>6706</v>
      </c>
      <c r="B3091" s="338" t="s">
        <v>6707</v>
      </c>
      <c r="C3091" s="341" t="s">
        <v>0</v>
      </c>
      <c r="D3091" s="342">
        <v>61.03</v>
      </c>
      <c r="E3091" s="342">
        <v>56.21</v>
      </c>
      <c r="F3091" s="338" t="s">
        <v>32651</v>
      </c>
      <c r="G3091" s="343"/>
      <c r="H3091" s="343"/>
      <c r="I3091" s="343"/>
    </row>
    <row r="3092" spans="1:9" ht="69.75" customHeight="1">
      <c r="A3092" s="340" t="s">
        <v>6708</v>
      </c>
      <c r="B3092" s="338" t="s">
        <v>6709</v>
      </c>
      <c r="C3092" s="341" t="s">
        <v>0</v>
      </c>
      <c r="D3092" s="342">
        <v>30.98</v>
      </c>
      <c r="E3092" s="342">
        <v>28.59</v>
      </c>
      <c r="F3092" s="338" t="s">
        <v>32651</v>
      </c>
      <c r="G3092" s="343"/>
      <c r="H3092" s="343"/>
      <c r="I3092" s="343"/>
    </row>
    <row r="3093" spans="1:9" ht="69.75" customHeight="1">
      <c r="A3093" s="340" t="s">
        <v>6710</v>
      </c>
      <c r="B3093" s="338" t="s">
        <v>6711</v>
      </c>
      <c r="C3093" s="341" t="s">
        <v>0</v>
      </c>
      <c r="D3093" s="342">
        <v>33.299999999999997</v>
      </c>
      <c r="E3093" s="342">
        <v>30.91</v>
      </c>
      <c r="F3093" s="338" t="s">
        <v>32651</v>
      </c>
      <c r="G3093" s="343"/>
      <c r="H3093" s="343"/>
      <c r="I3093" s="343"/>
    </row>
    <row r="3094" spans="1:9" ht="69.75" customHeight="1">
      <c r="A3094" s="340" t="s">
        <v>6712</v>
      </c>
      <c r="B3094" s="338" t="s">
        <v>6713</v>
      </c>
      <c r="C3094" s="341" t="s">
        <v>0</v>
      </c>
      <c r="D3094" s="342">
        <v>44.82</v>
      </c>
      <c r="E3094" s="342">
        <v>41.47</v>
      </c>
      <c r="F3094" s="338" t="s">
        <v>32651</v>
      </c>
      <c r="G3094" s="343"/>
      <c r="H3094" s="343"/>
      <c r="I3094" s="343"/>
    </row>
    <row r="3095" spans="1:9" ht="69.75" customHeight="1">
      <c r="A3095" s="340" t="s">
        <v>6714</v>
      </c>
      <c r="B3095" s="338" t="s">
        <v>6715</v>
      </c>
      <c r="C3095" s="341" t="s">
        <v>0</v>
      </c>
      <c r="D3095" s="342">
        <v>47.14</v>
      </c>
      <c r="E3095" s="342">
        <v>43.79</v>
      </c>
      <c r="F3095" s="338" t="s">
        <v>32651</v>
      </c>
      <c r="G3095" s="343"/>
      <c r="H3095" s="343"/>
      <c r="I3095" s="343"/>
    </row>
    <row r="3096" spans="1:9" ht="69.75" customHeight="1">
      <c r="A3096" s="340" t="s">
        <v>6716</v>
      </c>
      <c r="B3096" s="338" t="s">
        <v>6717</v>
      </c>
      <c r="C3096" s="341" t="s">
        <v>0</v>
      </c>
      <c r="D3096" s="342">
        <v>25.61</v>
      </c>
      <c r="E3096" s="342">
        <v>23.79</v>
      </c>
      <c r="F3096" s="338" t="s">
        <v>32651</v>
      </c>
      <c r="G3096" s="343"/>
      <c r="H3096" s="343"/>
      <c r="I3096" s="343"/>
    </row>
    <row r="3097" spans="1:9" ht="69.75" customHeight="1">
      <c r="A3097" s="340" t="s">
        <v>6718</v>
      </c>
      <c r="B3097" s="338" t="s">
        <v>6719</v>
      </c>
      <c r="C3097" s="341" t="s">
        <v>0</v>
      </c>
      <c r="D3097" s="342">
        <v>27.93</v>
      </c>
      <c r="E3097" s="342">
        <v>26.11</v>
      </c>
      <c r="F3097" s="338" t="s">
        <v>32651</v>
      </c>
      <c r="G3097" s="343"/>
      <c r="H3097" s="343"/>
      <c r="I3097" s="343"/>
    </row>
    <row r="3098" spans="1:9" ht="69.75" customHeight="1">
      <c r="A3098" s="340" t="s">
        <v>6720</v>
      </c>
      <c r="B3098" s="338" t="s">
        <v>6721</v>
      </c>
      <c r="C3098" s="341" t="s">
        <v>0</v>
      </c>
      <c r="D3098" s="342">
        <v>39.450000000000003</v>
      </c>
      <c r="E3098" s="342">
        <v>36.67</v>
      </c>
      <c r="F3098" s="338" t="s">
        <v>32651</v>
      </c>
      <c r="G3098" s="343"/>
      <c r="H3098" s="343"/>
      <c r="I3098" s="343"/>
    </row>
    <row r="3099" spans="1:9" ht="69.75" customHeight="1">
      <c r="A3099" s="340" t="s">
        <v>6722</v>
      </c>
      <c r="B3099" s="338" t="s">
        <v>6723</v>
      </c>
      <c r="C3099" s="341" t="s">
        <v>0</v>
      </c>
      <c r="D3099" s="342">
        <v>41.77</v>
      </c>
      <c r="E3099" s="342">
        <v>38.99</v>
      </c>
      <c r="F3099" s="338" t="s">
        <v>32651</v>
      </c>
      <c r="G3099" s="343"/>
      <c r="H3099" s="343"/>
      <c r="I3099" s="343"/>
    </row>
    <row r="3100" spans="1:9" ht="69.75" customHeight="1">
      <c r="A3100" s="340" t="s">
        <v>6724</v>
      </c>
      <c r="B3100" s="338" t="s">
        <v>6725</v>
      </c>
      <c r="C3100" s="341" t="s">
        <v>0</v>
      </c>
      <c r="D3100" s="342">
        <v>57.54</v>
      </c>
      <c r="E3100" s="342">
        <v>53.22</v>
      </c>
      <c r="F3100" s="338" t="s">
        <v>32651</v>
      </c>
      <c r="G3100" s="343"/>
      <c r="H3100" s="343"/>
      <c r="I3100" s="343"/>
    </row>
    <row r="3101" spans="1:9" ht="69.75" customHeight="1">
      <c r="A3101" s="340" t="s">
        <v>6726</v>
      </c>
      <c r="B3101" s="338" t="s">
        <v>6727</v>
      </c>
      <c r="C3101" s="341" t="s">
        <v>0</v>
      </c>
      <c r="D3101" s="342">
        <v>62.18</v>
      </c>
      <c r="E3101" s="342">
        <v>57.86</v>
      </c>
      <c r="F3101" s="338" t="s">
        <v>32651</v>
      </c>
      <c r="G3101" s="343"/>
      <c r="H3101" s="343"/>
      <c r="I3101" s="343"/>
    </row>
    <row r="3102" spans="1:9" ht="69.75" customHeight="1">
      <c r="A3102" s="340" t="s">
        <v>6728</v>
      </c>
      <c r="B3102" s="338" t="s">
        <v>6729</v>
      </c>
      <c r="C3102" s="341" t="s">
        <v>0</v>
      </c>
      <c r="D3102" s="342">
        <v>71.38</v>
      </c>
      <c r="E3102" s="342">
        <v>66.099999999999994</v>
      </c>
      <c r="F3102" s="338" t="s">
        <v>32651</v>
      </c>
      <c r="G3102" s="343"/>
      <c r="H3102" s="343"/>
      <c r="I3102" s="343"/>
    </row>
    <row r="3103" spans="1:9" ht="69.75" customHeight="1">
      <c r="A3103" s="340" t="s">
        <v>6730</v>
      </c>
      <c r="B3103" s="338" t="s">
        <v>6731</v>
      </c>
      <c r="C3103" s="341" t="s">
        <v>0</v>
      </c>
      <c r="D3103" s="342">
        <v>76.02</v>
      </c>
      <c r="E3103" s="342">
        <v>70.739999999999995</v>
      </c>
      <c r="F3103" s="338" t="s">
        <v>32651</v>
      </c>
      <c r="G3103" s="343"/>
      <c r="H3103" s="343"/>
      <c r="I3103" s="343"/>
    </row>
    <row r="3104" spans="1:9" ht="69.75" customHeight="1">
      <c r="A3104" s="340" t="s">
        <v>6732</v>
      </c>
      <c r="B3104" s="338" t="s">
        <v>6733</v>
      </c>
      <c r="C3104" s="341" t="s">
        <v>0</v>
      </c>
      <c r="D3104" s="342">
        <v>46.73</v>
      </c>
      <c r="E3104" s="342">
        <v>43.55</v>
      </c>
      <c r="F3104" s="338" t="s">
        <v>32651</v>
      </c>
      <c r="G3104" s="343"/>
      <c r="H3104" s="343"/>
      <c r="I3104" s="343"/>
    </row>
    <row r="3105" spans="1:9" ht="69.75" customHeight="1">
      <c r="A3105" s="340" t="s">
        <v>6734</v>
      </c>
      <c r="B3105" s="338" t="s">
        <v>6735</v>
      </c>
      <c r="C3105" s="341" t="s">
        <v>0</v>
      </c>
      <c r="D3105" s="342">
        <v>51.37</v>
      </c>
      <c r="E3105" s="342">
        <v>48.19</v>
      </c>
      <c r="F3105" s="338" t="s">
        <v>32651</v>
      </c>
      <c r="G3105" s="343"/>
      <c r="H3105" s="343"/>
      <c r="I3105" s="343"/>
    </row>
    <row r="3106" spans="1:9" ht="69.75" customHeight="1">
      <c r="A3106" s="340" t="s">
        <v>6736</v>
      </c>
      <c r="B3106" s="338" t="s">
        <v>6737</v>
      </c>
      <c r="C3106" s="341" t="s">
        <v>0</v>
      </c>
      <c r="D3106" s="342">
        <v>60.57</v>
      </c>
      <c r="E3106" s="342">
        <v>56.43</v>
      </c>
      <c r="F3106" s="338" t="s">
        <v>32651</v>
      </c>
      <c r="G3106" s="343"/>
      <c r="H3106" s="343"/>
      <c r="I3106" s="343"/>
    </row>
    <row r="3107" spans="1:9" ht="69.75" customHeight="1">
      <c r="A3107" s="340" t="s">
        <v>6738</v>
      </c>
      <c r="B3107" s="338" t="s">
        <v>6739</v>
      </c>
      <c r="C3107" s="341" t="s">
        <v>0</v>
      </c>
      <c r="D3107" s="342">
        <v>65.209999999999994</v>
      </c>
      <c r="E3107" s="342">
        <v>61.07</v>
      </c>
      <c r="F3107" s="338" t="s">
        <v>32651</v>
      </c>
      <c r="G3107" s="343"/>
      <c r="H3107" s="343"/>
      <c r="I3107" s="343"/>
    </row>
    <row r="3108" spans="1:9" ht="69.75" customHeight="1">
      <c r="A3108" s="340" t="s">
        <v>6740</v>
      </c>
      <c r="B3108" s="338" t="s">
        <v>6741</v>
      </c>
      <c r="C3108" s="341" t="s">
        <v>0</v>
      </c>
      <c r="D3108" s="342">
        <v>84.02</v>
      </c>
      <c r="E3108" s="342">
        <v>77.78</v>
      </c>
      <c r="F3108" s="338" t="s">
        <v>32651</v>
      </c>
      <c r="G3108" s="343"/>
      <c r="H3108" s="343"/>
      <c r="I3108" s="343"/>
    </row>
    <row r="3109" spans="1:9" ht="69.75" customHeight="1">
      <c r="A3109" s="340" t="s">
        <v>6742</v>
      </c>
      <c r="B3109" s="338" t="s">
        <v>6743</v>
      </c>
      <c r="C3109" s="341" t="s">
        <v>0</v>
      </c>
      <c r="D3109" s="342">
        <v>90.98</v>
      </c>
      <c r="E3109" s="342">
        <v>84.74</v>
      </c>
      <c r="F3109" s="338" t="s">
        <v>32651</v>
      </c>
      <c r="G3109" s="343"/>
      <c r="H3109" s="343"/>
      <c r="I3109" s="343"/>
    </row>
    <row r="3110" spans="1:9" ht="69.75" customHeight="1">
      <c r="A3110" s="340" t="s">
        <v>6744</v>
      </c>
      <c r="B3110" s="338" t="s">
        <v>6745</v>
      </c>
      <c r="C3110" s="341" t="s">
        <v>0</v>
      </c>
      <c r="D3110" s="342">
        <v>97.86</v>
      </c>
      <c r="E3110" s="342">
        <v>90.66</v>
      </c>
      <c r="F3110" s="338" t="s">
        <v>32651</v>
      </c>
      <c r="G3110" s="343"/>
      <c r="H3110" s="343"/>
      <c r="I3110" s="343"/>
    </row>
    <row r="3111" spans="1:9" ht="69.75" customHeight="1">
      <c r="A3111" s="340" t="s">
        <v>6746</v>
      </c>
      <c r="B3111" s="338" t="s">
        <v>6747</v>
      </c>
      <c r="C3111" s="341" t="s">
        <v>0</v>
      </c>
      <c r="D3111" s="342">
        <v>104.82</v>
      </c>
      <c r="E3111" s="342">
        <v>97.62</v>
      </c>
      <c r="F3111" s="338" t="s">
        <v>32651</v>
      </c>
      <c r="G3111" s="343"/>
      <c r="H3111" s="343"/>
      <c r="I3111" s="343"/>
    </row>
    <row r="3112" spans="1:9" ht="69.75" customHeight="1">
      <c r="A3112" s="340" t="s">
        <v>6748</v>
      </c>
      <c r="B3112" s="338" t="s">
        <v>6749</v>
      </c>
      <c r="C3112" s="341" t="s">
        <v>0</v>
      </c>
      <c r="D3112" s="342">
        <v>67.84</v>
      </c>
      <c r="E3112" s="342">
        <v>63.32</v>
      </c>
      <c r="F3112" s="338" t="s">
        <v>32651</v>
      </c>
      <c r="G3112" s="343"/>
      <c r="H3112" s="343"/>
      <c r="I3112" s="343"/>
    </row>
    <row r="3113" spans="1:9" ht="69.75" customHeight="1">
      <c r="A3113" s="340" t="s">
        <v>6750</v>
      </c>
      <c r="B3113" s="338" t="s">
        <v>6751</v>
      </c>
      <c r="C3113" s="341" t="s">
        <v>0</v>
      </c>
      <c r="D3113" s="342">
        <v>74.8</v>
      </c>
      <c r="E3113" s="342">
        <v>70.28</v>
      </c>
      <c r="F3113" s="338" t="s">
        <v>32651</v>
      </c>
      <c r="G3113" s="343"/>
      <c r="H3113" s="343"/>
      <c r="I3113" s="343"/>
    </row>
    <row r="3114" spans="1:9" ht="69.75" customHeight="1">
      <c r="A3114" s="340" t="s">
        <v>6752</v>
      </c>
      <c r="B3114" s="338" t="s">
        <v>6753</v>
      </c>
      <c r="C3114" s="341" t="s">
        <v>0</v>
      </c>
      <c r="D3114" s="342">
        <v>81.680000000000007</v>
      </c>
      <c r="E3114" s="342">
        <v>76.2</v>
      </c>
      <c r="F3114" s="338" t="s">
        <v>32651</v>
      </c>
      <c r="G3114" s="343"/>
      <c r="H3114" s="343"/>
      <c r="I3114" s="343"/>
    </row>
    <row r="3115" spans="1:9" ht="69.75" customHeight="1">
      <c r="A3115" s="340" t="s">
        <v>6754</v>
      </c>
      <c r="B3115" s="338" t="s">
        <v>6755</v>
      </c>
      <c r="C3115" s="341" t="s">
        <v>0</v>
      </c>
      <c r="D3115" s="342">
        <v>88.64</v>
      </c>
      <c r="E3115" s="342">
        <v>83.16</v>
      </c>
      <c r="F3115" s="338" t="s">
        <v>32651</v>
      </c>
      <c r="G3115" s="343"/>
      <c r="H3115" s="343"/>
      <c r="I3115" s="343"/>
    </row>
    <row r="3116" spans="1:9" ht="69.75" customHeight="1">
      <c r="A3116" s="340" t="s">
        <v>6756</v>
      </c>
      <c r="B3116" s="338" t="s">
        <v>6757</v>
      </c>
      <c r="C3116" s="341" t="s">
        <v>0</v>
      </c>
      <c r="D3116" s="342">
        <v>89.75</v>
      </c>
      <c r="E3116" s="342">
        <v>83.78</v>
      </c>
      <c r="F3116" s="338" t="s">
        <v>32651</v>
      </c>
      <c r="G3116" s="343"/>
      <c r="H3116" s="343"/>
      <c r="I3116" s="343"/>
    </row>
    <row r="3117" spans="1:9" ht="69.75" customHeight="1">
      <c r="A3117" s="340" t="s">
        <v>6758</v>
      </c>
      <c r="B3117" s="338" t="s">
        <v>6759</v>
      </c>
      <c r="C3117" s="341" t="s">
        <v>0</v>
      </c>
      <c r="D3117" s="342">
        <v>109.37</v>
      </c>
      <c r="E3117" s="342">
        <v>102.28</v>
      </c>
      <c r="F3117" s="338" t="s">
        <v>32651</v>
      </c>
      <c r="G3117" s="343"/>
      <c r="H3117" s="343"/>
      <c r="I3117" s="343"/>
    </row>
    <row r="3118" spans="1:9" ht="69.75" customHeight="1">
      <c r="A3118" s="340" t="s">
        <v>6761</v>
      </c>
      <c r="B3118" s="338" t="s">
        <v>6762</v>
      </c>
      <c r="C3118" s="341" t="s">
        <v>0</v>
      </c>
      <c r="D3118" s="342">
        <v>132.34</v>
      </c>
      <c r="E3118" s="342">
        <v>123.63</v>
      </c>
      <c r="F3118" s="338" t="s">
        <v>32651</v>
      </c>
      <c r="G3118" s="343"/>
      <c r="H3118" s="343"/>
      <c r="I3118" s="343"/>
    </row>
    <row r="3119" spans="1:9" ht="69.75" customHeight="1">
      <c r="A3119" s="340" t="s">
        <v>6763</v>
      </c>
      <c r="B3119" s="338" t="s">
        <v>6764</v>
      </c>
      <c r="C3119" s="341" t="s">
        <v>0</v>
      </c>
      <c r="D3119" s="342">
        <v>151.96</v>
      </c>
      <c r="E3119" s="342">
        <v>142.13</v>
      </c>
      <c r="F3119" s="338" t="s">
        <v>32651</v>
      </c>
      <c r="G3119" s="343"/>
      <c r="H3119" s="343"/>
      <c r="I3119" s="343"/>
    </row>
    <row r="3120" spans="1:9" ht="69.75" customHeight="1">
      <c r="A3120" s="340" t="s">
        <v>6765</v>
      </c>
      <c r="B3120" s="338" t="s">
        <v>6766</v>
      </c>
      <c r="C3120" s="341" t="s">
        <v>0</v>
      </c>
      <c r="D3120" s="342">
        <v>50.39</v>
      </c>
      <c r="E3120" s="342">
        <v>46.72</v>
      </c>
      <c r="F3120" s="338" t="s">
        <v>32651</v>
      </c>
      <c r="G3120" s="343"/>
      <c r="H3120" s="343"/>
      <c r="I3120" s="343"/>
    </row>
    <row r="3121" spans="1:9" ht="69.75" customHeight="1">
      <c r="A3121" s="340" t="s">
        <v>6767</v>
      </c>
      <c r="B3121" s="338" t="s">
        <v>6768</v>
      </c>
      <c r="C3121" s="341" t="s">
        <v>0</v>
      </c>
      <c r="D3121" s="342">
        <v>64.23</v>
      </c>
      <c r="E3121" s="342">
        <v>59.6</v>
      </c>
      <c r="F3121" s="338" t="s">
        <v>32651</v>
      </c>
      <c r="G3121" s="343"/>
      <c r="H3121" s="343"/>
      <c r="I3121" s="343"/>
    </row>
    <row r="3122" spans="1:9" ht="69.75" customHeight="1">
      <c r="A3122" s="340" t="s">
        <v>6769</v>
      </c>
      <c r="B3122" s="338" t="s">
        <v>6770</v>
      </c>
      <c r="C3122" s="341" t="s">
        <v>0</v>
      </c>
      <c r="D3122" s="342">
        <v>76.930000000000007</v>
      </c>
      <c r="E3122" s="342">
        <v>71.34</v>
      </c>
      <c r="F3122" s="338" t="s">
        <v>32651</v>
      </c>
      <c r="G3122" s="343"/>
      <c r="H3122" s="343"/>
      <c r="I3122" s="343"/>
    </row>
    <row r="3123" spans="1:9" ht="69.75" customHeight="1">
      <c r="A3123" s="340" t="s">
        <v>6771</v>
      </c>
      <c r="B3123" s="338" t="s">
        <v>6772</v>
      </c>
      <c r="C3123" s="341" t="s">
        <v>0</v>
      </c>
      <c r="D3123" s="342">
        <v>90.77</v>
      </c>
      <c r="E3123" s="342">
        <v>84.22</v>
      </c>
      <c r="F3123" s="338" t="s">
        <v>32651</v>
      </c>
      <c r="G3123" s="343"/>
      <c r="H3123" s="343"/>
      <c r="I3123" s="343"/>
    </row>
    <row r="3124" spans="1:9" ht="69.75" customHeight="1">
      <c r="A3124" s="340" t="s">
        <v>6773</v>
      </c>
      <c r="B3124" s="338" t="s">
        <v>6774</v>
      </c>
      <c r="C3124" s="341" t="s">
        <v>0</v>
      </c>
      <c r="D3124" s="342">
        <v>69.86</v>
      </c>
      <c r="E3124" s="342">
        <v>64.900000000000006</v>
      </c>
      <c r="F3124" s="338" t="s">
        <v>32651</v>
      </c>
      <c r="G3124" s="343"/>
      <c r="H3124" s="343"/>
      <c r="I3124" s="343"/>
    </row>
    <row r="3125" spans="1:9" ht="69.75" customHeight="1">
      <c r="A3125" s="340" t="s">
        <v>6775</v>
      </c>
      <c r="B3125" s="338" t="s">
        <v>6776</v>
      </c>
      <c r="C3125" s="341" t="s">
        <v>0</v>
      </c>
      <c r="D3125" s="342">
        <v>83.7</v>
      </c>
      <c r="E3125" s="342">
        <v>77.78</v>
      </c>
      <c r="F3125" s="338" t="s">
        <v>32651</v>
      </c>
      <c r="G3125" s="343"/>
      <c r="H3125" s="343"/>
      <c r="I3125" s="343"/>
    </row>
    <row r="3126" spans="1:9" ht="69.75" customHeight="1">
      <c r="A3126" s="340" t="s">
        <v>6777</v>
      </c>
      <c r="B3126" s="338" t="s">
        <v>6778</v>
      </c>
      <c r="C3126" s="341" t="s">
        <v>0</v>
      </c>
      <c r="D3126" s="342">
        <v>58.75</v>
      </c>
      <c r="E3126" s="342">
        <v>54.43</v>
      </c>
      <c r="F3126" s="338" t="s">
        <v>32651</v>
      </c>
      <c r="G3126" s="343"/>
      <c r="H3126" s="343"/>
      <c r="I3126" s="343"/>
    </row>
    <row r="3127" spans="1:9" ht="69.75" customHeight="1">
      <c r="A3127" s="340" t="s">
        <v>6779</v>
      </c>
      <c r="B3127" s="338" t="s">
        <v>6780</v>
      </c>
      <c r="C3127" s="341" t="s">
        <v>0</v>
      </c>
      <c r="D3127" s="342">
        <v>72.59</v>
      </c>
      <c r="E3127" s="342">
        <v>67.31</v>
      </c>
      <c r="F3127" s="338" t="s">
        <v>32651</v>
      </c>
      <c r="G3127" s="343"/>
      <c r="H3127" s="343"/>
      <c r="I3127" s="343"/>
    </row>
    <row r="3128" spans="1:9" ht="69.75" customHeight="1">
      <c r="A3128" s="340" t="s">
        <v>6781</v>
      </c>
      <c r="B3128" s="338" t="s">
        <v>6782</v>
      </c>
      <c r="C3128" s="341" t="s">
        <v>0</v>
      </c>
      <c r="D3128" s="342">
        <v>85.23</v>
      </c>
      <c r="E3128" s="342">
        <v>78.989999999999995</v>
      </c>
      <c r="F3128" s="338" t="s">
        <v>32651</v>
      </c>
      <c r="G3128" s="343"/>
      <c r="H3128" s="343"/>
      <c r="I3128" s="343"/>
    </row>
    <row r="3129" spans="1:9" ht="69.75" customHeight="1">
      <c r="A3129" s="340" t="s">
        <v>6783</v>
      </c>
      <c r="B3129" s="338" t="s">
        <v>6784</v>
      </c>
      <c r="C3129" s="341" t="s">
        <v>0</v>
      </c>
      <c r="D3129" s="342">
        <v>99.07</v>
      </c>
      <c r="E3129" s="342">
        <v>91.87</v>
      </c>
      <c r="F3129" s="338" t="s">
        <v>32651</v>
      </c>
      <c r="G3129" s="343"/>
      <c r="H3129" s="343"/>
      <c r="I3129" s="343"/>
    </row>
    <row r="3130" spans="1:9" ht="69.75" customHeight="1">
      <c r="A3130" s="340" t="s">
        <v>6785</v>
      </c>
      <c r="B3130" s="338" t="s">
        <v>6786</v>
      </c>
      <c r="C3130" s="341" t="s">
        <v>0</v>
      </c>
      <c r="D3130" s="342">
        <v>86.44</v>
      </c>
      <c r="E3130" s="342">
        <v>80.2</v>
      </c>
      <c r="F3130" s="338" t="s">
        <v>32651</v>
      </c>
      <c r="G3130" s="343"/>
      <c r="H3130" s="343"/>
      <c r="I3130" s="343"/>
    </row>
    <row r="3131" spans="1:9" ht="69.75" customHeight="1">
      <c r="A3131" s="340" t="s">
        <v>6787</v>
      </c>
      <c r="B3131" s="338" t="s">
        <v>6788</v>
      </c>
      <c r="C3131" s="341" t="s">
        <v>0</v>
      </c>
      <c r="D3131" s="342">
        <v>100.28</v>
      </c>
      <c r="E3131" s="342">
        <v>93.08</v>
      </c>
      <c r="F3131" s="338" t="s">
        <v>32651</v>
      </c>
      <c r="G3131" s="343"/>
      <c r="H3131" s="343"/>
      <c r="I3131" s="343"/>
    </row>
    <row r="3132" spans="1:9" ht="69.75" customHeight="1">
      <c r="A3132" s="340" t="s">
        <v>6789</v>
      </c>
      <c r="B3132" s="338" t="s">
        <v>6790</v>
      </c>
      <c r="C3132" s="341" t="s">
        <v>0</v>
      </c>
      <c r="D3132" s="342">
        <v>78.14</v>
      </c>
      <c r="E3132" s="342">
        <v>72.55</v>
      </c>
      <c r="F3132" s="338" t="s">
        <v>32651</v>
      </c>
      <c r="G3132" s="343"/>
      <c r="H3132" s="343"/>
      <c r="I3132" s="343"/>
    </row>
    <row r="3133" spans="1:9" ht="69.75" customHeight="1">
      <c r="A3133" s="340" t="s">
        <v>6791</v>
      </c>
      <c r="B3133" s="338" t="s">
        <v>6792</v>
      </c>
      <c r="C3133" s="341" t="s">
        <v>0</v>
      </c>
      <c r="D3133" s="342">
        <v>91.98</v>
      </c>
      <c r="E3133" s="342">
        <v>85.43</v>
      </c>
      <c r="F3133" s="338" t="s">
        <v>32651</v>
      </c>
      <c r="G3133" s="343"/>
      <c r="H3133" s="343"/>
      <c r="I3133" s="343"/>
    </row>
    <row r="3134" spans="1:9" ht="69.75" customHeight="1">
      <c r="A3134" s="340" t="s">
        <v>6793</v>
      </c>
      <c r="B3134" s="338" t="s">
        <v>6794</v>
      </c>
      <c r="C3134" s="341" t="s">
        <v>0</v>
      </c>
      <c r="D3134" s="342">
        <v>92.08</v>
      </c>
      <c r="E3134" s="342">
        <v>89.99</v>
      </c>
      <c r="F3134" s="338" t="s">
        <v>32651</v>
      </c>
      <c r="G3134" s="343"/>
      <c r="H3134" s="343"/>
      <c r="I3134" s="343"/>
    </row>
    <row r="3135" spans="1:9" ht="69.75" customHeight="1">
      <c r="A3135" s="340" t="s">
        <v>6795</v>
      </c>
      <c r="B3135" s="338" t="s">
        <v>6796</v>
      </c>
      <c r="C3135" s="341" t="s">
        <v>0</v>
      </c>
      <c r="D3135" s="342">
        <v>126.58</v>
      </c>
      <c r="E3135" s="342">
        <v>124.49</v>
      </c>
      <c r="F3135" s="338" t="s">
        <v>32651</v>
      </c>
      <c r="G3135" s="343"/>
      <c r="H3135" s="343"/>
      <c r="I3135" s="343"/>
    </row>
    <row r="3136" spans="1:9" ht="69.75" customHeight="1">
      <c r="A3136" s="340" t="s">
        <v>6797</v>
      </c>
      <c r="B3136" s="338" t="s">
        <v>6798</v>
      </c>
      <c r="C3136" s="341" t="s">
        <v>0</v>
      </c>
      <c r="D3136" s="342">
        <v>122.75</v>
      </c>
      <c r="E3136" s="342">
        <v>120.37</v>
      </c>
      <c r="F3136" s="338" t="s">
        <v>32651</v>
      </c>
      <c r="G3136" s="343"/>
      <c r="H3136" s="343"/>
      <c r="I3136" s="343"/>
    </row>
    <row r="3137" spans="1:9" ht="69.75" customHeight="1">
      <c r="A3137" s="340" t="s">
        <v>6799</v>
      </c>
      <c r="B3137" s="338" t="s">
        <v>6800</v>
      </c>
      <c r="C3137" s="341" t="s">
        <v>0</v>
      </c>
      <c r="D3137" s="342">
        <v>164.41</v>
      </c>
      <c r="E3137" s="342">
        <v>162.03</v>
      </c>
      <c r="F3137" s="338" t="s">
        <v>32651</v>
      </c>
      <c r="G3137" s="343"/>
      <c r="H3137" s="343"/>
      <c r="I3137" s="343"/>
    </row>
    <row r="3138" spans="1:9" ht="69.75" customHeight="1">
      <c r="A3138" s="340" t="s">
        <v>6801</v>
      </c>
      <c r="B3138" s="338" t="s">
        <v>6802</v>
      </c>
      <c r="C3138" s="341" t="s">
        <v>0</v>
      </c>
      <c r="D3138" s="342">
        <v>293.85000000000002</v>
      </c>
      <c r="E3138" s="342">
        <v>291.82</v>
      </c>
      <c r="F3138" s="338" t="s">
        <v>32651</v>
      </c>
      <c r="G3138" s="343"/>
      <c r="H3138" s="343"/>
      <c r="I3138" s="343"/>
    </row>
    <row r="3139" spans="1:9" ht="69.75" customHeight="1">
      <c r="A3139" s="340" t="s">
        <v>6803</v>
      </c>
      <c r="B3139" s="338" t="s">
        <v>6804</v>
      </c>
      <c r="C3139" s="341" t="s">
        <v>0</v>
      </c>
      <c r="D3139" s="342">
        <v>51.14</v>
      </c>
      <c r="E3139" s="342">
        <v>48.06</v>
      </c>
      <c r="F3139" s="338" t="s">
        <v>32651</v>
      </c>
      <c r="G3139" s="343"/>
      <c r="H3139" s="343"/>
      <c r="I3139" s="343"/>
    </row>
    <row r="3140" spans="1:9" ht="69.75" customHeight="1">
      <c r="A3140" s="340" t="s">
        <v>6805</v>
      </c>
      <c r="B3140" s="338" t="s">
        <v>6806</v>
      </c>
      <c r="C3140" s="341" t="s">
        <v>0</v>
      </c>
      <c r="D3140" s="342">
        <v>108.7</v>
      </c>
      <c r="E3140" s="342">
        <v>105.62</v>
      </c>
      <c r="F3140" s="338" t="s">
        <v>32651</v>
      </c>
      <c r="G3140" s="343"/>
      <c r="H3140" s="343"/>
      <c r="I3140" s="343"/>
    </row>
    <row r="3141" spans="1:9" ht="69.75" customHeight="1">
      <c r="A3141" s="340" t="s">
        <v>6807</v>
      </c>
      <c r="B3141" s="338" t="s">
        <v>6808</v>
      </c>
      <c r="C3141" s="341" t="s">
        <v>0</v>
      </c>
      <c r="D3141" s="342">
        <v>142.88</v>
      </c>
      <c r="E3141" s="342">
        <v>138.91999999999999</v>
      </c>
      <c r="F3141" s="338" t="s">
        <v>32651</v>
      </c>
      <c r="G3141" s="343"/>
      <c r="H3141" s="343"/>
      <c r="I3141" s="343"/>
    </row>
    <row r="3142" spans="1:9" ht="69.75" customHeight="1">
      <c r="A3142" s="340" t="s">
        <v>6809</v>
      </c>
      <c r="B3142" s="338" t="s">
        <v>6810</v>
      </c>
      <c r="C3142" s="341" t="s">
        <v>0</v>
      </c>
      <c r="D3142" s="342">
        <v>151.51</v>
      </c>
      <c r="E3142" s="342">
        <v>148.93</v>
      </c>
      <c r="F3142" s="338" t="s">
        <v>32651</v>
      </c>
      <c r="G3142" s="343"/>
      <c r="H3142" s="343"/>
      <c r="I3142" s="343"/>
    </row>
    <row r="3143" spans="1:9" ht="69.75" customHeight="1">
      <c r="A3143" s="340" t="s">
        <v>6811</v>
      </c>
      <c r="B3143" s="338" t="s">
        <v>6812</v>
      </c>
      <c r="C3143" s="341" t="s">
        <v>0</v>
      </c>
      <c r="D3143" s="342">
        <v>141.82</v>
      </c>
      <c r="E3143" s="342">
        <v>138.47</v>
      </c>
      <c r="F3143" s="338" t="s">
        <v>32651</v>
      </c>
      <c r="G3143" s="343"/>
      <c r="H3143" s="343"/>
      <c r="I3143" s="343"/>
    </row>
    <row r="3144" spans="1:9" ht="69.75" customHeight="1">
      <c r="A3144" s="340" t="s">
        <v>6813</v>
      </c>
      <c r="B3144" s="338" t="s">
        <v>6814</v>
      </c>
      <c r="C3144" s="341" t="s">
        <v>0</v>
      </c>
      <c r="D3144" s="342">
        <v>111.72</v>
      </c>
      <c r="E3144" s="342">
        <v>108.49</v>
      </c>
      <c r="F3144" s="338" t="s">
        <v>32651</v>
      </c>
      <c r="G3144" s="343"/>
      <c r="H3144" s="343"/>
      <c r="I3144" s="343"/>
    </row>
    <row r="3145" spans="1:9" ht="69.75" customHeight="1">
      <c r="A3145" s="340" t="s">
        <v>6815</v>
      </c>
      <c r="B3145" s="338" t="s">
        <v>6816</v>
      </c>
      <c r="C3145" s="341" t="s">
        <v>0</v>
      </c>
      <c r="D3145" s="342">
        <v>80.62</v>
      </c>
      <c r="E3145" s="342">
        <v>77.39</v>
      </c>
      <c r="F3145" s="338" t="s">
        <v>32651</v>
      </c>
      <c r="G3145" s="343"/>
      <c r="H3145" s="343"/>
      <c r="I3145" s="343"/>
    </row>
    <row r="3146" spans="1:9" ht="69.75" customHeight="1">
      <c r="A3146" s="340" t="s">
        <v>6817</v>
      </c>
      <c r="B3146" s="338" t="s">
        <v>6818</v>
      </c>
      <c r="C3146" s="341" t="s">
        <v>0</v>
      </c>
      <c r="D3146" s="342">
        <v>76.849999999999994</v>
      </c>
      <c r="E3146" s="342">
        <v>74.69</v>
      </c>
      <c r="F3146" s="338" t="s">
        <v>32651</v>
      </c>
      <c r="G3146" s="343"/>
      <c r="H3146" s="343"/>
      <c r="I3146" s="343"/>
    </row>
    <row r="3147" spans="1:9" ht="69.75" customHeight="1">
      <c r="A3147" s="340" t="s">
        <v>6819</v>
      </c>
      <c r="B3147" s="338" t="s">
        <v>6820</v>
      </c>
      <c r="C3147" s="341" t="s">
        <v>0</v>
      </c>
      <c r="D3147" s="342">
        <v>72.88</v>
      </c>
      <c r="E3147" s="342">
        <v>70.72</v>
      </c>
      <c r="F3147" s="338" t="s">
        <v>32651</v>
      </c>
      <c r="G3147" s="343"/>
      <c r="H3147" s="343"/>
      <c r="I3147" s="343"/>
    </row>
    <row r="3148" spans="1:9" ht="69.75" customHeight="1">
      <c r="A3148" s="340" t="s">
        <v>6821</v>
      </c>
      <c r="B3148" s="338" t="s">
        <v>6822</v>
      </c>
      <c r="C3148" s="341" t="s">
        <v>0</v>
      </c>
      <c r="D3148" s="342">
        <v>24.65</v>
      </c>
      <c r="E3148" s="342">
        <v>23.63</v>
      </c>
      <c r="F3148" s="338" t="s">
        <v>32651</v>
      </c>
      <c r="G3148" s="343"/>
      <c r="H3148" s="343"/>
      <c r="I3148" s="343"/>
    </row>
    <row r="3149" spans="1:9" ht="69.75" customHeight="1">
      <c r="A3149" s="340" t="s">
        <v>6823</v>
      </c>
      <c r="B3149" s="338" t="s">
        <v>6824</v>
      </c>
      <c r="C3149" s="341" t="s">
        <v>0</v>
      </c>
      <c r="D3149" s="342">
        <v>17.2</v>
      </c>
      <c r="E3149" s="342">
        <v>16.25</v>
      </c>
      <c r="F3149" s="338" t="s">
        <v>32651</v>
      </c>
      <c r="G3149" s="343"/>
      <c r="H3149" s="343"/>
      <c r="I3149" s="343"/>
    </row>
    <row r="3150" spans="1:9" ht="69.75" customHeight="1">
      <c r="A3150" s="340" t="s">
        <v>6825</v>
      </c>
      <c r="B3150" s="338" t="s">
        <v>6826</v>
      </c>
      <c r="C3150" s="341" t="s">
        <v>0</v>
      </c>
      <c r="D3150" s="342">
        <v>17.989999999999998</v>
      </c>
      <c r="E3150" s="342">
        <v>17.04</v>
      </c>
      <c r="F3150" s="338" t="s">
        <v>32651</v>
      </c>
      <c r="G3150" s="343"/>
      <c r="H3150" s="343"/>
      <c r="I3150" s="343"/>
    </row>
    <row r="3151" spans="1:9" ht="69.75" customHeight="1">
      <c r="A3151" s="340" t="s">
        <v>6827</v>
      </c>
      <c r="B3151" s="338" t="s">
        <v>6828</v>
      </c>
      <c r="C3151" s="341" t="s">
        <v>0</v>
      </c>
      <c r="D3151" s="342">
        <v>27.64</v>
      </c>
      <c r="E3151" s="342">
        <v>26.69</v>
      </c>
      <c r="F3151" s="338" t="s">
        <v>32651</v>
      </c>
      <c r="G3151" s="343"/>
      <c r="H3151" s="343"/>
      <c r="I3151" s="343"/>
    </row>
    <row r="3152" spans="1:9" ht="69.75" customHeight="1">
      <c r="A3152" s="340" t="s">
        <v>6830</v>
      </c>
      <c r="B3152" s="338" t="s">
        <v>6831</v>
      </c>
      <c r="C3152" s="341" t="s">
        <v>0</v>
      </c>
      <c r="D3152" s="342">
        <v>29.85</v>
      </c>
      <c r="E3152" s="342">
        <v>28.9</v>
      </c>
      <c r="F3152" s="338" t="s">
        <v>32651</v>
      </c>
      <c r="G3152" s="343"/>
      <c r="H3152" s="343"/>
      <c r="I3152" s="343"/>
    </row>
    <row r="3153" spans="1:9" ht="69.75" customHeight="1">
      <c r="A3153" s="340" t="s">
        <v>6832</v>
      </c>
      <c r="B3153" s="338" t="s">
        <v>6833</v>
      </c>
      <c r="C3153" s="341" t="s">
        <v>0</v>
      </c>
      <c r="D3153" s="342">
        <v>37.17</v>
      </c>
      <c r="E3153" s="342">
        <v>36.22</v>
      </c>
      <c r="F3153" s="338" t="s">
        <v>32651</v>
      </c>
      <c r="G3153" s="343"/>
      <c r="H3153" s="343"/>
      <c r="I3153" s="343"/>
    </row>
    <row r="3154" spans="1:9" ht="69.75" customHeight="1">
      <c r="A3154" s="340" t="s">
        <v>6834</v>
      </c>
      <c r="B3154" s="338" t="s">
        <v>6835</v>
      </c>
      <c r="C3154" s="341" t="s">
        <v>0</v>
      </c>
      <c r="D3154" s="342">
        <v>63.62</v>
      </c>
      <c r="E3154" s="342">
        <v>62.67</v>
      </c>
      <c r="F3154" s="338" t="s">
        <v>32651</v>
      </c>
      <c r="G3154" s="343"/>
      <c r="H3154" s="343"/>
      <c r="I3154" s="343"/>
    </row>
    <row r="3155" spans="1:9" ht="69.75" customHeight="1">
      <c r="A3155" s="340" t="s">
        <v>6836</v>
      </c>
      <c r="B3155" s="338" t="s">
        <v>6837</v>
      </c>
      <c r="C3155" s="341" t="s">
        <v>0</v>
      </c>
      <c r="D3155" s="342">
        <v>58.74</v>
      </c>
      <c r="E3155" s="342">
        <v>57.32</v>
      </c>
      <c r="F3155" s="338" t="s">
        <v>32651</v>
      </c>
      <c r="G3155" s="343"/>
      <c r="H3155" s="343"/>
      <c r="I3155" s="343"/>
    </row>
    <row r="3156" spans="1:9" ht="69.75" customHeight="1">
      <c r="A3156" s="340" t="s">
        <v>6838</v>
      </c>
      <c r="B3156" s="338" t="s">
        <v>6839</v>
      </c>
      <c r="C3156" s="341" t="s">
        <v>0</v>
      </c>
      <c r="D3156" s="342">
        <v>66.739999999999995</v>
      </c>
      <c r="E3156" s="342">
        <v>65.319999999999993</v>
      </c>
      <c r="F3156" s="338" t="s">
        <v>32651</v>
      </c>
      <c r="G3156" s="343"/>
      <c r="H3156" s="343"/>
      <c r="I3156" s="343"/>
    </row>
    <row r="3157" spans="1:9" ht="69.75" customHeight="1">
      <c r="A3157" s="340" t="s">
        <v>6840</v>
      </c>
      <c r="B3157" s="338" t="s">
        <v>6841</v>
      </c>
      <c r="C3157" s="341" t="s">
        <v>0</v>
      </c>
      <c r="D3157" s="342">
        <v>66.39</v>
      </c>
      <c r="E3157" s="342">
        <v>64.97</v>
      </c>
      <c r="F3157" s="338" t="s">
        <v>32651</v>
      </c>
      <c r="G3157" s="343"/>
      <c r="H3157" s="343"/>
      <c r="I3157" s="343"/>
    </row>
    <row r="3158" spans="1:9" ht="69.75" customHeight="1">
      <c r="A3158" s="340" t="s">
        <v>6842</v>
      </c>
      <c r="B3158" s="338" t="s">
        <v>6843</v>
      </c>
      <c r="C3158" s="341" t="s">
        <v>0</v>
      </c>
      <c r="D3158" s="342">
        <v>61.84</v>
      </c>
      <c r="E3158" s="342">
        <v>60.42</v>
      </c>
      <c r="F3158" s="338" t="s">
        <v>32651</v>
      </c>
      <c r="G3158" s="343"/>
      <c r="H3158" s="343"/>
      <c r="I3158" s="343"/>
    </row>
    <row r="3159" spans="1:9" ht="69.75" customHeight="1">
      <c r="A3159" s="340" t="s">
        <v>6844</v>
      </c>
      <c r="B3159" s="338" t="s">
        <v>6845</v>
      </c>
      <c r="C3159" s="341" t="s">
        <v>0</v>
      </c>
      <c r="D3159" s="342">
        <v>27.56</v>
      </c>
      <c r="E3159" s="342">
        <v>26.14</v>
      </c>
      <c r="F3159" s="338" t="s">
        <v>32651</v>
      </c>
      <c r="G3159" s="343"/>
      <c r="H3159" s="343"/>
      <c r="I3159" s="343"/>
    </row>
    <row r="3160" spans="1:9" ht="69.75" customHeight="1">
      <c r="A3160" s="340" t="s">
        <v>6846</v>
      </c>
      <c r="B3160" s="338" t="s">
        <v>6847</v>
      </c>
      <c r="C3160" s="341" t="s">
        <v>0</v>
      </c>
      <c r="D3160" s="342">
        <v>31.04</v>
      </c>
      <c r="E3160" s="342">
        <v>29.62</v>
      </c>
      <c r="F3160" s="338" t="s">
        <v>32651</v>
      </c>
      <c r="G3160" s="343"/>
      <c r="H3160" s="343"/>
      <c r="I3160" s="343"/>
    </row>
    <row r="3161" spans="1:9" ht="69.75" customHeight="1">
      <c r="A3161" s="340" t="s">
        <v>6848</v>
      </c>
      <c r="B3161" s="338" t="s">
        <v>6849</v>
      </c>
      <c r="C3161" s="341" t="s">
        <v>0</v>
      </c>
      <c r="D3161" s="342">
        <v>92.08</v>
      </c>
      <c r="E3161" s="342">
        <v>89.99</v>
      </c>
      <c r="F3161" s="338" t="s">
        <v>32651</v>
      </c>
      <c r="G3161" s="343"/>
      <c r="H3161" s="343"/>
      <c r="I3161" s="343"/>
    </row>
    <row r="3162" spans="1:9" ht="69.75" customHeight="1">
      <c r="A3162" s="340" t="s">
        <v>6850</v>
      </c>
      <c r="B3162" s="338" t="s">
        <v>6851</v>
      </c>
      <c r="C3162" s="341" t="s">
        <v>0</v>
      </c>
      <c r="D3162" s="342">
        <v>245.51</v>
      </c>
      <c r="E3162" s="342">
        <v>240.75</v>
      </c>
      <c r="F3162" s="338" t="s">
        <v>32651</v>
      </c>
      <c r="G3162" s="343"/>
      <c r="H3162" s="343"/>
      <c r="I3162" s="343"/>
    </row>
    <row r="3163" spans="1:9" ht="69.75" customHeight="1">
      <c r="A3163" s="340" t="s">
        <v>6852</v>
      </c>
      <c r="B3163" s="338" t="s">
        <v>6853</v>
      </c>
      <c r="C3163" s="341" t="s">
        <v>0</v>
      </c>
      <c r="D3163" s="342">
        <v>328.83</v>
      </c>
      <c r="E3163" s="342">
        <v>324.07</v>
      </c>
      <c r="F3163" s="338" t="s">
        <v>32651</v>
      </c>
      <c r="G3163" s="343"/>
      <c r="H3163" s="343"/>
      <c r="I3163" s="343"/>
    </row>
    <row r="3164" spans="1:9" ht="69.75" customHeight="1">
      <c r="A3164" s="340" t="s">
        <v>6854</v>
      </c>
      <c r="B3164" s="338" t="s">
        <v>6855</v>
      </c>
      <c r="C3164" s="341" t="s">
        <v>0</v>
      </c>
      <c r="D3164" s="342">
        <v>72.260000000000005</v>
      </c>
      <c r="E3164" s="342">
        <v>71.31</v>
      </c>
      <c r="F3164" s="338" t="s">
        <v>32651</v>
      </c>
      <c r="G3164" s="343"/>
      <c r="H3164" s="343"/>
      <c r="I3164" s="343"/>
    </row>
    <row r="3165" spans="1:9" ht="69.75" customHeight="1">
      <c r="A3165" s="340" t="s">
        <v>6856</v>
      </c>
      <c r="B3165" s="338" t="s">
        <v>6857</v>
      </c>
      <c r="C3165" s="341" t="s">
        <v>0</v>
      </c>
      <c r="D3165" s="342">
        <v>121.04</v>
      </c>
      <c r="E3165" s="342">
        <v>120.09</v>
      </c>
      <c r="F3165" s="338" t="s">
        <v>32651</v>
      </c>
      <c r="G3165" s="343"/>
      <c r="H3165" s="343"/>
      <c r="I3165" s="343"/>
    </row>
    <row r="3166" spans="1:9" ht="69.75" customHeight="1">
      <c r="A3166" s="340" t="s">
        <v>6858</v>
      </c>
      <c r="B3166" s="338" t="s">
        <v>6859</v>
      </c>
      <c r="C3166" s="341" t="s">
        <v>0</v>
      </c>
      <c r="D3166" s="342">
        <v>77.41</v>
      </c>
      <c r="E3166" s="342">
        <v>73.45</v>
      </c>
      <c r="F3166" s="338" t="s">
        <v>32651</v>
      </c>
      <c r="G3166" s="343"/>
      <c r="H3166" s="343"/>
      <c r="I3166" s="343"/>
    </row>
    <row r="3167" spans="1:9" ht="69.75" customHeight="1">
      <c r="A3167" s="340" t="s">
        <v>6860</v>
      </c>
      <c r="B3167" s="338" t="s">
        <v>6861</v>
      </c>
      <c r="C3167" s="341" t="s">
        <v>0</v>
      </c>
      <c r="D3167" s="342">
        <v>55.24</v>
      </c>
      <c r="E3167" s="342">
        <v>52.53</v>
      </c>
      <c r="F3167" s="338" t="s">
        <v>32651</v>
      </c>
      <c r="G3167" s="343"/>
      <c r="H3167" s="343"/>
      <c r="I3167" s="343"/>
    </row>
    <row r="3168" spans="1:9" ht="69.75" customHeight="1">
      <c r="A3168" s="340" t="s">
        <v>6862</v>
      </c>
      <c r="B3168" s="338" t="s">
        <v>6863</v>
      </c>
      <c r="C3168" s="341" t="s">
        <v>0</v>
      </c>
      <c r="D3168" s="342">
        <v>62.68</v>
      </c>
      <c r="E3168" s="342">
        <v>59.97</v>
      </c>
      <c r="F3168" s="338" t="s">
        <v>32651</v>
      </c>
      <c r="G3168" s="343"/>
      <c r="H3168" s="343"/>
      <c r="I3168" s="343"/>
    </row>
    <row r="3169" spans="1:9" ht="69.75" customHeight="1">
      <c r="A3169" s="340" t="s">
        <v>6864</v>
      </c>
      <c r="B3169" s="338" t="s">
        <v>6865</v>
      </c>
      <c r="C3169" s="341" t="s">
        <v>0</v>
      </c>
      <c r="D3169" s="342">
        <v>40.24</v>
      </c>
      <c r="E3169" s="342">
        <v>37.450000000000003</v>
      </c>
      <c r="F3169" s="338" t="s">
        <v>32651</v>
      </c>
      <c r="G3169" s="343"/>
      <c r="H3169" s="343"/>
      <c r="I3169" s="343"/>
    </row>
    <row r="3170" spans="1:9" ht="69.75" customHeight="1">
      <c r="A3170" s="340" t="s">
        <v>6866</v>
      </c>
      <c r="B3170" s="338" t="s">
        <v>6867</v>
      </c>
      <c r="C3170" s="341" t="s">
        <v>0</v>
      </c>
      <c r="D3170" s="342">
        <v>1483.8</v>
      </c>
      <c r="E3170" s="342">
        <v>1418.24</v>
      </c>
      <c r="F3170" s="338" t="s">
        <v>32651</v>
      </c>
      <c r="G3170" s="343"/>
      <c r="H3170" s="343"/>
      <c r="I3170" s="343"/>
    </row>
    <row r="3171" spans="1:9" ht="69.75" customHeight="1">
      <c r="A3171" s="340" t="s">
        <v>6868</v>
      </c>
      <c r="B3171" s="338" t="s">
        <v>6869</v>
      </c>
      <c r="C3171" s="341" t="s">
        <v>0</v>
      </c>
      <c r="D3171" s="342">
        <v>1575.21</v>
      </c>
      <c r="E3171" s="342">
        <v>1506.57</v>
      </c>
      <c r="F3171" s="338" t="s">
        <v>32651</v>
      </c>
      <c r="G3171" s="343"/>
      <c r="H3171" s="343"/>
      <c r="I3171" s="343"/>
    </row>
    <row r="3172" spans="1:9" ht="69.75" customHeight="1">
      <c r="A3172" s="340" t="s">
        <v>6870</v>
      </c>
      <c r="B3172" s="338" t="s">
        <v>6871</v>
      </c>
      <c r="C3172" s="341" t="s">
        <v>0</v>
      </c>
      <c r="D3172" s="342">
        <v>1577.52</v>
      </c>
      <c r="E3172" s="342">
        <v>1513.28</v>
      </c>
      <c r="F3172" s="338" t="s">
        <v>32651</v>
      </c>
      <c r="G3172" s="343"/>
      <c r="H3172" s="343"/>
      <c r="I3172" s="343"/>
    </row>
    <row r="3173" spans="1:9" ht="69.75" customHeight="1">
      <c r="A3173" s="340" t="s">
        <v>6872</v>
      </c>
      <c r="B3173" s="338" t="s">
        <v>6873</v>
      </c>
      <c r="C3173" s="341" t="s">
        <v>0</v>
      </c>
      <c r="D3173" s="342">
        <v>1703.39</v>
      </c>
      <c r="E3173" s="342">
        <v>1636.66</v>
      </c>
      <c r="F3173" s="338" t="s">
        <v>32651</v>
      </c>
      <c r="G3173" s="343"/>
      <c r="H3173" s="343"/>
      <c r="I3173" s="343"/>
    </row>
    <row r="3174" spans="1:9" ht="69.75" customHeight="1">
      <c r="A3174" s="340" t="s">
        <v>6874</v>
      </c>
      <c r="B3174" s="338" t="s">
        <v>6875</v>
      </c>
      <c r="C3174" s="341" t="s">
        <v>0</v>
      </c>
      <c r="D3174" s="342">
        <v>1459.28</v>
      </c>
      <c r="E3174" s="342">
        <v>1396.63</v>
      </c>
      <c r="F3174" s="338" t="s">
        <v>32651</v>
      </c>
      <c r="G3174" s="343"/>
      <c r="H3174" s="343"/>
      <c r="I3174" s="343"/>
    </row>
    <row r="3175" spans="1:9" ht="69.75" customHeight="1">
      <c r="A3175" s="340" t="s">
        <v>6876</v>
      </c>
      <c r="B3175" s="338" t="s">
        <v>6877</v>
      </c>
      <c r="C3175" s="341" t="s">
        <v>0</v>
      </c>
      <c r="D3175" s="342">
        <v>1550.69</v>
      </c>
      <c r="E3175" s="342">
        <v>1484.96</v>
      </c>
      <c r="F3175" s="338" t="s">
        <v>32651</v>
      </c>
      <c r="G3175" s="343"/>
      <c r="H3175" s="343"/>
      <c r="I3175" s="343"/>
    </row>
    <row r="3176" spans="1:9" ht="69.75" customHeight="1">
      <c r="A3176" s="340" t="s">
        <v>6878</v>
      </c>
      <c r="B3176" s="338" t="s">
        <v>6879</v>
      </c>
      <c r="C3176" s="341" t="s">
        <v>0</v>
      </c>
      <c r="D3176" s="342">
        <v>1553</v>
      </c>
      <c r="E3176" s="342">
        <v>1491.67</v>
      </c>
      <c r="F3176" s="338" t="s">
        <v>32651</v>
      </c>
      <c r="G3176" s="343"/>
      <c r="H3176" s="343"/>
      <c r="I3176" s="343"/>
    </row>
    <row r="3177" spans="1:9" ht="69.75" customHeight="1">
      <c r="A3177" s="340" t="s">
        <v>6880</v>
      </c>
      <c r="B3177" s="338" t="s">
        <v>6881</v>
      </c>
      <c r="C3177" s="341" t="s">
        <v>0</v>
      </c>
      <c r="D3177" s="342">
        <v>1678.87</v>
      </c>
      <c r="E3177" s="342">
        <v>1615.05</v>
      </c>
      <c r="F3177" s="338" t="s">
        <v>32651</v>
      </c>
      <c r="G3177" s="343"/>
      <c r="H3177" s="343"/>
      <c r="I3177" s="343"/>
    </row>
    <row r="3178" spans="1:9" ht="69.75" customHeight="1">
      <c r="A3178" s="340" t="s">
        <v>6882</v>
      </c>
      <c r="B3178" s="338" t="s">
        <v>6883</v>
      </c>
      <c r="C3178" s="341" t="s">
        <v>0</v>
      </c>
      <c r="D3178" s="342">
        <v>1718.1</v>
      </c>
      <c r="E3178" s="342">
        <v>1647.83</v>
      </c>
      <c r="F3178" s="338" t="s">
        <v>32651</v>
      </c>
      <c r="G3178" s="343"/>
      <c r="H3178" s="343"/>
      <c r="I3178" s="343"/>
    </row>
    <row r="3179" spans="1:9" ht="69.75" customHeight="1">
      <c r="A3179" s="340" t="s">
        <v>6884</v>
      </c>
      <c r="B3179" s="338" t="s">
        <v>6885</v>
      </c>
      <c r="C3179" s="341" t="s">
        <v>0</v>
      </c>
      <c r="D3179" s="342">
        <v>1856.46</v>
      </c>
      <c r="E3179" s="342">
        <v>1781.53</v>
      </c>
      <c r="F3179" s="338" t="s">
        <v>32651</v>
      </c>
      <c r="G3179" s="343"/>
      <c r="H3179" s="343"/>
      <c r="I3179" s="343"/>
    </row>
    <row r="3180" spans="1:9" ht="69.75" customHeight="1">
      <c r="A3180" s="340" t="s">
        <v>6886</v>
      </c>
      <c r="B3180" s="338" t="s">
        <v>6887</v>
      </c>
      <c r="C3180" s="341" t="s">
        <v>0</v>
      </c>
      <c r="D3180" s="342">
        <v>1859.96</v>
      </c>
      <c r="E3180" s="342">
        <v>1791.69</v>
      </c>
      <c r="F3180" s="338" t="s">
        <v>32651</v>
      </c>
      <c r="G3180" s="343"/>
      <c r="H3180" s="343"/>
      <c r="I3180" s="343"/>
    </row>
    <row r="3181" spans="1:9" ht="69.75" customHeight="1">
      <c r="A3181" s="340" t="s">
        <v>6888</v>
      </c>
      <c r="B3181" s="338" t="s">
        <v>6889</v>
      </c>
      <c r="C3181" s="341" t="s">
        <v>0</v>
      </c>
      <c r="D3181" s="342">
        <v>2033.74</v>
      </c>
      <c r="E3181" s="342">
        <v>1962.59</v>
      </c>
      <c r="F3181" s="338" t="s">
        <v>32651</v>
      </c>
      <c r="G3181" s="343"/>
      <c r="H3181" s="343"/>
      <c r="I3181" s="343"/>
    </row>
    <row r="3182" spans="1:9" ht="69.75" customHeight="1">
      <c r="A3182" s="340" t="s">
        <v>6890</v>
      </c>
      <c r="B3182" s="338" t="s">
        <v>6891</v>
      </c>
      <c r="C3182" s="341" t="s">
        <v>0</v>
      </c>
      <c r="D3182" s="342">
        <v>1702.15</v>
      </c>
      <c r="E3182" s="342">
        <v>1634.23</v>
      </c>
      <c r="F3182" s="338" t="s">
        <v>32651</v>
      </c>
      <c r="G3182" s="343"/>
      <c r="H3182" s="343"/>
      <c r="I3182" s="343"/>
    </row>
    <row r="3183" spans="1:9" ht="69.75" customHeight="1">
      <c r="A3183" s="340" t="s">
        <v>6892</v>
      </c>
      <c r="B3183" s="338" t="s">
        <v>6893</v>
      </c>
      <c r="C3183" s="341" t="s">
        <v>0</v>
      </c>
      <c r="D3183" s="342">
        <v>1840.51</v>
      </c>
      <c r="E3183" s="342">
        <v>1767.93</v>
      </c>
      <c r="F3183" s="338" t="s">
        <v>32651</v>
      </c>
      <c r="G3183" s="343"/>
      <c r="H3183" s="343"/>
      <c r="I3183" s="343"/>
    </row>
    <row r="3184" spans="1:9" ht="69.75" customHeight="1">
      <c r="A3184" s="340" t="s">
        <v>6894</v>
      </c>
      <c r="B3184" s="338" t="s">
        <v>6895</v>
      </c>
      <c r="C3184" s="341" t="s">
        <v>0</v>
      </c>
      <c r="D3184" s="342">
        <v>1844.01</v>
      </c>
      <c r="E3184" s="342">
        <v>1778.09</v>
      </c>
      <c r="F3184" s="338" t="s">
        <v>32651</v>
      </c>
      <c r="G3184" s="343"/>
      <c r="H3184" s="343"/>
      <c r="I3184" s="343"/>
    </row>
    <row r="3185" spans="1:9" ht="69.75" customHeight="1">
      <c r="A3185" s="340" t="s">
        <v>6896</v>
      </c>
      <c r="B3185" s="338" t="s">
        <v>6897</v>
      </c>
      <c r="C3185" s="341" t="s">
        <v>0</v>
      </c>
      <c r="D3185" s="342">
        <v>2017.79</v>
      </c>
      <c r="E3185" s="342">
        <v>1948.99</v>
      </c>
      <c r="F3185" s="338" t="s">
        <v>32651</v>
      </c>
      <c r="G3185" s="343"/>
      <c r="H3185" s="343"/>
      <c r="I3185" s="343"/>
    </row>
    <row r="3186" spans="1:9" ht="69.75" customHeight="1">
      <c r="A3186" s="340" t="s">
        <v>6898</v>
      </c>
      <c r="B3186" s="338" t="s">
        <v>6899</v>
      </c>
      <c r="C3186" s="341" t="s">
        <v>0</v>
      </c>
      <c r="D3186" s="342">
        <v>1827.01</v>
      </c>
      <c r="E3186" s="342">
        <v>1752.11</v>
      </c>
      <c r="F3186" s="338" t="s">
        <v>32651</v>
      </c>
      <c r="G3186" s="343"/>
      <c r="H3186" s="343"/>
      <c r="I3186" s="343"/>
    </row>
    <row r="3187" spans="1:9" ht="69.75" customHeight="1">
      <c r="A3187" s="340" t="s">
        <v>6900</v>
      </c>
      <c r="B3187" s="338" t="s">
        <v>6901</v>
      </c>
      <c r="C3187" s="341" t="s">
        <v>0</v>
      </c>
      <c r="D3187" s="342">
        <v>2011.49</v>
      </c>
      <c r="E3187" s="342">
        <v>1930.37</v>
      </c>
      <c r="F3187" s="338" t="s">
        <v>32651</v>
      </c>
      <c r="G3187" s="343"/>
      <c r="H3187" s="343"/>
      <c r="I3187" s="343"/>
    </row>
    <row r="3188" spans="1:9" ht="69.75" customHeight="1">
      <c r="A3188" s="340" t="s">
        <v>6902</v>
      </c>
      <c r="B3188" s="338" t="s">
        <v>6903</v>
      </c>
      <c r="C3188" s="341" t="s">
        <v>0</v>
      </c>
      <c r="D3188" s="342">
        <v>2016.16</v>
      </c>
      <c r="E3188" s="342">
        <v>1943.91</v>
      </c>
      <c r="F3188" s="338" t="s">
        <v>32651</v>
      </c>
      <c r="G3188" s="343"/>
      <c r="H3188" s="343"/>
      <c r="I3188" s="343"/>
    </row>
    <row r="3189" spans="1:9" ht="69.75" customHeight="1">
      <c r="A3189" s="340" t="s">
        <v>6904</v>
      </c>
      <c r="B3189" s="338" t="s">
        <v>6905</v>
      </c>
      <c r="C3189" s="341" t="s">
        <v>0</v>
      </c>
      <c r="D3189" s="342">
        <v>2237</v>
      </c>
      <c r="E3189" s="342">
        <v>2161.4899999999998</v>
      </c>
      <c r="F3189" s="338" t="s">
        <v>32651</v>
      </c>
      <c r="G3189" s="343"/>
      <c r="H3189" s="343"/>
      <c r="I3189" s="343"/>
    </row>
    <row r="3190" spans="1:9" ht="69.75" customHeight="1">
      <c r="A3190" s="340" t="s">
        <v>6906</v>
      </c>
      <c r="B3190" s="338" t="s">
        <v>6907</v>
      </c>
      <c r="C3190" s="341" t="s">
        <v>0</v>
      </c>
      <c r="D3190" s="342">
        <v>1884.84</v>
      </c>
      <c r="E3190" s="342">
        <v>1812.21</v>
      </c>
      <c r="F3190" s="338" t="s">
        <v>32651</v>
      </c>
      <c r="G3190" s="343"/>
      <c r="H3190" s="343"/>
      <c r="I3190" s="343"/>
    </row>
    <row r="3191" spans="1:9" ht="69.75" customHeight="1">
      <c r="A3191" s="340" t="s">
        <v>6908</v>
      </c>
      <c r="B3191" s="338" t="s">
        <v>6909</v>
      </c>
      <c r="C3191" s="341" t="s">
        <v>0</v>
      </c>
      <c r="D3191" s="342">
        <v>2069.3200000000002</v>
      </c>
      <c r="E3191" s="342">
        <v>1990.47</v>
      </c>
      <c r="F3191" s="338" t="s">
        <v>32651</v>
      </c>
      <c r="G3191" s="343"/>
      <c r="H3191" s="343"/>
      <c r="I3191" s="343"/>
    </row>
    <row r="3192" spans="1:9" ht="69.75" customHeight="1">
      <c r="A3192" s="340" t="s">
        <v>6910</v>
      </c>
      <c r="B3192" s="338" t="s">
        <v>6911</v>
      </c>
      <c r="C3192" s="341" t="s">
        <v>0</v>
      </c>
      <c r="D3192" s="342">
        <v>2073.9899999999998</v>
      </c>
      <c r="E3192" s="342">
        <v>2004.01</v>
      </c>
      <c r="F3192" s="338" t="s">
        <v>32651</v>
      </c>
      <c r="G3192" s="343"/>
      <c r="H3192" s="343"/>
      <c r="I3192" s="343"/>
    </row>
    <row r="3193" spans="1:9" ht="69.75" customHeight="1">
      <c r="A3193" s="340" t="s">
        <v>6912</v>
      </c>
      <c r="B3193" s="338" t="s">
        <v>6913</v>
      </c>
      <c r="C3193" s="341" t="s">
        <v>0</v>
      </c>
      <c r="D3193" s="342">
        <v>2294.83</v>
      </c>
      <c r="E3193" s="342">
        <v>2221.59</v>
      </c>
      <c r="F3193" s="338" t="s">
        <v>32651</v>
      </c>
      <c r="G3193" s="343"/>
      <c r="H3193" s="343"/>
      <c r="I3193" s="343"/>
    </row>
    <row r="3194" spans="1:9" ht="69.75" customHeight="1">
      <c r="A3194" s="340" t="s">
        <v>6914</v>
      </c>
      <c r="B3194" s="338" t="s">
        <v>6915</v>
      </c>
      <c r="C3194" s="341" t="s">
        <v>0</v>
      </c>
      <c r="D3194" s="342">
        <v>818.63</v>
      </c>
      <c r="E3194" s="342">
        <v>790.41</v>
      </c>
      <c r="F3194" s="338" t="s">
        <v>32651</v>
      </c>
      <c r="G3194" s="343"/>
      <c r="H3194" s="343"/>
      <c r="I3194" s="343"/>
    </row>
    <row r="3195" spans="1:9" ht="69.75" customHeight="1">
      <c r="A3195" s="340" t="s">
        <v>6916</v>
      </c>
      <c r="B3195" s="338" t="s">
        <v>6917</v>
      </c>
      <c r="C3195" s="341" t="s">
        <v>0</v>
      </c>
      <c r="D3195" s="342">
        <v>928.32</v>
      </c>
      <c r="E3195" s="342">
        <v>896.4</v>
      </c>
      <c r="F3195" s="338" t="s">
        <v>32651</v>
      </c>
      <c r="G3195" s="343"/>
      <c r="H3195" s="343"/>
      <c r="I3195" s="343"/>
    </row>
    <row r="3196" spans="1:9" ht="69.75" customHeight="1">
      <c r="A3196" s="340" t="s">
        <v>6918</v>
      </c>
      <c r="B3196" s="338" t="s">
        <v>6919</v>
      </c>
      <c r="C3196" s="341" t="s">
        <v>0</v>
      </c>
      <c r="D3196" s="342">
        <v>931.1</v>
      </c>
      <c r="E3196" s="342">
        <v>904.45</v>
      </c>
      <c r="F3196" s="338" t="s">
        <v>32651</v>
      </c>
      <c r="G3196" s="343"/>
      <c r="H3196" s="343"/>
      <c r="I3196" s="343"/>
    </row>
    <row r="3197" spans="1:9" ht="69.75" customHeight="1">
      <c r="A3197" s="340" t="s">
        <v>6920</v>
      </c>
      <c r="B3197" s="338" t="s">
        <v>6921</v>
      </c>
      <c r="C3197" s="341" t="s">
        <v>0</v>
      </c>
      <c r="D3197" s="342">
        <v>1043.03</v>
      </c>
      <c r="E3197" s="342">
        <v>1015.47</v>
      </c>
      <c r="F3197" s="338" t="s">
        <v>32651</v>
      </c>
      <c r="G3197" s="343"/>
      <c r="H3197" s="343"/>
      <c r="I3197" s="343"/>
    </row>
    <row r="3198" spans="1:9" ht="69.75" customHeight="1">
      <c r="A3198" s="340" t="s">
        <v>6922</v>
      </c>
      <c r="B3198" s="338" t="s">
        <v>6923</v>
      </c>
      <c r="C3198" s="341" t="s">
        <v>0</v>
      </c>
      <c r="D3198" s="342">
        <v>794.1</v>
      </c>
      <c r="E3198" s="342">
        <v>768.8</v>
      </c>
      <c r="F3198" s="338" t="s">
        <v>32651</v>
      </c>
      <c r="G3198" s="343"/>
      <c r="H3198" s="343"/>
      <c r="I3198" s="343"/>
    </row>
    <row r="3199" spans="1:9" ht="69.75" customHeight="1">
      <c r="A3199" s="340" t="s">
        <v>6924</v>
      </c>
      <c r="B3199" s="338" t="s">
        <v>6925</v>
      </c>
      <c r="C3199" s="341" t="s">
        <v>0</v>
      </c>
      <c r="D3199" s="342">
        <v>903.79</v>
      </c>
      <c r="E3199" s="342">
        <v>874.79</v>
      </c>
      <c r="F3199" s="338" t="s">
        <v>32651</v>
      </c>
      <c r="G3199" s="343"/>
      <c r="H3199" s="343"/>
      <c r="I3199" s="343"/>
    </row>
    <row r="3200" spans="1:9" ht="69.75" customHeight="1">
      <c r="A3200" s="340" t="s">
        <v>6926</v>
      </c>
      <c r="B3200" s="338" t="s">
        <v>6927</v>
      </c>
      <c r="C3200" s="341" t="s">
        <v>0</v>
      </c>
      <c r="D3200" s="342">
        <v>906.57</v>
      </c>
      <c r="E3200" s="342">
        <v>882.84</v>
      </c>
      <c r="F3200" s="338" t="s">
        <v>32651</v>
      </c>
      <c r="G3200" s="343"/>
      <c r="H3200" s="343"/>
      <c r="I3200" s="343"/>
    </row>
    <row r="3201" spans="1:9" ht="69.75" customHeight="1">
      <c r="A3201" s="340" t="s">
        <v>6928</v>
      </c>
      <c r="B3201" s="338" t="s">
        <v>6929</v>
      </c>
      <c r="C3201" s="341" t="s">
        <v>0</v>
      </c>
      <c r="D3201" s="342">
        <v>1018.5</v>
      </c>
      <c r="E3201" s="342">
        <v>993.86</v>
      </c>
      <c r="F3201" s="338" t="s">
        <v>32651</v>
      </c>
      <c r="G3201" s="343"/>
      <c r="H3201" s="343"/>
      <c r="I3201" s="343"/>
    </row>
    <row r="3202" spans="1:9" ht="69.75" customHeight="1">
      <c r="A3202" s="340" t="s">
        <v>6930</v>
      </c>
      <c r="B3202" s="338" t="s">
        <v>6931</v>
      </c>
      <c r="C3202" s="341" t="s">
        <v>0</v>
      </c>
      <c r="D3202" s="342">
        <v>1067.1199999999999</v>
      </c>
      <c r="E3202" s="342">
        <v>1033.6400000000001</v>
      </c>
      <c r="F3202" s="338" t="s">
        <v>32651</v>
      </c>
      <c r="G3202" s="343"/>
      <c r="H3202" s="343"/>
      <c r="I3202" s="343"/>
    </row>
    <row r="3203" spans="1:9" ht="69.75" customHeight="1">
      <c r="A3203" s="340" t="s">
        <v>6932</v>
      </c>
      <c r="B3203" s="338" t="s">
        <v>6933</v>
      </c>
      <c r="C3203" s="341" t="s">
        <v>0</v>
      </c>
      <c r="D3203" s="342">
        <v>1231.6600000000001</v>
      </c>
      <c r="E3203" s="342">
        <v>1192.6300000000001</v>
      </c>
      <c r="F3203" s="338" t="s">
        <v>32651</v>
      </c>
      <c r="G3203" s="343"/>
      <c r="H3203" s="343"/>
      <c r="I3203" s="343"/>
    </row>
    <row r="3204" spans="1:9" ht="69.75" customHeight="1">
      <c r="A3204" s="340" t="s">
        <v>6934</v>
      </c>
      <c r="B3204" s="338" t="s">
        <v>6935</v>
      </c>
      <c r="C3204" s="341" t="s">
        <v>0</v>
      </c>
      <c r="D3204" s="342">
        <v>1235.82</v>
      </c>
      <c r="E3204" s="342">
        <v>1204.71</v>
      </c>
      <c r="F3204" s="338" t="s">
        <v>32651</v>
      </c>
      <c r="G3204" s="343"/>
      <c r="H3204" s="343"/>
      <c r="I3204" s="343"/>
    </row>
    <row r="3205" spans="1:9" ht="69.75" customHeight="1">
      <c r="A3205" s="340" t="s">
        <v>6936</v>
      </c>
      <c r="B3205" s="338" t="s">
        <v>6937</v>
      </c>
      <c r="C3205" s="341" t="s">
        <v>0</v>
      </c>
      <c r="D3205" s="342">
        <v>1403.72</v>
      </c>
      <c r="E3205" s="342">
        <v>1371.23</v>
      </c>
      <c r="F3205" s="338" t="s">
        <v>32651</v>
      </c>
      <c r="G3205" s="343"/>
      <c r="H3205" s="343"/>
      <c r="I3205" s="343"/>
    </row>
    <row r="3206" spans="1:9" ht="69.75" customHeight="1">
      <c r="A3206" s="340" t="s">
        <v>6938</v>
      </c>
      <c r="B3206" s="338" t="s">
        <v>6939</v>
      </c>
      <c r="C3206" s="341" t="s">
        <v>0</v>
      </c>
      <c r="D3206" s="342">
        <v>1051.18</v>
      </c>
      <c r="E3206" s="342">
        <v>1020.04</v>
      </c>
      <c r="F3206" s="338" t="s">
        <v>32651</v>
      </c>
      <c r="G3206" s="343"/>
      <c r="H3206" s="343"/>
      <c r="I3206" s="343"/>
    </row>
    <row r="3207" spans="1:9" ht="69.75" customHeight="1">
      <c r="A3207" s="340" t="s">
        <v>6940</v>
      </c>
      <c r="B3207" s="338" t="s">
        <v>6941</v>
      </c>
      <c r="C3207" s="341" t="s">
        <v>0</v>
      </c>
      <c r="D3207" s="342">
        <v>1215.72</v>
      </c>
      <c r="E3207" s="342">
        <v>1179.03</v>
      </c>
      <c r="F3207" s="338" t="s">
        <v>32651</v>
      </c>
      <c r="G3207" s="343"/>
      <c r="H3207" s="343"/>
      <c r="I3207" s="343"/>
    </row>
    <row r="3208" spans="1:9" ht="69.75" customHeight="1">
      <c r="A3208" s="340" t="s">
        <v>6942</v>
      </c>
      <c r="B3208" s="338" t="s">
        <v>6943</v>
      </c>
      <c r="C3208" s="341" t="s">
        <v>0</v>
      </c>
      <c r="D3208" s="342">
        <v>1219.8800000000001</v>
      </c>
      <c r="E3208" s="342">
        <v>1191.1099999999999</v>
      </c>
      <c r="F3208" s="338" t="s">
        <v>32651</v>
      </c>
      <c r="G3208" s="343"/>
      <c r="H3208" s="343"/>
      <c r="I3208" s="343"/>
    </row>
    <row r="3209" spans="1:9" ht="69.75" customHeight="1">
      <c r="A3209" s="340" t="s">
        <v>6944</v>
      </c>
      <c r="B3209" s="338" t="s">
        <v>6945</v>
      </c>
      <c r="C3209" s="341" t="s">
        <v>0</v>
      </c>
      <c r="D3209" s="342">
        <v>1387.78</v>
      </c>
      <c r="E3209" s="342">
        <v>1357.63</v>
      </c>
      <c r="F3209" s="338" t="s">
        <v>32651</v>
      </c>
      <c r="G3209" s="343"/>
      <c r="H3209" s="343"/>
      <c r="I3209" s="343"/>
    </row>
    <row r="3210" spans="1:9" ht="69.75" customHeight="1">
      <c r="A3210" s="340" t="s">
        <v>6946</v>
      </c>
      <c r="B3210" s="338" t="s">
        <v>6947</v>
      </c>
      <c r="C3210" s="341" t="s">
        <v>0</v>
      </c>
      <c r="D3210" s="342">
        <v>1191.71</v>
      </c>
      <c r="E3210" s="342">
        <v>1152.98</v>
      </c>
      <c r="F3210" s="338" t="s">
        <v>32651</v>
      </c>
      <c r="G3210" s="343"/>
      <c r="H3210" s="343"/>
      <c r="I3210" s="343"/>
    </row>
    <row r="3211" spans="1:9" ht="69.75" customHeight="1">
      <c r="A3211" s="340" t="s">
        <v>6948</v>
      </c>
      <c r="B3211" s="338" t="s">
        <v>6949</v>
      </c>
      <c r="C3211" s="341" t="s">
        <v>0</v>
      </c>
      <c r="D3211" s="342">
        <v>1411.09</v>
      </c>
      <c r="E3211" s="342">
        <v>1364.97</v>
      </c>
      <c r="F3211" s="338" t="s">
        <v>32651</v>
      </c>
      <c r="G3211" s="343"/>
      <c r="H3211" s="343"/>
      <c r="I3211" s="343"/>
    </row>
    <row r="3212" spans="1:9" ht="69.75" customHeight="1">
      <c r="A3212" s="340" t="s">
        <v>6950</v>
      </c>
      <c r="B3212" s="338" t="s">
        <v>6951</v>
      </c>
      <c r="C3212" s="341" t="s">
        <v>0</v>
      </c>
      <c r="D3212" s="342">
        <v>1416.64</v>
      </c>
      <c r="E3212" s="342">
        <v>1381.07</v>
      </c>
      <c r="F3212" s="338" t="s">
        <v>32651</v>
      </c>
      <c r="G3212" s="343"/>
      <c r="H3212" s="343"/>
      <c r="I3212" s="343"/>
    </row>
    <row r="3213" spans="1:9" ht="69.75" customHeight="1">
      <c r="A3213" s="340" t="s">
        <v>6952</v>
      </c>
      <c r="B3213" s="338" t="s">
        <v>6953</v>
      </c>
      <c r="C3213" s="341" t="s">
        <v>0</v>
      </c>
      <c r="D3213" s="342">
        <v>1640.51</v>
      </c>
      <c r="E3213" s="342">
        <v>1603.1</v>
      </c>
      <c r="F3213" s="338" t="s">
        <v>32651</v>
      </c>
      <c r="G3213" s="343"/>
      <c r="H3213" s="343"/>
      <c r="I3213" s="343"/>
    </row>
    <row r="3214" spans="1:9" ht="69.75" customHeight="1">
      <c r="A3214" s="340" t="s">
        <v>6954</v>
      </c>
      <c r="B3214" s="338" t="s">
        <v>6955</v>
      </c>
      <c r="C3214" s="341" t="s">
        <v>0</v>
      </c>
      <c r="D3214" s="342">
        <v>1249.55</v>
      </c>
      <c r="E3214" s="342">
        <v>1213.08</v>
      </c>
      <c r="F3214" s="338" t="s">
        <v>32651</v>
      </c>
      <c r="G3214" s="343"/>
      <c r="H3214" s="343"/>
      <c r="I3214" s="343"/>
    </row>
    <row r="3215" spans="1:9" ht="69.75" customHeight="1">
      <c r="A3215" s="340" t="s">
        <v>6956</v>
      </c>
      <c r="B3215" s="338" t="s">
        <v>6957</v>
      </c>
      <c r="C3215" s="341" t="s">
        <v>0</v>
      </c>
      <c r="D3215" s="342">
        <v>1468.93</v>
      </c>
      <c r="E3215" s="342">
        <v>1425.07</v>
      </c>
      <c r="F3215" s="338" t="s">
        <v>32651</v>
      </c>
      <c r="G3215" s="343"/>
      <c r="H3215" s="343"/>
      <c r="I3215" s="343"/>
    </row>
    <row r="3216" spans="1:9" ht="69.75" customHeight="1">
      <c r="A3216" s="340" t="s">
        <v>6958</v>
      </c>
      <c r="B3216" s="338" t="s">
        <v>6959</v>
      </c>
      <c r="C3216" s="341" t="s">
        <v>0</v>
      </c>
      <c r="D3216" s="342">
        <v>1474.48</v>
      </c>
      <c r="E3216" s="342">
        <v>1441.17</v>
      </c>
      <c r="F3216" s="338" t="s">
        <v>32651</v>
      </c>
      <c r="G3216" s="343"/>
      <c r="H3216" s="343"/>
      <c r="I3216" s="343"/>
    </row>
    <row r="3217" spans="1:9" ht="69.75" customHeight="1">
      <c r="A3217" s="340" t="s">
        <v>6960</v>
      </c>
      <c r="B3217" s="338" t="s">
        <v>6961</v>
      </c>
      <c r="C3217" s="341" t="s">
        <v>0</v>
      </c>
      <c r="D3217" s="342">
        <v>1698.35</v>
      </c>
      <c r="E3217" s="342">
        <v>1663.2</v>
      </c>
      <c r="F3217" s="338" t="s">
        <v>32651</v>
      </c>
      <c r="G3217" s="343"/>
      <c r="H3217" s="343"/>
      <c r="I3217" s="343"/>
    </row>
    <row r="3218" spans="1:9" ht="69.75" customHeight="1">
      <c r="A3218" s="340" t="s">
        <v>6962</v>
      </c>
      <c r="B3218" s="338" t="s">
        <v>6963</v>
      </c>
      <c r="C3218" s="341" t="s">
        <v>0</v>
      </c>
      <c r="D3218" s="342">
        <v>124.95</v>
      </c>
      <c r="E3218" s="342">
        <v>118.57</v>
      </c>
      <c r="F3218" s="338" t="s">
        <v>32651</v>
      </c>
      <c r="G3218" s="343"/>
      <c r="H3218" s="343"/>
      <c r="I3218" s="343"/>
    </row>
    <row r="3219" spans="1:9" ht="69.75" customHeight="1">
      <c r="A3219" s="340" t="s">
        <v>6964</v>
      </c>
      <c r="B3219" s="338" t="s">
        <v>6965</v>
      </c>
      <c r="C3219" s="341" t="s">
        <v>0</v>
      </c>
      <c r="D3219" s="342">
        <v>45.81</v>
      </c>
      <c r="E3219" s="342">
        <v>44.02</v>
      </c>
      <c r="F3219" s="338" t="s">
        <v>32651</v>
      </c>
      <c r="G3219" s="343"/>
      <c r="H3219" s="343"/>
      <c r="I3219" s="343"/>
    </row>
    <row r="3220" spans="1:9" ht="69.75" customHeight="1">
      <c r="A3220" s="340" t="s">
        <v>6966</v>
      </c>
      <c r="B3220" s="338" t="s">
        <v>6967</v>
      </c>
      <c r="C3220" s="341" t="s">
        <v>0</v>
      </c>
      <c r="D3220" s="342">
        <v>78.739999999999995</v>
      </c>
      <c r="E3220" s="342">
        <v>75.16</v>
      </c>
      <c r="F3220" s="338" t="s">
        <v>32651</v>
      </c>
      <c r="G3220" s="343"/>
      <c r="H3220" s="343"/>
      <c r="I3220" s="343"/>
    </row>
    <row r="3221" spans="1:9" ht="69.75" customHeight="1">
      <c r="A3221" s="340" t="s">
        <v>6968</v>
      </c>
      <c r="B3221" s="338" t="s">
        <v>6969</v>
      </c>
      <c r="C3221" s="341" t="s">
        <v>0</v>
      </c>
      <c r="D3221" s="342">
        <v>129.57</v>
      </c>
      <c r="E3221" s="342">
        <v>124.22</v>
      </c>
      <c r="F3221" s="338" t="s">
        <v>32651</v>
      </c>
      <c r="G3221" s="343"/>
      <c r="H3221" s="343"/>
      <c r="I3221" s="343"/>
    </row>
    <row r="3222" spans="1:9" ht="69.75" customHeight="1">
      <c r="A3222" s="340" t="s">
        <v>6970</v>
      </c>
      <c r="B3222" s="338" t="s">
        <v>6971</v>
      </c>
      <c r="C3222" s="341" t="s">
        <v>0</v>
      </c>
      <c r="D3222" s="342">
        <v>169.75</v>
      </c>
      <c r="E3222" s="342">
        <v>162.6</v>
      </c>
      <c r="F3222" s="338" t="s">
        <v>32651</v>
      </c>
      <c r="G3222" s="343"/>
      <c r="H3222" s="343"/>
      <c r="I3222" s="343"/>
    </row>
    <row r="3223" spans="1:9" ht="69.75" customHeight="1">
      <c r="A3223" s="340" t="s">
        <v>6972</v>
      </c>
      <c r="B3223" s="338" t="s">
        <v>6973</v>
      </c>
      <c r="C3223" s="341" t="s">
        <v>0</v>
      </c>
      <c r="D3223" s="342">
        <v>35.53</v>
      </c>
      <c r="E3223" s="342">
        <v>34.04</v>
      </c>
      <c r="F3223" s="338" t="s">
        <v>32651</v>
      </c>
      <c r="G3223" s="343"/>
      <c r="H3223" s="343"/>
      <c r="I3223" s="343"/>
    </row>
    <row r="3224" spans="1:9" ht="69.75" customHeight="1">
      <c r="A3224" s="340" t="s">
        <v>6975</v>
      </c>
      <c r="B3224" s="338" t="s">
        <v>6976</v>
      </c>
      <c r="C3224" s="341" t="s">
        <v>0</v>
      </c>
      <c r="D3224" s="342">
        <v>64.84</v>
      </c>
      <c r="E3224" s="342">
        <v>61.85</v>
      </c>
      <c r="F3224" s="338" t="s">
        <v>32651</v>
      </c>
      <c r="G3224" s="343"/>
      <c r="H3224" s="343"/>
      <c r="I3224" s="343"/>
    </row>
    <row r="3225" spans="1:9" ht="69.75" customHeight="1">
      <c r="A3225" s="340" t="s">
        <v>6977</v>
      </c>
      <c r="B3225" s="338" t="s">
        <v>6978</v>
      </c>
      <c r="C3225" s="341" t="s">
        <v>0</v>
      </c>
      <c r="D3225" s="342">
        <v>102.22</v>
      </c>
      <c r="E3225" s="342">
        <v>97.74</v>
      </c>
      <c r="F3225" s="338" t="s">
        <v>32651</v>
      </c>
      <c r="G3225" s="343"/>
      <c r="H3225" s="343"/>
      <c r="I3225" s="343"/>
    </row>
    <row r="3226" spans="1:9" ht="69.75" customHeight="1">
      <c r="A3226" s="340" t="s">
        <v>6979</v>
      </c>
      <c r="B3226" s="338" t="s">
        <v>6980</v>
      </c>
      <c r="C3226" s="341" t="s">
        <v>0</v>
      </c>
      <c r="D3226" s="342">
        <v>145.69999999999999</v>
      </c>
      <c r="E3226" s="342">
        <v>139.74</v>
      </c>
      <c r="F3226" s="338" t="s">
        <v>32651</v>
      </c>
      <c r="G3226" s="343"/>
      <c r="H3226" s="343"/>
      <c r="I3226" s="343"/>
    </row>
    <row r="3227" spans="1:9" ht="69.75" customHeight="1">
      <c r="A3227" s="340" t="s">
        <v>6981</v>
      </c>
      <c r="B3227" s="338" t="s">
        <v>6982</v>
      </c>
      <c r="C3227" s="341" t="s">
        <v>0</v>
      </c>
      <c r="D3227" s="342">
        <v>32.270000000000003</v>
      </c>
      <c r="E3227" s="342">
        <v>31.98</v>
      </c>
      <c r="F3227" s="338" t="s">
        <v>32651</v>
      </c>
      <c r="G3227" s="343"/>
      <c r="H3227" s="343"/>
      <c r="I3227" s="343"/>
    </row>
    <row r="3228" spans="1:9" ht="69.75" customHeight="1">
      <c r="A3228" s="340" t="s">
        <v>6983</v>
      </c>
      <c r="B3228" s="338" t="s">
        <v>6984</v>
      </c>
      <c r="C3228" s="341" t="s">
        <v>0</v>
      </c>
      <c r="D3228" s="342">
        <v>99.26</v>
      </c>
      <c r="E3228" s="342">
        <v>98.97</v>
      </c>
      <c r="F3228" s="338" t="s">
        <v>32651</v>
      </c>
      <c r="G3228" s="343"/>
      <c r="H3228" s="343"/>
      <c r="I3228" s="343"/>
    </row>
    <row r="3229" spans="1:9" ht="69.75" customHeight="1">
      <c r="A3229" s="340" t="s">
        <v>6985</v>
      </c>
      <c r="B3229" s="338" t="s">
        <v>6986</v>
      </c>
      <c r="C3229" s="341" t="s">
        <v>0</v>
      </c>
      <c r="D3229" s="342">
        <v>8.64</v>
      </c>
      <c r="E3229" s="342">
        <v>8.35</v>
      </c>
      <c r="F3229" s="338" t="s">
        <v>32651</v>
      </c>
      <c r="G3229" s="343"/>
      <c r="H3229" s="343"/>
      <c r="I3229" s="343"/>
    </row>
    <row r="3230" spans="1:9" ht="69.75" customHeight="1">
      <c r="A3230" s="340" t="s">
        <v>6987</v>
      </c>
      <c r="B3230" s="338" t="s">
        <v>6988</v>
      </c>
      <c r="C3230" s="341" t="s">
        <v>0</v>
      </c>
      <c r="D3230" s="342">
        <v>24.73</v>
      </c>
      <c r="E3230" s="342">
        <v>23.77</v>
      </c>
      <c r="F3230" s="338" t="s">
        <v>32651</v>
      </c>
      <c r="G3230" s="343"/>
      <c r="H3230" s="343"/>
      <c r="I3230" s="343"/>
    </row>
    <row r="3231" spans="1:9" ht="69.75" customHeight="1">
      <c r="A3231" s="340" t="s">
        <v>6989</v>
      </c>
      <c r="B3231" s="338" t="s">
        <v>6990</v>
      </c>
      <c r="C3231" s="341" t="s">
        <v>0</v>
      </c>
      <c r="D3231" s="342">
        <v>16.13</v>
      </c>
      <c r="E3231" s="342">
        <v>15.38</v>
      </c>
      <c r="F3231" s="338" t="s">
        <v>32651</v>
      </c>
      <c r="G3231" s="343"/>
      <c r="H3231" s="343"/>
      <c r="I3231" s="343"/>
    </row>
    <row r="3232" spans="1:9" ht="69.75" customHeight="1">
      <c r="A3232" s="340" t="s">
        <v>6992</v>
      </c>
      <c r="B3232" s="338" t="s">
        <v>6993</v>
      </c>
      <c r="C3232" s="341" t="s">
        <v>0</v>
      </c>
      <c r="D3232" s="342">
        <v>12.48</v>
      </c>
      <c r="E3232" s="342">
        <v>11.73</v>
      </c>
      <c r="F3232" s="338" t="s">
        <v>32651</v>
      </c>
      <c r="G3232" s="343"/>
      <c r="H3232" s="343"/>
      <c r="I3232" s="343"/>
    </row>
    <row r="3233" spans="1:9" ht="69.75" customHeight="1">
      <c r="A3233" s="340" t="s">
        <v>6994</v>
      </c>
      <c r="B3233" s="338" t="s">
        <v>6995</v>
      </c>
      <c r="C3233" s="341" t="s">
        <v>0</v>
      </c>
      <c r="D3233" s="342">
        <v>9.14</v>
      </c>
      <c r="E3233" s="342">
        <v>8.39</v>
      </c>
      <c r="F3233" s="338" t="s">
        <v>32651</v>
      </c>
      <c r="G3233" s="343"/>
      <c r="H3233" s="343"/>
      <c r="I3233" s="343"/>
    </row>
    <row r="3234" spans="1:9" ht="69.75" customHeight="1">
      <c r="A3234" s="340" t="s">
        <v>6996</v>
      </c>
      <c r="B3234" s="338" t="s">
        <v>6997</v>
      </c>
      <c r="C3234" s="341" t="s">
        <v>0</v>
      </c>
      <c r="D3234" s="342">
        <v>8.61</v>
      </c>
      <c r="E3234" s="342">
        <v>7.86</v>
      </c>
      <c r="F3234" s="338" t="s">
        <v>32651</v>
      </c>
      <c r="G3234" s="343"/>
      <c r="H3234" s="343"/>
      <c r="I3234" s="343"/>
    </row>
    <row r="3235" spans="1:9" ht="69.75" customHeight="1">
      <c r="A3235" s="340" t="s">
        <v>6998</v>
      </c>
      <c r="B3235" s="338" t="s">
        <v>6999</v>
      </c>
      <c r="C3235" s="341" t="s">
        <v>6</v>
      </c>
      <c r="D3235" s="342">
        <v>8</v>
      </c>
      <c r="E3235" s="342">
        <v>7.99</v>
      </c>
      <c r="F3235" s="338" t="s">
        <v>32651</v>
      </c>
      <c r="G3235" s="343"/>
      <c r="H3235" s="343"/>
      <c r="I3235" s="343"/>
    </row>
    <row r="3236" spans="1:9" ht="69.75" customHeight="1">
      <c r="A3236" s="340" t="s">
        <v>362</v>
      </c>
      <c r="B3236" s="338" t="s">
        <v>363</v>
      </c>
      <c r="C3236" s="341" t="s">
        <v>6</v>
      </c>
      <c r="D3236" s="342">
        <v>12.68</v>
      </c>
      <c r="E3236" s="342">
        <v>12.67</v>
      </c>
      <c r="F3236" s="338" t="s">
        <v>32651</v>
      </c>
      <c r="G3236" s="343"/>
      <c r="H3236" s="343"/>
      <c r="I3236" s="343"/>
    </row>
    <row r="3237" spans="1:9" ht="69.75" customHeight="1">
      <c r="A3237" s="340" t="s">
        <v>7001</v>
      </c>
      <c r="B3237" s="338" t="s">
        <v>7002</v>
      </c>
      <c r="C3237" s="341" t="s">
        <v>6</v>
      </c>
      <c r="D3237" s="342">
        <v>19.62</v>
      </c>
      <c r="E3237" s="342">
        <v>19.61</v>
      </c>
      <c r="F3237" s="338" t="s">
        <v>32651</v>
      </c>
      <c r="G3237" s="343"/>
      <c r="H3237" s="343"/>
      <c r="I3237" s="343"/>
    </row>
    <row r="3238" spans="1:9" ht="69.75" customHeight="1">
      <c r="A3238" s="340" t="s">
        <v>364</v>
      </c>
      <c r="B3238" s="338" t="s">
        <v>365</v>
      </c>
      <c r="C3238" s="341" t="s">
        <v>6</v>
      </c>
      <c r="D3238" s="342">
        <v>27.68</v>
      </c>
      <c r="E3238" s="342">
        <v>27.66</v>
      </c>
      <c r="F3238" s="338" t="s">
        <v>32651</v>
      </c>
      <c r="G3238" s="343"/>
      <c r="H3238" s="343"/>
      <c r="I3238" s="343"/>
    </row>
    <row r="3239" spans="1:9" ht="69.75" customHeight="1">
      <c r="A3239" s="340" t="s">
        <v>7003</v>
      </c>
      <c r="B3239" s="338" t="s">
        <v>7004</v>
      </c>
      <c r="C3239" s="341" t="s">
        <v>6</v>
      </c>
      <c r="D3239" s="342">
        <v>40.880000000000003</v>
      </c>
      <c r="E3239" s="342">
        <v>40.86</v>
      </c>
      <c r="F3239" s="338" t="s">
        <v>32651</v>
      </c>
      <c r="G3239" s="343"/>
      <c r="H3239" s="343"/>
      <c r="I3239" s="343"/>
    </row>
    <row r="3240" spans="1:9" ht="69.75" customHeight="1">
      <c r="A3240" s="340" t="s">
        <v>7005</v>
      </c>
      <c r="B3240" s="338" t="s">
        <v>7006</v>
      </c>
      <c r="C3240" s="341" t="s">
        <v>6</v>
      </c>
      <c r="D3240" s="342">
        <v>57.14</v>
      </c>
      <c r="E3240" s="342">
        <v>57.13</v>
      </c>
      <c r="F3240" s="338" t="s">
        <v>32651</v>
      </c>
      <c r="G3240" s="343"/>
      <c r="H3240" s="343"/>
      <c r="I3240" s="343"/>
    </row>
    <row r="3241" spans="1:9" ht="69.75" customHeight="1">
      <c r="A3241" s="340" t="s">
        <v>7007</v>
      </c>
      <c r="B3241" s="338" t="s">
        <v>7008</v>
      </c>
      <c r="C3241" s="341" t="s">
        <v>6</v>
      </c>
      <c r="D3241" s="342">
        <v>74.17</v>
      </c>
      <c r="E3241" s="342">
        <v>74.150000000000006</v>
      </c>
      <c r="F3241" s="338" t="s">
        <v>32651</v>
      </c>
      <c r="G3241" s="343"/>
      <c r="H3241" s="343"/>
      <c r="I3241" s="343"/>
    </row>
    <row r="3242" spans="1:9" ht="69.75" customHeight="1">
      <c r="A3242" s="340" t="s">
        <v>7009</v>
      </c>
      <c r="B3242" s="338" t="s">
        <v>7010</v>
      </c>
      <c r="C3242" s="341" t="s">
        <v>6</v>
      </c>
      <c r="D3242" s="342">
        <v>96.96</v>
      </c>
      <c r="E3242" s="342">
        <v>96.94</v>
      </c>
      <c r="F3242" s="338" t="s">
        <v>32651</v>
      </c>
      <c r="G3242" s="343"/>
      <c r="H3242" s="343"/>
      <c r="I3242" s="343"/>
    </row>
    <row r="3243" spans="1:9" ht="69.75" customHeight="1">
      <c r="A3243" s="340" t="s">
        <v>7011</v>
      </c>
      <c r="B3243" s="338" t="s">
        <v>7012</v>
      </c>
      <c r="C3243" s="341" t="s">
        <v>0</v>
      </c>
      <c r="D3243" s="342">
        <v>268.83</v>
      </c>
      <c r="E3243" s="342">
        <v>267.36</v>
      </c>
      <c r="F3243" s="338" t="s">
        <v>32651</v>
      </c>
      <c r="G3243" s="343"/>
      <c r="H3243" s="343"/>
      <c r="I3243" s="343"/>
    </row>
    <row r="3244" spans="1:9" ht="69.75" customHeight="1">
      <c r="A3244" s="340" t="s">
        <v>7013</v>
      </c>
      <c r="B3244" s="338" t="s">
        <v>7014</v>
      </c>
      <c r="C3244" s="341" t="s">
        <v>0</v>
      </c>
      <c r="D3244" s="342">
        <v>86.61</v>
      </c>
      <c r="E3244" s="342">
        <v>83.52</v>
      </c>
      <c r="F3244" s="338" t="s">
        <v>32651</v>
      </c>
      <c r="G3244" s="343"/>
      <c r="H3244" s="343"/>
      <c r="I3244" s="343"/>
    </row>
    <row r="3245" spans="1:9" ht="69.75" customHeight="1">
      <c r="A3245" s="340" t="s">
        <v>7015</v>
      </c>
      <c r="B3245" s="338" t="s">
        <v>7016</v>
      </c>
      <c r="C3245" s="341" t="s">
        <v>0</v>
      </c>
      <c r="D3245" s="342">
        <v>41.86</v>
      </c>
      <c r="E3245" s="342">
        <v>40.39</v>
      </c>
      <c r="F3245" s="338" t="s">
        <v>32651</v>
      </c>
      <c r="G3245" s="343"/>
      <c r="H3245" s="343"/>
      <c r="I3245" s="343"/>
    </row>
    <row r="3246" spans="1:9" ht="69.75" customHeight="1">
      <c r="A3246" s="340" t="s">
        <v>7017</v>
      </c>
      <c r="B3246" s="338" t="s">
        <v>7018</v>
      </c>
      <c r="C3246" s="341" t="s">
        <v>0</v>
      </c>
      <c r="D3246" s="342">
        <v>38.24</v>
      </c>
      <c r="E3246" s="342">
        <v>38.11</v>
      </c>
      <c r="F3246" s="338" t="s">
        <v>32651</v>
      </c>
      <c r="G3246" s="343"/>
      <c r="H3246" s="343"/>
      <c r="I3246" s="343"/>
    </row>
    <row r="3247" spans="1:9" ht="69.75" customHeight="1">
      <c r="A3247" s="340" t="s">
        <v>7019</v>
      </c>
      <c r="B3247" s="338" t="s">
        <v>7020</v>
      </c>
      <c r="C3247" s="341" t="s">
        <v>0</v>
      </c>
      <c r="D3247" s="342">
        <v>106.19</v>
      </c>
      <c r="E3247" s="342">
        <v>104.94</v>
      </c>
      <c r="F3247" s="338" t="s">
        <v>32651</v>
      </c>
      <c r="G3247" s="343"/>
      <c r="H3247" s="343"/>
      <c r="I3247" s="343"/>
    </row>
    <row r="3248" spans="1:9" ht="69.75" customHeight="1">
      <c r="A3248" s="340" t="s">
        <v>7021</v>
      </c>
      <c r="B3248" s="338" t="s">
        <v>7022</v>
      </c>
      <c r="C3248" s="341" t="s">
        <v>0</v>
      </c>
      <c r="D3248" s="342">
        <v>165.85</v>
      </c>
      <c r="E3248" s="342">
        <v>159.77000000000001</v>
      </c>
      <c r="F3248" s="338" t="s">
        <v>32651</v>
      </c>
      <c r="G3248" s="343"/>
      <c r="H3248" s="343"/>
      <c r="I3248" s="343"/>
    </row>
    <row r="3249" spans="1:9" ht="69.75" customHeight="1">
      <c r="A3249" s="340" t="s">
        <v>7023</v>
      </c>
      <c r="B3249" s="338" t="s">
        <v>7024</v>
      </c>
      <c r="C3249" s="341" t="s">
        <v>0</v>
      </c>
      <c r="D3249" s="342">
        <v>161.71</v>
      </c>
      <c r="E3249" s="342">
        <v>155.63</v>
      </c>
      <c r="F3249" s="338" t="s">
        <v>32651</v>
      </c>
      <c r="G3249" s="343"/>
      <c r="H3249" s="343"/>
      <c r="I3249" s="343"/>
    </row>
    <row r="3250" spans="1:9" ht="69.75" customHeight="1">
      <c r="A3250" s="340" t="s">
        <v>7025</v>
      </c>
      <c r="B3250" s="338" t="s">
        <v>7026</v>
      </c>
      <c r="C3250" s="341" t="s">
        <v>0</v>
      </c>
      <c r="D3250" s="342">
        <v>102.96</v>
      </c>
      <c r="E3250" s="342">
        <v>102.76</v>
      </c>
      <c r="F3250" s="338" t="s">
        <v>32651</v>
      </c>
      <c r="G3250" s="343"/>
      <c r="H3250" s="343"/>
      <c r="I3250" s="343"/>
    </row>
    <row r="3251" spans="1:9" ht="69.75" customHeight="1">
      <c r="A3251" s="340" t="s">
        <v>7027</v>
      </c>
      <c r="B3251" s="338" t="s">
        <v>7028</v>
      </c>
      <c r="C3251" s="341" t="s">
        <v>0</v>
      </c>
      <c r="D3251" s="342">
        <v>53.57</v>
      </c>
      <c r="E3251" s="342">
        <v>53.37</v>
      </c>
      <c r="F3251" s="338" t="s">
        <v>32651</v>
      </c>
      <c r="G3251" s="343"/>
      <c r="H3251" s="343"/>
      <c r="I3251" s="343"/>
    </row>
    <row r="3252" spans="1:9" ht="69.75" customHeight="1">
      <c r="A3252" s="340" t="s">
        <v>7029</v>
      </c>
      <c r="B3252" s="338" t="s">
        <v>7030</v>
      </c>
      <c r="C3252" s="341" t="s">
        <v>0</v>
      </c>
      <c r="D3252" s="342">
        <v>27.12</v>
      </c>
      <c r="E3252" s="342">
        <v>26.92</v>
      </c>
      <c r="F3252" s="338" t="s">
        <v>32651</v>
      </c>
      <c r="G3252" s="343"/>
      <c r="H3252" s="343"/>
      <c r="I3252" s="343"/>
    </row>
    <row r="3253" spans="1:9" ht="69.75" customHeight="1">
      <c r="A3253" s="340" t="s">
        <v>7031</v>
      </c>
      <c r="B3253" s="338" t="s">
        <v>7032</v>
      </c>
      <c r="C3253" s="341" t="s">
        <v>0</v>
      </c>
      <c r="D3253" s="342">
        <v>46.82</v>
      </c>
      <c r="E3253" s="342">
        <v>46.62</v>
      </c>
      <c r="F3253" s="338" t="s">
        <v>32651</v>
      </c>
      <c r="G3253" s="343"/>
      <c r="H3253" s="343"/>
      <c r="I3253" s="343"/>
    </row>
    <row r="3254" spans="1:9" ht="69.75" customHeight="1">
      <c r="A3254" s="340" t="s">
        <v>7033</v>
      </c>
      <c r="B3254" s="338" t="s">
        <v>7034</v>
      </c>
      <c r="C3254" s="341" t="s">
        <v>0</v>
      </c>
      <c r="D3254" s="342">
        <v>63.18</v>
      </c>
      <c r="E3254" s="342">
        <v>62.98</v>
      </c>
      <c r="F3254" s="338" t="s">
        <v>32651</v>
      </c>
      <c r="G3254" s="343"/>
      <c r="H3254" s="343"/>
      <c r="I3254" s="343"/>
    </row>
    <row r="3255" spans="1:9" ht="69.75" customHeight="1">
      <c r="A3255" s="340" t="s">
        <v>7035</v>
      </c>
      <c r="B3255" s="338" t="s">
        <v>7036</v>
      </c>
      <c r="C3255" s="341" t="s">
        <v>0</v>
      </c>
      <c r="D3255" s="342">
        <v>56.48</v>
      </c>
      <c r="E3255" s="342">
        <v>56.28</v>
      </c>
      <c r="F3255" s="338" t="s">
        <v>32651</v>
      </c>
      <c r="G3255" s="343"/>
      <c r="H3255" s="343"/>
      <c r="I3255" s="343"/>
    </row>
    <row r="3256" spans="1:9" ht="69.75" customHeight="1">
      <c r="A3256" s="340" t="s">
        <v>7037</v>
      </c>
      <c r="B3256" s="338" t="s">
        <v>7038</v>
      </c>
      <c r="C3256" s="341" t="s">
        <v>0</v>
      </c>
      <c r="D3256" s="342">
        <v>65</v>
      </c>
      <c r="E3256" s="342">
        <v>64.8</v>
      </c>
      <c r="F3256" s="338" t="s">
        <v>32651</v>
      </c>
      <c r="G3256" s="343"/>
      <c r="H3256" s="343"/>
      <c r="I3256" s="343"/>
    </row>
    <row r="3257" spans="1:9" ht="69.75" customHeight="1">
      <c r="A3257" s="340" t="s">
        <v>7039</v>
      </c>
      <c r="B3257" s="338" t="s">
        <v>7040</v>
      </c>
      <c r="C3257" s="341" t="s">
        <v>0</v>
      </c>
      <c r="D3257" s="342">
        <v>75.47</v>
      </c>
      <c r="E3257" s="342">
        <v>75.27</v>
      </c>
      <c r="F3257" s="338" t="s">
        <v>32651</v>
      </c>
      <c r="G3257" s="343"/>
      <c r="H3257" s="343"/>
      <c r="I3257" s="343"/>
    </row>
    <row r="3258" spans="1:9" ht="69.75" customHeight="1">
      <c r="A3258" s="340" t="s">
        <v>7041</v>
      </c>
      <c r="B3258" s="338" t="s">
        <v>7042</v>
      </c>
      <c r="C3258" s="341" t="s">
        <v>0</v>
      </c>
      <c r="D3258" s="342">
        <v>70.92</v>
      </c>
      <c r="E3258" s="342">
        <v>69.48</v>
      </c>
      <c r="F3258" s="338" t="s">
        <v>32651</v>
      </c>
      <c r="G3258" s="343"/>
      <c r="H3258" s="343"/>
      <c r="I3258" s="343"/>
    </row>
    <row r="3259" spans="1:9" ht="69.75" customHeight="1">
      <c r="A3259" s="340" t="s">
        <v>7043</v>
      </c>
      <c r="B3259" s="338" t="s">
        <v>7044</v>
      </c>
      <c r="C3259" s="341" t="s">
        <v>0</v>
      </c>
      <c r="D3259" s="342">
        <v>310.95</v>
      </c>
      <c r="E3259" s="342">
        <v>298.74</v>
      </c>
      <c r="F3259" s="338" t="s">
        <v>32651</v>
      </c>
      <c r="G3259" s="343"/>
      <c r="H3259" s="343"/>
      <c r="I3259" s="343"/>
    </row>
    <row r="3260" spans="1:9" ht="69.75" customHeight="1">
      <c r="A3260" s="340" t="s">
        <v>7045</v>
      </c>
      <c r="B3260" s="338" t="s">
        <v>7046</v>
      </c>
      <c r="C3260" s="341" t="s">
        <v>0</v>
      </c>
      <c r="D3260" s="342">
        <v>238.25</v>
      </c>
      <c r="E3260" s="342">
        <v>235.45</v>
      </c>
      <c r="F3260" s="338" t="s">
        <v>32651</v>
      </c>
      <c r="G3260" s="343"/>
      <c r="H3260" s="343"/>
      <c r="I3260" s="343"/>
    </row>
    <row r="3261" spans="1:9" ht="69.75" customHeight="1">
      <c r="A3261" s="340" t="s">
        <v>7047</v>
      </c>
      <c r="B3261" s="338" t="s">
        <v>7048</v>
      </c>
      <c r="C3261" s="341" t="s">
        <v>0</v>
      </c>
      <c r="D3261" s="342">
        <v>368.73</v>
      </c>
      <c r="E3261" s="342">
        <v>365.93</v>
      </c>
      <c r="F3261" s="338" t="s">
        <v>32651</v>
      </c>
      <c r="G3261" s="343"/>
      <c r="H3261" s="343"/>
      <c r="I3261" s="343"/>
    </row>
    <row r="3262" spans="1:9" ht="69.75" customHeight="1">
      <c r="A3262" s="340" t="s">
        <v>7049</v>
      </c>
      <c r="B3262" s="338" t="s">
        <v>7050</v>
      </c>
      <c r="C3262" s="341" t="s">
        <v>0</v>
      </c>
      <c r="D3262" s="342">
        <v>399.19</v>
      </c>
      <c r="E3262" s="342">
        <v>396.39</v>
      </c>
      <c r="F3262" s="338" t="s">
        <v>32651</v>
      </c>
      <c r="G3262" s="343"/>
      <c r="H3262" s="343"/>
      <c r="I3262" s="343"/>
    </row>
    <row r="3263" spans="1:9" ht="69.75" customHeight="1">
      <c r="A3263" s="340" t="s">
        <v>7051</v>
      </c>
      <c r="B3263" s="338" t="s">
        <v>7052</v>
      </c>
      <c r="C3263" s="341" t="s">
        <v>0</v>
      </c>
      <c r="D3263" s="342">
        <v>464.08</v>
      </c>
      <c r="E3263" s="342">
        <v>461.28</v>
      </c>
      <c r="F3263" s="338" t="s">
        <v>32651</v>
      </c>
      <c r="G3263" s="343"/>
      <c r="H3263" s="343"/>
      <c r="I3263" s="343"/>
    </row>
    <row r="3264" spans="1:9" ht="69.75" customHeight="1">
      <c r="A3264" s="340" t="s">
        <v>7053</v>
      </c>
      <c r="B3264" s="338" t="s">
        <v>7054</v>
      </c>
      <c r="C3264" s="341" t="s">
        <v>0</v>
      </c>
      <c r="D3264" s="342">
        <v>597.52</v>
      </c>
      <c r="E3264" s="342">
        <v>594.72</v>
      </c>
      <c r="F3264" s="338" t="s">
        <v>32651</v>
      </c>
      <c r="G3264" s="343"/>
      <c r="H3264" s="343"/>
      <c r="I3264" s="343"/>
    </row>
    <row r="3265" spans="1:9" ht="69.75" customHeight="1">
      <c r="A3265" s="340" t="s">
        <v>7055</v>
      </c>
      <c r="B3265" s="338" t="s">
        <v>7056</v>
      </c>
      <c r="C3265" s="341" t="s">
        <v>0</v>
      </c>
      <c r="D3265" s="342">
        <v>680.51</v>
      </c>
      <c r="E3265" s="342">
        <v>677.71</v>
      </c>
      <c r="F3265" s="338" t="s">
        <v>32651</v>
      </c>
      <c r="G3265" s="343"/>
      <c r="H3265" s="343"/>
      <c r="I3265" s="343"/>
    </row>
    <row r="3266" spans="1:9" ht="69.75" customHeight="1">
      <c r="A3266" s="340" t="s">
        <v>7057</v>
      </c>
      <c r="B3266" s="338" t="s">
        <v>7058</v>
      </c>
      <c r="C3266" s="341" t="s">
        <v>0</v>
      </c>
      <c r="D3266" s="342">
        <v>1072.29</v>
      </c>
      <c r="E3266" s="342">
        <v>1069.49</v>
      </c>
      <c r="F3266" s="338" t="s">
        <v>32651</v>
      </c>
      <c r="G3266" s="343"/>
      <c r="H3266" s="343"/>
      <c r="I3266" s="343"/>
    </row>
    <row r="3267" spans="1:9" ht="69.75" customHeight="1">
      <c r="A3267" s="340" t="s">
        <v>7059</v>
      </c>
      <c r="B3267" s="338" t="s">
        <v>7060</v>
      </c>
      <c r="C3267" s="341" t="s">
        <v>0</v>
      </c>
      <c r="D3267" s="342">
        <v>141.82</v>
      </c>
      <c r="E3267" s="342">
        <v>132.9</v>
      </c>
      <c r="F3267" s="338" t="s">
        <v>32651</v>
      </c>
      <c r="G3267" s="343"/>
      <c r="H3267" s="343"/>
      <c r="I3267" s="343"/>
    </row>
    <row r="3268" spans="1:9" ht="69.75" customHeight="1">
      <c r="A3268" s="340" t="s">
        <v>7061</v>
      </c>
      <c r="B3268" s="338" t="s">
        <v>7062</v>
      </c>
      <c r="C3268" s="341" t="s">
        <v>0</v>
      </c>
      <c r="D3268" s="342">
        <v>34.64</v>
      </c>
      <c r="E3268" s="342">
        <v>31.87</v>
      </c>
      <c r="F3268" s="338" t="s">
        <v>32651</v>
      </c>
      <c r="G3268" s="343"/>
      <c r="H3268" s="343"/>
      <c r="I3268" s="343"/>
    </row>
    <row r="3269" spans="1:9" ht="69.75" customHeight="1">
      <c r="A3269" s="340" t="s">
        <v>7063</v>
      </c>
      <c r="B3269" s="338" t="s">
        <v>7064</v>
      </c>
      <c r="C3269" s="341" t="s">
        <v>0</v>
      </c>
      <c r="D3269" s="342">
        <v>35.86</v>
      </c>
      <c r="E3269" s="342">
        <v>33.090000000000003</v>
      </c>
      <c r="F3269" s="338" t="s">
        <v>32651</v>
      </c>
      <c r="G3269" s="343"/>
      <c r="H3269" s="343"/>
      <c r="I3269" s="343"/>
    </row>
    <row r="3270" spans="1:9" ht="69.75" customHeight="1">
      <c r="A3270" s="340" t="s">
        <v>7065</v>
      </c>
      <c r="B3270" s="338" t="s">
        <v>7066</v>
      </c>
      <c r="C3270" s="341" t="s">
        <v>0</v>
      </c>
      <c r="D3270" s="342">
        <v>41.09</v>
      </c>
      <c r="E3270" s="342">
        <v>38.32</v>
      </c>
      <c r="F3270" s="338" t="s">
        <v>32651</v>
      </c>
      <c r="G3270" s="343"/>
      <c r="H3270" s="343"/>
      <c r="I3270" s="343"/>
    </row>
    <row r="3271" spans="1:9" ht="69.75" customHeight="1">
      <c r="A3271" s="340" t="s">
        <v>7067</v>
      </c>
      <c r="B3271" s="338" t="s">
        <v>7068</v>
      </c>
      <c r="C3271" s="341" t="s">
        <v>0</v>
      </c>
      <c r="D3271" s="342">
        <v>213.18</v>
      </c>
      <c r="E3271" s="342">
        <v>208.13</v>
      </c>
      <c r="F3271" s="338" t="s">
        <v>32651</v>
      </c>
      <c r="G3271" s="343"/>
      <c r="H3271" s="343"/>
      <c r="I3271" s="343"/>
    </row>
    <row r="3272" spans="1:9" ht="69.75" customHeight="1">
      <c r="A3272" s="340" t="s">
        <v>7069</v>
      </c>
      <c r="B3272" s="338" t="s">
        <v>7070</v>
      </c>
      <c r="C3272" s="341" t="s">
        <v>0</v>
      </c>
      <c r="D3272" s="342">
        <v>482.98</v>
      </c>
      <c r="E3272" s="342">
        <v>461.03</v>
      </c>
      <c r="F3272" s="338" t="s">
        <v>32651</v>
      </c>
      <c r="G3272" s="343"/>
      <c r="H3272" s="343"/>
      <c r="I3272" s="343"/>
    </row>
    <row r="3273" spans="1:9" ht="69.75" customHeight="1">
      <c r="A3273" s="340" t="s">
        <v>7071</v>
      </c>
      <c r="B3273" s="338" t="s">
        <v>7072</v>
      </c>
      <c r="C3273" s="341" t="s">
        <v>0</v>
      </c>
      <c r="D3273" s="342">
        <v>527.46</v>
      </c>
      <c r="E3273" s="342">
        <v>503.86</v>
      </c>
      <c r="F3273" s="338" t="s">
        <v>32651</v>
      </c>
      <c r="G3273" s="343"/>
      <c r="H3273" s="343"/>
      <c r="I3273" s="343"/>
    </row>
    <row r="3274" spans="1:9" ht="69.75" customHeight="1">
      <c r="A3274" s="340" t="s">
        <v>7073</v>
      </c>
      <c r="B3274" s="338" t="s">
        <v>7074</v>
      </c>
      <c r="C3274" s="341" t="s">
        <v>0</v>
      </c>
      <c r="D3274" s="342">
        <v>596.45000000000005</v>
      </c>
      <c r="E3274" s="342">
        <v>565.69000000000005</v>
      </c>
      <c r="F3274" s="338" t="s">
        <v>32651</v>
      </c>
      <c r="G3274" s="343"/>
      <c r="H3274" s="343"/>
      <c r="I3274" s="343"/>
    </row>
    <row r="3275" spans="1:9" ht="69.75" customHeight="1">
      <c r="A3275" s="340" t="s">
        <v>7075</v>
      </c>
      <c r="B3275" s="338" t="s">
        <v>7076</v>
      </c>
      <c r="C3275" s="341" t="s">
        <v>0</v>
      </c>
      <c r="D3275" s="342">
        <v>549.44000000000005</v>
      </c>
      <c r="E3275" s="342">
        <v>525.03</v>
      </c>
      <c r="F3275" s="338" t="s">
        <v>32651</v>
      </c>
      <c r="G3275" s="343"/>
      <c r="H3275" s="343"/>
      <c r="I3275" s="343"/>
    </row>
    <row r="3276" spans="1:9" ht="69.75" customHeight="1">
      <c r="A3276" s="340" t="s">
        <v>7077</v>
      </c>
      <c r="B3276" s="338" t="s">
        <v>7078</v>
      </c>
      <c r="C3276" s="341" t="s">
        <v>0</v>
      </c>
      <c r="D3276" s="342">
        <v>673.94</v>
      </c>
      <c r="E3276" s="342">
        <v>636.55999999999995</v>
      </c>
      <c r="F3276" s="338" t="s">
        <v>32651</v>
      </c>
      <c r="G3276" s="343"/>
      <c r="H3276" s="343"/>
      <c r="I3276" s="343"/>
    </row>
    <row r="3277" spans="1:9" ht="69.75" customHeight="1">
      <c r="A3277" s="340" t="s">
        <v>7079</v>
      </c>
      <c r="B3277" s="338" t="s">
        <v>7080</v>
      </c>
      <c r="C3277" s="341" t="s">
        <v>0</v>
      </c>
      <c r="D3277" s="342">
        <v>573.63</v>
      </c>
      <c r="E3277" s="342">
        <v>548.21</v>
      </c>
      <c r="F3277" s="338" t="s">
        <v>32651</v>
      </c>
      <c r="G3277" s="343"/>
      <c r="H3277" s="343"/>
      <c r="I3277" s="343"/>
    </row>
    <row r="3278" spans="1:9" ht="69.75" customHeight="1">
      <c r="A3278" s="340" t="s">
        <v>7081</v>
      </c>
      <c r="B3278" s="338" t="s">
        <v>7082</v>
      </c>
      <c r="C3278" s="341" t="s">
        <v>0</v>
      </c>
      <c r="D3278" s="342">
        <v>648.38</v>
      </c>
      <c r="E3278" s="342">
        <v>615.21</v>
      </c>
      <c r="F3278" s="338" t="s">
        <v>32651</v>
      </c>
      <c r="G3278" s="343"/>
      <c r="H3278" s="343"/>
      <c r="I3278" s="343"/>
    </row>
    <row r="3279" spans="1:9" ht="69.75" customHeight="1">
      <c r="A3279" s="340" t="s">
        <v>7083</v>
      </c>
      <c r="B3279" s="338" t="s">
        <v>7084</v>
      </c>
      <c r="C3279" s="341" t="s">
        <v>0</v>
      </c>
      <c r="D3279" s="342">
        <v>620.14</v>
      </c>
      <c r="E3279" s="342">
        <v>592.84</v>
      </c>
      <c r="F3279" s="338" t="s">
        <v>32651</v>
      </c>
      <c r="G3279" s="343"/>
      <c r="H3279" s="343"/>
      <c r="I3279" s="343"/>
    </row>
    <row r="3280" spans="1:9" ht="69.75" customHeight="1">
      <c r="A3280" s="340" t="s">
        <v>7085</v>
      </c>
      <c r="B3280" s="338" t="s">
        <v>7086</v>
      </c>
      <c r="C3280" s="341" t="s">
        <v>0</v>
      </c>
      <c r="D3280" s="342">
        <v>739.15</v>
      </c>
      <c r="E3280" s="342">
        <v>699.54</v>
      </c>
      <c r="F3280" s="338" t="s">
        <v>32651</v>
      </c>
      <c r="G3280" s="343"/>
      <c r="H3280" s="343"/>
      <c r="I3280" s="343"/>
    </row>
    <row r="3281" spans="1:9" ht="69.75" customHeight="1">
      <c r="A3281" s="340" t="s">
        <v>7087</v>
      </c>
      <c r="B3281" s="338" t="s">
        <v>7088</v>
      </c>
      <c r="C3281" s="341" t="s">
        <v>0</v>
      </c>
      <c r="D3281" s="342">
        <v>669.04</v>
      </c>
      <c r="E3281" s="342">
        <v>639.62</v>
      </c>
      <c r="F3281" s="338" t="s">
        <v>32651</v>
      </c>
      <c r="G3281" s="343"/>
      <c r="H3281" s="343"/>
      <c r="I3281" s="343"/>
    </row>
    <row r="3282" spans="1:9" ht="69.75" customHeight="1">
      <c r="A3282" s="340" t="s">
        <v>7089</v>
      </c>
      <c r="B3282" s="338" t="s">
        <v>7090</v>
      </c>
      <c r="C3282" s="341" t="s">
        <v>0</v>
      </c>
      <c r="D3282" s="342">
        <v>761.52</v>
      </c>
      <c r="E3282" s="342">
        <v>722.55</v>
      </c>
      <c r="F3282" s="338" t="s">
        <v>32651</v>
      </c>
      <c r="G3282" s="343"/>
      <c r="H3282" s="343"/>
      <c r="I3282" s="343"/>
    </row>
    <row r="3283" spans="1:9" ht="69.75" customHeight="1">
      <c r="A3283" s="340" t="s">
        <v>7091</v>
      </c>
      <c r="B3283" s="338" t="s">
        <v>7092</v>
      </c>
      <c r="C3283" s="341" t="s">
        <v>0</v>
      </c>
      <c r="D3283" s="342">
        <v>758.01</v>
      </c>
      <c r="E3283" s="342">
        <v>720.73</v>
      </c>
      <c r="F3283" s="338" t="s">
        <v>32651</v>
      </c>
      <c r="G3283" s="343"/>
      <c r="H3283" s="343"/>
      <c r="I3283" s="343"/>
    </row>
    <row r="3284" spans="1:9" ht="69.75" customHeight="1">
      <c r="A3284" s="340" t="s">
        <v>7093</v>
      </c>
      <c r="B3284" s="338" t="s">
        <v>7094</v>
      </c>
      <c r="C3284" s="341" t="s">
        <v>0</v>
      </c>
      <c r="D3284" s="342">
        <v>849.71</v>
      </c>
      <c r="E3284" s="342">
        <v>802.86</v>
      </c>
      <c r="F3284" s="338" t="s">
        <v>32651</v>
      </c>
      <c r="G3284" s="343"/>
      <c r="H3284" s="343"/>
      <c r="I3284" s="343"/>
    </row>
    <row r="3285" spans="1:9" ht="69.75" customHeight="1">
      <c r="A3285" s="340" t="s">
        <v>7095</v>
      </c>
      <c r="B3285" s="338" t="s">
        <v>7096</v>
      </c>
      <c r="C3285" s="341" t="s">
        <v>0</v>
      </c>
      <c r="D3285" s="342">
        <v>742.02</v>
      </c>
      <c r="E3285" s="342">
        <v>708.05</v>
      </c>
      <c r="F3285" s="338" t="s">
        <v>32651</v>
      </c>
      <c r="G3285" s="343"/>
      <c r="H3285" s="343"/>
      <c r="I3285" s="343"/>
    </row>
    <row r="3286" spans="1:9" ht="69.75" customHeight="1">
      <c r="A3286" s="340" t="s">
        <v>7097</v>
      </c>
      <c r="B3286" s="338" t="s">
        <v>7098</v>
      </c>
      <c r="C3286" s="341" t="s">
        <v>0</v>
      </c>
      <c r="D3286" s="342">
        <v>817.95</v>
      </c>
      <c r="E3286" s="342">
        <v>776.07</v>
      </c>
      <c r="F3286" s="338" t="s">
        <v>32651</v>
      </c>
      <c r="G3286" s="343"/>
      <c r="H3286" s="343"/>
      <c r="I3286" s="343"/>
    </row>
    <row r="3287" spans="1:9" ht="69.75" customHeight="1">
      <c r="A3287" s="340" t="s">
        <v>7099</v>
      </c>
      <c r="B3287" s="338" t="s">
        <v>7100</v>
      </c>
      <c r="C3287" s="341" t="s">
        <v>0</v>
      </c>
      <c r="D3287" s="342">
        <v>795.02</v>
      </c>
      <c r="E3287" s="342">
        <v>758.52</v>
      </c>
      <c r="F3287" s="338" t="s">
        <v>32651</v>
      </c>
      <c r="G3287" s="343"/>
      <c r="H3287" s="343"/>
      <c r="I3287" s="343"/>
    </row>
    <row r="3288" spans="1:9" ht="69.75" customHeight="1">
      <c r="A3288" s="340" t="s">
        <v>7101</v>
      </c>
      <c r="B3288" s="338" t="s">
        <v>7102</v>
      </c>
      <c r="C3288" s="341" t="s">
        <v>0</v>
      </c>
      <c r="D3288" s="342">
        <v>923.52</v>
      </c>
      <c r="E3288" s="342">
        <v>873.7</v>
      </c>
      <c r="F3288" s="338" t="s">
        <v>32651</v>
      </c>
      <c r="G3288" s="343"/>
      <c r="H3288" s="343"/>
      <c r="I3288" s="343"/>
    </row>
    <row r="3289" spans="1:9" ht="69.75" customHeight="1">
      <c r="A3289" s="340" t="s">
        <v>7103</v>
      </c>
      <c r="B3289" s="338" t="s">
        <v>7104</v>
      </c>
      <c r="C3289" s="341" t="s">
        <v>0</v>
      </c>
      <c r="D3289" s="342">
        <v>954.23</v>
      </c>
      <c r="E3289" s="342">
        <v>910.04</v>
      </c>
      <c r="F3289" s="338" t="s">
        <v>32651</v>
      </c>
      <c r="G3289" s="343"/>
      <c r="H3289" s="343"/>
      <c r="I3289" s="343"/>
    </row>
    <row r="3290" spans="1:9" ht="69.75" customHeight="1">
      <c r="A3290" s="340" t="s">
        <v>7105</v>
      </c>
      <c r="B3290" s="338" t="s">
        <v>7106</v>
      </c>
      <c r="C3290" s="341" t="s">
        <v>0</v>
      </c>
      <c r="D3290" s="342">
        <v>1127.3499999999999</v>
      </c>
      <c r="E3290" s="342">
        <v>1065.31</v>
      </c>
      <c r="F3290" s="338" t="s">
        <v>32651</v>
      </c>
      <c r="G3290" s="343"/>
      <c r="H3290" s="343"/>
      <c r="I3290" s="343"/>
    </row>
    <row r="3291" spans="1:9" ht="69.75" customHeight="1">
      <c r="A3291" s="340" t="s">
        <v>7107</v>
      </c>
      <c r="B3291" s="338" t="s">
        <v>7108</v>
      </c>
      <c r="C3291" s="341" t="s">
        <v>0</v>
      </c>
      <c r="D3291" s="342">
        <v>1119.32</v>
      </c>
      <c r="E3291" s="342">
        <v>1063.8900000000001</v>
      </c>
      <c r="F3291" s="338" t="s">
        <v>32651</v>
      </c>
      <c r="G3291" s="343"/>
      <c r="H3291" s="343"/>
      <c r="I3291" s="343"/>
    </row>
    <row r="3292" spans="1:9" ht="69.75" customHeight="1">
      <c r="A3292" s="340" t="s">
        <v>7109</v>
      </c>
      <c r="B3292" s="338" t="s">
        <v>7110</v>
      </c>
      <c r="C3292" s="341" t="s">
        <v>0</v>
      </c>
      <c r="D3292" s="342">
        <v>1262.02</v>
      </c>
      <c r="E3292" s="342">
        <v>1191.9100000000001</v>
      </c>
      <c r="F3292" s="338" t="s">
        <v>32651</v>
      </c>
      <c r="G3292" s="343"/>
      <c r="H3292" s="343"/>
      <c r="I3292" s="343"/>
    </row>
    <row r="3293" spans="1:9" ht="69.75" customHeight="1">
      <c r="A3293" s="340" t="s">
        <v>7111</v>
      </c>
      <c r="B3293" s="338" t="s">
        <v>7112</v>
      </c>
      <c r="C3293" s="341" t="s">
        <v>0</v>
      </c>
      <c r="D3293" s="342">
        <v>480.73</v>
      </c>
      <c r="E3293" s="342">
        <v>462.68</v>
      </c>
      <c r="F3293" s="338" t="s">
        <v>32651</v>
      </c>
      <c r="G3293" s="343"/>
      <c r="H3293" s="343"/>
      <c r="I3293" s="343"/>
    </row>
    <row r="3294" spans="1:9" ht="69.75" customHeight="1">
      <c r="A3294" s="340" t="s">
        <v>7113</v>
      </c>
      <c r="B3294" s="338" t="s">
        <v>7114</v>
      </c>
      <c r="C3294" s="341" t="s">
        <v>0</v>
      </c>
      <c r="D3294" s="342">
        <v>587.71</v>
      </c>
      <c r="E3294" s="342">
        <v>561.41999999999996</v>
      </c>
      <c r="F3294" s="338" t="s">
        <v>32651</v>
      </c>
      <c r="G3294" s="343"/>
      <c r="H3294" s="343"/>
      <c r="I3294" s="343"/>
    </row>
    <row r="3295" spans="1:9" ht="69.75" customHeight="1">
      <c r="A3295" s="340" t="s">
        <v>7115</v>
      </c>
      <c r="B3295" s="338" t="s">
        <v>7116</v>
      </c>
      <c r="C3295" s="341" t="s">
        <v>0</v>
      </c>
      <c r="D3295" s="342">
        <v>761.37</v>
      </c>
      <c r="E3295" s="342">
        <v>722.89</v>
      </c>
      <c r="F3295" s="338" t="s">
        <v>32651</v>
      </c>
      <c r="G3295" s="343"/>
      <c r="H3295" s="343"/>
      <c r="I3295" s="343"/>
    </row>
    <row r="3296" spans="1:9" ht="69.75" customHeight="1">
      <c r="A3296" s="340" t="s">
        <v>7117</v>
      </c>
      <c r="B3296" s="338" t="s">
        <v>7118</v>
      </c>
      <c r="C3296" s="341" t="s">
        <v>0</v>
      </c>
      <c r="D3296" s="342">
        <v>978.05</v>
      </c>
      <c r="E3296" s="342">
        <v>924.34</v>
      </c>
      <c r="F3296" s="338" t="s">
        <v>32651</v>
      </c>
      <c r="G3296" s="343"/>
      <c r="H3296" s="343"/>
      <c r="I3296" s="343"/>
    </row>
    <row r="3297" spans="1:9" ht="69.75" customHeight="1">
      <c r="A3297" s="340" t="s">
        <v>7119</v>
      </c>
      <c r="B3297" s="338" t="s">
        <v>7120</v>
      </c>
      <c r="C3297" s="341" t="s">
        <v>0</v>
      </c>
      <c r="D3297" s="342">
        <v>1537.98</v>
      </c>
      <c r="E3297" s="342">
        <v>1444.52</v>
      </c>
      <c r="F3297" s="338" t="s">
        <v>32651</v>
      </c>
      <c r="G3297" s="343"/>
      <c r="H3297" s="343"/>
      <c r="I3297" s="343"/>
    </row>
    <row r="3298" spans="1:9" ht="69.75" customHeight="1">
      <c r="A3298" s="340" t="s">
        <v>7121</v>
      </c>
      <c r="B3298" s="338" t="s">
        <v>7122</v>
      </c>
      <c r="C3298" s="341" t="s">
        <v>0</v>
      </c>
      <c r="D3298" s="342">
        <v>621.62</v>
      </c>
      <c r="E3298" s="342">
        <v>594.46</v>
      </c>
      <c r="F3298" s="338" t="s">
        <v>32651</v>
      </c>
      <c r="G3298" s="343"/>
      <c r="H3298" s="343"/>
      <c r="I3298" s="343"/>
    </row>
    <row r="3299" spans="1:9" ht="69.75" customHeight="1">
      <c r="A3299" s="340" t="s">
        <v>7123</v>
      </c>
      <c r="B3299" s="338" t="s">
        <v>7124</v>
      </c>
      <c r="C3299" s="341" t="s">
        <v>0</v>
      </c>
      <c r="D3299" s="342">
        <v>1024.8599999999999</v>
      </c>
      <c r="E3299" s="342">
        <v>968.86</v>
      </c>
      <c r="F3299" s="338" t="s">
        <v>32651</v>
      </c>
      <c r="G3299" s="343"/>
      <c r="H3299" s="343"/>
      <c r="I3299" s="343"/>
    </row>
    <row r="3300" spans="1:9" ht="69.75" customHeight="1">
      <c r="A3300" s="340" t="s">
        <v>7125</v>
      </c>
      <c r="B3300" s="338" t="s">
        <v>7126</v>
      </c>
      <c r="C3300" s="341" t="s">
        <v>0</v>
      </c>
      <c r="D3300" s="342">
        <v>1601.66</v>
      </c>
      <c r="E3300" s="342">
        <v>1504.03</v>
      </c>
      <c r="F3300" s="338" t="s">
        <v>32651</v>
      </c>
      <c r="G3300" s="343"/>
      <c r="H3300" s="343"/>
      <c r="I3300" s="343"/>
    </row>
    <row r="3301" spans="1:9" ht="69.75" customHeight="1">
      <c r="A3301" s="340" t="s">
        <v>7127</v>
      </c>
      <c r="B3301" s="338" t="s">
        <v>7128</v>
      </c>
      <c r="C3301" s="341" t="s">
        <v>0</v>
      </c>
      <c r="D3301" s="342">
        <v>637.67999999999995</v>
      </c>
      <c r="E3301" s="342">
        <v>610.11</v>
      </c>
      <c r="F3301" s="338" t="s">
        <v>32651</v>
      </c>
      <c r="G3301" s="343"/>
      <c r="H3301" s="343"/>
      <c r="I3301" s="343"/>
    </row>
    <row r="3302" spans="1:9" ht="69.75" customHeight="1">
      <c r="A3302" s="340" t="s">
        <v>7129</v>
      </c>
      <c r="B3302" s="338" t="s">
        <v>7130</v>
      </c>
      <c r="C3302" s="341" t="s">
        <v>0</v>
      </c>
      <c r="D3302" s="342">
        <v>1047.8900000000001</v>
      </c>
      <c r="E3302" s="342">
        <v>990.77</v>
      </c>
      <c r="F3302" s="338" t="s">
        <v>32651</v>
      </c>
      <c r="G3302" s="343"/>
      <c r="H3302" s="343"/>
      <c r="I3302" s="343"/>
    </row>
    <row r="3303" spans="1:9" ht="69.75" customHeight="1">
      <c r="A3303" s="340" t="s">
        <v>7131</v>
      </c>
      <c r="B3303" s="338" t="s">
        <v>7132</v>
      </c>
      <c r="C3303" s="341" t="s">
        <v>0</v>
      </c>
      <c r="D3303" s="342">
        <v>1636.17</v>
      </c>
      <c r="E3303" s="342">
        <v>1536.2</v>
      </c>
      <c r="F3303" s="338" t="s">
        <v>32651</v>
      </c>
      <c r="G3303" s="343"/>
      <c r="H3303" s="343"/>
      <c r="I3303" s="343"/>
    </row>
    <row r="3304" spans="1:9" ht="69.75" customHeight="1">
      <c r="A3304" s="340" t="s">
        <v>7133</v>
      </c>
      <c r="B3304" s="338" t="s">
        <v>7134</v>
      </c>
      <c r="C3304" s="341" t="s">
        <v>0</v>
      </c>
      <c r="D3304" s="342">
        <v>653.57000000000005</v>
      </c>
      <c r="E3304" s="342">
        <v>625.66</v>
      </c>
      <c r="F3304" s="338" t="s">
        <v>32651</v>
      </c>
      <c r="G3304" s="343"/>
      <c r="H3304" s="343"/>
      <c r="I3304" s="343"/>
    </row>
    <row r="3305" spans="1:9" ht="69.75" customHeight="1">
      <c r="A3305" s="340" t="s">
        <v>7135</v>
      </c>
      <c r="B3305" s="338" t="s">
        <v>7136</v>
      </c>
      <c r="C3305" s="341" t="s">
        <v>0</v>
      </c>
      <c r="D3305" s="342">
        <v>838.66</v>
      </c>
      <c r="E3305" s="342">
        <v>797.29</v>
      </c>
      <c r="F3305" s="338" t="s">
        <v>32651</v>
      </c>
      <c r="G3305" s="343"/>
      <c r="H3305" s="343"/>
      <c r="I3305" s="343"/>
    </row>
    <row r="3306" spans="1:9" ht="69.75" customHeight="1">
      <c r="A3306" s="340" t="s">
        <v>7137</v>
      </c>
      <c r="B3306" s="338" t="s">
        <v>7138</v>
      </c>
      <c r="C3306" s="341" t="s">
        <v>0</v>
      </c>
      <c r="D3306" s="342">
        <v>1070.46</v>
      </c>
      <c r="E3306" s="342">
        <v>1012.28</v>
      </c>
      <c r="F3306" s="338" t="s">
        <v>32651</v>
      </c>
      <c r="G3306" s="343"/>
      <c r="H3306" s="343"/>
      <c r="I3306" s="343"/>
    </row>
    <row r="3307" spans="1:9" ht="69.75" customHeight="1">
      <c r="A3307" s="340" t="s">
        <v>7139</v>
      </c>
      <c r="B3307" s="338" t="s">
        <v>7140</v>
      </c>
      <c r="C3307" s="341" t="s">
        <v>0</v>
      </c>
      <c r="D3307" s="342">
        <v>1669.95</v>
      </c>
      <c r="E3307" s="342">
        <v>1567.68</v>
      </c>
      <c r="F3307" s="338" t="s">
        <v>32651</v>
      </c>
      <c r="G3307" s="343"/>
      <c r="H3307" s="343"/>
      <c r="I3307" s="343"/>
    </row>
    <row r="3308" spans="1:9" ht="69.75" customHeight="1">
      <c r="A3308" s="340" t="s">
        <v>7141</v>
      </c>
      <c r="B3308" s="338" t="s">
        <v>7142</v>
      </c>
      <c r="C3308" s="341" t="s">
        <v>0</v>
      </c>
      <c r="D3308" s="342">
        <v>876.47</v>
      </c>
      <c r="E3308" s="342">
        <v>833.73</v>
      </c>
      <c r="F3308" s="338" t="s">
        <v>32651</v>
      </c>
      <c r="G3308" s="343"/>
      <c r="H3308" s="343"/>
      <c r="I3308" s="343"/>
    </row>
    <row r="3309" spans="1:9" ht="69.75" customHeight="1">
      <c r="A3309" s="340" t="s">
        <v>7143</v>
      </c>
      <c r="B3309" s="338" t="s">
        <v>7144</v>
      </c>
      <c r="C3309" s="341" t="s">
        <v>0</v>
      </c>
      <c r="D3309" s="342">
        <v>1115.3</v>
      </c>
      <c r="E3309" s="342">
        <v>1054.96</v>
      </c>
      <c r="F3309" s="338" t="s">
        <v>32651</v>
      </c>
      <c r="G3309" s="343"/>
      <c r="H3309" s="343"/>
      <c r="I3309" s="343"/>
    </row>
    <row r="3310" spans="1:9" ht="69.75" customHeight="1">
      <c r="A3310" s="340" t="s">
        <v>7145</v>
      </c>
      <c r="B3310" s="338" t="s">
        <v>7146</v>
      </c>
      <c r="C3310" s="341" t="s">
        <v>0</v>
      </c>
      <c r="D3310" s="342">
        <v>1741.72</v>
      </c>
      <c r="E3310" s="342">
        <v>1634.44</v>
      </c>
      <c r="F3310" s="338" t="s">
        <v>32651</v>
      </c>
      <c r="G3310" s="343"/>
      <c r="H3310" s="343"/>
      <c r="I3310" s="343"/>
    </row>
    <row r="3311" spans="1:9" ht="69.75" customHeight="1">
      <c r="A3311" s="340" t="s">
        <v>7147</v>
      </c>
      <c r="B3311" s="338" t="s">
        <v>7148</v>
      </c>
      <c r="C3311" s="341" t="s">
        <v>0</v>
      </c>
      <c r="D3311" s="342">
        <v>1160.06</v>
      </c>
      <c r="E3311" s="342">
        <v>1097.55</v>
      </c>
      <c r="F3311" s="338" t="s">
        <v>32651</v>
      </c>
      <c r="G3311" s="343"/>
      <c r="H3311" s="343"/>
      <c r="I3311" s="343"/>
    </row>
    <row r="3312" spans="1:9" ht="69.75" customHeight="1">
      <c r="A3312" s="340" t="s">
        <v>7149</v>
      </c>
      <c r="B3312" s="338" t="s">
        <v>7150</v>
      </c>
      <c r="C3312" s="341" t="s">
        <v>0</v>
      </c>
      <c r="D3312" s="342">
        <v>1815.36</v>
      </c>
      <c r="E3312" s="342">
        <v>1703.49</v>
      </c>
      <c r="F3312" s="338" t="s">
        <v>32651</v>
      </c>
      <c r="G3312" s="343"/>
      <c r="H3312" s="343"/>
      <c r="I3312" s="343"/>
    </row>
    <row r="3313" spans="1:9" ht="69.75" customHeight="1">
      <c r="A3313" s="340" t="s">
        <v>7151</v>
      </c>
      <c r="B3313" s="338" t="s">
        <v>7152</v>
      </c>
      <c r="C3313" s="341" t="s">
        <v>0</v>
      </c>
      <c r="D3313" s="342">
        <v>633.15</v>
      </c>
      <c r="E3313" s="342">
        <v>614.6</v>
      </c>
      <c r="F3313" s="338" t="s">
        <v>32651</v>
      </c>
      <c r="G3313" s="343"/>
      <c r="H3313" s="343"/>
      <c r="I3313" s="343"/>
    </row>
    <row r="3314" spans="1:9" ht="69.75" customHeight="1">
      <c r="A3314" s="340" t="s">
        <v>7153</v>
      </c>
      <c r="B3314" s="338" t="s">
        <v>7154</v>
      </c>
      <c r="C3314" s="341" t="s">
        <v>0</v>
      </c>
      <c r="D3314" s="342">
        <v>2832.11</v>
      </c>
      <c r="E3314" s="342">
        <v>2820.12</v>
      </c>
      <c r="F3314" s="338" t="s">
        <v>32651</v>
      </c>
      <c r="G3314" s="343"/>
      <c r="H3314" s="343"/>
      <c r="I3314" s="343"/>
    </row>
    <row r="3315" spans="1:9" ht="69.75" customHeight="1">
      <c r="A3315" s="340" t="s">
        <v>7155</v>
      </c>
      <c r="B3315" s="338" t="s">
        <v>7156</v>
      </c>
      <c r="C3315" s="341" t="s">
        <v>0</v>
      </c>
      <c r="D3315" s="342">
        <v>3317.38</v>
      </c>
      <c r="E3315" s="342">
        <v>3300.31</v>
      </c>
      <c r="F3315" s="338" t="s">
        <v>32651</v>
      </c>
      <c r="G3315" s="343"/>
      <c r="H3315" s="343"/>
      <c r="I3315" s="343"/>
    </row>
    <row r="3316" spans="1:9" ht="69.75" customHeight="1">
      <c r="A3316" s="340" t="s">
        <v>7157</v>
      </c>
      <c r="B3316" s="338" t="s">
        <v>7158</v>
      </c>
      <c r="C3316" s="341" t="s">
        <v>0</v>
      </c>
      <c r="D3316" s="342">
        <v>2542.37</v>
      </c>
      <c r="E3316" s="342">
        <v>2522.1799999999998</v>
      </c>
      <c r="F3316" s="338" t="s">
        <v>32651</v>
      </c>
      <c r="G3316" s="343"/>
      <c r="H3316" s="343"/>
      <c r="I3316" s="343"/>
    </row>
    <row r="3317" spans="1:9" ht="69.75" customHeight="1">
      <c r="A3317" s="340" t="s">
        <v>7159</v>
      </c>
      <c r="B3317" s="338" t="s">
        <v>7160</v>
      </c>
      <c r="C3317" s="341" t="s">
        <v>0</v>
      </c>
      <c r="D3317" s="342">
        <v>2744.86</v>
      </c>
      <c r="E3317" s="342">
        <v>2719.59</v>
      </c>
      <c r="F3317" s="338" t="s">
        <v>32651</v>
      </c>
      <c r="G3317" s="343"/>
      <c r="H3317" s="343"/>
      <c r="I3317" s="343"/>
    </row>
    <row r="3318" spans="1:9" ht="69.75" customHeight="1">
      <c r="A3318" s="340" t="s">
        <v>7161</v>
      </c>
      <c r="B3318" s="338" t="s">
        <v>7162</v>
      </c>
      <c r="C3318" s="341" t="s">
        <v>0</v>
      </c>
      <c r="D3318" s="342">
        <v>357.24</v>
      </c>
      <c r="E3318" s="342">
        <v>354.85</v>
      </c>
      <c r="F3318" s="338" t="s">
        <v>32651</v>
      </c>
      <c r="G3318" s="343"/>
      <c r="H3318" s="343"/>
      <c r="I3318" s="343"/>
    </row>
    <row r="3319" spans="1:9" ht="69.75" customHeight="1">
      <c r="A3319" s="340" t="s">
        <v>7163</v>
      </c>
      <c r="B3319" s="338" t="s">
        <v>7164</v>
      </c>
      <c r="C3319" s="341" t="s">
        <v>0</v>
      </c>
      <c r="D3319" s="342">
        <v>376.94</v>
      </c>
      <c r="E3319" s="342">
        <v>374.55</v>
      </c>
      <c r="F3319" s="338" t="s">
        <v>32651</v>
      </c>
      <c r="G3319" s="343"/>
      <c r="H3319" s="343"/>
      <c r="I3319" s="343"/>
    </row>
    <row r="3320" spans="1:9" ht="69.75" customHeight="1">
      <c r="A3320" s="340" t="s">
        <v>7165</v>
      </c>
      <c r="B3320" s="338" t="s">
        <v>7166</v>
      </c>
      <c r="C3320" s="341" t="s">
        <v>0</v>
      </c>
      <c r="D3320" s="342">
        <v>98.44</v>
      </c>
      <c r="E3320" s="342">
        <v>95.72</v>
      </c>
      <c r="F3320" s="338" t="s">
        <v>32651</v>
      </c>
      <c r="G3320" s="343"/>
      <c r="H3320" s="343"/>
      <c r="I3320" s="343"/>
    </row>
    <row r="3321" spans="1:9" ht="69.75" customHeight="1">
      <c r="A3321" s="340" t="s">
        <v>7167</v>
      </c>
      <c r="B3321" s="338" t="s">
        <v>7168</v>
      </c>
      <c r="C3321" s="341" t="s">
        <v>0</v>
      </c>
      <c r="D3321" s="342">
        <v>108.88</v>
      </c>
      <c r="E3321" s="342">
        <v>106.16</v>
      </c>
      <c r="F3321" s="338" t="s">
        <v>32651</v>
      </c>
      <c r="G3321" s="343"/>
      <c r="H3321" s="343"/>
      <c r="I3321" s="343"/>
    </row>
    <row r="3322" spans="1:9" ht="69.75" customHeight="1">
      <c r="A3322" s="340" t="s">
        <v>7169</v>
      </c>
      <c r="B3322" s="338" t="s">
        <v>7170</v>
      </c>
      <c r="C3322" s="341" t="s">
        <v>0</v>
      </c>
      <c r="D3322" s="342">
        <v>118.8</v>
      </c>
      <c r="E3322" s="342">
        <v>115.63</v>
      </c>
      <c r="F3322" s="338" t="s">
        <v>32651</v>
      </c>
      <c r="G3322" s="343"/>
      <c r="H3322" s="343"/>
      <c r="I3322" s="343"/>
    </row>
    <row r="3323" spans="1:9" ht="69.75" customHeight="1">
      <c r="A3323" s="340" t="s">
        <v>7171</v>
      </c>
      <c r="B3323" s="338" t="s">
        <v>7172</v>
      </c>
      <c r="C3323" s="341" t="s">
        <v>0</v>
      </c>
      <c r="D3323" s="342">
        <v>129.24</v>
      </c>
      <c r="E3323" s="342">
        <v>126.07</v>
      </c>
      <c r="F3323" s="338" t="s">
        <v>32651</v>
      </c>
      <c r="G3323" s="343"/>
      <c r="H3323" s="343"/>
      <c r="I3323" s="343"/>
    </row>
    <row r="3324" spans="1:9" ht="69.75" customHeight="1">
      <c r="A3324" s="340" t="s">
        <v>7173</v>
      </c>
      <c r="B3324" s="338" t="s">
        <v>7174</v>
      </c>
      <c r="C3324" s="341" t="s">
        <v>0</v>
      </c>
      <c r="D3324" s="342">
        <v>10826.89</v>
      </c>
      <c r="E3324" s="342">
        <v>10760.39</v>
      </c>
      <c r="F3324" s="338" t="s">
        <v>32651</v>
      </c>
      <c r="G3324" s="343"/>
      <c r="H3324" s="343"/>
      <c r="I3324" s="343"/>
    </row>
    <row r="3325" spans="1:9" ht="69.75" customHeight="1">
      <c r="A3325" s="340" t="s">
        <v>7175</v>
      </c>
      <c r="B3325" s="338" t="s">
        <v>7176</v>
      </c>
      <c r="C3325" s="341" t="s">
        <v>0</v>
      </c>
      <c r="D3325" s="342">
        <v>12031.34</v>
      </c>
      <c r="E3325" s="342">
        <v>11963.71</v>
      </c>
      <c r="F3325" s="338" t="s">
        <v>32651</v>
      </c>
      <c r="G3325" s="343"/>
      <c r="H3325" s="343"/>
      <c r="I3325" s="343"/>
    </row>
    <row r="3326" spans="1:9" ht="69.75" customHeight="1">
      <c r="A3326" s="340" t="s">
        <v>7177</v>
      </c>
      <c r="B3326" s="338" t="s">
        <v>7178</v>
      </c>
      <c r="C3326" s="341" t="s">
        <v>0</v>
      </c>
      <c r="D3326" s="342">
        <v>15386.22</v>
      </c>
      <c r="E3326" s="342">
        <v>15316.64</v>
      </c>
      <c r="F3326" s="338" t="s">
        <v>32651</v>
      </c>
      <c r="G3326" s="343"/>
      <c r="H3326" s="343"/>
      <c r="I3326" s="343"/>
    </row>
    <row r="3327" spans="1:9" ht="69.75" customHeight="1">
      <c r="A3327" s="340" t="s">
        <v>7179</v>
      </c>
      <c r="B3327" s="338" t="s">
        <v>7180</v>
      </c>
      <c r="C3327" s="341" t="s">
        <v>0</v>
      </c>
      <c r="D3327" s="342">
        <v>18871.82</v>
      </c>
      <c r="E3327" s="342">
        <v>18800.28</v>
      </c>
      <c r="F3327" s="338" t="s">
        <v>32651</v>
      </c>
      <c r="G3327" s="343"/>
      <c r="H3327" s="343"/>
      <c r="I3327" s="343"/>
    </row>
    <row r="3328" spans="1:9" ht="69.75" customHeight="1">
      <c r="A3328" s="340" t="s">
        <v>7181</v>
      </c>
      <c r="B3328" s="338" t="s">
        <v>7182</v>
      </c>
      <c r="C3328" s="341" t="s">
        <v>0</v>
      </c>
      <c r="D3328" s="342">
        <v>23624.99</v>
      </c>
      <c r="E3328" s="342">
        <v>23552.33</v>
      </c>
      <c r="F3328" s="338" t="s">
        <v>32651</v>
      </c>
      <c r="G3328" s="343"/>
      <c r="H3328" s="343"/>
      <c r="I3328" s="343"/>
    </row>
    <row r="3329" spans="1:9" ht="69.75" customHeight="1">
      <c r="A3329" s="340" t="s">
        <v>7183</v>
      </c>
      <c r="B3329" s="338" t="s">
        <v>7184</v>
      </c>
      <c r="C3329" s="341" t="s">
        <v>0</v>
      </c>
      <c r="D3329" s="342">
        <v>32898.33</v>
      </c>
      <c r="E3329" s="342">
        <v>32821.43</v>
      </c>
      <c r="F3329" s="338" t="s">
        <v>32651</v>
      </c>
      <c r="G3329" s="343"/>
      <c r="H3329" s="343"/>
      <c r="I3329" s="343"/>
    </row>
    <row r="3330" spans="1:9" ht="69.75" customHeight="1">
      <c r="A3330" s="340" t="s">
        <v>7185</v>
      </c>
      <c r="B3330" s="338" t="s">
        <v>7186</v>
      </c>
      <c r="C3330" s="341" t="s">
        <v>0</v>
      </c>
      <c r="D3330" s="342">
        <v>38282.51</v>
      </c>
      <c r="E3330" s="342">
        <v>38203</v>
      </c>
      <c r="F3330" s="338" t="s">
        <v>32651</v>
      </c>
      <c r="G3330" s="343"/>
      <c r="H3330" s="343"/>
      <c r="I3330" s="343"/>
    </row>
    <row r="3331" spans="1:9" ht="69.75" customHeight="1">
      <c r="A3331" s="340" t="s">
        <v>7187</v>
      </c>
      <c r="B3331" s="338" t="s">
        <v>7188</v>
      </c>
      <c r="C3331" s="341" t="s">
        <v>0</v>
      </c>
      <c r="D3331" s="342">
        <v>62.97</v>
      </c>
      <c r="E3331" s="342">
        <v>59.62</v>
      </c>
      <c r="F3331" s="338" t="s">
        <v>32651</v>
      </c>
      <c r="G3331" s="343"/>
      <c r="H3331" s="343"/>
      <c r="I3331" s="343"/>
    </row>
    <row r="3332" spans="1:9" ht="69.75" customHeight="1">
      <c r="A3332" s="340" t="s">
        <v>7189</v>
      </c>
      <c r="B3332" s="338" t="s">
        <v>7190</v>
      </c>
      <c r="C3332" s="341" t="s">
        <v>0</v>
      </c>
      <c r="D3332" s="342">
        <v>167.87</v>
      </c>
      <c r="E3332" s="342">
        <v>164.52</v>
      </c>
      <c r="F3332" s="338" t="s">
        <v>32651</v>
      </c>
      <c r="G3332" s="343"/>
      <c r="H3332" s="343"/>
      <c r="I3332" s="343"/>
    </row>
    <row r="3333" spans="1:9" ht="69.75" customHeight="1">
      <c r="A3333" s="340" t="s">
        <v>7191</v>
      </c>
      <c r="B3333" s="338" t="s">
        <v>7192</v>
      </c>
      <c r="C3333" s="341" t="s">
        <v>0</v>
      </c>
      <c r="D3333" s="342">
        <v>61867.25</v>
      </c>
      <c r="E3333" s="342">
        <v>61786.94</v>
      </c>
      <c r="F3333" s="338" t="s">
        <v>32651</v>
      </c>
      <c r="G3333" s="343"/>
      <c r="H3333" s="343"/>
      <c r="I3333" s="343"/>
    </row>
    <row r="3334" spans="1:9" ht="69.75" customHeight="1">
      <c r="A3334" s="340" t="s">
        <v>7193</v>
      </c>
      <c r="B3334" s="338" t="s">
        <v>7194</v>
      </c>
      <c r="C3334" s="341" t="s">
        <v>0</v>
      </c>
      <c r="D3334" s="342">
        <v>84706.04</v>
      </c>
      <c r="E3334" s="342">
        <v>84612.01</v>
      </c>
      <c r="F3334" s="338" t="s">
        <v>32651</v>
      </c>
      <c r="G3334" s="343"/>
      <c r="H3334" s="343"/>
      <c r="I3334" s="343"/>
    </row>
    <row r="3335" spans="1:9" ht="69.75" customHeight="1">
      <c r="A3335" s="340" t="s">
        <v>7195</v>
      </c>
      <c r="B3335" s="338" t="s">
        <v>7196</v>
      </c>
      <c r="C3335" s="341" t="s">
        <v>0</v>
      </c>
      <c r="D3335" s="342">
        <v>118365.41</v>
      </c>
      <c r="E3335" s="342">
        <v>118257.75</v>
      </c>
      <c r="F3335" s="338" t="s">
        <v>32651</v>
      </c>
      <c r="G3335" s="343"/>
      <c r="H3335" s="343"/>
      <c r="I3335" s="343"/>
    </row>
    <row r="3336" spans="1:9" ht="69.75" customHeight="1">
      <c r="A3336" s="340" t="s">
        <v>7197</v>
      </c>
      <c r="B3336" s="338" t="s">
        <v>7198</v>
      </c>
      <c r="C3336" s="341" t="s">
        <v>6</v>
      </c>
      <c r="D3336" s="342">
        <v>69.930000000000007</v>
      </c>
      <c r="E3336" s="342">
        <v>66.5</v>
      </c>
      <c r="F3336" s="338" t="s">
        <v>32651</v>
      </c>
      <c r="G3336" s="343"/>
      <c r="H3336" s="343"/>
      <c r="I3336" s="343"/>
    </row>
    <row r="3337" spans="1:9" ht="69.75" customHeight="1">
      <c r="A3337" s="340" t="s">
        <v>7199</v>
      </c>
      <c r="B3337" s="338" t="s">
        <v>7200</v>
      </c>
      <c r="C3337" s="341" t="s">
        <v>6</v>
      </c>
      <c r="D3337" s="342">
        <v>87.88</v>
      </c>
      <c r="E3337" s="342">
        <v>83.92</v>
      </c>
      <c r="F3337" s="338" t="s">
        <v>32651</v>
      </c>
      <c r="G3337" s="343"/>
      <c r="H3337" s="343"/>
      <c r="I3337" s="343"/>
    </row>
    <row r="3338" spans="1:9" ht="69.75" customHeight="1">
      <c r="A3338" s="340" t="s">
        <v>7201</v>
      </c>
      <c r="B3338" s="338" t="s">
        <v>7202</v>
      </c>
      <c r="C3338" s="341" t="s">
        <v>6</v>
      </c>
      <c r="D3338" s="342">
        <v>106.52</v>
      </c>
      <c r="E3338" s="342">
        <v>102.05</v>
      </c>
      <c r="F3338" s="338" t="s">
        <v>32651</v>
      </c>
      <c r="G3338" s="343"/>
      <c r="H3338" s="343"/>
      <c r="I3338" s="343"/>
    </row>
    <row r="3339" spans="1:9" ht="69.75" customHeight="1">
      <c r="A3339" s="340" t="s">
        <v>7203</v>
      </c>
      <c r="B3339" s="338" t="s">
        <v>7204</v>
      </c>
      <c r="C3339" s="341" t="s">
        <v>6</v>
      </c>
      <c r="D3339" s="342">
        <v>135.88999999999999</v>
      </c>
      <c r="E3339" s="342">
        <v>130.96</v>
      </c>
      <c r="F3339" s="338" t="s">
        <v>32651</v>
      </c>
      <c r="G3339" s="343"/>
      <c r="H3339" s="343"/>
      <c r="I3339" s="343"/>
    </row>
    <row r="3340" spans="1:9" ht="69.75" customHeight="1">
      <c r="A3340" s="340" t="s">
        <v>366</v>
      </c>
      <c r="B3340" s="338" t="s">
        <v>7205</v>
      </c>
      <c r="C3340" s="341" t="s">
        <v>6</v>
      </c>
      <c r="D3340" s="342">
        <v>45.63</v>
      </c>
      <c r="E3340" s="342">
        <v>45.38</v>
      </c>
      <c r="F3340" s="338" t="s">
        <v>32651</v>
      </c>
      <c r="G3340" s="343"/>
      <c r="H3340" s="343"/>
      <c r="I3340" s="343"/>
    </row>
    <row r="3341" spans="1:9" ht="69.75" customHeight="1">
      <c r="A3341" s="340" t="s">
        <v>7206</v>
      </c>
      <c r="B3341" s="338" t="s">
        <v>7207</v>
      </c>
      <c r="C3341" s="341" t="s">
        <v>6</v>
      </c>
      <c r="D3341" s="342">
        <v>60.01</v>
      </c>
      <c r="E3341" s="342">
        <v>59.71</v>
      </c>
      <c r="F3341" s="338" t="s">
        <v>32651</v>
      </c>
      <c r="G3341" s="343"/>
      <c r="H3341" s="343"/>
      <c r="I3341" s="343"/>
    </row>
    <row r="3342" spans="1:9" ht="69.75" customHeight="1">
      <c r="A3342" s="340" t="s">
        <v>7208</v>
      </c>
      <c r="B3342" s="338" t="s">
        <v>7209</v>
      </c>
      <c r="C3342" s="341" t="s">
        <v>6</v>
      </c>
      <c r="D3342" s="342">
        <v>85.5</v>
      </c>
      <c r="E3342" s="342">
        <v>85.16</v>
      </c>
      <c r="F3342" s="338" t="s">
        <v>32651</v>
      </c>
      <c r="G3342" s="343"/>
      <c r="H3342" s="343"/>
      <c r="I3342" s="343"/>
    </row>
    <row r="3343" spans="1:9" ht="69.75" customHeight="1">
      <c r="A3343" s="340" t="s">
        <v>7210</v>
      </c>
      <c r="B3343" s="338" t="s">
        <v>7211</v>
      </c>
      <c r="C3343" s="341" t="s">
        <v>0</v>
      </c>
      <c r="D3343" s="342">
        <v>69.88</v>
      </c>
      <c r="E3343" s="342">
        <v>64.25</v>
      </c>
      <c r="F3343" s="338" t="s">
        <v>32651</v>
      </c>
      <c r="G3343" s="343"/>
      <c r="H3343" s="343"/>
      <c r="I3343" s="343"/>
    </row>
    <row r="3344" spans="1:9" ht="69.75" customHeight="1">
      <c r="A3344" s="340" t="s">
        <v>7212</v>
      </c>
      <c r="B3344" s="338" t="s">
        <v>7213</v>
      </c>
      <c r="C3344" s="341" t="s">
        <v>0</v>
      </c>
      <c r="D3344" s="342">
        <v>99.51</v>
      </c>
      <c r="E3344" s="342">
        <v>97.64</v>
      </c>
      <c r="F3344" s="338" t="s">
        <v>32651</v>
      </c>
      <c r="G3344" s="343"/>
      <c r="H3344" s="343"/>
      <c r="I3344" s="343"/>
    </row>
    <row r="3345" spans="1:9" ht="69.75" customHeight="1">
      <c r="A3345" s="340" t="s">
        <v>7214</v>
      </c>
      <c r="B3345" s="338" t="s">
        <v>7215</v>
      </c>
      <c r="C3345" s="341" t="s">
        <v>0</v>
      </c>
      <c r="D3345" s="342">
        <v>148.72</v>
      </c>
      <c r="E3345" s="342">
        <v>145.79</v>
      </c>
      <c r="F3345" s="338" t="s">
        <v>32651</v>
      </c>
      <c r="G3345" s="343"/>
      <c r="H3345" s="343"/>
      <c r="I3345" s="343"/>
    </row>
    <row r="3346" spans="1:9" ht="69.75" customHeight="1">
      <c r="A3346" s="340" t="s">
        <v>7216</v>
      </c>
      <c r="B3346" s="338" t="s">
        <v>7217</v>
      </c>
      <c r="C3346" s="341" t="s">
        <v>0</v>
      </c>
      <c r="D3346" s="342">
        <v>150.91</v>
      </c>
      <c r="E3346" s="342">
        <v>141.97999999999999</v>
      </c>
      <c r="F3346" s="338" t="s">
        <v>32651</v>
      </c>
      <c r="G3346" s="343"/>
      <c r="H3346" s="343"/>
      <c r="I3346" s="343"/>
    </row>
    <row r="3347" spans="1:9" ht="69.75" customHeight="1">
      <c r="A3347" s="340" t="s">
        <v>7218</v>
      </c>
      <c r="B3347" s="338" t="s">
        <v>7219</v>
      </c>
      <c r="C3347" s="341" t="s">
        <v>0</v>
      </c>
      <c r="D3347" s="342">
        <v>183.04</v>
      </c>
      <c r="E3347" s="342">
        <v>181.78</v>
      </c>
      <c r="F3347" s="338" t="s">
        <v>32651</v>
      </c>
      <c r="G3347" s="343"/>
      <c r="H3347" s="343"/>
      <c r="I3347" s="343"/>
    </row>
    <row r="3348" spans="1:9" ht="69.75" customHeight="1">
      <c r="A3348" s="340" t="s">
        <v>7220</v>
      </c>
      <c r="B3348" s="338" t="s">
        <v>7221</v>
      </c>
      <c r="C3348" s="341" t="s">
        <v>0</v>
      </c>
      <c r="D3348" s="342">
        <v>153.16</v>
      </c>
      <c r="E3348" s="342">
        <v>152.13999999999999</v>
      </c>
      <c r="F3348" s="338" t="s">
        <v>32651</v>
      </c>
      <c r="G3348" s="343"/>
      <c r="H3348" s="343"/>
      <c r="I3348" s="343"/>
    </row>
    <row r="3349" spans="1:9" ht="69.75" customHeight="1">
      <c r="A3349" s="340" t="s">
        <v>7222</v>
      </c>
      <c r="B3349" s="338" t="s">
        <v>7223</v>
      </c>
      <c r="C3349" s="341" t="s">
        <v>0</v>
      </c>
      <c r="D3349" s="342">
        <v>32.69</v>
      </c>
      <c r="E3349" s="342">
        <v>30.35</v>
      </c>
      <c r="F3349" s="338" t="s">
        <v>32651</v>
      </c>
      <c r="G3349" s="343"/>
      <c r="H3349" s="343"/>
      <c r="I3349" s="343"/>
    </row>
    <row r="3350" spans="1:9" ht="69.75" customHeight="1">
      <c r="A3350" s="340" t="s">
        <v>7224</v>
      </c>
      <c r="B3350" s="338" t="s">
        <v>7225</v>
      </c>
      <c r="C3350" s="341" t="s">
        <v>0</v>
      </c>
      <c r="D3350" s="342">
        <v>32.119999999999997</v>
      </c>
      <c r="E3350" s="342">
        <v>30.67</v>
      </c>
      <c r="F3350" s="338" t="s">
        <v>32651</v>
      </c>
      <c r="G3350" s="343"/>
      <c r="H3350" s="343"/>
      <c r="I3350" s="343"/>
    </row>
    <row r="3351" spans="1:9" ht="69.75" customHeight="1">
      <c r="A3351" s="340" t="s">
        <v>7226</v>
      </c>
      <c r="B3351" s="338" t="s">
        <v>7227</v>
      </c>
      <c r="C3351" s="341" t="s">
        <v>0</v>
      </c>
      <c r="D3351" s="342">
        <v>25.84</v>
      </c>
      <c r="E3351" s="342">
        <v>24.43</v>
      </c>
      <c r="F3351" s="338" t="s">
        <v>32651</v>
      </c>
      <c r="G3351" s="343"/>
      <c r="H3351" s="343"/>
      <c r="I3351" s="343"/>
    </row>
    <row r="3352" spans="1:9" ht="69.75" customHeight="1">
      <c r="A3352" s="340" t="s">
        <v>7228</v>
      </c>
      <c r="B3352" s="338" t="s">
        <v>7229</v>
      </c>
      <c r="C3352" s="341" t="s">
        <v>0</v>
      </c>
      <c r="D3352" s="342">
        <v>21.08</v>
      </c>
      <c r="E3352" s="342">
        <v>19.670000000000002</v>
      </c>
      <c r="F3352" s="338" t="s">
        <v>32651</v>
      </c>
      <c r="G3352" s="343"/>
      <c r="H3352" s="343"/>
      <c r="I3352" s="343"/>
    </row>
    <row r="3353" spans="1:9" ht="69.75" customHeight="1">
      <c r="A3353" s="340" t="s">
        <v>7230</v>
      </c>
      <c r="B3353" s="338" t="s">
        <v>7231</v>
      </c>
      <c r="C3353" s="341" t="s">
        <v>0</v>
      </c>
      <c r="D3353" s="342">
        <v>29.24</v>
      </c>
      <c r="E3353" s="342">
        <v>27.83</v>
      </c>
      <c r="F3353" s="338" t="s">
        <v>32651</v>
      </c>
      <c r="G3353" s="343"/>
      <c r="H3353" s="343"/>
      <c r="I3353" s="343"/>
    </row>
    <row r="3354" spans="1:9" ht="69.75" customHeight="1">
      <c r="A3354" s="340" t="s">
        <v>7232</v>
      </c>
      <c r="B3354" s="338" t="s">
        <v>7233</v>
      </c>
      <c r="C3354" s="341" t="s">
        <v>0</v>
      </c>
      <c r="D3354" s="342">
        <v>23.37</v>
      </c>
      <c r="E3354" s="342">
        <v>21.96</v>
      </c>
      <c r="F3354" s="338" t="s">
        <v>32651</v>
      </c>
      <c r="G3354" s="343"/>
      <c r="H3354" s="343"/>
      <c r="I3354" s="343"/>
    </row>
    <row r="3355" spans="1:9" ht="69.75" customHeight="1">
      <c r="A3355" s="340" t="s">
        <v>7234</v>
      </c>
      <c r="B3355" s="338" t="s">
        <v>7235</v>
      </c>
      <c r="C3355" s="341" t="s">
        <v>0</v>
      </c>
      <c r="D3355" s="342">
        <v>27.41</v>
      </c>
      <c r="E3355" s="342">
        <v>26</v>
      </c>
      <c r="F3355" s="338" t="s">
        <v>32651</v>
      </c>
      <c r="G3355" s="343"/>
      <c r="H3355" s="343"/>
      <c r="I3355" s="343"/>
    </row>
    <row r="3356" spans="1:9" ht="69.75" customHeight="1">
      <c r="A3356" s="340" t="s">
        <v>7236</v>
      </c>
      <c r="B3356" s="338" t="s">
        <v>7237</v>
      </c>
      <c r="C3356" s="341" t="s">
        <v>0</v>
      </c>
      <c r="D3356" s="342">
        <v>34.35</v>
      </c>
      <c r="E3356" s="342">
        <v>32.94</v>
      </c>
      <c r="F3356" s="338" t="s">
        <v>32651</v>
      </c>
      <c r="G3356" s="343"/>
      <c r="H3356" s="343"/>
      <c r="I3356" s="343"/>
    </row>
    <row r="3357" spans="1:9" ht="69.75" customHeight="1">
      <c r="A3357" s="340" t="s">
        <v>7238</v>
      </c>
      <c r="B3357" s="338" t="s">
        <v>7239</v>
      </c>
      <c r="C3357" s="341" t="s">
        <v>0</v>
      </c>
      <c r="D3357" s="342">
        <v>45.11</v>
      </c>
      <c r="E3357" s="342">
        <v>43.7</v>
      </c>
      <c r="F3357" s="338" t="s">
        <v>32651</v>
      </c>
      <c r="G3357" s="343"/>
      <c r="H3357" s="343"/>
      <c r="I3357" s="343"/>
    </row>
    <row r="3358" spans="1:9" ht="69.75" customHeight="1">
      <c r="A3358" s="340" t="s">
        <v>7240</v>
      </c>
      <c r="B3358" s="338" t="s">
        <v>7241</v>
      </c>
      <c r="C3358" s="341" t="s">
        <v>5</v>
      </c>
      <c r="D3358" s="342">
        <v>3451.22</v>
      </c>
      <c r="E3358" s="342">
        <v>3178.68</v>
      </c>
      <c r="F3358" s="338" t="s">
        <v>32651</v>
      </c>
      <c r="G3358" s="343"/>
      <c r="H3358" s="343"/>
      <c r="I3358" s="343"/>
    </row>
    <row r="3359" spans="1:9" ht="69.75" customHeight="1">
      <c r="A3359" s="340" t="s">
        <v>7242</v>
      </c>
      <c r="B3359" s="338" t="s">
        <v>7243</v>
      </c>
      <c r="C3359" s="341" t="s">
        <v>5</v>
      </c>
      <c r="D3359" s="342">
        <v>598.76</v>
      </c>
      <c r="E3359" s="342">
        <v>561.04</v>
      </c>
      <c r="F3359" s="338" t="s">
        <v>32651</v>
      </c>
      <c r="G3359" s="343"/>
      <c r="H3359" s="343"/>
      <c r="I3359" s="343"/>
    </row>
    <row r="3360" spans="1:9" ht="69.75" customHeight="1">
      <c r="A3360" s="340" t="s">
        <v>7244</v>
      </c>
      <c r="B3360" s="338" t="s">
        <v>7245</v>
      </c>
      <c r="C3360" s="341" t="s">
        <v>0</v>
      </c>
      <c r="D3360" s="342">
        <v>21.56</v>
      </c>
      <c r="E3360" s="342">
        <v>19.23</v>
      </c>
      <c r="F3360" s="338" t="s">
        <v>32651</v>
      </c>
      <c r="G3360" s="343"/>
      <c r="H3360" s="343"/>
      <c r="I3360" s="343"/>
    </row>
    <row r="3361" spans="1:9" ht="69.75" customHeight="1">
      <c r="A3361" s="340" t="s">
        <v>7246</v>
      </c>
      <c r="B3361" s="338" t="s">
        <v>7247</v>
      </c>
      <c r="C3361" s="341" t="s">
        <v>0</v>
      </c>
      <c r="D3361" s="342">
        <v>57.46</v>
      </c>
      <c r="E3361" s="342">
        <v>51.28</v>
      </c>
      <c r="F3361" s="338" t="s">
        <v>32651</v>
      </c>
      <c r="G3361" s="343"/>
      <c r="H3361" s="343"/>
      <c r="I3361" s="343"/>
    </row>
    <row r="3362" spans="1:9" ht="69.75" customHeight="1">
      <c r="A3362" s="340" t="s">
        <v>7248</v>
      </c>
      <c r="B3362" s="338" t="s">
        <v>7249</v>
      </c>
      <c r="C3362" s="341" t="s">
        <v>0</v>
      </c>
      <c r="D3362" s="342">
        <v>83.93</v>
      </c>
      <c r="E3362" s="342">
        <v>74.89</v>
      </c>
      <c r="F3362" s="338" t="s">
        <v>32651</v>
      </c>
      <c r="G3362" s="343"/>
      <c r="H3362" s="343"/>
      <c r="I3362" s="343"/>
    </row>
    <row r="3363" spans="1:9" ht="69.75" customHeight="1">
      <c r="A3363" s="340" t="s">
        <v>7250</v>
      </c>
      <c r="B3363" s="338" t="s">
        <v>7251</v>
      </c>
      <c r="C3363" s="341" t="s">
        <v>0</v>
      </c>
      <c r="D3363" s="342">
        <v>11.17</v>
      </c>
      <c r="E3363" s="342">
        <v>10.08</v>
      </c>
      <c r="F3363" s="338" t="s">
        <v>32651</v>
      </c>
      <c r="G3363" s="343"/>
      <c r="H3363" s="343"/>
      <c r="I3363" s="343"/>
    </row>
    <row r="3364" spans="1:9" ht="69.75" customHeight="1">
      <c r="A3364" s="340" t="s">
        <v>7252</v>
      </c>
      <c r="B3364" s="338" t="s">
        <v>7253</v>
      </c>
      <c r="C3364" s="341" t="s">
        <v>0</v>
      </c>
      <c r="D3364" s="342">
        <v>29.8</v>
      </c>
      <c r="E3364" s="342">
        <v>26.88</v>
      </c>
      <c r="F3364" s="338" t="s">
        <v>32651</v>
      </c>
      <c r="G3364" s="343"/>
      <c r="H3364" s="343"/>
      <c r="I3364" s="343"/>
    </row>
    <row r="3365" spans="1:9" ht="69.75" customHeight="1">
      <c r="A3365" s="340" t="s">
        <v>7254</v>
      </c>
      <c r="B3365" s="338" t="s">
        <v>7255</v>
      </c>
      <c r="C3365" s="341" t="s">
        <v>0</v>
      </c>
      <c r="D3365" s="342">
        <v>43.52</v>
      </c>
      <c r="E3365" s="342">
        <v>39.270000000000003</v>
      </c>
      <c r="F3365" s="338" t="s">
        <v>32651</v>
      </c>
      <c r="G3365" s="343"/>
      <c r="H3365" s="343"/>
      <c r="I3365" s="343"/>
    </row>
    <row r="3366" spans="1:9" ht="69.75" customHeight="1">
      <c r="A3366" s="340" t="s">
        <v>7256</v>
      </c>
      <c r="B3366" s="338" t="s">
        <v>7257</v>
      </c>
      <c r="C3366" s="341" t="s">
        <v>6</v>
      </c>
      <c r="D3366" s="342">
        <v>24.4</v>
      </c>
      <c r="E3366" s="342">
        <v>23.06</v>
      </c>
      <c r="F3366" s="338" t="s">
        <v>32651</v>
      </c>
      <c r="G3366" s="343"/>
      <c r="H3366" s="343"/>
      <c r="I3366" s="343"/>
    </row>
    <row r="3367" spans="1:9" ht="69.75" customHeight="1">
      <c r="A3367" s="340" t="s">
        <v>7259</v>
      </c>
      <c r="B3367" s="338" t="s">
        <v>7260</v>
      </c>
      <c r="C3367" s="341" t="s">
        <v>6</v>
      </c>
      <c r="D3367" s="342">
        <v>20.77</v>
      </c>
      <c r="E3367" s="342">
        <v>19.22</v>
      </c>
      <c r="F3367" s="338" t="s">
        <v>32651</v>
      </c>
      <c r="G3367" s="343"/>
      <c r="H3367" s="343"/>
      <c r="I3367" s="343"/>
    </row>
    <row r="3368" spans="1:9" ht="69.75" customHeight="1">
      <c r="A3368" s="340" t="s">
        <v>7261</v>
      </c>
      <c r="B3368" s="338" t="s">
        <v>7262</v>
      </c>
      <c r="C3368" s="341" t="s">
        <v>6</v>
      </c>
      <c r="D3368" s="342">
        <v>20.51</v>
      </c>
      <c r="E3368" s="342">
        <v>18.510000000000002</v>
      </c>
      <c r="F3368" s="338" t="s">
        <v>32651</v>
      </c>
      <c r="G3368" s="343"/>
      <c r="H3368" s="343"/>
      <c r="I3368" s="343"/>
    </row>
    <row r="3369" spans="1:9" ht="69.75" customHeight="1">
      <c r="A3369" s="340" t="s">
        <v>7263</v>
      </c>
      <c r="B3369" s="338" t="s">
        <v>7264</v>
      </c>
      <c r="C3369" s="341" t="s">
        <v>0</v>
      </c>
      <c r="D3369" s="342">
        <v>0.91</v>
      </c>
      <c r="E3369" s="342">
        <v>0.81</v>
      </c>
      <c r="F3369" s="338" t="s">
        <v>32651</v>
      </c>
      <c r="G3369" s="343"/>
      <c r="H3369" s="343"/>
      <c r="I3369" s="343"/>
    </row>
    <row r="3370" spans="1:9" ht="69.75" customHeight="1">
      <c r="A3370" s="340" t="s">
        <v>7265</v>
      </c>
      <c r="B3370" s="338" t="s">
        <v>7266</v>
      </c>
      <c r="C3370" s="341" t="s">
        <v>0</v>
      </c>
      <c r="D3370" s="342">
        <v>2.4300000000000002</v>
      </c>
      <c r="E3370" s="342">
        <v>2.17</v>
      </c>
      <c r="F3370" s="338" t="s">
        <v>32651</v>
      </c>
      <c r="G3370" s="343"/>
      <c r="H3370" s="343"/>
      <c r="I3370" s="343"/>
    </row>
    <row r="3371" spans="1:9" ht="69.75" customHeight="1">
      <c r="A3371" s="340" t="s">
        <v>7267</v>
      </c>
      <c r="B3371" s="338" t="s">
        <v>7268</v>
      </c>
      <c r="C3371" s="341" t="s">
        <v>0</v>
      </c>
      <c r="D3371" s="342">
        <v>3.55</v>
      </c>
      <c r="E3371" s="342">
        <v>3.17</v>
      </c>
      <c r="F3371" s="338" t="s">
        <v>32651</v>
      </c>
      <c r="G3371" s="343"/>
      <c r="H3371" s="343"/>
      <c r="I3371" s="343"/>
    </row>
    <row r="3372" spans="1:9" ht="69.75" customHeight="1">
      <c r="A3372" s="340" t="s">
        <v>7269</v>
      </c>
      <c r="B3372" s="338" t="s">
        <v>7270</v>
      </c>
      <c r="C3372" s="341" t="s">
        <v>0</v>
      </c>
      <c r="D3372" s="342">
        <v>3.05</v>
      </c>
      <c r="E3372" s="342">
        <v>2.75</v>
      </c>
      <c r="F3372" s="338" t="s">
        <v>32651</v>
      </c>
      <c r="G3372" s="343"/>
      <c r="H3372" s="343"/>
      <c r="I3372" s="343"/>
    </row>
    <row r="3373" spans="1:9" ht="69.75" customHeight="1">
      <c r="A3373" s="340" t="s">
        <v>7271</v>
      </c>
      <c r="B3373" s="338" t="s">
        <v>7272</v>
      </c>
      <c r="C3373" s="341" t="s">
        <v>0</v>
      </c>
      <c r="D3373" s="342">
        <v>8.16</v>
      </c>
      <c r="E3373" s="342">
        <v>7.34</v>
      </c>
      <c r="F3373" s="338" t="s">
        <v>32651</v>
      </c>
      <c r="G3373" s="343"/>
      <c r="H3373" s="343"/>
      <c r="I3373" s="343"/>
    </row>
    <row r="3374" spans="1:9" ht="69.75" customHeight="1">
      <c r="A3374" s="340" t="s">
        <v>7273</v>
      </c>
      <c r="B3374" s="338" t="s">
        <v>7274</v>
      </c>
      <c r="C3374" s="341" t="s">
        <v>0</v>
      </c>
      <c r="D3374" s="342">
        <v>11.93</v>
      </c>
      <c r="E3374" s="342">
        <v>10.74</v>
      </c>
      <c r="F3374" s="338" t="s">
        <v>32651</v>
      </c>
      <c r="G3374" s="343"/>
      <c r="H3374" s="343"/>
      <c r="I3374" s="343"/>
    </row>
    <row r="3375" spans="1:9" ht="69.75" customHeight="1">
      <c r="A3375" s="340" t="s">
        <v>7275</v>
      </c>
      <c r="B3375" s="338" t="s">
        <v>7276</v>
      </c>
      <c r="C3375" s="341" t="s">
        <v>6</v>
      </c>
      <c r="D3375" s="342">
        <v>6.81</v>
      </c>
      <c r="E3375" s="342">
        <v>6.11</v>
      </c>
      <c r="F3375" s="338" t="s">
        <v>32651</v>
      </c>
      <c r="G3375" s="343"/>
      <c r="H3375" s="343"/>
      <c r="I3375" s="343"/>
    </row>
    <row r="3376" spans="1:9" ht="69.75" customHeight="1">
      <c r="A3376" s="340" t="s">
        <v>7277</v>
      </c>
      <c r="B3376" s="338" t="s">
        <v>7278</v>
      </c>
      <c r="C3376" s="341" t="s">
        <v>6</v>
      </c>
      <c r="D3376" s="342">
        <v>15.61</v>
      </c>
      <c r="E3376" s="342">
        <v>14.6</v>
      </c>
      <c r="F3376" s="338" t="s">
        <v>32651</v>
      </c>
      <c r="G3376" s="343"/>
      <c r="H3376" s="343"/>
      <c r="I3376" s="343"/>
    </row>
    <row r="3377" spans="1:9" ht="69.75" customHeight="1">
      <c r="A3377" s="340" t="s">
        <v>7279</v>
      </c>
      <c r="B3377" s="338" t="s">
        <v>7280</v>
      </c>
      <c r="C3377" s="341" t="s">
        <v>0</v>
      </c>
      <c r="D3377" s="342">
        <v>1797.75</v>
      </c>
      <c r="E3377" s="342">
        <v>1776.78</v>
      </c>
      <c r="F3377" s="338" t="s">
        <v>32651</v>
      </c>
      <c r="G3377" s="343"/>
      <c r="H3377" s="343"/>
      <c r="I3377" s="343"/>
    </row>
    <row r="3378" spans="1:9" ht="69.75" customHeight="1">
      <c r="A3378" s="340" t="s">
        <v>7281</v>
      </c>
      <c r="B3378" s="338" t="s">
        <v>7282</v>
      </c>
      <c r="C3378" s="341" t="s">
        <v>0</v>
      </c>
      <c r="D3378" s="342">
        <v>231.66</v>
      </c>
      <c r="E3378" s="342">
        <v>228.5</v>
      </c>
      <c r="F3378" s="338" t="s">
        <v>32651</v>
      </c>
      <c r="G3378" s="343"/>
      <c r="H3378" s="343"/>
      <c r="I3378" s="343"/>
    </row>
    <row r="3379" spans="1:9" ht="69.75" customHeight="1">
      <c r="A3379" s="340" t="s">
        <v>7283</v>
      </c>
      <c r="B3379" s="338" t="s">
        <v>7284</v>
      </c>
      <c r="C3379" s="341" t="s">
        <v>0</v>
      </c>
      <c r="D3379" s="342">
        <v>665.44</v>
      </c>
      <c r="E3379" s="342">
        <v>662.28</v>
      </c>
      <c r="F3379" s="338" t="s">
        <v>32651</v>
      </c>
      <c r="G3379" s="343"/>
      <c r="H3379" s="343"/>
      <c r="I3379" s="343"/>
    </row>
    <row r="3380" spans="1:9" ht="69.75" customHeight="1">
      <c r="A3380" s="340" t="s">
        <v>7285</v>
      </c>
      <c r="B3380" s="338" t="s">
        <v>7286</v>
      </c>
      <c r="C3380" s="341" t="s">
        <v>0</v>
      </c>
      <c r="D3380" s="342">
        <v>718.29</v>
      </c>
      <c r="E3380" s="342">
        <v>715.13</v>
      </c>
      <c r="F3380" s="338" t="s">
        <v>32651</v>
      </c>
      <c r="G3380" s="343"/>
      <c r="H3380" s="343"/>
      <c r="I3380" s="343"/>
    </row>
    <row r="3381" spans="1:9" ht="69.75" customHeight="1">
      <c r="A3381" s="340" t="s">
        <v>7287</v>
      </c>
      <c r="B3381" s="338" t="s">
        <v>7288</v>
      </c>
      <c r="C3381" s="341" t="s">
        <v>0</v>
      </c>
      <c r="D3381" s="342">
        <v>225.05</v>
      </c>
      <c r="E3381" s="342">
        <v>221.89</v>
      </c>
      <c r="F3381" s="338" t="s">
        <v>32651</v>
      </c>
      <c r="G3381" s="343"/>
      <c r="H3381" s="343"/>
      <c r="I3381" s="343"/>
    </row>
    <row r="3382" spans="1:9" ht="69.75" customHeight="1">
      <c r="A3382" s="340" t="s">
        <v>7289</v>
      </c>
      <c r="B3382" s="338" t="s">
        <v>7290</v>
      </c>
      <c r="C3382" s="341" t="s">
        <v>0</v>
      </c>
      <c r="D3382" s="342">
        <v>260.29000000000002</v>
      </c>
      <c r="E3382" s="342">
        <v>257.13</v>
      </c>
      <c r="F3382" s="338" t="s">
        <v>32651</v>
      </c>
      <c r="G3382" s="343"/>
      <c r="H3382" s="343"/>
      <c r="I3382" s="343"/>
    </row>
    <row r="3383" spans="1:9" ht="69.75" customHeight="1">
      <c r="A3383" s="340" t="s">
        <v>7291</v>
      </c>
      <c r="B3383" s="338" t="s">
        <v>7292</v>
      </c>
      <c r="C3383" s="341" t="s">
        <v>0</v>
      </c>
      <c r="D3383" s="342">
        <v>304.32</v>
      </c>
      <c r="E3383" s="342">
        <v>301.16000000000003</v>
      </c>
      <c r="F3383" s="338" t="s">
        <v>32651</v>
      </c>
      <c r="G3383" s="343"/>
      <c r="H3383" s="343"/>
      <c r="I3383" s="343"/>
    </row>
    <row r="3384" spans="1:9" ht="69.75" customHeight="1">
      <c r="A3384" s="340" t="s">
        <v>7293</v>
      </c>
      <c r="B3384" s="338" t="s">
        <v>7294</v>
      </c>
      <c r="C3384" s="341" t="s">
        <v>0</v>
      </c>
      <c r="D3384" s="342">
        <v>348.36</v>
      </c>
      <c r="E3384" s="342">
        <v>345.2</v>
      </c>
      <c r="F3384" s="338" t="s">
        <v>32651</v>
      </c>
      <c r="G3384" s="343"/>
      <c r="H3384" s="343"/>
      <c r="I3384" s="343"/>
    </row>
    <row r="3385" spans="1:9" ht="69.75" customHeight="1">
      <c r="A3385" s="340" t="s">
        <v>7295</v>
      </c>
      <c r="B3385" s="338" t="s">
        <v>7296</v>
      </c>
      <c r="C3385" s="341" t="s">
        <v>0</v>
      </c>
      <c r="D3385" s="342">
        <v>2197.5</v>
      </c>
      <c r="E3385" s="342">
        <v>2175.3000000000002</v>
      </c>
      <c r="F3385" s="338" t="s">
        <v>32651</v>
      </c>
      <c r="G3385" s="343"/>
      <c r="H3385" s="343"/>
      <c r="I3385" s="343"/>
    </row>
    <row r="3386" spans="1:9" ht="69.75" customHeight="1">
      <c r="A3386" s="340" t="s">
        <v>7297</v>
      </c>
      <c r="B3386" s="338" t="s">
        <v>7298</v>
      </c>
      <c r="C3386" s="341" t="s">
        <v>0</v>
      </c>
      <c r="D3386" s="342">
        <v>379.01</v>
      </c>
      <c r="E3386" s="342">
        <v>371.57</v>
      </c>
      <c r="F3386" s="338" t="s">
        <v>32651</v>
      </c>
      <c r="G3386" s="343"/>
      <c r="H3386" s="343"/>
      <c r="I3386" s="343"/>
    </row>
    <row r="3387" spans="1:9" ht="69.75" customHeight="1">
      <c r="A3387" s="340" t="s">
        <v>7299</v>
      </c>
      <c r="B3387" s="338" t="s">
        <v>7300</v>
      </c>
      <c r="C3387" s="341" t="s">
        <v>0</v>
      </c>
      <c r="D3387" s="342">
        <v>481.37</v>
      </c>
      <c r="E3387" s="342">
        <v>472.03</v>
      </c>
      <c r="F3387" s="338" t="s">
        <v>32651</v>
      </c>
      <c r="G3387" s="343"/>
      <c r="H3387" s="343"/>
      <c r="I3387" s="343"/>
    </row>
    <row r="3388" spans="1:9" ht="69.75" customHeight="1">
      <c r="A3388" s="340" t="s">
        <v>7301</v>
      </c>
      <c r="B3388" s="338" t="s">
        <v>7302</v>
      </c>
      <c r="C3388" s="341" t="s">
        <v>0</v>
      </c>
      <c r="D3388" s="342">
        <v>349.26</v>
      </c>
      <c r="E3388" s="342">
        <v>348.28</v>
      </c>
      <c r="F3388" s="338" t="s">
        <v>32651</v>
      </c>
      <c r="G3388" s="343"/>
      <c r="H3388" s="343"/>
      <c r="I3388" s="343"/>
    </row>
    <row r="3389" spans="1:9" ht="69.75" customHeight="1">
      <c r="A3389" s="340" t="s">
        <v>7303</v>
      </c>
      <c r="B3389" s="338" t="s">
        <v>7304</v>
      </c>
      <c r="C3389" s="341" t="s">
        <v>0</v>
      </c>
      <c r="D3389" s="342">
        <v>3614.55</v>
      </c>
      <c r="E3389" s="342">
        <v>3583.92</v>
      </c>
      <c r="F3389" s="338" t="s">
        <v>32651</v>
      </c>
      <c r="G3389" s="343"/>
      <c r="H3389" s="343"/>
      <c r="I3389" s="343"/>
    </row>
    <row r="3390" spans="1:9" ht="69.75" customHeight="1">
      <c r="A3390" s="340" t="s">
        <v>7305</v>
      </c>
      <c r="B3390" s="338" t="s">
        <v>7306</v>
      </c>
      <c r="C3390" s="341" t="s">
        <v>0</v>
      </c>
      <c r="D3390" s="342">
        <v>160.08000000000001</v>
      </c>
      <c r="E3390" s="342">
        <v>154.27000000000001</v>
      </c>
      <c r="F3390" s="338" t="s">
        <v>32651</v>
      </c>
      <c r="G3390" s="343"/>
      <c r="H3390" s="343"/>
      <c r="I3390" s="343"/>
    </row>
    <row r="3391" spans="1:9" ht="69.75" customHeight="1">
      <c r="A3391" s="340" t="s">
        <v>7307</v>
      </c>
      <c r="B3391" s="338" t="s">
        <v>7308</v>
      </c>
      <c r="C3391" s="341" t="s">
        <v>6</v>
      </c>
      <c r="D3391" s="342">
        <v>5.14</v>
      </c>
      <c r="E3391" s="342">
        <v>4.68</v>
      </c>
      <c r="F3391" s="338" t="s">
        <v>32651</v>
      </c>
      <c r="G3391" s="343"/>
      <c r="H3391" s="343"/>
      <c r="I3391" s="343"/>
    </row>
    <row r="3392" spans="1:9" ht="69.75" customHeight="1">
      <c r="A3392" s="340" t="s">
        <v>7309</v>
      </c>
      <c r="B3392" s="338" t="s">
        <v>7310</v>
      </c>
      <c r="C3392" s="341" t="s">
        <v>6</v>
      </c>
      <c r="D3392" s="342">
        <v>6.05</v>
      </c>
      <c r="E3392" s="342">
        <v>5.57</v>
      </c>
      <c r="F3392" s="338" t="s">
        <v>32651</v>
      </c>
      <c r="G3392" s="343"/>
      <c r="H3392" s="343"/>
      <c r="I3392" s="343"/>
    </row>
    <row r="3393" spans="1:9" ht="69.75" customHeight="1">
      <c r="A3393" s="340" t="s">
        <v>7311</v>
      </c>
      <c r="B3393" s="338" t="s">
        <v>7312</v>
      </c>
      <c r="C3393" s="341" t="s">
        <v>6</v>
      </c>
      <c r="D3393" s="342">
        <v>6.3</v>
      </c>
      <c r="E3393" s="342">
        <v>5.81</v>
      </c>
      <c r="F3393" s="338" t="s">
        <v>32651</v>
      </c>
      <c r="G3393" s="343"/>
      <c r="H3393" s="343"/>
      <c r="I3393" s="343"/>
    </row>
    <row r="3394" spans="1:9" ht="69.75" customHeight="1">
      <c r="A3394" s="340" t="s">
        <v>7313</v>
      </c>
      <c r="B3394" s="338" t="s">
        <v>7314</v>
      </c>
      <c r="C3394" s="341" t="s">
        <v>6</v>
      </c>
      <c r="D3394" s="342">
        <v>7.26</v>
      </c>
      <c r="E3394" s="342">
        <v>6.74</v>
      </c>
      <c r="F3394" s="338" t="s">
        <v>32651</v>
      </c>
      <c r="G3394" s="343"/>
      <c r="H3394" s="343"/>
      <c r="I3394" s="343"/>
    </row>
    <row r="3395" spans="1:9" ht="69.75" customHeight="1">
      <c r="A3395" s="340" t="s">
        <v>7315</v>
      </c>
      <c r="B3395" s="338" t="s">
        <v>7316</v>
      </c>
      <c r="C3395" s="341" t="s">
        <v>6</v>
      </c>
      <c r="D3395" s="342">
        <v>7.89</v>
      </c>
      <c r="E3395" s="342">
        <v>7.36</v>
      </c>
      <c r="F3395" s="338" t="s">
        <v>32651</v>
      </c>
      <c r="G3395" s="343"/>
      <c r="H3395" s="343"/>
      <c r="I3395" s="343"/>
    </row>
    <row r="3396" spans="1:9" ht="69.75" customHeight="1">
      <c r="A3396" s="340" t="s">
        <v>7317</v>
      </c>
      <c r="B3396" s="338" t="s">
        <v>7318</v>
      </c>
      <c r="C3396" s="341" t="s">
        <v>6</v>
      </c>
      <c r="D3396" s="342">
        <v>8.74</v>
      </c>
      <c r="E3396" s="342">
        <v>8.1999999999999993</v>
      </c>
      <c r="F3396" s="338" t="s">
        <v>32651</v>
      </c>
      <c r="G3396" s="343"/>
      <c r="H3396" s="343"/>
      <c r="I3396" s="343"/>
    </row>
    <row r="3397" spans="1:9" ht="69.75" customHeight="1">
      <c r="A3397" s="340" t="s">
        <v>7319</v>
      </c>
      <c r="B3397" s="338" t="s">
        <v>7320</v>
      </c>
      <c r="C3397" s="341" t="s">
        <v>6</v>
      </c>
      <c r="D3397" s="342">
        <v>13.29</v>
      </c>
      <c r="E3397" s="342">
        <v>12.59</v>
      </c>
      <c r="F3397" s="338" t="s">
        <v>32651</v>
      </c>
      <c r="G3397" s="343"/>
      <c r="H3397" s="343"/>
      <c r="I3397" s="343"/>
    </row>
    <row r="3398" spans="1:9" ht="69.75" customHeight="1">
      <c r="A3398" s="340" t="s">
        <v>7321</v>
      </c>
      <c r="B3398" s="338" t="s">
        <v>7322</v>
      </c>
      <c r="C3398" s="341" t="s">
        <v>6</v>
      </c>
      <c r="D3398" s="342">
        <v>20.190000000000001</v>
      </c>
      <c r="E3398" s="342">
        <v>19.41</v>
      </c>
      <c r="F3398" s="338" t="s">
        <v>32651</v>
      </c>
      <c r="G3398" s="343"/>
      <c r="H3398" s="343"/>
      <c r="I3398" s="343"/>
    </row>
    <row r="3399" spans="1:9" ht="69.75" customHeight="1">
      <c r="A3399" s="340" t="s">
        <v>7323</v>
      </c>
      <c r="B3399" s="338" t="s">
        <v>7324</v>
      </c>
      <c r="C3399" s="341" t="s">
        <v>6</v>
      </c>
      <c r="D3399" s="342">
        <v>26.83</v>
      </c>
      <c r="E3399" s="342">
        <v>25.96</v>
      </c>
      <c r="F3399" s="338" t="s">
        <v>32651</v>
      </c>
      <c r="G3399" s="343"/>
      <c r="H3399" s="343"/>
      <c r="I3399" s="343"/>
    </row>
    <row r="3400" spans="1:9" ht="69.75" customHeight="1">
      <c r="A3400" s="340" t="s">
        <v>7325</v>
      </c>
      <c r="B3400" s="338" t="s">
        <v>7326</v>
      </c>
      <c r="C3400" s="341" t="s">
        <v>6</v>
      </c>
      <c r="D3400" s="342">
        <v>39.24</v>
      </c>
      <c r="E3400" s="342">
        <v>38.29</v>
      </c>
      <c r="F3400" s="338" t="s">
        <v>32651</v>
      </c>
      <c r="G3400" s="343"/>
      <c r="H3400" s="343"/>
      <c r="I3400" s="343"/>
    </row>
    <row r="3401" spans="1:9" ht="69.75" customHeight="1">
      <c r="A3401" s="340" t="s">
        <v>7327</v>
      </c>
      <c r="B3401" s="338" t="s">
        <v>7328</v>
      </c>
      <c r="C3401" s="341" t="s">
        <v>6</v>
      </c>
      <c r="D3401" s="342">
        <v>54.13</v>
      </c>
      <c r="E3401" s="342">
        <v>53.08</v>
      </c>
      <c r="F3401" s="338" t="s">
        <v>32651</v>
      </c>
      <c r="G3401" s="343"/>
      <c r="H3401" s="343"/>
      <c r="I3401" s="343"/>
    </row>
    <row r="3402" spans="1:9" ht="69.75" customHeight="1">
      <c r="A3402" s="340" t="s">
        <v>7329</v>
      </c>
      <c r="B3402" s="338" t="s">
        <v>7330</v>
      </c>
      <c r="C3402" s="341" t="s">
        <v>6</v>
      </c>
      <c r="D3402" s="342">
        <v>120.72</v>
      </c>
      <c r="E3402" s="342">
        <v>119.29</v>
      </c>
      <c r="F3402" s="338" t="s">
        <v>32651</v>
      </c>
      <c r="G3402" s="343"/>
      <c r="H3402" s="343"/>
      <c r="I3402" s="343"/>
    </row>
    <row r="3403" spans="1:9" ht="69.75" customHeight="1">
      <c r="A3403" s="340" t="s">
        <v>7331</v>
      </c>
      <c r="B3403" s="338" t="s">
        <v>7332</v>
      </c>
      <c r="C3403" s="341" t="s">
        <v>6</v>
      </c>
      <c r="D3403" s="342">
        <v>2.95</v>
      </c>
      <c r="E3403" s="342">
        <v>2.89</v>
      </c>
      <c r="F3403" s="338" t="s">
        <v>32651</v>
      </c>
      <c r="G3403" s="343"/>
      <c r="H3403" s="343"/>
      <c r="I3403" s="343"/>
    </row>
    <row r="3404" spans="1:9" ht="69.75" customHeight="1">
      <c r="A3404" s="340" t="s">
        <v>7333</v>
      </c>
      <c r="B3404" s="338" t="s">
        <v>7334</v>
      </c>
      <c r="C3404" s="341" t="s">
        <v>6</v>
      </c>
      <c r="D3404" s="342">
        <v>3.57</v>
      </c>
      <c r="E3404" s="342">
        <v>3.5</v>
      </c>
      <c r="F3404" s="338" t="s">
        <v>32651</v>
      </c>
      <c r="G3404" s="343"/>
      <c r="H3404" s="343"/>
      <c r="I3404" s="343"/>
    </row>
    <row r="3405" spans="1:9" ht="69.75" customHeight="1">
      <c r="A3405" s="340" t="s">
        <v>7336</v>
      </c>
      <c r="B3405" s="338" t="s">
        <v>7337</v>
      </c>
      <c r="C3405" s="341" t="s">
        <v>6</v>
      </c>
      <c r="D3405" s="342">
        <v>4.42</v>
      </c>
      <c r="E3405" s="342">
        <v>4.3499999999999996</v>
      </c>
      <c r="F3405" s="338" t="s">
        <v>32651</v>
      </c>
      <c r="G3405" s="343"/>
      <c r="H3405" s="343"/>
      <c r="I3405" s="343"/>
    </row>
    <row r="3406" spans="1:9" ht="69.75" customHeight="1">
      <c r="A3406" s="340" t="s">
        <v>7338</v>
      </c>
      <c r="B3406" s="338" t="s">
        <v>7339</v>
      </c>
      <c r="C3406" s="341" t="s">
        <v>6</v>
      </c>
      <c r="D3406" s="342">
        <v>8.9700000000000006</v>
      </c>
      <c r="E3406" s="342">
        <v>8.73</v>
      </c>
      <c r="F3406" s="338" t="s">
        <v>32651</v>
      </c>
      <c r="G3406" s="343"/>
      <c r="H3406" s="343"/>
      <c r="I3406" s="343"/>
    </row>
    <row r="3407" spans="1:9" ht="69.75" customHeight="1">
      <c r="A3407" s="340" t="s">
        <v>7340</v>
      </c>
      <c r="B3407" s="338" t="s">
        <v>7341</v>
      </c>
      <c r="C3407" s="341" t="s">
        <v>6</v>
      </c>
      <c r="D3407" s="342">
        <v>15.88</v>
      </c>
      <c r="E3407" s="342">
        <v>15.56</v>
      </c>
      <c r="F3407" s="338" t="s">
        <v>32651</v>
      </c>
      <c r="G3407" s="343"/>
      <c r="H3407" s="343"/>
      <c r="I3407" s="343"/>
    </row>
    <row r="3408" spans="1:9" ht="69.75" customHeight="1">
      <c r="A3408" s="340" t="s">
        <v>7343</v>
      </c>
      <c r="B3408" s="338" t="s">
        <v>7344</v>
      </c>
      <c r="C3408" s="341" t="s">
        <v>6</v>
      </c>
      <c r="D3408" s="342">
        <v>22.52</v>
      </c>
      <c r="E3408" s="342">
        <v>22.11</v>
      </c>
      <c r="F3408" s="338" t="s">
        <v>32651</v>
      </c>
      <c r="G3408" s="343"/>
      <c r="H3408" s="343"/>
      <c r="I3408" s="343"/>
    </row>
    <row r="3409" spans="1:9" ht="69.75" customHeight="1">
      <c r="A3409" s="340" t="s">
        <v>7345</v>
      </c>
      <c r="B3409" s="338" t="s">
        <v>7346</v>
      </c>
      <c r="C3409" s="341" t="s">
        <v>6</v>
      </c>
      <c r="D3409" s="342">
        <v>34.93</v>
      </c>
      <c r="E3409" s="342">
        <v>34.43</v>
      </c>
      <c r="F3409" s="338" t="s">
        <v>32651</v>
      </c>
      <c r="G3409" s="343"/>
      <c r="H3409" s="343"/>
      <c r="I3409" s="343"/>
    </row>
    <row r="3410" spans="1:9" ht="69.75" customHeight="1">
      <c r="A3410" s="340" t="s">
        <v>7347</v>
      </c>
      <c r="B3410" s="338" t="s">
        <v>7348</v>
      </c>
      <c r="C3410" s="341" t="s">
        <v>6</v>
      </c>
      <c r="D3410" s="342">
        <v>10.69</v>
      </c>
      <c r="E3410" s="342">
        <v>9.64</v>
      </c>
      <c r="F3410" s="338" t="s">
        <v>32651</v>
      </c>
      <c r="G3410" s="343"/>
      <c r="H3410" s="343"/>
      <c r="I3410" s="343"/>
    </row>
    <row r="3411" spans="1:9" ht="69.75" customHeight="1">
      <c r="A3411" s="340" t="s">
        <v>7349</v>
      </c>
      <c r="B3411" s="338" t="s">
        <v>7350</v>
      </c>
      <c r="C3411" s="341" t="s">
        <v>6</v>
      </c>
      <c r="D3411" s="342">
        <v>11.59</v>
      </c>
      <c r="E3411" s="342">
        <v>10.52</v>
      </c>
      <c r="F3411" s="338" t="s">
        <v>32651</v>
      </c>
      <c r="G3411" s="343"/>
      <c r="H3411" s="343"/>
      <c r="I3411" s="343"/>
    </row>
    <row r="3412" spans="1:9" ht="69.75" customHeight="1">
      <c r="A3412" s="340" t="s">
        <v>7351</v>
      </c>
      <c r="B3412" s="338" t="s">
        <v>7352</v>
      </c>
      <c r="C3412" s="341" t="s">
        <v>6</v>
      </c>
      <c r="D3412" s="342">
        <v>11.85</v>
      </c>
      <c r="E3412" s="342">
        <v>10.76</v>
      </c>
      <c r="F3412" s="338" t="s">
        <v>32651</v>
      </c>
      <c r="G3412" s="343"/>
      <c r="H3412" s="343"/>
      <c r="I3412" s="343"/>
    </row>
    <row r="3413" spans="1:9" ht="69.75" customHeight="1">
      <c r="A3413" s="340" t="s">
        <v>7353</v>
      </c>
      <c r="B3413" s="338" t="s">
        <v>7354</v>
      </c>
      <c r="C3413" s="341" t="s">
        <v>6</v>
      </c>
      <c r="D3413" s="342">
        <v>12.81</v>
      </c>
      <c r="E3413" s="342">
        <v>11.71</v>
      </c>
      <c r="F3413" s="338" t="s">
        <v>32651</v>
      </c>
      <c r="G3413" s="343"/>
      <c r="H3413" s="343"/>
      <c r="I3413" s="343"/>
    </row>
    <row r="3414" spans="1:9" ht="69.75" customHeight="1">
      <c r="A3414" s="340" t="s">
        <v>7355</v>
      </c>
      <c r="B3414" s="338" t="s">
        <v>7356</v>
      </c>
      <c r="C3414" s="341" t="s">
        <v>6</v>
      </c>
      <c r="D3414" s="342">
        <v>13.43</v>
      </c>
      <c r="E3414" s="342">
        <v>12.31</v>
      </c>
      <c r="F3414" s="338" t="s">
        <v>32651</v>
      </c>
      <c r="G3414" s="343"/>
      <c r="H3414" s="343"/>
      <c r="I3414" s="343"/>
    </row>
    <row r="3415" spans="1:9" ht="69.75" customHeight="1">
      <c r="A3415" s="340" t="s">
        <v>7357</v>
      </c>
      <c r="B3415" s="338" t="s">
        <v>7358</v>
      </c>
      <c r="C3415" s="341" t="s">
        <v>6</v>
      </c>
      <c r="D3415" s="342">
        <v>14.29</v>
      </c>
      <c r="E3415" s="342">
        <v>13.17</v>
      </c>
      <c r="F3415" s="338" t="s">
        <v>32651</v>
      </c>
      <c r="G3415" s="343"/>
      <c r="H3415" s="343"/>
      <c r="I3415" s="343"/>
    </row>
    <row r="3416" spans="1:9" ht="69.75" customHeight="1">
      <c r="A3416" s="340" t="s">
        <v>7359</v>
      </c>
      <c r="B3416" s="338" t="s">
        <v>7360</v>
      </c>
      <c r="C3416" s="341" t="s">
        <v>6</v>
      </c>
      <c r="D3416" s="342">
        <v>18.829999999999998</v>
      </c>
      <c r="E3416" s="342">
        <v>17.559999999999999</v>
      </c>
      <c r="F3416" s="338" t="s">
        <v>32651</v>
      </c>
      <c r="G3416" s="343"/>
      <c r="H3416" s="343"/>
      <c r="I3416" s="343"/>
    </row>
    <row r="3417" spans="1:9" ht="69.75" customHeight="1">
      <c r="A3417" s="340" t="s">
        <v>7361</v>
      </c>
      <c r="B3417" s="338" t="s">
        <v>7362</v>
      </c>
      <c r="C3417" s="341" t="s">
        <v>6</v>
      </c>
      <c r="D3417" s="342">
        <v>1.81</v>
      </c>
      <c r="E3417" s="342">
        <v>1.7</v>
      </c>
      <c r="F3417" s="338" t="s">
        <v>32651</v>
      </c>
      <c r="G3417" s="343"/>
      <c r="H3417" s="343"/>
      <c r="I3417" s="343"/>
    </row>
    <row r="3418" spans="1:9" ht="69.75" customHeight="1">
      <c r="A3418" s="340" t="s">
        <v>7363</v>
      </c>
      <c r="B3418" s="338" t="s">
        <v>7364</v>
      </c>
      <c r="C3418" s="341" t="s">
        <v>6</v>
      </c>
      <c r="D3418" s="342">
        <v>2.72</v>
      </c>
      <c r="E3418" s="342">
        <v>2.58</v>
      </c>
      <c r="F3418" s="338" t="s">
        <v>32651</v>
      </c>
      <c r="G3418" s="343"/>
      <c r="H3418" s="343"/>
      <c r="I3418" s="343"/>
    </row>
    <row r="3419" spans="1:9" ht="69.75" customHeight="1">
      <c r="A3419" s="340" t="s">
        <v>7365</v>
      </c>
      <c r="B3419" s="338" t="s">
        <v>7366</v>
      </c>
      <c r="C3419" s="341" t="s">
        <v>6</v>
      </c>
      <c r="D3419" s="342">
        <v>2.98</v>
      </c>
      <c r="E3419" s="342">
        <v>2.82</v>
      </c>
      <c r="F3419" s="338" t="s">
        <v>32651</v>
      </c>
      <c r="G3419" s="343"/>
      <c r="H3419" s="343"/>
      <c r="I3419" s="343"/>
    </row>
    <row r="3420" spans="1:9" ht="69.75" customHeight="1">
      <c r="A3420" s="340" t="s">
        <v>7367</v>
      </c>
      <c r="B3420" s="338" t="s">
        <v>7368</v>
      </c>
      <c r="C3420" s="341" t="s">
        <v>6</v>
      </c>
      <c r="D3420" s="342">
        <v>3.93</v>
      </c>
      <c r="E3420" s="342">
        <v>3.77</v>
      </c>
      <c r="F3420" s="338" t="s">
        <v>32651</v>
      </c>
      <c r="G3420" s="343"/>
      <c r="H3420" s="343"/>
      <c r="I3420" s="343"/>
    </row>
    <row r="3421" spans="1:9" ht="69.75" customHeight="1">
      <c r="A3421" s="340" t="s">
        <v>7369</v>
      </c>
      <c r="B3421" s="338" t="s">
        <v>7370</v>
      </c>
      <c r="C3421" s="341" t="s">
        <v>6</v>
      </c>
      <c r="D3421" s="342">
        <v>4.5599999999999996</v>
      </c>
      <c r="E3421" s="342">
        <v>4.3899999999999997</v>
      </c>
      <c r="F3421" s="338" t="s">
        <v>32651</v>
      </c>
      <c r="G3421" s="343"/>
      <c r="H3421" s="343"/>
      <c r="I3421" s="343"/>
    </row>
    <row r="3422" spans="1:9" ht="69.75" customHeight="1">
      <c r="A3422" s="340" t="s">
        <v>7371</v>
      </c>
      <c r="B3422" s="338" t="s">
        <v>7372</v>
      </c>
      <c r="C3422" s="341" t="s">
        <v>6</v>
      </c>
      <c r="D3422" s="342">
        <v>5.42</v>
      </c>
      <c r="E3422" s="342">
        <v>5.23</v>
      </c>
      <c r="F3422" s="338" t="s">
        <v>32651</v>
      </c>
      <c r="G3422" s="343"/>
      <c r="H3422" s="343"/>
      <c r="I3422" s="343"/>
    </row>
    <row r="3423" spans="1:9" ht="69.75" customHeight="1">
      <c r="A3423" s="340" t="s">
        <v>7373</v>
      </c>
      <c r="B3423" s="338" t="s">
        <v>7374</v>
      </c>
      <c r="C3423" s="341" t="s">
        <v>6</v>
      </c>
      <c r="D3423" s="342">
        <v>9.9600000000000009</v>
      </c>
      <c r="E3423" s="342">
        <v>9.6199999999999992</v>
      </c>
      <c r="F3423" s="338" t="s">
        <v>32651</v>
      </c>
      <c r="G3423" s="343"/>
      <c r="H3423" s="343"/>
      <c r="I3423" s="343"/>
    </row>
    <row r="3424" spans="1:9" ht="69.75" customHeight="1">
      <c r="A3424" s="340" t="s">
        <v>7375</v>
      </c>
      <c r="B3424" s="338" t="s">
        <v>7376</v>
      </c>
      <c r="C3424" s="341" t="s">
        <v>6</v>
      </c>
      <c r="D3424" s="342">
        <v>15.75</v>
      </c>
      <c r="E3424" s="342">
        <v>15.05</v>
      </c>
      <c r="F3424" s="338" t="s">
        <v>32651</v>
      </c>
      <c r="G3424" s="343"/>
      <c r="H3424" s="343"/>
      <c r="I3424" s="343"/>
    </row>
    <row r="3425" spans="1:9" ht="69.75" customHeight="1">
      <c r="A3425" s="340" t="s">
        <v>7377</v>
      </c>
      <c r="B3425" s="338" t="s">
        <v>7378</v>
      </c>
      <c r="C3425" s="341" t="s">
        <v>6</v>
      </c>
      <c r="D3425" s="342">
        <v>23.63</v>
      </c>
      <c r="E3425" s="342">
        <v>22.85</v>
      </c>
      <c r="F3425" s="338" t="s">
        <v>32651</v>
      </c>
      <c r="G3425" s="343"/>
      <c r="H3425" s="343"/>
      <c r="I3425" s="343"/>
    </row>
    <row r="3426" spans="1:9" ht="69.75" customHeight="1">
      <c r="A3426" s="340" t="s">
        <v>7379</v>
      </c>
      <c r="B3426" s="338" t="s">
        <v>7380</v>
      </c>
      <c r="C3426" s="341" t="s">
        <v>6</v>
      </c>
      <c r="D3426" s="342">
        <v>27.37</v>
      </c>
      <c r="E3426" s="342">
        <v>26.5</v>
      </c>
      <c r="F3426" s="338" t="s">
        <v>32651</v>
      </c>
      <c r="G3426" s="343"/>
      <c r="H3426" s="343"/>
      <c r="I3426" s="343"/>
    </row>
    <row r="3427" spans="1:9" ht="69.75" customHeight="1">
      <c r="A3427" s="340" t="s">
        <v>7381</v>
      </c>
      <c r="B3427" s="338" t="s">
        <v>7382</v>
      </c>
      <c r="C3427" s="341" t="s">
        <v>0</v>
      </c>
      <c r="D3427" s="342">
        <v>45.71</v>
      </c>
      <c r="E3427" s="342">
        <v>43.1</v>
      </c>
      <c r="F3427" s="338" t="s">
        <v>32651</v>
      </c>
      <c r="G3427" s="343"/>
      <c r="H3427" s="343"/>
      <c r="I3427" s="343"/>
    </row>
    <row r="3428" spans="1:9" ht="69.75" customHeight="1">
      <c r="A3428" s="340" t="s">
        <v>7383</v>
      </c>
      <c r="B3428" s="338" t="s">
        <v>7384</v>
      </c>
      <c r="C3428" s="341" t="s">
        <v>0</v>
      </c>
      <c r="D3428" s="342">
        <v>465.54</v>
      </c>
      <c r="E3428" s="342">
        <v>457.73</v>
      </c>
      <c r="F3428" s="338" t="s">
        <v>32651</v>
      </c>
      <c r="G3428" s="343"/>
      <c r="H3428" s="343"/>
      <c r="I3428" s="343"/>
    </row>
    <row r="3429" spans="1:9" ht="69.75" customHeight="1">
      <c r="A3429" s="340" t="s">
        <v>7385</v>
      </c>
      <c r="B3429" s="338" t="s">
        <v>7386</v>
      </c>
      <c r="C3429" s="341" t="s">
        <v>0</v>
      </c>
      <c r="D3429" s="342">
        <v>122.83</v>
      </c>
      <c r="E3429" s="342">
        <v>116.06</v>
      </c>
      <c r="F3429" s="338" t="s">
        <v>32651</v>
      </c>
      <c r="G3429" s="343"/>
      <c r="H3429" s="343"/>
      <c r="I3429" s="343"/>
    </row>
    <row r="3430" spans="1:9" ht="69.75" customHeight="1">
      <c r="A3430" s="340" t="s">
        <v>7387</v>
      </c>
      <c r="B3430" s="338" t="s">
        <v>7388</v>
      </c>
      <c r="C3430" s="341" t="s">
        <v>0</v>
      </c>
      <c r="D3430" s="342">
        <v>204.63</v>
      </c>
      <c r="E3430" s="342">
        <v>196.92</v>
      </c>
      <c r="F3430" s="338" t="s">
        <v>32651</v>
      </c>
      <c r="G3430" s="343"/>
      <c r="H3430" s="343"/>
      <c r="I3430" s="343"/>
    </row>
    <row r="3431" spans="1:9" ht="69.75" customHeight="1">
      <c r="A3431" s="340" t="s">
        <v>7389</v>
      </c>
      <c r="B3431" s="338" t="s">
        <v>7390</v>
      </c>
      <c r="C3431" s="341" t="s">
        <v>0</v>
      </c>
      <c r="D3431" s="342">
        <v>303.25</v>
      </c>
      <c r="E3431" s="342">
        <v>294.49</v>
      </c>
      <c r="F3431" s="338" t="s">
        <v>32651</v>
      </c>
      <c r="G3431" s="343"/>
      <c r="H3431" s="343"/>
      <c r="I3431" s="343"/>
    </row>
    <row r="3432" spans="1:9" ht="69.75" customHeight="1">
      <c r="A3432" s="340" t="s">
        <v>7391</v>
      </c>
      <c r="B3432" s="338" t="s">
        <v>7392</v>
      </c>
      <c r="C3432" s="341" t="s">
        <v>0</v>
      </c>
      <c r="D3432" s="342">
        <v>425.66</v>
      </c>
      <c r="E3432" s="342">
        <v>415.72</v>
      </c>
      <c r="F3432" s="338" t="s">
        <v>32651</v>
      </c>
      <c r="G3432" s="343"/>
      <c r="H3432" s="343"/>
      <c r="I3432" s="343"/>
    </row>
    <row r="3433" spans="1:9" ht="69.75" customHeight="1">
      <c r="A3433" s="340" t="s">
        <v>7393</v>
      </c>
      <c r="B3433" s="338" t="s">
        <v>7394</v>
      </c>
      <c r="C3433" s="341" t="s">
        <v>0</v>
      </c>
      <c r="D3433" s="342">
        <v>604.26</v>
      </c>
      <c r="E3433" s="342">
        <v>570.33000000000004</v>
      </c>
      <c r="F3433" s="338" t="s">
        <v>32651</v>
      </c>
      <c r="G3433" s="343"/>
      <c r="H3433" s="343"/>
      <c r="I3433" s="343"/>
    </row>
    <row r="3434" spans="1:9" ht="69.75" customHeight="1">
      <c r="A3434" s="340" t="s">
        <v>7395</v>
      </c>
      <c r="B3434" s="338" t="s">
        <v>7396</v>
      </c>
      <c r="C3434" s="341" t="s">
        <v>0</v>
      </c>
      <c r="D3434" s="342">
        <v>386.46</v>
      </c>
      <c r="E3434" s="342">
        <v>380.89</v>
      </c>
      <c r="F3434" s="338" t="s">
        <v>32651</v>
      </c>
      <c r="G3434" s="343"/>
      <c r="H3434" s="343"/>
      <c r="I3434" s="343"/>
    </row>
    <row r="3435" spans="1:9" ht="69.75" customHeight="1">
      <c r="A3435" s="340" t="s">
        <v>7397</v>
      </c>
      <c r="B3435" s="338" t="s">
        <v>7398</v>
      </c>
      <c r="C3435" s="341" t="s">
        <v>0</v>
      </c>
      <c r="D3435" s="342">
        <v>929.73</v>
      </c>
      <c r="E3435" s="342">
        <v>920.54</v>
      </c>
      <c r="F3435" s="338" t="s">
        <v>32651</v>
      </c>
      <c r="G3435" s="343"/>
      <c r="H3435" s="343"/>
      <c r="I3435" s="343"/>
    </row>
    <row r="3436" spans="1:9" ht="69.75" customHeight="1">
      <c r="A3436" s="340" t="s">
        <v>7399</v>
      </c>
      <c r="B3436" s="338" t="s">
        <v>32180</v>
      </c>
      <c r="C3436" s="341" t="s">
        <v>4</v>
      </c>
      <c r="D3436" s="342">
        <v>13.54</v>
      </c>
      <c r="E3436" s="342">
        <v>12.68</v>
      </c>
      <c r="F3436" s="338" t="s">
        <v>32651</v>
      </c>
      <c r="G3436" s="343"/>
      <c r="H3436" s="343"/>
      <c r="I3436" s="343"/>
    </row>
    <row r="3437" spans="1:9" ht="69.75" customHeight="1">
      <c r="A3437" s="340" t="s">
        <v>7400</v>
      </c>
      <c r="B3437" s="338" t="s">
        <v>7401</v>
      </c>
      <c r="C3437" s="341" t="s">
        <v>0</v>
      </c>
      <c r="D3437" s="342">
        <v>2440.7600000000002</v>
      </c>
      <c r="E3437" s="342">
        <v>2423.7399999999998</v>
      </c>
      <c r="F3437" s="338" t="s">
        <v>32651</v>
      </c>
      <c r="G3437" s="343"/>
      <c r="H3437" s="343"/>
      <c r="I3437" s="343"/>
    </row>
    <row r="3438" spans="1:9" ht="69.75" customHeight="1">
      <c r="A3438" s="340" t="s">
        <v>7402</v>
      </c>
      <c r="B3438" s="338" t="s">
        <v>7403</v>
      </c>
      <c r="C3438" s="341" t="s">
        <v>0</v>
      </c>
      <c r="D3438" s="342">
        <v>1931.36</v>
      </c>
      <c r="E3438" s="342">
        <v>1914.34</v>
      </c>
      <c r="F3438" s="338" t="s">
        <v>32651</v>
      </c>
      <c r="G3438" s="343"/>
      <c r="H3438" s="343"/>
      <c r="I3438" s="343"/>
    </row>
    <row r="3439" spans="1:9" ht="69.75" customHeight="1">
      <c r="A3439" s="340" t="s">
        <v>7404</v>
      </c>
      <c r="B3439" s="338" t="s">
        <v>7405</v>
      </c>
      <c r="C3439" s="341" t="s">
        <v>0</v>
      </c>
      <c r="D3439" s="342">
        <v>2103.63</v>
      </c>
      <c r="E3439" s="342">
        <v>2086.61</v>
      </c>
      <c r="F3439" s="338" t="s">
        <v>32651</v>
      </c>
      <c r="G3439" s="343"/>
      <c r="H3439" s="343"/>
      <c r="I3439" s="343"/>
    </row>
    <row r="3440" spans="1:9" ht="69.75" customHeight="1">
      <c r="A3440" s="340" t="s">
        <v>7406</v>
      </c>
      <c r="B3440" s="338" t="s">
        <v>7407</v>
      </c>
      <c r="C3440" s="341" t="s">
        <v>0</v>
      </c>
      <c r="D3440" s="342">
        <v>2705.72</v>
      </c>
      <c r="E3440" s="342">
        <v>2688.7</v>
      </c>
      <c r="F3440" s="338" t="s">
        <v>32651</v>
      </c>
      <c r="G3440" s="343"/>
      <c r="H3440" s="343"/>
      <c r="I3440" s="343"/>
    </row>
    <row r="3441" spans="1:9" ht="69.75" customHeight="1">
      <c r="A3441" s="340" t="s">
        <v>7408</v>
      </c>
      <c r="B3441" s="338" t="s">
        <v>7409</v>
      </c>
      <c r="C3441" s="341" t="s">
        <v>0</v>
      </c>
      <c r="D3441" s="342">
        <v>2216.4299999999998</v>
      </c>
      <c r="E3441" s="342">
        <v>2199.41</v>
      </c>
      <c r="F3441" s="338" t="s">
        <v>32651</v>
      </c>
      <c r="G3441" s="343"/>
      <c r="H3441" s="343"/>
      <c r="I3441" s="343"/>
    </row>
    <row r="3442" spans="1:9" ht="69.75" customHeight="1">
      <c r="A3442" s="340" t="s">
        <v>7410</v>
      </c>
      <c r="B3442" s="338" t="s">
        <v>7411</v>
      </c>
      <c r="C3442" s="341" t="s">
        <v>0</v>
      </c>
      <c r="D3442" s="342">
        <v>2379.0100000000002</v>
      </c>
      <c r="E3442" s="342">
        <v>2361.9899999999998</v>
      </c>
      <c r="F3442" s="338" t="s">
        <v>32651</v>
      </c>
      <c r="G3442" s="343"/>
      <c r="H3442" s="343"/>
      <c r="I3442" s="343"/>
    </row>
    <row r="3443" spans="1:9" ht="69.75" customHeight="1">
      <c r="A3443" s="340" t="s">
        <v>7412</v>
      </c>
      <c r="B3443" s="338" t="s">
        <v>7413</v>
      </c>
      <c r="C3443" s="341" t="s">
        <v>0</v>
      </c>
      <c r="D3443" s="342">
        <v>3919.71</v>
      </c>
      <c r="E3443" s="342">
        <v>3901.3</v>
      </c>
      <c r="F3443" s="338" t="s">
        <v>32651</v>
      </c>
      <c r="G3443" s="343"/>
      <c r="H3443" s="343"/>
      <c r="I3443" s="343"/>
    </row>
    <row r="3444" spans="1:9" ht="69.75" customHeight="1">
      <c r="A3444" s="340" t="s">
        <v>7414</v>
      </c>
      <c r="B3444" s="338" t="s">
        <v>7415</v>
      </c>
      <c r="C3444" s="341" t="s">
        <v>0</v>
      </c>
      <c r="D3444" s="342">
        <v>3102.52</v>
      </c>
      <c r="E3444" s="342">
        <v>3084.11</v>
      </c>
      <c r="F3444" s="338" t="s">
        <v>32651</v>
      </c>
      <c r="G3444" s="343"/>
      <c r="H3444" s="343"/>
      <c r="I3444" s="343"/>
    </row>
    <row r="3445" spans="1:9" ht="69.75" customHeight="1">
      <c r="A3445" s="340" t="s">
        <v>7416</v>
      </c>
      <c r="B3445" s="338" t="s">
        <v>7417</v>
      </c>
      <c r="C3445" s="341" t="s">
        <v>0</v>
      </c>
      <c r="D3445" s="342">
        <v>3432.07</v>
      </c>
      <c r="E3445" s="342">
        <v>3413.66</v>
      </c>
      <c r="F3445" s="338" t="s">
        <v>32651</v>
      </c>
      <c r="G3445" s="343"/>
      <c r="H3445" s="343"/>
      <c r="I3445" s="343"/>
    </row>
    <row r="3446" spans="1:9" ht="69.75" customHeight="1">
      <c r="A3446" s="340" t="s">
        <v>7418</v>
      </c>
      <c r="B3446" s="338" t="s">
        <v>7419</v>
      </c>
      <c r="C3446" s="341" t="s">
        <v>0</v>
      </c>
      <c r="D3446" s="342">
        <v>5333.15</v>
      </c>
      <c r="E3446" s="342">
        <v>5313.92</v>
      </c>
      <c r="F3446" s="338" t="s">
        <v>32651</v>
      </c>
      <c r="G3446" s="343"/>
      <c r="H3446" s="343"/>
      <c r="I3446" s="343"/>
    </row>
    <row r="3447" spans="1:9" ht="69.75" customHeight="1">
      <c r="A3447" s="340" t="s">
        <v>7420</v>
      </c>
      <c r="B3447" s="338" t="s">
        <v>7421</v>
      </c>
      <c r="C3447" s="341" t="s">
        <v>0</v>
      </c>
      <c r="D3447" s="342">
        <v>3997.13</v>
      </c>
      <c r="E3447" s="342">
        <v>3977.9</v>
      </c>
      <c r="F3447" s="338" t="s">
        <v>32651</v>
      </c>
      <c r="G3447" s="343"/>
      <c r="H3447" s="343"/>
      <c r="I3447" s="343"/>
    </row>
    <row r="3448" spans="1:9" ht="69.75" customHeight="1">
      <c r="A3448" s="340" t="s">
        <v>7422</v>
      </c>
      <c r="B3448" s="338" t="s">
        <v>7423</v>
      </c>
      <c r="C3448" s="341" t="s">
        <v>0</v>
      </c>
      <c r="D3448" s="342">
        <v>4468.5200000000004</v>
      </c>
      <c r="E3448" s="342">
        <v>4449.29</v>
      </c>
      <c r="F3448" s="338" t="s">
        <v>32651</v>
      </c>
      <c r="G3448" s="343"/>
      <c r="H3448" s="343"/>
      <c r="I3448" s="343"/>
    </row>
    <row r="3449" spans="1:9" ht="69.75" customHeight="1">
      <c r="A3449" s="340" t="s">
        <v>7424</v>
      </c>
      <c r="B3449" s="338" t="s">
        <v>7425</v>
      </c>
      <c r="C3449" s="341" t="s">
        <v>0</v>
      </c>
      <c r="D3449" s="342">
        <v>9895.1</v>
      </c>
      <c r="E3449" s="342">
        <v>9866.85</v>
      </c>
      <c r="F3449" s="338" t="s">
        <v>32651</v>
      </c>
      <c r="G3449" s="343"/>
      <c r="H3449" s="343"/>
      <c r="I3449" s="343"/>
    </row>
    <row r="3450" spans="1:9" ht="69.75" customHeight="1">
      <c r="A3450" s="340" t="s">
        <v>7426</v>
      </c>
      <c r="B3450" s="338" t="s">
        <v>7427</v>
      </c>
      <c r="C3450" s="341" t="s">
        <v>0</v>
      </c>
      <c r="D3450" s="342">
        <v>5677.5</v>
      </c>
      <c r="E3450" s="342">
        <v>5649.25</v>
      </c>
      <c r="F3450" s="338" t="s">
        <v>32651</v>
      </c>
      <c r="G3450" s="343"/>
      <c r="H3450" s="343"/>
      <c r="I3450" s="343"/>
    </row>
    <row r="3451" spans="1:9" ht="69.75" customHeight="1">
      <c r="A3451" s="340" t="s">
        <v>7428</v>
      </c>
      <c r="B3451" s="338" t="s">
        <v>7429</v>
      </c>
      <c r="C3451" s="341" t="s">
        <v>0</v>
      </c>
      <c r="D3451" s="342">
        <v>11057.53</v>
      </c>
      <c r="E3451" s="342">
        <v>11028.53</v>
      </c>
      <c r="F3451" s="338" t="s">
        <v>32651</v>
      </c>
      <c r="G3451" s="343"/>
      <c r="H3451" s="343"/>
      <c r="I3451" s="343"/>
    </row>
    <row r="3452" spans="1:9" ht="69.75" customHeight="1">
      <c r="A3452" s="340" t="s">
        <v>7430</v>
      </c>
      <c r="B3452" s="338" t="s">
        <v>7431</v>
      </c>
      <c r="C3452" s="341" t="s">
        <v>0</v>
      </c>
      <c r="D3452" s="342">
        <v>5984.94</v>
      </c>
      <c r="E3452" s="342">
        <v>5955.94</v>
      </c>
      <c r="F3452" s="338" t="s">
        <v>32651</v>
      </c>
      <c r="G3452" s="343"/>
      <c r="H3452" s="343"/>
      <c r="I3452" s="343"/>
    </row>
    <row r="3453" spans="1:9" ht="69.75" customHeight="1">
      <c r="A3453" s="340" t="s">
        <v>7432</v>
      </c>
      <c r="B3453" s="338" t="s">
        <v>7433</v>
      </c>
      <c r="C3453" s="341" t="s">
        <v>0</v>
      </c>
      <c r="D3453" s="342">
        <v>6146.36</v>
      </c>
      <c r="E3453" s="342">
        <v>6117.36</v>
      </c>
      <c r="F3453" s="338" t="s">
        <v>32651</v>
      </c>
      <c r="G3453" s="343"/>
      <c r="H3453" s="343"/>
      <c r="I3453" s="343"/>
    </row>
    <row r="3454" spans="1:9" ht="69.75" customHeight="1">
      <c r="A3454" s="340" t="s">
        <v>7434</v>
      </c>
      <c r="B3454" s="338" t="s">
        <v>7435</v>
      </c>
      <c r="C3454" s="341" t="s">
        <v>0</v>
      </c>
      <c r="D3454" s="342">
        <v>12472.89</v>
      </c>
      <c r="E3454" s="342">
        <v>12441.05</v>
      </c>
      <c r="F3454" s="338" t="s">
        <v>32651</v>
      </c>
      <c r="G3454" s="343"/>
      <c r="H3454" s="343"/>
      <c r="I3454" s="343"/>
    </row>
    <row r="3455" spans="1:9" ht="69.75" customHeight="1">
      <c r="A3455" s="340" t="s">
        <v>7436</v>
      </c>
      <c r="B3455" s="338" t="s">
        <v>7437</v>
      </c>
      <c r="C3455" s="341" t="s">
        <v>0</v>
      </c>
      <c r="D3455" s="342">
        <v>7851.07</v>
      </c>
      <c r="E3455" s="342">
        <v>7819.23</v>
      </c>
      <c r="F3455" s="338" t="s">
        <v>32651</v>
      </c>
      <c r="G3455" s="343"/>
      <c r="H3455" s="343"/>
      <c r="I3455" s="343"/>
    </row>
    <row r="3456" spans="1:9" ht="69.75" customHeight="1">
      <c r="A3456" s="340" t="s">
        <v>7438</v>
      </c>
      <c r="B3456" s="338" t="s">
        <v>7439</v>
      </c>
      <c r="C3456" s="341" t="s">
        <v>0</v>
      </c>
      <c r="D3456" s="342">
        <v>17295.22</v>
      </c>
      <c r="E3456" s="342">
        <v>17256.71</v>
      </c>
      <c r="F3456" s="338" t="s">
        <v>32651</v>
      </c>
      <c r="G3456" s="343"/>
      <c r="H3456" s="343"/>
      <c r="I3456" s="343"/>
    </row>
    <row r="3457" spans="1:9" ht="69.75" customHeight="1">
      <c r="A3457" s="340" t="s">
        <v>7440</v>
      </c>
      <c r="B3457" s="338" t="s">
        <v>7441</v>
      </c>
      <c r="C3457" s="341" t="s">
        <v>0</v>
      </c>
      <c r="D3457" s="342">
        <v>9727.9699999999993</v>
      </c>
      <c r="E3457" s="342">
        <v>9689.4599999999991</v>
      </c>
      <c r="F3457" s="338" t="s">
        <v>32651</v>
      </c>
      <c r="G3457" s="343"/>
      <c r="H3457" s="343"/>
      <c r="I3457" s="343"/>
    </row>
    <row r="3458" spans="1:9" ht="69.75" customHeight="1">
      <c r="A3458" s="340" t="s">
        <v>7442</v>
      </c>
      <c r="B3458" s="338" t="s">
        <v>7443</v>
      </c>
      <c r="C3458" s="341" t="s">
        <v>0</v>
      </c>
      <c r="D3458" s="342">
        <v>20837.3</v>
      </c>
      <c r="E3458" s="342">
        <v>20798.79</v>
      </c>
      <c r="F3458" s="338" t="s">
        <v>32651</v>
      </c>
      <c r="G3458" s="343"/>
      <c r="H3458" s="343"/>
      <c r="I3458" s="343"/>
    </row>
    <row r="3459" spans="1:9" ht="69.75" customHeight="1">
      <c r="A3459" s="340" t="s">
        <v>7444</v>
      </c>
      <c r="B3459" s="338" t="s">
        <v>7445</v>
      </c>
      <c r="C3459" s="341" t="s">
        <v>0</v>
      </c>
      <c r="D3459" s="342">
        <v>10856.74</v>
      </c>
      <c r="E3459" s="342">
        <v>10818.23</v>
      </c>
      <c r="F3459" s="338" t="s">
        <v>32651</v>
      </c>
      <c r="G3459" s="343"/>
      <c r="H3459" s="343"/>
      <c r="I3459" s="343"/>
    </row>
    <row r="3460" spans="1:9" ht="69.75" customHeight="1">
      <c r="A3460" s="340" t="s">
        <v>7446</v>
      </c>
      <c r="B3460" s="338" t="s">
        <v>7447</v>
      </c>
      <c r="C3460" s="341" t="s">
        <v>0</v>
      </c>
      <c r="D3460" s="342">
        <v>6203.63</v>
      </c>
      <c r="E3460" s="342">
        <v>6174.64</v>
      </c>
      <c r="F3460" s="338" t="s">
        <v>32651</v>
      </c>
      <c r="G3460" s="343"/>
      <c r="H3460" s="343"/>
      <c r="I3460" s="343"/>
    </row>
    <row r="3461" spans="1:9" ht="69.75" customHeight="1">
      <c r="A3461" s="340" t="s">
        <v>7448</v>
      </c>
      <c r="B3461" s="338" t="s">
        <v>7449</v>
      </c>
      <c r="C3461" s="341" t="s">
        <v>0</v>
      </c>
      <c r="D3461" s="342">
        <v>7353.38</v>
      </c>
      <c r="E3461" s="342">
        <v>7324.39</v>
      </c>
      <c r="F3461" s="338" t="s">
        <v>32651</v>
      </c>
      <c r="G3461" s="343"/>
      <c r="H3461" s="343"/>
      <c r="I3461" s="343"/>
    </row>
    <row r="3462" spans="1:9" ht="69.75" customHeight="1">
      <c r="A3462" s="340" t="s">
        <v>7450</v>
      </c>
      <c r="B3462" s="338" t="s">
        <v>7451</v>
      </c>
      <c r="C3462" s="341" t="s">
        <v>0</v>
      </c>
      <c r="D3462" s="342">
        <v>7614.45</v>
      </c>
      <c r="E3462" s="342">
        <v>7584.31</v>
      </c>
      <c r="F3462" s="338" t="s">
        <v>32651</v>
      </c>
      <c r="G3462" s="343"/>
      <c r="H3462" s="343"/>
      <c r="I3462" s="343"/>
    </row>
    <row r="3463" spans="1:9" ht="69.75" customHeight="1">
      <c r="A3463" s="340" t="s">
        <v>7452</v>
      </c>
      <c r="B3463" s="338" t="s">
        <v>7453</v>
      </c>
      <c r="C3463" s="341" t="s">
        <v>0</v>
      </c>
      <c r="D3463" s="342">
        <v>7901.68</v>
      </c>
      <c r="E3463" s="342">
        <v>7871.54</v>
      </c>
      <c r="F3463" s="338" t="s">
        <v>32651</v>
      </c>
      <c r="G3463" s="343"/>
      <c r="H3463" s="343"/>
      <c r="I3463" s="343"/>
    </row>
    <row r="3464" spans="1:9" ht="69.75" customHeight="1">
      <c r="A3464" s="340" t="s">
        <v>7454</v>
      </c>
      <c r="B3464" s="338" t="s">
        <v>7455</v>
      </c>
      <c r="C3464" s="341" t="s">
        <v>0</v>
      </c>
      <c r="D3464" s="342">
        <v>11180.43</v>
      </c>
      <c r="E3464" s="342">
        <v>11145.74</v>
      </c>
      <c r="F3464" s="338" t="s">
        <v>32651</v>
      </c>
      <c r="G3464" s="343"/>
      <c r="H3464" s="343"/>
      <c r="I3464" s="343"/>
    </row>
    <row r="3465" spans="1:9" ht="69.75" customHeight="1">
      <c r="A3465" s="340" t="s">
        <v>7456</v>
      </c>
      <c r="B3465" s="338" t="s">
        <v>7457</v>
      </c>
      <c r="C3465" s="341" t="s">
        <v>0</v>
      </c>
      <c r="D3465" s="342">
        <v>11545.69</v>
      </c>
      <c r="E3465" s="342">
        <v>11511</v>
      </c>
      <c r="F3465" s="338" t="s">
        <v>32651</v>
      </c>
      <c r="G3465" s="343"/>
      <c r="H3465" s="343"/>
      <c r="I3465" s="343"/>
    </row>
    <row r="3466" spans="1:9" ht="69.75" customHeight="1">
      <c r="A3466" s="340" t="s">
        <v>7458</v>
      </c>
      <c r="B3466" s="338" t="s">
        <v>7459</v>
      </c>
      <c r="C3466" s="341" t="s">
        <v>0</v>
      </c>
      <c r="D3466" s="342">
        <v>11875.64</v>
      </c>
      <c r="E3466" s="342">
        <v>11833.97</v>
      </c>
      <c r="F3466" s="338" t="s">
        <v>32651</v>
      </c>
      <c r="G3466" s="343"/>
      <c r="H3466" s="343"/>
      <c r="I3466" s="343"/>
    </row>
    <row r="3467" spans="1:9" ht="69.75" customHeight="1">
      <c r="A3467" s="340" t="s">
        <v>7460</v>
      </c>
      <c r="B3467" s="338" t="s">
        <v>7461</v>
      </c>
      <c r="C3467" s="341" t="s">
        <v>0</v>
      </c>
      <c r="D3467" s="342">
        <v>13593.49</v>
      </c>
      <c r="E3467" s="342">
        <v>13551.82</v>
      </c>
      <c r="F3467" s="338" t="s">
        <v>32651</v>
      </c>
      <c r="G3467" s="343"/>
      <c r="H3467" s="343"/>
      <c r="I3467" s="343"/>
    </row>
    <row r="3468" spans="1:9" ht="69.75" customHeight="1">
      <c r="A3468" s="340" t="s">
        <v>7462</v>
      </c>
      <c r="B3468" s="338" t="s">
        <v>7463</v>
      </c>
      <c r="C3468" s="341" t="s">
        <v>0</v>
      </c>
      <c r="D3468" s="342">
        <v>13523.35</v>
      </c>
      <c r="E3468" s="342">
        <v>13481.68</v>
      </c>
      <c r="F3468" s="338" t="s">
        <v>32651</v>
      </c>
      <c r="G3468" s="343"/>
      <c r="H3468" s="343"/>
      <c r="I3468" s="343"/>
    </row>
    <row r="3469" spans="1:9" ht="69.75" customHeight="1">
      <c r="A3469" s="340" t="s">
        <v>7464</v>
      </c>
      <c r="B3469" s="338" t="s">
        <v>7465</v>
      </c>
      <c r="C3469" s="341" t="s">
        <v>0</v>
      </c>
      <c r="D3469" s="342">
        <v>14187.76</v>
      </c>
      <c r="E3469" s="342">
        <v>14146.09</v>
      </c>
      <c r="F3469" s="338" t="s">
        <v>32651</v>
      </c>
      <c r="G3469" s="343"/>
      <c r="H3469" s="343"/>
      <c r="I3469" s="343"/>
    </row>
    <row r="3470" spans="1:9" ht="69.75" customHeight="1">
      <c r="A3470" s="340" t="s">
        <v>7466</v>
      </c>
      <c r="B3470" s="338" t="s">
        <v>7467</v>
      </c>
      <c r="C3470" s="341" t="s">
        <v>0</v>
      </c>
      <c r="D3470" s="342">
        <v>26136.22</v>
      </c>
      <c r="E3470" s="342">
        <v>26086.86</v>
      </c>
      <c r="F3470" s="338" t="s">
        <v>32651</v>
      </c>
      <c r="G3470" s="343"/>
      <c r="H3470" s="343"/>
      <c r="I3470" s="343"/>
    </row>
    <row r="3471" spans="1:9" ht="69.75" customHeight="1">
      <c r="A3471" s="340" t="s">
        <v>7468</v>
      </c>
      <c r="B3471" s="338" t="s">
        <v>7469</v>
      </c>
      <c r="C3471" s="341" t="s">
        <v>0</v>
      </c>
      <c r="D3471" s="342">
        <v>33438.89</v>
      </c>
      <c r="E3471" s="342">
        <v>33388.03</v>
      </c>
      <c r="F3471" s="338" t="s">
        <v>32651</v>
      </c>
      <c r="G3471" s="343"/>
      <c r="H3471" s="343"/>
      <c r="I3471" s="343"/>
    </row>
    <row r="3472" spans="1:9" ht="69.75" customHeight="1">
      <c r="A3472" s="340" t="s">
        <v>7470</v>
      </c>
      <c r="B3472" s="338" t="s">
        <v>7471</v>
      </c>
      <c r="C3472" s="341" t="s">
        <v>0</v>
      </c>
      <c r="D3472" s="342">
        <v>18.809999999999999</v>
      </c>
      <c r="E3472" s="342">
        <v>16.91</v>
      </c>
      <c r="F3472" s="338" t="s">
        <v>32651</v>
      </c>
      <c r="G3472" s="343"/>
      <c r="H3472" s="343"/>
      <c r="I3472" s="343"/>
    </row>
    <row r="3473" spans="1:9" ht="69.75" customHeight="1">
      <c r="A3473" s="340" t="s">
        <v>7473</v>
      </c>
      <c r="B3473" s="338" t="s">
        <v>7474</v>
      </c>
      <c r="C3473" s="341" t="s">
        <v>6</v>
      </c>
      <c r="D3473" s="342">
        <v>30.79</v>
      </c>
      <c r="E3473" s="342">
        <v>30.12</v>
      </c>
      <c r="F3473" s="338" t="s">
        <v>32651</v>
      </c>
      <c r="G3473" s="343"/>
      <c r="H3473" s="343"/>
      <c r="I3473" s="343"/>
    </row>
    <row r="3474" spans="1:9" ht="69.75" customHeight="1">
      <c r="A3474" s="340" t="s">
        <v>7475</v>
      </c>
      <c r="B3474" s="338" t="s">
        <v>7476</v>
      </c>
      <c r="C3474" s="341" t="s">
        <v>6</v>
      </c>
      <c r="D3474" s="342">
        <v>46.55</v>
      </c>
      <c r="E3474" s="342">
        <v>45.84</v>
      </c>
      <c r="F3474" s="338" t="s">
        <v>32651</v>
      </c>
      <c r="G3474" s="343"/>
      <c r="H3474" s="343"/>
      <c r="I3474" s="343"/>
    </row>
    <row r="3475" spans="1:9" ht="69.75" customHeight="1">
      <c r="A3475" s="340" t="s">
        <v>7477</v>
      </c>
      <c r="B3475" s="338" t="s">
        <v>7478</v>
      </c>
      <c r="C3475" s="341" t="s">
        <v>6</v>
      </c>
      <c r="D3475" s="342">
        <v>58.15</v>
      </c>
      <c r="E3475" s="342">
        <v>57.39</v>
      </c>
      <c r="F3475" s="338" t="s">
        <v>32651</v>
      </c>
      <c r="G3475" s="343"/>
      <c r="H3475" s="343"/>
      <c r="I3475" s="343"/>
    </row>
    <row r="3476" spans="1:9" ht="69.75" customHeight="1">
      <c r="A3476" s="340" t="s">
        <v>7479</v>
      </c>
      <c r="B3476" s="338" t="s">
        <v>7480</v>
      </c>
      <c r="C3476" s="341" t="s">
        <v>6</v>
      </c>
      <c r="D3476" s="342">
        <v>69.86</v>
      </c>
      <c r="E3476" s="342">
        <v>69.08</v>
      </c>
      <c r="F3476" s="338" t="s">
        <v>32651</v>
      </c>
      <c r="G3476" s="343"/>
      <c r="H3476" s="343"/>
      <c r="I3476" s="343"/>
    </row>
    <row r="3477" spans="1:9" ht="69.75" customHeight="1">
      <c r="A3477" s="340" t="s">
        <v>7481</v>
      </c>
      <c r="B3477" s="338" t="s">
        <v>32181</v>
      </c>
      <c r="C3477" s="341" t="s">
        <v>0</v>
      </c>
      <c r="D3477" s="342">
        <v>9025.98</v>
      </c>
      <c r="E3477" s="342">
        <v>8516.41</v>
      </c>
      <c r="F3477" s="338" t="s">
        <v>32651</v>
      </c>
      <c r="G3477" s="343"/>
      <c r="H3477" s="343"/>
      <c r="I3477" s="343"/>
    </row>
    <row r="3478" spans="1:9" ht="69.75" customHeight="1">
      <c r="A3478" s="340" t="s">
        <v>7482</v>
      </c>
      <c r="B3478" s="338" t="s">
        <v>32182</v>
      </c>
      <c r="C3478" s="341" t="s">
        <v>0</v>
      </c>
      <c r="D3478" s="342">
        <v>16865.62</v>
      </c>
      <c r="E3478" s="342">
        <v>15763.62</v>
      </c>
      <c r="F3478" s="338" t="s">
        <v>32651</v>
      </c>
      <c r="G3478" s="343"/>
      <c r="H3478" s="343"/>
      <c r="I3478" s="343"/>
    </row>
    <row r="3479" spans="1:9" ht="69.75" customHeight="1">
      <c r="A3479" s="340" t="s">
        <v>7483</v>
      </c>
      <c r="B3479" s="338" t="s">
        <v>7484</v>
      </c>
      <c r="C3479" s="341" t="s">
        <v>6</v>
      </c>
      <c r="D3479" s="342">
        <v>7.13</v>
      </c>
      <c r="E3479" s="342">
        <v>7.01</v>
      </c>
      <c r="F3479" s="338" t="s">
        <v>32651</v>
      </c>
      <c r="G3479" s="343"/>
      <c r="H3479" s="343"/>
      <c r="I3479" s="343"/>
    </row>
    <row r="3480" spans="1:9" ht="69.75" customHeight="1">
      <c r="A3480" s="340" t="s">
        <v>7485</v>
      </c>
      <c r="B3480" s="338" t="s">
        <v>7486</v>
      </c>
      <c r="C3480" s="341" t="s">
        <v>6</v>
      </c>
      <c r="D3480" s="342">
        <v>6.12</v>
      </c>
      <c r="E3480" s="342">
        <v>6.1</v>
      </c>
      <c r="F3480" s="338" t="s">
        <v>32651</v>
      </c>
      <c r="G3480" s="343"/>
      <c r="H3480" s="343"/>
      <c r="I3480" s="343"/>
    </row>
    <row r="3481" spans="1:9" ht="69.75" customHeight="1">
      <c r="A3481" s="340" t="s">
        <v>7487</v>
      </c>
      <c r="B3481" s="338" t="s">
        <v>7488</v>
      </c>
      <c r="C3481" s="341" t="s">
        <v>6</v>
      </c>
      <c r="D3481" s="342">
        <v>10.46</v>
      </c>
      <c r="E3481" s="342">
        <v>10.25</v>
      </c>
      <c r="F3481" s="338" t="s">
        <v>32651</v>
      </c>
      <c r="G3481" s="343"/>
      <c r="H3481" s="343"/>
      <c r="I3481" s="343"/>
    </row>
    <row r="3482" spans="1:9" ht="69.75" customHeight="1">
      <c r="A3482" s="340" t="s">
        <v>7489</v>
      </c>
      <c r="B3482" s="338" t="s">
        <v>7490</v>
      </c>
      <c r="C3482" s="341" t="s">
        <v>6</v>
      </c>
      <c r="D3482" s="342">
        <v>8.85</v>
      </c>
      <c r="E3482" s="342">
        <v>8.82</v>
      </c>
      <c r="F3482" s="338" t="s">
        <v>32651</v>
      </c>
      <c r="G3482" s="343"/>
      <c r="H3482" s="343"/>
      <c r="I3482" s="343"/>
    </row>
    <row r="3483" spans="1:9" ht="69.75" customHeight="1">
      <c r="A3483" s="340" t="s">
        <v>7491</v>
      </c>
      <c r="B3483" s="338" t="s">
        <v>7492</v>
      </c>
      <c r="C3483" s="341" t="s">
        <v>6</v>
      </c>
      <c r="D3483" s="342">
        <v>24.86</v>
      </c>
      <c r="E3483" s="342">
        <v>24.61</v>
      </c>
      <c r="F3483" s="338" t="s">
        <v>32651</v>
      </c>
      <c r="G3483" s="343"/>
      <c r="H3483" s="343"/>
      <c r="I3483" s="343"/>
    </row>
    <row r="3484" spans="1:9" ht="69.75" customHeight="1">
      <c r="A3484" s="340" t="s">
        <v>7493</v>
      </c>
      <c r="B3484" s="338" t="s">
        <v>7494</v>
      </c>
      <c r="C3484" s="341" t="s">
        <v>6</v>
      </c>
      <c r="D3484" s="342">
        <v>22.89</v>
      </c>
      <c r="E3484" s="342">
        <v>22.84</v>
      </c>
      <c r="F3484" s="338" t="s">
        <v>32651</v>
      </c>
      <c r="G3484" s="343"/>
      <c r="H3484" s="343"/>
      <c r="I3484" s="343"/>
    </row>
    <row r="3485" spans="1:9" ht="69.75" customHeight="1">
      <c r="A3485" s="340" t="s">
        <v>7495</v>
      </c>
      <c r="B3485" s="338" t="s">
        <v>7496</v>
      </c>
      <c r="C3485" s="341" t="s">
        <v>6</v>
      </c>
      <c r="D3485" s="342">
        <v>7.39</v>
      </c>
      <c r="E3485" s="342">
        <v>6.82</v>
      </c>
      <c r="F3485" s="338" t="s">
        <v>32651</v>
      </c>
      <c r="G3485" s="343"/>
      <c r="H3485" s="343"/>
      <c r="I3485" s="343"/>
    </row>
    <row r="3486" spans="1:9" ht="69.75" customHeight="1">
      <c r="A3486" s="340" t="s">
        <v>7497</v>
      </c>
      <c r="B3486" s="338" t="s">
        <v>7498</v>
      </c>
      <c r="C3486" s="341" t="s">
        <v>0</v>
      </c>
      <c r="D3486" s="342">
        <v>694.45</v>
      </c>
      <c r="E3486" s="342">
        <v>647.63</v>
      </c>
      <c r="F3486" s="338" t="s">
        <v>32651</v>
      </c>
      <c r="G3486" s="343"/>
      <c r="H3486" s="343"/>
      <c r="I3486" s="343"/>
    </row>
    <row r="3487" spans="1:9" ht="69.75" customHeight="1">
      <c r="A3487" s="340" t="s">
        <v>7499</v>
      </c>
      <c r="B3487" s="338" t="s">
        <v>7500</v>
      </c>
      <c r="C3487" s="341" t="s">
        <v>0</v>
      </c>
      <c r="D3487" s="342">
        <v>1114.8900000000001</v>
      </c>
      <c r="E3487" s="342">
        <v>1068.07</v>
      </c>
      <c r="F3487" s="338" t="s">
        <v>32651</v>
      </c>
      <c r="G3487" s="343"/>
      <c r="H3487" s="343"/>
      <c r="I3487" s="343"/>
    </row>
    <row r="3488" spans="1:9" ht="69.75" customHeight="1">
      <c r="A3488" s="340" t="s">
        <v>7501</v>
      </c>
      <c r="B3488" s="338" t="s">
        <v>7502</v>
      </c>
      <c r="C3488" s="341" t="s">
        <v>0</v>
      </c>
      <c r="D3488" s="342">
        <v>3247.15</v>
      </c>
      <c r="E3488" s="342">
        <v>3154.12</v>
      </c>
      <c r="F3488" s="338" t="s">
        <v>32651</v>
      </c>
      <c r="G3488" s="343"/>
      <c r="H3488" s="343"/>
      <c r="I3488" s="343"/>
    </row>
    <row r="3489" spans="1:9" ht="69.75" customHeight="1">
      <c r="A3489" s="340" t="s">
        <v>7503</v>
      </c>
      <c r="B3489" s="338" t="s">
        <v>7504</v>
      </c>
      <c r="C3489" s="341" t="s">
        <v>0</v>
      </c>
      <c r="D3489" s="342">
        <v>2112.37</v>
      </c>
      <c r="E3489" s="342">
        <v>2104.62</v>
      </c>
      <c r="F3489" s="338" t="s">
        <v>32651</v>
      </c>
      <c r="G3489" s="343"/>
      <c r="H3489" s="343"/>
      <c r="I3489" s="343"/>
    </row>
    <row r="3490" spans="1:9" ht="69.75" customHeight="1">
      <c r="A3490" s="340" t="s">
        <v>7505</v>
      </c>
      <c r="B3490" s="338" t="s">
        <v>7506</v>
      </c>
      <c r="C3490" s="341" t="s">
        <v>0</v>
      </c>
      <c r="D3490" s="342">
        <v>70.989999999999995</v>
      </c>
      <c r="E3490" s="342">
        <v>65.84</v>
      </c>
      <c r="F3490" s="338" t="s">
        <v>32651</v>
      </c>
      <c r="G3490" s="343"/>
      <c r="H3490" s="343"/>
      <c r="I3490" s="343"/>
    </row>
    <row r="3491" spans="1:9" ht="69.75" customHeight="1">
      <c r="A3491" s="340" t="s">
        <v>7507</v>
      </c>
      <c r="B3491" s="338" t="s">
        <v>7508</v>
      </c>
      <c r="C3491" s="341" t="s">
        <v>0</v>
      </c>
      <c r="D3491" s="342">
        <v>52.71</v>
      </c>
      <c r="E3491" s="342">
        <v>51.15</v>
      </c>
      <c r="F3491" s="338" t="s">
        <v>32651</v>
      </c>
      <c r="G3491" s="343"/>
      <c r="H3491" s="343"/>
      <c r="I3491" s="343"/>
    </row>
    <row r="3492" spans="1:9" ht="69.75" customHeight="1">
      <c r="A3492" s="340" t="s">
        <v>7509</v>
      </c>
      <c r="B3492" s="338" t="s">
        <v>7510</v>
      </c>
      <c r="C3492" s="341" t="s">
        <v>0</v>
      </c>
      <c r="D3492" s="342">
        <v>36.26</v>
      </c>
      <c r="E3492" s="342">
        <v>34.700000000000003</v>
      </c>
      <c r="F3492" s="338" t="s">
        <v>32651</v>
      </c>
      <c r="G3492" s="343"/>
      <c r="H3492" s="343"/>
      <c r="I3492" s="343"/>
    </row>
    <row r="3493" spans="1:9" ht="69.75" customHeight="1">
      <c r="A3493" s="340" t="s">
        <v>7511</v>
      </c>
      <c r="B3493" s="338" t="s">
        <v>7512</v>
      </c>
      <c r="C3493" s="341" t="s">
        <v>0</v>
      </c>
      <c r="D3493" s="342">
        <v>2389.86</v>
      </c>
      <c r="E3493" s="342">
        <v>2296.83</v>
      </c>
      <c r="F3493" s="338" t="s">
        <v>32651</v>
      </c>
      <c r="G3493" s="343"/>
      <c r="H3493" s="343"/>
      <c r="I3493" s="343"/>
    </row>
    <row r="3494" spans="1:9" ht="69.75" customHeight="1">
      <c r="A3494" s="340" t="s">
        <v>7513</v>
      </c>
      <c r="B3494" s="338" t="s">
        <v>7514</v>
      </c>
      <c r="C3494" s="341" t="s">
        <v>6</v>
      </c>
      <c r="D3494" s="342">
        <v>27.4</v>
      </c>
      <c r="E3494" s="342">
        <v>26.82</v>
      </c>
      <c r="F3494" s="338" t="s">
        <v>32651</v>
      </c>
      <c r="G3494" s="343"/>
      <c r="H3494" s="343"/>
      <c r="I3494" s="343"/>
    </row>
    <row r="3495" spans="1:9" ht="69.75" customHeight="1">
      <c r="A3495" s="340" t="s">
        <v>7515</v>
      </c>
      <c r="B3495" s="338" t="s">
        <v>7516</v>
      </c>
      <c r="C3495" s="341" t="s">
        <v>6</v>
      </c>
      <c r="D3495" s="342">
        <v>7.03</v>
      </c>
      <c r="E3495" s="342">
        <v>6.5</v>
      </c>
      <c r="F3495" s="338" t="s">
        <v>32651</v>
      </c>
      <c r="G3495" s="343"/>
      <c r="H3495" s="343"/>
      <c r="I3495" s="343"/>
    </row>
    <row r="3496" spans="1:9" ht="69.75" customHeight="1">
      <c r="A3496" s="340" t="s">
        <v>7517</v>
      </c>
      <c r="B3496" s="338" t="s">
        <v>7518</v>
      </c>
      <c r="C3496" s="341" t="s">
        <v>0</v>
      </c>
      <c r="D3496" s="342">
        <v>1075.46</v>
      </c>
      <c r="E3496" s="342">
        <v>1067.72</v>
      </c>
      <c r="F3496" s="338" t="s">
        <v>32651</v>
      </c>
      <c r="G3496" s="343"/>
      <c r="H3496" s="343"/>
      <c r="I3496" s="343"/>
    </row>
    <row r="3497" spans="1:9" ht="69.75" customHeight="1">
      <c r="A3497" s="340" t="s">
        <v>7519</v>
      </c>
      <c r="B3497" s="338" t="s">
        <v>7520</v>
      </c>
      <c r="C3497" s="341" t="s">
        <v>6</v>
      </c>
      <c r="D3497" s="342">
        <v>25.05</v>
      </c>
      <c r="E3497" s="342">
        <v>22.78</v>
      </c>
      <c r="F3497" s="338" t="s">
        <v>32651</v>
      </c>
      <c r="G3497" s="343"/>
      <c r="H3497" s="343"/>
      <c r="I3497" s="343"/>
    </row>
    <row r="3498" spans="1:9" ht="69.75" customHeight="1">
      <c r="A3498" s="340" t="s">
        <v>7521</v>
      </c>
      <c r="B3498" s="338" t="s">
        <v>7522</v>
      </c>
      <c r="C3498" s="341" t="s">
        <v>6</v>
      </c>
      <c r="D3498" s="342">
        <v>28.94</v>
      </c>
      <c r="E3498" s="342">
        <v>26.31</v>
      </c>
      <c r="F3498" s="338" t="s">
        <v>32651</v>
      </c>
      <c r="G3498" s="343"/>
      <c r="H3498" s="343"/>
      <c r="I3498" s="343"/>
    </row>
    <row r="3499" spans="1:9" ht="69.75" customHeight="1">
      <c r="A3499" s="340" t="s">
        <v>7523</v>
      </c>
      <c r="B3499" s="338" t="s">
        <v>7524</v>
      </c>
      <c r="C3499" s="341" t="s">
        <v>6</v>
      </c>
      <c r="D3499" s="342">
        <v>38.19</v>
      </c>
      <c r="E3499" s="342">
        <v>35.06</v>
      </c>
      <c r="F3499" s="338" t="s">
        <v>32651</v>
      </c>
      <c r="G3499" s="343"/>
      <c r="H3499" s="343"/>
      <c r="I3499" s="343"/>
    </row>
    <row r="3500" spans="1:9" ht="69.75" customHeight="1">
      <c r="A3500" s="340" t="s">
        <v>7525</v>
      </c>
      <c r="B3500" s="338" t="s">
        <v>7526</v>
      </c>
      <c r="C3500" s="341" t="s">
        <v>6</v>
      </c>
      <c r="D3500" s="342">
        <v>12.4</v>
      </c>
      <c r="E3500" s="342">
        <v>11.47</v>
      </c>
      <c r="F3500" s="338" t="s">
        <v>32651</v>
      </c>
      <c r="G3500" s="343"/>
      <c r="H3500" s="343"/>
      <c r="I3500" s="343"/>
    </row>
    <row r="3501" spans="1:9" ht="69.75" customHeight="1">
      <c r="A3501" s="340" t="s">
        <v>7527</v>
      </c>
      <c r="B3501" s="338" t="s">
        <v>7528</v>
      </c>
      <c r="C3501" s="341" t="s">
        <v>6</v>
      </c>
      <c r="D3501" s="342">
        <v>14.31</v>
      </c>
      <c r="E3501" s="342">
        <v>13.2</v>
      </c>
      <c r="F3501" s="338" t="s">
        <v>32651</v>
      </c>
      <c r="G3501" s="343"/>
      <c r="H3501" s="343"/>
      <c r="I3501" s="343"/>
    </row>
    <row r="3502" spans="1:9" ht="69.75" customHeight="1">
      <c r="A3502" s="340" t="s">
        <v>7529</v>
      </c>
      <c r="B3502" s="338" t="s">
        <v>7530</v>
      </c>
      <c r="C3502" s="341" t="s">
        <v>6</v>
      </c>
      <c r="D3502" s="342">
        <v>20.75</v>
      </c>
      <c r="E3502" s="342">
        <v>19.45</v>
      </c>
      <c r="F3502" s="338" t="s">
        <v>32651</v>
      </c>
      <c r="G3502" s="343"/>
      <c r="H3502" s="343"/>
      <c r="I3502" s="343"/>
    </row>
    <row r="3503" spans="1:9" ht="69.75" customHeight="1">
      <c r="A3503" s="340" t="s">
        <v>7531</v>
      </c>
      <c r="B3503" s="338" t="s">
        <v>7532</v>
      </c>
      <c r="C3503" s="341" t="s">
        <v>6</v>
      </c>
      <c r="D3503" s="342">
        <v>5.12</v>
      </c>
      <c r="E3503" s="342">
        <v>4.99</v>
      </c>
      <c r="F3503" s="338" t="s">
        <v>32651</v>
      </c>
      <c r="G3503" s="343"/>
      <c r="H3503" s="343"/>
      <c r="I3503" s="343"/>
    </row>
    <row r="3504" spans="1:9" ht="69.75" customHeight="1">
      <c r="A3504" s="340" t="s">
        <v>7533</v>
      </c>
      <c r="B3504" s="338" t="s">
        <v>7534</v>
      </c>
      <c r="C3504" s="341" t="s">
        <v>6</v>
      </c>
      <c r="D3504" s="342">
        <v>9.81</v>
      </c>
      <c r="E3504" s="342">
        <v>9.65</v>
      </c>
      <c r="F3504" s="338" t="s">
        <v>32651</v>
      </c>
      <c r="G3504" s="343"/>
      <c r="H3504" s="343"/>
      <c r="I3504" s="343"/>
    </row>
    <row r="3505" spans="1:9" ht="69.75" customHeight="1">
      <c r="A3505" s="340" t="s">
        <v>7535</v>
      </c>
      <c r="B3505" s="338" t="s">
        <v>7536</v>
      </c>
      <c r="C3505" s="341" t="s">
        <v>6</v>
      </c>
      <c r="D3505" s="342">
        <v>14.85</v>
      </c>
      <c r="E3505" s="342">
        <v>14.66</v>
      </c>
      <c r="F3505" s="338" t="s">
        <v>32651</v>
      </c>
      <c r="G3505" s="343"/>
      <c r="H3505" s="343"/>
      <c r="I3505" s="343"/>
    </row>
    <row r="3506" spans="1:9" ht="69.75" customHeight="1">
      <c r="A3506" s="340" t="s">
        <v>7537</v>
      </c>
      <c r="B3506" s="338" t="s">
        <v>7538</v>
      </c>
      <c r="C3506" s="341" t="s">
        <v>6</v>
      </c>
      <c r="D3506" s="342">
        <v>16.510000000000002</v>
      </c>
      <c r="E3506" s="342">
        <v>16.28</v>
      </c>
      <c r="F3506" s="338" t="s">
        <v>32651</v>
      </c>
      <c r="G3506" s="343"/>
      <c r="H3506" s="343"/>
      <c r="I3506" s="343"/>
    </row>
    <row r="3507" spans="1:9" ht="69.75" customHeight="1">
      <c r="A3507" s="340" t="s">
        <v>7539</v>
      </c>
      <c r="B3507" s="338" t="s">
        <v>7540</v>
      </c>
      <c r="C3507" s="341" t="s">
        <v>6</v>
      </c>
      <c r="D3507" s="342">
        <v>26.11</v>
      </c>
      <c r="E3507" s="342">
        <v>25.83</v>
      </c>
      <c r="F3507" s="338" t="s">
        <v>32651</v>
      </c>
      <c r="G3507" s="343"/>
      <c r="H3507" s="343"/>
      <c r="I3507" s="343"/>
    </row>
    <row r="3508" spans="1:9" ht="69.75" customHeight="1">
      <c r="A3508" s="340" t="s">
        <v>7541</v>
      </c>
      <c r="B3508" s="338" t="s">
        <v>7542</v>
      </c>
      <c r="C3508" s="341" t="s">
        <v>6</v>
      </c>
      <c r="D3508" s="342">
        <v>42.17</v>
      </c>
      <c r="E3508" s="342">
        <v>41.83</v>
      </c>
      <c r="F3508" s="338" t="s">
        <v>32651</v>
      </c>
      <c r="G3508" s="343"/>
      <c r="H3508" s="343"/>
      <c r="I3508" s="343"/>
    </row>
    <row r="3509" spans="1:9" ht="69.75" customHeight="1">
      <c r="A3509" s="340" t="s">
        <v>7543</v>
      </c>
      <c r="B3509" s="338" t="s">
        <v>7544</v>
      </c>
      <c r="C3509" s="341" t="s">
        <v>6</v>
      </c>
      <c r="D3509" s="342">
        <v>57.77</v>
      </c>
      <c r="E3509" s="342">
        <v>57.39</v>
      </c>
      <c r="F3509" s="338" t="s">
        <v>32651</v>
      </c>
      <c r="G3509" s="343"/>
      <c r="H3509" s="343"/>
      <c r="I3509" s="343"/>
    </row>
    <row r="3510" spans="1:9" ht="69.75" customHeight="1">
      <c r="A3510" s="340" t="s">
        <v>7545</v>
      </c>
      <c r="B3510" s="338" t="s">
        <v>7546</v>
      </c>
      <c r="C3510" s="341" t="s">
        <v>6</v>
      </c>
      <c r="D3510" s="342">
        <v>18.61</v>
      </c>
      <c r="E3510" s="342">
        <v>17.59</v>
      </c>
      <c r="F3510" s="338" t="s">
        <v>32651</v>
      </c>
      <c r="G3510" s="343"/>
      <c r="H3510" s="343"/>
      <c r="I3510" s="343"/>
    </row>
    <row r="3511" spans="1:9" ht="69.75" customHeight="1">
      <c r="A3511" s="340" t="s">
        <v>7547</v>
      </c>
      <c r="B3511" s="338" t="s">
        <v>7548</v>
      </c>
      <c r="C3511" s="341" t="s">
        <v>6</v>
      </c>
      <c r="D3511" s="342">
        <v>24.95</v>
      </c>
      <c r="E3511" s="342">
        <v>23.64</v>
      </c>
      <c r="F3511" s="338" t="s">
        <v>32651</v>
      </c>
      <c r="G3511" s="343"/>
      <c r="H3511" s="343"/>
      <c r="I3511" s="343"/>
    </row>
    <row r="3512" spans="1:9" ht="69.75" customHeight="1">
      <c r="A3512" s="340" t="s">
        <v>7549</v>
      </c>
      <c r="B3512" s="338" t="s">
        <v>7550</v>
      </c>
      <c r="C3512" s="341" t="s">
        <v>6</v>
      </c>
      <c r="D3512" s="342">
        <v>41.98</v>
      </c>
      <c r="E3512" s="342">
        <v>39.96</v>
      </c>
      <c r="F3512" s="338" t="s">
        <v>32651</v>
      </c>
      <c r="G3512" s="343"/>
      <c r="H3512" s="343"/>
      <c r="I3512" s="343"/>
    </row>
    <row r="3513" spans="1:9" ht="69.75" customHeight="1">
      <c r="A3513" s="340" t="s">
        <v>7551</v>
      </c>
      <c r="B3513" s="338" t="s">
        <v>7552</v>
      </c>
      <c r="C3513" s="341" t="s">
        <v>6</v>
      </c>
      <c r="D3513" s="342">
        <v>53.8</v>
      </c>
      <c r="E3513" s="342">
        <v>51.02</v>
      </c>
      <c r="F3513" s="338" t="s">
        <v>32651</v>
      </c>
      <c r="G3513" s="343"/>
      <c r="H3513" s="343"/>
      <c r="I3513" s="343"/>
    </row>
    <row r="3514" spans="1:9" ht="69.75" customHeight="1">
      <c r="A3514" s="340" t="s">
        <v>7553</v>
      </c>
      <c r="B3514" s="338" t="s">
        <v>7554</v>
      </c>
      <c r="C3514" s="341" t="s">
        <v>6</v>
      </c>
      <c r="D3514" s="342">
        <v>25.94</v>
      </c>
      <c r="E3514" s="342">
        <v>25.6</v>
      </c>
      <c r="F3514" s="338" t="s">
        <v>32651</v>
      </c>
      <c r="G3514" s="343"/>
      <c r="H3514" s="343"/>
      <c r="I3514" s="343"/>
    </row>
    <row r="3515" spans="1:9" ht="69.75" customHeight="1">
      <c r="A3515" s="340" t="s">
        <v>7555</v>
      </c>
      <c r="B3515" s="338" t="s">
        <v>7556</v>
      </c>
      <c r="C3515" s="341" t="s">
        <v>6</v>
      </c>
      <c r="D3515" s="342">
        <v>32.479999999999997</v>
      </c>
      <c r="E3515" s="342">
        <v>31.96</v>
      </c>
      <c r="F3515" s="338" t="s">
        <v>32651</v>
      </c>
      <c r="G3515" s="343"/>
      <c r="H3515" s="343"/>
      <c r="I3515" s="343"/>
    </row>
    <row r="3516" spans="1:9" ht="69.75" customHeight="1">
      <c r="A3516" s="340" t="s">
        <v>7557</v>
      </c>
      <c r="B3516" s="338" t="s">
        <v>7558</v>
      </c>
      <c r="C3516" s="341" t="s">
        <v>6</v>
      </c>
      <c r="D3516" s="342">
        <v>66.69</v>
      </c>
      <c r="E3516" s="342">
        <v>65.78</v>
      </c>
      <c r="F3516" s="338" t="s">
        <v>32651</v>
      </c>
      <c r="G3516" s="343"/>
      <c r="H3516" s="343"/>
      <c r="I3516" s="343"/>
    </row>
    <row r="3517" spans="1:9" ht="69.75" customHeight="1">
      <c r="A3517" s="340" t="s">
        <v>7559</v>
      </c>
      <c r="B3517" s="338" t="s">
        <v>7560</v>
      </c>
      <c r="C3517" s="341" t="s">
        <v>6</v>
      </c>
      <c r="D3517" s="342">
        <v>28.13</v>
      </c>
      <c r="E3517" s="342">
        <v>26.23</v>
      </c>
      <c r="F3517" s="338" t="s">
        <v>32651</v>
      </c>
      <c r="G3517" s="343"/>
      <c r="H3517" s="343"/>
      <c r="I3517" s="343"/>
    </row>
    <row r="3518" spans="1:9" ht="69.75" customHeight="1">
      <c r="A3518" s="340" t="s">
        <v>7562</v>
      </c>
      <c r="B3518" s="338" t="s">
        <v>7563</v>
      </c>
      <c r="C3518" s="341" t="s">
        <v>6</v>
      </c>
      <c r="D3518" s="342">
        <v>38.950000000000003</v>
      </c>
      <c r="E3518" s="342">
        <v>36.54</v>
      </c>
      <c r="F3518" s="338" t="s">
        <v>32651</v>
      </c>
      <c r="G3518" s="343"/>
      <c r="H3518" s="343"/>
      <c r="I3518" s="343"/>
    </row>
    <row r="3519" spans="1:9" ht="69.75" customHeight="1">
      <c r="A3519" s="340" t="s">
        <v>7564</v>
      </c>
      <c r="B3519" s="338" t="s">
        <v>7565</v>
      </c>
      <c r="C3519" s="341" t="s">
        <v>6</v>
      </c>
      <c r="D3519" s="342">
        <v>54.7</v>
      </c>
      <c r="E3519" s="342">
        <v>51.87</v>
      </c>
      <c r="F3519" s="338" t="s">
        <v>32651</v>
      </c>
      <c r="G3519" s="343"/>
      <c r="H3519" s="343"/>
      <c r="I3519" s="343"/>
    </row>
    <row r="3520" spans="1:9" ht="69.75" customHeight="1">
      <c r="A3520" s="340" t="s">
        <v>7566</v>
      </c>
      <c r="B3520" s="338" t="s">
        <v>7567</v>
      </c>
      <c r="C3520" s="341" t="s">
        <v>6</v>
      </c>
      <c r="D3520" s="342">
        <v>67.989999999999995</v>
      </c>
      <c r="E3520" s="342">
        <v>64.650000000000006</v>
      </c>
      <c r="F3520" s="338" t="s">
        <v>32651</v>
      </c>
      <c r="G3520" s="343"/>
      <c r="H3520" s="343"/>
      <c r="I3520" s="343"/>
    </row>
    <row r="3521" spans="1:9" ht="69.75" customHeight="1">
      <c r="A3521" s="340" t="s">
        <v>7568</v>
      </c>
      <c r="B3521" s="338" t="s">
        <v>7569</v>
      </c>
      <c r="C3521" s="341" t="s">
        <v>6</v>
      </c>
      <c r="D3521" s="342">
        <v>25.68</v>
      </c>
      <c r="E3521" s="342">
        <v>23.66</v>
      </c>
      <c r="F3521" s="338" t="s">
        <v>32651</v>
      </c>
      <c r="G3521" s="343"/>
      <c r="H3521" s="343"/>
      <c r="I3521" s="343"/>
    </row>
    <row r="3522" spans="1:9" ht="69.75" customHeight="1">
      <c r="A3522" s="340" t="s">
        <v>7570</v>
      </c>
      <c r="B3522" s="338" t="s">
        <v>7571</v>
      </c>
      <c r="C3522" s="341" t="s">
        <v>6</v>
      </c>
      <c r="D3522" s="342">
        <v>31.56</v>
      </c>
      <c r="E3522" s="342">
        <v>29.36</v>
      </c>
      <c r="F3522" s="338" t="s">
        <v>32651</v>
      </c>
      <c r="G3522" s="343"/>
      <c r="H3522" s="343"/>
      <c r="I3522" s="343"/>
    </row>
    <row r="3523" spans="1:9" ht="69.75" customHeight="1">
      <c r="A3523" s="340" t="s">
        <v>7572</v>
      </c>
      <c r="B3523" s="338" t="s">
        <v>7573</v>
      </c>
      <c r="C3523" s="341" t="s">
        <v>6</v>
      </c>
      <c r="D3523" s="342">
        <v>39.049999999999997</v>
      </c>
      <c r="E3523" s="342">
        <v>36.42</v>
      </c>
      <c r="F3523" s="338" t="s">
        <v>32651</v>
      </c>
      <c r="G3523" s="343"/>
      <c r="H3523" s="343"/>
      <c r="I3523" s="343"/>
    </row>
    <row r="3524" spans="1:9" ht="69.75" customHeight="1">
      <c r="A3524" s="340" t="s">
        <v>7574</v>
      </c>
      <c r="B3524" s="338" t="s">
        <v>7575</v>
      </c>
      <c r="C3524" s="341" t="s">
        <v>6</v>
      </c>
      <c r="D3524" s="342">
        <v>43.98</v>
      </c>
      <c r="E3524" s="342">
        <v>40.909999999999997</v>
      </c>
      <c r="F3524" s="338" t="s">
        <v>32651</v>
      </c>
      <c r="G3524" s="343"/>
      <c r="H3524" s="343"/>
      <c r="I3524" s="343"/>
    </row>
    <row r="3525" spans="1:9" ht="69.75" customHeight="1">
      <c r="A3525" s="340" t="s">
        <v>7576</v>
      </c>
      <c r="B3525" s="338" t="s">
        <v>7577</v>
      </c>
      <c r="C3525" s="341" t="s">
        <v>6</v>
      </c>
      <c r="D3525" s="342">
        <v>25.65</v>
      </c>
      <c r="E3525" s="342">
        <v>24.64</v>
      </c>
      <c r="F3525" s="338" t="s">
        <v>32651</v>
      </c>
      <c r="G3525" s="343"/>
      <c r="H3525" s="343"/>
      <c r="I3525" s="343"/>
    </row>
    <row r="3526" spans="1:9" ht="69.75" customHeight="1">
      <c r="A3526" s="340" t="s">
        <v>7578</v>
      </c>
      <c r="B3526" s="338" t="s">
        <v>7579</v>
      </c>
      <c r="C3526" s="341" t="s">
        <v>6</v>
      </c>
      <c r="D3526" s="342">
        <v>39.01</v>
      </c>
      <c r="E3526" s="342">
        <v>37.83</v>
      </c>
      <c r="F3526" s="338" t="s">
        <v>32651</v>
      </c>
      <c r="G3526" s="343"/>
      <c r="H3526" s="343"/>
      <c r="I3526" s="343"/>
    </row>
    <row r="3527" spans="1:9" ht="69.75" customHeight="1">
      <c r="A3527" s="340" t="s">
        <v>7580</v>
      </c>
      <c r="B3527" s="338" t="s">
        <v>7581</v>
      </c>
      <c r="C3527" s="341" t="s">
        <v>6</v>
      </c>
      <c r="D3527" s="342">
        <v>37.909999999999997</v>
      </c>
      <c r="E3527" s="342">
        <v>37.74</v>
      </c>
      <c r="F3527" s="338" t="s">
        <v>32651</v>
      </c>
      <c r="G3527" s="343"/>
      <c r="H3527" s="343"/>
      <c r="I3527" s="343"/>
    </row>
    <row r="3528" spans="1:9" ht="69.75" customHeight="1">
      <c r="A3528" s="340" t="s">
        <v>7582</v>
      </c>
      <c r="B3528" s="338" t="s">
        <v>7583</v>
      </c>
      <c r="C3528" s="341" t="s">
        <v>6</v>
      </c>
      <c r="D3528" s="342">
        <v>50.51</v>
      </c>
      <c r="E3528" s="342">
        <v>50.31</v>
      </c>
      <c r="F3528" s="338" t="s">
        <v>32651</v>
      </c>
      <c r="G3528" s="343"/>
      <c r="H3528" s="343"/>
      <c r="I3528" s="343"/>
    </row>
    <row r="3529" spans="1:9" ht="69.75" customHeight="1">
      <c r="A3529" s="340" t="s">
        <v>7584</v>
      </c>
      <c r="B3529" s="338" t="s">
        <v>7585</v>
      </c>
      <c r="C3529" s="341" t="s">
        <v>6</v>
      </c>
      <c r="D3529" s="342">
        <v>118.19</v>
      </c>
      <c r="E3529" s="342">
        <v>117.85</v>
      </c>
      <c r="F3529" s="338" t="s">
        <v>32651</v>
      </c>
      <c r="G3529" s="343"/>
      <c r="H3529" s="343"/>
      <c r="I3529" s="343"/>
    </row>
    <row r="3530" spans="1:9" ht="69.75" customHeight="1">
      <c r="A3530" s="340" t="s">
        <v>7586</v>
      </c>
      <c r="B3530" s="338" t="s">
        <v>7587</v>
      </c>
      <c r="C3530" s="341" t="s">
        <v>6</v>
      </c>
      <c r="D3530" s="342">
        <v>184.33</v>
      </c>
      <c r="E3530" s="342">
        <v>183.94</v>
      </c>
      <c r="F3530" s="338" t="s">
        <v>32651</v>
      </c>
      <c r="G3530" s="343"/>
      <c r="H3530" s="343"/>
      <c r="I3530" s="343"/>
    </row>
    <row r="3531" spans="1:9" ht="69.75" customHeight="1">
      <c r="A3531" s="340" t="s">
        <v>7588</v>
      </c>
      <c r="B3531" s="338" t="s">
        <v>7589</v>
      </c>
      <c r="C3531" s="341" t="s">
        <v>6</v>
      </c>
      <c r="D3531" s="342">
        <v>13.47</v>
      </c>
      <c r="E3531" s="342">
        <v>13.18</v>
      </c>
      <c r="F3531" s="338" t="s">
        <v>32651</v>
      </c>
      <c r="G3531" s="343"/>
      <c r="H3531" s="343"/>
      <c r="I3531" s="343"/>
    </row>
    <row r="3532" spans="1:9" ht="69.75" customHeight="1">
      <c r="A3532" s="340" t="s">
        <v>7590</v>
      </c>
      <c r="B3532" s="338" t="s">
        <v>7591</v>
      </c>
      <c r="C3532" s="341" t="s">
        <v>6</v>
      </c>
      <c r="D3532" s="342">
        <v>24.03</v>
      </c>
      <c r="E3532" s="342">
        <v>22.99</v>
      </c>
      <c r="F3532" s="338" t="s">
        <v>32651</v>
      </c>
      <c r="G3532" s="343"/>
      <c r="H3532" s="343"/>
      <c r="I3532" s="343"/>
    </row>
    <row r="3533" spans="1:9" ht="69.75" customHeight="1">
      <c r="A3533" s="340" t="s">
        <v>7592</v>
      </c>
      <c r="B3533" s="338" t="s">
        <v>7593</v>
      </c>
      <c r="C3533" s="341" t="s">
        <v>6</v>
      </c>
      <c r="D3533" s="342">
        <v>32.090000000000003</v>
      </c>
      <c r="E3533" s="342">
        <v>30.27</v>
      </c>
      <c r="F3533" s="338" t="s">
        <v>32651</v>
      </c>
      <c r="G3533" s="343"/>
      <c r="H3533" s="343"/>
      <c r="I3533" s="343"/>
    </row>
    <row r="3534" spans="1:9" ht="69.75" customHeight="1">
      <c r="A3534" s="340" t="s">
        <v>7594</v>
      </c>
      <c r="B3534" s="338" t="s">
        <v>7595</v>
      </c>
      <c r="C3534" s="341" t="s">
        <v>6</v>
      </c>
      <c r="D3534" s="342">
        <v>30.55</v>
      </c>
      <c r="E3534" s="342">
        <v>28.89</v>
      </c>
      <c r="F3534" s="338" t="s">
        <v>32651</v>
      </c>
      <c r="G3534" s="343"/>
      <c r="H3534" s="343"/>
      <c r="I3534" s="343"/>
    </row>
    <row r="3535" spans="1:9" ht="69.75" customHeight="1">
      <c r="A3535" s="340" t="s">
        <v>7596</v>
      </c>
      <c r="B3535" s="338" t="s">
        <v>7597</v>
      </c>
      <c r="C3535" s="341" t="s">
        <v>6</v>
      </c>
      <c r="D3535" s="342">
        <v>59.21</v>
      </c>
      <c r="E3535" s="342">
        <v>57.06</v>
      </c>
      <c r="F3535" s="338" t="s">
        <v>32651</v>
      </c>
      <c r="G3535" s="343"/>
      <c r="H3535" s="343"/>
      <c r="I3535" s="343"/>
    </row>
    <row r="3536" spans="1:9" ht="69.75" customHeight="1">
      <c r="A3536" s="340" t="s">
        <v>7598</v>
      </c>
      <c r="B3536" s="338" t="s">
        <v>7599</v>
      </c>
      <c r="C3536" s="341" t="s">
        <v>6</v>
      </c>
      <c r="D3536" s="342">
        <v>20.58</v>
      </c>
      <c r="E3536" s="342">
        <v>18.829999999999998</v>
      </c>
      <c r="F3536" s="338" t="s">
        <v>32651</v>
      </c>
      <c r="G3536" s="343"/>
      <c r="H3536" s="343"/>
      <c r="I3536" s="343"/>
    </row>
    <row r="3537" spans="1:9" ht="69.75" customHeight="1">
      <c r="A3537" s="340" t="s">
        <v>7600</v>
      </c>
      <c r="B3537" s="338" t="s">
        <v>7601</v>
      </c>
      <c r="C3537" s="341" t="s">
        <v>6</v>
      </c>
      <c r="D3537" s="342">
        <v>54.24</v>
      </c>
      <c r="E3537" s="342">
        <v>53.94</v>
      </c>
      <c r="F3537" s="338" t="s">
        <v>32651</v>
      </c>
      <c r="G3537" s="343"/>
      <c r="H3537" s="343"/>
      <c r="I3537" s="343"/>
    </row>
    <row r="3538" spans="1:9" ht="69.75" customHeight="1">
      <c r="A3538" s="340" t="s">
        <v>7602</v>
      </c>
      <c r="B3538" s="338" t="s">
        <v>7603</v>
      </c>
      <c r="C3538" s="341" t="s">
        <v>6</v>
      </c>
      <c r="D3538" s="342">
        <v>68.900000000000006</v>
      </c>
      <c r="E3538" s="342">
        <v>68.510000000000005</v>
      </c>
      <c r="F3538" s="338" t="s">
        <v>32651</v>
      </c>
      <c r="G3538" s="343"/>
      <c r="H3538" s="343"/>
      <c r="I3538" s="343"/>
    </row>
    <row r="3539" spans="1:9" ht="69.75" customHeight="1">
      <c r="A3539" s="340" t="s">
        <v>7604</v>
      </c>
      <c r="B3539" s="338" t="s">
        <v>7605</v>
      </c>
      <c r="C3539" s="341" t="s">
        <v>6</v>
      </c>
      <c r="D3539" s="342">
        <v>99.36</v>
      </c>
      <c r="E3539" s="342">
        <v>98.87</v>
      </c>
      <c r="F3539" s="338" t="s">
        <v>32651</v>
      </c>
      <c r="G3539" s="343"/>
      <c r="H3539" s="343"/>
      <c r="I3539" s="343"/>
    </row>
    <row r="3540" spans="1:9" ht="69.75" customHeight="1">
      <c r="A3540" s="340" t="s">
        <v>7606</v>
      </c>
      <c r="B3540" s="338" t="s">
        <v>7607</v>
      </c>
      <c r="C3540" s="341" t="s">
        <v>6</v>
      </c>
      <c r="D3540" s="342">
        <v>133.52000000000001</v>
      </c>
      <c r="E3540" s="342">
        <v>132.91999999999999</v>
      </c>
      <c r="F3540" s="338" t="s">
        <v>32651</v>
      </c>
      <c r="G3540" s="343"/>
      <c r="H3540" s="343"/>
      <c r="I3540" s="343"/>
    </row>
    <row r="3541" spans="1:9" ht="69.75" customHeight="1">
      <c r="A3541" s="340" t="s">
        <v>7608</v>
      </c>
      <c r="B3541" s="338" t="s">
        <v>7609</v>
      </c>
      <c r="C3541" s="341" t="s">
        <v>6</v>
      </c>
      <c r="D3541" s="342">
        <v>192.75</v>
      </c>
      <c r="E3541" s="342">
        <v>191.97</v>
      </c>
      <c r="F3541" s="338" t="s">
        <v>32651</v>
      </c>
      <c r="G3541" s="343"/>
      <c r="H3541" s="343"/>
      <c r="I3541" s="343"/>
    </row>
    <row r="3542" spans="1:9" ht="69.75" customHeight="1">
      <c r="A3542" s="340" t="s">
        <v>7610</v>
      </c>
      <c r="B3542" s="338" t="s">
        <v>7611</v>
      </c>
      <c r="C3542" s="341" t="s">
        <v>6</v>
      </c>
      <c r="D3542" s="342">
        <v>270.22000000000003</v>
      </c>
      <c r="E3542" s="342">
        <v>269.27999999999997</v>
      </c>
      <c r="F3542" s="338" t="s">
        <v>32651</v>
      </c>
      <c r="G3542" s="343"/>
      <c r="H3542" s="343"/>
      <c r="I3542" s="343"/>
    </row>
    <row r="3543" spans="1:9" ht="69.75" customHeight="1">
      <c r="A3543" s="340" t="s">
        <v>7612</v>
      </c>
      <c r="B3543" s="338" t="s">
        <v>7613</v>
      </c>
      <c r="C3543" s="341" t="s">
        <v>6</v>
      </c>
      <c r="D3543" s="342">
        <v>102.84</v>
      </c>
      <c r="E3543" s="342">
        <v>102.39</v>
      </c>
      <c r="F3543" s="338" t="s">
        <v>32651</v>
      </c>
      <c r="G3543" s="343"/>
      <c r="H3543" s="343"/>
      <c r="I3543" s="343"/>
    </row>
    <row r="3544" spans="1:9" ht="69.75" customHeight="1">
      <c r="A3544" s="340" t="s">
        <v>7614</v>
      </c>
      <c r="B3544" s="338" t="s">
        <v>7615</v>
      </c>
      <c r="C3544" s="341" t="s">
        <v>6</v>
      </c>
      <c r="D3544" s="342">
        <v>119.47</v>
      </c>
      <c r="E3544" s="342">
        <v>118.93</v>
      </c>
      <c r="F3544" s="338" t="s">
        <v>32651</v>
      </c>
      <c r="G3544" s="343"/>
      <c r="H3544" s="343"/>
      <c r="I3544" s="343"/>
    </row>
    <row r="3545" spans="1:9" ht="69.75" customHeight="1">
      <c r="A3545" s="340" t="s">
        <v>7616</v>
      </c>
      <c r="B3545" s="338" t="s">
        <v>7617</v>
      </c>
      <c r="C3545" s="341" t="s">
        <v>6</v>
      </c>
      <c r="D3545" s="342">
        <v>163.07</v>
      </c>
      <c r="E3545" s="342">
        <v>162.43</v>
      </c>
      <c r="F3545" s="338" t="s">
        <v>32651</v>
      </c>
      <c r="G3545" s="343"/>
      <c r="H3545" s="343"/>
      <c r="I3545" s="343"/>
    </row>
    <row r="3546" spans="1:9" ht="69.75" customHeight="1">
      <c r="A3546" s="340" t="s">
        <v>7619</v>
      </c>
      <c r="B3546" s="338" t="s">
        <v>7620</v>
      </c>
      <c r="C3546" s="341" t="s">
        <v>6</v>
      </c>
      <c r="D3546" s="342">
        <v>206.02</v>
      </c>
      <c r="E3546" s="342">
        <v>205.28</v>
      </c>
      <c r="F3546" s="338" t="s">
        <v>32651</v>
      </c>
      <c r="G3546" s="343"/>
      <c r="H3546" s="343"/>
      <c r="I3546" s="343"/>
    </row>
    <row r="3547" spans="1:9" ht="69.75" customHeight="1">
      <c r="A3547" s="340" t="s">
        <v>7621</v>
      </c>
      <c r="B3547" s="338" t="s">
        <v>7622</v>
      </c>
      <c r="C3547" s="341" t="s">
        <v>6</v>
      </c>
      <c r="D3547" s="342">
        <v>279.26</v>
      </c>
      <c r="E3547" s="342">
        <v>278.35000000000002</v>
      </c>
      <c r="F3547" s="338" t="s">
        <v>32651</v>
      </c>
      <c r="G3547" s="343"/>
      <c r="H3547" s="343"/>
      <c r="I3547" s="343"/>
    </row>
    <row r="3548" spans="1:9" ht="69.75" customHeight="1">
      <c r="A3548" s="340" t="s">
        <v>7623</v>
      </c>
      <c r="B3548" s="338" t="s">
        <v>7624</v>
      </c>
      <c r="C3548" s="341" t="s">
        <v>6</v>
      </c>
      <c r="D3548" s="342">
        <v>357.93</v>
      </c>
      <c r="E3548" s="342">
        <v>356.84</v>
      </c>
      <c r="F3548" s="338" t="s">
        <v>32651</v>
      </c>
      <c r="G3548" s="343"/>
      <c r="H3548" s="343"/>
      <c r="I3548" s="343"/>
    </row>
    <row r="3549" spans="1:9" ht="69.75" customHeight="1">
      <c r="A3549" s="340" t="s">
        <v>7625</v>
      </c>
      <c r="B3549" s="338" t="s">
        <v>7626</v>
      </c>
      <c r="C3549" s="341" t="s">
        <v>6</v>
      </c>
      <c r="D3549" s="342">
        <v>38.75</v>
      </c>
      <c r="E3549" s="342">
        <v>37.81</v>
      </c>
      <c r="F3549" s="338" t="s">
        <v>32651</v>
      </c>
      <c r="G3549" s="343"/>
      <c r="H3549" s="343"/>
      <c r="I3549" s="343"/>
    </row>
    <row r="3550" spans="1:9" ht="69.75" customHeight="1">
      <c r="A3550" s="340" t="s">
        <v>7627</v>
      </c>
      <c r="B3550" s="338" t="s">
        <v>7628</v>
      </c>
      <c r="C3550" s="341" t="s">
        <v>6</v>
      </c>
      <c r="D3550" s="342">
        <v>61.63</v>
      </c>
      <c r="E3550" s="342">
        <v>60.54</v>
      </c>
      <c r="F3550" s="338" t="s">
        <v>32651</v>
      </c>
      <c r="G3550" s="343"/>
      <c r="H3550" s="343"/>
      <c r="I3550" s="343"/>
    </row>
    <row r="3551" spans="1:9" ht="69.75" customHeight="1">
      <c r="A3551" s="340" t="s">
        <v>7629</v>
      </c>
      <c r="B3551" s="338" t="s">
        <v>7630</v>
      </c>
      <c r="C3551" s="341" t="s">
        <v>6</v>
      </c>
      <c r="D3551" s="342">
        <v>76.62</v>
      </c>
      <c r="E3551" s="342">
        <v>75.41</v>
      </c>
      <c r="F3551" s="338" t="s">
        <v>32651</v>
      </c>
      <c r="G3551" s="343"/>
      <c r="H3551" s="343"/>
      <c r="I3551" s="343"/>
    </row>
    <row r="3552" spans="1:9" ht="69.75" customHeight="1">
      <c r="A3552" s="340" t="s">
        <v>7631</v>
      </c>
      <c r="B3552" s="338" t="s">
        <v>7632</v>
      </c>
      <c r="C3552" s="341" t="s">
        <v>6</v>
      </c>
      <c r="D3552" s="342">
        <v>53.35</v>
      </c>
      <c r="E3552" s="342">
        <v>51.88</v>
      </c>
      <c r="F3552" s="338" t="s">
        <v>32651</v>
      </c>
      <c r="G3552" s="343"/>
      <c r="H3552" s="343"/>
      <c r="I3552" s="343"/>
    </row>
    <row r="3553" spans="1:9" ht="69.75" customHeight="1">
      <c r="A3553" s="340" t="s">
        <v>7633</v>
      </c>
      <c r="B3553" s="338" t="s">
        <v>7634</v>
      </c>
      <c r="C3553" s="341" t="s">
        <v>6</v>
      </c>
      <c r="D3553" s="342">
        <v>113.91</v>
      </c>
      <c r="E3553" s="342">
        <v>112.29</v>
      </c>
      <c r="F3553" s="338" t="s">
        <v>32651</v>
      </c>
      <c r="G3553" s="343"/>
      <c r="H3553" s="343"/>
      <c r="I3553" s="343"/>
    </row>
    <row r="3554" spans="1:9" ht="69.75" customHeight="1">
      <c r="A3554" s="340" t="s">
        <v>7635</v>
      </c>
      <c r="B3554" s="338" t="s">
        <v>7636</v>
      </c>
      <c r="C3554" s="341" t="s">
        <v>6</v>
      </c>
      <c r="D3554" s="342">
        <v>130.87</v>
      </c>
      <c r="E3554" s="342">
        <v>129.13</v>
      </c>
      <c r="F3554" s="338" t="s">
        <v>32651</v>
      </c>
      <c r="G3554" s="343"/>
      <c r="H3554" s="343"/>
      <c r="I3554" s="343"/>
    </row>
    <row r="3555" spans="1:9" ht="69.75" customHeight="1">
      <c r="A3555" s="340" t="s">
        <v>7637</v>
      </c>
      <c r="B3555" s="338" t="s">
        <v>7638</v>
      </c>
      <c r="C3555" s="341" t="s">
        <v>6</v>
      </c>
      <c r="D3555" s="342">
        <v>53.91</v>
      </c>
      <c r="E3555" s="342">
        <v>51.38</v>
      </c>
      <c r="F3555" s="338" t="s">
        <v>32651</v>
      </c>
      <c r="G3555" s="343"/>
      <c r="H3555" s="343"/>
      <c r="I3555" s="343"/>
    </row>
    <row r="3556" spans="1:9" ht="69.75" customHeight="1">
      <c r="A3556" s="340" t="s">
        <v>7639</v>
      </c>
      <c r="B3556" s="338" t="s">
        <v>7640</v>
      </c>
      <c r="C3556" s="341" t="s">
        <v>6</v>
      </c>
      <c r="D3556" s="342">
        <v>87.76</v>
      </c>
      <c r="E3556" s="342">
        <v>83.92</v>
      </c>
      <c r="F3556" s="338" t="s">
        <v>32651</v>
      </c>
      <c r="G3556" s="343"/>
      <c r="H3556" s="343"/>
      <c r="I3556" s="343"/>
    </row>
    <row r="3557" spans="1:9" ht="69.75" customHeight="1">
      <c r="A3557" s="340" t="s">
        <v>7641</v>
      </c>
      <c r="B3557" s="338" t="s">
        <v>7642</v>
      </c>
      <c r="C3557" s="341" t="s">
        <v>6</v>
      </c>
      <c r="D3557" s="342">
        <v>112.15</v>
      </c>
      <c r="E3557" s="342">
        <v>107.2</v>
      </c>
      <c r="F3557" s="338" t="s">
        <v>32651</v>
      </c>
      <c r="G3557" s="343"/>
      <c r="H3557" s="343"/>
      <c r="I3557" s="343"/>
    </row>
    <row r="3558" spans="1:9" ht="69.75" customHeight="1">
      <c r="A3558" s="340" t="s">
        <v>7643</v>
      </c>
      <c r="B3558" s="338" t="s">
        <v>7644</v>
      </c>
      <c r="C3558" s="341" t="s">
        <v>6</v>
      </c>
      <c r="D3558" s="342">
        <v>64.87</v>
      </c>
      <c r="E3558" s="342">
        <v>62.19</v>
      </c>
      <c r="F3558" s="338" t="s">
        <v>32651</v>
      </c>
      <c r="G3558" s="343"/>
      <c r="H3558" s="343"/>
      <c r="I3558" s="343"/>
    </row>
    <row r="3559" spans="1:9" ht="69.75" customHeight="1">
      <c r="A3559" s="340" t="s">
        <v>7645</v>
      </c>
      <c r="B3559" s="338" t="s">
        <v>7646</v>
      </c>
      <c r="C3559" s="341" t="s">
        <v>6</v>
      </c>
      <c r="D3559" s="342">
        <v>136.4</v>
      </c>
      <c r="E3559" s="342">
        <v>132.41</v>
      </c>
      <c r="F3559" s="338" t="s">
        <v>32651</v>
      </c>
      <c r="G3559" s="343"/>
      <c r="H3559" s="343"/>
      <c r="I3559" s="343"/>
    </row>
    <row r="3560" spans="1:9" ht="69.75" customHeight="1">
      <c r="A3560" s="340" t="s">
        <v>7647</v>
      </c>
      <c r="B3560" s="338" t="s">
        <v>7648</v>
      </c>
      <c r="C3560" s="341" t="s">
        <v>6</v>
      </c>
      <c r="D3560" s="342">
        <v>162.75</v>
      </c>
      <c r="E3560" s="342">
        <v>157.65</v>
      </c>
      <c r="F3560" s="338" t="s">
        <v>32651</v>
      </c>
      <c r="G3560" s="343"/>
      <c r="H3560" s="343"/>
      <c r="I3560" s="343"/>
    </row>
    <row r="3561" spans="1:9" ht="69.75" customHeight="1">
      <c r="A3561" s="340" t="s">
        <v>7649</v>
      </c>
      <c r="B3561" s="338" t="s">
        <v>7650</v>
      </c>
      <c r="C3561" s="341" t="s">
        <v>6</v>
      </c>
      <c r="D3561" s="342">
        <v>95.5</v>
      </c>
      <c r="E3561" s="342">
        <v>93.68</v>
      </c>
      <c r="F3561" s="338" t="s">
        <v>32651</v>
      </c>
      <c r="G3561" s="343"/>
      <c r="H3561" s="343"/>
      <c r="I3561" s="343"/>
    </row>
    <row r="3562" spans="1:9" ht="69.75" customHeight="1">
      <c r="A3562" s="340" t="s">
        <v>7651</v>
      </c>
      <c r="B3562" s="338" t="s">
        <v>7652</v>
      </c>
      <c r="C3562" s="341" t="s">
        <v>6</v>
      </c>
      <c r="D3562" s="342">
        <v>116.98</v>
      </c>
      <c r="E3562" s="342">
        <v>114.86</v>
      </c>
      <c r="F3562" s="338" t="s">
        <v>32651</v>
      </c>
      <c r="G3562" s="343"/>
      <c r="H3562" s="343"/>
      <c r="I3562" s="343"/>
    </row>
    <row r="3563" spans="1:9" ht="69.75" customHeight="1">
      <c r="A3563" s="340" t="s">
        <v>7653</v>
      </c>
      <c r="B3563" s="338" t="s">
        <v>7654</v>
      </c>
      <c r="C3563" s="341" t="s">
        <v>6</v>
      </c>
      <c r="D3563" s="342">
        <v>153.13</v>
      </c>
      <c r="E3563" s="342">
        <v>150.74</v>
      </c>
      <c r="F3563" s="338" t="s">
        <v>32651</v>
      </c>
      <c r="G3563" s="343"/>
      <c r="H3563" s="343"/>
      <c r="I3563" s="343"/>
    </row>
    <row r="3564" spans="1:9" ht="69.75" customHeight="1">
      <c r="A3564" s="340" t="s">
        <v>7655</v>
      </c>
      <c r="B3564" s="338" t="s">
        <v>7656</v>
      </c>
      <c r="C3564" s="341" t="s">
        <v>6</v>
      </c>
      <c r="D3564" s="342">
        <v>160.06</v>
      </c>
      <c r="E3564" s="342">
        <v>156.01</v>
      </c>
      <c r="F3564" s="338" t="s">
        <v>32651</v>
      </c>
      <c r="G3564" s="343"/>
      <c r="H3564" s="343"/>
      <c r="I3564" s="343"/>
    </row>
    <row r="3565" spans="1:9" ht="69.75" customHeight="1">
      <c r="A3565" s="340" t="s">
        <v>7657</v>
      </c>
      <c r="B3565" s="338" t="s">
        <v>7658</v>
      </c>
      <c r="C3565" s="341" t="s">
        <v>6</v>
      </c>
      <c r="D3565" s="342">
        <v>239.55</v>
      </c>
      <c r="E3565" s="342">
        <v>235.06</v>
      </c>
      <c r="F3565" s="338" t="s">
        <v>32651</v>
      </c>
      <c r="G3565" s="343"/>
      <c r="H3565" s="343"/>
      <c r="I3565" s="343"/>
    </row>
    <row r="3566" spans="1:9" ht="69.75" customHeight="1">
      <c r="A3566" s="340" t="s">
        <v>7659</v>
      </c>
      <c r="B3566" s="338" t="s">
        <v>7660</v>
      </c>
      <c r="C3566" s="341" t="s">
        <v>6</v>
      </c>
      <c r="D3566" s="342">
        <v>109.42</v>
      </c>
      <c r="E3566" s="342">
        <v>106.12</v>
      </c>
      <c r="F3566" s="338" t="s">
        <v>32651</v>
      </c>
      <c r="G3566" s="343"/>
      <c r="H3566" s="343"/>
      <c r="I3566" s="343"/>
    </row>
    <row r="3567" spans="1:9" ht="69.75" customHeight="1">
      <c r="A3567" s="340" t="s">
        <v>7661</v>
      </c>
      <c r="B3567" s="338" t="s">
        <v>7662</v>
      </c>
      <c r="C3567" s="341" t="s">
        <v>6</v>
      </c>
      <c r="D3567" s="342">
        <v>130.99</v>
      </c>
      <c r="E3567" s="342">
        <v>127.4</v>
      </c>
      <c r="F3567" s="338" t="s">
        <v>32651</v>
      </c>
      <c r="G3567" s="343"/>
      <c r="H3567" s="343"/>
      <c r="I3567" s="343"/>
    </row>
    <row r="3568" spans="1:9" ht="69.75" customHeight="1">
      <c r="A3568" s="340" t="s">
        <v>7663</v>
      </c>
      <c r="B3568" s="338" t="s">
        <v>7664</v>
      </c>
      <c r="C3568" s="341" t="s">
        <v>6</v>
      </c>
      <c r="D3568" s="342">
        <v>167.27</v>
      </c>
      <c r="E3568" s="342">
        <v>163.38999999999999</v>
      </c>
      <c r="F3568" s="338" t="s">
        <v>32651</v>
      </c>
      <c r="G3568" s="343"/>
      <c r="H3568" s="343"/>
      <c r="I3568" s="343"/>
    </row>
    <row r="3569" spans="1:9" ht="69.75" customHeight="1">
      <c r="A3569" s="340" t="s">
        <v>7665</v>
      </c>
      <c r="B3569" s="338" t="s">
        <v>7666</v>
      </c>
      <c r="C3569" s="341" t="s">
        <v>6</v>
      </c>
      <c r="D3569" s="342">
        <v>72.849999999999994</v>
      </c>
      <c r="E3569" s="342">
        <v>72.319999999999993</v>
      </c>
      <c r="F3569" s="338" t="s">
        <v>32651</v>
      </c>
      <c r="G3569" s="343"/>
      <c r="H3569" s="343"/>
      <c r="I3569" s="343"/>
    </row>
    <row r="3570" spans="1:9" ht="69.75" customHeight="1">
      <c r="A3570" s="340" t="s">
        <v>7667</v>
      </c>
      <c r="B3570" s="338" t="s">
        <v>7668</v>
      </c>
      <c r="C3570" s="341" t="s">
        <v>6</v>
      </c>
      <c r="D3570" s="342">
        <v>97.31</v>
      </c>
      <c r="E3570" s="342">
        <v>96.63</v>
      </c>
      <c r="F3570" s="338" t="s">
        <v>32651</v>
      </c>
      <c r="G3570" s="343"/>
      <c r="H3570" s="343"/>
      <c r="I3570" s="343"/>
    </row>
    <row r="3571" spans="1:9" ht="69.75" customHeight="1">
      <c r="A3571" s="340" t="s">
        <v>7669</v>
      </c>
      <c r="B3571" s="338" t="s">
        <v>7670</v>
      </c>
      <c r="C3571" s="341" t="s">
        <v>6</v>
      </c>
      <c r="D3571" s="342">
        <v>131.61000000000001</v>
      </c>
      <c r="E3571" s="342">
        <v>130.55000000000001</v>
      </c>
      <c r="F3571" s="338" t="s">
        <v>32651</v>
      </c>
      <c r="G3571" s="343"/>
      <c r="H3571" s="343"/>
      <c r="I3571" s="343"/>
    </row>
    <row r="3572" spans="1:9" ht="69.75" customHeight="1">
      <c r="A3572" s="340" t="s">
        <v>7671</v>
      </c>
      <c r="B3572" s="338" t="s">
        <v>7672</v>
      </c>
      <c r="C3572" s="341" t="s">
        <v>6</v>
      </c>
      <c r="D3572" s="342">
        <v>209.98</v>
      </c>
      <c r="E3572" s="342">
        <v>208.59</v>
      </c>
      <c r="F3572" s="338" t="s">
        <v>32651</v>
      </c>
      <c r="G3572" s="343"/>
      <c r="H3572" s="343"/>
      <c r="I3572" s="343"/>
    </row>
    <row r="3573" spans="1:9" ht="69.75" customHeight="1">
      <c r="A3573" s="340" t="s">
        <v>7673</v>
      </c>
      <c r="B3573" s="338" t="s">
        <v>7674</v>
      </c>
      <c r="C3573" s="341" t="s">
        <v>6</v>
      </c>
      <c r="D3573" s="342">
        <v>58.28</v>
      </c>
      <c r="E3573" s="342">
        <v>57.05</v>
      </c>
      <c r="F3573" s="338" t="s">
        <v>32651</v>
      </c>
      <c r="G3573" s="343"/>
      <c r="H3573" s="343"/>
      <c r="I3573" s="343"/>
    </row>
    <row r="3574" spans="1:9" ht="69.75" customHeight="1">
      <c r="A3574" s="340" t="s">
        <v>7675</v>
      </c>
      <c r="B3574" s="338" t="s">
        <v>7676</v>
      </c>
      <c r="C3574" s="341" t="s">
        <v>6</v>
      </c>
      <c r="D3574" s="342">
        <v>66.87</v>
      </c>
      <c r="E3574" s="342">
        <v>65.53</v>
      </c>
      <c r="F3574" s="338" t="s">
        <v>32651</v>
      </c>
      <c r="G3574" s="343"/>
      <c r="H3574" s="343"/>
      <c r="I3574" s="343"/>
    </row>
    <row r="3575" spans="1:9" ht="69.75" customHeight="1">
      <c r="A3575" s="340" t="s">
        <v>7677</v>
      </c>
      <c r="B3575" s="338" t="s">
        <v>7678</v>
      </c>
      <c r="C3575" s="341" t="s">
        <v>6</v>
      </c>
      <c r="D3575" s="342">
        <v>92.21</v>
      </c>
      <c r="E3575" s="342">
        <v>90.72</v>
      </c>
      <c r="F3575" s="338" t="s">
        <v>32651</v>
      </c>
      <c r="G3575" s="343"/>
      <c r="H3575" s="343"/>
      <c r="I3575" s="343"/>
    </row>
    <row r="3576" spans="1:9" ht="69.75" customHeight="1">
      <c r="A3576" s="340" t="s">
        <v>7679</v>
      </c>
      <c r="B3576" s="338" t="s">
        <v>7680</v>
      </c>
      <c r="C3576" s="341" t="s">
        <v>6</v>
      </c>
      <c r="D3576" s="342">
        <v>112.99</v>
      </c>
      <c r="E3576" s="342">
        <v>111.29</v>
      </c>
      <c r="F3576" s="338" t="s">
        <v>32651</v>
      </c>
      <c r="G3576" s="343"/>
      <c r="H3576" s="343"/>
      <c r="I3576" s="343"/>
    </row>
    <row r="3577" spans="1:9" ht="69.75" customHeight="1">
      <c r="A3577" s="340" t="s">
        <v>7681</v>
      </c>
      <c r="B3577" s="338" t="s">
        <v>7682</v>
      </c>
      <c r="C3577" s="341" t="s">
        <v>6</v>
      </c>
      <c r="D3577" s="342">
        <v>148.55000000000001</v>
      </c>
      <c r="E3577" s="342">
        <v>146.63999999999999</v>
      </c>
      <c r="F3577" s="338" t="s">
        <v>32651</v>
      </c>
      <c r="G3577" s="343"/>
      <c r="H3577" s="343"/>
      <c r="I3577" s="343"/>
    </row>
    <row r="3578" spans="1:9" ht="69.75" customHeight="1">
      <c r="A3578" s="340" t="s">
        <v>7683</v>
      </c>
      <c r="B3578" s="338" t="s">
        <v>7684</v>
      </c>
      <c r="C3578" s="341" t="s">
        <v>6</v>
      </c>
      <c r="D3578" s="342">
        <v>77.959999999999994</v>
      </c>
      <c r="E3578" s="342">
        <v>76.900000000000006</v>
      </c>
      <c r="F3578" s="338" t="s">
        <v>32651</v>
      </c>
      <c r="G3578" s="343"/>
      <c r="H3578" s="343"/>
      <c r="I3578" s="343"/>
    </row>
    <row r="3579" spans="1:9" ht="69.75" customHeight="1">
      <c r="A3579" s="340" t="s">
        <v>7685</v>
      </c>
      <c r="B3579" s="338" t="s">
        <v>7686</v>
      </c>
      <c r="C3579" s="341" t="s">
        <v>6</v>
      </c>
      <c r="D3579" s="342">
        <v>102.42</v>
      </c>
      <c r="E3579" s="342">
        <v>101.2</v>
      </c>
      <c r="F3579" s="338" t="s">
        <v>32651</v>
      </c>
      <c r="G3579" s="343"/>
      <c r="H3579" s="343"/>
      <c r="I3579" s="343"/>
    </row>
    <row r="3580" spans="1:9" ht="69.75" customHeight="1">
      <c r="A3580" s="340" t="s">
        <v>7687</v>
      </c>
      <c r="B3580" s="338" t="s">
        <v>7688</v>
      </c>
      <c r="C3580" s="341" t="s">
        <v>6</v>
      </c>
      <c r="D3580" s="342">
        <v>112.21</v>
      </c>
      <c r="E3580" s="342">
        <v>110.82</v>
      </c>
      <c r="F3580" s="338" t="s">
        <v>32651</v>
      </c>
      <c r="G3580" s="343"/>
      <c r="H3580" s="343"/>
      <c r="I3580" s="343"/>
    </row>
    <row r="3581" spans="1:9" ht="69.75" customHeight="1">
      <c r="A3581" s="340" t="s">
        <v>7689</v>
      </c>
      <c r="B3581" s="338" t="s">
        <v>7690</v>
      </c>
      <c r="C3581" s="341" t="s">
        <v>6</v>
      </c>
      <c r="D3581" s="342">
        <v>136.72999999999999</v>
      </c>
      <c r="E3581" s="342">
        <v>135.12</v>
      </c>
      <c r="F3581" s="338" t="s">
        <v>32651</v>
      </c>
      <c r="G3581" s="343"/>
      <c r="H3581" s="343"/>
      <c r="I3581" s="343"/>
    </row>
    <row r="3582" spans="1:9" ht="69.75" customHeight="1">
      <c r="A3582" s="340" t="s">
        <v>7691</v>
      </c>
      <c r="B3582" s="338" t="s">
        <v>7692</v>
      </c>
      <c r="C3582" s="341" t="s">
        <v>6</v>
      </c>
      <c r="D3582" s="342">
        <v>215.09</v>
      </c>
      <c r="E3582" s="342">
        <v>213.17</v>
      </c>
      <c r="F3582" s="338" t="s">
        <v>32651</v>
      </c>
      <c r="G3582" s="343"/>
      <c r="H3582" s="343"/>
      <c r="I3582" s="343"/>
    </row>
    <row r="3583" spans="1:9" ht="69.75" customHeight="1">
      <c r="A3583" s="340" t="s">
        <v>7693</v>
      </c>
      <c r="B3583" s="338" t="s">
        <v>7694</v>
      </c>
      <c r="C3583" s="341" t="s">
        <v>6</v>
      </c>
      <c r="D3583" s="342">
        <v>64.63</v>
      </c>
      <c r="E3583" s="342">
        <v>62.74</v>
      </c>
      <c r="F3583" s="338" t="s">
        <v>32651</v>
      </c>
      <c r="G3583" s="343"/>
      <c r="H3583" s="343"/>
      <c r="I3583" s="343"/>
    </row>
    <row r="3584" spans="1:9" ht="69.75" customHeight="1">
      <c r="A3584" s="340" t="s">
        <v>7695</v>
      </c>
      <c r="B3584" s="338" t="s">
        <v>7696</v>
      </c>
      <c r="C3584" s="341" t="s">
        <v>6</v>
      </c>
      <c r="D3584" s="342">
        <v>73.290000000000006</v>
      </c>
      <c r="E3584" s="342">
        <v>71.27</v>
      </c>
      <c r="F3584" s="338" t="s">
        <v>32651</v>
      </c>
      <c r="G3584" s="343"/>
      <c r="H3584" s="343"/>
      <c r="I3584" s="343"/>
    </row>
    <row r="3585" spans="1:9" ht="69.75" customHeight="1">
      <c r="A3585" s="340" t="s">
        <v>7697</v>
      </c>
      <c r="B3585" s="338" t="s">
        <v>7698</v>
      </c>
      <c r="C3585" s="341" t="s">
        <v>6</v>
      </c>
      <c r="D3585" s="342">
        <v>98.62</v>
      </c>
      <c r="E3585" s="342">
        <v>96.46</v>
      </c>
      <c r="F3585" s="338" t="s">
        <v>32651</v>
      </c>
      <c r="G3585" s="343"/>
      <c r="H3585" s="343"/>
      <c r="I3585" s="343"/>
    </row>
    <row r="3586" spans="1:9" ht="69.75" customHeight="1">
      <c r="A3586" s="340" t="s">
        <v>7699</v>
      </c>
      <c r="B3586" s="338" t="s">
        <v>7700</v>
      </c>
      <c r="C3586" s="341" t="s">
        <v>6</v>
      </c>
      <c r="D3586" s="342">
        <v>119.54</v>
      </c>
      <c r="E3586" s="342">
        <v>117.16</v>
      </c>
      <c r="F3586" s="338" t="s">
        <v>32651</v>
      </c>
      <c r="G3586" s="343"/>
      <c r="H3586" s="343"/>
      <c r="I3586" s="343"/>
    </row>
    <row r="3587" spans="1:9" ht="69.75" customHeight="1">
      <c r="A3587" s="340" t="s">
        <v>7701</v>
      </c>
      <c r="B3587" s="338" t="s">
        <v>7702</v>
      </c>
      <c r="C3587" s="341" t="s">
        <v>6</v>
      </c>
      <c r="D3587" s="342">
        <v>155.09</v>
      </c>
      <c r="E3587" s="342">
        <v>152.5</v>
      </c>
      <c r="F3587" s="338" t="s">
        <v>32651</v>
      </c>
      <c r="G3587" s="343"/>
      <c r="H3587" s="343"/>
      <c r="I3587" s="343"/>
    </row>
    <row r="3588" spans="1:9" ht="69.75" customHeight="1">
      <c r="A3588" s="340" t="s">
        <v>7703</v>
      </c>
      <c r="B3588" s="338" t="s">
        <v>7704</v>
      </c>
      <c r="C3588" s="341" t="s">
        <v>6</v>
      </c>
      <c r="D3588" s="342">
        <v>31.02</v>
      </c>
      <c r="E3588" s="342">
        <v>29.82</v>
      </c>
      <c r="F3588" s="338" t="s">
        <v>32651</v>
      </c>
      <c r="G3588" s="343"/>
      <c r="H3588" s="343"/>
      <c r="I3588" s="343"/>
    </row>
    <row r="3589" spans="1:9" ht="69.75" customHeight="1">
      <c r="A3589" s="340" t="s">
        <v>7705</v>
      </c>
      <c r="B3589" s="338" t="s">
        <v>7706</v>
      </c>
      <c r="C3589" s="341" t="s">
        <v>6</v>
      </c>
      <c r="D3589" s="342">
        <v>44.35</v>
      </c>
      <c r="E3589" s="342">
        <v>42.3</v>
      </c>
      <c r="F3589" s="338" t="s">
        <v>32651</v>
      </c>
      <c r="G3589" s="343"/>
      <c r="H3589" s="343"/>
      <c r="I3589" s="343"/>
    </row>
    <row r="3590" spans="1:9" ht="69.75" customHeight="1">
      <c r="A3590" s="340" t="s">
        <v>7707</v>
      </c>
      <c r="B3590" s="338" t="s">
        <v>7708</v>
      </c>
      <c r="C3590" s="341" t="s">
        <v>6</v>
      </c>
      <c r="D3590" s="342">
        <v>55.76</v>
      </c>
      <c r="E3590" s="342">
        <v>54.54</v>
      </c>
      <c r="F3590" s="338" t="s">
        <v>32651</v>
      </c>
      <c r="G3590" s="343"/>
      <c r="H3590" s="343"/>
      <c r="I3590" s="343"/>
    </row>
    <row r="3591" spans="1:9" ht="69.75" customHeight="1">
      <c r="A3591" s="340" t="s">
        <v>7709</v>
      </c>
      <c r="B3591" s="338" t="s">
        <v>7710</v>
      </c>
      <c r="C3591" s="341" t="s">
        <v>6</v>
      </c>
      <c r="D3591" s="342">
        <v>80.22</v>
      </c>
      <c r="E3591" s="342">
        <v>78.12</v>
      </c>
      <c r="F3591" s="338" t="s">
        <v>32651</v>
      </c>
      <c r="G3591" s="343"/>
      <c r="H3591" s="343"/>
      <c r="I3591" s="343"/>
    </row>
    <row r="3592" spans="1:9" ht="69.75" customHeight="1">
      <c r="A3592" s="340" t="s">
        <v>7711</v>
      </c>
      <c r="B3592" s="338" t="s">
        <v>7712</v>
      </c>
      <c r="C3592" s="341" t="s">
        <v>6</v>
      </c>
      <c r="D3592" s="342">
        <v>106.81</v>
      </c>
      <c r="E3592" s="342">
        <v>102.73</v>
      </c>
      <c r="F3592" s="338" t="s">
        <v>32651</v>
      </c>
      <c r="G3592" s="343"/>
      <c r="H3592" s="343"/>
      <c r="I3592" s="343"/>
    </row>
    <row r="3593" spans="1:9" ht="69.75" customHeight="1">
      <c r="A3593" s="340" t="s">
        <v>7713</v>
      </c>
      <c r="B3593" s="338" t="s">
        <v>32183</v>
      </c>
      <c r="C3593" s="341" t="s">
        <v>6</v>
      </c>
      <c r="D3593" s="342">
        <v>110.01</v>
      </c>
      <c r="E3593" s="342">
        <v>106.01</v>
      </c>
      <c r="F3593" s="338" t="s">
        <v>32651</v>
      </c>
      <c r="G3593" s="343"/>
      <c r="H3593" s="343"/>
      <c r="I3593" s="343"/>
    </row>
    <row r="3594" spans="1:9" ht="69.75" customHeight="1">
      <c r="A3594" s="340" t="s">
        <v>7714</v>
      </c>
      <c r="B3594" s="338" t="s">
        <v>32184</v>
      </c>
      <c r="C3594" s="341" t="s">
        <v>6</v>
      </c>
      <c r="D3594" s="342">
        <v>127.37</v>
      </c>
      <c r="E3594" s="342">
        <v>123.37</v>
      </c>
      <c r="F3594" s="338" t="s">
        <v>32651</v>
      </c>
      <c r="G3594" s="343"/>
      <c r="H3594" s="343"/>
      <c r="I3594" s="343"/>
    </row>
    <row r="3595" spans="1:9" ht="69.75" customHeight="1">
      <c r="A3595" s="340" t="s">
        <v>7715</v>
      </c>
      <c r="B3595" s="338" t="s">
        <v>32185</v>
      </c>
      <c r="C3595" s="341" t="s">
        <v>6</v>
      </c>
      <c r="D3595" s="342">
        <v>177.94</v>
      </c>
      <c r="E3595" s="342">
        <v>172.93</v>
      </c>
      <c r="F3595" s="338" t="s">
        <v>32651</v>
      </c>
      <c r="G3595" s="343"/>
      <c r="H3595" s="343"/>
      <c r="I3595" s="343"/>
    </row>
    <row r="3596" spans="1:9" ht="69.75" customHeight="1">
      <c r="A3596" s="340" t="s">
        <v>7716</v>
      </c>
      <c r="B3596" s="338" t="s">
        <v>32186</v>
      </c>
      <c r="C3596" s="341" t="s">
        <v>6</v>
      </c>
      <c r="D3596" s="342">
        <v>217.29</v>
      </c>
      <c r="E3596" s="342">
        <v>212.57</v>
      </c>
      <c r="F3596" s="338" t="s">
        <v>32651</v>
      </c>
      <c r="G3596" s="343"/>
      <c r="H3596" s="343"/>
      <c r="I3596" s="343"/>
    </row>
    <row r="3597" spans="1:9" ht="69.75" customHeight="1">
      <c r="A3597" s="340" t="s">
        <v>7717</v>
      </c>
      <c r="B3597" s="338" t="s">
        <v>32187</v>
      </c>
      <c r="C3597" s="341" t="s">
        <v>6</v>
      </c>
      <c r="D3597" s="342">
        <v>287.87</v>
      </c>
      <c r="E3597" s="342">
        <v>283.14999999999998</v>
      </c>
      <c r="F3597" s="338" t="s">
        <v>32651</v>
      </c>
      <c r="G3597" s="343"/>
      <c r="H3597" s="343"/>
      <c r="I3597" s="343"/>
    </row>
    <row r="3598" spans="1:9" ht="69.75" customHeight="1">
      <c r="A3598" s="340" t="s">
        <v>7718</v>
      </c>
      <c r="B3598" s="338" t="s">
        <v>32188</v>
      </c>
      <c r="C3598" s="341" t="s">
        <v>6</v>
      </c>
      <c r="D3598" s="342">
        <v>389.99</v>
      </c>
      <c r="E3598" s="342">
        <v>384.87</v>
      </c>
      <c r="F3598" s="338" t="s">
        <v>32651</v>
      </c>
      <c r="G3598" s="343"/>
      <c r="H3598" s="343"/>
      <c r="I3598" s="343"/>
    </row>
    <row r="3599" spans="1:9" ht="69.75" customHeight="1">
      <c r="A3599" s="340" t="s">
        <v>7719</v>
      </c>
      <c r="B3599" s="338" t="s">
        <v>32189</v>
      </c>
      <c r="C3599" s="341" t="s">
        <v>6</v>
      </c>
      <c r="D3599" s="342">
        <v>552</v>
      </c>
      <c r="E3599" s="342">
        <v>546.88</v>
      </c>
      <c r="F3599" s="338" t="s">
        <v>32651</v>
      </c>
      <c r="G3599" s="343"/>
      <c r="H3599" s="343"/>
      <c r="I3599" s="343"/>
    </row>
    <row r="3600" spans="1:9" ht="69.75" customHeight="1">
      <c r="A3600" s="340" t="s">
        <v>7720</v>
      </c>
      <c r="B3600" s="338" t="s">
        <v>7721</v>
      </c>
      <c r="C3600" s="341" t="s">
        <v>6</v>
      </c>
      <c r="D3600" s="342">
        <v>12.5</v>
      </c>
      <c r="E3600" s="342">
        <v>11.59</v>
      </c>
      <c r="F3600" s="338" t="s">
        <v>32651</v>
      </c>
      <c r="G3600" s="343"/>
      <c r="H3600" s="343"/>
      <c r="I3600" s="343"/>
    </row>
    <row r="3601" spans="1:9" ht="69.75" customHeight="1">
      <c r="A3601" s="340" t="s">
        <v>7722</v>
      </c>
      <c r="B3601" s="338" t="s">
        <v>7723</v>
      </c>
      <c r="C3601" s="341" t="s">
        <v>6</v>
      </c>
      <c r="D3601" s="342">
        <v>16.920000000000002</v>
      </c>
      <c r="E3601" s="342">
        <v>16.010000000000002</v>
      </c>
      <c r="F3601" s="338" t="s">
        <v>32651</v>
      </c>
      <c r="G3601" s="343"/>
      <c r="H3601" s="343"/>
      <c r="I3601" s="343"/>
    </row>
    <row r="3602" spans="1:9" ht="69.75" customHeight="1">
      <c r="A3602" s="340" t="s">
        <v>7724</v>
      </c>
      <c r="B3602" s="338" t="s">
        <v>7725</v>
      </c>
      <c r="C3602" s="341" t="s">
        <v>6</v>
      </c>
      <c r="D3602" s="342">
        <v>25.11</v>
      </c>
      <c r="E3602" s="342">
        <v>23.81</v>
      </c>
      <c r="F3602" s="338" t="s">
        <v>32651</v>
      </c>
      <c r="G3602" s="343"/>
      <c r="H3602" s="343"/>
      <c r="I3602" s="343"/>
    </row>
    <row r="3603" spans="1:9" ht="69.75" customHeight="1">
      <c r="A3603" s="340" t="s">
        <v>7726</v>
      </c>
      <c r="B3603" s="338" t="s">
        <v>7727</v>
      </c>
      <c r="C3603" s="341" t="s">
        <v>6</v>
      </c>
      <c r="D3603" s="342">
        <v>26.34</v>
      </c>
      <c r="E3603" s="342">
        <v>25.04</v>
      </c>
      <c r="F3603" s="338" t="s">
        <v>32651</v>
      </c>
      <c r="G3603" s="343"/>
      <c r="H3603" s="343"/>
      <c r="I3603" s="343"/>
    </row>
    <row r="3604" spans="1:9" ht="69.75" customHeight="1">
      <c r="A3604" s="340" t="s">
        <v>7728</v>
      </c>
      <c r="B3604" s="338" t="s">
        <v>7729</v>
      </c>
      <c r="C3604" s="341" t="s">
        <v>6</v>
      </c>
      <c r="D3604" s="342">
        <v>42.29</v>
      </c>
      <c r="E3604" s="342">
        <v>40.18</v>
      </c>
      <c r="F3604" s="338" t="s">
        <v>32651</v>
      </c>
      <c r="G3604" s="343"/>
      <c r="H3604" s="343"/>
      <c r="I3604" s="343"/>
    </row>
    <row r="3605" spans="1:9" ht="69.75" customHeight="1">
      <c r="A3605" s="340" t="s">
        <v>7730</v>
      </c>
      <c r="B3605" s="338" t="s">
        <v>7731</v>
      </c>
      <c r="C3605" s="341" t="s">
        <v>6</v>
      </c>
      <c r="D3605" s="342">
        <v>56.87</v>
      </c>
      <c r="E3605" s="342">
        <v>54.76</v>
      </c>
      <c r="F3605" s="338" t="s">
        <v>32651</v>
      </c>
      <c r="G3605" s="343"/>
      <c r="H3605" s="343"/>
      <c r="I3605" s="343"/>
    </row>
    <row r="3606" spans="1:9" ht="69.75" customHeight="1">
      <c r="A3606" s="340" t="s">
        <v>7732</v>
      </c>
      <c r="B3606" s="338" t="s">
        <v>7733</v>
      </c>
      <c r="C3606" s="341" t="s">
        <v>6</v>
      </c>
      <c r="D3606" s="342">
        <v>83.87</v>
      </c>
      <c r="E3606" s="342">
        <v>80.16</v>
      </c>
      <c r="F3606" s="338" t="s">
        <v>32651</v>
      </c>
      <c r="G3606" s="343"/>
      <c r="H3606" s="343"/>
      <c r="I3606" s="343"/>
    </row>
    <row r="3607" spans="1:9" ht="69.75" customHeight="1">
      <c r="A3607" s="340" t="s">
        <v>7734</v>
      </c>
      <c r="B3607" s="338" t="s">
        <v>7735</v>
      </c>
      <c r="C3607" s="341" t="s">
        <v>6</v>
      </c>
      <c r="D3607" s="342">
        <v>111.33</v>
      </c>
      <c r="E3607" s="342">
        <v>107.62</v>
      </c>
      <c r="F3607" s="338" t="s">
        <v>32651</v>
      </c>
      <c r="G3607" s="343"/>
      <c r="H3607" s="343"/>
      <c r="I3607" s="343"/>
    </row>
    <row r="3608" spans="1:9" ht="69.75" customHeight="1">
      <c r="A3608" s="340" t="s">
        <v>7736</v>
      </c>
      <c r="B3608" s="338" t="s">
        <v>32190</v>
      </c>
      <c r="C3608" s="341" t="s">
        <v>6</v>
      </c>
      <c r="D3608" s="342">
        <v>23.9</v>
      </c>
      <c r="E3608" s="342">
        <v>23.04</v>
      </c>
      <c r="F3608" s="338" t="s">
        <v>32651</v>
      </c>
      <c r="G3608" s="343"/>
      <c r="H3608" s="343"/>
      <c r="I3608" s="343"/>
    </row>
    <row r="3609" spans="1:9" ht="69.75" customHeight="1">
      <c r="A3609" s="340" t="s">
        <v>7737</v>
      </c>
      <c r="B3609" s="338" t="s">
        <v>32191</v>
      </c>
      <c r="C3609" s="341" t="s">
        <v>6</v>
      </c>
      <c r="D3609" s="342">
        <v>35.31</v>
      </c>
      <c r="E3609" s="342">
        <v>34.450000000000003</v>
      </c>
      <c r="F3609" s="338" t="s">
        <v>32651</v>
      </c>
      <c r="G3609" s="343"/>
      <c r="H3609" s="343"/>
      <c r="I3609" s="343"/>
    </row>
    <row r="3610" spans="1:9" ht="69.75" customHeight="1">
      <c r="A3610" s="340" t="s">
        <v>7738</v>
      </c>
      <c r="B3610" s="338" t="s">
        <v>32192</v>
      </c>
      <c r="C3610" s="341" t="s">
        <v>6</v>
      </c>
      <c r="D3610" s="342">
        <v>45.77</v>
      </c>
      <c r="E3610" s="342">
        <v>44.64</v>
      </c>
      <c r="F3610" s="338" t="s">
        <v>32651</v>
      </c>
      <c r="G3610" s="343"/>
      <c r="H3610" s="343"/>
      <c r="I3610" s="343"/>
    </row>
    <row r="3611" spans="1:9" ht="69.75" customHeight="1">
      <c r="A3611" s="340" t="s">
        <v>7739</v>
      </c>
      <c r="B3611" s="338" t="s">
        <v>32193</v>
      </c>
      <c r="C3611" s="341" t="s">
        <v>6</v>
      </c>
      <c r="D3611" s="342">
        <v>57.65</v>
      </c>
      <c r="E3611" s="342">
        <v>56.52</v>
      </c>
      <c r="F3611" s="338" t="s">
        <v>32651</v>
      </c>
      <c r="G3611" s="343"/>
      <c r="H3611" s="343"/>
      <c r="I3611" s="343"/>
    </row>
    <row r="3612" spans="1:9" ht="69.75" customHeight="1">
      <c r="A3612" s="340" t="s">
        <v>7740</v>
      </c>
      <c r="B3612" s="338" t="s">
        <v>32194</v>
      </c>
      <c r="C3612" s="341" t="s">
        <v>6</v>
      </c>
      <c r="D3612" s="342">
        <v>85.15</v>
      </c>
      <c r="E3612" s="342">
        <v>83.19</v>
      </c>
      <c r="F3612" s="338" t="s">
        <v>32651</v>
      </c>
      <c r="G3612" s="343"/>
      <c r="H3612" s="343"/>
      <c r="I3612" s="343"/>
    </row>
    <row r="3613" spans="1:9" ht="69.75" customHeight="1">
      <c r="A3613" s="340" t="s">
        <v>7741</v>
      </c>
      <c r="B3613" s="338" t="s">
        <v>32195</v>
      </c>
      <c r="C3613" s="341" t="s">
        <v>6</v>
      </c>
      <c r="D3613" s="342">
        <v>126.24</v>
      </c>
      <c r="E3613" s="342">
        <v>124.28</v>
      </c>
      <c r="F3613" s="338" t="s">
        <v>32651</v>
      </c>
      <c r="G3613" s="343"/>
      <c r="H3613" s="343"/>
      <c r="I3613" s="343"/>
    </row>
    <row r="3614" spans="1:9" ht="69.75" customHeight="1">
      <c r="A3614" s="340" t="s">
        <v>7742</v>
      </c>
      <c r="B3614" s="338" t="s">
        <v>32196</v>
      </c>
      <c r="C3614" s="341" t="s">
        <v>6</v>
      </c>
      <c r="D3614" s="342">
        <v>220.21</v>
      </c>
      <c r="E3614" s="342">
        <v>216.24</v>
      </c>
      <c r="F3614" s="338" t="s">
        <v>32651</v>
      </c>
      <c r="G3614" s="343"/>
      <c r="H3614" s="343"/>
      <c r="I3614" s="343"/>
    </row>
    <row r="3615" spans="1:9" ht="69.75" customHeight="1">
      <c r="A3615" s="340" t="s">
        <v>7743</v>
      </c>
      <c r="B3615" s="338" t="s">
        <v>32197</v>
      </c>
      <c r="C3615" s="341" t="s">
        <v>6</v>
      </c>
      <c r="D3615" s="342">
        <v>385.12</v>
      </c>
      <c r="E3615" s="342">
        <v>381.15</v>
      </c>
      <c r="F3615" s="338" t="s">
        <v>32651</v>
      </c>
      <c r="G3615" s="343"/>
      <c r="H3615" s="343"/>
      <c r="I3615" s="343"/>
    </row>
    <row r="3616" spans="1:9" ht="69.75" customHeight="1">
      <c r="A3616" s="340" t="s">
        <v>7744</v>
      </c>
      <c r="B3616" s="338" t="s">
        <v>7745</v>
      </c>
      <c r="C3616" s="341" t="s">
        <v>6</v>
      </c>
      <c r="D3616" s="342">
        <v>107.1</v>
      </c>
      <c r="E3616" s="342">
        <v>106.24</v>
      </c>
      <c r="F3616" s="338" t="s">
        <v>32651</v>
      </c>
      <c r="G3616" s="343"/>
      <c r="H3616" s="343"/>
      <c r="I3616" s="343"/>
    </row>
    <row r="3617" spans="1:9" ht="69.75" customHeight="1">
      <c r="A3617" s="340" t="s">
        <v>7746</v>
      </c>
      <c r="B3617" s="338" t="s">
        <v>7747</v>
      </c>
      <c r="C3617" s="341" t="s">
        <v>6</v>
      </c>
      <c r="D3617" s="342">
        <v>48.37</v>
      </c>
      <c r="E3617" s="342">
        <v>44.66</v>
      </c>
      <c r="F3617" s="338" t="s">
        <v>32651</v>
      </c>
      <c r="G3617" s="343"/>
      <c r="H3617" s="343"/>
      <c r="I3617" s="343"/>
    </row>
    <row r="3618" spans="1:9" ht="69.75" customHeight="1">
      <c r="A3618" s="340" t="s">
        <v>7748</v>
      </c>
      <c r="B3618" s="338" t="s">
        <v>7749</v>
      </c>
      <c r="C3618" s="341" t="s">
        <v>6</v>
      </c>
      <c r="D3618" s="342">
        <v>50.98</v>
      </c>
      <c r="E3618" s="342">
        <v>47.17</v>
      </c>
      <c r="F3618" s="338" t="s">
        <v>32651</v>
      </c>
      <c r="G3618" s="343"/>
      <c r="H3618" s="343"/>
      <c r="I3618" s="343"/>
    </row>
    <row r="3619" spans="1:9" ht="69.75" customHeight="1">
      <c r="A3619" s="340" t="s">
        <v>7750</v>
      </c>
      <c r="B3619" s="338" t="s">
        <v>7751</v>
      </c>
      <c r="C3619" s="341" t="s">
        <v>6</v>
      </c>
      <c r="D3619" s="342">
        <v>24.18</v>
      </c>
      <c r="E3619" s="342">
        <v>23</v>
      </c>
      <c r="F3619" s="338" t="s">
        <v>32651</v>
      </c>
      <c r="G3619" s="343"/>
      <c r="H3619" s="343"/>
      <c r="I3619" s="343"/>
    </row>
    <row r="3620" spans="1:9" ht="69.75" customHeight="1">
      <c r="A3620" s="340" t="s">
        <v>7752</v>
      </c>
      <c r="B3620" s="338" t="s">
        <v>7753</v>
      </c>
      <c r="C3620" s="341" t="s">
        <v>6</v>
      </c>
      <c r="D3620" s="342">
        <v>21.76</v>
      </c>
      <c r="E3620" s="342">
        <v>20.59</v>
      </c>
      <c r="F3620" s="338" t="s">
        <v>32651</v>
      </c>
      <c r="G3620" s="343"/>
      <c r="H3620" s="343"/>
      <c r="I3620" s="343"/>
    </row>
    <row r="3621" spans="1:9" ht="69.75" customHeight="1">
      <c r="A3621" s="340" t="s">
        <v>7754</v>
      </c>
      <c r="B3621" s="338" t="s">
        <v>7755</v>
      </c>
      <c r="C3621" s="341" t="s">
        <v>6</v>
      </c>
      <c r="D3621" s="342">
        <v>26.08</v>
      </c>
      <c r="E3621" s="342">
        <v>24.85</v>
      </c>
      <c r="F3621" s="338" t="s">
        <v>32651</v>
      </c>
      <c r="G3621" s="343"/>
      <c r="H3621" s="343"/>
      <c r="I3621" s="343"/>
    </row>
    <row r="3622" spans="1:9" ht="69.75" customHeight="1">
      <c r="A3622" s="340" t="s">
        <v>7756</v>
      </c>
      <c r="B3622" s="338" t="s">
        <v>7757</v>
      </c>
      <c r="C3622" s="341" t="s">
        <v>6</v>
      </c>
      <c r="D3622" s="342">
        <v>26.08</v>
      </c>
      <c r="E3622" s="342">
        <v>24.86</v>
      </c>
      <c r="F3622" s="338" t="s">
        <v>32651</v>
      </c>
      <c r="G3622" s="343"/>
      <c r="H3622" s="343"/>
      <c r="I3622" s="343"/>
    </row>
    <row r="3623" spans="1:9" ht="69.75" customHeight="1">
      <c r="A3623" s="340" t="s">
        <v>7758</v>
      </c>
      <c r="B3623" s="338" t="s">
        <v>7759</v>
      </c>
      <c r="C3623" s="341" t="s">
        <v>6</v>
      </c>
      <c r="D3623" s="342">
        <v>31.59</v>
      </c>
      <c r="E3623" s="342">
        <v>30.32</v>
      </c>
      <c r="F3623" s="338" t="s">
        <v>32651</v>
      </c>
      <c r="G3623" s="343"/>
      <c r="H3623" s="343"/>
      <c r="I3623" s="343"/>
    </row>
    <row r="3624" spans="1:9" ht="69.75" customHeight="1">
      <c r="A3624" s="340" t="s">
        <v>7760</v>
      </c>
      <c r="B3624" s="338" t="s">
        <v>7761</v>
      </c>
      <c r="C3624" s="341" t="s">
        <v>6</v>
      </c>
      <c r="D3624" s="342">
        <v>40.869999999999997</v>
      </c>
      <c r="E3624" s="342">
        <v>39.520000000000003</v>
      </c>
      <c r="F3624" s="338" t="s">
        <v>32651</v>
      </c>
      <c r="G3624" s="343"/>
      <c r="H3624" s="343"/>
      <c r="I3624" s="343"/>
    </row>
    <row r="3625" spans="1:9" ht="69.75" customHeight="1">
      <c r="A3625" s="340" t="s">
        <v>7762</v>
      </c>
      <c r="B3625" s="338" t="s">
        <v>7763</v>
      </c>
      <c r="C3625" s="341" t="s">
        <v>6</v>
      </c>
      <c r="D3625" s="342">
        <v>17.739999999999998</v>
      </c>
      <c r="E3625" s="342">
        <v>17.23</v>
      </c>
      <c r="F3625" s="338" t="s">
        <v>32651</v>
      </c>
      <c r="G3625" s="343"/>
      <c r="H3625" s="343"/>
      <c r="I3625" s="343"/>
    </row>
    <row r="3626" spans="1:9" ht="69.75" customHeight="1">
      <c r="A3626" s="340" t="s">
        <v>7764</v>
      </c>
      <c r="B3626" s="338" t="s">
        <v>7765</v>
      </c>
      <c r="C3626" s="341" t="s">
        <v>6</v>
      </c>
      <c r="D3626" s="342">
        <v>18.329999999999998</v>
      </c>
      <c r="E3626" s="342">
        <v>17.52</v>
      </c>
      <c r="F3626" s="338" t="s">
        <v>32651</v>
      </c>
      <c r="G3626" s="343"/>
      <c r="H3626" s="343"/>
      <c r="I3626" s="343"/>
    </row>
    <row r="3627" spans="1:9" ht="69.75" customHeight="1">
      <c r="A3627" s="340" t="s">
        <v>7766</v>
      </c>
      <c r="B3627" s="338" t="s">
        <v>7767</v>
      </c>
      <c r="C3627" s="341" t="s">
        <v>6</v>
      </c>
      <c r="D3627" s="342">
        <v>23.61</v>
      </c>
      <c r="E3627" s="342">
        <v>22.64</v>
      </c>
      <c r="F3627" s="338" t="s">
        <v>32651</v>
      </c>
      <c r="G3627" s="343"/>
      <c r="H3627" s="343"/>
      <c r="I3627" s="343"/>
    </row>
    <row r="3628" spans="1:9" ht="69.75" customHeight="1">
      <c r="A3628" s="340" t="s">
        <v>7768</v>
      </c>
      <c r="B3628" s="338" t="s">
        <v>7769</v>
      </c>
      <c r="C3628" s="341" t="s">
        <v>6</v>
      </c>
      <c r="D3628" s="342">
        <v>34.93</v>
      </c>
      <c r="E3628" s="342">
        <v>33.75</v>
      </c>
      <c r="F3628" s="338" t="s">
        <v>32651</v>
      </c>
      <c r="G3628" s="343"/>
      <c r="H3628" s="343"/>
      <c r="I3628" s="343"/>
    </row>
    <row r="3629" spans="1:9" ht="69.75" customHeight="1">
      <c r="A3629" s="340" t="s">
        <v>7770</v>
      </c>
      <c r="B3629" s="338" t="s">
        <v>7771</v>
      </c>
      <c r="C3629" s="341" t="s">
        <v>6</v>
      </c>
      <c r="D3629" s="342">
        <v>52.28</v>
      </c>
      <c r="E3629" s="342">
        <v>50.83</v>
      </c>
      <c r="F3629" s="338" t="s">
        <v>32651</v>
      </c>
      <c r="G3629" s="343"/>
      <c r="H3629" s="343"/>
      <c r="I3629" s="343"/>
    </row>
    <row r="3630" spans="1:9" ht="69.75" customHeight="1">
      <c r="A3630" s="340" t="s">
        <v>7772</v>
      </c>
      <c r="B3630" s="338" t="s">
        <v>7773</v>
      </c>
      <c r="C3630" s="341" t="s">
        <v>6</v>
      </c>
      <c r="D3630" s="342">
        <v>65.55</v>
      </c>
      <c r="E3630" s="342">
        <v>63.83</v>
      </c>
      <c r="F3630" s="338" t="s">
        <v>32651</v>
      </c>
      <c r="G3630" s="343"/>
      <c r="H3630" s="343"/>
      <c r="I3630" s="343"/>
    </row>
    <row r="3631" spans="1:9" ht="69.75" customHeight="1">
      <c r="A3631" s="340" t="s">
        <v>7774</v>
      </c>
      <c r="B3631" s="338" t="s">
        <v>7775</v>
      </c>
      <c r="C3631" s="341" t="s">
        <v>6</v>
      </c>
      <c r="D3631" s="342">
        <v>103.97</v>
      </c>
      <c r="E3631" s="342">
        <v>101.95</v>
      </c>
      <c r="F3631" s="338" t="s">
        <v>32651</v>
      </c>
      <c r="G3631" s="343"/>
      <c r="H3631" s="343"/>
      <c r="I3631" s="343"/>
    </row>
    <row r="3632" spans="1:9" ht="69.75" customHeight="1">
      <c r="A3632" s="340" t="s">
        <v>7776</v>
      </c>
      <c r="B3632" s="338" t="s">
        <v>7777</v>
      </c>
      <c r="C3632" s="341" t="s">
        <v>6</v>
      </c>
      <c r="D3632" s="342">
        <v>149.79</v>
      </c>
      <c r="E3632" s="342">
        <v>147.35</v>
      </c>
      <c r="F3632" s="338" t="s">
        <v>32651</v>
      </c>
      <c r="G3632" s="343"/>
      <c r="H3632" s="343"/>
      <c r="I3632" s="343"/>
    </row>
    <row r="3633" spans="1:9" ht="69.75" customHeight="1">
      <c r="A3633" s="340" t="s">
        <v>7778</v>
      </c>
      <c r="B3633" s="338" t="s">
        <v>7779</v>
      </c>
      <c r="C3633" s="341" t="s">
        <v>6</v>
      </c>
      <c r="D3633" s="342">
        <v>23.12</v>
      </c>
      <c r="E3633" s="342">
        <v>22.21</v>
      </c>
      <c r="F3633" s="338" t="s">
        <v>32651</v>
      </c>
      <c r="G3633" s="343"/>
      <c r="H3633" s="343"/>
      <c r="I3633" s="343"/>
    </row>
    <row r="3634" spans="1:9" ht="69.75" customHeight="1">
      <c r="A3634" s="340" t="s">
        <v>7780</v>
      </c>
      <c r="B3634" s="338" t="s">
        <v>7781</v>
      </c>
      <c r="C3634" s="341" t="s">
        <v>6</v>
      </c>
      <c r="D3634" s="342">
        <v>29.94</v>
      </c>
      <c r="E3634" s="342">
        <v>28.83</v>
      </c>
      <c r="F3634" s="338" t="s">
        <v>32651</v>
      </c>
      <c r="G3634" s="343"/>
      <c r="H3634" s="343"/>
      <c r="I3634" s="343"/>
    </row>
    <row r="3635" spans="1:9" ht="69.75" customHeight="1">
      <c r="A3635" s="340" t="s">
        <v>7782</v>
      </c>
      <c r="B3635" s="338" t="s">
        <v>7783</v>
      </c>
      <c r="C3635" s="341" t="s">
        <v>6</v>
      </c>
      <c r="D3635" s="342">
        <v>40.69</v>
      </c>
      <c r="E3635" s="342">
        <v>39.36</v>
      </c>
      <c r="F3635" s="338" t="s">
        <v>32651</v>
      </c>
      <c r="G3635" s="343"/>
      <c r="H3635" s="343"/>
      <c r="I3635" s="343"/>
    </row>
    <row r="3636" spans="1:9" ht="69.75" customHeight="1">
      <c r="A3636" s="340" t="s">
        <v>7784</v>
      </c>
      <c r="B3636" s="338" t="s">
        <v>7785</v>
      </c>
      <c r="C3636" s="341" t="s">
        <v>6</v>
      </c>
      <c r="D3636" s="342">
        <v>59.63</v>
      </c>
      <c r="E3636" s="342">
        <v>58.02</v>
      </c>
      <c r="F3636" s="338" t="s">
        <v>32651</v>
      </c>
      <c r="G3636" s="343"/>
      <c r="H3636" s="343"/>
      <c r="I3636" s="343"/>
    </row>
    <row r="3637" spans="1:9" ht="69.75" customHeight="1">
      <c r="A3637" s="340" t="s">
        <v>7786</v>
      </c>
      <c r="B3637" s="338" t="s">
        <v>7787</v>
      </c>
      <c r="C3637" s="341" t="s">
        <v>6</v>
      </c>
      <c r="D3637" s="342">
        <v>96.76</v>
      </c>
      <c r="E3637" s="342">
        <v>94.77</v>
      </c>
      <c r="F3637" s="338" t="s">
        <v>32651</v>
      </c>
      <c r="G3637" s="343"/>
      <c r="H3637" s="343"/>
      <c r="I3637" s="343"/>
    </row>
    <row r="3638" spans="1:9" ht="69.75" customHeight="1">
      <c r="A3638" s="340" t="s">
        <v>7788</v>
      </c>
      <c r="B3638" s="338" t="s">
        <v>7789</v>
      </c>
      <c r="C3638" s="341" t="s">
        <v>6</v>
      </c>
      <c r="D3638" s="342">
        <v>129.24</v>
      </c>
      <c r="E3638" s="342">
        <v>126.92</v>
      </c>
      <c r="F3638" s="338" t="s">
        <v>32651</v>
      </c>
      <c r="G3638" s="343"/>
      <c r="H3638" s="343"/>
      <c r="I3638" s="343"/>
    </row>
    <row r="3639" spans="1:9" ht="69.75" customHeight="1">
      <c r="A3639" s="340" t="s">
        <v>7790</v>
      </c>
      <c r="B3639" s="338" t="s">
        <v>7791</v>
      </c>
      <c r="C3639" s="341" t="s">
        <v>6</v>
      </c>
      <c r="D3639" s="342">
        <v>210.27</v>
      </c>
      <c r="E3639" s="342">
        <v>207.52</v>
      </c>
      <c r="F3639" s="338" t="s">
        <v>32651</v>
      </c>
      <c r="G3639" s="343"/>
      <c r="H3639" s="343"/>
      <c r="I3639" s="343"/>
    </row>
    <row r="3640" spans="1:9" ht="69.75" customHeight="1">
      <c r="A3640" s="340" t="s">
        <v>7792</v>
      </c>
      <c r="B3640" s="338" t="s">
        <v>7793</v>
      </c>
      <c r="C3640" s="341" t="s">
        <v>6</v>
      </c>
      <c r="D3640" s="342">
        <v>287.37</v>
      </c>
      <c r="E3640" s="342">
        <v>284.05</v>
      </c>
      <c r="F3640" s="338" t="s">
        <v>32651</v>
      </c>
      <c r="G3640" s="343"/>
      <c r="H3640" s="343"/>
      <c r="I3640" s="343"/>
    </row>
    <row r="3641" spans="1:9" ht="69.75" customHeight="1">
      <c r="A3641" s="340" t="s">
        <v>7794</v>
      </c>
      <c r="B3641" s="338" t="s">
        <v>32198</v>
      </c>
      <c r="C3641" s="341" t="s">
        <v>6</v>
      </c>
      <c r="D3641" s="342">
        <v>9.6300000000000008</v>
      </c>
      <c r="E3641" s="342">
        <v>9.59</v>
      </c>
      <c r="F3641" s="338" t="s">
        <v>32651</v>
      </c>
      <c r="G3641" s="343"/>
      <c r="H3641" s="343"/>
      <c r="I3641" s="343"/>
    </row>
    <row r="3642" spans="1:9" ht="69.75" customHeight="1">
      <c r="A3642" s="340" t="s">
        <v>7795</v>
      </c>
      <c r="B3642" s="338" t="s">
        <v>32199</v>
      </c>
      <c r="C3642" s="341" t="s">
        <v>6</v>
      </c>
      <c r="D3642" s="342">
        <v>21.01</v>
      </c>
      <c r="E3642" s="342">
        <v>20.11</v>
      </c>
      <c r="F3642" s="338" t="s">
        <v>32651</v>
      </c>
      <c r="G3642" s="343"/>
      <c r="H3642" s="343"/>
      <c r="I3642" s="343"/>
    </row>
    <row r="3643" spans="1:9" ht="69.75" customHeight="1">
      <c r="A3643" s="340" t="s">
        <v>7796</v>
      </c>
      <c r="B3643" s="338" t="s">
        <v>32200</v>
      </c>
      <c r="C3643" s="341" t="s">
        <v>6</v>
      </c>
      <c r="D3643" s="342">
        <v>20.13</v>
      </c>
      <c r="E3643" s="342">
        <v>19.059999999999999</v>
      </c>
      <c r="F3643" s="338" t="s">
        <v>32651</v>
      </c>
      <c r="G3643" s="343"/>
      <c r="H3643" s="343"/>
      <c r="I3643" s="343"/>
    </row>
    <row r="3644" spans="1:9" ht="69.75" customHeight="1">
      <c r="A3644" s="340" t="s">
        <v>7797</v>
      </c>
      <c r="B3644" s="338" t="s">
        <v>32201</v>
      </c>
      <c r="C3644" s="341" t="s">
        <v>6</v>
      </c>
      <c r="D3644" s="342">
        <v>23.67</v>
      </c>
      <c r="E3644" s="342">
        <v>22.6</v>
      </c>
      <c r="F3644" s="338" t="s">
        <v>32651</v>
      </c>
      <c r="G3644" s="343"/>
      <c r="H3644" s="343"/>
      <c r="I3644" s="343"/>
    </row>
    <row r="3645" spans="1:9" ht="69.75" customHeight="1">
      <c r="A3645" s="340" t="s">
        <v>7798</v>
      </c>
      <c r="B3645" s="338" t="s">
        <v>32202</v>
      </c>
      <c r="C3645" s="341" t="s">
        <v>6</v>
      </c>
      <c r="D3645" s="342">
        <v>37.6</v>
      </c>
      <c r="E3645" s="342">
        <v>35.99</v>
      </c>
      <c r="F3645" s="338" t="s">
        <v>32651</v>
      </c>
      <c r="G3645" s="343"/>
      <c r="H3645" s="343"/>
      <c r="I3645" s="343"/>
    </row>
    <row r="3646" spans="1:9" ht="69.75" customHeight="1">
      <c r="A3646" s="340" t="s">
        <v>7799</v>
      </c>
      <c r="B3646" s="338" t="s">
        <v>32203</v>
      </c>
      <c r="C3646" s="341" t="s">
        <v>6</v>
      </c>
      <c r="D3646" s="342">
        <v>51.57</v>
      </c>
      <c r="E3646" s="342">
        <v>49.96</v>
      </c>
      <c r="F3646" s="338" t="s">
        <v>32651</v>
      </c>
      <c r="G3646" s="343"/>
      <c r="H3646" s="343"/>
      <c r="I3646" s="343"/>
    </row>
    <row r="3647" spans="1:9" ht="69.75" customHeight="1">
      <c r="A3647" s="340" t="s">
        <v>7800</v>
      </c>
      <c r="B3647" s="338" t="s">
        <v>32204</v>
      </c>
      <c r="C3647" s="341" t="s">
        <v>6</v>
      </c>
      <c r="D3647" s="342">
        <v>70.650000000000006</v>
      </c>
      <c r="E3647" s="342">
        <v>68</v>
      </c>
      <c r="F3647" s="338" t="s">
        <v>32651</v>
      </c>
      <c r="G3647" s="343"/>
      <c r="H3647" s="343"/>
      <c r="I3647" s="343"/>
    </row>
    <row r="3648" spans="1:9" ht="69.75" customHeight="1">
      <c r="A3648" s="340" t="s">
        <v>7801</v>
      </c>
      <c r="B3648" s="338" t="s">
        <v>32205</v>
      </c>
      <c r="C3648" s="341" t="s">
        <v>6</v>
      </c>
      <c r="D3648" s="342">
        <v>103.39</v>
      </c>
      <c r="E3648" s="342">
        <v>100.74</v>
      </c>
      <c r="F3648" s="338" t="s">
        <v>32651</v>
      </c>
      <c r="G3648" s="343"/>
      <c r="H3648" s="343"/>
      <c r="I3648" s="343"/>
    </row>
    <row r="3649" spans="1:9" ht="69.75" customHeight="1">
      <c r="A3649" s="340" t="s">
        <v>7802</v>
      </c>
      <c r="B3649" s="338" t="s">
        <v>32206</v>
      </c>
      <c r="C3649" s="341" t="s">
        <v>6</v>
      </c>
      <c r="D3649" s="342">
        <v>148.1</v>
      </c>
      <c r="E3649" s="342">
        <v>143.93</v>
      </c>
      <c r="F3649" s="338" t="s">
        <v>32651</v>
      </c>
      <c r="G3649" s="343"/>
      <c r="H3649" s="343"/>
      <c r="I3649" s="343"/>
    </row>
    <row r="3650" spans="1:9" ht="69.75" customHeight="1">
      <c r="A3650" s="340" t="s">
        <v>7803</v>
      </c>
      <c r="B3650" s="338" t="s">
        <v>32207</v>
      </c>
      <c r="C3650" s="341" t="s">
        <v>6</v>
      </c>
      <c r="D3650" s="342">
        <v>19.45</v>
      </c>
      <c r="E3650" s="342">
        <v>18.47</v>
      </c>
      <c r="F3650" s="338" t="s">
        <v>32651</v>
      </c>
      <c r="G3650" s="343"/>
      <c r="H3650" s="343"/>
      <c r="I3650" s="343"/>
    </row>
    <row r="3651" spans="1:9" ht="69.75" customHeight="1">
      <c r="A3651" s="340" t="s">
        <v>7804</v>
      </c>
      <c r="B3651" s="338" t="s">
        <v>32208</v>
      </c>
      <c r="C3651" s="341" t="s">
        <v>6</v>
      </c>
      <c r="D3651" s="342">
        <v>23.32</v>
      </c>
      <c r="E3651" s="342">
        <v>22.34</v>
      </c>
      <c r="F3651" s="338" t="s">
        <v>32651</v>
      </c>
      <c r="G3651" s="343"/>
      <c r="H3651" s="343"/>
      <c r="I3651" s="343"/>
    </row>
    <row r="3652" spans="1:9" ht="69.75" customHeight="1">
      <c r="A3652" s="340" t="s">
        <v>7805</v>
      </c>
      <c r="B3652" s="338" t="s">
        <v>32209</v>
      </c>
      <c r="C3652" s="341" t="s">
        <v>6</v>
      </c>
      <c r="D3652" s="342">
        <v>30.48</v>
      </c>
      <c r="E3652" s="342">
        <v>29.22</v>
      </c>
      <c r="F3652" s="338" t="s">
        <v>32651</v>
      </c>
      <c r="G3652" s="343"/>
      <c r="H3652" s="343"/>
      <c r="I3652" s="343"/>
    </row>
    <row r="3653" spans="1:9" ht="69.75" customHeight="1">
      <c r="A3653" s="340" t="s">
        <v>7806</v>
      </c>
      <c r="B3653" s="338" t="s">
        <v>32210</v>
      </c>
      <c r="C3653" s="341" t="s">
        <v>6</v>
      </c>
      <c r="D3653" s="342">
        <v>38.68</v>
      </c>
      <c r="E3653" s="342">
        <v>37.42</v>
      </c>
      <c r="F3653" s="338" t="s">
        <v>32651</v>
      </c>
      <c r="G3653" s="343"/>
      <c r="H3653" s="343"/>
      <c r="I3653" s="343"/>
    </row>
    <row r="3654" spans="1:9" ht="69.75" customHeight="1">
      <c r="A3654" s="340" t="s">
        <v>7807</v>
      </c>
      <c r="B3654" s="338" t="s">
        <v>32211</v>
      </c>
      <c r="C3654" s="341" t="s">
        <v>6</v>
      </c>
      <c r="D3654" s="342">
        <v>60.08</v>
      </c>
      <c r="E3654" s="342">
        <v>58.16</v>
      </c>
      <c r="F3654" s="338" t="s">
        <v>32651</v>
      </c>
      <c r="G3654" s="343"/>
      <c r="H3654" s="343"/>
      <c r="I3654" s="343"/>
    </row>
    <row r="3655" spans="1:9" ht="69.75" customHeight="1">
      <c r="A3655" s="340" t="s">
        <v>7808</v>
      </c>
      <c r="B3655" s="338" t="s">
        <v>32212</v>
      </c>
      <c r="C3655" s="341" t="s">
        <v>6</v>
      </c>
      <c r="D3655" s="342">
        <v>91.86</v>
      </c>
      <c r="E3655" s="342">
        <v>89.94</v>
      </c>
      <c r="F3655" s="338" t="s">
        <v>32651</v>
      </c>
      <c r="G3655" s="343"/>
      <c r="H3655" s="343"/>
      <c r="I3655" s="343"/>
    </row>
    <row r="3656" spans="1:9" ht="69.75" customHeight="1">
      <c r="A3656" s="340" t="s">
        <v>7809</v>
      </c>
      <c r="B3656" s="338" t="s">
        <v>32213</v>
      </c>
      <c r="C3656" s="341" t="s">
        <v>6</v>
      </c>
      <c r="D3656" s="342">
        <v>129.06</v>
      </c>
      <c r="E3656" s="342">
        <v>125.88</v>
      </c>
      <c r="F3656" s="338" t="s">
        <v>32651</v>
      </c>
      <c r="G3656" s="343"/>
      <c r="H3656" s="343"/>
      <c r="I3656" s="343"/>
    </row>
    <row r="3657" spans="1:9" ht="69.75" customHeight="1">
      <c r="A3657" s="340" t="s">
        <v>7810</v>
      </c>
      <c r="B3657" s="338" t="s">
        <v>32214</v>
      </c>
      <c r="C3657" s="341" t="s">
        <v>6</v>
      </c>
      <c r="D3657" s="342">
        <v>200.19</v>
      </c>
      <c r="E3657" s="342">
        <v>197.01</v>
      </c>
      <c r="F3657" s="338" t="s">
        <v>32651</v>
      </c>
      <c r="G3657" s="343"/>
      <c r="H3657" s="343"/>
      <c r="I3657" s="343"/>
    </row>
    <row r="3658" spans="1:9" ht="69.75" customHeight="1">
      <c r="A3658" s="340" t="s">
        <v>7811</v>
      </c>
      <c r="B3658" s="338" t="s">
        <v>32215</v>
      </c>
      <c r="C3658" s="341" t="s">
        <v>6</v>
      </c>
      <c r="D3658" s="342">
        <v>266.81</v>
      </c>
      <c r="E3658" s="342">
        <v>261.82</v>
      </c>
      <c r="F3658" s="338" t="s">
        <v>32651</v>
      </c>
      <c r="G3658" s="343"/>
      <c r="H3658" s="343"/>
      <c r="I3658" s="343"/>
    </row>
    <row r="3659" spans="1:9" ht="69.75" customHeight="1">
      <c r="A3659" s="340" t="s">
        <v>7812</v>
      </c>
      <c r="B3659" s="338" t="s">
        <v>7813</v>
      </c>
      <c r="C3659" s="341" t="s">
        <v>6</v>
      </c>
      <c r="D3659" s="342">
        <v>9.09</v>
      </c>
      <c r="E3659" s="342">
        <v>8.68</v>
      </c>
      <c r="F3659" s="338" t="s">
        <v>32651</v>
      </c>
      <c r="G3659" s="343"/>
      <c r="H3659" s="343"/>
      <c r="I3659" s="343"/>
    </row>
    <row r="3660" spans="1:9" ht="69.75" customHeight="1">
      <c r="A3660" s="340" t="s">
        <v>7814</v>
      </c>
      <c r="B3660" s="338" t="s">
        <v>7815</v>
      </c>
      <c r="C3660" s="341" t="s">
        <v>6</v>
      </c>
      <c r="D3660" s="342">
        <v>11.62</v>
      </c>
      <c r="E3660" s="342">
        <v>11.11</v>
      </c>
      <c r="F3660" s="338" t="s">
        <v>32651</v>
      </c>
      <c r="G3660" s="343"/>
      <c r="H3660" s="343"/>
      <c r="I3660" s="343"/>
    </row>
    <row r="3661" spans="1:9" ht="69.75" customHeight="1">
      <c r="A3661" s="340" t="s">
        <v>7816</v>
      </c>
      <c r="B3661" s="338" t="s">
        <v>7817</v>
      </c>
      <c r="C3661" s="341" t="s">
        <v>6</v>
      </c>
      <c r="D3661" s="342">
        <v>15.74</v>
      </c>
      <c r="E3661" s="342">
        <v>15.09</v>
      </c>
      <c r="F3661" s="338" t="s">
        <v>32651</v>
      </c>
      <c r="G3661" s="343"/>
      <c r="H3661" s="343"/>
      <c r="I3661" s="343"/>
    </row>
    <row r="3662" spans="1:9" ht="69.75" customHeight="1">
      <c r="A3662" s="340" t="s">
        <v>7818</v>
      </c>
      <c r="B3662" s="338" t="s">
        <v>7819</v>
      </c>
      <c r="C3662" s="341" t="s">
        <v>6</v>
      </c>
      <c r="D3662" s="342">
        <v>23.62</v>
      </c>
      <c r="E3662" s="342">
        <v>22.78</v>
      </c>
      <c r="F3662" s="338" t="s">
        <v>32651</v>
      </c>
      <c r="G3662" s="343"/>
      <c r="H3662" s="343"/>
      <c r="I3662" s="343"/>
    </row>
    <row r="3663" spans="1:9" ht="69.75" customHeight="1">
      <c r="A3663" s="340" t="s">
        <v>7820</v>
      </c>
      <c r="B3663" s="338" t="s">
        <v>32216</v>
      </c>
      <c r="C3663" s="341" t="s">
        <v>6</v>
      </c>
      <c r="D3663" s="342">
        <v>25.66</v>
      </c>
      <c r="E3663" s="342">
        <v>25.3</v>
      </c>
      <c r="F3663" s="338" t="s">
        <v>32651</v>
      </c>
      <c r="G3663" s="343"/>
      <c r="H3663" s="343"/>
      <c r="I3663" s="343"/>
    </row>
    <row r="3664" spans="1:9" ht="69.75" customHeight="1">
      <c r="A3664" s="340" t="s">
        <v>7821</v>
      </c>
      <c r="B3664" s="338" t="s">
        <v>32217</v>
      </c>
      <c r="C3664" s="341" t="s">
        <v>6</v>
      </c>
      <c r="D3664" s="342">
        <v>41.36</v>
      </c>
      <c r="E3664" s="342">
        <v>40.97</v>
      </c>
      <c r="F3664" s="338" t="s">
        <v>32651</v>
      </c>
      <c r="G3664" s="343"/>
      <c r="H3664" s="343"/>
      <c r="I3664" s="343"/>
    </row>
    <row r="3665" spans="1:9" ht="69.75" customHeight="1">
      <c r="A3665" s="340" t="s">
        <v>7822</v>
      </c>
      <c r="B3665" s="338" t="s">
        <v>32218</v>
      </c>
      <c r="C3665" s="341" t="s">
        <v>6</v>
      </c>
      <c r="D3665" s="342">
        <v>52.82</v>
      </c>
      <c r="E3665" s="342">
        <v>52.41</v>
      </c>
      <c r="F3665" s="338" t="s">
        <v>32651</v>
      </c>
      <c r="G3665" s="343"/>
      <c r="H3665" s="343"/>
      <c r="I3665" s="343"/>
    </row>
    <row r="3666" spans="1:9" ht="69.75" customHeight="1">
      <c r="A3666" s="340" t="s">
        <v>7823</v>
      </c>
      <c r="B3666" s="338" t="s">
        <v>32219</v>
      </c>
      <c r="C3666" s="341" t="s">
        <v>6</v>
      </c>
      <c r="D3666" s="342">
        <v>64.47</v>
      </c>
      <c r="E3666" s="342">
        <v>64.03</v>
      </c>
      <c r="F3666" s="338" t="s">
        <v>32651</v>
      </c>
      <c r="G3666" s="343"/>
      <c r="H3666" s="343"/>
      <c r="I3666" s="343"/>
    </row>
    <row r="3667" spans="1:9" ht="69.75" customHeight="1">
      <c r="A3667" s="340" t="s">
        <v>7824</v>
      </c>
      <c r="B3667" s="338" t="s">
        <v>32220</v>
      </c>
      <c r="C3667" s="341" t="s">
        <v>6</v>
      </c>
      <c r="D3667" s="342">
        <v>26.12</v>
      </c>
      <c r="E3667" s="342">
        <v>25.71</v>
      </c>
      <c r="F3667" s="338" t="s">
        <v>32651</v>
      </c>
      <c r="G3667" s="343"/>
      <c r="H3667" s="343"/>
      <c r="I3667" s="343"/>
    </row>
    <row r="3668" spans="1:9" ht="69.75" customHeight="1">
      <c r="A3668" s="340" t="s">
        <v>7825</v>
      </c>
      <c r="B3668" s="338" t="s">
        <v>32221</v>
      </c>
      <c r="C3668" s="341" t="s">
        <v>6</v>
      </c>
      <c r="D3668" s="342">
        <v>41.88</v>
      </c>
      <c r="E3668" s="342">
        <v>41.43</v>
      </c>
      <c r="F3668" s="338" t="s">
        <v>32651</v>
      </c>
      <c r="G3668" s="343"/>
      <c r="H3668" s="343"/>
      <c r="I3668" s="343"/>
    </row>
    <row r="3669" spans="1:9" ht="69.75" customHeight="1">
      <c r="A3669" s="340" t="s">
        <v>7826</v>
      </c>
      <c r="B3669" s="338" t="s">
        <v>32222</v>
      </c>
      <c r="C3669" s="341" t="s">
        <v>6</v>
      </c>
      <c r="D3669" s="342">
        <v>53.48</v>
      </c>
      <c r="E3669" s="342">
        <v>52.98</v>
      </c>
      <c r="F3669" s="338" t="s">
        <v>32651</v>
      </c>
      <c r="G3669" s="343"/>
      <c r="H3669" s="343"/>
      <c r="I3669" s="343"/>
    </row>
    <row r="3670" spans="1:9" ht="69.75" customHeight="1">
      <c r="A3670" s="340" t="s">
        <v>7827</v>
      </c>
      <c r="B3670" s="338" t="s">
        <v>32223</v>
      </c>
      <c r="C3670" s="341" t="s">
        <v>6</v>
      </c>
      <c r="D3670" s="342">
        <v>65.19</v>
      </c>
      <c r="E3670" s="342">
        <v>64.67</v>
      </c>
      <c r="F3670" s="338" t="s">
        <v>32651</v>
      </c>
      <c r="G3670" s="343"/>
      <c r="H3670" s="343"/>
      <c r="I3670" s="343"/>
    </row>
    <row r="3671" spans="1:9" ht="69.75" customHeight="1">
      <c r="A3671" s="340" t="s">
        <v>7828</v>
      </c>
      <c r="B3671" s="338" t="s">
        <v>7829</v>
      </c>
      <c r="C3671" s="341" t="s">
        <v>6</v>
      </c>
      <c r="D3671" s="342">
        <v>77.67</v>
      </c>
      <c r="E3671" s="342">
        <v>77.37</v>
      </c>
      <c r="F3671" s="338" t="s">
        <v>32651</v>
      </c>
      <c r="G3671" s="343"/>
      <c r="H3671" s="343"/>
      <c r="I3671" s="343"/>
    </row>
    <row r="3672" spans="1:9" ht="69.75" customHeight="1">
      <c r="A3672" s="340" t="s">
        <v>7830</v>
      </c>
      <c r="B3672" s="338" t="s">
        <v>7831</v>
      </c>
      <c r="C3672" s="341" t="s">
        <v>6</v>
      </c>
      <c r="D3672" s="342">
        <v>98.88</v>
      </c>
      <c r="E3672" s="342">
        <v>98.49</v>
      </c>
      <c r="F3672" s="338" t="s">
        <v>32651</v>
      </c>
      <c r="G3672" s="343"/>
      <c r="H3672" s="343"/>
      <c r="I3672" s="343"/>
    </row>
    <row r="3673" spans="1:9" ht="69.75" customHeight="1">
      <c r="A3673" s="340" t="s">
        <v>7832</v>
      </c>
      <c r="B3673" s="338" t="s">
        <v>7833</v>
      </c>
      <c r="C3673" s="341" t="s">
        <v>6</v>
      </c>
      <c r="D3673" s="342">
        <v>148.43</v>
      </c>
      <c r="E3673" s="342">
        <v>147.94</v>
      </c>
      <c r="F3673" s="338" t="s">
        <v>32651</v>
      </c>
      <c r="G3673" s="343"/>
      <c r="H3673" s="343"/>
      <c r="I3673" s="343"/>
    </row>
    <row r="3674" spans="1:9" ht="69.75" customHeight="1">
      <c r="A3674" s="340" t="s">
        <v>7834</v>
      </c>
      <c r="B3674" s="338" t="s">
        <v>7835</v>
      </c>
      <c r="C3674" s="341" t="s">
        <v>6</v>
      </c>
      <c r="D3674" s="342">
        <v>178.6</v>
      </c>
      <c r="E3674" s="342">
        <v>178</v>
      </c>
      <c r="F3674" s="338" t="s">
        <v>32651</v>
      </c>
      <c r="G3674" s="343"/>
      <c r="H3674" s="343"/>
      <c r="I3674" s="343"/>
    </row>
    <row r="3675" spans="1:9" ht="69.75" customHeight="1">
      <c r="A3675" s="340" t="s">
        <v>7836</v>
      </c>
      <c r="B3675" s="338" t="s">
        <v>7837</v>
      </c>
      <c r="C3675" s="341" t="s">
        <v>6</v>
      </c>
      <c r="D3675" s="342">
        <v>192.75</v>
      </c>
      <c r="E3675" s="342">
        <v>191.97</v>
      </c>
      <c r="F3675" s="338" t="s">
        <v>32651</v>
      </c>
      <c r="G3675" s="343"/>
      <c r="H3675" s="343"/>
      <c r="I3675" s="343"/>
    </row>
    <row r="3676" spans="1:9" ht="69.75" customHeight="1">
      <c r="A3676" s="340" t="s">
        <v>7838</v>
      </c>
      <c r="B3676" s="338" t="s">
        <v>7839</v>
      </c>
      <c r="C3676" s="341" t="s">
        <v>6</v>
      </c>
      <c r="D3676" s="342">
        <v>194.42</v>
      </c>
      <c r="E3676" s="342">
        <v>193.48</v>
      </c>
      <c r="F3676" s="338" t="s">
        <v>32651</v>
      </c>
      <c r="G3676" s="343"/>
      <c r="H3676" s="343"/>
      <c r="I3676" s="343"/>
    </row>
    <row r="3677" spans="1:9" ht="69.75" customHeight="1">
      <c r="A3677" s="340" t="s">
        <v>7840</v>
      </c>
      <c r="B3677" s="338" t="s">
        <v>32224</v>
      </c>
      <c r="C3677" s="341" t="s">
        <v>6</v>
      </c>
      <c r="D3677" s="342">
        <v>93.47</v>
      </c>
      <c r="E3677" s="342">
        <v>93.15</v>
      </c>
      <c r="F3677" s="338" t="s">
        <v>32651</v>
      </c>
      <c r="G3677" s="343"/>
      <c r="H3677" s="343"/>
      <c r="I3677" s="343"/>
    </row>
    <row r="3678" spans="1:9" ht="69.75" customHeight="1">
      <c r="A3678" s="340" t="s">
        <v>7841</v>
      </c>
      <c r="B3678" s="338" t="s">
        <v>32225</v>
      </c>
      <c r="C3678" s="341" t="s">
        <v>6</v>
      </c>
      <c r="D3678" s="342">
        <v>128.91</v>
      </c>
      <c r="E3678" s="342">
        <v>128.53</v>
      </c>
      <c r="F3678" s="338" t="s">
        <v>32651</v>
      </c>
      <c r="G3678" s="343"/>
      <c r="H3678" s="343"/>
      <c r="I3678" s="343"/>
    </row>
    <row r="3679" spans="1:9" ht="69.75" customHeight="1">
      <c r="A3679" s="340" t="s">
        <v>7842</v>
      </c>
      <c r="B3679" s="338" t="s">
        <v>32226</v>
      </c>
      <c r="C3679" s="341" t="s">
        <v>6</v>
      </c>
      <c r="D3679" s="342">
        <v>185.49</v>
      </c>
      <c r="E3679" s="342">
        <v>185.04</v>
      </c>
      <c r="F3679" s="338" t="s">
        <v>32651</v>
      </c>
      <c r="G3679" s="343"/>
      <c r="H3679" s="343"/>
      <c r="I3679" s="343"/>
    </row>
    <row r="3680" spans="1:9" ht="69.75" customHeight="1">
      <c r="A3680" s="340" t="s">
        <v>7843</v>
      </c>
      <c r="B3680" s="338" t="s">
        <v>32227</v>
      </c>
      <c r="C3680" s="341" t="s">
        <v>6</v>
      </c>
      <c r="D3680" s="342">
        <v>225.12</v>
      </c>
      <c r="E3680" s="342">
        <v>224.59</v>
      </c>
      <c r="F3680" s="338" t="s">
        <v>32651</v>
      </c>
      <c r="G3680" s="343"/>
      <c r="H3680" s="343"/>
      <c r="I3680" s="343"/>
    </row>
    <row r="3681" spans="1:9" ht="69.75" customHeight="1">
      <c r="A3681" s="340" t="s">
        <v>7844</v>
      </c>
      <c r="B3681" s="338" t="s">
        <v>32228</v>
      </c>
      <c r="C3681" s="341" t="s">
        <v>6</v>
      </c>
      <c r="D3681" s="342">
        <v>311.02999999999997</v>
      </c>
      <c r="E3681" s="342">
        <v>310.39</v>
      </c>
      <c r="F3681" s="338" t="s">
        <v>32651</v>
      </c>
      <c r="G3681" s="343"/>
      <c r="H3681" s="343"/>
      <c r="I3681" s="343"/>
    </row>
    <row r="3682" spans="1:9" ht="69.75" customHeight="1">
      <c r="A3682" s="340" t="s">
        <v>7845</v>
      </c>
      <c r="B3682" s="338" t="s">
        <v>32229</v>
      </c>
      <c r="C3682" s="341" t="s">
        <v>6</v>
      </c>
      <c r="D3682" s="342">
        <v>402.83</v>
      </c>
      <c r="E3682" s="342">
        <v>402.06</v>
      </c>
      <c r="F3682" s="338" t="s">
        <v>32651</v>
      </c>
      <c r="G3682" s="343"/>
      <c r="H3682" s="343"/>
      <c r="I3682" s="343"/>
    </row>
    <row r="3683" spans="1:9" ht="69.75" customHeight="1">
      <c r="A3683" s="340" t="s">
        <v>7846</v>
      </c>
      <c r="B3683" s="338" t="s">
        <v>32230</v>
      </c>
      <c r="C3683" s="341" t="s">
        <v>6</v>
      </c>
      <c r="D3683" s="342">
        <v>63.64</v>
      </c>
      <c r="E3683" s="342">
        <v>62.77</v>
      </c>
      <c r="F3683" s="338" t="s">
        <v>32651</v>
      </c>
      <c r="G3683" s="343"/>
      <c r="H3683" s="343"/>
      <c r="I3683" s="343"/>
    </row>
    <row r="3684" spans="1:9" ht="69.75" customHeight="1">
      <c r="A3684" s="340" t="s">
        <v>7847</v>
      </c>
      <c r="B3684" s="338" t="s">
        <v>32231</v>
      </c>
      <c r="C3684" s="341" t="s">
        <v>6</v>
      </c>
      <c r="D3684" s="342">
        <v>99.82</v>
      </c>
      <c r="E3684" s="342">
        <v>98.83</v>
      </c>
      <c r="F3684" s="338" t="s">
        <v>32651</v>
      </c>
      <c r="G3684" s="343"/>
      <c r="H3684" s="343"/>
      <c r="I3684" s="343"/>
    </row>
    <row r="3685" spans="1:9" ht="69.75" customHeight="1">
      <c r="A3685" s="340" t="s">
        <v>7848</v>
      </c>
      <c r="B3685" s="338" t="s">
        <v>32232</v>
      </c>
      <c r="C3685" s="341" t="s">
        <v>6</v>
      </c>
      <c r="D3685" s="342">
        <v>135.72999999999999</v>
      </c>
      <c r="E3685" s="342">
        <v>134.62</v>
      </c>
      <c r="F3685" s="338" t="s">
        <v>32651</v>
      </c>
      <c r="G3685" s="343"/>
      <c r="H3685" s="343"/>
      <c r="I3685" s="343"/>
    </row>
    <row r="3686" spans="1:9" ht="69.75" customHeight="1">
      <c r="A3686" s="340" t="s">
        <v>7849</v>
      </c>
      <c r="B3686" s="338" t="s">
        <v>32233</v>
      </c>
      <c r="C3686" s="341" t="s">
        <v>6</v>
      </c>
      <c r="D3686" s="342">
        <v>77.58</v>
      </c>
      <c r="E3686" s="342">
        <v>75.239999999999995</v>
      </c>
      <c r="F3686" s="338" t="s">
        <v>32651</v>
      </c>
      <c r="G3686" s="343"/>
      <c r="H3686" s="343"/>
      <c r="I3686" s="343"/>
    </row>
    <row r="3687" spans="1:9" ht="69.75" customHeight="1">
      <c r="A3687" s="340" t="s">
        <v>7850</v>
      </c>
      <c r="B3687" s="338" t="s">
        <v>32234</v>
      </c>
      <c r="C3687" s="341" t="s">
        <v>6</v>
      </c>
      <c r="D3687" s="342">
        <v>123.79</v>
      </c>
      <c r="E3687" s="342">
        <v>120.27</v>
      </c>
      <c r="F3687" s="338" t="s">
        <v>32651</v>
      </c>
      <c r="G3687" s="343"/>
      <c r="H3687" s="343"/>
      <c r="I3687" s="343"/>
    </row>
    <row r="3688" spans="1:9" ht="69.75" customHeight="1">
      <c r="A3688" s="340" t="s">
        <v>7851</v>
      </c>
      <c r="B3688" s="338" t="s">
        <v>32235</v>
      </c>
      <c r="C3688" s="341" t="s">
        <v>6</v>
      </c>
      <c r="D3688" s="342">
        <v>168.38</v>
      </c>
      <c r="E3688" s="342">
        <v>163.84</v>
      </c>
      <c r="F3688" s="338" t="s">
        <v>32651</v>
      </c>
      <c r="G3688" s="343"/>
      <c r="H3688" s="343"/>
      <c r="I3688" s="343"/>
    </row>
    <row r="3689" spans="1:9" ht="69.75" customHeight="1">
      <c r="A3689" s="340" t="s">
        <v>7852</v>
      </c>
      <c r="B3689" s="338" t="s">
        <v>7853</v>
      </c>
      <c r="C3689" s="341" t="s">
        <v>6</v>
      </c>
      <c r="D3689" s="342">
        <v>47.64</v>
      </c>
      <c r="E3689" s="342">
        <v>46.51</v>
      </c>
      <c r="F3689" s="338" t="s">
        <v>32651</v>
      </c>
      <c r="G3689" s="343"/>
      <c r="H3689" s="343"/>
      <c r="I3689" s="343"/>
    </row>
    <row r="3690" spans="1:9" ht="69.75" customHeight="1">
      <c r="A3690" s="340" t="s">
        <v>7854</v>
      </c>
      <c r="B3690" s="338" t="s">
        <v>7855</v>
      </c>
      <c r="C3690" s="341" t="s">
        <v>6</v>
      </c>
      <c r="D3690" s="342">
        <v>53.99</v>
      </c>
      <c r="E3690" s="342">
        <v>52.19</v>
      </c>
      <c r="F3690" s="338" t="s">
        <v>32651</v>
      </c>
      <c r="G3690" s="343"/>
      <c r="H3690" s="343"/>
      <c r="I3690" s="343"/>
    </row>
    <row r="3691" spans="1:9" ht="69.75" customHeight="1">
      <c r="A3691" s="340" t="s">
        <v>7856</v>
      </c>
      <c r="B3691" s="338" t="s">
        <v>7857</v>
      </c>
      <c r="C3691" s="341" t="s">
        <v>6</v>
      </c>
      <c r="D3691" s="342">
        <v>68.58</v>
      </c>
      <c r="E3691" s="342">
        <v>65.260000000000005</v>
      </c>
      <c r="F3691" s="338" t="s">
        <v>32651</v>
      </c>
      <c r="G3691" s="343"/>
      <c r="H3691" s="343"/>
      <c r="I3691" s="343"/>
    </row>
    <row r="3692" spans="1:9" ht="69.75" customHeight="1">
      <c r="A3692" s="340" t="s">
        <v>7858</v>
      </c>
      <c r="B3692" s="338" t="s">
        <v>7859</v>
      </c>
      <c r="C3692" s="341" t="s">
        <v>0</v>
      </c>
      <c r="D3692" s="342">
        <v>717.88</v>
      </c>
      <c r="E3692" s="342">
        <v>691.91</v>
      </c>
      <c r="F3692" s="338" t="s">
        <v>32651</v>
      </c>
      <c r="G3692" s="343"/>
      <c r="H3692" s="343"/>
      <c r="I3692" s="343"/>
    </row>
    <row r="3693" spans="1:9" ht="69.75" customHeight="1">
      <c r="A3693" s="340" t="s">
        <v>7860</v>
      </c>
      <c r="B3693" s="338" t="s">
        <v>7861</v>
      </c>
      <c r="C3693" s="341" t="s">
        <v>6</v>
      </c>
      <c r="D3693" s="342">
        <v>20.04</v>
      </c>
      <c r="E3693" s="342">
        <v>18.95</v>
      </c>
      <c r="F3693" s="338" t="s">
        <v>32651</v>
      </c>
      <c r="G3693" s="343"/>
      <c r="H3693" s="343"/>
      <c r="I3693" s="343"/>
    </row>
    <row r="3694" spans="1:9" ht="69.75" customHeight="1">
      <c r="A3694" s="340" t="s">
        <v>7862</v>
      </c>
      <c r="B3694" s="338" t="s">
        <v>7863</v>
      </c>
      <c r="C3694" s="341" t="s">
        <v>6</v>
      </c>
      <c r="D3694" s="342">
        <v>28.23</v>
      </c>
      <c r="E3694" s="342">
        <v>26.94</v>
      </c>
      <c r="F3694" s="338" t="s">
        <v>32651</v>
      </c>
      <c r="G3694" s="343"/>
      <c r="H3694" s="343"/>
      <c r="I3694" s="343"/>
    </row>
    <row r="3695" spans="1:9" ht="69.75" customHeight="1">
      <c r="A3695" s="340" t="s">
        <v>7864</v>
      </c>
      <c r="B3695" s="338" t="s">
        <v>7865</v>
      </c>
      <c r="C3695" s="341" t="s">
        <v>6</v>
      </c>
      <c r="D3695" s="342">
        <v>36.83</v>
      </c>
      <c r="E3695" s="342">
        <v>35.29</v>
      </c>
      <c r="F3695" s="338" t="s">
        <v>32651</v>
      </c>
      <c r="G3695" s="343"/>
      <c r="H3695" s="343"/>
      <c r="I3695" s="343"/>
    </row>
    <row r="3696" spans="1:9" ht="69.75" customHeight="1">
      <c r="A3696" s="340" t="s">
        <v>7866</v>
      </c>
      <c r="B3696" s="338" t="s">
        <v>7867</v>
      </c>
      <c r="C3696" s="341" t="s">
        <v>6</v>
      </c>
      <c r="D3696" s="342">
        <v>48.99</v>
      </c>
      <c r="E3696" s="342">
        <v>47.08</v>
      </c>
      <c r="F3696" s="338" t="s">
        <v>32651</v>
      </c>
      <c r="G3696" s="343"/>
      <c r="H3696" s="343"/>
      <c r="I3696" s="343"/>
    </row>
    <row r="3697" spans="1:9" ht="69.75" customHeight="1">
      <c r="A3697" s="340" t="s">
        <v>7868</v>
      </c>
      <c r="B3697" s="338" t="s">
        <v>7869</v>
      </c>
      <c r="C3697" s="341" t="s">
        <v>6</v>
      </c>
      <c r="D3697" s="342">
        <v>20.68</v>
      </c>
      <c r="E3697" s="342">
        <v>19.53</v>
      </c>
      <c r="F3697" s="338" t="s">
        <v>32651</v>
      </c>
      <c r="G3697" s="343"/>
      <c r="H3697" s="343"/>
      <c r="I3697" s="343"/>
    </row>
    <row r="3698" spans="1:9" ht="69.75" customHeight="1">
      <c r="A3698" s="340" t="s">
        <v>7870</v>
      </c>
      <c r="B3698" s="338" t="s">
        <v>7871</v>
      </c>
      <c r="C3698" s="341" t="s">
        <v>6</v>
      </c>
      <c r="D3698" s="342">
        <v>28.88</v>
      </c>
      <c r="E3698" s="342">
        <v>27.52</v>
      </c>
      <c r="F3698" s="338" t="s">
        <v>32651</v>
      </c>
      <c r="G3698" s="343"/>
      <c r="H3698" s="343"/>
      <c r="I3698" s="343"/>
    </row>
    <row r="3699" spans="1:9" ht="69.75" customHeight="1">
      <c r="A3699" s="340" t="s">
        <v>7872</v>
      </c>
      <c r="B3699" s="338" t="s">
        <v>7873</v>
      </c>
      <c r="C3699" s="341" t="s">
        <v>6</v>
      </c>
      <c r="D3699" s="342">
        <v>37.479999999999997</v>
      </c>
      <c r="E3699" s="342">
        <v>35.86</v>
      </c>
      <c r="F3699" s="338" t="s">
        <v>32651</v>
      </c>
      <c r="G3699" s="343"/>
      <c r="H3699" s="343"/>
      <c r="I3699" s="343"/>
    </row>
    <row r="3700" spans="1:9" ht="69.75" customHeight="1">
      <c r="A3700" s="340" t="s">
        <v>7874</v>
      </c>
      <c r="B3700" s="338" t="s">
        <v>7875</v>
      </c>
      <c r="C3700" s="341" t="s">
        <v>6</v>
      </c>
      <c r="D3700" s="342">
        <v>49.63</v>
      </c>
      <c r="E3700" s="342">
        <v>47.66</v>
      </c>
      <c r="F3700" s="338" t="s">
        <v>32651</v>
      </c>
      <c r="G3700" s="343"/>
      <c r="H3700" s="343"/>
      <c r="I3700" s="343"/>
    </row>
    <row r="3701" spans="1:9" ht="69.75" customHeight="1">
      <c r="A3701" s="340" t="s">
        <v>7876</v>
      </c>
      <c r="B3701" s="338" t="s">
        <v>7877</v>
      </c>
      <c r="C3701" s="341" t="s">
        <v>6</v>
      </c>
      <c r="D3701" s="342">
        <v>18.71</v>
      </c>
      <c r="E3701" s="342">
        <v>17.77</v>
      </c>
      <c r="F3701" s="338" t="s">
        <v>32651</v>
      </c>
      <c r="G3701" s="343"/>
      <c r="H3701" s="343"/>
      <c r="I3701" s="343"/>
    </row>
    <row r="3702" spans="1:9" ht="69.75" customHeight="1">
      <c r="A3702" s="340" t="s">
        <v>7878</v>
      </c>
      <c r="B3702" s="338" t="s">
        <v>7879</v>
      </c>
      <c r="C3702" s="341" t="s">
        <v>6</v>
      </c>
      <c r="D3702" s="342">
        <v>26.66</v>
      </c>
      <c r="E3702" s="342">
        <v>25.54</v>
      </c>
      <c r="F3702" s="338" t="s">
        <v>32651</v>
      </c>
      <c r="G3702" s="343"/>
      <c r="H3702" s="343"/>
      <c r="I3702" s="343"/>
    </row>
    <row r="3703" spans="1:9" ht="69.75" customHeight="1">
      <c r="A3703" s="340" t="s">
        <v>7881</v>
      </c>
      <c r="B3703" s="338" t="s">
        <v>7882</v>
      </c>
      <c r="C3703" s="341" t="s">
        <v>6</v>
      </c>
      <c r="D3703" s="342">
        <v>34.950000000000003</v>
      </c>
      <c r="E3703" s="342">
        <v>33.61</v>
      </c>
      <c r="F3703" s="338" t="s">
        <v>32651</v>
      </c>
      <c r="G3703" s="343"/>
      <c r="H3703" s="343"/>
      <c r="I3703" s="343"/>
    </row>
    <row r="3704" spans="1:9" ht="69.75" customHeight="1">
      <c r="A3704" s="340" t="s">
        <v>7883</v>
      </c>
      <c r="B3704" s="338" t="s">
        <v>7884</v>
      </c>
      <c r="C3704" s="341" t="s">
        <v>6</v>
      </c>
      <c r="D3704" s="342">
        <v>46.68</v>
      </c>
      <c r="E3704" s="342">
        <v>45.02</v>
      </c>
      <c r="F3704" s="338" t="s">
        <v>32651</v>
      </c>
      <c r="G3704" s="343"/>
      <c r="H3704" s="343"/>
      <c r="I3704" s="343"/>
    </row>
    <row r="3705" spans="1:9" ht="69.75" customHeight="1">
      <c r="A3705" s="340" t="s">
        <v>7885</v>
      </c>
      <c r="B3705" s="338" t="s">
        <v>7886</v>
      </c>
      <c r="C3705" s="341" t="s">
        <v>6</v>
      </c>
      <c r="D3705" s="342">
        <v>28.21</v>
      </c>
      <c r="E3705" s="342">
        <v>26.25</v>
      </c>
      <c r="F3705" s="338" t="s">
        <v>32651</v>
      </c>
      <c r="G3705" s="343"/>
      <c r="H3705" s="343"/>
      <c r="I3705" s="343"/>
    </row>
    <row r="3706" spans="1:9" ht="69.75" customHeight="1">
      <c r="A3706" s="340" t="s">
        <v>7887</v>
      </c>
      <c r="B3706" s="338" t="s">
        <v>7888</v>
      </c>
      <c r="C3706" s="341" t="s">
        <v>6</v>
      </c>
      <c r="D3706" s="342">
        <v>37.82</v>
      </c>
      <c r="E3706" s="342">
        <v>35.5</v>
      </c>
      <c r="F3706" s="338" t="s">
        <v>32651</v>
      </c>
      <c r="G3706" s="343"/>
      <c r="H3706" s="343"/>
      <c r="I3706" s="343"/>
    </row>
    <row r="3707" spans="1:9" ht="69.75" customHeight="1">
      <c r="A3707" s="340" t="s">
        <v>7889</v>
      </c>
      <c r="B3707" s="338" t="s">
        <v>7890</v>
      </c>
      <c r="C3707" s="341" t="s">
        <v>6</v>
      </c>
      <c r="D3707" s="342">
        <v>48.17</v>
      </c>
      <c r="E3707" s="342">
        <v>45.41</v>
      </c>
      <c r="F3707" s="338" t="s">
        <v>32651</v>
      </c>
      <c r="G3707" s="343"/>
      <c r="H3707" s="343"/>
      <c r="I3707" s="343"/>
    </row>
    <row r="3708" spans="1:9" ht="69.75" customHeight="1">
      <c r="A3708" s="340" t="s">
        <v>7891</v>
      </c>
      <c r="B3708" s="338" t="s">
        <v>7892</v>
      </c>
      <c r="C3708" s="341" t="s">
        <v>6</v>
      </c>
      <c r="D3708" s="342">
        <v>62.77</v>
      </c>
      <c r="E3708" s="342">
        <v>59.4</v>
      </c>
      <c r="F3708" s="338" t="s">
        <v>32651</v>
      </c>
      <c r="G3708" s="343"/>
      <c r="H3708" s="343"/>
      <c r="I3708" s="343"/>
    </row>
    <row r="3709" spans="1:9" ht="69.75" customHeight="1">
      <c r="A3709" s="340" t="s">
        <v>7893</v>
      </c>
      <c r="B3709" s="338" t="s">
        <v>7894</v>
      </c>
      <c r="C3709" s="341" t="s">
        <v>6</v>
      </c>
      <c r="D3709" s="342">
        <v>220.4</v>
      </c>
      <c r="E3709" s="342">
        <v>216.11</v>
      </c>
      <c r="F3709" s="338" t="s">
        <v>32651</v>
      </c>
      <c r="G3709" s="343"/>
      <c r="H3709" s="343"/>
      <c r="I3709" s="343"/>
    </row>
    <row r="3710" spans="1:9" ht="69.75" customHeight="1">
      <c r="A3710" s="340" t="s">
        <v>7895</v>
      </c>
      <c r="B3710" s="338" t="s">
        <v>7896</v>
      </c>
      <c r="C3710" s="341" t="s">
        <v>0</v>
      </c>
      <c r="D3710" s="342">
        <v>464.84</v>
      </c>
      <c r="E3710" s="342">
        <v>459.05</v>
      </c>
      <c r="F3710" s="338" t="s">
        <v>32651</v>
      </c>
      <c r="G3710" s="343"/>
      <c r="H3710" s="343"/>
      <c r="I3710" s="343"/>
    </row>
    <row r="3711" spans="1:9" ht="69.75" customHeight="1">
      <c r="A3711" s="340" t="s">
        <v>7897</v>
      </c>
      <c r="B3711" s="338" t="s">
        <v>7898</v>
      </c>
      <c r="C3711" s="341" t="s">
        <v>0</v>
      </c>
      <c r="D3711" s="342">
        <v>225.87</v>
      </c>
      <c r="E3711" s="342">
        <v>220.08</v>
      </c>
      <c r="F3711" s="338" t="s">
        <v>32651</v>
      </c>
      <c r="G3711" s="343"/>
      <c r="H3711" s="343"/>
      <c r="I3711" s="343"/>
    </row>
    <row r="3712" spans="1:9" ht="69.75" customHeight="1">
      <c r="A3712" s="340" t="s">
        <v>7899</v>
      </c>
      <c r="B3712" s="338" t="s">
        <v>7900</v>
      </c>
      <c r="C3712" s="341" t="s">
        <v>0</v>
      </c>
      <c r="D3712" s="342">
        <v>256.64</v>
      </c>
      <c r="E3712" s="342">
        <v>250.85</v>
      </c>
      <c r="F3712" s="338" t="s">
        <v>32651</v>
      </c>
      <c r="G3712" s="343"/>
      <c r="H3712" s="343"/>
      <c r="I3712" s="343"/>
    </row>
    <row r="3713" spans="1:9" ht="69.75" customHeight="1">
      <c r="A3713" s="340" t="s">
        <v>7901</v>
      </c>
      <c r="B3713" s="338" t="s">
        <v>7902</v>
      </c>
      <c r="C3713" s="341" t="s">
        <v>0</v>
      </c>
      <c r="D3713" s="342">
        <v>256.64</v>
      </c>
      <c r="E3713" s="342">
        <v>250.85</v>
      </c>
      <c r="F3713" s="338" t="s">
        <v>32651</v>
      </c>
      <c r="G3713" s="343"/>
      <c r="H3713" s="343"/>
      <c r="I3713" s="343"/>
    </row>
    <row r="3714" spans="1:9" ht="69.75" customHeight="1">
      <c r="A3714" s="340" t="s">
        <v>7903</v>
      </c>
      <c r="B3714" s="338" t="s">
        <v>7904</v>
      </c>
      <c r="C3714" s="341" t="s">
        <v>0</v>
      </c>
      <c r="D3714" s="342">
        <v>256.64</v>
      </c>
      <c r="E3714" s="342">
        <v>250.85</v>
      </c>
      <c r="F3714" s="338" t="s">
        <v>32651</v>
      </c>
      <c r="G3714" s="343"/>
      <c r="H3714" s="343"/>
      <c r="I3714" s="343"/>
    </row>
    <row r="3715" spans="1:9" ht="69.75" customHeight="1">
      <c r="A3715" s="340" t="s">
        <v>7905</v>
      </c>
      <c r="B3715" s="338" t="s">
        <v>7906</v>
      </c>
      <c r="C3715" s="341" t="s">
        <v>0</v>
      </c>
      <c r="D3715" s="342">
        <v>212.99</v>
      </c>
      <c r="E3715" s="342">
        <v>207.2</v>
      </c>
      <c r="F3715" s="338" t="s">
        <v>32651</v>
      </c>
      <c r="G3715" s="343"/>
      <c r="H3715" s="343"/>
      <c r="I3715" s="343"/>
    </row>
    <row r="3716" spans="1:9" ht="69.75" customHeight="1">
      <c r="A3716" s="340" t="s">
        <v>7907</v>
      </c>
      <c r="B3716" s="338" t="s">
        <v>7908</v>
      </c>
      <c r="C3716" s="341" t="s">
        <v>0</v>
      </c>
      <c r="D3716" s="342">
        <v>355.07</v>
      </c>
      <c r="E3716" s="342">
        <v>346.39</v>
      </c>
      <c r="F3716" s="338" t="s">
        <v>32651</v>
      </c>
      <c r="G3716" s="343"/>
      <c r="H3716" s="343"/>
      <c r="I3716" s="343"/>
    </row>
    <row r="3717" spans="1:9" ht="69.75" customHeight="1">
      <c r="A3717" s="340" t="s">
        <v>7909</v>
      </c>
      <c r="B3717" s="338" t="s">
        <v>7910</v>
      </c>
      <c r="C3717" s="341" t="s">
        <v>0</v>
      </c>
      <c r="D3717" s="342">
        <v>458.25</v>
      </c>
      <c r="E3717" s="342">
        <v>446.67</v>
      </c>
      <c r="F3717" s="338" t="s">
        <v>32651</v>
      </c>
      <c r="G3717" s="343"/>
      <c r="H3717" s="343"/>
      <c r="I3717" s="343"/>
    </row>
    <row r="3718" spans="1:9" ht="69.75" customHeight="1">
      <c r="A3718" s="340" t="s">
        <v>7911</v>
      </c>
      <c r="B3718" s="338" t="s">
        <v>7912</v>
      </c>
      <c r="C3718" s="341" t="s">
        <v>6</v>
      </c>
      <c r="D3718" s="342">
        <v>200.6</v>
      </c>
      <c r="E3718" s="342">
        <v>198.4</v>
      </c>
      <c r="F3718" s="338" t="s">
        <v>32651</v>
      </c>
      <c r="G3718" s="343"/>
      <c r="H3718" s="343"/>
      <c r="I3718" s="343"/>
    </row>
    <row r="3719" spans="1:9" ht="69.75" customHeight="1">
      <c r="A3719" s="340" t="s">
        <v>7913</v>
      </c>
      <c r="B3719" s="338" t="s">
        <v>7914</v>
      </c>
      <c r="C3719" s="341" t="s">
        <v>0</v>
      </c>
      <c r="D3719" s="342">
        <v>472.42</v>
      </c>
      <c r="E3719" s="342">
        <v>465.84</v>
      </c>
      <c r="F3719" s="338" t="s">
        <v>32651</v>
      </c>
      <c r="G3719" s="343"/>
      <c r="H3719" s="343"/>
      <c r="I3719" s="343"/>
    </row>
    <row r="3720" spans="1:9" ht="69.75" customHeight="1">
      <c r="A3720" s="340" t="s">
        <v>7915</v>
      </c>
      <c r="B3720" s="338" t="s">
        <v>7916</v>
      </c>
      <c r="C3720" s="341" t="s">
        <v>0</v>
      </c>
      <c r="D3720" s="342">
        <v>233.45</v>
      </c>
      <c r="E3720" s="342">
        <v>226.87</v>
      </c>
      <c r="F3720" s="338" t="s">
        <v>32651</v>
      </c>
      <c r="G3720" s="343"/>
      <c r="H3720" s="343"/>
      <c r="I3720" s="343"/>
    </row>
    <row r="3721" spans="1:9" ht="69.75" customHeight="1">
      <c r="A3721" s="340" t="s">
        <v>7917</v>
      </c>
      <c r="B3721" s="338" t="s">
        <v>7918</v>
      </c>
      <c r="C3721" s="341" t="s">
        <v>0</v>
      </c>
      <c r="D3721" s="342">
        <v>264.22000000000003</v>
      </c>
      <c r="E3721" s="342">
        <v>257.64</v>
      </c>
      <c r="F3721" s="338" t="s">
        <v>32651</v>
      </c>
      <c r="G3721" s="343"/>
      <c r="H3721" s="343"/>
      <c r="I3721" s="343"/>
    </row>
    <row r="3722" spans="1:9" ht="69.75" customHeight="1">
      <c r="A3722" s="340" t="s">
        <v>7919</v>
      </c>
      <c r="B3722" s="338" t="s">
        <v>7920</v>
      </c>
      <c r="C3722" s="341" t="s">
        <v>0</v>
      </c>
      <c r="D3722" s="342">
        <v>264.22000000000003</v>
      </c>
      <c r="E3722" s="342">
        <v>257.64</v>
      </c>
      <c r="F3722" s="338" t="s">
        <v>32651</v>
      </c>
      <c r="G3722" s="343"/>
      <c r="H3722" s="343"/>
      <c r="I3722" s="343"/>
    </row>
    <row r="3723" spans="1:9" ht="69.75" customHeight="1">
      <c r="A3723" s="340" t="s">
        <v>7921</v>
      </c>
      <c r="B3723" s="338" t="s">
        <v>7922</v>
      </c>
      <c r="C3723" s="341" t="s">
        <v>0</v>
      </c>
      <c r="D3723" s="342">
        <v>264.22000000000003</v>
      </c>
      <c r="E3723" s="342">
        <v>257.64</v>
      </c>
      <c r="F3723" s="338" t="s">
        <v>32651</v>
      </c>
      <c r="G3723" s="343"/>
      <c r="H3723" s="343"/>
      <c r="I3723" s="343"/>
    </row>
    <row r="3724" spans="1:9" ht="69.75" customHeight="1">
      <c r="A3724" s="340" t="s">
        <v>7923</v>
      </c>
      <c r="B3724" s="338" t="s">
        <v>7924</v>
      </c>
      <c r="C3724" s="341" t="s">
        <v>0</v>
      </c>
      <c r="D3724" s="342">
        <v>220.57</v>
      </c>
      <c r="E3724" s="342">
        <v>213.99</v>
      </c>
      <c r="F3724" s="338" t="s">
        <v>32651</v>
      </c>
      <c r="G3724" s="343"/>
      <c r="H3724" s="343"/>
      <c r="I3724" s="343"/>
    </row>
    <row r="3725" spans="1:9" ht="69.75" customHeight="1">
      <c r="A3725" s="340" t="s">
        <v>7925</v>
      </c>
      <c r="B3725" s="338" t="s">
        <v>7926</v>
      </c>
      <c r="C3725" s="341" t="s">
        <v>0</v>
      </c>
      <c r="D3725" s="342">
        <v>366.45</v>
      </c>
      <c r="E3725" s="342">
        <v>356.57</v>
      </c>
      <c r="F3725" s="338" t="s">
        <v>32651</v>
      </c>
      <c r="G3725" s="343"/>
      <c r="H3725" s="343"/>
      <c r="I3725" s="343"/>
    </row>
    <row r="3726" spans="1:9" ht="69.75" customHeight="1">
      <c r="A3726" s="340" t="s">
        <v>7927</v>
      </c>
      <c r="B3726" s="338" t="s">
        <v>7928</v>
      </c>
      <c r="C3726" s="341" t="s">
        <v>0</v>
      </c>
      <c r="D3726" s="342">
        <v>473.42</v>
      </c>
      <c r="E3726" s="342">
        <v>460.24</v>
      </c>
      <c r="F3726" s="338" t="s">
        <v>32651</v>
      </c>
      <c r="G3726" s="343"/>
      <c r="H3726" s="343"/>
      <c r="I3726" s="343"/>
    </row>
    <row r="3727" spans="1:9" ht="69.75" customHeight="1">
      <c r="A3727" s="340" t="s">
        <v>7929</v>
      </c>
      <c r="B3727" s="338" t="s">
        <v>7930</v>
      </c>
      <c r="C3727" s="341" t="s">
        <v>6</v>
      </c>
      <c r="D3727" s="342">
        <v>41.65</v>
      </c>
      <c r="E3727" s="342">
        <v>40.4</v>
      </c>
      <c r="F3727" s="338" t="s">
        <v>32651</v>
      </c>
      <c r="G3727" s="343"/>
      <c r="H3727" s="343"/>
      <c r="I3727" s="343"/>
    </row>
    <row r="3728" spans="1:9" ht="69.75" customHeight="1">
      <c r="A3728" s="340" t="s">
        <v>7931</v>
      </c>
      <c r="B3728" s="338" t="s">
        <v>7932</v>
      </c>
      <c r="C3728" s="341" t="s">
        <v>6</v>
      </c>
      <c r="D3728" s="342">
        <v>71.59</v>
      </c>
      <c r="E3728" s="342">
        <v>69.459999999999994</v>
      </c>
      <c r="F3728" s="338" t="s">
        <v>32651</v>
      </c>
      <c r="G3728" s="343"/>
      <c r="H3728" s="343"/>
      <c r="I3728" s="343"/>
    </row>
    <row r="3729" spans="1:9" ht="69.75" customHeight="1">
      <c r="A3729" s="340" t="s">
        <v>7933</v>
      </c>
      <c r="B3729" s="338" t="s">
        <v>7934</v>
      </c>
      <c r="C3729" s="341" t="s">
        <v>6</v>
      </c>
      <c r="D3729" s="342">
        <v>85.41</v>
      </c>
      <c r="E3729" s="342">
        <v>83.28</v>
      </c>
      <c r="F3729" s="338" t="s">
        <v>32651</v>
      </c>
      <c r="G3729" s="343"/>
      <c r="H3729" s="343"/>
      <c r="I3729" s="343"/>
    </row>
    <row r="3730" spans="1:9" ht="69.75" customHeight="1">
      <c r="A3730" s="340" t="s">
        <v>7935</v>
      </c>
      <c r="B3730" s="338" t="s">
        <v>7936</v>
      </c>
      <c r="C3730" s="341" t="s">
        <v>6</v>
      </c>
      <c r="D3730" s="342">
        <v>65.27</v>
      </c>
      <c r="E3730" s="342">
        <v>63.25</v>
      </c>
      <c r="F3730" s="338" t="s">
        <v>32651</v>
      </c>
      <c r="G3730" s="343"/>
      <c r="H3730" s="343"/>
      <c r="I3730" s="343"/>
    </row>
    <row r="3731" spans="1:9" ht="69.75" customHeight="1">
      <c r="A3731" s="340" t="s">
        <v>7937</v>
      </c>
      <c r="B3731" s="338" t="s">
        <v>7938</v>
      </c>
      <c r="C3731" s="341" t="s">
        <v>6</v>
      </c>
      <c r="D3731" s="342">
        <v>100.17</v>
      </c>
      <c r="E3731" s="342">
        <v>97.5</v>
      </c>
      <c r="F3731" s="338" t="s">
        <v>32651</v>
      </c>
      <c r="G3731" s="343"/>
      <c r="H3731" s="343"/>
      <c r="I3731" s="343"/>
    </row>
    <row r="3732" spans="1:9" ht="69.75" customHeight="1">
      <c r="A3732" s="340" t="s">
        <v>7939</v>
      </c>
      <c r="B3732" s="338" t="s">
        <v>7940</v>
      </c>
      <c r="C3732" s="341" t="s">
        <v>6</v>
      </c>
      <c r="D3732" s="342">
        <v>125.97</v>
      </c>
      <c r="E3732" s="342">
        <v>122.72</v>
      </c>
      <c r="F3732" s="338" t="s">
        <v>32651</v>
      </c>
      <c r="G3732" s="343"/>
      <c r="H3732" s="343"/>
      <c r="I3732" s="343"/>
    </row>
    <row r="3733" spans="1:9" ht="69.75" customHeight="1">
      <c r="A3733" s="340" t="s">
        <v>7941</v>
      </c>
      <c r="B3733" s="338" t="s">
        <v>7942</v>
      </c>
      <c r="C3733" s="341" t="s">
        <v>6</v>
      </c>
      <c r="D3733" s="342">
        <v>54.73</v>
      </c>
      <c r="E3733" s="342">
        <v>52.12</v>
      </c>
      <c r="F3733" s="338" t="s">
        <v>32651</v>
      </c>
      <c r="G3733" s="343"/>
      <c r="H3733" s="343"/>
      <c r="I3733" s="343"/>
    </row>
    <row r="3734" spans="1:9" ht="69.75" customHeight="1">
      <c r="A3734" s="340" t="s">
        <v>7943</v>
      </c>
      <c r="B3734" s="338" t="s">
        <v>7944</v>
      </c>
      <c r="C3734" s="341" t="s">
        <v>6</v>
      </c>
      <c r="D3734" s="342">
        <v>80.760000000000005</v>
      </c>
      <c r="E3734" s="342">
        <v>77.67</v>
      </c>
      <c r="F3734" s="338" t="s">
        <v>32651</v>
      </c>
      <c r="G3734" s="343"/>
      <c r="H3734" s="343"/>
      <c r="I3734" s="343"/>
    </row>
    <row r="3735" spans="1:9" ht="69.75" customHeight="1">
      <c r="A3735" s="340" t="s">
        <v>7945</v>
      </c>
      <c r="B3735" s="338" t="s">
        <v>7946</v>
      </c>
      <c r="C3735" s="341" t="s">
        <v>6</v>
      </c>
      <c r="D3735" s="342">
        <v>98.45</v>
      </c>
      <c r="E3735" s="342">
        <v>94.93</v>
      </c>
      <c r="F3735" s="338" t="s">
        <v>32651</v>
      </c>
      <c r="G3735" s="343"/>
      <c r="H3735" s="343"/>
      <c r="I3735" s="343"/>
    </row>
    <row r="3736" spans="1:9" ht="69.75" customHeight="1">
      <c r="A3736" s="340" t="s">
        <v>7947</v>
      </c>
      <c r="B3736" s="338" t="s">
        <v>7948</v>
      </c>
      <c r="C3736" s="341" t="s">
        <v>6</v>
      </c>
      <c r="D3736" s="342">
        <v>65.55</v>
      </c>
      <c r="E3736" s="342">
        <v>62.8</v>
      </c>
      <c r="F3736" s="338" t="s">
        <v>32651</v>
      </c>
      <c r="G3736" s="343"/>
      <c r="H3736" s="343"/>
      <c r="I3736" s="343"/>
    </row>
    <row r="3737" spans="1:9" ht="69.75" customHeight="1">
      <c r="A3737" s="340" t="s">
        <v>7949</v>
      </c>
      <c r="B3737" s="338" t="s">
        <v>7950</v>
      </c>
      <c r="C3737" s="341" t="s">
        <v>6</v>
      </c>
      <c r="D3737" s="342">
        <v>129.25</v>
      </c>
      <c r="E3737" s="342">
        <v>126.01</v>
      </c>
      <c r="F3737" s="338" t="s">
        <v>32651</v>
      </c>
      <c r="G3737" s="343"/>
      <c r="H3737" s="343"/>
      <c r="I3737" s="343"/>
    </row>
    <row r="3738" spans="1:9" ht="69.75" customHeight="1">
      <c r="A3738" s="340" t="s">
        <v>7951</v>
      </c>
      <c r="B3738" s="338" t="s">
        <v>7952</v>
      </c>
      <c r="C3738" s="341" t="s">
        <v>6</v>
      </c>
      <c r="D3738" s="342">
        <v>148.88999999999999</v>
      </c>
      <c r="E3738" s="342">
        <v>145.26</v>
      </c>
      <c r="F3738" s="338" t="s">
        <v>32651</v>
      </c>
      <c r="G3738" s="343"/>
      <c r="H3738" s="343"/>
      <c r="I3738" s="343"/>
    </row>
    <row r="3739" spans="1:9" ht="69.75" customHeight="1">
      <c r="A3739" s="340" t="s">
        <v>7953</v>
      </c>
      <c r="B3739" s="338" t="s">
        <v>7954</v>
      </c>
      <c r="C3739" s="341" t="s">
        <v>6</v>
      </c>
      <c r="D3739" s="342">
        <v>27.72</v>
      </c>
      <c r="E3739" s="342">
        <v>26.17</v>
      </c>
      <c r="F3739" s="338" t="s">
        <v>32651</v>
      </c>
      <c r="G3739" s="343"/>
      <c r="H3739" s="343"/>
      <c r="I3739" s="343"/>
    </row>
    <row r="3740" spans="1:9" ht="69.75" customHeight="1">
      <c r="A3740" s="340" t="s">
        <v>7955</v>
      </c>
      <c r="B3740" s="338" t="s">
        <v>7956</v>
      </c>
      <c r="C3740" s="341" t="s">
        <v>6</v>
      </c>
      <c r="D3740" s="342">
        <v>31.86</v>
      </c>
      <c r="E3740" s="342">
        <v>30.02</v>
      </c>
      <c r="F3740" s="338" t="s">
        <v>32651</v>
      </c>
      <c r="G3740" s="343"/>
      <c r="H3740" s="343"/>
      <c r="I3740" s="343"/>
    </row>
    <row r="3741" spans="1:9" ht="69.75" customHeight="1">
      <c r="A3741" s="340" t="s">
        <v>7957</v>
      </c>
      <c r="B3741" s="338" t="s">
        <v>7958</v>
      </c>
      <c r="C3741" s="341" t="s">
        <v>6</v>
      </c>
      <c r="D3741" s="342">
        <v>63.83</v>
      </c>
      <c r="E3741" s="342">
        <v>62.23</v>
      </c>
      <c r="F3741" s="338" t="s">
        <v>32651</v>
      </c>
      <c r="G3741" s="343"/>
      <c r="H3741" s="343"/>
      <c r="I3741" s="343"/>
    </row>
    <row r="3742" spans="1:9" ht="69.75" customHeight="1">
      <c r="A3742" s="340" t="s">
        <v>7959</v>
      </c>
      <c r="B3742" s="338" t="s">
        <v>7960</v>
      </c>
      <c r="C3742" s="341" t="s">
        <v>6</v>
      </c>
      <c r="D3742" s="342">
        <v>74.55</v>
      </c>
      <c r="E3742" s="342">
        <v>72.8</v>
      </c>
      <c r="F3742" s="338" t="s">
        <v>32651</v>
      </c>
      <c r="G3742" s="343"/>
      <c r="H3742" s="343"/>
      <c r="I3742" s="343"/>
    </row>
    <row r="3743" spans="1:9" ht="69.75" customHeight="1">
      <c r="A3743" s="340" t="s">
        <v>7961</v>
      </c>
      <c r="B3743" s="338" t="s">
        <v>7962</v>
      </c>
      <c r="C3743" s="341" t="s">
        <v>6</v>
      </c>
      <c r="D3743" s="342">
        <v>24.41</v>
      </c>
      <c r="E3743" s="342">
        <v>22.86</v>
      </c>
      <c r="F3743" s="338" t="s">
        <v>32651</v>
      </c>
      <c r="G3743" s="343"/>
      <c r="H3743" s="343"/>
      <c r="I3743" s="343"/>
    </row>
    <row r="3744" spans="1:9" ht="69.75" customHeight="1">
      <c r="A3744" s="340" t="s">
        <v>7964</v>
      </c>
      <c r="B3744" s="338" t="s">
        <v>7965</v>
      </c>
      <c r="C3744" s="341" t="s">
        <v>6</v>
      </c>
      <c r="D3744" s="342">
        <v>25.8</v>
      </c>
      <c r="E3744" s="342">
        <v>24.19</v>
      </c>
      <c r="F3744" s="338" t="s">
        <v>32651</v>
      </c>
      <c r="G3744" s="343"/>
      <c r="H3744" s="343"/>
      <c r="I3744" s="343"/>
    </row>
    <row r="3745" spans="1:9" ht="69.75" customHeight="1">
      <c r="A3745" s="340" t="s">
        <v>7966</v>
      </c>
      <c r="B3745" s="338" t="s">
        <v>7967</v>
      </c>
      <c r="C3745" s="341" t="s">
        <v>6</v>
      </c>
      <c r="D3745" s="342">
        <v>19.3</v>
      </c>
      <c r="E3745" s="342">
        <v>17.63</v>
      </c>
      <c r="F3745" s="338" t="s">
        <v>32651</v>
      </c>
      <c r="G3745" s="343"/>
      <c r="H3745" s="343"/>
      <c r="I3745" s="343"/>
    </row>
    <row r="3746" spans="1:9" ht="69.75" customHeight="1">
      <c r="A3746" s="340" t="s">
        <v>7968</v>
      </c>
      <c r="B3746" s="338" t="s">
        <v>7969</v>
      </c>
      <c r="C3746" s="341" t="s">
        <v>6</v>
      </c>
      <c r="D3746" s="342">
        <v>26.21</v>
      </c>
      <c r="E3746" s="342">
        <v>24.33</v>
      </c>
      <c r="F3746" s="338" t="s">
        <v>32651</v>
      </c>
      <c r="G3746" s="343"/>
      <c r="H3746" s="343"/>
      <c r="I3746" s="343"/>
    </row>
    <row r="3747" spans="1:9" ht="69.75" customHeight="1">
      <c r="A3747" s="340" t="s">
        <v>7970</v>
      </c>
      <c r="B3747" s="338" t="s">
        <v>7971</v>
      </c>
      <c r="C3747" s="341" t="s">
        <v>0</v>
      </c>
      <c r="D3747" s="342">
        <v>9.77</v>
      </c>
      <c r="E3747" s="342">
        <v>8.8699999999999992</v>
      </c>
      <c r="F3747" s="338" t="s">
        <v>32651</v>
      </c>
      <c r="G3747" s="343"/>
      <c r="H3747" s="343"/>
      <c r="I3747" s="343"/>
    </row>
    <row r="3748" spans="1:9" ht="69.75" customHeight="1">
      <c r="A3748" s="340" t="s">
        <v>7972</v>
      </c>
      <c r="B3748" s="338" t="s">
        <v>7973</v>
      </c>
      <c r="C3748" s="341" t="s">
        <v>0</v>
      </c>
      <c r="D3748" s="342">
        <v>10.25</v>
      </c>
      <c r="E3748" s="342">
        <v>9.35</v>
      </c>
      <c r="F3748" s="338" t="s">
        <v>32651</v>
      </c>
      <c r="G3748" s="343"/>
      <c r="H3748" s="343"/>
      <c r="I3748" s="343"/>
    </row>
    <row r="3749" spans="1:9" ht="69.75" customHeight="1">
      <c r="A3749" s="340" t="s">
        <v>7974</v>
      </c>
      <c r="B3749" s="338" t="s">
        <v>7975</v>
      </c>
      <c r="C3749" s="341" t="s">
        <v>0</v>
      </c>
      <c r="D3749" s="342">
        <v>11.11</v>
      </c>
      <c r="E3749" s="342">
        <v>10.210000000000001</v>
      </c>
      <c r="F3749" s="338" t="s">
        <v>32651</v>
      </c>
      <c r="G3749" s="343"/>
      <c r="H3749" s="343"/>
      <c r="I3749" s="343"/>
    </row>
    <row r="3750" spans="1:9" ht="69.75" customHeight="1">
      <c r="A3750" s="340" t="s">
        <v>7976</v>
      </c>
      <c r="B3750" s="338" t="s">
        <v>7977</v>
      </c>
      <c r="C3750" s="341" t="s">
        <v>0</v>
      </c>
      <c r="D3750" s="342">
        <v>11.18</v>
      </c>
      <c r="E3750" s="342">
        <v>10.28</v>
      </c>
      <c r="F3750" s="338" t="s">
        <v>32651</v>
      </c>
      <c r="G3750" s="343"/>
      <c r="H3750" s="343"/>
      <c r="I3750" s="343"/>
    </row>
    <row r="3751" spans="1:9" ht="69.75" customHeight="1">
      <c r="A3751" s="340" t="s">
        <v>7978</v>
      </c>
      <c r="B3751" s="338" t="s">
        <v>7979</v>
      </c>
      <c r="C3751" s="341" t="s">
        <v>0</v>
      </c>
      <c r="D3751" s="342">
        <v>11.51</v>
      </c>
      <c r="E3751" s="342">
        <v>10.46</v>
      </c>
      <c r="F3751" s="338" t="s">
        <v>32651</v>
      </c>
      <c r="G3751" s="343"/>
      <c r="H3751" s="343"/>
      <c r="I3751" s="343"/>
    </row>
    <row r="3752" spans="1:9" ht="69.75" customHeight="1">
      <c r="A3752" s="340" t="s">
        <v>7980</v>
      </c>
      <c r="B3752" s="338" t="s">
        <v>7981</v>
      </c>
      <c r="C3752" s="341" t="s">
        <v>0</v>
      </c>
      <c r="D3752" s="342">
        <v>12.19</v>
      </c>
      <c r="E3752" s="342">
        <v>11.14</v>
      </c>
      <c r="F3752" s="338" t="s">
        <v>32651</v>
      </c>
      <c r="G3752" s="343"/>
      <c r="H3752" s="343"/>
      <c r="I3752" s="343"/>
    </row>
    <row r="3753" spans="1:9" ht="69.75" customHeight="1">
      <c r="A3753" s="340" t="s">
        <v>7982</v>
      </c>
      <c r="B3753" s="338" t="s">
        <v>7983</v>
      </c>
      <c r="C3753" s="341" t="s">
        <v>0</v>
      </c>
      <c r="D3753" s="342">
        <v>13.5</v>
      </c>
      <c r="E3753" s="342">
        <v>12.45</v>
      </c>
      <c r="F3753" s="338" t="s">
        <v>32651</v>
      </c>
      <c r="G3753" s="343"/>
      <c r="H3753" s="343"/>
      <c r="I3753" s="343"/>
    </row>
    <row r="3754" spans="1:9" ht="69.75" customHeight="1">
      <c r="A3754" s="340" t="s">
        <v>7984</v>
      </c>
      <c r="B3754" s="338" t="s">
        <v>7985</v>
      </c>
      <c r="C3754" s="341" t="s">
        <v>0</v>
      </c>
      <c r="D3754" s="342">
        <v>13.03</v>
      </c>
      <c r="E3754" s="342">
        <v>11.98</v>
      </c>
      <c r="F3754" s="338" t="s">
        <v>32651</v>
      </c>
      <c r="G3754" s="343"/>
      <c r="H3754" s="343"/>
      <c r="I3754" s="343"/>
    </row>
    <row r="3755" spans="1:9" ht="69.75" customHeight="1">
      <c r="A3755" s="340" t="s">
        <v>7986</v>
      </c>
      <c r="B3755" s="338" t="s">
        <v>7987</v>
      </c>
      <c r="C3755" s="341" t="s">
        <v>0</v>
      </c>
      <c r="D3755" s="342">
        <v>17.170000000000002</v>
      </c>
      <c r="E3755" s="342">
        <v>16.190000000000001</v>
      </c>
      <c r="F3755" s="338" t="s">
        <v>32651</v>
      </c>
      <c r="G3755" s="343"/>
      <c r="H3755" s="343"/>
      <c r="I3755" s="343"/>
    </row>
    <row r="3756" spans="1:9" ht="69.75" customHeight="1">
      <c r="A3756" s="340" t="s">
        <v>7988</v>
      </c>
      <c r="B3756" s="338" t="s">
        <v>7989</v>
      </c>
      <c r="C3756" s="341" t="s">
        <v>0</v>
      </c>
      <c r="D3756" s="342">
        <v>15.24</v>
      </c>
      <c r="E3756" s="342">
        <v>13.99</v>
      </c>
      <c r="F3756" s="338" t="s">
        <v>32651</v>
      </c>
      <c r="G3756" s="343"/>
      <c r="H3756" s="343"/>
      <c r="I3756" s="343"/>
    </row>
    <row r="3757" spans="1:9" ht="69.75" customHeight="1">
      <c r="A3757" s="340" t="s">
        <v>7990</v>
      </c>
      <c r="B3757" s="338" t="s">
        <v>7991</v>
      </c>
      <c r="C3757" s="341" t="s">
        <v>0</v>
      </c>
      <c r="D3757" s="342">
        <v>16.760000000000002</v>
      </c>
      <c r="E3757" s="342">
        <v>15.51</v>
      </c>
      <c r="F3757" s="338" t="s">
        <v>32651</v>
      </c>
      <c r="G3757" s="343"/>
      <c r="H3757" s="343"/>
      <c r="I3757" s="343"/>
    </row>
    <row r="3758" spans="1:9" ht="69.75" customHeight="1">
      <c r="A3758" s="340" t="s">
        <v>7992</v>
      </c>
      <c r="B3758" s="338" t="s">
        <v>7993</v>
      </c>
      <c r="C3758" s="341" t="s">
        <v>0</v>
      </c>
      <c r="D3758" s="342">
        <v>18.8</v>
      </c>
      <c r="E3758" s="342">
        <v>17.55</v>
      </c>
      <c r="F3758" s="338" t="s">
        <v>32651</v>
      </c>
      <c r="G3758" s="343"/>
      <c r="H3758" s="343"/>
      <c r="I3758" s="343"/>
    </row>
    <row r="3759" spans="1:9" ht="69.75" customHeight="1">
      <c r="A3759" s="340" t="s">
        <v>7994</v>
      </c>
      <c r="B3759" s="338" t="s">
        <v>7995</v>
      </c>
      <c r="C3759" s="341" t="s">
        <v>0</v>
      </c>
      <c r="D3759" s="342">
        <v>17.05</v>
      </c>
      <c r="E3759" s="342">
        <v>15.8</v>
      </c>
      <c r="F3759" s="338" t="s">
        <v>32651</v>
      </c>
      <c r="G3759" s="343"/>
      <c r="H3759" s="343"/>
      <c r="I3759" s="343"/>
    </row>
    <row r="3760" spans="1:9" ht="69.75" customHeight="1">
      <c r="A3760" s="340" t="s">
        <v>7996</v>
      </c>
      <c r="B3760" s="338" t="s">
        <v>7997</v>
      </c>
      <c r="C3760" s="341" t="s">
        <v>0</v>
      </c>
      <c r="D3760" s="342">
        <v>7.07</v>
      </c>
      <c r="E3760" s="342">
        <v>6.47</v>
      </c>
      <c r="F3760" s="338" t="s">
        <v>32651</v>
      </c>
      <c r="G3760" s="343"/>
      <c r="H3760" s="343"/>
      <c r="I3760" s="343"/>
    </row>
    <row r="3761" spans="1:9" ht="69.75" customHeight="1">
      <c r="A3761" s="340" t="s">
        <v>7998</v>
      </c>
      <c r="B3761" s="338" t="s">
        <v>7999</v>
      </c>
      <c r="C3761" s="341" t="s">
        <v>0</v>
      </c>
      <c r="D3761" s="342">
        <v>15.73</v>
      </c>
      <c r="E3761" s="342">
        <v>15.13</v>
      </c>
      <c r="F3761" s="338" t="s">
        <v>32651</v>
      </c>
      <c r="G3761" s="343"/>
      <c r="H3761" s="343"/>
      <c r="I3761" s="343"/>
    </row>
    <row r="3762" spans="1:9" ht="69.75" customHeight="1">
      <c r="A3762" s="340" t="s">
        <v>8000</v>
      </c>
      <c r="B3762" s="338" t="s">
        <v>8001</v>
      </c>
      <c r="C3762" s="341" t="s">
        <v>0</v>
      </c>
      <c r="D3762" s="342">
        <v>8.2100000000000009</v>
      </c>
      <c r="E3762" s="342">
        <v>7.56</v>
      </c>
      <c r="F3762" s="338" t="s">
        <v>32651</v>
      </c>
      <c r="G3762" s="343"/>
      <c r="H3762" s="343"/>
      <c r="I3762" s="343"/>
    </row>
    <row r="3763" spans="1:9" ht="69.75" customHeight="1">
      <c r="A3763" s="340" t="s">
        <v>8002</v>
      </c>
      <c r="B3763" s="338" t="s">
        <v>8003</v>
      </c>
      <c r="C3763" s="341" t="s">
        <v>0</v>
      </c>
      <c r="D3763" s="342">
        <v>10.49</v>
      </c>
      <c r="E3763" s="342">
        <v>9.94</v>
      </c>
      <c r="F3763" s="338" t="s">
        <v>32651</v>
      </c>
      <c r="G3763" s="343"/>
      <c r="H3763" s="343"/>
      <c r="I3763" s="343"/>
    </row>
    <row r="3764" spans="1:9" ht="69.75" customHeight="1">
      <c r="A3764" s="340" t="s">
        <v>8004</v>
      </c>
      <c r="B3764" s="338" t="s">
        <v>8005</v>
      </c>
      <c r="C3764" s="341" t="s">
        <v>0</v>
      </c>
      <c r="D3764" s="342">
        <v>12.23</v>
      </c>
      <c r="E3764" s="342">
        <v>11.63</v>
      </c>
      <c r="F3764" s="338" t="s">
        <v>32651</v>
      </c>
      <c r="G3764" s="343"/>
      <c r="H3764" s="343"/>
      <c r="I3764" s="343"/>
    </row>
    <row r="3765" spans="1:9" ht="69.75" customHeight="1">
      <c r="A3765" s="340" t="s">
        <v>8007</v>
      </c>
      <c r="B3765" s="338" t="s">
        <v>8008</v>
      </c>
      <c r="C3765" s="341" t="s">
        <v>0</v>
      </c>
      <c r="D3765" s="342">
        <v>6.65</v>
      </c>
      <c r="E3765" s="342">
        <v>6.1</v>
      </c>
      <c r="F3765" s="338" t="s">
        <v>32651</v>
      </c>
      <c r="G3765" s="343"/>
      <c r="H3765" s="343"/>
      <c r="I3765" s="343"/>
    </row>
    <row r="3766" spans="1:9" ht="69.75" customHeight="1">
      <c r="A3766" s="340" t="s">
        <v>8009</v>
      </c>
      <c r="B3766" s="338" t="s">
        <v>8010</v>
      </c>
      <c r="C3766" s="341" t="s">
        <v>0</v>
      </c>
      <c r="D3766" s="342">
        <v>10.73</v>
      </c>
      <c r="E3766" s="342">
        <v>10.130000000000001</v>
      </c>
      <c r="F3766" s="338" t="s">
        <v>32651</v>
      </c>
      <c r="G3766" s="343"/>
      <c r="H3766" s="343"/>
      <c r="I3766" s="343"/>
    </row>
    <row r="3767" spans="1:9" ht="69.75" customHeight="1">
      <c r="A3767" s="340" t="s">
        <v>8011</v>
      </c>
      <c r="B3767" s="338" t="s">
        <v>8012</v>
      </c>
      <c r="C3767" s="341" t="s">
        <v>0</v>
      </c>
      <c r="D3767" s="342">
        <v>8.27</v>
      </c>
      <c r="E3767" s="342">
        <v>7.57</v>
      </c>
      <c r="F3767" s="338" t="s">
        <v>32651</v>
      </c>
      <c r="G3767" s="343"/>
      <c r="H3767" s="343"/>
      <c r="I3767" s="343"/>
    </row>
    <row r="3768" spans="1:9" ht="69.75" customHeight="1">
      <c r="A3768" s="340" t="s">
        <v>8013</v>
      </c>
      <c r="B3768" s="338" t="s">
        <v>8014</v>
      </c>
      <c r="C3768" s="341" t="s">
        <v>0</v>
      </c>
      <c r="D3768" s="342">
        <v>18.420000000000002</v>
      </c>
      <c r="E3768" s="342">
        <v>17.72</v>
      </c>
      <c r="F3768" s="338" t="s">
        <v>32651</v>
      </c>
      <c r="G3768" s="343"/>
      <c r="H3768" s="343"/>
      <c r="I3768" s="343"/>
    </row>
    <row r="3769" spans="1:9" ht="69.75" customHeight="1">
      <c r="A3769" s="340" t="s">
        <v>8015</v>
      </c>
      <c r="B3769" s="338" t="s">
        <v>8016</v>
      </c>
      <c r="C3769" s="341" t="s">
        <v>0</v>
      </c>
      <c r="D3769" s="342">
        <v>11.09</v>
      </c>
      <c r="E3769" s="342">
        <v>10.32</v>
      </c>
      <c r="F3769" s="338" t="s">
        <v>32651</v>
      </c>
      <c r="G3769" s="343"/>
      <c r="H3769" s="343"/>
      <c r="I3769" s="343"/>
    </row>
    <row r="3770" spans="1:9" ht="69.75" customHeight="1">
      <c r="A3770" s="340" t="s">
        <v>8017</v>
      </c>
      <c r="B3770" s="338" t="s">
        <v>8018</v>
      </c>
      <c r="C3770" s="341" t="s">
        <v>0</v>
      </c>
      <c r="D3770" s="342">
        <v>12.77</v>
      </c>
      <c r="E3770" s="342">
        <v>12.12</v>
      </c>
      <c r="F3770" s="338" t="s">
        <v>32651</v>
      </c>
      <c r="G3770" s="343"/>
      <c r="H3770" s="343"/>
      <c r="I3770" s="343"/>
    </row>
    <row r="3771" spans="1:9" ht="69.75" customHeight="1">
      <c r="A3771" s="340" t="s">
        <v>8019</v>
      </c>
      <c r="B3771" s="338" t="s">
        <v>8020</v>
      </c>
      <c r="C3771" s="341" t="s">
        <v>0</v>
      </c>
      <c r="D3771" s="342">
        <v>14.59</v>
      </c>
      <c r="E3771" s="342">
        <v>13.89</v>
      </c>
      <c r="F3771" s="338" t="s">
        <v>32651</v>
      </c>
      <c r="G3771" s="343"/>
      <c r="H3771" s="343"/>
      <c r="I3771" s="343"/>
    </row>
    <row r="3772" spans="1:9" ht="69.75" customHeight="1">
      <c r="A3772" s="340" t="s">
        <v>8021</v>
      </c>
      <c r="B3772" s="338" t="s">
        <v>8022</v>
      </c>
      <c r="C3772" s="341" t="s">
        <v>0</v>
      </c>
      <c r="D3772" s="342">
        <v>7.76</v>
      </c>
      <c r="E3772" s="342">
        <v>7.11</v>
      </c>
      <c r="F3772" s="338" t="s">
        <v>32651</v>
      </c>
      <c r="G3772" s="343"/>
      <c r="H3772" s="343"/>
      <c r="I3772" s="343"/>
    </row>
    <row r="3773" spans="1:9" ht="69.75" customHeight="1">
      <c r="A3773" s="340" t="s">
        <v>8023</v>
      </c>
      <c r="B3773" s="338" t="s">
        <v>8024</v>
      </c>
      <c r="C3773" s="341" t="s">
        <v>0</v>
      </c>
      <c r="D3773" s="342">
        <v>13.44</v>
      </c>
      <c r="E3773" s="342">
        <v>12.74</v>
      </c>
      <c r="F3773" s="338" t="s">
        <v>32651</v>
      </c>
      <c r="G3773" s="343"/>
      <c r="H3773" s="343"/>
      <c r="I3773" s="343"/>
    </row>
    <row r="3774" spans="1:9" ht="69.75" customHeight="1">
      <c r="A3774" s="340" t="s">
        <v>8025</v>
      </c>
      <c r="B3774" s="338" t="s">
        <v>8026</v>
      </c>
      <c r="C3774" s="341" t="s">
        <v>0</v>
      </c>
      <c r="D3774" s="342">
        <v>8.31</v>
      </c>
      <c r="E3774" s="342">
        <v>7.66</v>
      </c>
      <c r="F3774" s="338" t="s">
        <v>32651</v>
      </c>
      <c r="G3774" s="343"/>
      <c r="H3774" s="343"/>
      <c r="I3774" s="343"/>
    </row>
    <row r="3775" spans="1:9" ht="69.75" customHeight="1">
      <c r="A3775" s="340" t="s">
        <v>8027</v>
      </c>
      <c r="B3775" s="338" t="s">
        <v>8028</v>
      </c>
      <c r="C3775" s="341" t="s">
        <v>0</v>
      </c>
      <c r="D3775" s="342">
        <v>10.92</v>
      </c>
      <c r="E3775" s="342">
        <v>10.08</v>
      </c>
      <c r="F3775" s="338" t="s">
        <v>32651</v>
      </c>
      <c r="G3775" s="343"/>
      <c r="H3775" s="343"/>
      <c r="I3775" s="343"/>
    </row>
    <row r="3776" spans="1:9" ht="69.75" customHeight="1">
      <c r="A3776" s="340" t="s">
        <v>8029</v>
      </c>
      <c r="B3776" s="338" t="s">
        <v>8030</v>
      </c>
      <c r="C3776" s="341" t="s">
        <v>0</v>
      </c>
      <c r="D3776" s="342">
        <v>28.47</v>
      </c>
      <c r="E3776" s="342">
        <v>27.63</v>
      </c>
      <c r="F3776" s="338" t="s">
        <v>32651</v>
      </c>
      <c r="G3776" s="343"/>
      <c r="H3776" s="343"/>
      <c r="I3776" s="343"/>
    </row>
    <row r="3777" spans="1:9" ht="69.75" customHeight="1">
      <c r="A3777" s="340" t="s">
        <v>8031</v>
      </c>
      <c r="B3777" s="338" t="s">
        <v>8032</v>
      </c>
      <c r="C3777" s="341" t="s">
        <v>0</v>
      </c>
      <c r="D3777" s="342">
        <v>12.32</v>
      </c>
      <c r="E3777" s="342">
        <v>11.55</v>
      </c>
      <c r="F3777" s="338" t="s">
        <v>32651</v>
      </c>
      <c r="G3777" s="343"/>
      <c r="H3777" s="343"/>
      <c r="I3777" s="343"/>
    </row>
    <row r="3778" spans="1:9" ht="69.75" customHeight="1">
      <c r="A3778" s="340" t="s">
        <v>8033</v>
      </c>
      <c r="B3778" s="338" t="s">
        <v>8034</v>
      </c>
      <c r="C3778" s="341" t="s">
        <v>0</v>
      </c>
      <c r="D3778" s="342">
        <v>21.02</v>
      </c>
      <c r="E3778" s="342">
        <v>20.18</v>
      </c>
      <c r="F3778" s="338" t="s">
        <v>32651</v>
      </c>
      <c r="G3778" s="343"/>
      <c r="H3778" s="343"/>
      <c r="I3778" s="343"/>
    </row>
    <row r="3779" spans="1:9" ht="69.75" customHeight="1">
      <c r="A3779" s="340" t="s">
        <v>8036</v>
      </c>
      <c r="B3779" s="338" t="s">
        <v>8037</v>
      </c>
      <c r="C3779" s="341" t="s">
        <v>0</v>
      </c>
      <c r="D3779" s="342">
        <v>9.93</v>
      </c>
      <c r="E3779" s="342">
        <v>9.16</v>
      </c>
      <c r="F3779" s="338" t="s">
        <v>32651</v>
      </c>
      <c r="G3779" s="343"/>
      <c r="H3779" s="343"/>
      <c r="I3779" s="343"/>
    </row>
    <row r="3780" spans="1:9" ht="69.75" customHeight="1">
      <c r="A3780" s="340" t="s">
        <v>8038</v>
      </c>
      <c r="B3780" s="338" t="s">
        <v>8039</v>
      </c>
      <c r="C3780" s="341" t="s">
        <v>0</v>
      </c>
      <c r="D3780" s="342">
        <v>23.7</v>
      </c>
      <c r="E3780" s="342">
        <v>22.86</v>
      </c>
      <c r="F3780" s="338" t="s">
        <v>32651</v>
      </c>
      <c r="G3780" s="343"/>
      <c r="H3780" s="343"/>
      <c r="I3780" s="343"/>
    </row>
    <row r="3781" spans="1:9" ht="69.75" customHeight="1">
      <c r="A3781" s="340" t="s">
        <v>8040</v>
      </c>
      <c r="B3781" s="338" t="s">
        <v>8041</v>
      </c>
      <c r="C3781" s="341" t="s">
        <v>0</v>
      </c>
      <c r="D3781" s="342">
        <v>13.38</v>
      </c>
      <c r="E3781" s="342">
        <v>12.18</v>
      </c>
      <c r="F3781" s="338" t="s">
        <v>32651</v>
      </c>
      <c r="G3781" s="343"/>
      <c r="H3781" s="343"/>
      <c r="I3781" s="343"/>
    </row>
    <row r="3782" spans="1:9" ht="69.75" customHeight="1">
      <c r="A3782" s="340" t="s">
        <v>8042</v>
      </c>
      <c r="B3782" s="338" t="s">
        <v>8043</v>
      </c>
      <c r="C3782" s="341" t="s">
        <v>0</v>
      </c>
      <c r="D3782" s="342">
        <v>19.61</v>
      </c>
      <c r="E3782" s="342">
        <v>18.510000000000002</v>
      </c>
      <c r="F3782" s="338" t="s">
        <v>32651</v>
      </c>
      <c r="G3782" s="343"/>
      <c r="H3782" s="343"/>
      <c r="I3782" s="343"/>
    </row>
    <row r="3783" spans="1:9" ht="69.75" customHeight="1">
      <c r="A3783" s="340" t="s">
        <v>8044</v>
      </c>
      <c r="B3783" s="338" t="s">
        <v>8045</v>
      </c>
      <c r="C3783" s="341" t="s">
        <v>0</v>
      </c>
      <c r="D3783" s="342">
        <v>15.73</v>
      </c>
      <c r="E3783" s="342">
        <v>14.32</v>
      </c>
      <c r="F3783" s="338" t="s">
        <v>32651</v>
      </c>
      <c r="G3783" s="343"/>
      <c r="H3783" s="343"/>
      <c r="I3783" s="343"/>
    </row>
    <row r="3784" spans="1:9" ht="69.75" customHeight="1">
      <c r="A3784" s="340" t="s">
        <v>8046</v>
      </c>
      <c r="B3784" s="338" t="s">
        <v>8047</v>
      </c>
      <c r="C3784" s="341" t="s">
        <v>0</v>
      </c>
      <c r="D3784" s="342">
        <v>21.46</v>
      </c>
      <c r="E3784" s="342">
        <v>20.260000000000002</v>
      </c>
      <c r="F3784" s="338" t="s">
        <v>32651</v>
      </c>
      <c r="G3784" s="343"/>
      <c r="H3784" s="343"/>
      <c r="I3784" s="343"/>
    </row>
    <row r="3785" spans="1:9" ht="69.75" customHeight="1">
      <c r="A3785" s="340" t="s">
        <v>8048</v>
      </c>
      <c r="B3785" s="338" t="s">
        <v>8049</v>
      </c>
      <c r="C3785" s="341" t="s">
        <v>0</v>
      </c>
      <c r="D3785" s="342">
        <v>16.93</v>
      </c>
      <c r="E3785" s="342">
        <v>15.63</v>
      </c>
      <c r="F3785" s="338" t="s">
        <v>32651</v>
      </c>
      <c r="G3785" s="343"/>
      <c r="H3785" s="343"/>
      <c r="I3785" s="343"/>
    </row>
    <row r="3786" spans="1:9" ht="69.75" customHeight="1">
      <c r="A3786" s="340" t="s">
        <v>8050</v>
      </c>
      <c r="B3786" s="338" t="s">
        <v>8051</v>
      </c>
      <c r="C3786" s="341" t="s">
        <v>0</v>
      </c>
      <c r="D3786" s="342">
        <v>21.02</v>
      </c>
      <c r="E3786" s="342">
        <v>19.350000000000001</v>
      </c>
      <c r="F3786" s="338" t="s">
        <v>32651</v>
      </c>
      <c r="G3786" s="343"/>
      <c r="H3786" s="343"/>
      <c r="I3786" s="343"/>
    </row>
    <row r="3787" spans="1:9" ht="69.75" customHeight="1">
      <c r="A3787" s="340" t="s">
        <v>8052</v>
      </c>
      <c r="B3787" s="338" t="s">
        <v>8053</v>
      </c>
      <c r="C3787" s="341" t="s">
        <v>0</v>
      </c>
      <c r="D3787" s="342">
        <v>25.74</v>
      </c>
      <c r="E3787" s="342">
        <v>24.37</v>
      </c>
      <c r="F3787" s="338" t="s">
        <v>32651</v>
      </c>
      <c r="G3787" s="343"/>
      <c r="H3787" s="343"/>
      <c r="I3787" s="343"/>
    </row>
    <row r="3788" spans="1:9" ht="69.75" customHeight="1">
      <c r="A3788" s="340" t="s">
        <v>8054</v>
      </c>
      <c r="B3788" s="338" t="s">
        <v>8055</v>
      </c>
      <c r="C3788" s="341" t="s">
        <v>0</v>
      </c>
      <c r="D3788" s="342">
        <v>22.08</v>
      </c>
      <c r="E3788" s="342">
        <v>20.54</v>
      </c>
      <c r="F3788" s="338" t="s">
        <v>32651</v>
      </c>
      <c r="G3788" s="343"/>
      <c r="H3788" s="343"/>
      <c r="I3788" s="343"/>
    </row>
    <row r="3789" spans="1:9" ht="69.75" customHeight="1">
      <c r="A3789" s="340" t="s">
        <v>8056</v>
      </c>
      <c r="B3789" s="338" t="s">
        <v>8057</v>
      </c>
      <c r="C3789" s="341" t="s">
        <v>0</v>
      </c>
      <c r="D3789" s="342">
        <v>8.85</v>
      </c>
      <c r="E3789" s="342">
        <v>8.0500000000000007</v>
      </c>
      <c r="F3789" s="338" t="s">
        <v>32651</v>
      </c>
      <c r="G3789" s="343"/>
      <c r="H3789" s="343"/>
      <c r="I3789" s="343"/>
    </row>
    <row r="3790" spans="1:9" ht="69.75" customHeight="1">
      <c r="A3790" s="340" t="s">
        <v>8058</v>
      </c>
      <c r="B3790" s="338" t="s">
        <v>8059</v>
      </c>
      <c r="C3790" s="341" t="s">
        <v>0</v>
      </c>
      <c r="D3790" s="342">
        <v>9.33</v>
      </c>
      <c r="E3790" s="342">
        <v>8.5299999999999994</v>
      </c>
      <c r="F3790" s="338" t="s">
        <v>32651</v>
      </c>
      <c r="G3790" s="343"/>
      <c r="H3790" s="343"/>
      <c r="I3790" s="343"/>
    </row>
    <row r="3791" spans="1:9" ht="69.75" customHeight="1">
      <c r="A3791" s="340" t="s">
        <v>8060</v>
      </c>
      <c r="B3791" s="338" t="s">
        <v>8061</v>
      </c>
      <c r="C3791" s="341" t="s">
        <v>0</v>
      </c>
      <c r="D3791" s="342">
        <v>10.19</v>
      </c>
      <c r="E3791" s="342">
        <v>9.39</v>
      </c>
      <c r="F3791" s="338" t="s">
        <v>32651</v>
      </c>
      <c r="G3791" s="343"/>
      <c r="H3791" s="343"/>
      <c r="I3791" s="343"/>
    </row>
    <row r="3792" spans="1:9" ht="69.75" customHeight="1">
      <c r="A3792" s="340" t="s">
        <v>8062</v>
      </c>
      <c r="B3792" s="338" t="s">
        <v>8063</v>
      </c>
      <c r="C3792" s="341" t="s">
        <v>0</v>
      </c>
      <c r="D3792" s="342">
        <v>10.26</v>
      </c>
      <c r="E3792" s="342">
        <v>9.4600000000000009</v>
      </c>
      <c r="F3792" s="338" t="s">
        <v>32651</v>
      </c>
      <c r="G3792" s="343"/>
      <c r="H3792" s="343"/>
      <c r="I3792" s="343"/>
    </row>
    <row r="3793" spans="1:9" ht="69.75" customHeight="1">
      <c r="A3793" s="340" t="s">
        <v>8064</v>
      </c>
      <c r="B3793" s="338" t="s">
        <v>8065</v>
      </c>
      <c r="C3793" s="341" t="s">
        <v>0</v>
      </c>
      <c r="D3793" s="342">
        <v>10.45</v>
      </c>
      <c r="E3793" s="342">
        <v>9.51</v>
      </c>
      <c r="F3793" s="338" t="s">
        <v>32651</v>
      </c>
      <c r="G3793" s="343"/>
      <c r="H3793" s="343"/>
      <c r="I3793" s="343"/>
    </row>
    <row r="3794" spans="1:9" ht="69.75" customHeight="1">
      <c r="A3794" s="340" t="s">
        <v>8066</v>
      </c>
      <c r="B3794" s="338" t="s">
        <v>8067</v>
      </c>
      <c r="C3794" s="341" t="s">
        <v>0</v>
      </c>
      <c r="D3794" s="342">
        <v>11.13</v>
      </c>
      <c r="E3794" s="342">
        <v>10.19</v>
      </c>
      <c r="F3794" s="338" t="s">
        <v>32651</v>
      </c>
      <c r="G3794" s="343"/>
      <c r="H3794" s="343"/>
      <c r="I3794" s="343"/>
    </row>
    <row r="3795" spans="1:9" ht="69.75" customHeight="1">
      <c r="A3795" s="340" t="s">
        <v>8068</v>
      </c>
      <c r="B3795" s="338" t="s">
        <v>8069</v>
      </c>
      <c r="C3795" s="341" t="s">
        <v>0</v>
      </c>
      <c r="D3795" s="342">
        <v>12.44</v>
      </c>
      <c r="E3795" s="342">
        <v>11.5</v>
      </c>
      <c r="F3795" s="338" t="s">
        <v>32651</v>
      </c>
      <c r="G3795" s="343"/>
      <c r="H3795" s="343"/>
      <c r="I3795" s="343"/>
    </row>
    <row r="3796" spans="1:9" ht="69.75" customHeight="1">
      <c r="A3796" s="340" t="s">
        <v>8070</v>
      </c>
      <c r="B3796" s="338" t="s">
        <v>8071</v>
      </c>
      <c r="C3796" s="341" t="s">
        <v>0</v>
      </c>
      <c r="D3796" s="342">
        <v>11.97</v>
      </c>
      <c r="E3796" s="342">
        <v>11.03</v>
      </c>
      <c r="F3796" s="338" t="s">
        <v>32651</v>
      </c>
      <c r="G3796" s="343"/>
      <c r="H3796" s="343"/>
      <c r="I3796" s="343"/>
    </row>
    <row r="3797" spans="1:9" ht="69.75" customHeight="1">
      <c r="A3797" s="340" t="s">
        <v>8072</v>
      </c>
      <c r="B3797" s="338" t="s">
        <v>8073</v>
      </c>
      <c r="C3797" s="341" t="s">
        <v>0</v>
      </c>
      <c r="D3797" s="342">
        <v>11.21</v>
      </c>
      <c r="E3797" s="342">
        <v>10.34</v>
      </c>
      <c r="F3797" s="338" t="s">
        <v>32651</v>
      </c>
      <c r="G3797" s="343"/>
      <c r="H3797" s="343"/>
      <c r="I3797" s="343"/>
    </row>
    <row r="3798" spans="1:9" ht="69.75" customHeight="1">
      <c r="A3798" s="340" t="s">
        <v>8074</v>
      </c>
      <c r="B3798" s="338" t="s">
        <v>8075</v>
      </c>
      <c r="C3798" s="341" t="s">
        <v>0</v>
      </c>
      <c r="D3798" s="342">
        <v>13.98</v>
      </c>
      <c r="E3798" s="342">
        <v>12.86</v>
      </c>
      <c r="F3798" s="338" t="s">
        <v>32651</v>
      </c>
      <c r="G3798" s="343"/>
      <c r="H3798" s="343"/>
      <c r="I3798" s="343"/>
    </row>
    <row r="3799" spans="1:9" ht="69.75" customHeight="1">
      <c r="A3799" s="340" t="s">
        <v>8076</v>
      </c>
      <c r="B3799" s="338" t="s">
        <v>8077</v>
      </c>
      <c r="C3799" s="341" t="s">
        <v>0</v>
      </c>
      <c r="D3799" s="342">
        <v>15.5</v>
      </c>
      <c r="E3799" s="342">
        <v>14.38</v>
      </c>
      <c r="F3799" s="338" t="s">
        <v>32651</v>
      </c>
      <c r="G3799" s="343"/>
      <c r="H3799" s="343"/>
      <c r="I3799" s="343"/>
    </row>
    <row r="3800" spans="1:9" ht="69.75" customHeight="1">
      <c r="A3800" s="340" t="s">
        <v>8078</v>
      </c>
      <c r="B3800" s="338" t="s">
        <v>8079</v>
      </c>
      <c r="C3800" s="341" t="s">
        <v>0</v>
      </c>
      <c r="D3800" s="342">
        <v>17.54</v>
      </c>
      <c r="E3800" s="342">
        <v>16.420000000000002</v>
      </c>
      <c r="F3800" s="338" t="s">
        <v>32651</v>
      </c>
      <c r="G3800" s="343"/>
      <c r="H3800" s="343"/>
      <c r="I3800" s="343"/>
    </row>
    <row r="3801" spans="1:9" ht="69.75" customHeight="1">
      <c r="A3801" s="340" t="s">
        <v>8080</v>
      </c>
      <c r="B3801" s="338" t="s">
        <v>8081</v>
      </c>
      <c r="C3801" s="341" t="s">
        <v>0</v>
      </c>
      <c r="D3801" s="342">
        <v>15.79</v>
      </c>
      <c r="E3801" s="342">
        <v>14.67</v>
      </c>
      <c r="F3801" s="338" t="s">
        <v>32651</v>
      </c>
      <c r="G3801" s="343"/>
      <c r="H3801" s="343"/>
      <c r="I3801" s="343"/>
    </row>
    <row r="3802" spans="1:9" ht="69.75" customHeight="1">
      <c r="A3802" s="340" t="s">
        <v>8082</v>
      </c>
      <c r="B3802" s="338" t="s">
        <v>8083</v>
      </c>
      <c r="C3802" s="341" t="s">
        <v>0</v>
      </c>
      <c r="D3802" s="342">
        <v>6.45</v>
      </c>
      <c r="E3802" s="342">
        <v>5.91</v>
      </c>
      <c r="F3802" s="338" t="s">
        <v>32651</v>
      </c>
      <c r="G3802" s="343"/>
      <c r="H3802" s="343"/>
      <c r="I3802" s="343"/>
    </row>
    <row r="3803" spans="1:9" ht="69.75" customHeight="1">
      <c r="A3803" s="340" t="s">
        <v>8084</v>
      </c>
      <c r="B3803" s="338" t="s">
        <v>8085</v>
      </c>
      <c r="C3803" s="341" t="s">
        <v>0</v>
      </c>
      <c r="D3803" s="342">
        <v>15.11</v>
      </c>
      <c r="E3803" s="342">
        <v>14.57</v>
      </c>
      <c r="F3803" s="338" t="s">
        <v>32651</v>
      </c>
      <c r="G3803" s="343"/>
      <c r="H3803" s="343"/>
      <c r="I3803" s="343"/>
    </row>
    <row r="3804" spans="1:9" ht="69.75" customHeight="1">
      <c r="A3804" s="340" t="s">
        <v>8086</v>
      </c>
      <c r="B3804" s="338" t="s">
        <v>8087</v>
      </c>
      <c r="C3804" s="341" t="s">
        <v>0</v>
      </c>
      <c r="D3804" s="342">
        <v>7.55</v>
      </c>
      <c r="E3804" s="342">
        <v>6.96</v>
      </c>
      <c r="F3804" s="338" t="s">
        <v>32651</v>
      </c>
      <c r="G3804" s="343"/>
      <c r="H3804" s="343"/>
      <c r="I3804" s="343"/>
    </row>
    <row r="3805" spans="1:9" ht="69.75" customHeight="1">
      <c r="A3805" s="340" t="s">
        <v>8089</v>
      </c>
      <c r="B3805" s="338" t="s">
        <v>8090</v>
      </c>
      <c r="C3805" s="341" t="s">
        <v>0</v>
      </c>
      <c r="D3805" s="342">
        <v>11.61</v>
      </c>
      <c r="E3805" s="342">
        <v>11.07</v>
      </c>
      <c r="F3805" s="338" t="s">
        <v>32651</v>
      </c>
      <c r="G3805" s="343"/>
      <c r="H3805" s="343"/>
      <c r="I3805" s="343"/>
    </row>
    <row r="3806" spans="1:9" ht="69.75" customHeight="1">
      <c r="A3806" s="340" t="s">
        <v>8091</v>
      </c>
      <c r="B3806" s="338" t="s">
        <v>8092</v>
      </c>
      <c r="C3806" s="341" t="s">
        <v>0</v>
      </c>
      <c r="D3806" s="342">
        <v>10.11</v>
      </c>
      <c r="E3806" s="342">
        <v>9.57</v>
      </c>
      <c r="F3806" s="338" t="s">
        <v>32651</v>
      </c>
      <c r="G3806" s="343"/>
      <c r="H3806" s="343"/>
      <c r="I3806" s="343"/>
    </row>
    <row r="3807" spans="1:9" ht="69.75" customHeight="1">
      <c r="A3807" s="340" t="s">
        <v>8093</v>
      </c>
      <c r="B3807" s="338" t="s">
        <v>8094</v>
      </c>
      <c r="C3807" s="341" t="s">
        <v>0</v>
      </c>
      <c r="D3807" s="342">
        <v>7.56</v>
      </c>
      <c r="E3807" s="342">
        <v>6.94</v>
      </c>
      <c r="F3807" s="338" t="s">
        <v>32651</v>
      </c>
      <c r="G3807" s="343"/>
      <c r="H3807" s="343"/>
      <c r="I3807" s="343"/>
    </row>
    <row r="3808" spans="1:9" ht="69.75" customHeight="1">
      <c r="A3808" s="340" t="s">
        <v>8095</v>
      </c>
      <c r="B3808" s="338" t="s">
        <v>8096</v>
      </c>
      <c r="C3808" s="341" t="s">
        <v>0</v>
      </c>
      <c r="D3808" s="342">
        <v>17.71</v>
      </c>
      <c r="E3808" s="342">
        <v>17.09</v>
      </c>
      <c r="F3808" s="338" t="s">
        <v>32651</v>
      </c>
      <c r="G3808" s="343"/>
      <c r="H3808" s="343"/>
      <c r="I3808" s="343"/>
    </row>
    <row r="3809" spans="1:9" ht="69.75" customHeight="1">
      <c r="A3809" s="340" t="s">
        <v>8097</v>
      </c>
      <c r="B3809" s="338" t="s">
        <v>8098</v>
      </c>
      <c r="C3809" s="341" t="s">
        <v>0</v>
      </c>
      <c r="D3809" s="342">
        <v>10.31</v>
      </c>
      <c r="E3809" s="342">
        <v>9.6300000000000008</v>
      </c>
      <c r="F3809" s="338" t="s">
        <v>32651</v>
      </c>
      <c r="G3809" s="343"/>
      <c r="H3809" s="343"/>
      <c r="I3809" s="343"/>
    </row>
    <row r="3810" spans="1:9" ht="69.75" customHeight="1">
      <c r="A3810" s="340" t="s">
        <v>8099</v>
      </c>
      <c r="B3810" s="338" t="s">
        <v>8100</v>
      </c>
      <c r="C3810" s="341" t="s">
        <v>0</v>
      </c>
      <c r="D3810" s="342">
        <v>12.11</v>
      </c>
      <c r="E3810" s="342">
        <v>11.52</v>
      </c>
      <c r="F3810" s="338" t="s">
        <v>32651</v>
      </c>
      <c r="G3810" s="343"/>
      <c r="H3810" s="343"/>
      <c r="I3810" s="343"/>
    </row>
    <row r="3811" spans="1:9" ht="69.75" customHeight="1">
      <c r="A3811" s="340" t="s">
        <v>8101</v>
      </c>
      <c r="B3811" s="338" t="s">
        <v>8102</v>
      </c>
      <c r="C3811" s="341" t="s">
        <v>0</v>
      </c>
      <c r="D3811" s="342">
        <v>13.88</v>
      </c>
      <c r="E3811" s="342">
        <v>13.26</v>
      </c>
      <c r="F3811" s="338" t="s">
        <v>32651</v>
      </c>
      <c r="G3811" s="343"/>
      <c r="H3811" s="343"/>
      <c r="I3811" s="343"/>
    </row>
    <row r="3812" spans="1:9" ht="69.75" customHeight="1">
      <c r="A3812" s="340" t="s">
        <v>8103</v>
      </c>
      <c r="B3812" s="338" t="s">
        <v>8104</v>
      </c>
      <c r="C3812" s="341" t="s">
        <v>0</v>
      </c>
      <c r="D3812" s="342">
        <v>7.1</v>
      </c>
      <c r="E3812" s="342">
        <v>6.51</v>
      </c>
      <c r="F3812" s="338" t="s">
        <v>32651</v>
      </c>
      <c r="G3812" s="343"/>
      <c r="H3812" s="343"/>
      <c r="I3812" s="343"/>
    </row>
    <row r="3813" spans="1:9" ht="69.75" customHeight="1">
      <c r="A3813" s="340" t="s">
        <v>8105</v>
      </c>
      <c r="B3813" s="338" t="s">
        <v>8106</v>
      </c>
      <c r="C3813" s="341" t="s">
        <v>0</v>
      </c>
      <c r="D3813" s="342">
        <v>12.73</v>
      </c>
      <c r="E3813" s="342">
        <v>12.11</v>
      </c>
      <c r="F3813" s="338" t="s">
        <v>32651</v>
      </c>
      <c r="G3813" s="343"/>
      <c r="H3813" s="343"/>
      <c r="I3813" s="343"/>
    </row>
    <row r="3814" spans="1:9" ht="69.75" customHeight="1">
      <c r="A3814" s="340" t="s">
        <v>8107</v>
      </c>
      <c r="B3814" s="338" t="s">
        <v>8108</v>
      </c>
      <c r="C3814" s="341" t="s">
        <v>0</v>
      </c>
      <c r="D3814" s="342">
        <v>10.07</v>
      </c>
      <c r="E3814" s="342">
        <v>9.33</v>
      </c>
      <c r="F3814" s="338" t="s">
        <v>32651</v>
      </c>
      <c r="G3814" s="343"/>
      <c r="H3814" s="343"/>
      <c r="I3814" s="343"/>
    </row>
    <row r="3815" spans="1:9" ht="69.75" customHeight="1">
      <c r="A3815" s="340" t="s">
        <v>8109</v>
      </c>
      <c r="B3815" s="338" t="s">
        <v>8110</v>
      </c>
      <c r="C3815" s="341" t="s">
        <v>0</v>
      </c>
      <c r="D3815" s="342">
        <v>27.62</v>
      </c>
      <c r="E3815" s="342">
        <v>26.88</v>
      </c>
      <c r="F3815" s="338" t="s">
        <v>32651</v>
      </c>
      <c r="G3815" s="343"/>
      <c r="H3815" s="343"/>
      <c r="I3815" s="343"/>
    </row>
    <row r="3816" spans="1:9" ht="69.75" customHeight="1">
      <c r="A3816" s="340" t="s">
        <v>8111</v>
      </c>
      <c r="B3816" s="338" t="s">
        <v>8112</v>
      </c>
      <c r="C3816" s="341" t="s">
        <v>0</v>
      </c>
      <c r="D3816" s="342">
        <v>13.8</v>
      </c>
      <c r="E3816" s="342">
        <v>12.98</v>
      </c>
      <c r="F3816" s="338" t="s">
        <v>32651</v>
      </c>
      <c r="G3816" s="343"/>
      <c r="H3816" s="343"/>
      <c r="I3816" s="343"/>
    </row>
    <row r="3817" spans="1:9" ht="69.75" customHeight="1">
      <c r="A3817" s="340" t="s">
        <v>8113</v>
      </c>
      <c r="B3817" s="338" t="s">
        <v>8114</v>
      </c>
      <c r="C3817" s="341" t="s">
        <v>0</v>
      </c>
      <c r="D3817" s="342">
        <v>11.54</v>
      </c>
      <c r="E3817" s="342">
        <v>10.86</v>
      </c>
      <c r="F3817" s="338" t="s">
        <v>32651</v>
      </c>
      <c r="G3817" s="343"/>
      <c r="H3817" s="343"/>
      <c r="I3817" s="343"/>
    </row>
    <row r="3818" spans="1:9" ht="69.75" customHeight="1">
      <c r="A3818" s="340" t="s">
        <v>8115</v>
      </c>
      <c r="B3818" s="338" t="s">
        <v>8116</v>
      </c>
      <c r="C3818" s="341" t="s">
        <v>0</v>
      </c>
      <c r="D3818" s="342">
        <v>20.170000000000002</v>
      </c>
      <c r="E3818" s="342">
        <v>19.43</v>
      </c>
      <c r="F3818" s="338" t="s">
        <v>32651</v>
      </c>
      <c r="G3818" s="343"/>
      <c r="H3818" s="343"/>
      <c r="I3818" s="343"/>
    </row>
    <row r="3819" spans="1:9" ht="69.75" customHeight="1">
      <c r="A3819" s="340" t="s">
        <v>8117</v>
      </c>
      <c r="B3819" s="338" t="s">
        <v>8118</v>
      </c>
      <c r="C3819" s="341" t="s">
        <v>0</v>
      </c>
      <c r="D3819" s="342">
        <v>9.15</v>
      </c>
      <c r="E3819" s="342">
        <v>8.4700000000000006</v>
      </c>
      <c r="F3819" s="338" t="s">
        <v>32651</v>
      </c>
      <c r="G3819" s="343"/>
      <c r="H3819" s="343"/>
      <c r="I3819" s="343"/>
    </row>
    <row r="3820" spans="1:9" ht="69.75" customHeight="1">
      <c r="A3820" s="340" t="s">
        <v>8120</v>
      </c>
      <c r="B3820" s="338" t="s">
        <v>8121</v>
      </c>
      <c r="C3820" s="341" t="s">
        <v>0</v>
      </c>
      <c r="D3820" s="342">
        <v>22.85</v>
      </c>
      <c r="E3820" s="342">
        <v>22.11</v>
      </c>
      <c r="F3820" s="338" t="s">
        <v>32651</v>
      </c>
      <c r="G3820" s="343"/>
      <c r="H3820" s="343"/>
      <c r="I3820" s="343"/>
    </row>
    <row r="3821" spans="1:9" ht="69.75" customHeight="1">
      <c r="A3821" s="340" t="s">
        <v>8122</v>
      </c>
      <c r="B3821" s="338" t="s">
        <v>8123</v>
      </c>
      <c r="C3821" s="341" t="s">
        <v>0</v>
      </c>
      <c r="D3821" s="342">
        <v>12.16</v>
      </c>
      <c r="E3821" s="342">
        <v>11.08</v>
      </c>
      <c r="F3821" s="338" t="s">
        <v>32651</v>
      </c>
      <c r="G3821" s="343"/>
      <c r="H3821" s="343"/>
      <c r="I3821" s="343"/>
    </row>
    <row r="3822" spans="1:9" ht="69.75" customHeight="1">
      <c r="A3822" s="340" t="s">
        <v>8124</v>
      </c>
      <c r="B3822" s="338" t="s">
        <v>8125</v>
      </c>
      <c r="C3822" s="341" t="s">
        <v>0</v>
      </c>
      <c r="D3822" s="342">
        <v>13.46</v>
      </c>
      <c r="E3822" s="342">
        <v>12.38</v>
      </c>
      <c r="F3822" s="338" t="s">
        <v>32651</v>
      </c>
      <c r="G3822" s="343"/>
      <c r="H3822" s="343"/>
      <c r="I3822" s="343"/>
    </row>
    <row r="3823" spans="1:9" ht="69.75" customHeight="1">
      <c r="A3823" s="340" t="s">
        <v>8126</v>
      </c>
      <c r="B3823" s="338" t="s">
        <v>8127</v>
      </c>
      <c r="C3823" s="341" t="s">
        <v>0</v>
      </c>
      <c r="D3823" s="342">
        <v>14.3</v>
      </c>
      <c r="E3823" s="342">
        <v>13.05</v>
      </c>
      <c r="F3823" s="338" t="s">
        <v>32651</v>
      </c>
      <c r="G3823" s="343"/>
      <c r="H3823" s="343"/>
      <c r="I3823" s="343"/>
    </row>
    <row r="3824" spans="1:9" ht="69.75" customHeight="1">
      <c r="A3824" s="340" t="s">
        <v>8128</v>
      </c>
      <c r="B3824" s="338" t="s">
        <v>8129</v>
      </c>
      <c r="C3824" s="341" t="s">
        <v>0</v>
      </c>
      <c r="D3824" s="342">
        <v>15.62</v>
      </c>
      <c r="E3824" s="342">
        <v>14.46</v>
      </c>
      <c r="F3824" s="338" t="s">
        <v>32651</v>
      </c>
      <c r="G3824" s="343"/>
      <c r="H3824" s="343"/>
      <c r="I3824" s="343"/>
    </row>
    <row r="3825" spans="1:9" ht="69.75" customHeight="1">
      <c r="A3825" s="340" t="s">
        <v>8130</v>
      </c>
      <c r="B3825" s="338" t="s">
        <v>8131</v>
      </c>
      <c r="C3825" s="341" t="s">
        <v>0</v>
      </c>
      <c r="D3825" s="342">
        <v>19.34</v>
      </c>
      <c r="E3825" s="342">
        <v>17.84</v>
      </c>
      <c r="F3825" s="338" t="s">
        <v>32651</v>
      </c>
      <c r="G3825" s="343"/>
      <c r="H3825" s="343"/>
      <c r="I3825" s="343"/>
    </row>
    <row r="3826" spans="1:9" ht="69.75" customHeight="1">
      <c r="A3826" s="340" t="s">
        <v>8132</v>
      </c>
      <c r="B3826" s="338" t="s">
        <v>8133</v>
      </c>
      <c r="C3826" s="341" t="s">
        <v>0</v>
      </c>
      <c r="D3826" s="342">
        <v>24.92</v>
      </c>
      <c r="E3826" s="342">
        <v>23.63</v>
      </c>
      <c r="F3826" s="338" t="s">
        <v>32651</v>
      </c>
      <c r="G3826" s="343"/>
      <c r="H3826" s="343"/>
      <c r="I3826" s="343"/>
    </row>
    <row r="3827" spans="1:9" ht="69.75" customHeight="1">
      <c r="A3827" s="340" t="s">
        <v>8134</v>
      </c>
      <c r="B3827" s="338" t="s">
        <v>8135</v>
      </c>
      <c r="C3827" s="341" t="s">
        <v>0</v>
      </c>
      <c r="D3827" s="342">
        <v>20.54</v>
      </c>
      <c r="E3827" s="342">
        <v>19.170000000000002</v>
      </c>
      <c r="F3827" s="338" t="s">
        <v>32651</v>
      </c>
      <c r="G3827" s="343"/>
      <c r="H3827" s="343"/>
      <c r="I3827" s="343"/>
    </row>
    <row r="3828" spans="1:9" ht="69.75" customHeight="1">
      <c r="A3828" s="340" t="s">
        <v>8136</v>
      </c>
      <c r="B3828" s="338" t="s">
        <v>8137</v>
      </c>
      <c r="C3828" s="341" t="s">
        <v>0</v>
      </c>
      <c r="D3828" s="342">
        <v>6.12</v>
      </c>
      <c r="E3828" s="342">
        <v>5.63</v>
      </c>
      <c r="F3828" s="338" t="s">
        <v>32651</v>
      </c>
      <c r="G3828" s="343"/>
      <c r="H3828" s="343"/>
      <c r="I3828" s="343"/>
    </row>
    <row r="3829" spans="1:9" ht="69.75" customHeight="1">
      <c r="A3829" s="340" t="s">
        <v>8138</v>
      </c>
      <c r="B3829" s="338" t="s">
        <v>8139</v>
      </c>
      <c r="C3829" s="341" t="s">
        <v>0</v>
      </c>
      <c r="D3829" s="342">
        <v>6.8</v>
      </c>
      <c r="E3829" s="342">
        <v>6.31</v>
      </c>
      <c r="F3829" s="338" t="s">
        <v>32651</v>
      </c>
      <c r="G3829" s="343"/>
      <c r="H3829" s="343"/>
      <c r="I3829" s="343"/>
    </row>
    <row r="3830" spans="1:9" ht="69.75" customHeight="1">
      <c r="A3830" s="340" t="s">
        <v>8140</v>
      </c>
      <c r="B3830" s="338" t="s">
        <v>8141</v>
      </c>
      <c r="C3830" s="341" t="s">
        <v>0</v>
      </c>
      <c r="D3830" s="342">
        <v>8.11</v>
      </c>
      <c r="E3830" s="342">
        <v>7.62</v>
      </c>
      <c r="F3830" s="338" t="s">
        <v>32651</v>
      </c>
      <c r="G3830" s="343"/>
      <c r="H3830" s="343"/>
      <c r="I3830" s="343"/>
    </row>
    <row r="3831" spans="1:9" ht="69.75" customHeight="1">
      <c r="A3831" s="340" t="s">
        <v>8142</v>
      </c>
      <c r="B3831" s="338" t="s">
        <v>8143</v>
      </c>
      <c r="C3831" s="341" t="s">
        <v>0</v>
      </c>
      <c r="D3831" s="342">
        <v>7.64</v>
      </c>
      <c r="E3831" s="342">
        <v>7.15</v>
      </c>
      <c r="F3831" s="338" t="s">
        <v>32651</v>
      </c>
      <c r="G3831" s="343"/>
      <c r="H3831" s="343"/>
      <c r="I3831" s="343"/>
    </row>
    <row r="3832" spans="1:9" ht="69.75" customHeight="1">
      <c r="A3832" s="340" t="s">
        <v>8144</v>
      </c>
      <c r="B3832" s="338" t="s">
        <v>8145</v>
      </c>
      <c r="C3832" s="341" t="s">
        <v>0</v>
      </c>
      <c r="D3832" s="342">
        <v>8.93</v>
      </c>
      <c r="E3832" s="342">
        <v>8.34</v>
      </c>
      <c r="F3832" s="338" t="s">
        <v>32651</v>
      </c>
      <c r="G3832" s="343"/>
      <c r="H3832" s="343"/>
      <c r="I3832" s="343"/>
    </row>
    <row r="3833" spans="1:9" ht="69.75" customHeight="1">
      <c r="A3833" s="340" t="s">
        <v>8146</v>
      </c>
      <c r="B3833" s="338" t="s">
        <v>8147</v>
      </c>
      <c r="C3833" s="341" t="s">
        <v>0</v>
      </c>
      <c r="D3833" s="342">
        <v>10.45</v>
      </c>
      <c r="E3833" s="342">
        <v>9.86</v>
      </c>
      <c r="F3833" s="338" t="s">
        <v>32651</v>
      </c>
      <c r="G3833" s="343"/>
      <c r="H3833" s="343"/>
      <c r="I3833" s="343"/>
    </row>
    <row r="3834" spans="1:9" ht="69.75" customHeight="1">
      <c r="A3834" s="340" t="s">
        <v>8148</v>
      </c>
      <c r="B3834" s="338" t="s">
        <v>8149</v>
      </c>
      <c r="C3834" s="341" t="s">
        <v>0</v>
      </c>
      <c r="D3834" s="342">
        <v>12.49</v>
      </c>
      <c r="E3834" s="342">
        <v>11.9</v>
      </c>
      <c r="F3834" s="338" t="s">
        <v>32651</v>
      </c>
      <c r="G3834" s="343"/>
      <c r="H3834" s="343"/>
      <c r="I3834" s="343"/>
    </row>
    <row r="3835" spans="1:9" ht="69.75" customHeight="1">
      <c r="A3835" s="340" t="s">
        <v>8150</v>
      </c>
      <c r="B3835" s="338" t="s">
        <v>8151</v>
      </c>
      <c r="C3835" s="341" t="s">
        <v>0</v>
      </c>
      <c r="D3835" s="342">
        <v>10.74</v>
      </c>
      <c r="E3835" s="342">
        <v>10.15</v>
      </c>
      <c r="F3835" s="338" t="s">
        <v>32651</v>
      </c>
      <c r="G3835" s="343"/>
      <c r="H3835" s="343"/>
      <c r="I3835" s="343"/>
    </row>
    <row r="3836" spans="1:9" ht="69.75" customHeight="1">
      <c r="A3836" s="340" t="s">
        <v>8152</v>
      </c>
      <c r="B3836" s="338" t="s">
        <v>8153</v>
      </c>
      <c r="C3836" s="341" t="s">
        <v>0</v>
      </c>
      <c r="D3836" s="342">
        <v>13.54</v>
      </c>
      <c r="E3836" s="342">
        <v>12.82</v>
      </c>
      <c r="F3836" s="338" t="s">
        <v>32651</v>
      </c>
      <c r="G3836" s="343"/>
      <c r="H3836" s="343"/>
      <c r="I3836" s="343"/>
    </row>
    <row r="3837" spans="1:9" ht="69.75" customHeight="1">
      <c r="A3837" s="340" t="s">
        <v>8154</v>
      </c>
      <c r="B3837" s="338" t="s">
        <v>8155</v>
      </c>
      <c r="C3837" s="341" t="s">
        <v>0</v>
      </c>
      <c r="D3837" s="342">
        <v>13.59</v>
      </c>
      <c r="E3837" s="342">
        <v>12.87</v>
      </c>
      <c r="F3837" s="338" t="s">
        <v>32651</v>
      </c>
      <c r="G3837" s="343"/>
      <c r="H3837" s="343"/>
      <c r="I3837" s="343"/>
    </row>
    <row r="3838" spans="1:9" ht="69.75" customHeight="1">
      <c r="A3838" s="340" t="s">
        <v>8156</v>
      </c>
      <c r="B3838" s="338" t="s">
        <v>8157</v>
      </c>
      <c r="C3838" s="341" t="s">
        <v>0</v>
      </c>
      <c r="D3838" s="342">
        <v>18.93</v>
      </c>
      <c r="E3838" s="342">
        <v>18.21</v>
      </c>
      <c r="F3838" s="338" t="s">
        <v>32651</v>
      </c>
      <c r="G3838" s="343"/>
      <c r="H3838" s="343"/>
      <c r="I3838" s="343"/>
    </row>
    <row r="3839" spans="1:9" ht="69.75" customHeight="1">
      <c r="A3839" s="340" t="s">
        <v>8158</v>
      </c>
      <c r="B3839" s="338" t="s">
        <v>8159</v>
      </c>
      <c r="C3839" s="341" t="s">
        <v>0</v>
      </c>
      <c r="D3839" s="342">
        <v>13.11</v>
      </c>
      <c r="E3839" s="342">
        <v>12.39</v>
      </c>
      <c r="F3839" s="338" t="s">
        <v>32651</v>
      </c>
      <c r="G3839" s="343"/>
      <c r="H3839" s="343"/>
      <c r="I3839" s="343"/>
    </row>
    <row r="3840" spans="1:9" ht="69.75" customHeight="1">
      <c r="A3840" s="340" t="s">
        <v>8160</v>
      </c>
      <c r="B3840" s="338" t="s">
        <v>8161</v>
      </c>
      <c r="C3840" s="341" t="s">
        <v>0</v>
      </c>
      <c r="D3840" s="342">
        <v>14.94</v>
      </c>
      <c r="E3840" s="342">
        <v>14.06</v>
      </c>
      <c r="F3840" s="338" t="s">
        <v>32651</v>
      </c>
      <c r="G3840" s="343"/>
      <c r="H3840" s="343"/>
      <c r="I3840" s="343"/>
    </row>
    <row r="3841" spans="1:9" ht="69.75" customHeight="1">
      <c r="A3841" s="340" t="s">
        <v>8162</v>
      </c>
      <c r="B3841" s="338" t="s">
        <v>8163</v>
      </c>
      <c r="C3841" s="341" t="s">
        <v>0</v>
      </c>
      <c r="D3841" s="342">
        <v>17.14</v>
      </c>
      <c r="E3841" s="342">
        <v>16.260000000000002</v>
      </c>
      <c r="F3841" s="338" t="s">
        <v>32651</v>
      </c>
      <c r="G3841" s="343"/>
      <c r="H3841" s="343"/>
      <c r="I3841" s="343"/>
    </row>
    <row r="3842" spans="1:9" ht="69.75" customHeight="1">
      <c r="A3842" s="340" t="s">
        <v>8164</v>
      </c>
      <c r="B3842" s="338" t="s">
        <v>8165</v>
      </c>
      <c r="C3842" s="341" t="s">
        <v>0</v>
      </c>
      <c r="D3842" s="342">
        <v>22.03</v>
      </c>
      <c r="E3842" s="342">
        <v>21.15</v>
      </c>
      <c r="F3842" s="338" t="s">
        <v>32651</v>
      </c>
      <c r="G3842" s="343"/>
      <c r="H3842" s="343"/>
      <c r="I3842" s="343"/>
    </row>
    <row r="3843" spans="1:9" ht="69.75" customHeight="1">
      <c r="A3843" s="340" t="s">
        <v>8166</v>
      </c>
      <c r="B3843" s="338" t="s">
        <v>8167</v>
      </c>
      <c r="C3843" s="341" t="s">
        <v>0</v>
      </c>
      <c r="D3843" s="342">
        <v>18.71</v>
      </c>
      <c r="E3843" s="342">
        <v>17.829999999999998</v>
      </c>
      <c r="F3843" s="338" t="s">
        <v>32651</v>
      </c>
      <c r="G3843" s="343"/>
      <c r="H3843" s="343"/>
      <c r="I3843" s="343"/>
    </row>
    <row r="3844" spans="1:9" ht="69.75" customHeight="1">
      <c r="A3844" s="340" t="s">
        <v>8168</v>
      </c>
      <c r="B3844" s="338" t="s">
        <v>8169</v>
      </c>
      <c r="C3844" s="341" t="s">
        <v>0</v>
      </c>
      <c r="D3844" s="342">
        <v>38.33</v>
      </c>
      <c r="E3844" s="342">
        <v>37.29</v>
      </c>
      <c r="F3844" s="338" t="s">
        <v>32651</v>
      </c>
      <c r="G3844" s="343"/>
      <c r="H3844" s="343"/>
      <c r="I3844" s="343"/>
    </row>
    <row r="3845" spans="1:9" ht="69.75" customHeight="1">
      <c r="A3845" s="340" t="s">
        <v>8170</v>
      </c>
      <c r="B3845" s="338" t="s">
        <v>8171</v>
      </c>
      <c r="C3845" s="341" t="s">
        <v>0</v>
      </c>
      <c r="D3845" s="342">
        <v>36.79</v>
      </c>
      <c r="E3845" s="342">
        <v>35.75</v>
      </c>
      <c r="F3845" s="338" t="s">
        <v>32651</v>
      </c>
      <c r="G3845" s="343"/>
      <c r="H3845" s="343"/>
      <c r="I3845" s="343"/>
    </row>
    <row r="3846" spans="1:9" ht="69.75" customHeight="1">
      <c r="A3846" s="340" t="s">
        <v>8172</v>
      </c>
      <c r="B3846" s="338" t="s">
        <v>8173</v>
      </c>
      <c r="C3846" s="341" t="s">
        <v>0</v>
      </c>
      <c r="D3846" s="342">
        <v>42.86</v>
      </c>
      <c r="E3846" s="342">
        <v>41.82</v>
      </c>
      <c r="F3846" s="338" t="s">
        <v>32651</v>
      </c>
      <c r="G3846" s="343"/>
      <c r="H3846" s="343"/>
      <c r="I3846" s="343"/>
    </row>
    <row r="3847" spans="1:9" ht="69.75" customHeight="1">
      <c r="A3847" s="340" t="s">
        <v>8174</v>
      </c>
      <c r="B3847" s="338" t="s">
        <v>8175</v>
      </c>
      <c r="C3847" s="341" t="s">
        <v>0</v>
      </c>
      <c r="D3847" s="342">
        <v>26.01</v>
      </c>
      <c r="E3847" s="342">
        <v>24.97</v>
      </c>
      <c r="F3847" s="338" t="s">
        <v>32651</v>
      </c>
      <c r="G3847" s="343"/>
      <c r="H3847" s="343"/>
      <c r="I3847" s="343"/>
    </row>
    <row r="3848" spans="1:9" ht="69.75" customHeight="1">
      <c r="A3848" s="340" t="s">
        <v>8176</v>
      </c>
      <c r="B3848" s="338" t="s">
        <v>8177</v>
      </c>
      <c r="C3848" s="341" t="s">
        <v>0</v>
      </c>
      <c r="D3848" s="342">
        <v>91.76</v>
      </c>
      <c r="E3848" s="342">
        <v>90.48</v>
      </c>
      <c r="F3848" s="338" t="s">
        <v>32651</v>
      </c>
      <c r="G3848" s="343"/>
      <c r="H3848" s="343"/>
      <c r="I3848" s="343"/>
    </row>
    <row r="3849" spans="1:9" ht="69.75" customHeight="1">
      <c r="A3849" s="340" t="s">
        <v>8178</v>
      </c>
      <c r="B3849" s="338" t="s">
        <v>8179</v>
      </c>
      <c r="C3849" s="341" t="s">
        <v>0</v>
      </c>
      <c r="D3849" s="342">
        <v>8.2899999999999991</v>
      </c>
      <c r="E3849" s="342">
        <v>7.96</v>
      </c>
      <c r="F3849" s="338" t="s">
        <v>32651</v>
      </c>
      <c r="G3849" s="343"/>
      <c r="H3849" s="343"/>
      <c r="I3849" s="343"/>
    </row>
    <row r="3850" spans="1:9" ht="69.75" customHeight="1">
      <c r="A3850" s="340" t="s">
        <v>8180</v>
      </c>
      <c r="B3850" s="338" t="s">
        <v>8181</v>
      </c>
      <c r="C3850" s="341" t="s">
        <v>0</v>
      </c>
      <c r="D3850" s="342">
        <v>74</v>
      </c>
      <c r="E3850" s="342">
        <v>72.72</v>
      </c>
      <c r="F3850" s="338" t="s">
        <v>32651</v>
      </c>
      <c r="G3850" s="343"/>
      <c r="H3850" s="343"/>
      <c r="I3850" s="343"/>
    </row>
    <row r="3851" spans="1:9" ht="69.75" customHeight="1">
      <c r="A3851" s="340" t="s">
        <v>8182</v>
      </c>
      <c r="B3851" s="338" t="s">
        <v>8183</v>
      </c>
      <c r="C3851" s="341" t="s">
        <v>0</v>
      </c>
      <c r="D3851" s="342">
        <v>8.3699999999999992</v>
      </c>
      <c r="E3851" s="342">
        <v>8.0399999999999991</v>
      </c>
      <c r="F3851" s="338" t="s">
        <v>32651</v>
      </c>
      <c r="G3851" s="343"/>
      <c r="H3851" s="343"/>
      <c r="I3851" s="343"/>
    </row>
    <row r="3852" spans="1:9" ht="69.75" customHeight="1">
      <c r="A3852" s="340" t="s">
        <v>8184</v>
      </c>
      <c r="B3852" s="338" t="s">
        <v>8185</v>
      </c>
      <c r="C3852" s="341" t="s">
        <v>0</v>
      </c>
      <c r="D3852" s="342">
        <v>62.67</v>
      </c>
      <c r="E3852" s="342">
        <v>61.39</v>
      </c>
      <c r="F3852" s="338" t="s">
        <v>32651</v>
      </c>
      <c r="G3852" s="343"/>
      <c r="H3852" s="343"/>
      <c r="I3852" s="343"/>
    </row>
    <row r="3853" spans="1:9" ht="69.75" customHeight="1">
      <c r="A3853" s="340" t="s">
        <v>8186</v>
      </c>
      <c r="B3853" s="338" t="s">
        <v>8187</v>
      </c>
      <c r="C3853" s="341" t="s">
        <v>0</v>
      </c>
      <c r="D3853" s="342">
        <v>14.88</v>
      </c>
      <c r="E3853" s="342">
        <v>14.47</v>
      </c>
      <c r="F3853" s="338" t="s">
        <v>32651</v>
      </c>
      <c r="G3853" s="343"/>
      <c r="H3853" s="343"/>
      <c r="I3853" s="343"/>
    </row>
    <row r="3854" spans="1:9" ht="69.75" customHeight="1">
      <c r="A3854" s="340" t="s">
        <v>8189</v>
      </c>
      <c r="B3854" s="338" t="s">
        <v>8190</v>
      </c>
      <c r="C3854" s="341" t="s">
        <v>0</v>
      </c>
      <c r="D3854" s="342">
        <v>43.81</v>
      </c>
      <c r="E3854" s="342">
        <v>42.53</v>
      </c>
      <c r="F3854" s="338" t="s">
        <v>32651</v>
      </c>
      <c r="G3854" s="343"/>
      <c r="H3854" s="343"/>
      <c r="I3854" s="343"/>
    </row>
    <row r="3855" spans="1:9" ht="69.75" customHeight="1">
      <c r="A3855" s="340" t="s">
        <v>8191</v>
      </c>
      <c r="B3855" s="338" t="s">
        <v>8192</v>
      </c>
      <c r="C3855" s="341" t="s">
        <v>0</v>
      </c>
      <c r="D3855" s="342">
        <v>15.56</v>
      </c>
      <c r="E3855" s="342">
        <v>15.15</v>
      </c>
      <c r="F3855" s="338" t="s">
        <v>32651</v>
      </c>
      <c r="G3855" s="343"/>
      <c r="H3855" s="343"/>
      <c r="I3855" s="343"/>
    </row>
    <row r="3856" spans="1:9" ht="69.75" customHeight="1">
      <c r="A3856" s="340" t="s">
        <v>8193</v>
      </c>
      <c r="B3856" s="338" t="s">
        <v>8194</v>
      </c>
      <c r="C3856" s="341" t="s">
        <v>0</v>
      </c>
      <c r="D3856" s="342">
        <v>109.06</v>
      </c>
      <c r="E3856" s="342">
        <v>107.63</v>
      </c>
      <c r="F3856" s="338" t="s">
        <v>32651</v>
      </c>
      <c r="G3856" s="343"/>
      <c r="H3856" s="343"/>
      <c r="I3856" s="343"/>
    </row>
    <row r="3857" spans="1:9" ht="69.75" customHeight="1">
      <c r="A3857" s="340" t="s">
        <v>8195</v>
      </c>
      <c r="B3857" s="338" t="s">
        <v>8196</v>
      </c>
      <c r="C3857" s="341" t="s">
        <v>0</v>
      </c>
      <c r="D3857" s="342">
        <v>28.76</v>
      </c>
      <c r="E3857" s="342">
        <v>28.11</v>
      </c>
      <c r="F3857" s="338" t="s">
        <v>32651</v>
      </c>
      <c r="G3857" s="343"/>
      <c r="H3857" s="343"/>
      <c r="I3857" s="343"/>
    </row>
    <row r="3858" spans="1:9" ht="69.75" customHeight="1">
      <c r="A3858" s="340" t="s">
        <v>8197</v>
      </c>
      <c r="B3858" s="338" t="s">
        <v>8198</v>
      </c>
      <c r="C3858" s="341" t="s">
        <v>0</v>
      </c>
      <c r="D3858" s="342">
        <v>90.04</v>
      </c>
      <c r="E3858" s="342">
        <v>88.61</v>
      </c>
      <c r="F3858" s="338" t="s">
        <v>32651</v>
      </c>
      <c r="G3858" s="343"/>
      <c r="H3858" s="343"/>
      <c r="I3858" s="343"/>
    </row>
    <row r="3859" spans="1:9" ht="69.75" customHeight="1">
      <c r="A3859" s="340" t="s">
        <v>8199</v>
      </c>
      <c r="B3859" s="338" t="s">
        <v>8200</v>
      </c>
      <c r="C3859" s="341" t="s">
        <v>0</v>
      </c>
      <c r="D3859" s="342">
        <v>29.19</v>
      </c>
      <c r="E3859" s="342">
        <v>28.54</v>
      </c>
      <c r="F3859" s="338" t="s">
        <v>32651</v>
      </c>
      <c r="G3859" s="343"/>
      <c r="H3859" s="343"/>
      <c r="I3859" s="343"/>
    </row>
    <row r="3860" spans="1:9" ht="69.75" customHeight="1">
      <c r="A3860" s="340" t="s">
        <v>8201</v>
      </c>
      <c r="B3860" s="338" t="s">
        <v>8202</v>
      </c>
      <c r="C3860" s="341" t="s">
        <v>0</v>
      </c>
      <c r="D3860" s="342">
        <v>78.22</v>
      </c>
      <c r="E3860" s="342">
        <v>76.790000000000006</v>
      </c>
      <c r="F3860" s="338" t="s">
        <v>32651</v>
      </c>
      <c r="G3860" s="343"/>
      <c r="H3860" s="343"/>
      <c r="I3860" s="343"/>
    </row>
    <row r="3861" spans="1:9" ht="69.75" customHeight="1">
      <c r="A3861" s="340" t="s">
        <v>8203</v>
      </c>
      <c r="B3861" s="338" t="s">
        <v>8204</v>
      </c>
      <c r="C3861" s="341" t="s">
        <v>0</v>
      </c>
      <c r="D3861" s="342">
        <v>37.14</v>
      </c>
      <c r="E3861" s="342">
        <v>36.49</v>
      </c>
      <c r="F3861" s="338" t="s">
        <v>32651</v>
      </c>
      <c r="G3861" s="343"/>
      <c r="H3861" s="343"/>
      <c r="I3861" s="343"/>
    </row>
    <row r="3862" spans="1:9" ht="69.75" customHeight="1">
      <c r="A3862" s="340" t="s">
        <v>8205</v>
      </c>
      <c r="B3862" s="338" t="s">
        <v>8206</v>
      </c>
      <c r="C3862" s="341" t="s">
        <v>0</v>
      </c>
      <c r="D3862" s="342">
        <v>52.41</v>
      </c>
      <c r="E3862" s="342">
        <v>50.98</v>
      </c>
      <c r="F3862" s="338" t="s">
        <v>32651</v>
      </c>
      <c r="G3862" s="343"/>
      <c r="H3862" s="343"/>
      <c r="I3862" s="343"/>
    </row>
    <row r="3863" spans="1:9" ht="69.75" customHeight="1">
      <c r="A3863" s="340" t="s">
        <v>8207</v>
      </c>
      <c r="B3863" s="338" t="s">
        <v>8208</v>
      </c>
      <c r="C3863" s="341" t="s">
        <v>0</v>
      </c>
      <c r="D3863" s="342">
        <v>4.67</v>
      </c>
      <c r="E3863" s="342">
        <v>4.33</v>
      </c>
      <c r="F3863" s="338" t="s">
        <v>32651</v>
      </c>
      <c r="G3863" s="343"/>
      <c r="H3863" s="343"/>
      <c r="I3863" s="343"/>
    </row>
    <row r="3864" spans="1:9" ht="69.75" customHeight="1">
      <c r="A3864" s="340" t="s">
        <v>8209</v>
      </c>
      <c r="B3864" s="338" t="s">
        <v>8210</v>
      </c>
      <c r="C3864" s="341" t="s">
        <v>0</v>
      </c>
      <c r="D3864" s="342">
        <v>35.880000000000003</v>
      </c>
      <c r="E3864" s="342">
        <v>34.99</v>
      </c>
      <c r="F3864" s="338" t="s">
        <v>32651</v>
      </c>
      <c r="G3864" s="343"/>
      <c r="H3864" s="343"/>
      <c r="I3864" s="343"/>
    </row>
    <row r="3865" spans="1:9" ht="69.75" customHeight="1">
      <c r="A3865" s="340" t="s">
        <v>8211</v>
      </c>
      <c r="B3865" s="338" t="s">
        <v>8212</v>
      </c>
      <c r="C3865" s="341" t="s">
        <v>0</v>
      </c>
      <c r="D3865" s="342">
        <v>14.82</v>
      </c>
      <c r="E3865" s="342">
        <v>14.48</v>
      </c>
      <c r="F3865" s="338" t="s">
        <v>32651</v>
      </c>
      <c r="G3865" s="343"/>
      <c r="H3865" s="343"/>
      <c r="I3865" s="343"/>
    </row>
    <row r="3866" spans="1:9" ht="69.75" customHeight="1">
      <c r="A3866" s="340" t="s">
        <v>8214</v>
      </c>
      <c r="B3866" s="338" t="s">
        <v>8215</v>
      </c>
      <c r="C3866" s="341" t="s">
        <v>0</v>
      </c>
      <c r="D3866" s="342">
        <v>36.85</v>
      </c>
      <c r="E3866" s="342">
        <v>35.96</v>
      </c>
      <c r="F3866" s="338" t="s">
        <v>32651</v>
      </c>
      <c r="G3866" s="343"/>
      <c r="H3866" s="343"/>
      <c r="I3866" s="343"/>
    </row>
    <row r="3867" spans="1:9" ht="69.75" customHeight="1">
      <c r="A3867" s="340" t="s">
        <v>8216</v>
      </c>
      <c r="B3867" s="338" t="s">
        <v>8217</v>
      </c>
      <c r="C3867" s="341" t="s">
        <v>0</v>
      </c>
      <c r="D3867" s="342">
        <v>7.19</v>
      </c>
      <c r="E3867" s="342">
        <v>6.83</v>
      </c>
      <c r="F3867" s="338" t="s">
        <v>32651</v>
      </c>
      <c r="G3867" s="343"/>
      <c r="H3867" s="343"/>
      <c r="I3867" s="343"/>
    </row>
    <row r="3868" spans="1:9" ht="69.75" customHeight="1">
      <c r="A3868" s="340" t="s">
        <v>8218</v>
      </c>
      <c r="B3868" s="338" t="s">
        <v>8219</v>
      </c>
      <c r="C3868" s="341" t="s">
        <v>0</v>
      </c>
      <c r="D3868" s="342">
        <v>41</v>
      </c>
      <c r="E3868" s="342">
        <v>40.11</v>
      </c>
      <c r="F3868" s="338" t="s">
        <v>32651</v>
      </c>
      <c r="G3868" s="343"/>
      <c r="H3868" s="343"/>
      <c r="I3868" s="343"/>
    </row>
    <row r="3869" spans="1:9" ht="69.75" customHeight="1">
      <c r="A3869" s="340" t="s">
        <v>8220</v>
      </c>
      <c r="B3869" s="338" t="s">
        <v>8221</v>
      </c>
      <c r="C3869" s="341" t="s">
        <v>0</v>
      </c>
      <c r="D3869" s="342">
        <v>10.99</v>
      </c>
      <c r="E3869" s="342">
        <v>10.65</v>
      </c>
      <c r="F3869" s="338" t="s">
        <v>32651</v>
      </c>
      <c r="G3869" s="343"/>
      <c r="H3869" s="343"/>
      <c r="I3869" s="343"/>
    </row>
    <row r="3870" spans="1:9" ht="69.75" customHeight="1">
      <c r="A3870" s="340" t="s">
        <v>8222</v>
      </c>
      <c r="B3870" s="338" t="s">
        <v>8223</v>
      </c>
      <c r="C3870" s="341" t="s">
        <v>0</v>
      </c>
      <c r="D3870" s="342">
        <v>9.84</v>
      </c>
      <c r="E3870" s="342">
        <v>9.5</v>
      </c>
      <c r="F3870" s="338" t="s">
        <v>32651</v>
      </c>
      <c r="G3870" s="343"/>
      <c r="H3870" s="343"/>
      <c r="I3870" s="343"/>
    </row>
    <row r="3871" spans="1:9" ht="69.75" customHeight="1">
      <c r="A3871" s="340" t="s">
        <v>8224</v>
      </c>
      <c r="B3871" s="338" t="s">
        <v>8225</v>
      </c>
      <c r="C3871" s="341" t="s">
        <v>0</v>
      </c>
      <c r="D3871" s="342">
        <v>6.71</v>
      </c>
      <c r="E3871" s="342">
        <v>6.32</v>
      </c>
      <c r="F3871" s="338" t="s">
        <v>32651</v>
      </c>
      <c r="G3871" s="343"/>
      <c r="H3871" s="343"/>
      <c r="I3871" s="343"/>
    </row>
    <row r="3872" spans="1:9" ht="69.75" customHeight="1">
      <c r="A3872" s="340" t="s">
        <v>8226</v>
      </c>
      <c r="B3872" s="338" t="s">
        <v>8227</v>
      </c>
      <c r="C3872" s="341" t="s">
        <v>0</v>
      </c>
      <c r="D3872" s="342">
        <v>24.26</v>
      </c>
      <c r="E3872" s="342">
        <v>23.87</v>
      </c>
      <c r="F3872" s="338" t="s">
        <v>32651</v>
      </c>
      <c r="G3872" s="343"/>
      <c r="H3872" s="343"/>
      <c r="I3872" s="343"/>
    </row>
    <row r="3873" spans="1:9" ht="69.75" customHeight="1">
      <c r="A3873" s="340" t="s">
        <v>8229</v>
      </c>
      <c r="B3873" s="338" t="s">
        <v>8230</v>
      </c>
      <c r="C3873" s="341" t="s">
        <v>0</v>
      </c>
      <c r="D3873" s="342">
        <v>8.19</v>
      </c>
      <c r="E3873" s="342">
        <v>7.97</v>
      </c>
      <c r="F3873" s="338" t="s">
        <v>32651</v>
      </c>
      <c r="G3873" s="343"/>
      <c r="H3873" s="343"/>
      <c r="I3873" s="343"/>
    </row>
    <row r="3874" spans="1:9" ht="69.75" customHeight="1">
      <c r="A3874" s="340" t="s">
        <v>8231</v>
      </c>
      <c r="B3874" s="338" t="s">
        <v>8232</v>
      </c>
      <c r="C3874" s="341" t="s">
        <v>0</v>
      </c>
      <c r="D3874" s="342">
        <v>15.91</v>
      </c>
      <c r="E3874" s="342">
        <v>15.63</v>
      </c>
      <c r="F3874" s="338" t="s">
        <v>32651</v>
      </c>
      <c r="G3874" s="343"/>
      <c r="H3874" s="343"/>
      <c r="I3874" s="343"/>
    </row>
    <row r="3875" spans="1:9" ht="69.75" customHeight="1">
      <c r="A3875" s="340" t="s">
        <v>8233</v>
      </c>
      <c r="B3875" s="338" t="s">
        <v>8234</v>
      </c>
      <c r="C3875" s="341" t="s">
        <v>0</v>
      </c>
      <c r="D3875" s="342">
        <v>10.73</v>
      </c>
      <c r="E3875" s="342">
        <v>10.48</v>
      </c>
      <c r="F3875" s="338" t="s">
        <v>32651</v>
      </c>
      <c r="G3875" s="343"/>
      <c r="H3875" s="343"/>
      <c r="I3875" s="343"/>
    </row>
    <row r="3876" spans="1:9" ht="69.75" customHeight="1">
      <c r="A3876" s="340" t="s">
        <v>8235</v>
      </c>
      <c r="B3876" s="338" t="s">
        <v>8236</v>
      </c>
      <c r="C3876" s="341" t="s">
        <v>0</v>
      </c>
      <c r="D3876" s="342">
        <v>21.11</v>
      </c>
      <c r="E3876" s="342">
        <v>20.68</v>
      </c>
      <c r="F3876" s="338" t="s">
        <v>32651</v>
      </c>
      <c r="G3876" s="343"/>
      <c r="H3876" s="343"/>
      <c r="I3876" s="343"/>
    </row>
    <row r="3877" spans="1:9" ht="69.75" customHeight="1">
      <c r="A3877" s="340" t="s">
        <v>8237</v>
      </c>
      <c r="B3877" s="338" t="s">
        <v>8238</v>
      </c>
      <c r="C3877" s="341" t="s">
        <v>0</v>
      </c>
      <c r="D3877" s="342">
        <v>21.92</v>
      </c>
      <c r="E3877" s="342">
        <v>21.49</v>
      </c>
      <c r="F3877" s="338" t="s">
        <v>32651</v>
      </c>
      <c r="G3877" s="343"/>
      <c r="H3877" s="343"/>
      <c r="I3877" s="343"/>
    </row>
    <row r="3878" spans="1:9" ht="69.75" customHeight="1">
      <c r="A3878" s="340" t="s">
        <v>8239</v>
      </c>
      <c r="B3878" s="338" t="s">
        <v>8240</v>
      </c>
      <c r="C3878" s="341" t="s">
        <v>0</v>
      </c>
      <c r="D3878" s="342">
        <v>18.170000000000002</v>
      </c>
      <c r="E3878" s="342">
        <v>17.809999999999999</v>
      </c>
      <c r="F3878" s="338" t="s">
        <v>32651</v>
      </c>
      <c r="G3878" s="343"/>
      <c r="H3878" s="343"/>
      <c r="I3878" s="343"/>
    </row>
    <row r="3879" spans="1:9" ht="69.75" customHeight="1">
      <c r="A3879" s="340" t="s">
        <v>8241</v>
      </c>
      <c r="B3879" s="338" t="s">
        <v>8242</v>
      </c>
      <c r="C3879" s="341" t="s">
        <v>0</v>
      </c>
      <c r="D3879" s="342">
        <v>38.56</v>
      </c>
      <c r="E3879" s="342">
        <v>38.130000000000003</v>
      </c>
      <c r="F3879" s="338" t="s">
        <v>32651</v>
      </c>
      <c r="G3879" s="343"/>
      <c r="H3879" s="343"/>
      <c r="I3879" s="343"/>
    </row>
    <row r="3880" spans="1:9" ht="69.75" customHeight="1">
      <c r="A3880" s="340" t="s">
        <v>8243</v>
      </c>
      <c r="B3880" s="338" t="s">
        <v>8244</v>
      </c>
      <c r="C3880" s="341" t="s">
        <v>0</v>
      </c>
      <c r="D3880" s="342">
        <v>8.42</v>
      </c>
      <c r="E3880" s="342">
        <v>8.06</v>
      </c>
      <c r="F3880" s="338" t="s">
        <v>32651</v>
      </c>
      <c r="G3880" s="343"/>
      <c r="H3880" s="343"/>
      <c r="I3880" s="343"/>
    </row>
    <row r="3881" spans="1:9" ht="69.75" customHeight="1">
      <c r="A3881" s="340" t="s">
        <v>8245</v>
      </c>
      <c r="B3881" s="338" t="s">
        <v>8246</v>
      </c>
      <c r="C3881" s="341" t="s">
        <v>0</v>
      </c>
      <c r="D3881" s="342">
        <v>16.809999999999999</v>
      </c>
      <c r="E3881" s="342">
        <v>16.420000000000002</v>
      </c>
      <c r="F3881" s="338" t="s">
        <v>32651</v>
      </c>
      <c r="G3881" s="343"/>
      <c r="H3881" s="343"/>
      <c r="I3881" s="343"/>
    </row>
    <row r="3882" spans="1:9" ht="69.75" customHeight="1">
      <c r="A3882" s="340" t="s">
        <v>8247</v>
      </c>
      <c r="B3882" s="338" t="s">
        <v>8248</v>
      </c>
      <c r="C3882" s="341" t="s">
        <v>0</v>
      </c>
      <c r="D3882" s="342">
        <v>6.03</v>
      </c>
      <c r="E3882" s="342">
        <v>5.67</v>
      </c>
      <c r="F3882" s="338" t="s">
        <v>32651</v>
      </c>
      <c r="G3882" s="343"/>
      <c r="H3882" s="343"/>
      <c r="I3882" s="343"/>
    </row>
    <row r="3883" spans="1:9" ht="69.75" customHeight="1">
      <c r="A3883" s="340" t="s">
        <v>8249</v>
      </c>
      <c r="B3883" s="338" t="s">
        <v>8250</v>
      </c>
      <c r="C3883" s="341" t="s">
        <v>0</v>
      </c>
      <c r="D3883" s="342">
        <v>26.79</v>
      </c>
      <c r="E3883" s="342">
        <v>26.2</v>
      </c>
      <c r="F3883" s="338" t="s">
        <v>32651</v>
      </c>
      <c r="G3883" s="343"/>
      <c r="H3883" s="343"/>
      <c r="I3883" s="343"/>
    </row>
    <row r="3884" spans="1:9" ht="69.75" customHeight="1">
      <c r="A3884" s="340" t="s">
        <v>8251</v>
      </c>
      <c r="B3884" s="338" t="s">
        <v>8252</v>
      </c>
      <c r="C3884" s="341" t="s">
        <v>0</v>
      </c>
      <c r="D3884" s="342">
        <v>19.489999999999998</v>
      </c>
      <c r="E3884" s="342">
        <v>19.100000000000001</v>
      </c>
      <c r="F3884" s="338" t="s">
        <v>32651</v>
      </c>
      <c r="G3884" s="343"/>
      <c r="H3884" s="343"/>
      <c r="I3884" s="343"/>
    </row>
    <row r="3885" spans="1:9" ht="69.75" customHeight="1">
      <c r="A3885" s="340" t="s">
        <v>8253</v>
      </c>
      <c r="B3885" s="338" t="s">
        <v>8254</v>
      </c>
      <c r="C3885" s="341" t="s">
        <v>0</v>
      </c>
      <c r="D3885" s="342">
        <v>37.880000000000003</v>
      </c>
      <c r="E3885" s="342">
        <v>37.29</v>
      </c>
      <c r="F3885" s="338" t="s">
        <v>32651</v>
      </c>
      <c r="G3885" s="343"/>
      <c r="H3885" s="343"/>
      <c r="I3885" s="343"/>
    </row>
    <row r="3886" spans="1:9" ht="69.75" customHeight="1">
      <c r="A3886" s="340" t="s">
        <v>8255</v>
      </c>
      <c r="B3886" s="338" t="s">
        <v>8256</v>
      </c>
      <c r="C3886" s="341" t="s">
        <v>0</v>
      </c>
      <c r="D3886" s="342">
        <v>30.18</v>
      </c>
      <c r="E3886" s="342">
        <v>29.66</v>
      </c>
      <c r="F3886" s="338" t="s">
        <v>32651</v>
      </c>
      <c r="G3886" s="343"/>
      <c r="H3886" s="343"/>
      <c r="I3886" s="343"/>
    </row>
    <row r="3887" spans="1:9" ht="69.75" customHeight="1">
      <c r="A3887" s="340" t="s">
        <v>8257</v>
      </c>
      <c r="B3887" s="338" t="s">
        <v>8258</v>
      </c>
      <c r="C3887" s="341" t="s">
        <v>0</v>
      </c>
      <c r="D3887" s="342">
        <v>9.7799999999999994</v>
      </c>
      <c r="E3887" s="342">
        <v>9.3000000000000007</v>
      </c>
      <c r="F3887" s="338" t="s">
        <v>32651</v>
      </c>
      <c r="G3887" s="343"/>
      <c r="H3887" s="343"/>
      <c r="I3887" s="343"/>
    </row>
    <row r="3888" spans="1:9" ht="69.75" customHeight="1">
      <c r="A3888" s="340" t="s">
        <v>8259</v>
      </c>
      <c r="B3888" s="338" t="s">
        <v>8260</v>
      </c>
      <c r="C3888" s="341" t="s">
        <v>0</v>
      </c>
      <c r="D3888" s="342">
        <v>62.48</v>
      </c>
      <c r="E3888" s="342">
        <v>61.89</v>
      </c>
      <c r="F3888" s="338" t="s">
        <v>32651</v>
      </c>
      <c r="G3888" s="343"/>
      <c r="H3888" s="343"/>
      <c r="I3888" s="343"/>
    </row>
    <row r="3889" spans="1:9" ht="69.75" customHeight="1">
      <c r="A3889" s="340" t="s">
        <v>8261</v>
      </c>
      <c r="B3889" s="338" t="s">
        <v>8262</v>
      </c>
      <c r="C3889" s="341" t="s">
        <v>0</v>
      </c>
      <c r="D3889" s="342">
        <v>30.99</v>
      </c>
      <c r="E3889" s="342">
        <v>30.51</v>
      </c>
      <c r="F3889" s="338" t="s">
        <v>32651</v>
      </c>
      <c r="G3889" s="343"/>
      <c r="H3889" s="343"/>
      <c r="I3889" s="343"/>
    </row>
    <row r="3890" spans="1:9" ht="69.75" customHeight="1">
      <c r="A3890" s="340" t="s">
        <v>8263</v>
      </c>
      <c r="B3890" s="338" t="s">
        <v>8264</v>
      </c>
      <c r="C3890" s="341" t="s">
        <v>0</v>
      </c>
      <c r="D3890" s="342">
        <v>14.45</v>
      </c>
      <c r="E3890" s="342">
        <v>14.02</v>
      </c>
      <c r="F3890" s="338" t="s">
        <v>32651</v>
      </c>
      <c r="G3890" s="343"/>
      <c r="H3890" s="343"/>
      <c r="I3890" s="343"/>
    </row>
    <row r="3891" spans="1:9" ht="69.75" customHeight="1">
      <c r="A3891" s="340" t="s">
        <v>8265</v>
      </c>
      <c r="B3891" s="338" t="s">
        <v>8266</v>
      </c>
      <c r="C3891" s="341" t="s">
        <v>0</v>
      </c>
      <c r="D3891" s="342">
        <v>10.16</v>
      </c>
      <c r="E3891" s="342">
        <v>9.7200000000000006</v>
      </c>
      <c r="F3891" s="338" t="s">
        <v>32651</v>
      </c>
      <c r="G3891" s="343"/>
      <c r="H3891" s="343"/>
      <c r="I3891" s="343"/>
    </row>
    <row r="3892" spans="1:9" ht="69.75" customHeight="1">
      <c r="A3892" s="340" t="s">
        <v>8267</v>
      </c>
      <c r="B3892" s="338" t="s">
        <v>8268</v>
      </c>
      <c r="C3892" s="341" t="s">
        <v>0</v>
      </c>
      <c r="D3892" s="342">
        <v>33.01</v>
      </c>
      <c r="E3892" s="342">
        <v>32.46</v>
      </c>
      <c r="F3892" s="338" t="s">
        <v>32651</v>
      </c>
      <c r="G3892" s="343"/>
      <c r="H3892" s="343"/>
      <c r="I3892" s="343"/>
    </row>
    <row r="3893" spans="1:9" ht="69.75" customHeight="1">
      <c r="A3893" s="340" t="s">
        <v>8269</v>
      </c>
      <c r="B3893" s="338" t="s">
        <v>8270</v>
      </c>
      <c r="C3893" s="341" t="s">
        <v>0</v>
      </c>
      <c r="D3893" s="342">
        <v>14.59</v>
      </c>
      <c r="E3893" s="342">
        <v>14.15</v>
      </c>
      <c r="F3893" s="338" t="s">
        <v>32651</v>
      </c>
      <c r="G3893" s="343"/>
      <c r="H3893" s="343"/>
      <c r="I3893" s="343"/>
    </row>
    <row r="3894" spans="1:9" ht="69.75" customHeight="1">
      <c r="A3894" s="340" t="s">
        <v>8271</v>
      </c>
      <c r="B3894" s="338" t="s">
        <v>8272</v>
      </c>
      <c r="C3894" s="341" t="s">
        <v>0</v>
      </c>
      <c r="D3894" s="342">
        <v>53.16</v>
      </c>
      <c r="E3894" s="342">
        <v>52.3</v>
      </c>
      <c r="F3894" s="338" t="s">
        <v>32651</v>
      </c>
      <c r="G3894" s="343"/>
      <c r="H3894" s="343"/>
      <c r="I3894" s="343"/>
    </row>
    <row r="3895" spans="1:9" ht="69.75" customHeight="1">
      <c r="A3895" s="340" t="s">
        <v>8273</v>
      </c>
      <c r="B3895" s="338" t="s">
        <v>8274</v>
      </c>
      <c r="C3895" s="341" t="s">
        <v>0</v>
      </c>
      <c r="D3895" s="342">
        <v>45.36</v>
      </c>
      <c r="E3895" s="342">
        <v>44.5</v>
      </c>
      <c r="F3895" s="338" t="s">
        <v>32651</v>
      </c>
      <c r="G3895" s="343"/>
      <c r="H3895" s="343"/>
      <c r="I3895" s="343"/>
    </row>
    <row r="3896" spans="1:9" ht="69.75" customHeight="1">
      <c r="A3896" s="340" t="s">
        <v>8275</v>
      </c>
      <c r="B3896" s="338" t="s">
        <v>8276</v>
      </c>
      <c r="C3896" s="341" t="s">
        <v>0</v>
      </c>
      <c r="D3896" s="342">
        <v>76.08</v>
      </c>
      <c r="E3896" s="342">
        <v>74.89</v>
      </c>
      <c r="F3896" s="338" t="s">
        <v>32651</v>
      </c>
      <c r="G3896" s="343"/>
      <c r="H3896" s="343"/>
      <c r="I3896" s="343"/>
    </row>
    <row r="3897" spans="1:9" ht="69.75" customHeight="1">
      <c r="A3897" s="340" t="s">
        <v>8277</v>
      </c>
      <c r="B3897" s="338" t="s">
        <v>8278</v>
      </c>
      <c r="C3897" s="341" t="s">
        <v>0</v>
      </c>
      <c r="D3897" s="342">
        <v>28.84</v>
      </c>
      <c r="E3897" s="342">
        <v>28.36</v>
      </c>
      <c r="F3897" s="338" t="s">
        <v>32651</v>
      </c>
      <c r="G3897" s="343"/>
      <c r="H3897" s="343"/>
      <c r="I3897" s="343"/>
    </row>
    <row r="3898" spans="1:9" ht="69.75" customHeight="1">
      <c r="A3898" s="340" t="s">
        <v>8279</v>
      </c>
      <c r="B3898" s="338" t="s">
        <v>8280</v>
      </c>
      <c r="C3898" s="341" t="s">
        <v>0</v>
      </c>
      <c r="D3898" s="342">
        <v>88.16</v>
      </c>
      <c r="E3898" s="342">
        <v>87.08</v>
      </c>
      <c r="F3898" s="338" t="s">
        <v>32651</v>
      </c>
      <c r="G3898" s="343"/>
      <c r="H3898" s="343"/>
      <c r="I3898" s="343"/>
    </row>
    <row r="3899" spans="1:9" ht="69.75" customHeight="1">
      <c r="A3899" s="340" t="s">
        <v>8281</v>
      </c>
      <c r="B3899" s="338" t="s">
        <v>8282</v>
      </c>
      <c r="C3899" s="341" t="s">
        <v>0</v>
      </c>
      <c r="D3899" s="342">
        <v>11.14</v>
      </c>
      <c r="E3899" s="342">
        <v>10.68</v>
      </c>
      <c r="F3899" s="338" t="s">
        <v>32651</v>
      </c>
      <c r="G3899" s="343"/>
      <c r="H3899" s="343"/>
      <c r="I3899" s="343"/>
    </row>
    <row r="3900" spans="1:9" ht="69.75" customHeight="1">
      <c r="A3900" s="340" t="s">
        <v>8283</v>
      </c>
      <c r="B3900" s="338" t="s">
        <v>8284</v>
      </c>
      <c r="C3900" s="341" t="s">
        <v>0</v>
      </c>
      <c r="D3900" s="342">
        <v>66.260000000000005</v>
      </c>
      <c r="E3900" s="342">
        <v>65.069999999999993</v>
      </c>
      <c r="F3900" s="338" t="s">
        <v>32651</v>
      </c>
      <c r="G3900" s="343"/>
      <c r="H3900" s="343"/>
      <c r="I3900" s="343"/>
    </row>
    <row r="3901" spans="1:9" ht="69.75" customHeight="1">
      <c r="A3901" s="340" t="s">
        <v>8285</v>
      </c>
      <c r="B3901" s="338" t="s">
        <v>8286</v>
      </c>
      <c r="C3901" s="341" t="s">
        <v>0</v>
      </c>
      <c r="D3901" s="342">
        <v>8.75</v>
      </c>
      <c r="E3901" s="342">
        <v>8.31</v>
      </c>
      <c r="F3901" s="338" t="s">
        <v>32651</v>
      </c>
      <c r="G3901" s="343"/>
      <c r="H3901" s="343"/>
      <c r="I3901" s="343"/>
    </row>
    <row r="3902" spans="1:9" ht="69.75" customHeight="1">
      <c r="A3902" s="340" t="s">
        <v>8287</v>
      </c>
      <c r="B3902" s="338" t="s">
        <v>8288</v>
      </c>
      <c r="C3902" s="341" t="s">
        <v>0</v>
      </c>
      <c r="D3902" s="342">
        <v>72.260000000000005</v>
      </c>
      <c r="E3902" s="342">
        <v>71.180000000000007</v>
      </c>
      <c r="F3902" s="338" t="s">
        <v>32651</v>
      </c>
      <c r="G3902" s="343"/>
      <c r="H3902" s="343"/>
      <c r="I3902" s="343"/>
    </row>
    <row r="3903" spans="1:9" ht="69.75" customHeight="1">
      <c r="A3903" s="340" t="s">
        <v>8290</v>
      </c>
      <c r="B3903" s="338" t="s">
        <v>8291</v>
      </c>
      <c r="C3903" s="341" t="s">
        <v>0</v>
      </c>
      <c r="D3903" s="342">
        <v>145.83000000000001</v>
      </c>
      <c r="E3903" s="342">
        <v>144.05000000000001</v>
      </c>
      <c r="F3903" s="338" t="s">
        <v>32651</v>
      </c>
      <c r="G3903" s="343"/>
      <c r="H3903" s="343"/>
      <c r="I3903" s="343"/>
    </row>
    <row r="3904" spans="1:9" ht="69.75" customHeight="1">
      <c r="A3904" s="340" t="s">
        <v>8292</v>
      </c>
      <c r="B3904" s="338" t="s">
        <v>8293</v>
      </c>
      <c r="C3904" s="341" t="s">
        <v>0</v>
      </c>
      <c r="D3904" s="342">
        <v>11.61</v>
      </c>
      <c r="E3904" s="342">
        <v>11.02</v>
      </c>
      <c r="F3904" s="338" t="s">
        <v>32651</v>
      </c>
      <c r="G3904" s="343"/>
      <c r="H3904" s="343"/>
      <c r="I3904" s="343"/>
    </row>
    <row r="3905" spans="1:9" ht="69.75" customHeight="1">
      <c r="A3905" s="340" t="s">
        <v>8294</v>
      </c>
      <c r="B3905" s="338" t="s">
        <v>8295</v>
      </c>
      <c r="C3905" s="341" t="s">
        <v>0</v>
      </c>
      <c r="D3905" s="342">
        <v>32.94</v>
      </c>
      <c r="E3905" s="342">
        <v>32.35</v>
      </c>
      <c r="F3905" s="338" t="s">
        <v>32651</v>
      </c>
      <c r="G3905" s="343"/>
      <c r="H3905" s="343"/>
      <c r="I3905" s="343"/>
    </row>
    <row r="3906" spans="1:9" ht="69.75" customHeight="1">
      <c r="A3906" s="340" t="s">
        <v>8296</v>
      </c>
      <c r="B3906" s="338" t="s">
        <v>8297</v>
      </c>
      <c r="C3906" s="341" t="s">
        <v>0</v>
      </c>
      <c r="D3906" s="342">
        <v>11.34</v>
      </c>
      <c r="E3906" s="342">
        <v>10.88</v>
      </c>
      <c r="F3906" s="338" t="s">
        <v>32651</v>
      </c>
      <c r="G3906" s="343"/>
      <c r="H3906" s="343"/>
      <c r="I3906" s="343"/>
    </row>
    <row r="3907" spans="1:9" ht="69.75" customHeight="1">
      <c r="A3907" s="340" t="s">
        <v>8298</v>
      </c>
      <c r="B3907" s="338" t="s">
        <v>8299</v>
      </c>
      <c r="C3907" s="341" t="s">
        <v>0</v>
      </c>
      <c r="D3907" s="342">
        <v>33.97</v>
      </c>
      <c r="E3907" s="342">
        <v>32.770000000000003</v>
      </c>
      <c r="F3907" s="338" t="s">
        <v>32651</v>
      </c>
      <c r="G3907" s="343"/>
      <c r="H3907" s="343"/>
      <c r="I3907" s="343"/>
    </row>
    <row r="3908" spans="1:9" ht="69.75" customHeight="1">
      <c r="A3908" s="340" t="s">
        <v>8300</v>
      </c>
      <c r="B3908" s="338" t="s">
        <v>8301</v>
      </c>
      <c r="C3908" s="341" t="s">
        <v>0</v>
      </c>
      <c r="D3908" s="342">
        <v>34.4</v>
      </c>
      <c r="E3908" s="342">
        <v>33.200000000000003</v>
      </c>
      <c r="F3908" s="338" t="s">
        <v>32651</v>
      </c>
      <c r="G3908" s="343"/>
      <c r="H3908" s="343"/>
      <c r="I3908" s="343"/>
    </row>
    <row r="3909" spans="1:9" ht="69.75" customHeight="1">
      <c r="A3909" s="340" t="s">
        <v>8302</v>
      </c>
      <c r="B3909" s="338" t="s">
        <v>8303</v>
      </c>
      <c r="C3909" s="341" t="s">
        <v>0</v>
      </c>
      <c r="D3909" s="342">
        <v>42.35</v>
      </c>
      <c r="E3909" s="342">
        <v>41.15</v>
      </c>
      <c r="F3909" s="338" t="s">
        <v>32651</v>
      </c>
      <c r="G3909" s="343"/>
      <c r="H3909" s="343"/>
      <c r="I3909" s="343"/>
    </row>
    <row r="3910" spans="1:9" ht="69.75" customHeight="1">
      <c r="A3910" s="340" t="s">
        <v>8304</v>
      </c>
      <c r="B3910" s="338" t="s">
        <v>8305</v>
      </c>
      <c r="C3910" s="341" t="s">
        <v>0</v>
      </c>
      <c r="D3910" s="342">
        <v>45.31</v>
      </c>
      <c r="E3910" s="342">
        <v>43.43</v>
      </c>
      <c r="F3910" s="338" t="s">
        <v>32651</v>
      </c>
      <c r="G3910" s="343"/>
      <c r="H3910" s="343"/>
      <c r="I3910" s="343"/>
    </row>
    <row r="3911" spans="1:9" ht="69.75" customHeight="1">
      <c r="A3911" s="340" t="s">
        <v>8306</v>
      </c>
      <c r="B3911" s="338" t="s">
        <v>8307</v>
      </c>
      <c r="C3911" s="341" t="s">
        <v>0</v>
      </c>
      <c r="D3911" s="342">
        <v>46.28</v>
      </c>
      <c r="E3911" s="342">
        <v>44.4</v>
      </c>
      <c r="F3911" s="338" t="s">
        <v>32651</v>
      </c>
      <c r="G3911" s="343"/>
      <c r="H3911" s="343"/>
      <c r="I3911" s="343"/>
    </row>
    <row r="3912" spans="1:9" ht="69.75" customHeight="1">
      <c r="A3912" s="340" t="s">
        <v>8308</v>
      </c>
      <c r="B3912" s="338" t="s">
        <v>8309</v>
      </c>
      <c r="C3912" s="341" t="s">
        <v>0</v>
      </c>
      <c r="D3912" s="342">
        <v>50.43</v>
      </c>
      <c r="E3912" s="342">
        <v>48.55</v>
      </c>
      <c r="F3912" s="338" t="s">
        <v>32651</v>
      </c>
      <c r="G3912" s="343"/>
      <c r="H3912" s="343"/>
      <c r="I3912" s="343"/>
    </row>
    <row r="3913" spans="1:9" ht="69.75" customHeight="1">
      <c r="A3913" s="340" t="s">
        <v>8310</v>
      </c>
      <c r="B3913" s="338" t="s">
        <v>8311</v>
      </c>
      <c r="C3913" s="341" t="s">
        <v>0</v>
      </c>
      <c r="D3913" s="342">
        <v>130.33000000000001</v>
      </c>
      <c r="E3913" s="342">
        <v>127.07</v>
      </c>
      <c r="F3913" s="338" t="s">
        <v>32651</v>
      </c>
      <c r="G3913" s="343"/>
      <c r="H3913" s="343"/>
      <c r="I3913" s="343"/>
    </row>
    <row r="3914" spans="1:9" ht="69.75" customHeight="1">
      <c r="A3914" s="340" t="s">
        <v>8312</v>
      </c>
      <c r="B3914" s="338" t="s">
        <v>8313</v>
      </c>
      <c r="C3914" s="341" t="s">
        <v>0</v>
      </c>
      <c r="D3914" s="342">
        <v>127.37</v>
      </c>
      <c r="E3914" s="342">
        <v>124.11</v>
      </c>
      <c r="F3914" s="338" t="s">
        <v>32651</v>
      </c>
      <c r="G3914" s="343"/>
      <c r="H3914" s="343"/>
      <c r="I3914" s="343"/>
    </row>
    <row r="3915" spans="1:9" ht="69.75" customHeight="1">
      <c r="A3915" s="340" t="s">
        <v>8314</v>
      </c>
      <c r="B3915" s="338" t="s">
        <v>8315</v>
      </c>
      <c r="C3915" s="341" t="s">
        <v>0</v>
      </c>
      <c r="D3915" s="342">
        <v>153.38999999999999</v>
      </c>
      <c r="E3915" s="342">
        <v>150.13</v>
      </c>
      <c r="F3915" s="338" t="s">
        <v>32651</v>
      </c>
      <c r="G3915" s="343"/>
      <c r="H3915" s="343"/>
      <c r="I3915" s="343"/>
    </row>
    <row r="3916" spans="1:9" ht="69.75" customHeight="1">
      <c r="A3916" s="340" t="s">
        <v>8316</v>
      </c>
      <c r="B3916" s="338" t="s">
        <v>8317</v>
      </c>
      <c r="C3916" s="341" t="s">
        <v>0</v>
      </c>
      <c r="D3916" s="342">
        <v>22.61</v>
      </c>
      <c r="E3916" s="342">
        <v>22.1</v>
      </c>
      <c r="F3916" s="338" t="s">
        <v>32651</v>
      </c>
      <c r="G3916" s="343"/>
      <c r="H3916" s="343"/>
      <c r="I3916" s="343"/>
    </row>
    <row r="3917" spans="1:9" ht="69.75" customHeight="1">
      <c r="A3917" s="340" t="s">
        <v>8318</v>
      </c>
      <c r="B3917" s="338" t="s">
        <v>8319</v>
      </c>
      <c r="C3917" s="341" t="s">
        <v>0</v>
      </c>
      <c r="D3917" s="342">
        <v>32.119999999999997</v>
      </c>
      <c r="E3917" s="342">
        <v>31.53</v>
      </c>
      <c r="F3917" s="338" t="s">
        <v>32651</v>
      </c>
      <c r="G3917" s="343"/>
      <c r="H3917" s="343"/>
      <c r="I3917" s="343"/>
    </row>
    <row r="3918" spans="1:9" ht="69.75" customHeight="1">
      <c r="A3918" s="340" t="s">
        <v>8320</v>
      </c>
      <c r="B3918" s="338" t="s">
        <v>8321</v>
      </c>
      <c r="C3918" s="341" t="s">
        <v>0</v>
      </c>
      <c r="D3918" s="342">
        <v>13.78</v>
      </c>
      <c r="E3918" s="342">
        <v>13.29</v>
      </c>
      <c r="F3918" s="338" t="s">
        <v>32651</v>
      </c>
      <c r="G3918" s="343"/>
      <c r="H3918" s="343"/>
      <c r="I3918" s="343"/>
    </row>
    <row r="3919" spans="1:9" ht="69.75" customHeight="1">
      <c r="A3919" s="340" t="s">
        <v>8322</v>
      </c>
      <c r="B3919" s="338" t="s">
        <v>8323</v>
      </c>
      <c r="C3919" s="341" t="s">
        <v>0</v>
      </c>
      <c r="D3919" s="342">
        <v>10.44</v>
      </c>
      <c r="E3919" s="342">
        <v>9.93</v>
      </c>
      <c r="F3919" s="338" t="s">
        <v>32651</v>
      </c>
      <c r="G3919" s="343"/>
      <c r="H3919" s="343"/>
      <c r="I3919" s="343"/>
    </row>
    <row r="3920" spans="1:9" ht="69.75" customHeight="1">
      <c r="A3920" s="340" t="s">
        <v>8324</v>
      </c>
      <c r="B3920" s="338" t="s">
        <v>8325</v>
      </c>
      <c r="C3920" s="341" t="s">
        <v>0</v>
      </c>
      <c r="D3920" s="342">
        <v>21.27</v>
      </c>
      <c r="E3920" s="342">
        <v>20.59</v>
      </c>
      <c r="F3920" s="338" t="s">
        <v>32651</v>
      </c>
      <c r="G3920" s="343"/>
      <c r="H3920" s="343"/>
      <c r="I3920" s="343"/>
    </row>
    <row r="3921" spans="1:9" ht="69.75" customHeight="1">
      <c r="A3921" s="340" t="s">
        <v>8326</v>
      </c>
      <c r="B3921" s="338" t="s">
        <v>8327</v>
      </c>
      <c r="C3921" s="341" t="s">
        <v>0</v>
      </c>
      <c r="D3921" s="342">
        <v>44.09</v>
      </c>
      <c r="E3921" s="342">
        <v>43.41</v>
      </c>
      <c r="F3921" s="338" t="s">
        <v>32651</v>
      </c>
      <c r="G3921" s="343"/>
      <c r="H3921" s="343"/>
      <c r="I3921" s="343"/>
    </row>
    <row r="3922" spans="1:9" ht="69.75" customHeight="1">
      <c r="A3922" s="340" t="s">
        <v>8328</v>
      </c>
      <c r="B3922" s="338" t="s">
        <v>8329</v>
      </c>
      <c r="C3922" s="341" t="s">
        <v>0</v>
      </c>
      <c r="D3922" s="342">
        <v>24.61</v>
      </c>
      <c r="E3922" s="342">
        <v>23.81</v>
      </c>
      <c r="F3922" s="338" t="s">
        <v>32651</v>
      </c>
      <c r="G3922" s="343"/>
      <c r="H3922" s="343"/>
      <c r="I3922" s="343"/>
    </row>
    <row r="3923" spans="1:9" ht="69.75" customHeight="1">
      <c r="A3923" s="340" t="s">
        <v>8330</v>
      </c>
      <c r="B3923" s="338" t="s">
        <v>8331</v>
      </c>
      <c r="C3923" s="341" t="s">
        <v>0</v>
      </c>
      <c r="D3923" s="342">
        <v>25.4</v>
      </c>
      <c r="E3923" s="342">
        <v>24.6</v>
      </c>
      <c r="F3923" s="338" t="s">
        <v>32651</v>
      </c>
      <c r="G3923" s="343"/>
      <c r="H3923" s="343"/>
      <c r="I3923" s="343"/>
    </row>
    <row r="3924" spans="1:9" ht="69.75" customHeight="1">
      <c r="A3924" s="340" t="s">
        <v>8332</v>
      </c>
      <c r="B3924" s="338" t="s">
        <v>8333</v>
      </c>
      <c r="C3924" s="341" t="s">
        <v>0</v>
      </c>
      <c r="D3924" s="342">
        <v>19.420000000000002</v>
      </c>
      <c r="E3924" s="342">
        <v>18.78</v>
      </c>
      <c r="F3924" s="338" t="s">
        <v>32651</v>
      </c>
      <c r="G3924" s="343"/>
      <c r="H3924" s="343"/>
      <c r="I3924" s="343"/>
    </row>
    <row r="3925" spans="1:9" ht="69.75" customHeight="1">
      <c r="A3925" s="340" t="s">
        <v>8334</v>
      </c>
      <c r="B3925" s="338" t="s">
        <v>8335</v>
      </c>
      <c r="C3925" s="341" t="s">
        <v>0</v>
      </c>
      <c r="D3925" s="342">
        <v>72.86</v>
      </c>
      <c r="E3925" s="342">
        <v>72.180000000000007</v>
      </c>
      <c r="F3925" s="338" t="s">
        <v>32651</v>
      </c>
      <c r="G3925" s="343"/>
      <c r="H3925" s="343"/>
      <c r="I3925" s="343"/>
    </row>
    <row r="3926" spans="1:9" ht="69.75" customHeight="1">
      <c r="A3926" s="340" t="s">
        <v>8336</v>
      </c>
      <c r="B3926" s="338" t="s">
        <v>8337</v>
      </c>
      <c r="C3926" s="341" t="s">
        <v>0</v>
      </c>
      <c r="D3926" s="342">
        <v>18.489999999999998</v>
      </c>
      <c r="E3926" s="342">
        <v>17.850000000000001</v>
      </c>
      <c r="F3926" s="338" t="s">
        <v>32651</v>
      </c>
      <c r="G3926" s="343"/>
      <c r="H3926" s="343"/>
      <c r="I3926" s="343"/>
    </row>
    <row r="3927" spans="1:9" ht="69.75" customHeight="1">
      <c r="A3927" s="340" t="s">
        <v>8338</v>
      </c>
      <c r="B3927" s="338" t="s">
        <v>8339</v>
      </c>
      <c r="C3927" s="341" t="s">
        <v>0</v>
      </c>
      <c r="D3927" s="342">
        <v>29.66</v>
      </c>
      <c r="E3927" s="342">
        <v>28.82</v>
      </c>
      <c r="F3927" s="338" t="s">
        <v>32651</v>
      </c>
      <c r="G3927" s="343"/>
      <c r="H3927" s="343"/>
      <c r="I3927" s="343"/>
    </row>
    <row r="3928" spans="1:9" ht="69.75" customHeight="1">
      <c r="A3928" s="340" t="s">
        <v>8340</v>
      </c>
      <c r="B3928" s="338" t="s">
        <v>8341</v>
      </c>
      <c r="C3928" s="341" t="s">
        <v>0</v>
      </c>
      <c r="D3928" s="342">
        <v>141.49</v>
      </c>
      <c r="E3928" s="342">
        <v>140.65</v>
      </c>
      <c r="F3928" s="338" t="s">
        <v>32651</v>
      </c>
      <c r="G3928" s="343"/>
      <c r="H3928" s="343"/>
      <c r="I3928" s="343"/>
    </row>
    <row r="3929" spans="1:9" ht="69.75" customHeight="1">
      <c r="A3929" s="340" t="s">
        <v>8342</v>
      </c>
      <c r="B3929" s="338" t="s">
        <v>32236</v>
      </c>
      <c r="C3929" s="341" t="s">
        <v>0</v>
      </c>
      <c r="D3929" s="342">
        <v>28.12</v>
      </c>
      <c r="E3929" s="342">
        <v>27.35</v>
      </c>
      <c r="F3929" s="338" t="s">
        <v>32651</v>
      </c>
      <c r="G3929" s="343"/>
      <c r="H3929" s="343"/>
      <c r="I3929" s="343"/>
    </row>
    <row r="3930" spans="1:9" ht="69.75" customHeight="1">
      <c r="A3930" s="340" t="s">
        <v>8343</v>
      </c>
      <c r="B3930" s="338" t="s">
        <v>8344</v>
      </c>
      <c r="C3930" s="341" t="s">
        <v>0</v>
      </c>
      <c r="D3930" s="342">
        <v>53.21</v>
      </c>
      <c r="E3930" s="342">
        <v>52.27</v>
      </c>
      <c r="F3930" s="338" t="s">
        <v>32651</v>
      </c>
      <c r="G3930" s="343"/>
      <c r="H3930" s="343"/>
      <c r="I3930" s="343"/>
    </row>
    <row r="3931" spans="1:9" ht="69.75" customHeight="1">
      <c r="A3931" s="340" t="s">
        <v>8345</v>
      </c>
      <c r="B3931" s="338" t="s">
        <v>8346</v>
      </c>
      <c r="C3931" s="341" t="s">
        <v>0</v>
      </c>
      <c r="D3931" s="342">
        <v>166.92</v>
      </c>
      <c r="E3931" s="342">
        <v>165.98</v>
      </c>
      <c r="F3931" s="338" t="s">
        <v>32651</v>
      </c>
      <c r="G3931" s="343"/>
      <c r="H3931" s="343"/>
      <c r="I3931" s="343"/>
    </row>
    <row r="3932" spans="1:9" ht="69.75" customHeight="1">
      <c r="A3932" s="340" t="s">
        <v>8347</v>
      </c>
      <c r="B3932" s="338" t="s">
        <v>8348</v>
      </c>
      <c r="C3932" s="341" t="s">
        <v>0</v>
      </c>
      <c r="D3932" s="342">
        <v>37.119999999999997</v>
      </c>
      <c r="E3932" s="342">
        <v>36.22</v>
      </c>
      <c r="F3932" s="338" t="s">
        <v>32651</v>
      </c>
      <c r="G3932" s="343"/>
      <c r="H3932" s="343"/>
      <c r="I3932" s="343"/>
    </row>
    <row r="3933" spans="1:9" ht="69.75" customHeight="1">
      <c r="A3933" s="340" t="s">
        <v>8349</v>
      </c>
      <c r="B3933" s="338" t="s">
        <v>8350</v>
      </c>
      <c r="C3933" s="341" t="s">
        <v>0</v>
      </c>
      <c r="D3933" s="342">
        <v>8.5299999999999994</v>
      </c>
      <c r="E3933" s="342">
        <v>7.88</v>
      </c>
      <c r="F3933" s="338" t="s">
        <v>32651</v>
      </c>
      <c r="G3933" s="343"/>
      <c r="H3933" s="343"/>
      <c r="I3933" s="343"/>
    </row>
    <row r="3934" spans="1:9" ht="69.75" customHeight="1">
      <c r="A3934" s="340" t="s">
        <v>8351</v>
      </c>
      <c r="B3934" s="338" t="s">
        <v>8352</v>
      </c>
      <c r="C3934" s="341" t="s">
        <v>0</v>
      </c>
      <c r="D3934" s="342">
        <v>12.65</v>
      </c>
      <c r="E3934" s="342">
        <v>11.85</v>
      </c>
      <c r="F3934" s="338" t="s">
        <v>32651</v>
      </c>
      <c r="G3934" s="343"/>
      <c r="H3934" s="343"/>
      <c r="I3934" s="343"/>
    </row>
    <row r="3935" spans="1:9" ht="69.75" customHeight="1">
      <c r="A3935" s="340" t="s">
        <v>8353</v>
      </c>
      <c r="B3935" s="338" t="s">
        <v>8354</v>
      </c>
      <c r="C3935" s="341" t="s">
        <v>0</v>
      </c>
      <c r="D3935" s="342">
        <v>14.29</v>
      </c>
      <c r="E3935" s="342">
        <v>13.57</v>
      </c>
      <c r="F3935" s="338" t="s">
        <v>32651</v>
      </c>
      <c r="G3935" s="343"/>
      <c r="H3935" s="343"/>
      <c r="I3935" s="343"/>
    </row>
    <row r="3936" spans="1:9" ht="69.75" customHeight="1">
      <c r="A3936" s="340" t="s">
        <v>8355</v>
      </c>
      <c r="B3936" s="338" t="s">
        <v>8356</v>
      </c>
      <c r="C3936" s="341" t="s">
        <v>0</v>
      </c>
      <c r="D3936" s="342">
        <v>19.53</v>
      </c>
      <c r="E3936" s="342">
        <v>18.57</v>
      </c>
      <c r="F3936" s="338" t="s">
        <v>32651</v>
      </c>
      <c r="G3936" s="343"/>
      <c r="H3936" s="343"/>
      <c r="I3936" s="343"/>
    </row>
    <row r="3937" spans="1:9" ht="69.75" customHeight="1">
      <c r="A3937" s="340" t="s">
        <v>8357</v>
      </c>
      <c r="B3937" s="338" t="s">
        <v>8358</v>
      </c>
      <c r="C3937" s="341" t="s">
        <v>0</v>
      </c>
      <c r="D3937" s="342">
        <v>18.010000000000002</v>
      </c>
      <c r="E3937" s="342">
        <v>17.13</v>
      </c>
      <c r="F3937" s="338" t="s">
        <v>32651</v>
      </c>
      <c r="G3937" s="343"/>
      <c r="H3937" s="343"/>
      <c r="I3937" s="343"/>
    </row>
    <row r="3938" spans="1:9" ht="69.75" customHeight="1">
      <c r="A3938" s="340" t="s">
        <v>8359</v>
      </c>
      <c r="B3938" s="338" t="s">
        <v>8360</v>
      </c>
      <c r="C3938" s="341" t="s">
        <v>0</v>
      </c>
      <c r="D3938" s="342">
        <v>22.95</v>
      </c>
      <c r="E3938" s="342">
        <v>21.78</v>
      </c>
      <c r="F3938" s="338" t="s">
        <v>32651</v>
      </c>
      <c r="G3938" s="343"/>
      <c r="H3938" s="343"/>
      <c r="I3938" s="343"/>
    </row>
    <row r="3939" spans="1:9" ht="69.75" customHeight="1">
      <c r="A3939" s="340" t="s">
        <v>8361</v>
      </c>
      <c r="B3939" s="338" t="s">
        <v>8362</v>
      </c>
      <c r="C3939" s="341" t="s">
        <v>0</v>
      </c>
      <c r="D3939" s="342">
        <v>28.87</v>
      </c>
      <c r="E3939" s="342">
        <v>27.8</v>
      </c>
      <c r="F3939" s="338" t="s">
        <v>32651</v>
      </c>
      <c r="G3939" s="343"/>
      <c r="H3939" s="343"/>
      <c r="I3939" s="343"/>
    </row>
    <row r="3940" spans="1:9" ht="69.75" customHeight="1">
      <c r="A3940" s="340" t="s">
        <v>8363</v>
      </c>
      <c r="B3940" s="338" t="s">
        <v>8364</v>
      </c>
      <c r="C3940" s="341" t="s">
        <v>0</v>
      </c>
      <c r="D3940" s="342">
        <v>19.93</v>
      </c>
      <c r="E3940" s="342">
        <v>19.02</v>
      </c>
      <c r="F3940" s="338" t="s">
        <v>32651</v>
      </c>
      <c r="G3940" s="343"/>
      <c r="H3940" s="343"/>
      <c r="I3940" s="343"/>
    </row>
    <row r="3941" spans="1:9" ht="69.75" customHeight="1">
      <c r="A3941" s="340" t="s">
        <v>8365</v>
      </c>
      <c r="B3941" s="338" t="s">
        <v>8366</v>
      </c>
      <c r="C3941" s="341" t="s">
        <v>0</v>
      </c>
      <c r="D3941" s="342">
        <v>44.84</v>
      </c>
      <c r="E3941" s="342">
        <v>43.46</v>
      </c>
      <c r="F3941" s="338" t="s">
        <v>32651</v>
      </c>
      <c r="G3941" s="343"/>
      <c r="H3941" s="343"/>
      <c r="I3941" s="343"/>
    </row>
    <row r="3942" spans="1:9" ht="69.75" customHeight="1">
      <c r="A3942" s="340" t="s">
        <v>8367</v>
      </c>
      <c r="B3942" s="338" t="s">
        <v>8368</v>
      </c>
      <c r="C3942" s="341" t="s">
        <v>0</v>
      </c>
      <c r="D3942" s="342">
        <v>73.38</v>
      </c>
      <c r="E3942" s="342">
        <v>71.680000000000007</v>
      </c>
      <c r="F3942" s="338" t="s">
        <v>32651</v>
      </c>
      <c r="G3942" s="343"/>
      <c r="H3942" s="343"/>
      <c r="I3942" s="343"/>
    </row>
    <row r="3943" spans="1:9" ht="69.75" customHeight="1">
      <c r="A3943" s="340" t="s">
        <v>8369</v>
      </c>
      <c r="B3943" s="338" t="s">
        <v>8370</v>
      </c>
      <c r="C3943" s="341" t="s">
        <v>0</v>
      </c>
      <c r="D3943" s="342">
        <v>56.15</v>
      </c>
      <c r="E3943" s="342">
        <v>54.72</v>
      </c>
      <c r="F3943" s="338" t="s">
        <v>32651</v>
      </c>
      <c r="G3943" s="343"/>
      <c r="H3943" s="343"/>
      <c r="I3943" s="343"/>
    </row>
    <row r="3944" spans="1:9" ht="69.75" customHeight="1">
      <c r="A3944" s="340" t="s">
        <v>8371</v>
      </c>
      <c r="B3944" s="338" t="s">
        <v>8372</v>
      </c>
      <c r="C3944" s="341" t="s">
        <v>0</v>
      </c>
      <c r="D3944" s="342">
        <v>95.26</v>
      </c>
      <c r="E3944" s="342">
        <v>93.36</v>
      </c>
      <c r="F3944" s="338" t="s">
        <v>32651</v>
      </c>
      <c r="G3944" s="343"/>
      <c r="H3944" s="343"/>
      <c r="I3944" s="343"/>
    </row>
    <row r="3945" spans="1:9" ht="69.75" customHeight="1">
      <c r="A3945" s="340" t="s">
        <v>8373</v>
      </c>
      <c r="B3945" s="338" t="s">
        <v>8374</v>
      </c>
      <c r="C3945" s="341" t="s">
        <v>0</v>
      </c>
      <c r="D3945" s="342">
        <v>108.74</v>
      </c>
      <c r="E3945" s="342">
        <v>107.09</v>
      </c>
      <c r="F3945" s="338" t="s">
        <v>32651</v>
      </c>
      <c r="G3945" s="343"/>
      <c r="H3945" s="343"/>
      <c r="I3945" s="343"/>
    </row>
    <row r="3946" spans="1:9" ht="69.75" customHeight="1">
      <c r="A3946" s="340" t="s">
        <v>8375</v>
      </c>
      <c r="B3946" s="338" t="s">
        <v>8376</v>
      </c>
      <c r="C3946" s="341" t="s">
        <v>0</v>
      </c>
      <c r="D3946" s="342">
        <v>11.52</v>
      </c>
      <c r="E3946" s="342">
        <v>10.76</v>
      </c>
      <c r="F3946" s="338" t="s">
        <v>32651</v>
      </c>
      <c r="G3946" s="343"/>
      <c r="H3946" s="343"/>
      <c r="I3946" s="343"/>
    </row>
    <row r="3947" spans="1:9" ht="69.75" customHeight="1">
      <c r="A3947" s="340" t="s">
        <v>8377</v>
      </c>
      <c r="B3947" s="338" t="s">
        <v>8378</v>
      </c>
      <c r="C3947" s="341" t="s">
        <v>0</v>
      </c>
      <c r="D3947" s="342">
        <v>12.27</v>
      </c>
      <c r="E3947" s="342">
        <v>11.51</v>
      </c>
      <c r="F3947" s="338" t="s">
        <v>32651</v>
      </c>
      <c r="G3947" s="343"/>
      <c r="H3947" s="343"/>
      <c r="I3947" s="343"/>
    </row>
    <row r="3948" spans="1:9" ht="69.75" customHeight="1">
      <c r="A3948" s="340" t="s">
        <v>8379</v>
      </c>
      <c r="B3948" s="338" t="s">
        <v>8380</v>
      </c>
      <c r="C3948" s="341" t="s">
        <v>0</v>
      </c>
      <c r="D3948" s="342">
        <v>12.79</v>
      </c>
      <c r="E3948" s="342">
        <v>12.03</v>
      </c>
      <c r="F3948" s="338" t="s">
        <v>32651</v>
      </c>
      <c r="G3948" s="343"/>
      <c r="H3948" s="343"/>
      <c r="I3948" s="343"/>
    </row>
    <row r="3949" spans="1:9" ht="69.75" customHeight="1">
      <c r="A3949" s="340" t="s">
        <v>8381</v>
      </c>
      <c r="B3949" s="338" t="s">
        <v>32237</v>
      </c>
      <c r="C3949" s="341" t="s">
        <v>0</v>
      </c>
      <c r="D3949" s="342">
        <v>18.41</v>
      </c>
      <c r="E3949" s="342">
        <v>17.649999999999999</v>
      </c>
      <c r="F3949" s="338" t="s">
        <v>32651</v>
      </c>
      <c r="G3949" s="343"/>
      <c r="H3949" s="343"/>
      <c r="I3949" s="343"/>
    </row>
    <row r="3950" spans="1:9" ht="69.75" customHeight="1">
      <c r="A3950" s="340" t="s">
        <v>8382</v>
      </c>
      <c r="B3950" s="338" t="s">
        <v>8383</v>
      </c>
      <c r="C3950" s="341" t="s">
        <v>0</v>
      </c>
      <c r="D3950" s="342">
        <v>14.82</v>
      </c>
      <c r="E3950" s="342">
        <v>13.86</v>
      </c>
      <c r="F3950" s="338" t="s">
        <v>32651</v>
      </c>
      <c r="G3950" s="343"/>
      <c r="H3950" s="343"/>
      <c r="I3950" s="343"/>
    </row>
    <row r="3951" spans="1:9" ht="69.75" customHeight="1">
      <c r="A3951" s="340" t="s">
        <v>8384</v>
      </c>
      <c r="B3951" s="338" t="s">
        <v>8385</v>
      </c>
      <c r="C3951" s="341" t="s">
        <v>0</v>
      </c>
      <c r="D3951" s="342">
        <v>16.12</v>
      </c>
      <c r="E3951" s="342">
        <v>15.16</v>
      </c>
      <c r="F3951" s="338" t="s">
        <v>32651</v>
      </c>
      <c r="G3951" s="343"/>
      <c r="H3951" s="343"/>
      <c r="I3951" s="343"/>
    </row>
    <row r="3952" spans="1:9" ht="69.75" customHeight="1">
      <c r="A3952" s="340" t="s">
        <v>8386</v>
      </c>
      <c r="B3952" s="338" t="s">
        <v>8387</v>
      </c>
      <c r="C3952" s="341" t="s">
        <v>0</v>
      </c>
      <c r="D3952" s="342">
        <v>17.16</v>
      </c>
      <c r="E3952" s="342">
        <v>16.2</v>
      </c>
      <c r="F3952" s="338" t="s">
        <v>32651</v>
      </c>
      <c r="G3952" s="343"/>
      <c r="H3952" s="343"/>
      <c r="I3952" s="343"/>
    </row>
    <row r="3953" spans="1:9" ht="69.75" customHeight="1">
      <c r="A3953" s="340" t="s">
        <v>8388</v>
      </c>
      <c r="B3953" s="338" t="s">
        <v>32238</v>
      </c>
      <c r="C3953" s="341" t="s">
        <v>0</v>
      </c>
      <c r="D3953" s="342">
        <v>22.21</v>
      </c>
      <c r="E3953" s="342">
        <v>21.35</v>
      </c>
      <c r="F3953" s="338" t="s">
        <v>32651</v>
      </c>
      <c r="G3953" s="343"/>
      <c r="H3953" s="343"/>
      <c r="I3953" s="343"/>
    </row>
    <row r="3954" spans="1:9" ht="69.75" customHeight="1">
      <c r="A3954" s="340" t="s">
        <v>8389</v>
      </c>
      <c r="B3954" s="338" t="s">
        <v>32239</v>
      </c>
      <c r="C3954" s="341" t="s">
        <v>0</v>
      </c>
      <c r="D3954" s="342">
        <v>29.98</v>
      </c>
      <c r="E3954" s="342">
        <v>29.05</v>
      </c>
      <c r="F3954" s="338" t="s">
        <v>32651</v>
      </c>
      <c r="G3954" s="343"/>
      <c r="H3954" s="343"/>
      <c r="I3954" s="343"/>
    </row>
    <row r="3955" spans="1:9" ht="69.75" customHeight="1">
      <c r="A3955" s="340" t="s">
        <v>8390</v>
      </c>
      <c r="B3955" s="338" t="s">
        <v>8391</v>
      </c>
      <c r="C3955" s="341" t="s">
        <v>0</v>
      </c>
      <c r="D3955" s="342">
        <v>21.16</v>
      </c>
      <c r="E3955" s="342">
        <v>20.02</v>
      </c>
      <c r="F3955" s="338" t="s">
        <v>32651</v>
      </c>
      <c r="G3955" s="343"/>
      <c r="H3955" s="343"/>
      <c r="I3955" s="343"/>
    </row>
    <row r="3956" spans="1:9" ht="69.75" customHeight="1">
      <c r="A3956" s="340" t="s">
        <v>8392</v>
      </c>
      <c r="B3956" s="338" t="s">
        <v>8393</v>
      </c>
      <c r="C3956" s="341" t="s">
        <v>0</v>
      </c>
      <c r="D3956" s="342">
        <v>20.62</v>
      </c>
      <c r="E3956" s="342">
        <v>19.48</v>
      </c>
      <c r="F3956" s="338" t="s">
        <v>32651</v>
      </c>
      <c r="G3956" s="343"/>
      <c r="H3956" s="343"/>
      <c r="I3956" s="343"/>
    </row>
    <row r="3957" spans="1:9" ht="69.75" customHeight="1">
      <c r="A3957" s="340" t="s">
        <v>8394</v>
      </c>
      <c r="B3957" s="338" t="s">
        <v>8395</v>
      </c>
      <c r="C3957" s="341" t="s">
        <v>0</v>
      </c>
      <c r="D3957" s="342">
        <v>24.68</v>
      </c>
      <c r="E3957" s="342">
        <v>23.54</v>
      </c>
      <c r="F3957" s="338" t="s">
        <v>32651</v>
      </c>
      <c r="G3957" s="343"/>
      <c r="H3957" s="343"/>
      <c r="I3957" s="343"/>
    </row>
    <row r="3958" spans="1:9" ht="69.75" customHeight="1">
      <c r="A3958" s="340" t="s">
        <v>8396</v>
      </c>
      <c r="B3958" s="338" t="s">
        <v>8397</v>
      </c>
      <c r="C3958" s="341" t="s">
        <v>0</v>
      </c>
      <c r="D3958" s="342">
        <v>29.84</v>
      </c>
      <c r="E3958" s="342">
        <v>28.5</v>
      </c>
      <c r="F3958" s="338" t="s">
        <v>32651</v>
      </c>
      <c r="G3958" s="343"/>
      <c r="H3958" s="343"/>
      <c r="I3958" s="343"/>
    </row>
    <row r="3959" spans="1:9" ht="69.75" customHeight="1">
      <c r="A3959" s="340" t="s">
        <v>8398</v>
      </c>
      <c r="B3959" s="338" t="s">
        <v>8399</v>
      </c>
      <c r="C3959" s="341" t="s">
        <v>0</v>
      </c>
      <c r="D3959" s="342">
        <v>28.51</v>
      </c>
      <c r="E3959" s="342">
        <v>27.17</v>
      </c>
      <c r="F3959" s="338" t="s">
        <v>32651</v>
      </c>
      <c r="G3959" s="343"/>
      <c r="H3959" s="343"/>
      <c r="I3959" s="343"/>
    </row>
    <row r="3960" spans="1:9" ht="69.75" customHeight="1">
      <c r="A3960" s="340" t="s">
        <v>8400</v>
      </c>
      <c r="B3960" s="338" t="s">
        <v>8401</v>
      </c>
      <c r="C3960" s="341" t="s">
        <v>0</v>
      </c>
      <c r="D3960" s="342">
        <v>7.76</v>
      </c>
      <c r="E3960" s="342">
        <v>7.25</v>
      </c>
      <c r="F3960" s="338" t="s">
        <v>32651</v>
      </c>
      <c r="G3960" s="343"/>
      <c r="H3960" s="343"/>
      <c r="I3960" s="343"/>
    </row>
    <row r="3961" spans="1:9" ht="69.75" customHeight="1">
      <c r="A3961" s="340" t="s">
        <v>8402</v>
      </c>
      <c r="B3961" s="338" t="s">
        <v>8403</v>
      </c>
      <c r="C3961" s="341" t="s">
        <v>0</v>
      </c>
      <c r="D3961" s="342">
        <v>11.89</v>
      </c>
      <c r="E3961" s="342">
        <v>11.38</v>
      </c>
      <c r="F3961" s="338" t="s">
        <v>32651</v>
      </c>
      <c r="G3961" s="343"/>
      <c r="H3961" s="343"/>
      <c r="I3961" s="343"/>
    </row>
    <row r="3962" spans="1:9" ht="69.75" customHeight="1">
      <c r="A3962" s="340" t="s">
        <v>8404</v>
      </c>
      <c r="B3962" s="338" t="s">
        <v>32240</v>
      </c>
      <c r="C3962" s="341" t="s">
        <v>0</v>
      </c>
      <c r="D3962" s="342">
        <v>16.07</v>
      </c>
      <c r="E3962" s="342">
        <v>15.56</v>
      </c>
      <c r="F3962" s="338" t="s">
        <v>32651</v>
      </c>
      <c r="G3962" s="343"/>
      <c r="H3962" s="343"/>
      <c r="I3962" s="343"/>
    </row>
    <row r="3963" spans="1:9" ht="69.75" customHeight="1">
      <c r="A3963" s="340" t="s">
        <v>8405</v>
      </c>
      <c r="B3963" s="338" t="s">
        <v>8406</v>
      </c>
      <c r="C3963" s="341" t="s">
        <v>0</v>
      </c>
      <c r="D3963" s="342">
        <v>18.309999999999999</v>
      </c>
      <c r="E3963" s="342">
        <v>17.8</v>
      </c>
      <c r="F3963" s="338" t="s">
        <v>32651</v>
      </c>
      <c r="G3963" s="343"/>
      <c r="H3963" s="343"/>
      <c r="I3963" s="343"/>
    </row>
    <row r="3964" spans="1:9" ht="69.75" customHeight="1">
      <c r="A3964" s="340" t="s">
        <v>8407</v>
      </c>
      <c r="B3964" s="338" t="s">
        <v>8408</v>
      </c>
      <c r="C3964" s="341" t="s">
        <v>0</v>
      </c>
      <c r="D3964" s="342">
        <v>21.45</v>
      </c>
      <c r="E3964" s="342">
        <v>20.94</v>
      </c>
      <c r="F3964" s="338" t="s">
        <v>32651</v>
      </c>
      <c r="G3964" s="343"/>
      <c r="H3964" s="343"/>
      <c r="I3964" s="343"/>
    </row>
    <row r="3965" spans="1:9" ht="69.75" customHeight="1">
      <c r="A3965" s="340" t="s">
        <v>8409</v>
      </c>
      <c r="B3965" s="338" t="s">
        <v>8410</v>
      </c>
      <c r="C3965" s="341" t="s">
        <v>0</v>
      </c>
      <c r="D3965" s="342">
        <v>20.12</v>
      </c>
      <c r="E3965" s="342">
        <v>19.61</v>
      </c>
      <c r="F3965" s="338" t="s">
        <v>32651</v>
      </c>
      <c r="G3965" s="343"/>
      <c r="H3965" s="343"/>
      <c r="I3965" s="343"/>
    </row>
    <row r="3966" spans="1:9" ht="69.75" customHeight="1">
      <c r="A3966" s="340" t="s">
        <v>8411</v>
      </c>
      <c r="B3966" s="338" t="s">
        <v>8412</v>
      </c>
      <c r="C3966" s="341" t="s">
        <v>0</v>
      </c>
      <c r="D3966" s="342">
        <v>13.21</v>
      </c>
      <c r="E3966" s="342">
        <v>12.7</v>
      </c>
      <c r="F3966" s="338" t="s">
        <v>32651</v>
      </c>
      <c r="G3966" s="343"/>
      <c r="H3966" s="343"/>
      <c r="I3966" s="343"/>
    </row>
    <row r="3967" spans="1:9" ht="69.75" customHeight="1">
      <c r="A3967" s="340" t="s">
        <v>8413</v>
      </c>
      <c r="B3967" s="338" t="s">
        <v>8414</v>
      </c>
      <c r="C3967" s="341" t="s">
        <v>0</v>
      </c>
      <c r="D3967" s="342">
        <v>10.199999999999999</v>
      </c>
      <c r="E3967" s="342">
        <v>9.57</v>
      </c>
      <c r="F3967" s="338" t="s">
        <v>32651</v>
      </c>
      <c r="G3967" s="343"/>
      <c r="H3967" s="343"/>
      <c r="I3967" s="343"/>
    </row>
    <row r="3968" spans="1:9" ht="69.75" customHeight="1">
      <c r="A3968" s="340" t="s">
        <v>8415</v>
      </c>
      <c r="B3968" s="338" t="s">
        <v>8416</v>
      </c>
      <c r="C3968" s="341" t="s">
        <v>0</v>
      </c>
      <c r="D3968" s="342">
        <v>16.43</v>
      </c>
      <c r="E3968" s="342">
        <v>15.8</v>
      </c>
      <c r="F3968" s="338" t="s">
        <v>32651</v>
      </c>
      <c r="G3968" s="343"/>
      <c r="H3968" s="343"/>
      <c r="I3968" s="343"/>
    </row>
    <row r="3969" spans="1:9" ht="69.75" customHeight="1">
      <c r="A3969" s="340" t="s">
        <v>8417</v>
      </c>
      <c r="B3969" s="338" t="s">
        <v>8418</v>
      </c>
      <c r="C3969" s="341" t="s">
        <v>0</v>
      </c>
      <c r="D3969" s="342">
        <v>10.45</v>
      </c>
      <c r="E3969" s="342">
        <v>9.7799999999999994</v>
      </c>
      <c r="F3969" s="338" t="s">
        <v>32651</v>
      </c>
      <c r="G3969" s="343"/>
      <c r="H3969" s="343"/>
      <c r="I3969" s="343"/>
    </row>
    <row r="3970" spans="1:9" ht="69.75" customHeight="1">
      <c r="A3970" s="340" t="s">
        <v>8419</v>
      </c>
      <c r="B3970" s="338" t="s">
        <v>8420</v>
      </c>
      <c r="C3970" s="341" t="s">
        <v>0</v>
      </c>
      <c r="D3970" s="342">
        <v>21.55</v>
      </c>
      <c r="E3970" s="342">
        <v>20.92</v>
      </c>
      <c r="F3970" s="338" t="s">
        <v>32651</v>
      </c>
      <c r="G3970" s="343"/>
      <c r="H3970" s="343"/>
      <c r="I3970" s="343"/>
    </row>
    <row r="3971" spans="1:9" ht="69.75" customHeight="1">
      <c r="A3971" s="340" t="s">
        <v>8421</v>
      </c>
      <c r="B3971" s="338" t="s">
        <v>8422</v>
      </c>
      <c r="C3971" s="341" t="s">
        <v>0</v>
      </c>
      <c r="D3971" s="342">
        <v>27.45</v>
      </c>
      <c r="E3971" s="342">
        <v>26.88</v>
      </c>
      <c r="F3971" s="338" t="s">
        <v>32651</v>
      </c>
      <c r="G3971" s="343"/>
      <c r="H3971" s="343"/>
      <c r="I3971" s="343"/>
    </row>
    <row r="3972" spans="1:9" ht="69.75" customHeight="1">
      <c r="A3972" s="340" t="s">
        <v>8423</v>
      </c>
      <c r="B3972" s="338" t="s">
        <v>8424</v>
      </c>
      <c r="C3972" s="341" t="s">
        <v>0</v>
      </c>
      <c r="D3972" s="342">
        <v>26.81</v>
      </c>
      <c r="E3972" s="342">
        <v>26.18</v>
      </c>
      <c r="F3972" s="338" t="s">
        <v>32651</v>
      </c>
      <c r="G3972" s="343"/>
      <c r="H3972" s="343"/>
      <c r="I3972" s="343"/>
    </row>
    <row r="3973" spans="1:9" ht="69.75" customHeight="1">
      <c r="A3973" s="340" t="s">
        <v>8425</v>
      </c>
      <c r="B3973" s="338" t="s">
        <v>8426</v>
      </c>
      <c r="C3973" s="341" t="s">
        <v>0</v>
      </c>
      <c r="D3973" s="342">
        <v>16.38</v>
      </c>
      <c r="E3973" s="342">
        <v>15.75</v>
      </c>
      <c r="F3973" s="338" t="s">
        <v>32651</v>
      </c>
      <c r="G3973" s="343"/>
      <c r="H3973" s="343"/>
      <c r="I3973" s="343"/>
    </row>
    <row r="3974" spans="1:9" ht="69.75" customHeight="1">
      <c r="A3974" s="340" t="s">
        <v>8427</v>
      </c>
      <c r="B3974" s="338" t="s">
        <v>8428</v>
      </c>
      <c r="C3974" s="341" t="s">
        <v>0</v>
      </c>
      <c r="D3974" s="342">
        <v>8.2100000000000009</v>
      </c>
      <c r="E3974" s="342">
        <v>7.64</v>
      </c>
      <c r="F3974" s="338" t="s">
        <v>32651</v>
      </c>
      <c r="G3974" s="343"/>
      <c r="H3974" s="343"/>
      <c r="I3974" s="343"/>
    </row>
    <row r="3975" spans="1:9" ht="69.75" customHeight="1">
      <c r="A3975" s="340" t="s">
        <v>8429</v>
      </c>
      <c r="B3975" s="338" t="s">
        <v>8430</v>
      </c>
      <c r="C3975" s="341" t="s">
        <v>0</v>
      </c>
      <c r="D3975" s="342">
        <v>42.04</v>
      </c>
      <c r="E3975" s="342">
        <v>41.24</v>
      </c>
      <c r="F3975" s="338" t="s">
        <v>32651</v>
      </c>
      <c r="G3975" s="343"/>
      <c r="H3975" s="343"/>
      <c r="I3975" s="343"/>
    </row>
    <row r="3976" spans="1:9" ht="69.75" customHeight="1">
      <c r="A3976" s="340" t="s">
        <v>8431</v>
      </c>
      <c r="B3976" s="338" t="s">
        <v>32241</v>
      </c>
      <c r="C3976" s="341" t="s">
        <v>0</v>
      </c>
      <c r="D3976" s="342">
        <v>26.15</v>
      </c>
      <c r="E3976" s="342">
        <v>25.54</v>
      </c>
      <c r="F3976" s="338" t="s">
        <v>32651</v>
      </c>
      <c r="G3976" s="343"/>
      <c r="H3976" s="343"/>
      <c r="I3976" s="343"/>
    </row>
    <row r="3977" spans="1:9" ht="69.75" customHeight="1">
      <c r="A3977" s="340" t="s">
        <v>8432</v>
      </c>
      <c r="B3977" s="338" t="s">
        <v>8433</v>
      </c>
      <c r="C3977" s="341" t="s">
        <v>0</v>
      </c>
      <c r="D3977" s="342">
        <v>33.119999999999997</v>
      </c>
      <c r="E3977" s="342">
        <v>31.86</v>
      </c>
      <c r="F3977" s="338" t="s">
        <v>32651</v>
      </c>
      <c r="G3977" s="343"/>
      <c r="H3977" s="343"/>
      <c r="I3977" s="343"/>
    </row>
    <row r="3978" spans="1:9" ht="69.75" customHeight="1">
      <c r="A3978" s="340" t="s">
        <v>8434</v>
      </c>
      <c r="B3978" s="338" t="s">
        <v>8435</v>
      </c>
      <c r="C3978" s="341" t="s">
        <v>0</v>
      </c>
      <c r="D3978" s="342">
        <v>14.43</v>
      </c>
      <c r="E3978" s="342">
        <v>13.68</v>
      </c>
      <c r="F3978" s="338" t="s">
        <v>32651</v>
      </c>
      <c r="G3978" s="343"/>
      <c r="H3978" s="343"/>
      <c r="I3978" s="343"/>
    </row>
    <row r="3979" spans="1:9" ht="69.75" customHeight="1">
      <c r="A3979" s="340" t="s">
        <v>8436</v>
      </c>
      <c r="B3979" s="338" t="s">
        <v>8437</v>
      </c>
      <c r="C3979" s="341" t="s">
        <v>0</v>
      </c>
      <c r="D3979" s="342">
        <v>44.17</v>
      </c>
      <c r="E3979" s="342">
        <v>42.91</v>
      </c>
      <c r="F3979" s="338" t="s">
        <v>32651</v>
      </c>
      <c r="G3979" s="343"/>
      <c r="H3979" s="343"/>
      <c r="I3979" s="343"/>
    </row>
    <row r="3980" spans="1:9" ht="69.75" customHeight="1">
      <c r="A3980" s="340" t="s">
        <v>8438</v>
      </c>
      <c r="B3980" s="338" t="s">
        <v>8439</v>
      </c>
      <c r="C3980" s="341" t="s">
        <v>0</v>
      </c>
      <c r="D3980" s="342">
        <v>22.18</v>
      </c>
      <c r="E3980" s="342">
        <v>21.43</v>
      </c>
      <c r="F3980" s="338" t="s">
        <v>32651</v>
      </c>
      <c r="G3980" s="343"/>
      <c r="H3980" s="343"/>
      <c r="I3980" s="343"/>
    </row>
    <row r="3981" spans="1:9" ht="69.75" customHeight="1">
      <c r="A3981" s="340" t="s">
        <v>8440</v>
      </c>
      <c r="B3981" s="338" t="s">
        <v>8441</v>
      </c>
      <c r="C3981" s="341" t="s">
        <v>0</v>
      </c>
      <c r="D3981" s="342">
        <v>35.06</v>
      </c>
      <c r="E3981" s="342">
        <v>34.03</v>
      </c>
      <c r="F3981" s="338" t="s">
        <v>32651</v>
      </c>
      <c r="G3981" s="343"/>
      <c r="H3981" s="343"/>
      <c r="I3981" s="343"/>
    </row>
    <row r="3982" spans="1:9" ht="69.75" customHeight="1">
      <c r="A3982" s="340" t="s">
        <v>8442</v>
      </c>
      <c r="B3982" s="338" t="s">
        <v>8443</v>
      </c>
      <c r="C3982" s="341" t="s">
        <v>0</v>
      </c>
      <c r="D3982" s="342">
        <v>27.78</v>
      </c>
      <c r="E3982" s="342">
        <v>27.03</v>
      </c>
      <c r="F3982" s="338" t="s">
        <v>32651</v>
      </c>
      <c r="G3982" s="343"/>
      <c r="H3982" s="343"/>
      <c r="I3982" s="343"/>
    </row>
    <row r="3983" spans="1:9" ht="69.75" customHeight="1">
      <c r="A3983" s="340" t="s">
        <v>8444</v>
      </c>
      <c r="B3983" s="338" t="s">
        <v>8445</v>
      </c>
      <c r="C3983" s="341" t="s">
        <v>0</v>
      </c>
      <c r="D3983" s="342">
        <v>68.77</v>
      </c>
      <c r="E3983" s="342">
        <v>67.510000000000005</v>
      </c>
      <c r="F3983" s="338" t="s">
        <v>32651</v>
      </c>
      <c r="G3983" s="343"/>
      <c r="H3983" s="343"/>
      <c r="I3983" s="343"/>
    </row>
    <row r="3984" spans="1:9" ht="69.75" customHeight="1">
      <c r="A3984" s="340" t="s">
        <v>8446</v>
      </c>
      <c r="B3984" s="338" t="s">
        <v>8447</v>
      </c>
      <c r="C3984" s="341" t="s">
        <v>0</v>
      </c>
      <c r="D3984" s="342">
        <v>32.74</v>
      </c>
      <c r="E3984" s="342">
        <v>32.01</v>
      </c>
      <c r="F3984" s="338" t="s">
        <v>32651</v>
      </c>
      <c r="G3984" s="343"/>
      <c r="H3984" s="343"/>
      <c r="I3984" s="343"/>
    </row>
    <row r="3985" spans="1:9" ht="69.75" customHeight="1">
      <c r="A3985" s="340" t="s">
        <v>8448</v>
      </c>
      <c r="B3985" s="338" t="s">
        <v>8449</v>
      </c>
      <c r="C3985" s="341" t="s">
        <v>0</v>
      </c>
      <c r="D3985" s="342">
        <v>75.73</v>
      </c>
      <c r="E3985" s="342">
        <v>73.56</v>
      </c>
      <c r="F3985" s="338" t="s">
        <v>32651</v>
      </c>
      <c r="G3985" s="343"/>
      <c r="H3985" s="343"/>
      <c r="I3985" s="343"/>
    </row>
    <row r="3986" spans="1:9" ht="69.75" customHeight="1">
      <c r="A3986" s="340" t="s">
        <v>8450</v>
      </c>
      <c r="B3986" s="338" t="s">
        <v>8451</v>
      </c>
      <c r="C3986" s="341" t="s">
        <v>0</v>
      </c>
      <c r="D3986" s="342">
        <v>12.48</v>
      </c>
      <c r="E3986" s="342">
        <v>11.79</v>
      </c>
      <c r="F3986" s="338" t="s">
        <v>32651</v>
      </c>
      <c r="G3986" s="343"/>
      <c r="H3986" s="343"/>
      <c r="I3986" s="343"/>
    </row>
    <row r="3987" spans="1:9" ht="69.75" customHeight="1">
      <c r="A3987" s="340" t="s">
        <v>8452</v>
      </c>
      <c r="B3987" s="338" t="s">
        <v>8453</v>
      </c>
      <c r="C3987" s="341" t="s">
        <v>0</v>
      </c>
      <c r="D3987" s="342">
        <v>117.93</v>
      </c>
      <c r="E3987" s="342">
        <v>115.76</v>
      </c>
      <c r="F3987" s="338" t="s">
        <v>32651</v>
      </c>
      <c r="G3987" s="343"/>
      <c r="H3987" s="343"/>
      <c r="I3987" s="343"/>
    </row>
    <row r="3988" spans="1:9" ht="69.75" customHeight="1">
      <c r="A3988" s="340" t="s">
        <v>8454</v>
      </c>
      <c r="B3988" s="338" t="s">
        <v>8455</v>
      </c>
      <c r="C3988" s="341" t="s">
        <v>0</v>
      </c>
      <c r="D3988" s="342">
        <v>21.75</v>
      </c>
      <c r="E3988" s="342">
        <v>20.86</v>
      </c>
      <c r="F3988" s="338" t="s">
        <v>32651</v>
      </c>
      <c r="G3988" s="343"/>
      <c r="H3988" s="343"/>
      <c r="I3988" s="343"/>
    </row>
    <row r="3989" spans="1:9" ht="69.75" customHeight="1">
      <c r="A3989" s="340" t="s">
        <v>8456</v>
      </c>
      <c r="B3989" s="338" t="s">
        <v>8457</v>
      </c>
      <c r="C3989" s="341" t="s">
        <v>0</v>
      </c>
      <c r="D3989" s="342">
        <v>86.32</v>
      </c>
      <c r="E3989" s="342">
        <v>84.61</v>
      </c>
      <c r="F3989" s="338" t="s">
        <v>32651</v>
      </c>
      <c r="G3989" s="343"/>
      <c r="H3989" s="343"/>
      <c r="I3989" s="343"/>
    </row>
    <row r="3990" spans="1:9" ht="69.75" customHeight="1">
      <c r="A3990" s="340" t="s">
        <v>8458</v>
      </c>
      <c r="B3990" s="338" t="s">
        <v>8459</v>
      </c>
      <c r="C3990" s="341" t="s">
        <v>0</v>
      </c>
      <c r="D3990" s="342">
        <v>29.07</v>
      </c>
      <c r="E3990" s="342">
        <v>28.18</v>
      </c>
      <c r="F3990" s="338" t="s">
        <v>32651</v>
      </c>
      <c r="G3990" s="343"/>
      <c r="H3990" s="343"/>
      <c r="I3990" s="343"/>
    </row>
    <row r="3991" spans="1:9" ht="69.75" customHeight="1">
      <c r="A3991" s="340" t="s">
        <v>8460</v>
      </c>
      <c r="B3991" s="338" t="s">
        <v>8461</v>
      </c>
      <c r="C3991" s="341" t="s">
        <v>0</v>
      </c>
      <c r="D3991" s="342">
        <v>263.88</v>
      </c>
      <c r="E3991" s="342">
        <v>261.70999999999998</v>
      </c>
      <c r="F3991" s="338" t="s">
        <v>32651</v>
      </c>
      <c r="G3991" s="343"/>
      <c r="H3991" s="343"/>
      <c r="I3991" s="343"/>
    </row>
    <row r="3992" spans="1:9" ht="69.75" customHeight="1">
      <c r="A3992" s="340" t="s">
        <v>8462</v>
      </c>
      <c r="B3992" s="338" t="s">
        <v>8463</v>
      </c>
      <c r="C3992" s="341" t="s">
        <v>0</v>
      </c>
      <c r="D3992" s="342">
        <v>39.54</v>
      </c>
      <c r="E3992" s="342">
        <v>38.65</v>
      </c>
      <c r="F3992" s="338" t="s">
        <v>32651</v>
      </c>
      <c r="G3992" s="343"/>
      <c r="H3992" s="343"/>
      <c r="I3992" s="343"/>
    </row>
    <row r="3993" spans="1:9" ht="69.75" customHeight="1">
      <c r="A3993" s="340" t="s">
        <v>8464</v>
      </c>
      <c r="B3993" s="338" t="s">
        <v>8465</v>
      </c>
      <c r="C3993" s="341" t="s">
        <v>0</v>
      </c>
      <c r="D3993" s="342">
        <v>60.11</v>
      </c>
      <c r="E3993" s="342">
        <v>58.52</v>
      </c>
      <c r="F3993" s="338" t="s">
        <v>32651</v>
      </c>
      <c r="G3993" s="343"/>
      <c r="H3993" s="343"/>
      <c r="I3993" s="343"/>
    </row>
    <row r="3994" spans="1:9" ht="69.75" customHeight="1">
      <c r="A3994" s="340" t="s">
        <v>8466</v>
      </c>
      <c r="B3994" s="338" t="s">
        <v>8467</v>
      </c>
      <c r="C3994" s="341" t="s">
        <v>0</v>
      </c>
      <c r="D3994" s="342">
        <v>49.09</v>
      </c>
      <c r="E3994" s="342">
        <v>48.22</v>
      </c>
      <c r="F3994" s="338" t="s">
        <v>32651</v>
      </c>
      <c r="G3994" s="343"/>
      <c r="H3994" s="343"/>
      <c r="I3994" s="343"/>
    </row>
    <row r="3995" spans="1:9" ht="69.75" customHeight="1">
      <c r="A3995" s="340" t="s">
        <v>8468</v>
      </c>
      <c r="B3995" s="338" t="s">
        <v>8469</v>
      </c>
      <c r="C3995" s="341" t="s">
        <v>0</v>
      </c>
      <c r="D3995" s="342">
        <v>52.31</v>
      </c>
      <c r="E3995" s="342">
        <v>50.72</v>
      </c>
      <c r="F3995" s="338" t="s">
        <v>32651</v>
      </c>
      <c r="G3995" s="343"/>
      <c r="H3995" s="343"/>
      <c r="I3995" s="343"/>
    </row>
    <row r="3996" spans="1:9" ht="69.75" customHeight="1">
      <c r="A3996" s="340" t="s">
        <v>8470</v>
      </c>
      <c r="B3996" s="338" t="s">
        <v>8471</v>
      </c>
      <c r="C3996" s="341" t="s">
        <v>0</v>
      </c>
      <c r="D3996" s="342">
        <v>33.74</v>
      </c>
      <c r="E3996" s="342">
        <v>32.92</v>
      </c>
      <c r="F3996" s="338" t="s">
        <v>32651</v>
      </c>
      <c r="G3996" s="343"/>
      <c r="H3996" s="343"/>
      <c r="I3996" s="343"/>
    </row>
    <row r="3997" spans="1:9" ht="69.75" customHeight="1">
      <c r="A3997" s="340" t="s">
        <v>8473</v>
      </c>
      <c r="B3997" s="338" t="s">
        <v>8474</v>
      </c>
      <c r="C3997" s="341" t="s">
        <v>0</v>
      </c>
      <c r="D3997" s="342">
        <v>88.66</v>
      </c>
      <c r="E3997" s="342">
        <v>86.14</v>
      </c>
      <c r="F3997" s="338" t="s">
        <v>32651</v>
      </c>
      <c r="G3997" s="343"/>
      <c r="H3997" s="343"/>
      <c r="I3997" s="343"/>
    </row>
    <row r="3998" spans="1:9" ht="69.75" customHeight="1">
      <c r="A3998" s="340" t="s">
        <v>8475</v>
      </c>
      <c r="B3998" s="338" t="s">
        <v>8476</v>
      </c>
      <c r="C3998" s="341" t="s">
        <v>0</v>
      </c>
      <c r="D3998" s="342">
        <v>14.98</v>
      </c>
      <c r="E3998" s="342">
        <v>13.96</v>
      </c>
      <c r="F3998" s="338" t="s">
        <v>32651</v>
      </c>
      <c r="G3998" s="343"/>
      <c r="H3998" s="343"/>
      <c r="I3998" s="343"/>
    </row>
    <row r="3999" spans="1:9" ht="69.75" customHeight="1">
      <c r="A3999" s="340" t="s">
        <v>8477</v>
      </c>
      <c r="B3999" s="338" t="s">
        <v>8478</v>
      </c>
      <c r="C3999" s="341" t="s">
        <v>0</v>
      </c>
      <c r="D3999" s="342">
        <v>98.86</v>
      </c>
      <c r="E3999" s="342">
        <v>96.65</v>
      </c>
      <c r="F3999" s="338" t="s">
        <v>32651</v>
      </c>
      <c r="G3999" s="343"/>
      <c r="H3999" s="343"/>
      <c r="I3999" s="343"/>
    </row>
    <row r="4000" spans="1:9" ht="69.75" customHeight="1">
      <c r="A4000" s="340" t="s">
        <v>8479</v>
      </c>
      <c r="B4000" s="338" t="s">
        <v>8480</v>
      </c>
      <c r="C4000" s="341" t="s">
        <v>0</v>
      </c>
      <c r="D4000" s="342">
        <v>78.84</v>
      </c>
      <c r="E4000" s="342">
        <v>76.319999999999993</v>
      </c>
      <c r="F4000" s="338" t="s">
        <v>32651</v>
      </c>
      <c r="G4000" s="343"/>
      <c r="H4000" s="343"/>
      <c r="I4000" s="343"/>
    </row>
    <row r="4001" spans="1:9" ht="69.75" customHeight="1">
      <c r="A4001" s="340" t="s">
        <v>8481</v>
      </c>
      <c r="B4001" s="338" t="s">
        <v>8482</v>
      </c>
      <c r="C4001" s="341" t="s">
        <v>0</v>
      </c>
      <c r="D4001" s="342">
        <v>20.28</v>
      </c>
      <c r="E4001" s="342">
        <v>19.260000000000002</v>
      </c>
      <c r="F4001" s="338" t="s">
        <v>32651</v>
      </c>
      <c r="G4001" s="343"/>
      <c r="H4001" s="343"/>
      <c r="I4001" s="343"/>
    </row>
    <row r="4002" spans="1:9" ht="69.75" customHeight="1">
      <c r="A4002" s="340" t="s">
        <v>8483</v>
      </c>
      <c r="B4002" s="338" t="s">
        <v>8484</v>
      </c>
      <c r="C4002" s="341" t="s">
        <v>0</v>
      </c>
      <c r="D4002" s="342">
        <v>17.829999999999998</v>
      </c>
      <c r="E4002" s="342">
        <v>16.809999999999999</v>
      </c>
      <c r="F4002" s="338" t="s">
        <v>32651</v>
      </c>
      <c r="G4002" s="343"/>
      <c r="H4002" s="343"/>
      <c r="I4002" s="343"/>
    </row>
    <row r="4003" spans="1:9" ht="69.75" customHeight="1">
      <c r="A4003" s="340" t="s">
        <v>8485</v>
      </c>
      <c r="B4003" s="338" t="s">
        <v>8486</v>
      </c>
      <c r="C4003" s="341" t="s">
        <v>0</v>
      </c>
      <c r="D4003" s="342">
        <v>82.96</v>
      </c>
      <c r="E4003" s="342">
        <v>80.75</v>
      </c>
      <c r="F4003" s="338" t="s">
        <v>32651</v>
      </c>
      <c r="G4003" s="343"/>
      <c r="H4003" s="343"/>
      <c r="I4003" s="343"/>
    </row>
    <row r="4004" spans="1:9" ht="69.75" customHeight="1">
      <c r="A4004" s="340" t="s">
        <v>8487</v>
      </c>
      <c r="B4004" s="338" t="s">
        <v>8488</v>
      </c>
      <c r="C4004" s="341" t="s">
        <v>0</v>
      </c>
      <c r="D4004" s="342">
        <v>19.399999999999999</v>
      </c>
      <c r="E4004" s="342">
        <v>18.13</v>
      </c>
      <c r="F4004" s="338" t="s">
        <v>32651</v>
      </c>
      <c r="G4004" s="343"/>
      <c r="H4004" s="343"/>
      <c r="I4004" s="343"/>
    </row>
    <row r="4005" spans="1:9" ht="69.75" customHeight="1">
      <c r="A4005" s="340" t="s">
        <v>8489</v>
      </c>
      <c r="B4005" s="338" t="s">
        <v>8490</v>
      </c>
      <c r="C4005" s="341" t="s">
        <v>0</v>
      </c>
      <c r="D4005" s="342">
        <v>253.74</v>
      </c>
      <c r="E4005" s="342">
        <v>249.41</v>
      </c>
      <c r="F4005" s="338" t="s">
        <v>32651</v>
      </c>
      <c r="G4005" s="343"/>
      <c r="H4005" s="343"/>
      <c r="I4005" s="343"/>
    </row>
    <row r="4006" spans="1:9" ht="69.75" customHeight="1">
      <c r="A4006" s="340" t="s">
        <v>8491</v>
      </c>
      <c r="B4006" s="338" t="s">
        <v>8492</v>
      </c>
      <c r="C4006" s="341" t="s">
        <v>0</v>
      </c>
      <c r="D4006" s="342">
        <v>192.86</v>
      </c>
      <c r="E4006" s="342">
        <v>189.13</v>
      </c>
      <c r="F4006" s="338" t="s">
        <v>32651</v>
      </c>
      <c r="G4006" s="343"/>
      <c r="H4006" s="343"/>
      <c r="I4006" s="343"/>
    </row>
    <row r="4007" spans="1:9" ht="69.75" customHeight="1">
      <c r="A4007" s="340" t="s">
        <v>8493</v>
      </c>
      <c r="B4007" s="338" t="s">
        <v>8494</v>
      </c>
      <c r="C4007" s="341" t="s">
        <v>0</v>
      </c>
      <c r="D4007" s="342">
        <v>23.16</v>
      </c>
      <c r="E4007" s="342">
        <v>22.01</v>
      </c>
      <c r="F4007" s="338" t="s">
        <v>32651</v>
      </c>
      <c r="G4007" s="343"/>
      <c r="H4007" s="343"/>
      <c r="I4007" s="343"/>
    </row>
    <row r="4008" spans="1:9" ht="69.75" customHeight="1">
      <c r="A4008" s="340" t="s">
        <v>8495</v>
      </c>
      <c r="B4008" s="338" t="s">
        <v>8496</v>
      </c>
      <c r="C4008" s="341" t="s">
        <v>0</v>
      </c>
      <c r="D4008" s="342">
        <v>190.65</v>
      </c>
      <c r="E4008" s="342">
        <v>186.32</v>
      </c>
      <c r="F4008" s="338" t="s">
        <v>32651</v>
      </c>
      <c r="G4008" s="343"/>
      <c r="H4008" s="343"/>
      <c r="I4008" s="343"/>
    </row>
    <row r="4009" spans="1:9" ht="69.75" customHeight="1">
      <c r="A4009" s="340" t="s">
        <v>8497</v>
      </c>
      <c r="B4009" s="338" t="s">
        <v>8498</v>
      </c>
      <c r="C4009" s="341" t="s">
        <v>0</v>
      </c>
      <c r="D4009" s="342">
        <v>22.87</v>
      </c>
      <c r="E4009" s="342">
        <v>21.6</v>
      </c>
      <c r="F4009" s="338" t="s">
        <v>32651</v>
      </c>
      <c r="G4009" s="343"/>
      <c r="H4009" s="343"/>
      <c r="I4009" s="343"/>
    </row>
    <row r="4010" spans="1:9" ht="69.75" customHeight="1">
      <c r="A4010" s="340" t="s">
        <v>8499</v>
      </c>
      <c r="B4010" s="338" t="s">
        <v>32242</v>
      </c>
      <c r="C4010" s="341" t="s">
        <v>0</v>
      </c>
      <c r="D4010" s="342">
        <v>43.64</v>
      </c>
      <c r="E4010" s="342">
        <v>42.4</v>
      </c>
      <c r="F4010" s="338" t="s">
        <v>32651</v>
      </c>
      <c r="G4010" s="343"/>
      <c r="H4010" s="343"/>
      <c r="I4010" s="343"/>
    </row>
    <row r="4011" spans="1:9" ht="69.75" customHeight="1">
      <c r="A4011" s="340" t="s">
        <v>8500</v>
      </c>
      <c r="B4011" s="338" t="s">
        <v>8501</v>
      </c>
      <c r="C4011" s="341" t="s">
        <v>0</v>
      </c>
      <c r="D4011" s="342">
        <v>148.38999999999999</v>
      </c>
      <c r="E4011" s="342">
        <v>144.66</v>
      </c>
      <c r="F4011" s="338" t="s">
        <v>32651</v>
      </c>
      <c r="G4011" s="343"/>
      <c r="H4011" s="343"/>
      <c r="I4011" s="343"/>
    </row>
    <row r="4012" spans="1:9" ht="69.75" customHeight="1">
      <c r="A4012" s="340" t="s">
        <v>8502</v>
      </c>
      <c r="B4012" s="338" t="s">
        <v>8503</v>
      </c>
      <c r="C4012" s="341" t="s">
        <v>0</v>
      </c>
      <c r="D4012" s="342">
        <v>26.66</v>
      </c>
      <c r="E4012" s="342">
        <v>25.16</v>
      </c>
      <c r="F4012" s="338" t="s">
        <v>32651</v>
      </c>
      <c r="G4012" s="343"/>
      <c r="H4012" s="343"/>
      <c r="I4012" s="343"/>
    </row>
    <row r="4013" spans="1:9" ht="69.75" customHeight="1">
      <c r="A4013" s="340" t="s">
        <v>8504</v>
      </c>
      <c r="B4013" s="338" t="s">
        <v>8505</v>
      </c>
      <c r="C4013" s="341" t="s">
        <v>0</v>
      </c>
      <c r="D4013" s="342">
        <v>52.71</v>
      </c>
      <c r="E4013" s="342">
        <v>50.94</v>
      </c>
      <c r="F4013" s="338" t="s">
        <v>32651</v>
      </c>
      <c r="G4013" s="343"/>
      <c r="H4013" s="343"/>
      <c r="I4013" s="343"/>
    </row>
    <row r="4014" spans="1:9" ht="69.75" customHeight="1">
      <c r="A4014" s="340" t="s">
        <v>8506</v>
      </c>
      <c r="B4014" s="338" t="s">
        <v>8507</v>
      </c>
      <c r="C4014" s="341" t="s">
        <v>6</v>
      </c>
      <c r="D4014" s="342">
        <v>49.52</v>
      </c>
      <c r="E4014" s="342">
        <v>48.13</v>
      </c>
      <c r="F4014" s="338" t="s">
        <v>32651</v>
      </c>
      <c r="G4014" s="343"/>
      <c r="H4014" s="343"/>
      <c r="I4014" s="343"/>
    </row>
    <row r="4015" spans="1:9" ht="69.75" customHeight="1">
      <c r="A4015" s="340" t="s">
        <v>8508</v>
      </c>
      <c r="B4015" s="338" t="s">
        <v>8509</v>
      </c>
      <c r="C4015" s="341" t="s">
        <v>0</v>
      </c>
      <c r="D4015" s="342">
        <v>13.86</v>
      </c>
      <c r="E4015" s="342">
        <v>12.99</v>
      </c>
      <c r="F4015" s="338" t="s">
        <v>32651</v>
      </c>
      <c r="G4015" s="343"/>
      <c r="H4015" s="343"/>
      <c r="I4015" s="343"/>
    </row>
    <row r="4016" spans="1:9" ht="69.75" customHeight="1">
      <c r="A4016" s="340" t="s">
        <v>8510</v>
      </c>
      <c r="B4016" s="338" t="s">
        <v>8511</v>
      </c>
      <c r="C4016" s="341" t="s">
        <v>0</v>
      </c>
      <c r="D4016" s="342">
        <v>15.16</v>
      </c>
      <c r="E4016" s="342">
        <v>14.29</v>
      </c>
      <c r="F4016" s="338" t="s">
        <v>32651</v>
      </c>
      <c r="G4016" s="343"/>
      <c r="H4016" s="343"/>
      <c r="I4016" s="343"/>
    </row>
    <row r="4017" spans="1:9" ht="69.75" customHeight="1">
      <c r="A4017" s="340" t="s">
        <v>8512</v>
      </c>
      <c r="B4017" s="338" t="s">
        <v>8513</v>
      </c>
      <c r="C4017" s="341" t="s">
        <v>0</v>
      </c>
      <c r="D4017" s="342">
        <v>16.2</v>
      </c>
      <c r="E4017" s="342">
        <v>15.33</v>
      </c>
      <c r="F4017" s="338" t="s">
        <v>32651</v>
      </c>
      <c r="G4017" s="343"/>
      <c r="H4017" s="343"/>
      <c r="I4017" s="343"/>
    </row>
    <row r="4018" spans="1:9" ht="69.75" customHeight="1">
      <c r="A4018" s="340" t="s">
        <v>8514</v>
      </c>
      <c r="B4018" s="338" t="s">
        <v>8515</v>
      </c>
      <c r="C4018" s="341" t="s">
        <v>0</v>
      </c>
      <c r="D4018" s="342">
        <v>20.010000000000002</v>
      </c>
      <c r="E4018" s="342">
        <v>19.010000000000002</v>
      </c>
      <c r="F4018" s="338" t="s">
        <v>32651</v>
      </c>
      <c r="G4018" s="343"/>
      <c r="H4018" s="343"/>
      <c r="I4018" s="343"/>
    </row>
    <row r="4019" spans="1:9" ht="69.75" customHeight="1">
      <c r="A4019" s="340" t="s">
        <v>8516</v>
      </c>
      <c r="B4019" s="338" t="s">
        <v>8517</v>
      </c>
      <c r="C4019" s="341" t="s">
        <v>0</v>
      </c>
      <c r="D4019" s="342">
        <v>11.73</v>
      </c>
      <c r="E4019" s="342">
        <v>10.85</v>
      </c>
      <c r="F4019" s="338" t="s">
        <v>32651</v>
      </c>
      <c r="G4019" s="343"/>
      <c r="H4019" s="343"/>
      <c r="I4019" s="343"/>
    </row>
    <row r="4020" spans="1:9" ht="69.75" customHeight="1">
      <c r="A4020" s="340" t="s">
        <v>8518</v>
      </c>
      <c r="B4020" s="338" t="s">
        <v>8519</v>
      </c>
      <c r="C4020" s="341" t="s">
        <v>0</v>
      </c>
      <c r="D4020" s="342">
        <v>19.47</v>
      </c>
      <c r="E4020" s="342">
        <v>18.47</v>
      </c>
      <c r="F4020" s="338" t="s">
        <v>32651</v>
      </c>
      <c r="G4020" s="343"/>
      <c r="H4020" s="343"/>
      <c r="I4020" s="343"/>
    </row>
    <row r="4021" spans="1:9" ht="69.75" customHeight="1">
      <c r="A4021" s="340" t="s">
        <v>8520</v>
      </c>
      <c r="B4021" s="338" t="s">
        <v>8521</v>
      </c>
      <c r="C4021" s="341" t="s">
        <v>0</v>
      </c>
      <c r="D4021" s="342">
        <v>11.95</v>
      </c>
      <c r="E4021" s="342">
        <v>11.07</v>
      </c>
      <c r="F4021" s="338" t="s">
        <v>32651</v>
      </c>
      <c r="G4021" s="343"/>
      <c r="H4021" s="343"/>
      <c r="I4021" s="343"/>
    </row>
    <row r="4022" spans="1:9" ht="69.75" customHeight="1">
      <c r="A4022" s="340" t="s">
        <v>8522</v>
      </c>
      <c r="B4022" s="338" t="s">
        <v>8523</v>
      </c>
      <c r="C4022" s="341" t="s">
        <v>0</v>
      </c>
      <c r="D4022" s="342">
        <v>23.53</v>
      </c>
      <c r="E4022" s="342">
        <v>22.53</v>
      </c>
      <c r="F4022" s="338" t="s">
        <v>32651</v>
      </c>
      <c r="G4022" s="343"/>
      <c r="H4022" s="343"/>
      <c r="I4022" s="343"/>
    </row>
    <row r="4023" spans="1:9" ht="69.75" customHeight="1">
      <c r="A4023" s="340" t="s">
        <v>8524</v>
      </c>
      <c r="B4023" s="338" t="s">
        <v>8525</v>
      </c>
      <c r="C4023" s="341" t="s">
        <v>0</v>
      </c>
      <c r="D4023" s="342">
        <v>14.48</v>
      </c>
      <c r="E4023" s="342">
        <v>13.6</v>
      </c>
      <c r="F4023" s="338" t="s">
        <v>32651</v>
      </c>
      <c r="G4023" s="343"/>
      <c r="H4023" s="343"/>
      <c r="I4023" s="343"/>
    </row>
    <row r="4024" spans="1:9" ht="69.75" customHeight="1">
      <c r="A4024" s="340" t="s">
        <v>8526</v>
      </c>
      <c r="B4024" s="338" t="s">
        <v>8527</v>
      </c>
      <c r="C4024" s="341" t="s">
        <v>0</v>
      </c>
      <c r="D4024" s="342">
        <v>28.5</v>
      </c>
      <c r="E4024" s="342">
        <v>27.31</v>
      </c>
      <c r="F4024" s="338" t="s">
        <v>32651</v>
      </c>
      <c r="G4024" s="343"/>
      <c r="H4024" s="343"/>
      <c r="I4024" s="343"/>
    </row>
    <row r="4025" spans="1:9" ht="69.75" customHeight="1">
      <c r="A4025" s="340" t="s">
        <v>8528</v>
      </c>
      <c r="B4025" s="338" t="s">
        <v>8529</v>
      </c>
      <c r="C4025" s="341" t="s">
        <v>0</v>
      </c>
      <c r="D4025" s="342">
        <v>16.27</v>
      </c>
      <c r="E4025" s="342">
        <v>15.39</v>
      </c>
      <c r="F4025" s="338" t="s">
        <v>32651</v>
      </c>
      <c r="G4025" s="343"/>
      <c r="H4025" s="343"/>
      <c r="I4025" s="343"/>
    </row>
    <row r="4026" spans="1:9" ht="69.75" customHeight="1">
      <c r="A4026" s="340" t="s">
        <v>8530</v>
      </c>
      <c r="B4026" s="338" t="s">
        <v>8531</v>
      </c>
      <c r="C4026" s="341" t="s">
        <v>0</v>
      </c>
      <c r="D4026" s="342">
        <v>16.18</v>
      </c>
      <c r="E4026" s="342">
        <v>15.22</v>
      </c>
      <c r="F4026" s="338" t="s">
        <v>32651</v>
      </c>
      <c r="G4026" s="343"/>
      <c r="H4026" s="343"/>
      <c r="I4026" s="343"/>
    </row>
    <row r="4027" spans="1:9" ht="69.75" customHeight="1">
      <c r="A4027" s="340" t="s">
        <v>8532</v>
      </c>
      <c r="B4027" s="338" t="s">
        <v>8533</v>
      </c>
      <c r="C4027" s="341" t="s">
        <v>0</v>
      </c>
      <c r="D4027" s="342">
        <v>16.87</v>
      </c>
      <c r="E4027" s="342">
        <v>15.91</v>
      </c>
      <c r="F4027" s="338" t="s">
        <v>32651</v>
      </c>
      <c r="G4027" s="343"/>
      <c r="H4027" s="343"/>
      <c r="I4027" s="343"/>
    </row>
    <row r="4028" spans="1:9" ht="69.75" customHeight="1">
      <c r="A4028" s="340" t="s">
        <v>8534</v>
      </c>
      <c r="B4028" s="338" t="s">
        <v>8535</v>
      </c>
      <c r="C4028" s="341" t="s">
        <v>0</v>
      </c>
      <c r="D4028" s="342">
        <v>24.15</v>
      </c>
      <c r="E4028" s="342">
        <v>23.19</v>
      </c>
      <c r="F4028" s="338" t="s">
        <v>32651</v>
      </c>
      <c r="G4028" s="343"/>
      <c r="H4028" s="343"/>
      <c r="I4028" s="343"/>
    </row>
    <row r="4029" spans="1:9" ht="69.75" customHeight="1">
      <c r="A4029" s="340" t="s">
        <v>8536</v>
      </c>
      <c r="B4029" s="338" t="s">
        <v>8537</v>
      </c>
      <c r="C4029" s="341" t="s">
        <v>0</v>
      </c>
      <c r="D4029" s="342">
        <v>27.17</v>
      </c>
      <c r="E4029" s="342">
        <v>25.98</v>
      </c>
      <c r="F4029" s="338" t="s">
        <v>32651</v>
      </c>
      <c r="G4029" s="343"/>
      <c r="H4029" s="343"/>
      <c r="I4029" s="343"/>
    </row>
    <row r="4030" spans="1:9" ht="69.75" customHeight="1">
      <c r="A4030" s="340" t="s">
        <v>8538</v>
      </c>
      <c r="B4030" s="338" t="s">
        <v>8539</v>
      </c>
      <c r="C4030" s="341" t="s">
        <v>0</v>
      </c>
      <c r="D4030" s="342">
        <v>26.2</v>
      </c>
      <c r="E4030" s="342">
        <v>25.24</v>
      </c>
      <c r="F4030" s="338" t="s">
        <v>32651</v>
      </c>
      <c r="G4030" s="343"/>
      <c r="H4030" s="343"/>
      <c r="I4030" s="343"/>
    </row>
    <row r="4031" spans="1:9" ht="69.75" customHeight="1">
      <c r="A4031" s="340" t="s">
        <v>8540</v>
      </c>
      <c r="B4031" s="338" t="s">
        <v>8541</v>
      </c>
      <c r="C4031" s="341" t="s">
        <v>0</v>
      </c>
      <c r="D4031" s="342">
        <v>9.56</v>
      </c>
      <c r="E4031" s="342">
        <v>8.99</v>
      </c>
      <c r="F4031" s="338" t="s">
        <v>32651</v>
      </c>
      <c r="G4031" s="343"/>
      <c r="H4031" s="343"/>
      <c r="I4031" s="343"/>
    </row>
    <row r="4032" spans="1:9" ht="69.75" customHeight="1">
      <c r="A4032" s="340" t="s">
        <v>8542</v>
      </c>
      <c r="B4032" s="338" t="s">
        <v>8543</v>
      </c>
      <c r="C4032" s="341" t="s">
        <v>0</v>
      </c>
      <c r="D4032" s="342">
        <v>23.68</v>
      </c>
      <c r="E4032" s="342">
        <v>22.54</v>
      </c>
      <c r="F4032" s="338" t="s">
        <v>32651</v>
      </c>
      <c r="G4032" s="343"/>
      <c r="H4032" s="343"/>
      <c r="I4032" s="343"/>
    </row>
    <row r="4033" spans="1:9" ht="69.75" customHeight="1">
      <c r="A4033" s="340" t="s">
        <v>8544</v>
      </c>
      <c r="B4033" s="338" t="s">
        <v>8545</v>
      </c>
      <c r="C4033" s="341" t="s">
        <v>0</v>
      </c>
      <c r="D4033" s="342">
        <v>15.79</v>
      </c>
      <c r="E4033" s="342">
        <v>15.22</v>
      </c>
      <c r="F4033" s="338" t="s">
        <v>32651</v>
      </c>
      <c r="G4033" s="343"/>
      <c r="H4033" s="343"/>
      <c r="I4033" s="343"/>
    </row>
    <row r="4034" spans="1:9" ht="69.75" customHeight="1">
      <c r="A4034" s="340" t="s">
        <v>8546</v>
      </c>
      <c r="B4034" s="338" t="s">
        <v>8547</v>
      </c>
      <c r="C4034" s="341" t="s">
        <v>0</v>
      </c>
      <c r="D4034" s="342">
        <v>24.6</v>
      </c>
      <c r="E4034" s="342">
        <v>23.46</v>
      </c>
      <c r="F4034" s="338" t="s">
        <v>32651</v>
      </c>
      <c r="G4034" s="343"/>
      <c r="H4034" s="343"/>
      <c r="I4034" s="343"/>
    </row>
    <row r="4035" spans="1:9" ht="69.75" customHeight="1">
      <c r="A4035" s="340" t="s">
        <v>8548</v>
      </c>
      <c r="B4035" s="338" t="s">
        <v>8549</v>
      </c>
      <c r="C4035" s="341" t="s">
        <v>0</v>
      </c>
      <c r="D4035" s="342">
        <v>9.7799999999999994</v>
      </c>
      <c r="E4035" s="342">
        <v>9.18</v>
      </c>
      <c r="F4035" s="338" t="s">
        <v>32651</v>
      </c>
      <c r="G4035" s="343"/>
      <c r="H4035" s="343"/>
      <c r="I4035" s="343"/>
    </row>
    <row r="4036" spans="1:9" ht="69.75" customHeight="1">
      <c r="A4036" s="340" t="s">
        <v>8550</v>
      </c>
      <c r="B4036" s="338" t="s">
        <v>8551</v>
      </c>
      <c r="C4036" s="341" t="s">
        <v>0</v>
      </c>
      <c r="D4036" s="342">
        <v>20.91</v>
      </c>
      <c r="E4036" s="342">
        <v>20.34</v>
      </c>
      <c r="F4036" s="338" t="s">
        <v>32651</v>
      </c>
      <c r="G4036" s="343"/>
      <c r="H4036" s="343"/>
      <c r="I4036" s="343"/>
    </row>
    <row r="4037" spans="1:9" ht="69.75" customHeight="1">
      <c r="A4037" s="340" t="s">
        <v>8553</v>
      </c>
      <c r="B4037" s="338" t="s">
        <v>8554</v>
      </c>
      <c r="C4037" s="341" t="s">
        <v>0</v>
      </c>
      <c r="D4037" s="342">
        <v>39.770000000000003</v>
      </c>
      <c r="E4037" s="342">
        <v>38.630000000000003</v>
      </c>
      <c r="F4037" s="338" t="s">
        <v>32651</v>
      </c>
      <c r="G4037" s="343"/>
      <c r="H4037" s="343"/>
      <c r="I4037" s="343"/>
    </row>
    <row r="4038" spans="1:9" ht="69.75" customHeight="1">
      <c r="A4038" s="340" t="s">
        <v>8555</v>
      </c>
      <c r="B4038" s="338" t="s">
        <v>8556</v>
      </c>
      <c r="C4038" s="341" t="s">
        <v>0</v>
      </c>
      <c r="D4038" s="342">
        <v>59.16</v>
      </c>
      <c r="E4038" s="342">
        <v>58.02</v>
      </c>
      <c r="F4038" s="338" t="s">
        <v>32651</v>
      </c>
      <c r="G4038" s="343"/>
      <c r="H4038" s="343"/>
      <c r="I4038" s="343"/>
    </row>
    <row r="4039" spans="1:9" ht="69.75" customHeight="1">
      <c r="A4039" s="340" t="s">
        <v>8557</v>
      </c>
      <c r="B4039" s="338" t="s">
        <v>8558</v>
      </c>
      <c r="C4039" s="341" t="s">
        <v>0</v>
      </c>
      <c r="D4039" s="342">
        <v>28.6</v>
      </c>
      <c r="E4039" s="342">
        <v>27.27</v>
      </c>
      <c r="F4039" s="338" t="s">
        <v>32651</v>
      </c>
      <c r="G4039" s="343"/>
      <c r="H4039" s="343"/>
      <c r="I4039" s="343"/>
    </row>
    <row r="4040" spans="1:9" ht="69.75" customHeight="1">
      <c r="A4040" s="340" t="s">
        <v>8559</v>
      </c>
      <c r="B4040" s="338" t="s">
        <v>8560</v>
      </c>
      <c r="C4040" s="341" t="s">
        <v>0</v>
      </c>
      <c r="D4040" s="342">
        <v>29.39</v>
      </c>
      <c r="E4040" s="342">
        <v>28.06</v>
      </c>
      <c r="F4040" s="338" t="s">
        <v>32651</v>
      </c>
      <c r="G4040" s="343"/>
      <c r="H4040" s="343"/>
      <c r="I4040" s="343"/>
    </row>
    <row r="4041" spans="1:9" ht="69.75" customHeight="1">
      <c r="A4041" s="340" t="s">
        <v>8561</v>
      </c>
      <c r="B4041" s="338" t="s">
        <v>8562</v>
      </c>
      <c r="C4041" s="341" t="s">
        <v>0</v>
      </c>
      <c r="D4041" s="342">
        <v>26.17</v>
      </c>
      <c r="E4041" s="342">
        <v>25.6</v>
      </c>
      <c r="F4041" s="338" t="s">
        <v>32651</v>
      </c>
      <c r="G4041" s="343"/>
      <c r="H4041" s="343"/>
      <c r="I4041" s="343"/>
    </row>
    <row r="4042" spans="1:9" ht="69.75" customHeight="1">
      <c r="A4042" s="340" t="s">
        <v>8563</v>
      </c>
      <c r="B4042" s="338" t="s">
        <v>8564</v>
      </c>
      <c r="C4042" s="341" t="s">
        <v>0</v>
      </c>
      <c r="D4042" s="342">
        <v>42.77</v>
      </c>
      <c r="E4042" s="342">
        <v>41.44</v>
      </c>
      <c r="F4042" s="338" t="s">
        <v>32651</v>
      </c>
      <c r="G4042" s="343"/>
      <c r="H4042" s="343"/>
      <c r="I4042" s="343"/>
    </row>
    <row r="4043" spans="1:9" ht="69.75" customHeight="1">
      <c r="A4043" s="340" t="s">
        <v>8565</v>
      </c>
      <c r="B4043" s="338" t="s">
        <v>8566</v>
      </c>
      <c r="C4043" s="341" t="s">
        <v>0</v>
      </c>
      <c r="D4043" s="342">
        <v>15.74</v>
      </c>
      <c r="E4043" s="342">
        <v>15.17</v>
      </c>
      <c r="F4043" s="338" t="s">
        <v>32651</v>
      </c>
      <c r="G4043" s="343"/>
      <c r="H4043" s="343"/>
      <c r="I4043" s="343"/>
    </row>
    <row r="4044" spans="1:9" ht="69.75" customHeight="1">
      <c r="A4044" s="340" t="s">
        <v>8567</v>
      </c>
      <c r="B4044" s="338" t="s">
        <v>8568</v>
      </c>
      <c r="C4044" s="341" t="s">
        <v>0</v>
      </c>
      <c r="D4044" s="342">
        <v>75.790000000000006</v>
      </c>
      <c r="E4044" s="342">
        <v>74.459999999999994</v>
      </c>
      <c r="F4044" s="338" t="s">
        <v>32651</v>
      </c>
      <c r="G4044" s="343"/>
      <c r="H4044" s="343"/>
      <c r="I4044" s="343"/>
    </row>
    <row r="4045" spans="1:9" ht="69.75" customHeight="1">
      <c r="A4045" s="340" t="s">
        <v>8569</v>
      </c>
      <c r="B4045" s="338" t="s">
        <v>8570</v>
      </c>
      <c r="C4045" s="341" t="s">
        <v>0</v>
      </c>
      <c r="D4045" s="342">
        <v>8.4600000000000009</v>
      </c>
      <c r="E4045" s="342">
        <v>7.89</v>
      </c>
      <c r="F4045" s="338" t="s">
        <v>32651</v>
      </c>
      <c r="G4045" s="343"/>
      <c r="H4045" s="343"/>
      <c r="I4045" s="343"/>
    </row>
    <row r="4046" spans="1:9" ht="69.75" customHeight="1">
      <c r="A4046" s="340" t="s">
        <v>8571</v>
      </c>
      <c r="B4046" s="338" t="s">
        <v>8572</v>
      </c>
      <c r="C4046" s="341" t="s">
        <v>0</v>
      </c>
      <c r="D4046" s="342">
        <v>10.26</v>
      </c>
      <c r="E4046" s="342">
        <v>9.6300000000000008</v>
      </c>
      <c r="F4046" s="338" t="s">
        <v>32651</v>
      </c>
      <c r="G4046" s="343"/>
      <c r="H4046" s="343"/>
      <c r="I4046" s="343"/>
    </row>
    <row r="4047" spans="1:9" ht="69.75" customHeight="1">
      <c r="A4047" s="340" t="s">
        <v>8573</v>
      </c>
      <c r="B4047" s="338" t="s">
        <v>8574</v>
      </c>
      <c r="C4047" s="341" t="s">
        <v>0</v>
      </c>
      <c r="D4047" s="342">
        <v>20.89</v>
      </c>
      <c r="E4047" s="342">
        <v>20.260000000000002</v>
      </c>
      <c r="F4047" s="338" t="s">
        <v>32651</v>
      </c>
      <c r="G4047" s="343"/>
      <c r="H4047" s="343"/>
      <c r="I4047" s="343"/>
    </row>
    <row r="4048" spans="1:9" ht="69.75" customHeight="1">
      <c r="A4048" s="340" t="s">
        <v>8576</v>
      </c>
      <c r="B4048" s="338" t="s">
        <v>8577</v>
      </c>
      <c r="C4048" s="341" t="s">
        <v>0</v>
      </c>
      <c r="D4048" s="342">
        <v>13.68</v>
      </c>
      <c r="E4048" s="342">
        <v>13</v>
      </c>
      <c r="F4048" s="338" t="s">
        <v>32651</v>
      </c>
      <c r="G4048" s="343"/>
      <c r="H4048" s="343"/>
      <c r="I4048" s="343"/>
    </row>
    <row r="4049" spans="1:9" ht="69.75" customHeight="1">
      <c r="A4049" s="340" t="s">
        <v>8578</v>
      </c>
      <c r="B4049" s="338" t="s">
        <v>8579</v>
      </c>
      <c r="C4049" s="341" t="s">
        <v>0</v>
      </c>
      <c r="D4049" s="342">
        <v>21.43</v>
      </c>
      <c r="E4049" s="342">
        <v>20.75</v>
      </c>
      <c r="F4049" s="338" t="s">
        <v>32651</v>
      </c>
      <c r="G4049" s="343"/>
      <c r="H4049" s="343"/>
      <c r="I4049" s="343"/>
    </row>
    <row r="4050" spans="1:9" ht="69.75" customHeight="1">
      <c r="A4050" s="340" t="s">
        <v>8580</v>
      </c>
      <c r="B4050" s="338" t="s">
        <v>8581</v>
      </c>
      <c r="C4050" s="341" t="s">
        <v>0</v>
      </c>
      <c r="D4050" s="342">
        <v>27.03</v>
      </c>
      <c r="E4050" s="342">
        <v>26.35</v>
      </c>
      <c r="F4050" s="338" t="s">
        <v>32651</v>
      </c>
      <c r="G4050" s="343"/>
      <c r="H4050" s="343"/>
      <c r="I4050" s="343"/>
    </row>
    <row r="4051" spans="1:9" ht="69.75" customHeight="1">
      <c r="A4051" s="340" t="s">
        <v>8582</v>
      </c>
      <c r="B4051" s="338" t="s">
        <v>8583</v>
      </c>
      <c r="C4051" s="341" t="s">
        <v>0</v>
      </c>
      <c r="D4051" s="342">
        <v>32.380000000000003</v>
      </c>
      <c r="E4051" s="342">
        <v>31.73</v>
      </c>
      <c r="F4051" s="338" t="s">
        <v>32651</v>
      </c>
      <c r="G4051" s="343"/>
      <c r="H4051" s="343"/>
      <c r="I4051" s="343"/>
    </row>
    <row r="4052" spans="1:9" ht="69.75" customHeight="1">
      <c r="A4052" s="340" t="s">
        <v>8584</v>
      </c>
      <c r="B4052" s="338" t="s">
        <v>8585</v>
      </c>
      <c r="C4052" s="341" t="s">
        <v>0</v>
      </c>
      <c r="D4052" s="342">
        <v>11.78</v>
      </c>
      <c r="E4052" s="342">
        <v>11.16</v>
      </c>
      <c r="F4052" s="338" t="s">
        <v>32651</v>
      </c>
      <c r="G4052" s="343"/>
      <c r="H4052" s="343"/>
      <c r="I4052" s="343"/>
    </row>
    <row r="4053" spans="1:9" ht="69.75" customHeight="1">
      <c r="A4053" s="340" t="s">
        <v>8586</v>
      </c>
      <c r="B4053" s="338" t="s">
        <v>8587</v>
      </c>
      <c r="C4053" s="341" t="s">
        <v>0</v>
      </c>
      <c r="D4053" s="342">
        <v>20.86</v>
      </c>
      <c r="E4053" s="342">
        <v>20.059999999999999</v>
      </c>
      <c r="F4053" s="338" t="s">
        <v>32651</v>
      </c>
      <c r="G4053" s="343"/>
      <c r="H4053" s="343"/>
      <c r="I4053" s="343"/>
    </row>
    <row r="4054" spans="1:9" ht="69.75" customHeight="1">
      <c r="A4054" s="340" t="s">
        <v>8588</v>
      </c>
      <c r="B4054" s="338" t="s">
        <v>8589</v>
      </c>
      <c r="C4054" s="341" t="s">
        <v>0</v>
      </c>
      <c r="D4054" s="342">
        <v>28.18</v>
      </c>
      <c r="E4054" s="342">
        <v>27.38</v>
      </c>
      <c r="F4054" s="338" t="s">
        <v>32651</v>
      </c>
      <c r="G4054" s="343"/>
      <c r="H4054" s="343"/>
      <c r="I4054" s="343"/>
    </row>
    <row r="4055" spans="1:9" ht="69.75" customHeight="1">
      <c r="A4055" s="340" t="s">
        <v>8590</v>
      </c>
      <c r="B4055" s="338" t="s">
        <v>8591</v>
      </c>
      <c r="C4055" s="341" t="s">
        <v>0</v>
      </c>
      <c r="D4055" s="342">
        <v>38.65</v>
      </c>
      <c r="E4055" s="342">
        <v>37.85</v>
      </c>
      <c r="F4055" s="338" t="s">
        <v>32651</v>
      </c>
      <c r="G4055" s="343"/>
      <c r="H4055" s="343"/>
      <c r="I4055" s="343"/>
    </row>
    <row r="4056" spans="1:9" ht="69.75" customHeight="1">
      <c r="A4056" s="340" t="s">
        <v>8592</v>
      </c>
      <c r="B4056" s="338" t="s">
        <v>8593</v>
      </c>
      <c r="C4056" s="341" t="s">
        <v>0</v>
      </c>
      <c r="D4056" s="342">
        <v>48.22</v>
      </c>
      <c r="E4056" s="342">
        <v>47.44</v>
      </c>
      <c r="F4056" s="338" t="s">
        <v>32651</v>
      </c>
      <c r="G4056" s="343"/>
      <c r="H4056" s="343"/>
      <c r="I4056" s="343"/>
    </row>
    <row r="4057" spans="1:9" ht="69.75" customHeight="1">
      <c r="A4057" s="340" t="s">
        <v>8594</v>
      </c>
      <c r="B4057" s="338" t="s">
        <v>8595</v>
      </c>
      <c r="C4057" s="341" t="s">
        <v>0</v>
      </c>
      <c r="D4057" s="342">
        <v>32.909999999999997</v>
      </c>
      <c r="E4057" s="342">
        <v>32.17</v>
      </c>
      <c r="F4057" s="338" t="s">
        <v>32651</v>
      </c>
      <c r="G4057" s="343"/>
      <c r="H4057" s="343"/>
      <c r="I4057" s="343"/>
    </row>
    <row r="4058" spans="1:9" ht="69.75" customHeight="1">
      <c r="A4058" s="340" t="s">
        <v>8596</v>
      </c>
      <c r="B4058" s="338" t="s">
        <v>8597</v>
      </c>
      <c r="C4058" s="341" t="s">
        <v>0</v>
      </c>
      <c r="D4058" s="342">
        <v>18.11</v>
      </c>
      <c r="E4058" s="342">
        <v>16.97</v>
      </c>
      <c r="F4058" s="338" t="s">
        <v>32651</v>
      </c>
      <c r="G4058" s="343"/>
      <c r="H4058" s="343"/>
      <c r="I4058" s="343"/>
    </row>
    <row r="4059" spans="1:9" ht="69.75" customHeight="1">
      <c r="A4059" s="340" t="s">
        <v>8598</v>
      </c>
      <c r="B4059" s="338" t="s">
        <v>8599</v>
      </c>
      <c r="C4059" s="341" t="s">
        <v>0</v>
      </c>
      <c r="D4059" s="342">
        <v>21.58</v>
      </c>
      <c r="E4059" s="342">
        <v>20.440000000000001</v>
      </c>
      <c r="F4059" s="338" t="s">
        <v>32651</v>
      </c>
      <c r="G4059" s="343"/>
      <c r="H4059" s="343"/>
      <c r="I4059" s="343"/>
    </row>
    <row r="4060" spans="1:9" ht="69.75" customHeight="1">
      <c r="A4060" s="340" t="s">
        <v>8600</v>
      </c>
      <c r="B4060" s="338" t="s">
        <v>8601</v>
      </c>
      <c r="C4060" s="341" t="s">
        <v>0</v>
      </c>
      <c r="D4060" s="342">
        <v>25.16</v>
      </c>
      <c r="E4060" s="342">
        <v>23.8</v>
      </c>
      <c r="F4060" s="338" t="s">
        <v>32651</v>
      </c>
      <c r="G4060" s="343"/>
      <c r="H4060" s="343"/>
      <c r="I4060" s="343"/>
    </row>
    <row r="4061" spans="1:9" ht="69.75" customHeight="1">
      <c r="A4061" s="340" t="s">
        <v>8602</v>
      </c>
      <c r="B4061" s="338" t="s">
        <v>8603</v>
      </c>
      <c r="C4061" s="341" t="s">
        <v>0</v>
      </c>
      <c r="D4061" s="342">
        <v>50.93</v>
      </c>
      <c r="E4061" s="342">
        <v>49.34</v>
      </c>
      <c r="F4061" s="338" t="s">
        <v>32651</v>
      </c>
      <c r="G4061" s="343"/>
      <c r="H4061" s="343"/>
      <c r="I4061" s="343"/>
    </row>
    <row r="4062" spans="1:9" ht="69.75" customHeight="1">
      <c r="A4062" s="340" t="s">
        <v>8604</v>
      </c>
      <c r="B4062" s="338" t="s">
        <v>8605</v>
      </c>
      <c r="C4062" s="341" t="s">
        <v>6</v>
      </c>
      <c r="D4062" s="342">
        <v>73.52</v>
      </c>
      <c r="E4062" s="342">
        <v>73.27</v>
      </c>
      <c r="F4062" s="338" t="s">
        <v>32651</v>
      </c>
      <c r="G4062" s="343"/>
      <c r="H4062" s="343"/>
      <c r="I4062" s="343"/>
    </row>
    <row r="4063" spans="1:9" ht="69.75" customHeight="1">
      <c r="A4063" s="340" t="s">
        <v>8606</v>
      </c>
      <c r="B4063" s="338" t="s">
        <v>8607</v>
      </c>
      <c r="C4063" s="341" t="s">
        <v>0</v>
      </c>
      <c r="D4063" s="342">
        <v>16.100000000000001</v>
      </c>
      <c r="E4063" s="342">
        <v>15.33</v>
      </c>
      <c r="F4063" s="338" t="s">
        <v>32651</v>
      </c>
      <c r="G4063" s="343"/>
      <c r="H4063" s="343"/>
      <c r="I4063" s="343"/>
    </row>
    <row r="4064" spans="1:9" ht="69.75" customHeight="1">
      <c r="A4064" s="340" t="s">
        <v>8608</v>
      </c>
      <c r="B4064" s="338" t="s">
        <v>8609</v>
      </c>
      <c r="C4064" s="341" t="s">
        <v>0</v>
      </c>
      <c r="D4064" s="342">
        <v>25.33</v>
      </c>
      <c r="E4064" s="342">
        <v>24.56</v>
      </c>
      <c r="F4064" s="338" t="s">
        <v>32651</v>
      </c>
      <c r="G4064" s="343"/>
      <c r="H4064" s="343"/>
      <c r="I4064" s="343"/>
    </row>
    <row r="4065" spans="1:9" ht="69.75" customHeight="1">
      <c r="A4065" s="340" t="s">
        <v>8610</v>
      </c>
      <c r="B4065" s="338" t="s">
        <v>8611</v>
      </c>
      <c r="C4065" s="341" t="s">
        <v>0</v>
      </c>
      <c r="D4065" s="342">
        <v>23.24</v>
      </c>
      <c r="E4065" s="342">
        <v>22.6</v>
      </c>
      <c r="F4065" s="338" t="s">
        <v>32651</v>
      </c>
      <c r="G4065" s="343"/>
      <c r="H4065" s="343"/>
      <c r="I4065" s="343"/>
    </row>
    <row r="4066" spans="1:9" ht="69.75" customHeight="1">
      <c r="A4066" s="340" t="s">
        <v>8612</v>
      </c>
      <c r="B4066" s="338" t="s">
        <v>8613</v>
      </c>
      <c r="C4066" s="341" t="s">
        <v>0</v>
      </c>
      <c r="D4066" s="342">
        <v>18.309999999999999</v>
      </c>
      <c r="E4066" s="342">
        <v>17.420000000000002</v>
      </c>
      <c r="F4066" s="338" t="s">
        <v>32651</v>
      </c>
      <c r="G4066" s="343"/>
      <c r="H4066" s="343"/>
      <c r="I4066" s="343"/>
    </row>
    <row r="4067" spans="1:9" ht="69.75" customHeight="1">
      <c r="A4067" s="340" t="s">
        <v>8615</v>
      </c>
      <c r="B4067" s="338" t="s">
        <v>8616</v>
      </c>
      <c r="C4067" s="341" t="s">
        <v>0</v>
      </c>
      <c r="D4067" s="342">
        <v>33.979999999999997</v>
      </c>
      <c r="E4067" s="342">
        <v>33.090000000000003</v>
      </c>
      <c r="F4067" s="338" t="s">
        <v>32651</v>
      </c>
      <c r="G4067" s="343"/>
      <c r="H4067" s="343"/>
      <c r="I4067" s="343"/>
    </row>
    <row r="4068" spans="1:9" ht="69.75" customHeight="1">
      <c r="A4068" s="340" t="s">
        <v>8617</v>
      </c>
      <c r="B4068" s="338" t="s">
        <v>8618</v>
      </c>
      <c r="C4068" s="341" t="s">
        <v>0</v>
      </c>
      <c r="D4068" s="342">
        <v>21.91</v>
      </c>
      <c r="E4068" s="342">
        <v>21.27</v>
      </c>
      <c r="F4068" s="338" t="s">
        <v>32651</v>
      </c>
      <c r="G4068" s="343"/>
      <c r="H4068" s="343"/>
      <c r="I4068" s="343"/>
    </row>
    <row r="4069" spans="1:9" ht="69.75" customHeight="1">
      <c r="A4069" s="340" t="s">
        <v>8619</v>
      </c>
      <c r="B4069" s="338" t="s">
        <v>8620</v>
      </c>
      <c r="C4069" s="341" t="s">
        <v>0</v>
      </c>
      <c r="D4069" s="342">
        <v>32.36</v>
      </c>
      <c r="E4069" s="342">
        <v>31.61</v>
      </c>
      <c r="F4069" s="338" t="s">
        <v>32651</v>
      </c>
      <c r="G4069" s="343"/>
      <c r="H4069" s="343"/>
      <c r="I4069" s="343"/>
    </row>
    <row r="4070" spans="1:9" ht="69.75" customHeight="1">
      <c r="A4070" s="340" t="s">
        <v>8621</v>
      </c>
      <c r="B4070" s="338" t="s">
        <v>8622</v>
      </c>
      <c r="C4070" s="341" t="s">
        <v>0</v>
      </c>
      <c r="D4070" s="342">
        <v>16.7</v>
      </c>
      <c r="E4070" s="342">
        <v>15.52</v>
      </c>
      <c r="F4070" s="338" t="s">
        <v>32651</v>
      </c>
      <c r="G4070" s="343"/>
      <c r="H4070" s="343"/>
      <c r="I4070" s="343"/>
    </row>
    <row r="4071" spans="1:9" ht="69.75" customHeight="1">
      <c r="A4071" s="340" t="s">
        <v>8623</v>
      </c>
      <c r="B4071" s="338" t="s">
        <v>8624</v>
      </c>
      <c r="C4071" s="341" t="s">
        <v>0</v>
      </c>
      <c r="D4071" s="342">
        <v>16.8</v>
      </c>
      <c r="E4071" s="342">
        <v>15.62</v>
      </c>
      <c r="F4071" s="338" t="s">
        <v>32651</v>
      </c>
      <c r="G4071" s="343"/>
      <c r="H4071" s="343"/>
      <c r="I4071" s="343"/>
    </row>
    <row r="4072" spans="1:9" ht="69.75" customHeight="1">
      <c r="A4072" s="340" t="s">
        <v>8625</v>
      </c>
      <c r="B4072" s="338" t="s">
        <v>8626</v>
      </c>
      <c r="C4072" s="341" t="s">
        <v>0</v>
      </c>
      <c r="D4072" s="342">
        <v>25.53</v>
      </c>
      <c r="E4072" s="342">
        <v>24.26</v>
      </c>
      <c r="F4072" s="338" t="s">
        <v>32651</v>
      </c>
      <c r="G4072" s="343"/>
      <c r="H4072" s="343"/>
      <c r="I4072" s="343"/>
    </row>
    <row r="4073" spans="1:9" ht="69.75" customHeight="1">
      <c r="A4073" s="340" t="s">
        <v>8627</v>
      </c>
      <c r="B4073" s="338" t="s">
        <v>8628</v>
      </c>
      <c r="C4073" s="341" t="s">
        <v>0</v>
      </c>
      <c r="D4073" s="342">
        <v>27.75</v>
      </c>
      <c r="E4073" s="342">
        <v>26.48</v>
      </c>
      <c r="F4073" s="338" t="s">
        <v>32651</v>
      </c>
      <c r="G4073" s="343"/>
      <c r="H4073" s="343"/>
      <c r="I4073" s="343"/>
    </row>
    <row r="4074" spans="1:9" ht="69.75" customHeight="1">
      <c r="A4074" s="340" t="s">
        <v>8629</v>
      </c>
      <c r="B4074" s="338" t="s">
        <v>8630</v>
      </c>
      <c r="C4074" s="341" t="s">
        <v>0</v>
      </c>
      <c r="D4074" s="342">
        <v>39.58</v>
      </c>
      <c r="E4074" s="342">
        <v>38.06</v>
      </c>
      <c r="F4074" s="338" t="s">
        <v>32651</v>
      </c>
      <c r="G4074" s="343"/>
      <c r="H4074" s="343"/>
      <c r="I4074" s="343"/>
    </row>
    <row r="4075" spans="1:9" ht="69.75" customHeight="1">
      <c r="A4075" s="340" t="s">
        <v>8631</v>
      </c>
      <c r="B4075" s="338" t="s">
        <v>8632</v>
      </c>
      <c r="C4075" s="341" t="s">
        <v>0</v>
      </c>
      <c r="D4075" s="342">
        <v>32.03</v>
      </c>
      <c r="E4075" s="342">
        <v>31.28</v>
      </c>
      <c r="F4075" s="338" t="s">
        <v>32651</v>
      </c>
      <c r="G4075" s="343"/>
      <c r="H4075" s="343"/>
      <c r="I4075" s="343"/>
    </row>
    <row r="4076" spans="1:9" ht="69.75" customHeight="1">
      <c r="A4076" s="340" t="s">
        <v>8633</v>
      </c>
      <c r="B4076" s="338" t="s">
        <v>8634</v>
      </c>
      <c r="C4076" s="341" t="s">
        <v>0</v>
      </c>
      <c r="D4076" s="342">
        <v>67.66</v>
      </c>
      <c r="E4076" s="342">
        <v>66.709999999999994</v>
      </c>
      <c r="F4076" s="338" t="s">
        <v>32651</v>
      </c>
      <c r="G4076" s="343"/>
      <c r="H4076" s="343"/>
      <c r="I4076" s="343"/>
    </row>
    <row r="4077" spans="1:9" ht="69.75" customHeight="1">
      <c r="A4077" s="340" t="s">
        <v>8635</v>
      </c>
      <c r="B4077" s="338" t="s">
        <v>8636</v>
      </c>
      <c r="C4077" s="341" t="s">
        <v>0</v>
      </c>
      <c r="D4077" s="342">
        <v>57.96</v>
      </c>
      <c r="E4077" s="342">
        <v>57.01</v>
      </c>
      <c r="F4077" s="338" t="s">
        <v>32651</v>
      </c>
      <c r="G4077" s="343"/>
      <c r="H4077" s="343"/>
      <c r="I4077" s="343"/>
    </row>
    <row r="4078" spans="1:9" ht="69.75" customHeight="1">
      <c r="A4078" s="340" t="s">
        <v>8637</v>
      </c>
      <c r="B4078" s="338" t="s">
        <v>8638</v>
      </c>
      <c r="C4078" s="341" t="s">
        <v>0</v>
      </c>
      <c r="D4078" s="342">
        <v>132.81</v>
      </c>
      <c r="E4078" s="342">
        <v>131.57</v>
      </c>
      <c r="F4078" s="338" t="s">
        <v>32651</v>
      </c>
      <c r="G4078" s="343"/>
      <c r="H4078" s="343"/>
      <c r="I4078" s="343"/>
    </row>
    <row r="4079" spans="1:9" ht="69.75" customHeight="1">
      <c r="A4079" s="340" t="s">
        <v>8639</v>
      </c>
      <c r="B4079" s="338" t="s">
        <v>8640</v>
      </c>
      <c r="C4079" s="341" t="s">
        <v>0</v>
      </c>
      <c r="D4079" s="342">
        <v>128.41999999999999</v>
      </c>
      <c r="E4079" s="342">
        <v>127.18</v>
      </c>
      <c r="F4079" s="338" t="s">
        <v>32651</v>
      </c>
      <c r="G4079" s="343"/>
      <c r="H4079" s="343"/>
      <c r="I4079" s="343"/>
    </row>
    <row r="4080" spans="1:9" ht="69.75" customHeight="1">
      <c r="A4080" s="340" t="s">
        <v>8641</v>
      </c>
      <c r="B4080" s="338" t="s">
        <v>8642</v>
      </c>
      <c r="C4080" s="341" t="s">
        <v>0</v>
      </c>
      <c r="D4080" s="342">
        <v>157.07</v>
      </c>
      <c r="E4080" s="342">
        <v>155.58000000000001</v>
      </c>
      <c r="F4080" s="338" t="s">
        <v>32651</v>
      </c>
      <c r="G4080" s="343"/>
      <c r="H4080" s="343"/>
      <c r="I4080" s="343"/>
    </row>
    <row r="4081" spans="1:9" ht="69.75" customHeight="1">
      <c r="A4081" s="340" t="s">
        <v>8643</v>
      </c>
      <c r="B4081" s="338" t="s">
        <v>8644</v>
      </c>
      <c r="C4081" s="341" t="s">
        <v>0</v>
      </c>
      <c r="D4081" s="342">
        <v>184.38</v>
      </c>
      <c r="E4081" s="342">
        <v>182.89</v>
      </c>
      <c r="F4081" s="338" t="s">
        <v>32651</v>
      </c>
      <c r="G4081" s="343"/>
      <c r="H4081" s="343"/>
      <c r="I4081" s="343"/>
    </row>
    <row r="4082" spans="1:9" ht="69.75" customHeight="1">
      <c r="A4082" s="340" t="s">
        <v>8645</v>
      </c>
      <c r="B4082" s="338" t="s">
        <v>8646</v>
      </c>
      <c r="C4082" s="341" t="s">
        <v>0</v>
      </c>
      <c r="D4082" s="342">
        <v>17.38</v>
      </c>
      <c r="E4082" s="342">
        <v>16.95</v>
      </c>
      <c r="F4082" s="338" t="s">
        <v>32651</v>
      </c>
      <c r="G4082" s="343"/>
      <c r="H4082" s="343"/>
      <c r="I4082" s="343"/>
    </row>
    <row r="4083" spans="1:9" ht="69.75" customHeight="1">
      <c r="A4083" s="340" t="s">
        <v>8647</v>
      </c>
      <c r="B4083" s="338" t="s">
        <v>8648</v>
      </c>
      <c r="C4083" s="341" t="s">
        <v>0</v>
      </c>
      <c r="D4083" s="342">
        <v>41.53</v>
      </c>
      <c r="E4083" s="342">
        <v>40.01</v>
      </c>
      <c r="F4083" s="338" t="s">
        <v>32651</v>
      </c>
      <c r="G4083" s="343"/>
      <c r="H4083" s="343"/>
      <c r="I4083" s="343"/>
    </row>
    <row r="4084" spans="1:9" ht="69.75" customHeight="1">
      <c r="A4084" s="340" t="s">
        <v>8649</v>
      </c>
      <c r="B4084" s="338" t="s">
        <v>8650</v>
      </c>
      <c r="C4084" s="341" t="s">
        <v>0</v>
      </c>
      <c r="D4084" s="342">
        <v>44.14</v>
      </c>
      <c r="E4084" s="342">
        <v>42.37</v>
      </c>
      <c r="F4084" s="338" t="s">
        <v>32651</v>
      </c>
      <c r="G4084" s="343"/>
      <c r="H4084" s="343"/>
      <c r="I4084" s="343"/>
    </row>
    <row r="4085" spans="1:9" ht="69.75" customHeight="1">
      <c r="A4085" s="340" t="s">
        <v>8651</v>
      </c>
      <c r="B4085" s="338" t="s">
        <v>8652</v>
      </c>
      <c r="C4085" s="341" t="s">
        <v>0</v>
      </c>
      <c r="D4085" s="342">
        <v>51.72</v>
      </c>
      <c r="E4085" s="342">
        <v>49.95</v>
      </c>
      <c r="F4085" s="338" t="s">
        <v>32651</v>
      </c>
      <c r="G4085" s="343"/>
      <c r="H4085" s="343"/>
      <c r="I4085" s="343"/>
    </row>
    <row r="4086" spans="1:9" ht="69.75" customHeight="1">
      <c r="A4086" s="340" t="s">
        <v>8653</v>
      </c>
      <c r="B4086" s="338" t="s">
        <v>8654</v>
      </c>
      <c r="C4086" s="341" t="s">
        <v>0</v>
      </c>
      <c r="D4086" s="342">
        <v>9.4</v>
      </c>
      <c r="E4086" s="342">
        <v>9.16</v>
      </c>
      <c r="F4086" s="338" t="s">
        <v>32651</v>
      </c>
      <c r="G4086" s="343"/>
      <c r="H4086" s="343"/>
      <c r="I4086" s="343"/>
    </row>
    <row r="4087" spans="1:9" ht="69.75" customHeight="1">
      <c r="A4087" s="340" t="s">
        <v>8655</v>
      </c>
      <c r="B4087" s="338" t="s">
        <v>8656</v>
      </c>
      <c r="C4087" s="341" t="s">
        <v>0</v>
      </c>
      <c r="D4087" s="342">
        <v>10.09</v>
      </c>
      <c r="E4087" s="342">
        <v>9.85</v>
      </c>
      <c r="F4087" s="338" t="s">
        <v>32651</v>
      </c>
      <c r="G4087" s="343"/>
      <c r="H4087" s="343"/>
      <c r="I4087" s="343"/>
    </row>
    <row r="4088" spans="1:9" ht="69.75" customHeight="1">
      <c r="A4088" s="340" t="s">
        <v>8657</v>
      </c>
      <c r="B4088" s="338" t="s">
        <v>8658</v>
      </c>
      <c r="C4088" s="341" t="s">
        <v>0</v>
      </c>
      <c r="D4088" s="342">
        <v>17.37</v>
      </c>
      <c r="E4088" s="342">
        <v>17.13</v>
      </c>
      <c r="F4088" s="338" t="s">
        <v>32651</v>
      </c>
      <c r="G4088" s="343"/>
      <c r="H4088" s="343"/>
      <c r="I4088" s="343"/>
    </row>
    <row r="4089" spans="1:9" ht="69.75" customHeight="1">
      <c r="A4089" s="340" t="s">
        <v>8659</v>
      </c>
      <c r="B4089" s="338" t="s">
        <v>8660</v>
      </c>
      <c r="C4089" s="341" t="s">
        <v>0</v>
      </c>
      <c r="D4089" s="342">
        <v>19.420000000000002</v>
      </c>
      <c r="E4089" s="342">
        <v>19.18</v>
      </c>
      <c r="F4089" s="338" t="s">
        <v>32651</v>
      </c>
      <c r="G4089" s="343"/>
      <c r="H4089" s="343"/>
      <c r="I4089" s="343"/>
    </row>
    <row r="4090" spans="1:9" ht="69.75" customHeight="1">
      <c r="A4090" s="340" t="s">
        <v>8661</v>
      </c>
      <c r="B4090" s="338" t="s">
        <v>8662</v>
      </c>
      <c r="C4090" s="341" t="s">
        <v>0</v>
      </c>
      <c r="D4090" s="342">
        <v>21.1</v>
      </c>
      <c r="E4090" s="342">
        <v>20.23</v>
      </c>
      <c r="F4090" s="338" t="s">
        <v>32651</v>
      </c>
      <c r="G4090" s="343"/>
      <c r="H4090" s="343"/>
      <c r="I4090" s="343"/>
    </row>
    <row r="4091" spans="1:9" ht="69.75" customHeight="1">
      <c r="A4091" s="340" t="s">
        <v>8663</v>
      </c>
      <c r="B4091" s="338" t="s">
        <v>8664</v>
      </c>
      <c r="C4091" s="341" t="s">
        <v>0</v>
      </c>
      <c r="D4091" s="342">
        <v>22.02</v>
      </c>
      <c r="E4091" s="342">
        <v>21.15</v>
      </c>
      <c r="F4091" s="338" t="s">
        <v>32651</v>
      </c>
      <c r="G4091" s="343"/>
      <c r="H4091" s="343"/>
      <c r="I4091" s="343"/>
    </row>
    <row r="4092" spans="1:9" ht="69.75" customHeight="1">
      <c r="A4092" s="340" t="s">
        <v>8665</v>
      </c>
      <c r="B4092" s="338" t="s">
        <v>8666</v>
      </c>
      <c r="C4092" s="341" t="s">
        <v>0</v>
      </c>
      <c r="D4092" s="342">
        <v>37.19</v>
      </c>
      <c r="E4092" s="342">
        <v>36.32</v>
      </c>
      <c r="F4092" s="338" t="s">
        <v>32651</v>
      </c>
      <c r="G4092" s="343"/>
      <c r="H4092" s="343"/>
      <c r="I4092" s="343"/>
    </row>
    <row r="4093" spans="1:9" ht="69.75" customHeight="1">
      <c r="A4093" s="340" t="s">
        <v>8667</v>
      </c>
      <c r="B4093" s="338" t="s">
        <v>8668</v>
      </c>
      <c r="C4093" s="341" t="s">
        <v>0</v>
      </c>
      <c r="D4093" s="342">
        <v>56.58</v>
      </c>
      <c r="E4093" s="342">
        <v>55.71</v>
      </c>
      <c r="F4093" s="338" t="s">
        <v>32651</v>
      </c>
      <c r="G4093" s="343"/>
      <c r="H4093" s="343"/>
      <c r="I4093" s="343"/>
    </row>
    <row r="4094" spans="1:9" ht="69.75" customHeight="1">
      <c r="A4094" s="340" t="s">
        <v>8669</v>
      </c>
      <c r="B4094" s="338" t="s">
        <v>8670</v>
      </c>
      <c r="C4094" s="341" t="s">
        <v>0</v>
      </c>
      <c r="D4094" s="342">
        <v>30.21</v>
      </c>
      <c r="E4094" s="342">
        <v>28.71</v>
      </c>
      <c r="F4094" s="338" t="s">
        <v>32651</v>
      </c>
      <c r="G4094" s="343"/>
      <c r="H4094" s="343"/>
      <c r="I4094" s="343"/>
    </row>
    <row r="4095" spans="1:9" ht="69.75" customHeight="1">
      <c r="A4095" s="340" t="s">
        <v>8671</v>
      </c>
      <c r="B4095" s="338" t="s">
        <v>8672</v>
      </c>
      <c r="C4095" s="341" t="s">
        <v>0</v>
      </c>
      <c r="D4095" s="342">
        <v>31</v>
      </c>
      <c r="E4095" s="342">
        <v>29.5</v>
      </c>
      <c r="F4095" s="338" t="s">
        <v>32651</v>
      </c>
      <c r="G4095" s="343"/>
      <c r="H4095" s="343"/>
      <c r="I4095" s="343"/>
    </row>
    <row r="4096" spans="1:9" ht="69.75" customHeight="1">
      <c r="A4096" s="340" t="s">
        <v>8673</v>
      </c>
      <c r="B4096" s="338" t="s">
        <v>8674</v>
      </c>
      <c r="C4096" s="341" t="s">
        <v>0</v>
      </c>
      <c r="D4096" s="342">
        <v>44.38</v>
      </c>
      <c r="E4096" s="342">
        <v>42.88</v>
      </c>
      <c r="F4096" s="338" t="s">
        <v>32651</v>
      </c>
      <c r="G4096" s="343"/>
      <c r="H4096" s="343"/>
      <c r="I4096" s="343"/>
    </row>
    <row r="4097" spans="1:9" ht="69.75" customHeight="1">
      <c r="A4097" s="340" t="s">
        <v>8675</v>
      </c>
      <c r="B4097" s="338" t="s">
        <v>8676</v>
      </c>
      <c r="C4097" s="341" t="s">
        <v>0</v>
      </c>
      <c r="D4097" s="342">
        <v>77.400000000000006</v>
      </c>
      <c r="E4097" s="342">
        <v>75.900000000000006</v>
      </c>
      <c r="F4097" s="338" t="s">
        <v>32651</v>
      </c>
      <c r="G4097" s="343"/>
      <c r="H4097" s="343"/>
      <c r="I4097" s="343"/>
    </row>
    <row r="4098" spans="1:9" ht="69.75" customHeight="1">
      <c r="A4098" s="340" t="s">
        <v>8677</v>
      </c>
      <c r="B4098" s="338" t="s">
        <v>8678</v>
      </c>
      <c r="C4098" s="341" t="s">
        <v>0</v>
      </c>
      <c r="D4098" s="342">
        <v>5.66</v>
      </c>
      <c r="E4098" s="342">
        <v>5.5</v>
      </c>
      <c r="F4098" s="338" t="s">
        <v>32651</v>
      </c>
      <c r="G4098" s="343"/>
      <c r="H4098" s="343"/>
      <c r="I4098" s="343"/>
    </row>
    <row r="4099" spans="1:9" ht="69.75" customHeight="1">
      <c r="A4099" s="340" t="s">
        <v>8679</v>
      </c>
      <c r="B4099" s="338" t="s">
        <v>8680</v>
      </c>
      <c r="C4099" s="341" t="s">
        <v>0</v>
      </c>
      <c r="D4099" s="342">
        <v>16.37</v>
      </c>
      <c r="E4099" s="342">
        <v>16.21</v>
      </c>
      <c r="F4099" s="338" t="s">
        <v>32651</v>
      </c>
      <c r="G4099" s="343"/>
      <c r="H4099" s="343"/>
      <c r="I4099" s="343"/>
    </row>
    <row r="4100" spans="1:9" ht="69.75" customHeight="1">
      <c r="A4100" s="340" t="s">
        <v>8681</v>
      </c>
      <c r="B4100" s="338" t="s">
        <v>8682</v>
      </c>
      <c r="C4100" s="341" t="s">
        <v>0</v>
      </c>
      <c r="D4100" s="342">
        <v>24.7</v>
      </c>
      <c r="E4100" s="342">
        <v>24.27</v>
      </c>
      <c r="F4100" s="338" t="s">
        <v>32651</v>
      </c>
      <c r="G4100" s="343"/>
      <c r="H4100" s="343"/>
      <c r="I4100" s="343"/>
    </row>
    <row r="4101" spans="1:9" ht="69.75" customHeight="1">
      <c r="A4101" s="340" t="s">
        <v>8683</v>
      </c>
      <c r="B4101" s="338" t="s">
        <v>8684</v>
      </c>
      <c r="C4101" s="341" t="s">
        <v>0</v>
      </c>
      <c r="D4101" s="342">
        <v>35.17</v>
      </c>
      <c r="E4101" s="342">
        <v>34.74</v>
      </c>
      <c r="F4101" s="338" t="s">
        <v>32651</v>
      </c>
      <c r="G4101" s="343"/>
      <c r="H4101" s="343"/>
      <c r="I4101" s="343"/>
    </row>
    <row r="4102" spans="1:9" ht="69.75" customHeight="1">
      <c r="A4102" s="340" t="s">
        <v>8685</v>
      </c>
      <c r="B4102" s="338" t="s">
        <v>8686</v>
      </c>
      <c r="C4102" s="341" t="s">
        <v>0</v>
      </c>
      <c r="D4102" s="342">
        <v>14.33</v>
      </c>
      <c r="E4102" s="342">
        <v>13.74</v>
      </c>
      <c r="F4102" s="338" t="s">
        <v>32651</v>
      </c>
      <c r="G4102" s="343"/>
      <c r="H4102" s="343"/>
      <c r="I4102" s="343"/>
    </row>
    <row r="4103" spans="1:9" ht="69.75" customHeight="1">
      <c r="A4103" s="340" t="s">
        <v>8687</v>
      </c>
      <c r="B4103" s="338" t="s">
        <v>8688</v>
      </c>
      <c r="C4103" s="341" t="s">
        <v>0</v>
      </c>
      <c r="D4103" s="342">
        <v>44.83</v>
      </c>
      <c r="E4103" s="342">
        <v>44.41</v>
      </c>
      <c r="F4103" s="338" t="s">
        <v>32651</v>
      </c>
      <c r="G4103" s="343"/>
      <c r="H4103" s="343"/>
      <c r="I4103" s="343"/>
    </row>
    <row r="4104" spans="1:9" ht="69.75" customHeight="1">
      <c r="A4104" s="340" t="s">
        <v>8689</v>
      </c>
      <c r="B4104" s="338" t="s">
        <v>8690</v>
      </c>
      <c r="C4104" s="341" t="s">
        <v>0</v>
      </c>
      <c r="D4104" s="342">
        <v>23.6</v>
      </c>
      <c r="E4104" s="342">
        <v>23.01</v>
      </c>
      <c r="F4104" s="338" t="s">
        <v>32651</v>
      </c>
      <c r="G4104" s="343"/>
      <c r="H4104" s="343"/>
      <c r="I4104" s="343"/>
    </row>
    <row r="4105" spans="1:9" ht="69.75" customHeight="1">
      <c r="A4105" s="340" t="s">
        <v>8691</v>
      </c>
      <c r="B4105" s="338" t="s">
        <v>8692</v>
      </c>
      <c r="C4105" s="341" t="s">
        <v>0</v>
      </c>
      <c r="D4105" s="342">
        <v>19.38</v>
      </c>
      <c r="E4105" s="342">
        <v>18.38</v>
      </c>
      <c r="F4105" s="338" t="s">
        <v>32651</v>
      </c>
      <c r="G4105" s="343"/>
      <c r="H4105" s="343"/>
      <c r="I4105" s="343"/>
    </row>
    <row r="4106" spans="1:9" ht="69.75" customHeight="1">
      <c r="A4106" s="340" t="s">
        <v>8693</v>
      </c>
      <c r="B4106" s="338" t="s">
        <v>8694</v>
      </c>
      <c r="C4106" s="341" t="s">
        <v>0</v>
      </c>
      <c r="D4106" s="342">
        <v>22.53</v>
      </c>
      <c r="E4106" s="342">
        <v>22.02</v>
      </c>
      <c r="F4106" s="338" t="s">
        <v>32651</v>
      </c>
      <c r="G4106" s="343"/>
      <c r="H4106" s="343"/>
      <c r="I4106" s="343"/>
    </row>
    <row r="4107" spans="1:9" ht="69.75" customHeight="1">
      <c r="A4107" s="340" t="s">
        <v>8695</v>
      </c>
      <c r="B4107" s="338" t="s">
        <v>8696</v>
      </c>
      <c r="C4107" s="341" t="s">
        <v>0</v>
      </c>
      <c r="D4107" s="342">
        <v>35.049999999999997</v>
      </c>
      <c r="E4107" s="342">
        <v>34.049999999999997</v>
      </c>
      <c r="F4107" s="338" t="s">
        <v>32651</v>
      </c>
      <c r="G4107" s="343"/>
      <c r="H4107" s="343"/>
      <c r="I4107" s="343"/>
    </row>
    <row r="4108" spans="1:9" ht="69.75" customHeight="1">
      <c r="A4108" s="340" t="s">
        <v>8697</v>
      </c>
      <c r="B4108" s="338" t="s">
        <v>8698</v>
      </c>
      <c r="C4108" s="341" t="s">
        <v>0</v>
      </c>
      <c r="D4108" s="342">
        <v>33.28</v>
      </c>
      <c r="E4108" s="342">
        <v>32.770000000000003</v>
      </c>
      <c r="F4108" s="338" t="s">
        <v>32651</v>
      </c>
      <c r="G4108" s="343"/>
      <c r="H4108" s="343"/>
      <c r="I4108" s="343"/>
    </row>
    <row r="4109" spans="1:9" ht="69.75" customHeight="1">
      <c r="A4109" s="340" t="s">
        <v>8699</v>
      </c>
      <c r="B4109" s="338" t="s">
        <v>8700</v>
      </c>
      <c r="C4109" s="341" t="s">
        <v>0</v>
      </c>
      <c r="D4109" s="342">
        <v>16.489999999999998</v>
      </c>
      <c r="E4109" s="342">
        <v>16.170000000000002</v>
      </c>
      <c r="F4109" s="338" t="s">
        <v>32651</v>
      </c>
      <c r="G4109" s="343"/>
      <c r="H4109" s="343"/>
      <c r="I4109" s="343"/>
    </row>
    <row r="4110" spans="1:9" ht="69.75" customHeight="1">
      <c r="A4110" s="340" t="s">
        <v>8701</v>
      </c>
      <c r="B4110" s="338" t="s">
        <v>8702</v>
      </c>
      <c r="C4110" s="341" t="s">
        <v>0</v>
      </c>
      <c r="D4110" s="342">
        <v>104.48</v>
      </c>
      <c r="E4110" s="342">
        <v>104.01</v>
      </c>
      <c r="F4110" s="338" t="s">
        <v>32651</v>
      </c>
      <c r="G4110" s="343"/>
      <c r="H4110" s="343"/>
      <c r="I4110" s="343"/>
    </row>
    <row r="4111" spans="1:9" ht="69.75" customHeight="1">
      <c r="A4111" s="340" t="s">
        <v>8703</v>
      </c>
      <c r="B4111" s="338" t="s">
        <v>8704</v>
      </c>
      <c r="C4111" s="341" t="s">
        <v>0</v>
      </c>
      <c r="D4111" s="342">
        <v>18.71</v>
      </c>
      <c r="E4111" s="342">
        <v>18.39</v>
      </c>
      <c r="F4111" s="338" t="s">
        <v>32651</v>
      </c>
      <c r="G4111" s="343"/>
      <c r="H4111" s="343"/>
      <c r="I4111" s="343"/>
    </row>
    <row r="4112" spans="1:9" ht="69.75" customHeight="1">
      <c r="A4112" s="340" t="s">
        <v>8705</v>
      </c>
      <c r="B4112" s="338" t="s">
        <v>8706</v>
      </c>
      <c r="C4112" s="341" t="s">
        <v>0</v>
      </c>
      <c r="D4112" s="342">
        <v>50.81</v>
      </c>
      <c r="E4112" s="342">
        <v>50.3</v>
      </c>
      <c r="F4112" s="338" t="s">
        <v>32651</v>
      </c>
      <c r="G4112" s="343"/>
      <c r="H4112" s="343"/>
      <c r="I4112" s="343"/>
    </row>
    <row r="4113" spans="1:9" ht="69.75" customHeight="1">
      <c r="A4113" s="340" t="s">
        <v>8707</v>
      </c>
      <c r="B4113" s="338" t="s">
        <v>8708</v>
      </c>
      <c r="C4113" s="341" t="s">
        <v>0</v>
      </c>
      <c r="D4113" s="342">
        <v>36.130000000000003</v>
      </c>
      <c r="E4113" s="342">
        <v>34.97</v>
      </c>
      <c r="F4113" s="338" t="s">
        <v>32651</v>
      </c>
      <c r="G4113" s="343"/>
      <c r="H4113" s="343"/>
      <c r="I4113" s="343"/>
    </row>
    <row r="4114" spans="1:9" ht="69.75" customHeight="1">
      <c r="A4114" s="340" t="s">
        <v>8709</v>
      </c>
      <c r="B4114" s="338" t="s">
        <v>8710</v>
      </c>
      <c r="C4114" s="341" t="s">
        <v>0</v>
      </c>
      <c r="D4114" s="342">
        <v>38.08</v>
      </c>
      <c r="E4114" s="342">
        <v>36.92</v>
      </c>
      <c r="F4114" s="338" t="s">
        <v>32651</v>
      </c>
      <c r="G4114" s="343"/>
      <c r="H4114" s="343"/>
      <c r="I4114" s="343"/>
    </row>
    <row r="4115" spans="1:9" ht="69.75" customHeight="1">
      <c r="A4115" s="340" t="s">
        <v>8711</v>
      </c>
      <c r="B4115" s="338" t="s">
        <v>8712</v>
      </c>
      <c r="C4115" s="341" t="s">
        <v>0</v>
      </c>
      <c r="D4115" s="342">
        <v>54.06</v>
      </c>
      <c r="E4115" s="342">
        <v>53.59</v>
      </c>
      <c r="F4115" s="338" t="s">
        <v>32651</v>
      </c>
      <c r="G4115" s="343"/>
      <c r="H4115" s="343"/>
      <c r="I4115" s="343"/>
    </row>
    <row r="4116" spans="1:9" ht="69.75" customHeight="1">
      <c r="A4116" s="340" t="s">
        <v>8713</v>
      </c>
      <c r="B4116" s="338" t="s">
        <v>8714</v>
      </c>
      <c r="C4116" s="341" t="s">
        <v>0</v>
      </c>
      <c r="D4116" s="342">
        <v>36.39</v>
      </c>
      <c r="E4116" s="342">
        <v>35.65</v>
      </c>
      <c r="F4116" s="338" t="s">
        <v>32651</v>
      </c>
      <c r="G4116" s="343"/>
      <c r="H4116" s="343"/>
      <c r="I4116" s="343"/>
    </row>
    <row r="4117" spans="1:9" ht="69.75" customHeight="1">
      <c r="A4117" s="340" t="s">
        <v>8715</v>
      </c>
      <c r="B4117" s="338" t="s">
        <v>8716</v>
      </c>
      <c r="C4117" s="341" t="s">
        <v>0</v>
      </c>
      <c r="D4117" s="342">
        <v>46.29</v>
      </c>
      <c r="E4117" s="342">
        <v>44.29</v>
      </c>
      <c r="F4117" s="338" t="s">
        <v>32651</v>
      </c>
      <c r="G4117" s="343"/>
      <c r="H4117" s="343"/>
      <c r="I4117" s="343"/>
    </row>
    <row r="4118" spans="1:9" ht="69.75" customHeight="1">
      <c r="A4118" s="340" t="s">
        <v>8717</v>
      </c>
      <c r="B4118" s="338" t="s">
        <v>8718</v>
      </c>
      <c r="C4118" s="341" t="s">
        <v>0</v>
      </c>
      <c r="D4118" s="342">
        <v>53.87</v>
      </c>
      <c r="E4118" s="342">
        <v>51.87</v>
      </c>
      <c r="F4118" s="338" t="s">
        <v>32651</v>
      </c>
      <c r="G4118" s="343"/>
      <c r="H4118" s="343"/>
      <c r="I4118" s="343"/>
    </row>
    <row r="4119" spans="1:9" ht="69.75" customHeight="1">
      <c r="A4119" s="340" t="s">
        <v>8719</v>
      </c>
      <c r="B4119" s="338" t="s">
        <v>8720</v>
      </c>
      <c r="C4119" s="341" t="s">
        <v>0</v>
      </c>
      <c r="D4119" s="342">
        <v>37.94</v>
      </c>
      <c r="E4119" s="342">
        <v>37.32</v>
      </c>
      <c r="F4119" s="338" t="s">
        <v>32651</v>
      </c>
      <c r="G4119" s="343"/>
      <c r="H4119" s="343"/>
      <c r="I4119" s="343"/>
    </row>
    <row r="4120" spans="1:9" ht="69.75" customHeight="1">
      <c r="A4120" s="340" t="s">
        <v>8721</v>
      </c>
      <c r="B4120" s="338" t="s">
        <v>8722</v>
      </c>
      <c r="C4120" s="341" t="s">
        <v>0</v>
      </c>
      <c r="D4120" s="342">
        <v>163.85</v>
      </c>
      <c r="E4120" s="342">
        <v>163.24</v>
      </c>
      <c r="F4120" s="338" t="s">
        <v>32651</v>
      </c>
      <c r="G4120" s="343"/>
      <c r="H4120" s="343"/>
      <c r="I4120" s="343"/>
    </row>
    <row r="4121" spans="1:9" ht="69.75" customHeight="1">
      <c r="A4121" s="340" t="s">
        <v>8723</v>
      </c>
      <c r="B4121" s="338" t="s">
        <v>8724</v>
      </c>
      <c r="C4121" s="341" t="s">
        <v>0</v>
      </c>
      <c r="D4121" s="342">
        <v>110.63</v>
      </c>
      <c r="E4121" s="342">
        <v>110.01</v>
      </c>
      <c r="F4121" s="338" t="s">
        <v>32651</v>
      </c>
      <c r="G4121" s="343"/>
      <c r="H4121" s="343"/>
      <c r="I4121" s="343"/>
    </row>
    <row r="4122" spans="1:9" ht="69.75" customHeight="1">
      <c r="A4122" s="340" t="s">
        <v>8725</v>
      </c>
      <c r="B4122" s="338" t="s">
        <v>8726</v>
      </c>
      <c r="C4122" s="341" t="s">
        <v>0</v>
      </c>
      <c r="D4122" s="342">
        <v>127.13</v>
      </c>
      <c r="E4122" s="342">
        <v>126.29</v>
      </c>
      <c r="F4122" s="338" t="s">
        <v>32651</v>
      </c>
      <c r="G4122" s="343"/>
      <c r="H4122" s="343"/>
      <c r="I4122" s="343"/>
    </row>
    <row r="4123" spans="1:9" ht="69.75" customHeight="1">
      <c r="A4123" s="340" t="s">
        <v>8727</v>
      </c>
      <c r="B4123" s="338" t="s">
        <v>8728</v>
      </c>
      <c r="C4123" s="341" t="s">
        <v>0</v>
      </c>
      <c r="D4123" s="342">
        <v>143.77000000000001</v>
      </c>
      <c r="E4123" s="342">
        <v>142.93</v>
      </c>
      <c r="F4123" s="338" t="s">
        <v>32651</v>
      </c>
      <c r="G4123" s="343"/>
      <c r="H4123" s="343"/>
      <c r="I4123" s="343"/>
    </row>
    <row r="4124" spans="1:9" ht="69.75" customHeight="1">
      <c r="A4124" s="340" t="s">
        <v>8729</v>
      </c>
      <c r="B4124" s="338" t="s">
        <v>8730</v>
      </c>
      <c r="C4124" s="341" t="s">
        <v>0</v>
      </c>
      <c r="D4124" s="342">
        <v>149.88</v>
      </c>
      <c r="E4124" s="342">
        <v>148.88</v>
      </c>
      <c r="F4124" s="338" t="s">
        <v>32651</v>
      </c>
      <c r="G4124" s="343"/>
      <c r="H4124" s="343"/>
      <c r="I4124" s="343"/>
    </row>
    <row r="4125" spans="1:9" ht="69.75" customHeight="1">
      <c r="A4125" s="340" t="s">
        <v>8731</v>
      </c>
      <c r="B4125" s="338" t="s">
        <v>8732</v>
      </c>
      <c r="C4125" s="341" t="s">
        <v>0</v>
      </c>
      <c r="D4125" s="342">
        <v>217.38</v>
      </c>
      <c r="E4125" s="342">
        <v>216.38</v>
      </c>
      <c r="F4125" s="338" t="s">
        <v>32651</v>
      </c>
      <c r="G4125" s="343"/>
      <c r="H4125" s="343"/>
      <c r="I4125" s="343"/>
    </row>
    <row r="4126" spans="1:9" ht="69.75" customHeight="1">
      <c r="A4126" s="340" t="s">
        <v>8733</v>
      </c>
      <c r="B4126" s="338" t="s">
        <v>8734</v>
      </c>
      <c r="C4126" s="341" t="s">
        <v>0</v>
      </c>
      <c r="D4126" s="342">
        <v>43.98</v>
      </c>
      <c r="E4126" s="342">
        <v>43.11</v>
      </c>
      <c r="F4126" s="338" t="s">
        <v>32651</v>
      </c>
      <c r="G4126" s="343"/>
      <c r="H4126" s="343"/>
      <c r="I4126" s="343"/>
    </row>
    <row r="4127" spans="1:9" ht="69.75" customHeight="1">
      <c r="A4127" s="340" t="s">
        <v>8735</v>
      </c>
      <c r="B4127" s="338" t="s">
        <v>8736</v>
      </c>
      <c r="C4127" s="341" t="s">
        <v>0</v>
      </c>
      <c r="D4127" s="342">
        <v>55.1</v>
      </c>
      <c r="E4127" s="342">
        <v>54.09</v>
      </c>
      <c r="F4127" s="338" t="s">
        <v>32651</v>
      </c>
      <c r="G4127" s="343"/>
      <c r="H4127" s="343"/>
      <c r="I4127" s="343"/>
    </row>
    <row r="4128" spans="1:9" ht="69.75" customHeight="1">
      <c r="A4128" s="340" t="s">
        <v>8737</v>
      </c>
      <c r="B4128" s="338" t="s">
        <v>8738</v>
      </c>
      <c r="C4128" s="341" t="s">
        <v>0</v>
      </c>
      <c r="D4128" s="342">
        <v>85.26</v>
      </c>
      <c r="E4128" s="342">
        <v>84</v>
      </c>
      <c r="F4128" s="338" t="s">
        <v>32651</v>
      </c>
      <c r="G4128" s="343"/>
      <c r="H4128" s="343"/>
      <c r="I4128" s="343"/>
    </row>
    <row r="4129" spans="1:9" ht="69.75" customHeight="1">
      <c r="A4129" s="340" t="s">
        <v>8739</v>
      </c>
      <c r="B4129" s="338" t="s">
        <v>8740</v>
      </c>
      <c r="C4129" s="341" t="s">
        <v>0</v>
      </c>
      <c r="D4129" s="342">
        <v>178.67</v>
      </c>
      <c r="E4129" s="342">
        <v>177.01</v>
      </c>
      <c r="F4129" s="338" t="s">
        <v>32651</v>
      </c>
      <c r="G4129" s="343"/>
      <c r="H4129" s="343"/>
      <c r="I4129" s="343"/>
    </row>
    <row r="4130" spans="1:9" ht="69.75" customHeight="1">
      <c r="A4130" s="340" t="s">
        <v>8741</v>
      </c>
      <c r="B4130" s="338" t="s">
        <v>8742</v>
      </c>
      <c r="C4130" s="341" t="s">
        <v>0</v>
      </c>
      <c r="D4130" s="342">
        <v>213.34</v>
      </c>
      <c r="E4130" s="342">
        <v>211.35</v>
      </c>
      <c r="F4130" s="338" t="s">
        <v>32651</v>
      </c>
      <c r="G4130" s="343"/>
      <c r="H4130" s="343"/>
      <c r="I4130" s="343"/>
    </row>
    <row r="4131" spans="1:9" ht="69.75" customHeight="1">
      <c r="A4131" s="340" t="s">
        <v>8743</v>
      </c>
      <c r="B4131" s="338" t="s">
        <v>8744</v>
      </c>
      <c r="C4131" s="341" t="s">
        <v>0</v>
      </c>
      <c r="D4131" s="342">
        <v>34.15</v>
      </c>
      <c r="E4131" s="342">
        <v>32.229999999999997</v>
      </c>
      <c r="F4131" s="338" t="s">
        <v>32651</v>
      </c>
      <c r="G4131" s="343"/>
      <c r="H4131" s="343"/>
      <c r="I4131" s="343"/>
    </row>
    <row r="4132" spans="1:9" ht="69.75" customHeight="1">
      <c r="A4132" s="340" t="s">
        <v>8745</v>
      </c>
      <c r="B4132" s="338" t="s">
        <v>8746</v>
      </c>
      <c r="C4132" s="341" t="s">
        <v>0</v>
      </c>
      <c r="D4132" s="342">
        <v>34.94</v>
      </c>
      <c r="E4132" s="342">
        <v>33.020000000000003</v>
      </c>
      <c r="F4132" s="338" t="s">
        <v>32651</v>
      </c>
      <c r="G4132" s="343"/>
      <c r="H4132" s="343"/>
      <c r="I4132" s="343"/>
    </row>
    <row r="4133" spans="1:9" ht="69.75" customHeight="1">
      <c r="A4133" s="340" t="s">
        <v>8747</v>
      </c>
      <c r="B4133" s="338" t="s">
        <v>8748</v>
      </c>
      <c r="C4133" s="341" t="s">
        <v>0</v>
      </c>
      <c r="D4133" s="342">
        <v>48.32</v>
      </c>
      <c r="E4133" s="342">
        <v>46.4</v>
      </c>
      <c r="F4133" s="338" t="s">
        <v>32651</v>
      </c>
      <c r="G4133" s="343"/>
      <c r="H4133" s="343"/>
      <c r="I4133" s="343"/>
    </row>
    <row r="4134" spans="1:9" ht="69.75" customHeight="1">
      <c r="A4134" s="340" t="s">
        <v>8749</v>
      </c>
      <c r="B4134" s="338" t="s">
        <v>8750</v>
      </c>
      <c r="C4134" s="341" t="s">
        <v>0</v>
      </c>
      <c r="D4134" s="342">
        <v>81.34</v>
      </c>
      <c r="E4134" s="342">
        <v>79.42</v>
      </c>
      <c r="F4134" s="338" t="s">
        <v>32651</v>
      </c>
      <c r="G4134" s="343"/>
      <c r="H4134" s="343"/>
      <c r="I4134" s="343"/>
    </row>
    <row r="4135" spans="1:9" ht="69.75" customHeight="1">
      <c r="A4135" s="340" t="s">
        <v>8751</v>
      </c>
      <c r="B4135" s="338" t="s">
        <v>8752</v>
      </c>
      <c r="C4135" s="341" t="s">
        <v>0</v>
      </c>
      <c r="D4135" s="342">
        <v>104.01</v>
      </c>
      <c r="E4135" s="342">
        <v>101.52</v>
      </c>
      <c r="F4135" s="338" t="s">
        <v>32651</v>
      </c>
      <c r="G4135" s="343"/>
      <c r="H4135" s="343"/>
      <c r="I4135" s="343"/>
    </row>
    <row r="4136" spans="1:9" ht="69.75" customHeight="1">
      <c r="A4136" s="340" t="s">
        <v>8753</v>
      </c>
      <c r="B4136" s="338" t="s">
        <v>8754</v>
      </c>
      <c r="C4136" s="341" t="s">
        <v>0</v>
      </c>
      <c r="D4136" s="342">
        <v>108.92</v>
      </c>
      <c r="E4136" s="342">
        <v>106.43</v>
      </c>
      <c r="F4136" s="338" t="s">
        <v>32651</v>
      </c>
      <c r="G4136" s="343"/>
      <c r="H4136" s="343"/>
      <c r="I4136" s="343"/>
    </row>
    <row r="4137" spans="1:9" ht="69.75" customHeight="1">
      <c r="A4137" s="340" t="s">
        <v>8755</v>
      </c>
      <c r="B4137" s="338" t="s">
        <v>8756</v>
      </c>
      <c r="C4137" s="341" t="s">
        <v>0</v>
      </c>
      <c r="D4137" s="342">
        <v>22.01</v>
      </c>
      <c r="E4137" s="342">
        <v>20.74</v>
      </c>
      <c r="F4137" s="338" t="s">
        <v>32651</v>
      </c>
      <c r="G4137" s="343"/>
      <c r="H4137" s="343"/>
      <c r="I4137" s="343"/>
    </row>
    <row r="4138" spans="1:9" ht="69.75" customHeight="1">
      <c r="A4138" s="340" t="s">
        <v>8757</v>
      </c>
      <c r="B4138" s="338" t="s">
        <v>8758</v>
      </c>
      <c r="C4138" s="341" t="s">
        <v>0</v>
      </c>
      <c r="D4138" s="342">
        <v>37.67</v>
      </c>
      <c r="E4138" s="342">
        <v>36.4</v>
      </c>
      <c r="F4138" s="338" t="s">
        <v>32651</v>
      </c>
      <c r="G4138" s="343"/>
      <c r="H4138" s="343"/>
      <c r="I4138" s="343"/>
    </row>
    <row r="4139" spans="1:9" ht="69.75" customHeight="1">
      <c r="A4139" s="340" t="s">
        <v>8759</v>
      </c>
      <c r="B4139" s="338" t="s">
        <v>8760</v>
      </c>
      <c r="C4139" s="341" t="s">
        <v>0</v>
      </c>
      <c r="D4139" s="342">
        <v>51.53</v>
      </c>
      <c r="E4139" s="342">
        <v>48.99</v>
      </c>
      <c r="F4139" s="338" t="s">
        <v>32651</v>
      </c>
      <c r="G4139" s="343"/>
      <c r="H4139" s="343"/>
      <c r="I4139" s="343"/>
    </row>
    <row r="4140" spans="1:9" ht="69.75" customHeight="1">
      <c r="A4140" s="340" t="s">
        <v>8761</v>
      </c>
      <c r="B4140" s="338" t="s">
        <v>8762</v>
      </c>
      <c r="C4140" s="341" t="s">
        <v>0</v>
      </c>
      <c r="D4140" s="342">
        <v>59.11</v>
      </c>
      <c r="E4140" s="342">
        <v>56.57</v>
      </c>
      <c r="F4140" s="338" t="s">
        <v>32651</v>
      </c>
      <c r="G4140" s="343"/>
      <c r="H4140" s="343"/>
      <c r="I4140" s="343"/>
    </row>
    <row r="4141" spans="1:9" ht="69.75" customHeight="1">
      <c r="A4141" s="340" t="s">
        <v>8763</v>
      </c>
      <c r="B4141" s="338" t="s">
        <v>8764</v>
      </c>
      <c r="C4141" s="341" t="s">
        <v>0</v>
      </c>
      <c r="D4141" s="342">
        <v>8.73</v>
      </c>
      <c r="E4141" s="342">
        <v>7.97</v>
      </c>
      <c r="F4141" s="338" t="s">
        <v>32651</v>
      </c>
      <c r="G4141" s="343"/>
      <c r="H4141" s="343"/>
      <c r="I4141" s="343"/>
    </row>
    <row r="4142" spans="1:9" ht="69.75" customHeight="1">
      <c r="A4142" s="340" t="s">
        <v>8765</v>
      </c>
      <c r="B4142" s="338" t="s">
        <v>8766</v>
      </c>
      <c r="C4142" s="341" t="s">
        <v>0</v>
      </c>
      <c r="D4142" s="342">
        <v>9.41</v>
      </c>
      <c r="E4142" s="342">
        <v>8.65</v>
      </c>
      <c r="F4142" s="338" t="s">
        <v>32651</v>
      </c>
      <c r="G4142" s="343"/>
      <c r="H4142" s="343"/>
      <c r="I4142" s="343"/>
    </row>
    <row r="4143" spans="1:9" ht="69.75" customHeight="1">
      <c r="A4143" s="340" t="s">
        <v>8767</v>
      </c>
      <c r="B4143" s="338" t="s">
        <v>8768</v>
      </c>
      <c r="C4143" s="341" t="s">
        <v>0</v>
      </c>
      <c r="D4143" s="342">
        <v>6.4</v>
      </c>
      <c r="E4143" s="342">
        <v>5.89</v>
      </c>
      <c r="F4143" s="338" t="s">
        <v>32651</v>
      </c>
      <c r="G4143" s="343"/>
      <c r="H4143" s="343"/>
      <c r="I4143" s="343"/>
    </row>
    <row r="4144" spans="1:9" ht="69.75" customHeight="1">
      <c r="A4144" s="340" t="s">
        <v>8769</v>
      </c>
      <c r="B4144" s="338" t="s">
        <v>8770</v>
      </c>
      <c r="C4144" s="341" t="s">
        <v>0</v>
      </c>
      <c r="D4144" s="342">
        <v>12</v>
      </c>
      <c r="E4144" s="342">
        <v>10.99</v>
      </c>
      <c r="F4144" s="338" t="s">
        <v>32651</v>
      </c>
      <c r="G4144" s="343"/>
      <c r="H4144" s="343"/>
      <c r="I4144" s="343"/>
    </row>
    <row r="4145" spans="1:9" ht="69.75" customHeight="1">
      <c r="A4145" s="340" t="s">
        <v>8771</v>
      </c>
      <c r="B4145" s="338" t="s">
        <v>8772</v>
      </c>
      <c r="C4145" s="341" t="s">
        <v>0</v>
      </c>
      <c r="D4145" s="342">
        <v>23.66</v>
      </c>
      <c r="E4145" s="342">
        <v>22.89</v>
      </c>
      <c r="F4145" s="338" t="s">
        <v>32651</v>
      </c>
      <c r="G4145" s="343"/>
      <c r="H4145" s="343"/>
      <c r="I4145" s="343"/>
    </row>
    <row r="4146" spans="1:9" ht="69.75" customHeight="1">
      <c r="A4146" s="340" t="s">
        <v>8773</v>
      </c>
      <c r="B4146" s="338" t="s">
        <v>8774</v>
      </c>
      <c r="C4146" s="341" t="s">
        <v>0</v>
      </c>
      <c r="D4146" s="342">
        <v>19.760000000000002</v>
      </c>
      <c r="E4146" s="342">
        <v>19.399999999999999</v>
      </c>
      <c r="F4146" s="338" t="s">
        <v>32651</v>
      </c>
      <c r="G4146" s="343"/>
      <c r="H4146" s="343"/>
      <c r="I4146" s="343"/>
    </row>
    <row r="4147" spans="1:9" ht="69.75" customHeight="1">
      <c r="A4147" s="340" t="s">
        <v>8775</v>
      </c>
      <c r="B4147" s="338" t="s">
        <v>8776</v>
      </c>
      <c r="C4147" s="341" t="s">
        <v>0</v>
      </c>
      <c r="D4147" s="342">
        <v>14.11</v>
      </c>
      <c r="E4147" s="342">
        <v>13.2</v>
      </c>
      <c r="F4147" s="338" t="s">
        <v>32651</v>
      </c>
      <c r="G4147" s="343"/>
      <c r="H4147" s="343"/>
      <c r="I4147" s="343"/>
    </row>
    <row r="4148" spans="1:9" ht="69.75" customHeight="1">
      <c r="A4148" s="340" t="s">
        <v>8777</v>
      </c>
      <c r="B4148" s="338" t="s">
        <v>8778</v>
      </c>
      <c r="C4148" s="341" t="s">
        <v>0</v>
      </c>
      <c r="D4148" s="342">
        <v>23.25</v>
      </c>
      <c r="E4148" s="342">
        <v>21.95</v>
      </c>
      <c r="F4148" s="338" t="s">
        <v>32651</v>
      </c>
      <c r="G4148" s="343"/>
      <c r="H4148" s="343"/>
      <c r="I4148" s="343"/>
    </row>
    <row r="4149" spans="1:9" ht="69.75" customHeight="1">
      <c r="A4149" s="340" t="s">
        <v>8779</v>
      </c>
      <c r="B4149" s="338" t="s">
        <v>8780</v>
      </c>
      <c r="C4149" s="341" t="s">
        <v>0</v>
      </c>
      <c r="D4149" s="342">
        <v>18.36</v>
      </c>
      <c r="E4149" s="342">
        <v>17.75</v>
      </c>
      <c r="F4149" s="338" t="s">
        <v>32651</v>
      </c>
      <c r="G4149" s="343"/>
      <c r="H4149" s="343"/>
      <c r="I4149" s="343"/>
    </row>
    <row r="4150" spans="1:9" ht="69.75" customHeight="1">
      <c r="A4150" s="340" t="s">
        <v>8781</v>
      </c>
      <c r="B4150" s="338" t="s">
        <v>8782</v>
      </c>
      <c r="C4150" s="341" t="s">
        <v>0</v>
      </c>
      <c r="D4150" s="342">
        <v>28.49</v>
      </c>
      <c r="E4150" s="342">
        <v>27.7</v>
      </c>
      <c r="F4150" s="338" t="s">
        <v>32651</v>
      </c>
      <c r="G4150" s="343"/>
      <c r="H4150" s="343"/>
      <c r="I4150" s="343"/>
    </row>
    <row r="4151" spans="1:9" ht="69.75" customHeight="1">
      <c r="A4151" s="340" t="s">
        <v>8783</v>
      </c>
      <c r="B4151" s="338" t="s">
        <v>8784</v>
      </c>
      <c r="C4151" s="341" t="s">
        <v>0</v>
      </c>
      <c r="D4151" s="342">
        <v>49.43</v>
      </c>
      <c r="E4151" s="342">
        <v>48.43</v>
      </c>
      <c r="F4151" s="338" t="s">
        <v>32651</v>
      </c>
      <c r="G4151" s="343"/>
      <c r="H4151" s="343"/>
      <c r="I4151" s="343"/>
    </row>
    <row r="4152" spans="1:9" ht="69.75" customHeight="1">
      <c r="A4152" s="340" t="s">
        <v>8785</v>
      </c>
      <c r="B4152" s="338" t="s">
        <v>8786</v>
      </c>
      <c r="C4152" s="341" t="s">
        <v>0</v>
      </c>
      <c r="D4152" s="342">
        <v>74.099999999999994</v>
      </c>
      <c r="E4152" s="342">
        <v>72.89</v>
      </c>
      <c r="F4152" s="338" t="s">
        <v>32651</v>
      </c>
      <c r="G4152" s="343"/>
      <c r="H4152" s="343"/>
      <c r="I4152" s="343"/>
    </row>
    <row r="4153" spans="1:9" ht="69.75" customHeight="1">
      <c r="A4153" s="340" t="s">
        <v>8787</v>
      </c>
      <c r="B4153" s="338" t="s">
        <v>8788</v>
      </c>
      <c r="C4153" s="341" t="s">
        <v>0</v>
      </c>
      <c r="D4153" s="342">
        <v>114</v>
      </c>
      <c r="E4153" s="342">
        <v>112.43</v>
      </c>
      <c r="F4153" s="338" t="s">
        <v>32651</v>
      </c>
      <c r="G4153" s="343"/>
      <c r="H4153" s="343"/>
      <c r="I4153" s="343"/>
    </row>
    <row r="4154" spans="1:9" ht="69.75" customHeight="1">
      <c r="A4154" s="340" t="s">
        <v>8789</v>
      </c>
      <c r="B4154" s="338" t="s">
        <v>8790</v>
      </c>
      <c r="C4154" s="341" t="s">
        <v>0</v>
      </c>
      <c r="D4154" s="342">
        <v>345.47</v>
      </c>
      <c r="E4154" s="342">
        <v>343.56</v>
      </c>
      <c r="F4154" s="338" t="s">
        <v>32651</v>
      </c>
      <c r="G4154" s="343"/>
      <c r="H4154" s="343"/>
      <c r="I4154" s="343"/>
    </row>
    <row r="4155" spans="1:9" ht="69.75" customHeight="1">
      <c r="A4155" s="340" t="s">
        <v>8791</v>
      </c>
      <c r="B4155" s="338" t="s">
        <v>8792</v>
      </c>
      <c r="C4155" s="341" t="s">
        <v>0</v>
      </c>
      <c r="D4155" s="342">
        <v>10.59</v>
      </c>
      <c r="E4155" s="342">
        <v>10.18</v>
      </c>
      <c r="F4155" s="338" t="s">
        <v>32651</v>
      </c>
      <c r="G4155" s="343"/>
      <c r="H4155" s="343"/>
      <c r="I4155" s="343"/>
    </row>
    <row r="4156" spans="1:9" ht="69.75" customHeight="1">
      <c r="A4156" s="340" t="s">
        <v>8793</v>
      </c>
      <c r="B4156" s="338" t="s">
        <v>8794</v>
      </c>
      <c r="C4156" s="341" t="s">
        <v>0</v>
      </c>
      <c r="D4156" s="342">
        <v>17.489999999999998</v>
      </c>
      <c r="E4156" s="342">
        <v>16.96</v>
      </c>
      <c r="F4156" s="338" t="s">
        <v>32651</v>
      </c>
      <c r="G4156" s="343"/>
      <c r="H4156" s="343"/>
      <c r="I4156" s="343"/>
    </row>
    <row r="4157" spans="1:9" ht="69.75" customHeight="1">
      <c r="A4157" s="340" t="s">
        <v>8795</v>
      </c>
      <c r="B4157" s="338" t="s">
        <v>8796</v>
      </c>
      <c r="C4157" s="341" t="s">
        <v>0</v>
      </c>
      <c r="D4157" s="342">
        <v>32.1</v>
      </c>
      <c r="E4157" s="342">
        <v>31.44</v>
      </c>
      <c r="F4157" s="338" t="s">
        <v>32651</v>
      </c>
      <c r="G4157" s="343"/>
      <c r="H4157" s="343"/>
      <c r="I4157" s="343"/>
    </row>
    <row r="4158" spans="1:9" ht="69.75" customHeight="1">
      <c r="A4158" s="340" t="s">
        <v>8797</v>
      </c>
      <c r="B4158" s="338" t="s">
        <v>8798</v>
      </c>
      <c r="C4158" s="341" t="s">
        <v>0</v>
      </c>
      <c r="D4158" s="342">
        <v>42.36</v>
      </c>
      <c r="E4158" s="342">
        <v>41.55</v>
      </c>
      <c r="F4158" s="338" t="s">
        <v>32651</v>
      </c>
      <c r="G4158" s="343"/>
      <c r="H4158" s="343"/>
      <c r="I4158" s="343"/>
    </row>
    <row r="4159" spans="1:9" ht="69.75" customHeight="1">
      <c r="A4159" s="340" t="s">
        <v>8799</v>
      </c>
      <c r="B4159" s="338" t="s">
        <v>8800</v>
      </c>
      <c r="C4159" s="341" t="s">
        <v>0</v>
      </c>
      <c r="D4159" s="342">
        <v>65.16</v>
      </c>
      <c r="E4159" s="342">
        <v>64.12</v>
      </c>
      <c r="F4159" s="338" t="s">
        <v>32651</v>
      </c>
      <c r="G4159" s="343"/>
      <c r="H4159" s="343"/>
      <c r="I4159" s="343"/>
    </row>
    <row r="4160" spans="1:9" ht="69.75" customHeight="1">
      <c r="A4160" s="340" t="s">
        <v>8801</v>
      </c>
      <c r="B4160" s="338" t="s">
        <v>8802</v>
      </c>
      <c r="C4160" s="341" t="s">
        <v>0</v>
      </c>
      <c r="D4160" s="342">
        <v>178.75</v>
      </c>
      <c r="E4160" s="342">
        <v>177.48</v>
      </c>
      <c r="F4160" s="338" t="s">
        <v>32651</v>
      </c>
      <c r="G4160" s="343"/>
      <c r="H4160" s="343"/>
      <c r="I4160" s="343"/>
    </row>
    <row r="4161" spans="1:9" ht="69.75" customHeight="1">
      <c r="A4161" s="340" t="s">
        <v>8803</v>
      </c>
      <c r="B4161" s="338" t="s">
        <v>8804</v>
      </c>
      <c r="C4161" s="341" t="s">
        <v>0</v>
      </c>
      <c r="D4161" s="342">
        <v>24.2</v>
      </c>
      <c r="E4161" s="342">
        <v>23.38</v>
      </c>
      <c r="F4161" s="338" t="s">
        <v>32651</v>
      </c>
      <c r="G4161" s="343"/>
      <c r="H4161" s="343"/>
      <c r="I4161" s="343"/>
    </row>
    <row r="4162" spans="1:9" ht="69.75" customHeight="1">
      <c r="A4162" s="340" t="s">
        <v>8805</v>
      </c>
      <c r="B4162" s="338" t="s">
        <v>8806</v>
      </c>
      <c r="C4162" s="341" t="s">
        <v>0</v>
      </c>
      <c r="D4162" s="342">
        <v>36.369999999999997</v>
      </c>
      <c r="E4162" s="342">
        <v>35.299999999999997</v>
      </c>
      <c r="F4162" s="338" t="s">
        <v>32651</v>
      </c>
      <c r="G4162" s="343"/>
      <c r="H4162" s="343"/>
      <c r="I4162" s="343"/>
    </row>
    <row r="4163" spans="1:9" ht="69.75" customHeight="1">
      <c r="A4163" s="340" t="s">
        <v>8807</v>
      </c>
      <c r="B4163" s="338" t="s">
        <v>8808</v>
      </c>
      <c r="C4163" s="341" t="s">
        <v>0</v>
      </c>
      <c r="D4163" s="342">
        <v>69.98</v>
      </c>
      <c r="E4163" s="342">
        <v>68.650000000000006</v>
      </c>
      <c r="F4163" s="338" t="s">
        <v>32651</v>
      </c>
      <c r="G4163" s="343"/>
      <c r="H4163" s="343"/>
      <c r="I4163" s="343"/>
    </row>
    <row r="4164" spans="1:9" ht="69.75" customHeight="1">
      <c r="A4164" s="340" t="s">
        <v>8809</v>
      </c>
      <c r="B4164" s="338" t="s">
        <v>8810</v>
      </c>
      <c r="C4164" s="341" t="s">
        <v>0</v>
      </c>
      <c r="D4164" s="342">
        <v>92.08</v>
      </c>
      <c r="E4164" s="342">
        <v>90.47</v>
      </c>
      <c r="F4164" s="338" t="s">
        <v>32651</v>
      </c>
      <c r="G4164" s="343"/>
      <c r="H4164" s="343"/>
      <c r="I4164" s="343"/>
    </row>
    <row r="4165" spans="1:9" ht="69.75" customHeight="1">
      <c r="A4165" s="340" t="s">
        <v>8811</v>
      </c>
      <c r="B4165" s="338" t="s">
        <v>8812</v>
      </c>
      <c r="C4165" s="341" t="s">
        <v>0</v>
      </c>
      <c r="D4165" s="342">
        <v>166.72</v>
      </c>
      <c r="E4165" s="342">
        <v>164.64</v>
      </c>
      <c r="F4165" s="338" t="s">
        <v>32651</v>
      </c>
      <c r="G4165" s="343"/>
      <c r="H4165" s="343"/>
      <c r="I4165" s="343"/>
    </row>
    <row r="4166" spans="1:9" ht="69.75" customHeight="1">
      <c r="A4166" s="340" t="s">
        <v>8813</v>
      </c>
      <c r="B4166" s="338" t="s">
        <v>8814</v>
      </c>
      <c r="C4166" s="341" t="s">
        <v>0</v>
      </c>
      <c r="D4166" s="342">
        <v>425.32</v>
      </c>
      <c r="E4166" s="342">
        <v>422.77</v>
      </c>
      <c r="F4166" s="338" t="s">
        <v>32651</v>
      </c>
      <c r="G4166" s="343"/>
      <c r="H4166" s="343"/>
      <c r="I4166" s="343"/>
    </row>
    <row r="4167" spans="1:9" ht="69.75" customHeight="1">
      <c r="A4167" s="340" t="s">
        <v>8815</v>
      </c>
      <c r="B4167" s="338" t="s">
        <v>8816</v>
      </c>
      <c r="C4167" s="341" t="s">
        <v>0</v>
      </c>
      <c r="D4167" s="342">
        <v>14.92</v>
      </c>
      <c r="E4167" s="342">
        <v>13.99</v>
      </c>
      <c r="F4167" s="338" t="s">
        <v>32651</v>
      </c>
      <c r="G4167" s="343"/>
      <c r="H4167" s="343"/>
      <c r="I4167" s="343"/>
    </row>
    <row r="4168" spans="1:9" ht="69.75" customHeight="1">
      <c r="A4168" s="340" t="s">
        <v>8817</v>
      </c>
      <c r="B4168" s="338" t="s">
        <v>8818</v>
      </c>
      <c r="C4168" s="341" t="s">
        <v>0</v>
      </c>
      <c r="D4168" s="342">
        <v>23.88</v>
      </c>
      <c r="E4168" s="342">
        <v>22.68</v>
      </c>
      <c r="F4168" s="338" t="s">
        <v>32651</v>
      </c>
      <c r="G4168" s="343"/>
      <c r="H4168" s="343"/>
      <c r="I4168" s="343"/>
    </row>
    <row r="4169" spans="1:9" ht="69.75" customHeight="1">
      <c r="A4169" s="340" t="s">
        <v>8819</v>
      </c>
      <c r="B4169" s="338" t="s">
        <v>8820</v>
      </c>
      <c r="C4169" s="341" t="s">
        <v>0</v>
      </c>
      <c r="D4169" s="342">
        <v>33.58</v>
      </c>
      <c r="E4169" s="342">
        <v>32.26</v>
      </c>
      <c r="F4169" s="338" t="s">
        <v>32651</v>
      </c>
      <c r="G4169" s="343"/>
      <c r="H4169" s="343"/>
      <c r="I4169" s="343"/>
    </row>
    <row r="4170" spans="1:9" ht="69.75" customHeight="1">
      <c r="A4170" s="340" t="s">
        <v>8821</v>
      </c>
      <c r="B4170" s="338" t="s">
        <v>8822</v>
      </c>
      <c r="C4170" s="341" t="s">
        <v>0</v>
      </c>
      <c r="D4170" s="342">
        <v>10.17</v>
      </c>
      <c r="E4170" s="342">
        <v>9.49</v>
      </c>
      <c r="F4170" s="338" t="s">
        <v>32651</v>
      </c>
      <c r="G4170" s="343"/>
      <c r="H4170" s="343"/>
      <c r="I4170" s="343"/>
    </row>
    <row r="4171" spans="1:9" ht="69.75" customHeight="1">
      <c r="A4171" s="340" t="s">
        <v>8823</v>
      </c>
      <c r="B4171" s="338" t="s">
        <v>8824</v>
      </c>
      <c r="C4171" s="341" t="s">
        <v>0</v>
      </c>
      <c r="D4171" s="342">
        <v>14.29</v>
      </c>
      <c r="E4171" s="342">
        <v>13.49</v>
      </c>
      <c r="F4171" s="338" t="s">
        <v>32651</v>
      </c>
      <c r="G4171" s="343"/>
      <c r="H4171" s="343"/>
      <c r="I4171" s="343"/>
    </row>
    <row r="4172" spans="1:9" ht="69.75" customHeight="1">
      <c r="A4172" s="340" t="s">
        <v>8825</v>
      </c>
      <c r="B4172" s="338" t="s">
        <v>8826</v>
      </c>
      <c r="C4172" s="341" t="s">
        <v>0</v>
      </c>
      <c r="D4172" s="342">
        <v>20.9</v>
      </c>
      <c r="E4172" s="342">
        <v>20.010000000000002</v>
      </c>
      <c r="F4172" s="338" t="s">
        <v>32651</v>
      </c>
      <c r="G4172" s="343"/>
      <c r="H4172" s="343"/>
      <c r="I4172" s="343"/>
    </row>
    <row r="4173" spans="1:9" ht="69.75" customHeight="1">
      <c r="A4173" s="340" t="s">
        <v>8827</v>
      </c>
      <c r="B4173" s="338" t="s">
        <v>8828</v>
      </c>
      <c r="C4173" s="341" t="s">
        <v>0</v>
      </c>
      <c r="D4173" s="342">
        <v>21.1</v>
      </c>
      <c r="E4173" s="342">
        <v>19.72</v>
      </c>
      <c r="F4173" s="338" t="s">
        <v>32651</v>
      </c>
      <c r="G4173" s="343"/>
      <c r="H4173" s="343"/>
      <c r="I4173" s="343"/>
    </row>
    <row r="4174" spans="1:9" ht="69.75" customHeight="1">
      <c r="A4174" s="340" t="s">
        <v>8829</v>
      </c>
      <c r="B4174" s="338" t="s">
        <v>8830</v>
      </c>
      <c r="C4174" s="341" t="s">
        <v>0</v>
      </c>
      <c r="D4174" s="342">
        <v>31.55</v>
      </c>
      <c r="E4174" s="342">
        <v>29.96</v>
      </c>
      <c r="F4174" s="338" t="s">
        <v>32651</v>
      </c>
      <c r="G4174" s="343"/>
      <c r="H4174" s="343"/>
      <c r="I4174" s="343"/>
    </row>
    <row r="4175" spans="1:9" ht="69.75" customHeight="1">
      <c r="A4175" s="340" t="s">
        <v>8831</v>
      </c>
      <c r="B4175" s="338" t="s">
        <v>8832</v>
      </c>
      <c r="C4175" s="341" t="s">
        <v>0</v>
      </c>
      <c r="D4175" s="342">
        <v>43.17</v>
      </c>
      <c r="E4175" s="342">
        <v>41.4</v>
      </c>
      <c r="F4175" s="338" t="s">
        <v>32651</v>
      </c>
      <c r="G4175" s="343"/>
      <c r="H4175" s="343"/>
      <c r="I4175" s="343"/>
    </row>
    <row r="4176" spans="1:9" ht="69.75" customHeight="1">
      <c r="A4176" s="340" t="s">
        <v>8833</v>
      </c>
      <c r="B4176" s="338" t="s">
        <v>8834</v>
      </c>
      <c r="C4176" s="341" t="s">
        <v>0</v>
      </c>
      <c r="D4176" s="342">
        <v>15.93</v>
      </c>
      <c r="E4176" s="342">
        <v>14.86</v>
      </c>
      <c r="F4176" s="338" t="s">
        <v>32651</v>
      </c>
      <c r="G4176" s="343"/>
      <c r="H4176" s="343"/>
      <c r="I4176" s="343"/>
    </row>
    <row r="4177" spans="1:9" ht="69.75" customHeight="1">
      <c r="A4177" s="340" t="s">
        <v>8835</v>
      </c>
      <c r="B4177" s="338" t="s">
        <v>8836</v>
      </c>
      <c r="C4177" s="341" t="s">
        <v>0</v>
      </c>
      <c r="D4177" s="342">
        <v>27.95</v>
      </c>
      <c r="E4177" s="342">
        <v>26.34</v>
      </c>
      <c r="F4177" s="338" t="s">
        <v>32651</v>
      </c>
      <c r="G4177" s="343"/>
      <c r="H4177" s="343"/>
      <c r="I4177" s="343"/>
    </row>
    <row r="4178" spans="1:9" ht="69.75" customHeight="1">
      <c r="A4178" s="340" t="s">
        <v>8837</v>
      </c>
      <c r="B4178" s="338" t="s">
        <v>8838</v>
      </c>
      <c r="C4178" s="341" t="s">
        <v>0</v>
      </c>
      <c r="D4178" s="342">
        <v>40.869999999999997</v>
      </c>
      <c r="E4178" s="342">
        <v>38.78</v>
      </c>
      <c r="F4178" s="338" t="s">
        <v>32651</v>
      </c>
      <c r="G4178" s="343"/>
      <c r="H4178" s="343"/>
      <c r="I4178" s="343"/>
    </row>
    <row r="4179" spans="1:9" ht="69.75" customHeight="1">
      <c r="A4179" s="340" t="s">
        <v>8839</v>
      </c>
      <c r="B4179" s="338" t="s">
        <v>8840</v>
      </c>
      <c r="C4179" s="341" t="s">
        <v>0</v>
      </c>
      <c r="D4179" s="342">
        <v>10.39</v>
      </c>
      <c r="E4179" s="342">
        <v>9.69</v>
      </c>
      <c r="F4179" s="338" t="s">
        <v>32651</v>
      </c>
      <c r="G4179" s="343"/>
      <c r="H4179" s="343"/>
      <c r="I4179" s="343"/>
    </row>
    <row r="4180" spans="1:9" ht="69.75" customHeight="1">
      <c r="A4180" s="340" t="s">
        <v>8841</v>
      </c>
      <c r="B4180" s="338" t="s">
        <v>8842</v>
      </c>
      <c r="C4180" s="341" t="s">
        <v>0</v>
      </c>
      <c r="D4180" s="342">
        <v>17.02</v>
      </c>
      <c r="E4180" s="342">
        <v>15.94</v>
      </c>
      <c r="F4180" s="338" t="s">
        <v>32651</v>
      </c>
      <c r="G4180" s="343"/>
      <c r="H4180" s="343"/>
      <c r="I4180" s="343"/>
    </row>
    <row r="4181" spans="1:9" ht="69.75" customHeight="1">
      <c r="A4181" s="340" t="s">
        <v>8843</v>
      </c>
      <c r="B4181" s="338" t="s">
        <v>8844</v>
      </c>
      <c r="C4181" s="341" t="s">
        <v>0</v>
      </c>
      <c r="D4181" s="342">
        <v>25.78</v>
      </c>
      <c r="E4181" s="342">
        <v>24.39</v>
      </c>
      <c r="F4181" s="338" t="s">
        <v>32651</v>
      </c>
      <c r="G4181" s="343"/>
      <c r="H4181" s="343"/>
      <c r="I4181" s="343"/>
    </row>
    <row r="4182" spans="1:9" ht="69.75" customHeight="1">
      <c r="A4182" s="340" t="s">
        <v>8845</v>
      </c>
      <c r="B4182" s="338" t="s">
        <v>8846</v>
      </c>
      <c r="C4182" s="341" t="s">
        <v>0</v>
      </c>
      <c r="D4182" s="342">
        <v>21.55</v>
      </c>
      <c r="E4182" s="342">
        <v>20.14</v>
      </c>
      <c r="F4182" s="338" t="s">
        <v>32651</v>
      </c>
      <c r="G4182" s="343"/>
      <c r="H4182" s="343"/>
      <c r="I4182" s="343"/>
    </row>
    <row r="4183" spans="1:9" ht="69.75" customHeight="1">
      <c r="A4183" s="340" t="s">
        <v>8847</v>
      </c>
      <c r="B4183" s="338" t="s">
        <v>8848</v>
      </c>
      <c r="C4183" s="341" t="s">
        <v>0</v>
      </c>
      <c r="D4183" s="342">
        <v>36.99</v>
      </c>
      <c r="E4183" s="342">
        <v>34.840000000000003</v>
      </c>
      <c r="F4183" s="338" t="s">
        <v>32651</v>
      </c>
      <c r="G4183" s="343"/>
      <c r="H4183" s="343"/>
      <c r="I4183" s="343"/>
    </row>
    <row r="4184" spans="1:9" ht="69.75" customHeight="1">
      <c r="A4184" s="340" t="s">
        <v>8849</v>
      </c>
      <c r="B4184" s="338" t="s">
        <v>8850</v>
      </c>
      <c r="C4184" s="341" t="s">
        <v>0</v>
      </c>
      <c r="D4184" s="342">
        <v>52.87</v>
      </c>
      <c r="E4184" s="342">
        <v>50.1</v>
      </c>
      <c r="F4184" s="338" t="s">
        <v>32651</v>
      </c>
      <c r="G4184" s="343"/>
      <c r="H4184" s="343"/>
      <c r="I4184" s="343"/>
    </row>
    <row r="4185" spans="1:9" ht="69.75" customHeight="1">
      <c r="A4185" s="340" t="s">
        <v>8851</v>
      </c>
      <c r="B4185" s="338" t="s">
        <v>8852</v>
      </c>
      <c r="C4185" s="341" t="s">
        <v>0</v>
      </c>
      <c r="D4185" s="342">
        <v>81.91</v>
      </c>
      <c r="E4185" s="342">
        <v>77.459999999999994</v>
      </c>
      <c r="F4185" s="338" t="s">
        <v>32651</v>
      </c>
      <c r="G4185" s="343"/>
      <c r="H4185" s="343"/>
      <c r="I4185" s="343"/>
    </row>
    <row r="4186" spans="1:9" ht="69.75" customHeight="1">
      <c r="A4186" s="340" t="s">
        <v>8853</v>
      </c>
      <c r="B4186" s="338" t="s">
        <v>8854</v>
      </c>
      <c r="C4186" s="341" t="s">
        <v>0</v>
      </c>
      <c r="D4186" s="342">
        <v>81.88</v>
      </c>
      <c r="E4186" s="342">
        <v>77.430000000000007</v>
      </c>
      <c r="F4186" s="338" t="s">
        <v>32651</v>
      </c>
      <c r="G4186" s="343"/>
      <c r="H4186" s="343"/>
      <c r="I4186" s="343"/>
    </row>
    <row r="4187" spans="1:9" ht="69.75" customHeight="1">
      <c r="A4187" s="340" t="s">
        <v>8855</v>
      </c>
      <c r="B4187" s="338" t="s">
        <v>8856</v>
      </c>
      <c r="C4187" s="341" t="s">
        <v>0</v>
      </c>
      <c r="D4187" s="342">
        <v>106.54</v>
      </c>
      <c r="E4187" s="342">
        <v>101.7</v>
      </c>
      <c r="F4187" s="338" t="s">
        <v>32651</v>
      </c>
      <c r="G4187" s="343"/>
      <c r="H4187" s="343"/>
      <c r="I4187" s="343"/>
    </row>
    <row r="4188" spans="1:9" ht="69.75" customHeight="1">
      <c r="A4188" s="340" t="s">
        <v>8857</v>
      </c>
      <c r="B4188" s="338" t="s">
        <v>8858</v>
      </c>
      <c r="C4188" s="341" t="s">
        <v>0</v>
      </c>
      <c r="D4188" s="342">
        <v>118.01</v>
      </c>
      <c r="E4188" s="342">
        <v>113.17</v>
      </c>
      <c r="F4188" s="338" t="s">
        <v>32651</v>
      </c>
      <c r="G4188" s="343"/>
      <c r="H4188" s="343"/>
      <c r="I4188" s="343"/>
    </row>
    <row r="4189" spans="1:9" ht="69.75" customHeight="1">
      <c r="A4189" s="340" t="s">
        <v>8859</v>
      </c>
      <c r="B4189" s="338" t="s">
        <v>8860</v>
      </c>
      <c r="C4189" s="341" t="s">
        <v>0</v>
      </c>
      <c r="D4189" s="342">
        <v>147.94</v>
      </c>
      <c r="E4189" s="342">
        <v>142.71</v>
      </c>
      <c r="F4189" s="338" t="s">
        <v>32651</v>
      </c>
      <c r="G4189" s="343"/>
      <c r="H4189" s="343"/>
      <c r="I4189" s="343"/>
    </row>
    <row r="4190" spans="1:9" ht="69.75" customHeight="1">
      <c r="A4190" s="340" t="s">
        <v>8861</v>
      </c>
      <c r="B4190" s="338" t="s">
        <v>8862</v>
      </c>
      <c r="C4190" s="341" t="s">
        <v>0</v>
      </c>
      <c r="D4190" s="342">
        <v>158.15</v>
      </c>
      <c r="E4190" s="342">
        <v>152.91999999999999</v>
      </c>
      <c r="F4190" s="338" t="s">
        <v>32651</v>
      </c>
      <c r="G4190" s="343"/>
      <c r="H4190" s="343"/>
      <c r="I4190" s="343"/>
    </row>
    <row r="4191" spans="1:9" ht="69.75" customHeight="1">
      <c r="A4191" s="340" t="s">
        <v>8863</v>
      </c>
      <c r="B4191" s="338" t="s">
        <v>8864</v>
      </c>
      <c r="C4191" s="341" t="s">
        <v>0</v>
      </c>
      <c r="D4191" s="342">
        <v>121.99</v>
      </c>
      <c r="E4191" s="342">
        <v>115.31</v>
      </c>
      <c r="F4191" s="338" t="s">
        <v>32651</v>
      </c>
      <c r="G4191" s="343"/>
      <c r="H4191" s="343"/>
      <c r="I4191" s="343"/>
    </row>
    <row r="4192" spans="1:9" ht="69.75" customHeight="1">
      <c r="A4192" s="340" t="s">
        <v>8865</v>
      </c>
      <c r="B4192" s="338" t="s">
        <v>8866</v>
      </c>
      <c r="C4192" s="341" t="s">
        <v>0</v>
      </c>
      <c r="D4192" s="342">
        <v>119.44</v>
      </c>
      <c r="E4192" s="342">
        <v>112.76</v>
      </c>
      <c r="F4192" s="338" t="s">
        <v>32651</v>
      </c>
      <c r="G4192" s="343"/>
      <c r="H4192" s="343"/>
      <c r="I4192" s="343"/>
    </row>
    <row r="4193" spans="1:9" ht="69.75" customHeight="1">
      <c r="A4193" s="340" t="s">
        <v>8867</v>
      </c>
      <c r="B4193" s="338" t="s">
        <v>8868</v>
      </c>
      <c r="C4193" s="341" t="s">
        <v>0</v>
      </c>
      <c r="D4193" s="342">
        <v>181.99</v>
      </c>
      <c r="E4193" s="342">
        <v>174.73</v>
      </c>
      <c r="F4193" s="338" t="s">
        <v>32651</v>
      </c>
      <c r="G4193" s="343"/>
      <c r="H4193" s="343"/>
      <c r="I4193" s="343"/>
    </row>
    <row r="4194" spans="1:9" ht="69.75" customHeight="1">
      <c r="A4194" s="340" t="s">
        <v>8869</v>
      </c>
      <c r="B4194" s="338" t="s">
        <v>8870</v>
      </c>
      <c r="C4194" s="341" t="s">
        <v>0</v>
      </c>
      <c r="D4194" s="342">
        <v>170.76</v>
      </c>
      <c r="E4194" s="342">
        <v>163.5</v>
      </c>
      <c r="F4194" s="338" t="s">
        <v>32651</v>
      </c>
      <c r="G4194" s="343"/>
      <c r="H4194" s="343"/>
      <c r="I4194" s="343"/>
    </row>
    <row r="4195" spans="1:9" ht="69.75" customHeight="1">
      <c r="A4195" s="340" t="s">
        <v>8871</v>
      </c>
      <c r="B4195" s="338" t="s">
        <v>8872</v>
      </c>
      <c r="C4195" s="341" t="s">
        <v>0</v>
      </c>
      <c r="D4195" s="342">
        <v>239.66</v>
      </c>
      <c r="E4195" s="342">
        <v>231.83</v>
      </c>
      <c r="F4195" s="338" t="s">
        <v>32651</v>
      </c>
      <c r="G4195" s="343"/>
      <c r="H4195" s="343"/>
      <c r="I4195" s="343"/>
    </row>
    <row r="4196" spans="1:9" ht="69.75" customHeight="1">
      <c r="A4196" s="340" t="s">
        <v>8873</v>
      </c>
      <c r="B4196" s="338" t="s">
        <v>8874</v>
      </c>
      <c r="C4196" s="341" t="s">
        <v>0</v>
      </c>
      <c r="D4196" s="342">
        <v>218.02</v>
      </c>
      <c r="E4196" s="342">
        <v>210.19</v>
      </c>
      <c r="F4196" s="338" t="s">
        <v>32651</v>
      </c>
      <c r="G4196" s="343"/>
      <c r="H4196" s="343"/>
      <c r="I4196" s="343"/>
    </row>
    <row r="4197" spans="1:9" ht="69.75" customHeight="1">
      <c r="A4197" s="340" t="s">
        <v>8875</v>
      </c>
      <c r="B4197" s="338" t="s">
        <v>8876</v>
      </c>
      <c r="C4197" s="341" t="s">
        <v>0</v>
      </c>
      <c r="D4197" s="342">
        <v>159.18</v>
      </c>
      <c r="E4197" s="342">
        <v>150.28</v>
      </c>
      <c r="F4197" s="338" t="s">
        <v>32651</v>
      </c>
      <c r="G4197" s="343"/>
      <c r="H4197" s="343"/>
      <c r="I4197" s="343"/>
    </row>
    <row r="4198" spans="1:9" ht="69.75" customHeight="1">
      <c r="A4198" s="340" t="s">
        <v>8877</v>
      </c>
      <c r="B4198" s="338" t="s">
        <v>8878</v>
      </c>
      <c r="C4198" s="341" t="s">
        <v>0</v>
      </c>
      <c r="D4198" s="342">
        <v>233.29</v>
      </c>
      <c r="E4198" s="342">
        <v>223.61</v>
      </c>
      <c r="F4198" s="338" t="s">
        <v>32651</v>
      </c>
      <c r="G4198" s="343"/>
      <c r="H4198" s="343"/>
      <c r="I4198" s="343"/>
    </row>
    <row r="4199" spans="1:9" ht="69.75" customHeight="1">
      <c r="A4199" s="340" t="s">
        <v>8879</v>
      </c>
      <c r="B4199" s="338" t="s">
        <v>8880</v>
      </c>
      <c r="C4199" s="341" t="s">
        <v>0</v>
      </c>
      <c r="D4199" s="342">
        <v>288.55</v>
      </c>
      <c r="E4199" s="342">
        <v>278.08999999999997</v>
      </c>
      <c r="F4199" s="338" t="s">
        <v>32651</v>
      </c>
      <c r="G4199" s="343"/>
      <c r="H4199" s="343"/>
      <c r="I4199" s="343"/>
    </row>
    <row r="4200" spans="1:9" ht="69.75" customHeight="1">
      <c r="A4200" s="340" t="s">
        <v>8881</v>
      </c>
      <c r="B4200" s="338" t="s">
        <v>8882</v>
      </c>
      <c r="C4200" s="341" t="s">
        <v>0</v>
      </c>
      <c r="D4200" s="342">
        <v>45.19</v>
      </c>
      <c r="E4200" s="342">
        <v>41.81</v>
      </c>
      <c r="F4200" s="338" t="s">
        <v>32651</v>
      </c>
      <c r="G4200" s="343"/>
      <c r="H4200" s="343"/>
      <c r="I4200" s="343"/>
    </row>
    <row r="4201" spans="1:9" ht="69.75" customHeight="1">
      <c r="A4201" s="340" t="s">
        <v>8883</v>
      </c>
      <c r="B4201" s="338" t="s">
        <v>8884</v>
      </c>
      <c r="C4201" s="341" t="s">
        <v>0</v>
      </c>
      <c r="D4201" s="342">
        <v>47.25</v>
      </c>
      <c r="E4201" s="342">
        <v>43.87</v>
      </c>
      <c r="F4201" s="338" t="s">
        <v>32651</v>
      </c>
      <c r="G4201" s="343"/>
      <c r="H4201" s="343"/>
      <c r="I4201" s="343"/>
    </row>
    <row r="4202" spans="1:9" ht="69.75" customHeight="1">
      <c r="A4202" s="340" t="s">
        <v>8885</v>
      </c>
      <c r="B4202" s="338" t="s">
        <v>8886</v>
      </c>
      <c r="C4202" s="341" t="s">
        <v>0</v>
      </c>
      <c r="D4202" s="342">
        <v>54.17</v>
      </c>
      <c r="E4202" s="342">
        <v>50.49</v>
      </c>
      <c r="F4202" s="338" t="s">
        <v>32651</v>
      </c>
      <c r="G4202" s="343"/>
      <c r="H4202" s="343"/>
      <c r="I4202" s="343"/>
    </row>
    <row r="4203" spans="1:9" ht="69.75" customHeight="1">
      <c r="A4203" s="340" t="s">
        <v>8887</v>
      </c>
      <c r="B4203" s="338" t="s">
        <v>8888</v>
      </c>
      <c r="C4203" s="341" t="s">
        <v>0</v>
      </c>
      <c r="D4203" s="342">
        <v>56.1</v>
      </c>
      <c r="E4203" s="342">
        <v>52.42</v>
      </c>
      <c r="F4203" s="338" t="s">
        <v>32651</v>
      </c>
      <c r="G4203" s="343"/>
      <c r="H4203" s="343"/>
      <c r="I4203" s="343"/>
    </row>
    <row r="4204" spans="1:9" ht="69.75" customHeight="1">
      <c r="A4204" s="340" t="s">
        <v>8889</v>
      </c>
      <c r="B4204" s="338" t="s">
        <v>8890</v>
      </c>
      <c r="C4204" s="341" t="s">
        <v>0</v>
      </c>
      <c r="D4204" s="342">
        <v>63.68</v>
      </c>
      <c r="E4204" s="342">
        <v>59.66</v>
      </c>
      <c r="F4204" s="338" t="s">
        <v>32651</v>
      </c>
      <c r="G4204" s="343"/>
      <c r="H4204" s="343"/>
      <c r="I4204" s="343"/>
    </row>
    <row r="4205" spans="1:9" ht="69.75" customHeight="1">
      <c r="A4205" s="340" t="s">
        <v>8891</v>
      </c>
      <c r="B4205" s="338" t="s">
        <v>8892</v>
      </c>
      <c r="C4205" s="341" t="s">
        <v>0</v>
      </c>
      <c r="D4205" s="342">
        <v>64.05</v>
      </c>
      <c r="E4205" s="342">
        <v>60.03</v>
      </c>
      <c r="F4205" s="338" t="s">
        <v>32651</v>
      </c>
      <c r="G4205" s="343"/>
      <c r="H4205" s="343"/>
      <c r="I4205" s="343"/>
    </row>
    <row r="4206" spans="1:9" ht="69.75" customHeight="1">
      <c r="A4206" s="340" t="s">
        <v>8893</v>
      </c>
      <c r="B4206" s="338" t="s">
        <v>8894</v>
      </c>
      <c r="C4206" s="341" t="s">
        <v>0</v>
      </c>
      <c r="D4206" s="342">
        <v>81.84</v>
      </c>
      <c r="E4206" s="342">
        <v>77.39</v>
      </c>
      <c r="F4206" s="338" t="s">
        <v>32651</v>
      </c>
      <c r="G4206" s="343"/>
      <c r="H4206" s="343"/>
      <c r="I4206" s="343"/>
    </row>
    <row r="4207" spans="1:9" ht="69.75" customHeight="1">
      <c r="A4207" s="340" t="s">
        <v>8895</v>
      </c>
      <c r="B4207" s="338" t="s">
        <v>8896</v>
      </c>
      <c r="C4207" s="341" t="s">
        <v>0</v>
      </c>
      <c r="D4207" s="342">
        <v>81.81</v>
      </c>
      <c r="E4207" s="342">
        <v>77.36</v>
      </c>
      <c r="F4207" s="338" t="s">
        <v>32651</v>
      </c>
      <c r="G4207" s="343"/>
      <c r="H4207" s="343"/>
      <c r="I4207" s="343"/>
    </row>
    <row r="4208" spans="1:9" ht="69.75" customHeight="1">
      <c r="A4208" s="340" t="s">
        <v>8897</v>
      </c>
      <c r="B4208" s="338" t="s">
        <v>8898</v>
      </c>
      <c r="C4208" s="341" t="s">
        <v>0</v>
      </c>
      <c r="D4208" s="342">
        <v>108.77</v>
      </c>
      <c r="E4208" s="342">
        <v>103.69</v>
      </c>
      <c r="F4208" s="338" t="s">
        <v>32651</v>
      </c>
      <c r="G4208" s="343"/>
      <c r="H4208" s="343"/>
      <c r="I4208" s="343"/>
    </row>
    <row r="4209" spans="1:9" ht="69.75" customHeight="1">
      <c r="A4209" s="340" t="s">
        <v>8899</v>
      </c>
      <c r="B4209" s="338" t="s">
        <v>8900</v>
      </c>
      <c r="C4209" s="341" t="s">
        <v>0</v>
      </c>
      <c r="D4209" s="342">
        <v>120.24</v>
      </c>
      <c r="E4209" s="342">
        <v>115.16</v>
      </c>
      <c r="F4209" s="338" t="s">
        <v>32651</v>
      </c>
      <c r="G4209" s="343"/>
      <c r="H4209" s="343"/>
      <c r="I4209" s="343"/>
    </row>
    <row r="4210" spans="1:9" ht="69.75" customHeight="1">
      <c r="A4210" s="340" t="s">
        <v>8901</v>
      </c>
      <c r="B4210" s="338" t="s">
        <v>8902</v>
      </c>
      <c r="C4210" s="341" t="s">
        <v>0</v>
      </c>
      <c r="D4210" s="342">
        <v>152.52000000000001</v>
      </c>
      <c r="E4210" s="342">
        <v>146.81</v>
      </c>
      <c r="F4210" s="338" t="s">
        <v>32651</v>
      </c>
      <c r="G4210" s="343"/>
      <c r="H4210" s="343"/>
      <c r="I4210" s="343"/>
    </row>
    <row r="4211" spans="1:9" ht="69.75" customHeight="1">
      <c r="A4211" s="340" t="s">
        <v>8903</v>
      </c>
      <c r="B4211" s="338" t="s">
        <v>8904</v>
      </c>
      <c r="C4211" s="341" t="s">
        <v>0</v>
      </c>
      <c r="D4211" s="342">
        <v>162.72999999999999</v>
      </c>
      <c r="E4211" s="342">
        <v>157.02000000000001</v>
      </c>
      <c r="F4211" s="338" t="s">
        <v>32651</v>
      </c>
      <c r="G4211" s="343"/>
      <c r="H4211" s="343"/>
      <c r="I4211" s="343"/>
    </row>
    <row r="4212" spans="1:9" ht="69.75" customHeight="1">
      <c r="A4212" s="340" t="s">
        <v>8905</v>
      </c>
      <c r="B4212" s="338" t="s">
        <v>8906</v>
      </c>
      <c r="C4212" s="341" t="s">
        <v>0</v>
      </c>
      <c r="D4212" s="342">
        <v>68.47</v>
      </c>
      <c r="E4212" s="342">
        <v>63.39</v>
      </c>
      <c r="F4212" s="338" t="s">
        <v>32651</v>
      </c>
      <c r="G4212" s="343"/>
      <c r="H4212" s="343"/>
      <c r="I4212" s="343"/>
    </row>
    <row r="4213" spans="1:9" ht="69.75" customHeight="1">
      <c r="A4213" s="340" t="s">
        <v>8907</v>
      </c>
      <c r="B4213" s="338" t="s">
        <v>8908</v>
      </c>
      <c r="C4213" s="341" t="s">
        <v>0</v>
      </c>
      <c r="D4213" s="342">
        <v>65.73</v>
      </c>
      <c r="E4213" s="342">
        <v>60.65</v>
      </c>
      <c r="F4213" s="338" t="s">
        <v>32651</v>
      </c>
      <c r="G4213" s="343"/>
      <c r="H4213" s="343"/>
      <c r="I4213" s="343"/>
    </row>
    <row r="4214" spans="1:9" ht="69.75" customHeight="1">
      <c r="A4214" s="340" t="s">
        <v>8909</v>
      </c>
      <c r="B4214" s="338" t="s">
        <v>8910</v>
      </c>
      <c r="C4214" s="341" t="s">
        <v>0</v>
      </c>
      <c r="D4214" s="342">
        <v>85.29</v>
      </c>
      <c r="E4214" s="342">
        <v>79.78</v>
      </c>
      <c r="F4214" s="338" t="s">
        <v>32651</v>
      </c>
      <c r="G4214" s="343"/>
      <c r="H4214" s="343"/>
      <c r="I4214" s="343"/>
    </row>
    <row r="4215" spans="1:9" ht="69.75" customHeight="1">
      <c r="A4215" s="340" t="s">
        <v>8911</v>
      </c>
      <c r="B4215" s="338" t="s">
        <v>8912</v>
      </c>
      <c r="C4215" s="341" t="s">
        <v>0</v>
      </c>
      <c r="D4215" s="342">
        <v>79.84</v>
      </c>
      <c r="E4215" s="342">
        <v>74.33</v>
      </c>
      <c r="F4215" s="338" t="s">
        <v>32651</v>
      </c>
      <c r="G4215" s="343"/>
      <c r="H4215" s="343"/>
      <c r="I4215" s="343"/>
    </row>
    <row r="4216" spans="1:9" ht="69.75" customHeight="1">
      <c r="A4216" s="340" t="s">
        <v>8913</v>
      </c>
      <c r="B4216" s="338" t="s">
        <v>8914</v>
      </c>
      <c r="C4216" s="341" t="s">
        <v>0</v>
      </c>
      <c r="D4216" s="342">
        <v>97.49</v>
      </c>
      <c r="E4216" s="342">
        <v>91.47</v>
      </c>
      <c r="F4216" s="338" t="s">
        <v>32651</v>
      </c>
      <c r="G4216" s="343"/>
      <c r="H4216" s="343"/>
      <c r="I4216" s="343"/>
    </row>
    <row r="4217" spans="1:9" ht="69.75" customHeight="1">
      <c r="A4217" s="340" t="s">
        <v>8915</v>
      </c>
      <c r="B4217" s="338" t="s">
        <v>8916</v>
      </c>
      <c r="C4217" s="341" t="s">
        <v>0</v>
      </c>
      <c r="D4217" s="342">
        <v>93.73</v>
      </c>
      <c r="E4217" s="342">
        <v>87.71</v>
      </c>
      <c r="F4217" s="338" t="s">
        <v>32651</v>
      </c>
      <c r="G4217" s="343"/>
      <c r="H4217" s="343"/>
      <c r="I4217" s="343"/>
    </row>
    <row r="4218" spans="1:9" ht="69.75" customHeight="1">
      <c r="A4218" s="340" t="s">
        <v>8917</v>
      </c>
      <c r="B4218" s="338" t="s">
        <v>8918</v>
      </c>
      <c r="C4218" s="341" t="s">
        <v>0</v>
      </c>
      <c r="D4218" s="342">
        <v>121.86</v>
      </c>
      <c r="E4218" s="342">
        <v>115.2</v>
      </c>
      <c r="F4218" s="338" t="s">
        <v>32651</v>
      </c>
      <c r="G4218" s="343"/>
      <c r="H4218" s="343"/>
      <c r="I4218" s="343"/>
    </row>
    <row r="4219" spans="1:9" ht="69.75" customHeight="1">
      <c r="A4219" s="340" t="s">
        <v>8919</v>
      </c>
      <c r="B4219" s="338" t="s">
        <v>8920</v>
      </c>
      <c r="C4219" s="341" t="s">
        <v>0</v>
      </c>
      <c r="D4219" s="342">
        <v>119.31</v>
      </c>
      <c r="E4219" s="342">
        <v>112.65</v>
      </c>
      <c r="F4219" s="338" t="s">
        <v>32651</v>
      </c>
      <c r="G4219" s="343"/>
      <c r="H4219" s="343"/>
      <c r="I4219" s="343"/>
    </row>
    <row r="4220" spans="1:9" ht="69.75" customHeight="1">
      <c r="A4220" s="340" t="s">
        <v>8921</v>
      </c>
      <c r="B4220" s="338" t="s">
        <v>8922</v>
      </c>
      <c r="C4220" s="341" t="s">
        <v>0</v>
      </c>
      <c r="D4220" s="342">
        <v>185.4</v>
      </c>
      <c r="E4220" s="342">
        <v>177.78</v>
      </c>
      <c r="F4220" s="338" t="s">
        <v>32651</v>
      </c>
      <c r="G4220" s="343"/>
      <c r="H4220" s="343"/>
      <c r="I4220" s="343"/>
    </row>
    <row r="4221" spans="1:9" ht="69.75" customHeight="1">
      <c r="A4221" s="340" t="s">
        <v>8923</v>
      </c>
      <c r="B4221" s="338" t="s">
        <v>8924</v>
      </c>
      <c r="C4221" s="341" t="s">
        <v>0</v>
      </c>
      <c r="D4221" s="342">
        <v>174.17</v>
      </c>
      <c r="E4221" s="342">
        <v>166.55</v>
      </c>
      <c r="F4221" s="338" t="s">
        <v>32651</v>
      </c>
      <c r="G4221" s="343"/>
      <c r="H4221" s="343"/>
      <c r="I4221" s="343"/>
    </row>
    <row r="4222" spans="1:9" ht="69.75" customHeight="1">
      <c r="A4222" s="340" t="s">
        <v>8925</v>
      </c>
      <c r="B4222" s="338" t="s">
        <v>8926</v>
      </c>
      <c r="C4222" s="341" t="s">
        <v>0</v>
      </c>
      <c r="D4222" s="342">
        <v>246.54</v>
      </c>
      <c r="E4222" s="342">
        <v>237.97</v>
      </c>
      <c r="F4222" s="338" t="s">
        <v>32651</v>
      </c>
      <c r="G4222" s="343"/>
      <c r="H4222" s="343"/>
      <c r="I4222" s="343"/>
    </row>
    <row r="4223" spans="1:9" ht="69.75" customHeight="1">
      <c r="A4223" s="340" t="s">
        <v>8927</v>
      </c>
      <c r="B4223" s="338" t="s">
        <v>8928</v>
      </c>
      <c r="C4223" s="341" t="s">
        <v>0</v>
      </c>
      <c r="D4223" s="342">
        <v>224.9</v>
      </c>
      <c r="E4223" s="342">
        <v>216.33</v>
      </c>
      <c r="F4223" s="338" t="s">
        <v>32651</v>
      </c>
      <c r="G4223" s="343"/>
      <c r="H4223" s="343"/>
      <c r="I4223" s="343"/>
    </row>
    <row r="4224" spans="1:9" ht="69.75" customHeight="1">
      <c r="A4224" s="340" t="s">
        <v>8929</v>
      </c>
      <c r="B4224" s="338" t="s">
        <v>8930</v>
      </c>
      <c r="C4224" s="341" t="s">
        <v>0</v>
      </c>
      <c r="D4224" s="342">
        <v>88.62</v>
      </c>
      <c r="E4224" s="342">
        <v>81.86</v>
      </c>
      <c r="F4224" s="338" t="s">
        <v>32651</v>
      </c>
      <c r="G4224" s="343"/>
      <c r="H4224" s="343"/>
      <c r="I4224" s="343"/>
    </row>
    <row r="4225" spans="1:9" ht="69.75" customHeight="1">
      <c r="A4225" s="340" t="s">
        <v>8931</v>
      </c>
      <c r="B4225" s="338" t="s">
        <v>8932</v>
      </c>
      <c r="C4225" s="341" t="s">
        <v>0</v>
      </c>
      <c r="D4225" s="342">
        <v>107.13</v>
      </c>
      <c r="E4225" s="342">
        <v>99.78</v>
      </c>
      <c r="F4225" s="338" t="s">
        <v>32651</v>
      </c>
      <c r="G4225" s="343"/>
      <c r="H4225" s="343"/>
      <c r="I4225" s="343"/>
    </row>
    <row r="4226" spans="1:9" ht="69.75" customHeight="1">
      <c r="A4226" s="340" t="s">
        <v>8933</v>
      </c>
      <c r="B4226" s="338" t="s">
        <v>8934</v>
      </c>
      <c r="C4226" s="341" t="s">
        <v>0</v>
      </c>
      <c r="D4226" s="342">
        <v>123.47</v>
      </c>
      <c r="E4226" s="342">
        <v>115.44</v>
      </c>
      <c r="F4226" s="338" t="s">
        <v>32651</v>
      </c>
      <c r="G4226" s="343"/>
      <c r="H4226" s="343"/>
      <c r="I4226" s="343"/>
    </row>
    <row r="4227" spans="1:9" ht="69.75" customHeight="1">
      <c r="A4227" s="340" t="s">
        <v>8935</v>
      </c>
      <c r="B4227" s="338" t="s">
        <v>8936</v>
      </c>
      <c r="C4227" s="341" t="s">
        <v>0</v>
      </c>
      <c r="D4227" s="342">
        <v>158.97999999999999</v>
      </c>
      <c r="E4227" s="342">
        <v>150.1</v>
      </c>
      <c r="F4227" s="338" t="s">
        <v>32651</v>
      </c>
      <c r="G4227" s="343"/>
      <c r="H4227" s="343"/>
      <c r="I4227" s="343"/>
    </row>
    <row r="4228" spans="1:9" ht="69.75" customHeight="1">
      <c r="A4228" s="340" t="s">
        <v>8937</v>
      </c>
      <c r="B4228" s="338" t="s">
        <v>8938</v>
      </c>
      <c r="C4228" s="341" t="s">
        <v>0</v>
      </c>
      <c r="D4228" s="342">
        <v>237.74</v>
      </c>
      <c r="E4228" s="342">
        <v>227.59</v>
      </c>
      <c r="F4228" s="338" t="s">
        <v>32651</v>
      </c>
      <c r="G4228" s="343"/>
      <c r="H4228" s="343"/>
      <c r="I4228" s="343"/>
    </row>
    <row r="4229" spans="1:9" ht="69.75" customHeight="1">
      <c r="A4229" s="340" t="s">
        <v>8939</v>
      </c>
      <c r="B4229" s="338" t="s">
        <v>8940</v>
      </c>
      <c r="C4229" s="341" t="s">
        <v>0</v>
      </c>
      <c r="D4229" s="342">
        <v>297.70999999999998</v>
      </c>
      <c r="E4229" s="342">
        <v>286.29000000000002</v>
      </c>
      <c r="F4229" s="338" t="s">
        <v>32651</v>
      </c>
      <c r="G4229" s="343"/>
      <c r="H4229" s="343"/>
      <c r="I4229" s="343"/>
    </row>
    <row r="4230" spans="1:9" ht="69.75" customHeight="1">
      <c r="A4230" s="340" t="s">
        <v>8941</v>
      </c>
      <c r="B4230" s="338" t="s">
        <v>8942</v>
      </c>
      <c r="C4230" s="341" t="s">
        <v>0</v>
      </c>
      <c r="D4230" s="342">
        <v>32.83</v>
      </c>
      <c r="E4230" s="342">
        <v>30.75</v>
      </c>
      <c r="F4230" s="338" t="s">
        <v>32651</v>
      </c>
      <c r="G4230" s="343"/>
      <c r="H4230" s="343"/>
      <c r="I4230" s="343"/>
    </row>
    <row r="4231" spans="1:9" ht="69.75" customHeight="1">
      <c r="A4231" s="340" t="s">
        <v>8943</v>
      </c>
      <c r="B4231" s="338" t="s">
        <v>8944</v>
      </c>
      <c r="C4231" s="341" t="s">
        <v>0</v>
      </c>
      <c r="D4231" s="342">
        <v>34.89</v>
      </c>
      <c r="E4231" s="342">
        <v>32.81</v>
      </c>
      <c r="F4231" s="338" t="s">
        <v>32651</v>
      </c>
      <c r="G4231" s="343"/>
      <c r="H4231" s="343"/>
      <c r="I4231" s="343"/>
    </row>
    <row r="4232" spans="1:9" ht="69.75" customHeight="1">
      <c r="A4232" s="340" t="s">
        <v>8945</v>
      </c>
      <c r="B4232" s="338" t="s">
        <v>8946</v>
      </c>
      <c r="C4232" s="341" t="s">
        <v>0</v>
      </c>
      <c r="D4232" s="342">
        <v>40.090000000000003</v>
      </c>
      <c r="E4232" s="342">
        <v>37.909999999999997</v>
      </c>
      <c r="F4232" s="338" t="s">
        <v>32651</v>
      </c>
      <c r="G4232" s="343"/>
      <c r="H4232" s="343"/>
      <c r="I4232" s="343"/>
    </row>
    <row r="4233" spans="1:9" ht="69.75" customHeight="1">
      <c r="A4233" s="340" t="s">
        <v>8947</v>
      </c>
      <c r="B4233" s="338" t="s">
        <v>8948</v>
      </c>
      <c r="C4233" s="341" t="s">
        <v>0</v>
      </c>
      <c r="D4233" s="342">
        <v>42.02</v>
      </c>
      <c r="E4233" s="342">
        <v>39.840000000000003</v>
      </c>
      <c r="F4233" s="338" t="s">
        <v>32651</v>
      </c>
      <c r="G4233" s="343"/>
      <c r="H4233" s="343"/>
      <c r="I4233" s="343"/>
    </row>
    <row r="4234" spans="1:9" ht="69.75" customHeight="1">
      <c r="A4234" s="340" t="s">
        <v>8949</v>
      </c>
      <c r="B4234" s="338" t="s">
        <v>8950</v>
      </c>
      <c r="C4234" s="341" t="s">
        <v>0</v>
      </c>
      <c r="D4234" s="342">
        <v>47.64</v>
      </c>
      <c r="E4234" s="342">
        <v>45.31</v>
      </c>
      <c r="F4234" s="338" t="s">
        <v>32651</v>
      </c>
      <c r="G4234" s="343"/>
      <c r="H4234" s="343"/>
      <c r="I4234" s="343"/>
    </row>
    <row r="4235" spans="1:9" ht="69.75" customHeight="1">
      <c r="A4235" s="340" t="s">
        <v>8951</v>
      </c>
      <c r="B4235" s="338" t="s">
        <v>8952</v>
      </c>
      <c r="C4235" s="341" t="s">
        <v>0</v>
      </c>
      <c r="D4235" s="342">
        <v>48.01</v>
      </c>
      <c r="E4235" s="342">
        <v>45.68</v>
      </c>
      <c r="F4235" s="338" t="s">
        <v>32651</v>
      </c>
      <c r="G4235" s="343"/>
      <c r="H4235" s="343"/>
      <c r="I4235" s="343"/>
    </row>
    <row r="4236" spans="1:9" ht="69.75" customHeight="1">
      <c r="A4236" s="340" t="s">
        <v>8953</v>
      </c>
      <c r="B4236" s="338" t="s">
        <v>8954</v>
      </c>
      <c r="C4236" s="341" t="s">
        <v>0</v>
      </c>
      <c r="D4236" s="342">
        <v>63.37</v>
      </c>
      <c r="E4236" s="342">
        <v>60.88</v>
      </c>
      <c r="F4236" s="338" t="s">
        <v>32651</v>
      </c>
      <c r="G4236" s="343"/>
      <c r="H4236" s="343"/>
      <c r="I4236" s="343"/>
    </row>
    <row r="4237" spans="1:9" ht="69.75" customHeight="1">
      <c r="A4237" s="340" t="s">
        <v>8955</v>
      </c>
      <c r="B4237" s="338" t="s">
        <v>8956</v>
      </c>
      <c r="C4237" s="341" t="s">
        <v>0</v>
      </c>
      <c r="D4237" s="342">
        <v>63.34</v>
      </c>
      <c r="E4237" s="342">
        <v>60.85</v>
      </c>
      <c r="F4237" s="338" t="s">
        <v>32651</v>
      </c>
      <c r="G4237" s="343"/>
      <c r="H4237" s="343"/>
      <c r="I4237" s="343"/>
    </row>
    <row r="4238" spans="1:9" ht="69.75" customHeight="1">
      <c r="A4238" s="340" t="s">
        <v>8957</v>
      </c>
      <c r="B4238" s="338" t="s">
        <v>8958</v>
      </c>
      <c r="C4238" s="341" t="s">
        <v>0</v>
      </c>
      <c r="D4238" s="342">
        <v>86.64</v>
      </c>
      <c r="E4238" s="342">
        <v>83.89</v>
      </c>
      <c r="F4238" s="338" t="s">
        <v>32651</v>
      </c>
      <c r="G4238" s="343"/>
      <c r="H4238" s="343"/>
      <c r="I4238" s="343"/>
    </row>
    <row r="4239" spans="1:9" ht="69.75" customHeight="1">
      <c r="A4239" s="340" t="s">
        <v>8959</v>
      </c>
      <c r="B4239" s="338" t="s">
        <v>8960</v>
      </c>
      <c r="C4239" s="341" t="s">
        <v>0</v>
      </c>
      <c r="D4239" s="342">
        <v>98.11</v>
      </c>
      <c r="E4239" s="342">
        <v>95.36</v>
      </c>
      <c r="F4239" s="338" t="s">
        <v>32651</v>
      </c>
      <c r="G4239" s="343"/>
      <c r="H4239" s="343"/>
      <c r="I4239" s="343"/>
    </row>
    <row r="4240" spans="1:9" ht="69.75" customHeight="1">
      <c r="A4240" s="340" t="s">
        <v>8961</v>
      </c>
      <c r="B4240" s="338" t="s">
        <v>8962</v>
      </c>
      <c r="C4240" s="341" t="s">
        <v>0</v>
      </c>
      <c r="D4240" s="342">
        <v>126.79</v>
      </c>
      <c r="E4240" s="342">
        <v>123.79</v>
      </c>
      <c r="F4240" s="338" t="s">
        <v>32651</v>
      </c>
      <c r="G4240" s="343"/>
      <c r="H4240" s="343"/>
      <c r="I4240" s="343"/>
    </row>
    <row r="4241" spans="1:9" ht="69.75" customHeight="1">
      <c r="A4241" s="340" t="s">
        <v>8963</v>
      </c>
      <c r="B4241" s="338" t="s">
        <v>8964</v>
      </c>
      <c r="C4241" s="341" t="s">
        <v>0</v>
      </c>
      <c r="D4241" s="342">
        <v>137</v>
      </c>
      <c r="E4241" s="342">
        <v>134</v>
      </c>
      <c r="F4241" s="338" t="s">
        <v>32651</v>
      </c>
      <c r="G4241" s="343"/>
      <c r="H4241" s="343"/>
      <c r="I4241" s="343"/>
    </row>
    <row r="4242" spans="1:9" ht="69.75" customHeight="1">
      <c r="A4242" s="340" t="s">
        <v>8965</v>
      </c>
      <c r="B4242" s="338" t="s">
        <v>8966</v>
      </c>
      <c r="C4242" s="341" t="s">
        <v>0</v>
      </c>
      <c r="D4242" s="342">
        <v>49.87</v>
      </c>
      <c r="E4242" s="342">
        <v>46.76</v>
      </c>
      <c r="F4242" s="338" t="s">
        <v>32651</v>
      </c>
      <c r="G4242" s="343"/>
      <c r="H4242" s="343"/>
      <c r="I4242" s="343"/>
    </row>
    <row r="4243" spans="1:9" ht="69.75" customHeight="1">
      <c r="A4243" s="340" t="s">
        <v>8967</v>
      </c>
      <c r="B4243" s="338" t="s">
        <v>8968</v>
      </c>
      <c r="C4243" s="341" t="s">
        <v>0</v>
      </c>
      <c r="D4243" s="342">
        <v>47.13</v>
      </c>
      <c r="E4243" s="342">
        <v>44.02</v>
      </c>
      <c r="F4243" s="338" t="s">
        <v>32651</v>
      </c>
      <c r="G4243" s="343"/>
      <c r="H4243" s="343"/>
      <c r="I4243" s="343"/>
    </row>
    <row r="4244" spans="1:9" ht="69.75" customHeight="1">
      <c r="A4244" s="340" t="s">
        <v>8969</v>
      </c>
      <c r="B4244" s="338" t="s">
        <v>8970</v>
      </c>
      <c r="C4244" s="341" t="s">
        <v>0</v>
      </c>
      <c r="D4244" s="342">
        <v>64.22</v>
      </c>
      <c r="E4244" s="342">
        <v>60.93</v>
      </c>
      <c r="F4244" s="338" t="s">
        <v>32651</v>
      </c>
      <c r="G4244" s="343"/>
      <c r="H4244" s="343"/>
      <c r="I4244" s="343"/>
    </row>
    <row r="4245" spans="1:9" ht="69.75" customHeight="1">
      <c r="A4245" s="340" t="s">
        <v>8971</v>
      </c>
      <c r="B4245" s="338" t="s">
        <v>8972</v>
      </c>
      <c r="C4245" s="341" t="s">
        <v>0</v>
      </c>
      <c r="D4245" s="342">
        <v>58.77</v>
      </c>
      <c r="E4245" s="342">
        <v>55.48</v>
      </c>
      <c r="F4245" s="338" t="s">
        <v>32651</v>
      </c>
      <c r="G4245" s="343"/>
      <c r="H4245" s="343"/>
      <c r="I4245" s="343"/>
    </row>
    <row r="4246" spans="1:9" ht="69.75" customHeight="1">
      <c r="A4246" s="340" t="s">
        <v>8973</v>
      </c>
      <c r="B4246" s="338" t="s">
        <v>8974</v>
      </c>
      <c r="C4246" s="341" t="s">
        <v>0</v>
      </c>
      <c r="D4246" s="342">
        <v>73.47</v>
      </c>
      <c r="E4246" s="342">
        <v>69.98</v>
      </c>
      <c r="F4246" s="338" t="s">
        <v>32651</v>
      </c>
      <c r="G4246" s="343"/>
      <c r="H4246" s="343"/>
      <c r="I4246" s="343"/>
    </row>
    <row r="4247" spans="1:9" ht="69.75" customHeight="1">
      <c r="A4247" s="340" t="s">
        <v>8975</v>
      </c>
      <c r="B4247" s="338" t="s">
        <v>8976</v>
      </c>
      <c r="C4247" s="341" t="s">
        <v>0</v>
      </c>
      <c r="D4247" s="342">
        <v>69.709999999999994</v>
      </c>
      <c r="E4247" s="342">
        <v>66.22</v>
      </c>
      <c r="F4247" s="338" t="s">
        <v>32651</v>
      </c>
      <c r="G4247" s="343"/>
      <c r="H4247" s="343"/>
      <c r="I4247" s="343"/>
    </row>
    <row r="4248" spans="1:9" ht="69.75" customHeight="1">
      <c r="A4248" s="340" t="s">
        <v>8977</v>
      </c>
      <c r="B4248" s="338" t="s">
        <v>8978</v>
      </c>
      <c r="C4248" s="341" t="s">
        <v>0</v>
      </c>
      <c r="D4248" s="342">
        <v>94.23</v>
      </c>
      <c r="E4248" s="342">
        <v>90.49</v>
      </c>
      <c r="F4248" s="338" t="s">
        <v>32651</v>
      </c>
      <c r="G4248" s="343"/>
      <c r="H4248" s="343"/>
      <c r="I4248" s="343"/>
    </row>
    <row r="4249" spans="1:9" ht="69.75" customHeight="1">
      <c r="A4249" s="340" t="s">
        <v>8979</v>
      </c>
      <c r="B4249" s="338" t="s">
        <v>8980</v>
      </c>
      <c r="C4249" s="341" t="s">
        <v>0</v>
      </c>
      <c r="D4249" s="342">
        <v>91.68</v>
      </c>
      <c r="E4249" s="342">
        <v>87.94</v>
      </c>
      <c r="F4249" s="338" t="s">
        <v>32651</v>
      </c>
      <c r="G4249" s="343"/>
      <c r="H4249" s="343"/>
      <c r="I4249" s="343"/>
    </row>
    <row r="4250" spans="1:9" ht="69.75" customHeight="1">
      <c r="A4250" s="340" t="s">
        <v>8981</v>
      </c>
      <c r="B4250" s="338" t="s">
        <v>8982</v>
      </c>
      <c r="C4250" s="341" t="s">
        <v>0</v>
      </c>
      <c r="D4250" s="342">
        <v>152.28</v>
      </c>
      <c r="E4250" s="342">
        <v>148.15</v>
      </c>
      <c r="F4250" s="338" t="s">
        <v>32651</v>
      </c>
      <c r="G4250" s="343"/>
      <c r="H4250" s="343"/>
      <c r="I4250" s="343"/>
    </row>
    <row r="4251" spans="1:9" ht="69.75" customHeight="1">
      <c r="A4251" s="340" t="s">
        <v>8983</v>
      </c>
      <c r="B4251" s="338" t="s">
        <v>8984</v>
      </c>
      <c r="C4251" s="341" t="s">
        <v>0</v>
      </c>
      <c r="D4251" s="342">
        <v>141.05000000000001</v>
      </c>
      <c r="E4251" s="342">
        <v>136.91999999999999</v>
      </c>
      <c r="F4251" s="338" t="s">
        <v>32651</v>
      </c>
      <c r="G4251" s="343"/>
      <c r="H4251" s="343"/>
      <c r="I4251" s="343"/>
    </row>
    <row r="4252" spans="1:9" ht="69.75" customHeight="1">
      <c r="A4252" s="340" t="s">
        <v>8985</v>
      </c>
      <c r="B4252" s="338" t="s">
        <v>8986</v>
      </c>
      <c r="C4252" s="341" t="s">
        <v>0</v>
      </c>
      <c r="D4252" s="342">
        <v>207.98</v>
      </c>
      <c r="E4252" s="342">
        <v>203.48</v>
      </c>
      <c r="F4252" s="338" t="s">
        <v>32651</v>
      </c>
      <c r="G4252" s="343"/>
      <c r="H4252" s="343"/>
      <c r="I4252" s="343"/>
    </row>
    <row r="4253" spans="1:9" ht="69.75" customHeight="1">
      <c r="A4253" s="340" t="s">
        <v>8987</v>
      </c>
      <c r="B4253" s="338" t="s">
        <v>8988</v>
      </c>
      <c r="C4253" s="341" t="s">
        <v>0</v>
      </c>
      <c r="D4253" s="342">
        <v>186.34</v>
      </c>
      <c r="E4253" s="342">
        <v>181.84</v>
      </c>
      <c r="F4253" s="338" t="s">
        <v>32651</v>
      </c>
      <c r="G4253" s="343"/>
      <c r="H4253" s="343"/>
      <c r="I4253" s="343"/>
    </row>
    <row r="4254" spans="1:9" ht="69.75" customHeight="1">
      <c r="A4254" s="340" t="s">
        <v>8989</v>
      </c>
      <c r="B4254" s="338" t="s">
        <v>8990</v>
      </c>
      <c r="C4254" s="341" t="s">
        <v>0</v>
      </c>
      <c r="D4254" s="342">
        <v>63.81</v>
      </c>
      <c r="E4254" s="342">
        <v>59.66</v>
      </c>
      <c r="F4254" s="338" t="s">
        <v>32651</v>
      </c>
      <c r="G4254" s="343"/>
      <c r="H4254" s="343"/>
      <c r="I4254" s="343"/>
    </row>
    <row r="4255" spans="1:9" ht="69.75" customHeight="1">
      <c r="A4255" s="340" t="s">
        <v>8991</v>
      </c>
      <c r="B4255" s="338" t="s">
        <v>8992</v>
      </c>
      <c r="C4255" s="341" t="s">
        <v>0</v>
      </c>
      <c r="D4255" s="342">
        <v>78.92</v>
      </c>
      <c r="E4255" s="342">
        <v>74.540000000000006</v>
      </c>
      <c r="F4255" s="338" t="s">
        <v>32651</v>
      </c>
      <c r="G4255" s="343"/>
      <c r="H4255" s="343"/>
      <c r="I4255" s="343"/>
    </row>
    <row r="4256" spans="1:9" ht="69.75" customHeight="1">
      <c r="A4256" s="340" t="s">
        <v>8993</v>
      </c>
      <c r="B4256" s="338" t="s">
        <v>8994</v>
      </c>
      <c r="C4256" s="341" t="s">
        <v>0</v>
      </c>
      <c r="D4256" s="342">
        <v>91.46</v>
      </c>
      <c r="E4256" s="342">
        <v>86.8</v>
      </c>
      <c r="F4256" s="338" t="s">
        <v>32651</v>
      </c>
      <c r="G4256" s="343"/>
      <c r="H4256" s="343"/>
      <c r="I4256" s="343"/>
    </row>
    <row r="4257" spans="1:9" ht="69.75" customHeight="1">
      <c r="A4257" s="340" t="s">
        <v>8995</v>
      </c>
      <c r="B4257" s="338" t="s">
        <v>8996</v>
      </c>
      <c r="C4257" s="341" t="s">
        <v>0</v>
      </c>
      <c r="D4257" s="342">
        <v>122.12</v>
      </c>
      <c r="E4257" s="342">
        <v>117.13</v>
      </c>
      <c r="F4257" s="338" t="s">
        <v>32651</v>
      </c>
      <c r="G4257" s="343"/>
      <c r="H4257" s="343"/>
      <c r="I4257" s="343"/>
    </row>
    <row r="4258" spans="1:9" ht="69.75" customHeight="1">
      <c r="A4258" s="340" t="s">
        <v>8997</v>
      </c>
      <c r="B4258" s="338" t="s">
        <v>8998</v>
      </c>
      <c r="C4258" s="341" t="s">
        <v>0</v>
      </c>
      <c r="D4258" s="342">
        <v>193.62</v>
      </c>
      <c r="E4258" s="342">
        <v>188.12</v>
      </c>
      <c r="F4258" s="338" t="s">
        <v>32651</v>
      </c>
      <c r="G4258" s="343"/>
      <c r="H4258" s="343"/>
      <c r="I4258" s="343"/>
    </row>
    <row r="4259" spans="1:9" ht="69.75" customHeight="1">
      <c r="A4259" s="340" t="s">
        <v>8999</v>
      </c>
      <c r="B4259" s="338" t="s">
        <v>9000</v>
      </c>
      <c r="C4259" s="341" t="s">
        <v>0</v>
      </c>
      <c r="D4259" s="342">
        <v>246.26</v>
      </c>
      <c r="E4259" s="342">
        <v>240.26</v>
      </c>
      <c r="F4259" s="338" t="s">
        <v>32651</v>
      </c>
      <c r="G4259" s="343"/>
      <c r="H4259" s="343"/>
      <c r="I4259" s="343"/>
    </row>
    <row r="4260" spans="1:9" ht="69.75" customHeight="1">
      <c r="A4260" s="340" t="s">
        <v>9001</v>
      </c>
      <c r="B4260" s="338" t="s">
        <v>9002</v>
      </c>
      <c r="C4260" s="341" t="s">
        <v>0</v>
      </c>
      <c r="D4260" s="342">
        <v>17.760000000000002</v>
      </c>
      <c r="E4260" s="342">
        <v>16.559999999999999</v>
      </c>
      <c r="F4260" s="338" t="s">
        <v>32651</v>
      </c>
      <c r="G4260" s="343"/>
      <c r="H4260" s="343"/>
      <c r="I4260" s="343"/>
    </row>
    <row r="4261" spans="1:9" ht="69.75" customHeight="1">
      <c r="A4261" s="340" t="s">
        <v>9003</v>
      </c>
      <c r="B4261" s="338" t="s">
        <v>9004</v>
      </c>
      <c r="C4261" s="341" t="s">
        <v>0</v>
      </c>
      <c r="D4261" s="342">
        <v>18.22</v>
      </c>
      <c r="E4261" s="342">
        <v>17.02</v>
      </c>
      <c r="F4261" s="338" t="s">
        <v>32651</v>
      </c>
      <c r="G4261" s="343"/>
      <c r="H4261" s="343"/>
      <c r="I4261" s="343"/>
    </row>
    <row r="4262" spans="1:9" ht="69.75" customHeight="1">
      <c r="A4262" s="340" t="s">
        <v>9005</v>
      </c>
      <c r="B4262" s="338" t="s">
        <v>9006</v>
      </c>
      <c r="C4262" s="341" t="s">
        <v>0</v>
      </c>
      <c r="D4262" s="342">
        <v>28.38</v>
      </c>
      <c r="E4262" s="342">
        <v>26.33</v>
      </c>
      <c r="F4262" s="338" t="s">
        <v>32651</v>
      </c>
      <c r="G4262" s="343"/>
      <c r="H4262" s="343"/>
      <c r="I4262" s="343"/>
    </row>
    <row r="4263" spans="1:9" ht="69.75" customHeight="1">
      <c r="A4263" s="340" t="s">
        <v>9007</v>
      </c>
      <c r="B4263" s="338" t="s">
        <v>9008</v>
      </c>
      <c r="C4263" s="341" t="s">
        <v>0</v>
      </c>
      <c r="D4263" s="342">
        <v>28.84</v>
      </c>
      <c r="E4263" s="342">
        <v>26.79</v>
      </c>
      <c r="F4263" s="338" t="s">
        <v>32651</v>
      </c>
      <c r="G4263" s="343"/>
      <c r="H4263" s="343"/>
      <c r="I4263" s="343"/>
    </row>
    <row r="4264" spans="1:9" ht="69.75" customHeight="1">
      <c r="A4264" s="340" t="s">
        <v>9009</v>
      </c>
      <c r="B4264" s="338" t="s">
        <v>9010</v>
      </c>
      <c r="C4264" s="341" t="s">
        <v>0</v>
      </c>
      <c r="D4264" s="342">
        <v>44.67</v>
      </c>
      <c r="E4264" s="342">
        <v>41.35</v>
      </c>
      <c r="F4264" s="338" t="s">
        <v>32651</v>
      </c>
      <c r="G4264" s="343"/>
      <c r="H4264" s="343"/>
      <c r="I4264" s="343"/>
    </row>
    <row r="4265" spans="1:9" ht="69.75" customHeight="1">
      <c r="A4265" s="340" t="s">
        <v>9011</v>
      </c>
      <c r="B4265" s="338" t="s">
        <v>9012</v>
      </c>
      <c r="C4265" s="341" t="s">
        <v>0</v>
      </c>
      <c r="D4265" s="342">
        <v>46.73</v>
      </c>
      <c r="E4265" s="342">
        <v>43.41</v>
      </c>
      <c r="F4265" s="338" t="s">
        <v>32651</v>
      </c>
      <c r="G4265" s="343"/>
      <c r="H4265" s="343"/>
      <c r="I4265" s="343"/>
    </row>
    <row r="4266" spans="1:9" ht="69.75" customHeight="1">
      <c r="A4266" s="340" t="s">
        <v>9013</v>
      </c>
      <c r="B4266" s="338" t="s">
        <v>9014</v>
      </c>
      <c r="C4266" s="341" t="s">
        <v>0</v>
      </c>
      <c r="D4266" s="342">
        <v>26.32</v>
      </c>
      <c r="E4266" s="342">
        <v>24.53</v>
      </c>
      <c r="F4266" s="338" t="s">
        <v>32651</v>
      </c>
      <c r="G4266" s="343"/>
      <c r="H4266" s="343"/>
      <c r="I4266" s="343"/>
    </row>
    <row r="4267" spans="1:9" ht="69.75" customHeight="1">
      <c r="A4267" s="340" t="s">
        <v>9015</v>
      </c>
      <c r="B4267" s="338" t="s">
        <v>9016</v>
      </c>
      <c r="C4267" s="341" t="s">
        <v>0</v>
      </c>
      <c r="D4267" s="342">
        <v>24.83</v>
      </c>
      <c r="E4267" s="342">
        <v>23.04</v>
      </c>
      <c r="F4267" s="338" t="s">
        <v>32651</v>
      </c>
      <c r="G4267" s="343"/>
      <c r="H4267" s="343"/>
      <c r="I4267" s="343"/>
    </row>
    <row r="4268" spans="1:9" ht="69.75" customHeight="1">
      <c r="A4268" s="340" t="s">
        <v>9017</v>
      </c>
      <c r="B4268" s="338" t="s">
        <v>9018</v>
      </c>
      <c r="C4268" s="341" t="s">
        <v>0</v>
      </c>
      <c r="D4268" s="342">
        <v>43.13</v>
      </c>
      <c r="E4268" s="342">
        <v>40.06</v>
      </c>
      <c r="F4268" s="338" t="s">
        <v>32651</v>
      </c>
      <c r="G4268" s="343"/>
      <c r="H4268" s="343"/>
      <c r="I4268" s="343"/>
    </row>
    <row r="4269" spans="1:9" ht="69.75" customHeight="1">
      <c r="A4269" s="340" t="s">
        <v>9019</v>
      </c>
      <c r="B4269" s="338" t="s">
        <v>9020</v>
      </c>
      <c r="C4269" s="341" t="s">
        <v>0</v>
      </c>
      <c r="D4269" s="342">
        <v>40.909999999999997</v>
      </c>
      <c r="E4269" s="342">
        <v>37.840000000000003</v>
      </c>
      <c r="F4269" s="338" t="s">
        <v>32651</v>
      </c>
      <c r="G4269" s="343"/>
      <c r="H4269" s="343"/>
      <c r="I4269" s="343"/>
    </row>
    <row r="4270" spans="1:9" ht="69.75" customHeight="1">
      <c r="A4270" s="340" t="s">
        <v>9021</v>
      </c>
      <c r="B4270" s="338" t="s">
        <v>9022</v>
      </c>
      <c r="C4270" s="341" t="s">
        <v>0</v>
      </c>
      <c r="D4270" s="342">
        <v>67.739999999999995</v>
      </c>
      <c r="E4270" s="342">
        <v>62.75</v>
      </c>
      <c r="F4270" s="338" t="s">
        <v>32651</v>
      </c>
      <c r="G4270" s="343"/>
      <c r="H4270" s="343"/>
      <c r="I4270" s="343"/>
    </row>
    <row r="4271" spans="1:9" ht="69.75" customHeight="1">
      <c r="A4271" s="340" t="s">
        <v>9023</v>
      </c>
      <c r="B4271" s="338" t="s">
        <v>9024</v>
      </c>
      <c r="C4271" s="341" t="s">
        <v>0</v>
      </c>
      <c r="D4271" s="342">
        <v>65</v>
      </c>
      <c r="E4271" s="342">
        <v>60.01</v>
      </c>
      <c r="F4271" s="338" t="s">
        <v>32651</v>
      </c>
      <c r="G4271" s="343"/>
      <c r="H4271" s="343"/>
      <c r="I4271" s="343"/>
    </row>
    <row r="4272" spans="1:9" ht="69.75" customHeight="1">
      <c r="A4272" s="340" t="s">
        <v>9025</v>
      </c>
      <c r="B4272" s="338" t="s">
        <v>9026</v>
      </c>
      <c r="C4272" s="341" t="s">
        <v>0</v>
      </c>
      <c r="D4272" s="342">
        <v>33.39</v>
      </c>
      <c r="E4272" s="342">
        <v>31</v>
      </c>
      <c r="F4272" s="338" t="s">
        <v>32651</v>
      </c>
      <c r="G4272" s="343"/>
      <c r="H4272" s="343"/>
      <c r="I4272" s="343"/>
    </row>
    <row r="4273" spans="1:9" ht="69.75" customHeight="1">
      <c r="A4273" s="340" t="s">
        <v>9027</v>
      </c>
      <c r="B4273" s="338" t="s">
        <v>9028</v>
      </c>
      <c r="C4273" s="341" t="s">
        <v>0</v>
      </c>
      <c r="D4273" s="342">
        <v>54.08</v>
      </c>
      <c r="E4273" s="342">
        <v>49.99</v>
      </c>
      <c r="F4273" s="338" t="s">
        <v>32651</v>
      </c>
      <c r="G4273" s="343"/>
      <c r="H4273" s="343"/>
      <c r="I4273" s="343"/>
    </row>
    <row r="4274" spans="1:9" ht="69.75" customHeight="1">
      <c r="A4274" s="340" t="s">
        <v>9029</v>
      </c>
      <c r="B4274" s="338" t="s">
        <v>9030</v>
      </c>
      <c r="C4274" s="341" t="s">
        <v>0</v>
      </c>
      <c r="D4274" s="342">
        <v>87.64</v>
      </c>
      <c r="E4274" s="342">
        <v>80.98</v>
      </c>
      <c r="F4274" s="338" t="s">
        <v>32651</v>
      </c>
      <c r="G4274" s="343"/>
      <c r="H4274" s="343"/>
      <c r="I4274" s="343"/>
    </row>
    <row r="4275" spans="1:9" ht="69.75" customHeight="1">
      <c r="A4275" s="340" t="s">
        <v>9031</v>
      </c>
      <c r="B4275" s="338" t="s">
        <v>9032</v>
      </c>
      <c r="C4275" s="341" t="s">
        <v>0</v>
      </c>
      <c r="D4275" s="342">
        <v>156.37</v>
      </c>
      <c r="E4275" s="342">
        <v>151.91999999999999</v>
      </c>
      <c r="F4275" s="338" t="s">
        <v>32651</v>
      </c>
      <c r="G4275" s="343"/>
      <c r="H4275" s="343"/>
      <c r="I4275" s="343"/>
    </row>
    <row r="4276" spans="1:9" ht="69.75" customHeight="1">
      <c r="A4276" s="340" t="s">
        <v>9033</v>
      </c>
      <c r="B4276" s="338" t="s">
        <v>9034</v>
      </c>
      <c r="C4276" s="341" t="s">
        <v>0</v>
      </c>
      <c r="D4276" s="342">
        <v>234.6</v>
      </c>
      <c r="E4276" s="342">
        <v>229.76</v>
      </c>
      <c r="F4276" s="338" t="s">
        <v>32651</v>
      </c>
      <c r="G4276" s="343"/>
      <c r="H4276" s="343"/>
      <c r="I4276" s="343"/>
    </row>
    <row r="4277" spans="1:9" ht="69.75" customHeight="1">
      <c r="A4277" s="340" t="s">
        <v>9035</v>
      </c>
      <c r="B4277" s="338" t="s">
        <v>9036</v>
      </c>
      <c r="C4277" s="341" t="s">
        <v>0</v>
      </c>
      <c r="D4277" s="342">
        <v>341.69</v>
      </c>
      <c r="E4277" s="342">
        <v>336.46</v>
      </c>
      <c r="F4277" s="338" t="s">
        <v>32651</v>
      </c>
      <c r="G4277" s="343"/>
      <c r="H4277" s="343"/>
      <c r="I4277" s="343"/>
    </row>
    <row r="4278" spans="1:9" ht="69.75" customHeight="1">
      <c r="A4278" s="340" t="s">
        <v>9037</v>
      </c>
      <c r="B4278" s="338" t="s">
        <v>9038</v>
      </c>
      <c r="C4278" s="341" t="s">
        <v>0</v>
      </c>
      <c r="D4278" s="342">
        <v>69.42</v>
      </c>
      <c r="E4278" s="342">
        <v>66.040000000000006</v>
      </c>
      <c r="F4278" s="338" t="s">
        <v>32651</v>
      </c>
      <c r="G4278" s="343"/>
      <c r="H4278" s="343"/>
      <c r="I4278" s="343"/>
    </row>
    <row r="4279" spans="1:9" ht="69.75" customHeight="1">
      <c r="A4279" s="340" t="s">
        <v>9039</v>
      </c>
      <c r="B4279" s="338" t="s">
        <v>9040</v>
      </c>
      <c r="C4279" s="341" t="s">
        <v>0</v>
      </c>
      <c r="D4279" s="342">
        <v>97.31</v>
      </c>
      <c r="E4279" s="342">
        <v>93.63</v>
      </c>
      <c r="F4279" s="338" t="s">
        <v>32651</v>
      </c>
      <c r="G4279" s="343"/>
      <c r="H4279" s="343"/>
      <c r="I4279" s="343"/>
    </row>
    <row r="4280" spans="1:9" ht="69.75" customHeight="1">
      <c r="A4280" s="340" t="s">
        <v>9041</v>
      </c>
      <c r="B4280" s="338" t="s">
        <v>9042</v>
      </c>
      <c r="C4280" s="341" t="s">
        <v>0</v>
      </c>
      <c r="D4280" s="342">
        <v>115.77</v>
      </c>
      <c r="E4280" s="342">
        <v>111.75</v>
      </c>
      <c r="F4280" s="338" t="s">
        <v>32651</v>
      </c>
      <c r="G4280" s="343"/>
      <c r="H4280" s="343"/>
      <c r="I4280" s="343"/>
    </row>
    <row r="4281" spans="1:9" ht="69.75" customHeight="1">
      <c r="A4281" s="340" t="s">
        <v>9043</v>
      </c>
      <c r="B4281" s="338" t="s">
        <v>9044</v>
      </c>
      <c r="C4281" s="341" t="s">
        <v>0</v>
      </c>
      <c r="D4281" s="342">
        <v>156.30000000000001</v>
      </c>
      <c r="E4281" s="342">
        <v>151.85</v>
      </c>
      <c r="F4281" s="338" t="s">
        <v>32651</v>
      </c>
      <c r="G4281" s="343"/>
      <c r="H4281" s="343"/>
      <c r="I4281" s="343"/>
    </row>
    <row r="4282" spans="1:9" ht="69.75" customHeight="1">
      <c r="A4282" s="340" t="s">
        <v>9045</v>
      </c>
      <c r="B4282" s="338" t="s">
        <v>9046</v>
      </c>
      <c r="C4282" s="341" t="s">
        <v>0</v>
      </c>
      <c r="D4282" s="342">
        <v>236.83</v>
      </c>
      <c r="E4282" s="342">
        <v>231.75</v>
      </c>
      <c r="F4282" s="338" t="s">
        <v>32651</v>
      </c>
      <c r="G4282" s="343"/>
      <c r="H4282" s="343"/>
      <c r="I4282" s="343"/>
    </row>
    <row r="4283" spans="1:9" ht="69.75" customHeight="1">
      <c r="A4283" s="340" t="s">
        <v>9047</v>
      </c>
      <c r="B4283" s="338" t="s">
        <v>9048</v>
      </c>
      <c r="C4283" s="341" t="s">
        <v>0</v>
      </c>
      <c r="D4283" s="342">
        <v>346.27</v>
      </c>
      <c r="E4283" s="342">
        <v>340.56</v>
      </c>
      <c r="F4283" s="338" t="s">
        <v>32651</v>
      </c>
      <c r="G4283" s="343"/>
      <c r="H4283" s="343"/>
      <c r="I4283" s="343"/>
    </row>
    <row r="4284" spans="1:9" ht="69.75" customHeight="1">
      <c r="A4284" s="340" t="s">
        <v>9049</v>
      </c>
      <c r="B4284" s="338" t="s">
        <v>9050</v>
      </c>
      <c r="C4284" s="341" t="s">
        <v>0</v>
      </c>
      <c r="D4284" s="342">
        <v>57.06</v>
      </c>
      <c r="E4284" s="342">
        <v>54.98</v>
      </c>
      <c r="F4284" s="338" t="s">
        <v>32651</v>
      </c>
      <c r="G4284" s="343"/>
      <c r="H4284" s="343"/>
      <c r="I4284" s="343"/>
    </row>
    <row r="4285" spans="1:9" ht="69.75" customHeight="1">
      <c r="A4285" s="340" t="s">
        <v>9051</v>
      </c>
      <c r="B4285" s="338" t="s">
        <v>9052</v>
      </c>
      <c r="C4285" s="341" t="s">
        <v>0</v>
      </c>
      <c r="D4285" s="342">
        <v>83.23</v>
      </c>
      <c r="E4285" s="342">
        <v>81.05</v>
      </c>
      <c r="F4285" s="338" t="s">
        <v>32651</v>
      </c>
      <c r="G4285" s="343"/>
      <c r="H4285" s="343"/>
      <c r="I4285" s="343"/>
    </row>
    <row r="4286" spans="1:9" ht="69.75" customHeight="1">
      <c r="A4286" s="340" t="s">
        <v>9053</v>
      </c>
      <c r="B4286" s="338" t="s">
        <v>9054</v>
      </c>
      <c r="C4286" s="341" t="s">
        <v>0</v>
      </c>
      <c r="D4286" s="342">
        <v>99.73</v>
      </c>
      <c r="E4286" s="342">
        <v>97.4</v>
      </c>
      <c r="F4286" s="338" t="s">
        <v>32651</v>
      </c>
      <c r="G4286" s="343"/>
      <c r="H4286" s="343"/>
      <c r="I4286" s="343"/>
    </row>
    <row r="4287" spans="1:9" ht="69.75" customHeight="1">
      <c r="A4287" s="340" t="s">
        <v>9055</v>
      </c>
      <c r="B4287" s="338" t="s">
        <v>9056</v>
      </c>
      <c r="C4287" s="341" t="s">
        <v>0</v>
      </c>
      <c r="D4287" s="342">
        <v>137.83000000000001</v>
      </c>
      <c r="E4287" s="342">
        <v>135.34</v>
      </c>
      <c r="F4287" s="338" t="s">
        <v>32651</v>
      </c>
      <c r="G4287" s="343"/>
      <c r="H4287" s="343"/>
      <c r="I4287" s="343"/>
    </row>
    <row r="4288" spans="1:9" ht="69.75" customHeight="1">
      <c r="A4288" s="340" t="s">
        <v>9057</v>
      </c>
      <c r="B4288" s="338" t="s">
        <v>9058</v>
      </c>
      <c r="C4288" s="341" t="s">
        <v>0</v>
      </c>
      <c r="D4288" s="342">
        <v>214.7</v>
      </c>
      <c r="E4288" s="342">
        <v>211.95</v>
      </c>
      <c r="F4288" s="338" t="s">
        <v>32651</v>
      </c>
      <c r="G4288" s="343"/>
      <c r="H4288" s="343"/>
      <c r="I4288" s="343"/>
    </row>
    <row r="4289" spans="1:9" ht="69.75" customHeight="1">
      <c r="A4289" s="340" t="s">
        <v>9059</v>
      </c>
      <c r="B4289" s="338" t="s">
        <v>9060</v>
      </c>
      <c r="C4289" s="341" t="s">
        <v>0</v>
      </c>
      <c r="D4289" s="342">
        <v>320.54000000000002</v>
      </c>
      <c r="E4289" s="342">
        <v>317.54000000000002</v>
      </c>
      <c r="F4289" s="338" t="s">
        <v>32651</v>
      </c>
      <c r="G4289" s="343"/>
      <c r="H4289" s="343"/>
      <c r="I4289" s="343"/>
    </row>
    <row r="4290" spans="1:9" ht="69.75" customHeight="1">
      <c r="A4290" s="340" t="s">
        <v>9061</v>
      </c>
      <c r="B4290" s="338" t="s">
        <v>9062</v>
      </c>
      <c r="C4290" s="341" t="s">
        <v>0</v>
      </c>
      <c r="D4290" s="342">
        <v>38.57</v>
      </c>
      <c r="E4290" s="342">
        <v>37.369999999999997</v>
      </c>
      <c r="F4290" s="338" t="s">
        <v>32651</v>
      </c>
      <c r="G4290" s="343"/>
      <c r="H4290" s="343"/>
      <c r="I4290" s="343"/>
    </row>
    <row r="4291" spans="1:9" ht="69.75" customHeight="1">
      <c r="A4291" s="340" t="s">
        <v>9063</v>
      </c>
      <c r="B4291" s="338" t="s">
        <v>9064</v>
      </c>
      <c r="C4291" s="341" t="s">
        <v>0</v>
      </c>
      <c r="D4291" s="342">
        <v>55.54</v>
      </c>
      <c r="E4291" s="342">
        <v>53.49</v>
      </c>
      <c r="F4291" s="338" t="s">
        <v>32651</v>
      </c>
      <c r="G4291" s="343"/>
      <c r="H4291" s="343"/>
      <c r="I4291" s="343"/>
    </row>
    <row r="4292" spans="1:9" ht="69.75" customHeight="1">
      <c r="A4292" s="340" t="s">
        <v>9065</v>
      </c>
      <c r="B4292" s="338" t="s">
        <v>9066</v>
      </c>
      <c r="C4292" s="341" t="s">
        <v>0</v>
      </c>
      <c r="D4292" s="342">
        <v>68.900000000000006</v>
      </c>
      <c r="E4292" s="342">
        <v>65.58</v>
      </c>
      <c r="F4292" s="338" t="s">
        <v>32651</v>
      </c>
      <c r="G4292" s="343"/>
      <c r="H4292" s="343"/>
      <c r="I4292" s="343"/>
    </row>
    <row r="4293" spans="1:9" ht="69.75" customHeight="1">
      <c r="A4293" s="340" t="s">
        <v>9067</v>
      </c>
      <c r="B4293" s="338" t="s">
        <v>9068</v>
      </c>
      <c r="C4293" s="341" t="s">
        <v>0</v>
      </c>
      <c r="D4293" s="342">
        <v>86.21</v>
      </c>
      <c r="E4293" s="342">
        <v>81.760000000000005</v>
      </c>
      <c r="F4293" s="338" t="s">
        <v>32651</v>
      </c>
      <c r="G4293" s="343"/>
      <c r="H4293" s="343"/>
      <c r="I4293" s="343"/>
    </row>
    <row r="4294" spans="1:9" ht="69.75" customHeight="1">
      <c r="A4294" s="340" t="s">
        <v>9069</v>
      </c>
      <c r="B4294" s="338" t="s">
        <v>9070</v>
      </c>
      <c r="C4294" s="341" t="s">
        <v>0</v>
      </c>
      <c r="D4294" s="342">
        <v>86.21</v>
      </c>
      <c r="E4294" s="342">
        <v>81.760000000000005</v>
      </c>
      <c r="F4294" s="338" t="s">
        <v>32651</v>
      </c>
      <c r="G4294" s="343"/>
      <c r="H4294" s="343"/>
      <c r="I4294" s="343"/>
    </row>
    <row r="4295" spans="1:9" ht="69.75" customHeight="1">
      <c r="A4295" s="340" t="s">
        <v>9071</v>
      </c>
      <c r="B4295" s="338" t="s">
        <v>9072</v>
      </c>
      <c r="C4295" s="341" t="s">
        <v>0</v>
      </c>
      <c r="D4295" s="342">
        <v>86.21</v>
      </c>
      <c r="E4295" s="342">
        <v>81.760000000000005</v>
      </c>
      <c r="F4295" s="338" t="s">
        <v>32651</v>
      </c>
      <c r="G4295" s="343"/>
      <c r="H4295" s="343"/>
      <c r="I4295" s="343"/>
    </row>
    <row r="4296" spans="1:9" ht="69.75" customHeight="1">
      <c r="A4296" s="340" t="s">
        <v>9073</v>
      </c>
      <c r="B4296" s="338" t="s">
        <v>9074</v>
      </c>
      <c r="C4296" s="341" t="s">
        <v>0</v>
      </c>
      <c r="D4296" s="342">
        <v>122.86</v>
      </c>
      <c r="E4296" s="342">
        <v>118.02</v>
      </c>
      <c r="F4296" s="338" t="s">
        <v>32651</v>
      </c>
      <c r="G4296" s="343"/>
      <c r="H4296" s="343"/>
      <c r="I4296" s="343"/>
    </row>
    <row r="4297" spans="1:9" ht="69.75" customHeight="1">
      <c r="A4297" s="340" t="s">
        <v>9075</v>
      </c>
      <c r="B4297" s="338" t="s">
        <v>9076</v>
      </c>
      <c r="C4297" s="341" t="s">
        <v>0</v>
      </c>
      <c r="D4297" s="342">
        <v>122.86</v>
      </c>
      <c r="E4297" s="342">
        <v>118.02</v>
      </c>
      <c r="F4297" s="338" t="s">
        <v>32651</v>
      </c>
      <c r="G4297" s="343"/>
      <c r="H4297" s="343"/>
      <c r="I4297" s="343"/>
    </row>
    <row r="4298" spans="1:9" ht="69.75" customHeight="1">
      <c r="A4298" s="340" t="s">
        <v>9077</v>
      </c>
      <c r="B4298" s="338" t="s">
        <v>9078</v>
      </c>
      <c r="C4298" s="341" t="s">
        <v>0</v>
      </c>
      <c r="D4298" s="342">
        <v>162.85</v>
      </c>
      <c r="E4298" s="342">
        <v>158.01</v>
      </c>
      <c r="F4298" s="338" t="s">
        <v>32651</v>
      </c>
      <c r="G4298" s="343"/>
      <c r="H4298" s="343"/>
      <c r="I4298" s="343"/>
    </row>
    <row r="4299" spans="1:9" ht="69.75" customHeight="1">
      <c r="A4299" s="340" t="s">
        <v>9079</v>
      </c>
      <c r="B4299" s="338" t="s">
        <v>9080</v>
      </c>
      <c r="C4299" s="341" t="s">
        <v>0</v>
      </c>
      <c r="D4299" s="342">
        <v>166.61</v>
      </c>
      <c r="E4299" s="342">
        <v>161.38</v>
      </c>
      <c r="F4299" s="338" t="s">
        <v>32651</v>
      </c>
      <c r="G4299" s="343"/>
      <c r="H4299" s="343"/>
      <c r="I4299" s="343"/>
    </row>
    <row r="4300" spans="1:9" ht="69.75" customHeight="1">
      <c r="A4300" s="340" t="s">
        <v>9081</v>
      </c>
      <c r="B4300" s="338" t="s">
        <v>9082</v>
      </c>
      <c r="C4300" s="341" t="s">
        <v>0</v>
      </c>
      <c r="D4300" s="342">
        <v>166.61</v>
      </c>
      <c r="E4300" s="342">
        <v>161.38</v>
      </c>
      <c r="F4300" s="338" t="s">
        <v>32651</v>
      </c>
      <c r="G4300" s="343"/>
      <c r="H4300" s="343"/>
      <c r="I4300" s="343"/>
    </row>
    <row r="4301" spans="1:9" ht="69.75" customHeight="1">
      <c r="A4301" s="340" t="s">
        <v>9083</v>
      </c>
      <c r="B4301" s="338" t="s">
        <v>9084</v>
      </c>
      <c r="C4301" s="341" t="s">
        <v>0</v>
      </c>
      <c r="D4301" s="342">
        <v>47.08</v>
      </c>
      <c r="E4301" s="342">
        <v>43.7</v>
      </c>
      <c r="F4301" s="338" t="s">
        <v>32651</v>
      </c>
      <c r="G4301" s="343"/>
      <c r="H4301" s="343"/>
      <c r="I4301" s="343"/>
    </row>
    <row r="4302" spans="1:9" ht="69.75" customHeight="1">
      <c r="A4302" s="340" t="s">
        <v>9085</v>
      </c>
      <c r="B4302" s="338" t="s">
        <v>9086</v>
      </c>
      <c r="C4302" s="341" t="s">
        <v>0</v>
      </c>
      <c r="D4302" s="342">
        <v>47.37</v>
      </c>
      <c r="E4302" s="342">
        <v>43.99</v>
      </c>
      <c r="F4302" s="338" t="s">
        <v>32651</v>
      </c>
      <c r="G4302" s="343"/>
      <c r="H4302" s="343"/>
      <c r="I4302" s="343"/>
    </row>
    <row r="4303" spans="1:9" ht="69.75" customHeight="1">
      <c r="A4303" s="340" t="s">
        <v>9087</v>
      </c>
      <c r="B4303" s="338" t="s">
        <v>9088</v>
      </c>
      <c r="C4303" s="341" t="s">
        <v>0</v>
      </c>
      <c r="D4303" s="342">
        <v>57.63</v>
      </c>
      <c r="E4303" s="342">
        <v>53.95</v>
      </c>
      <c r="F4303" s="338" t="s">
        <v>32651</v>
      </c>
      <c r="G4303" s="343"/>
      <c r="H4303" s="343"/>
      <c r="I4303" s="343"/>
    </row>
    <row r="4304" spans="1:9" ht="69.75" customHeight="1">
      <c r="A4304" s="340" t="s">
        <v>9089</v>
      </c>
      <c r="B4304" s="338" t="s">
        <v>9090</v>
      </c>
      <c r="C4304" s="341" t="s">
        <v>0</v>
      </c>
      <c r="D4304" s="342">
        <v>57.62</v>
      </c>
      <c r="E4304" s="342">
        <v>53.94</v>
      </c>
      <c r="F4304" s="338" t="s">
        <v>32651</v>
      </c>
      <c r="G4304" s="343"/>
      <c r="H4304" s="343"/>
      <c r="I4304" s="343"/>
    </row>
    <row r="4305" spans="1:9" ht="69.75" customHeight="1">
      <c r="A4305" s="340" t="s">
        <v>9091</v>
      </c>
      <c r="B4305" s="338" t="s">
        <v>9092</v>
      </c>
      <c r="C4305" s="341" t="s">
        <v>0</v>
      </c>
      <c r="D4305" s="342">
        <v>57.62</v>
      </c>
      <c r="E4305" s="342">
        <v>53.94</v>
      </c>
      <c r="F4305" s="338" t="s">
        <v>32651</v>
      </c>
      <c r="G4305" s="343"/>
      <c r="H4305" s="343"/>
      <c r="I4305" s="343"/>
    </row>
    <row r="4306" spans="1:9" ht="69.75" customHeight="1">
      <c r="A4306" s="340" t="s">
        <v>9093</v>
      </c>
      <c r="B4306" s="338" t="s">
        <v>9094</v>
      </c>
      <c r="C4306" s="341" t="s">
        <v>0</v>
      </c>
      <c r="D4306" s="342">
        <v>65.650000000000006</v>
      </c>
      <c r="E4306" s="342">
        <v>61.63</v>
      </c>
      <c r="F4306" s="338" t="s">
        <v>32651</v>
      </c>
      <c r="G4306" s="343"/>
      <c r="H4306" s="343"/>
      <c r="I4306" s="343"/>
    </row>
    <row r="4307" spans="1:9" ht="69.75" customHeight="1">
      <c r="A4307" s="340" t="s">
        <v>9095</v>
      </c>
      <c r="B4307" s="338" t="s">
        <v>9096</v>
      </c>
      <c r="C4307" s="341" t="s">
        <v>0</v>
      </c>
      <c r="D4307" s="342">
        <v>65.650000000000006</v>
      </c>
      <c r="E4307" s="342">
        <v>61.63</v>
      </c>
      <c r="F4307" s="338" t="s">
        <v>32651</v>
      </c>
      <c r="G4307" s="343"/>
      <c r="H4307" s="343"/>
      <c r="I4307" s="343"/>
    </row>
    <row r="4308" spans="1:9" ht="69.75" customHeight="1">
      <c r="A4308" s="340" t="s">
        <v>9097</v>
      </c>
      <c r="B4308" s="338" t="s">
        <v>9098</v>
      </c>
      <c r="C4308" s="341" t="s">
        <v>0</v>
      </c>
      <c r="D4308" s="342">
        <v>65.650000000000006</v>
      </c>
      <c r="E4308" s="342">
        <v>61.63</v>
      </c>
      <c r="F4308" s="338" t="s">
        <v>32651</v>
      </c>
      <c r="G4308" s="343"/>
      <c r="H4308" s="343"/>
      <c r="I4308" s="343"/>
    </row>
    <row r="4309" spans="1:9" ht="69.75" customHeight="1">
      <c r="A4309" s="340" t="s">
        <v>9099</v>
      </c>
      <c r="B4309" s="338" t="s">
        <v>9100</v>
      </c>
      <c r="C4309" s="341" t="s">
        <v>0</v>
      </c>
      <c r="D4309" s="342">
        <v>86.14</v>
      </c>
      <c r="E4309" s="342">
        <v>81.69</v>
      </c>
      <c r="F4309" s="338" t="s">
        <v>32651</v>
      </c>
      <c r="G4309" s="343"/>
      <c r="H4309" s="343"/>
      <c r="I4309" s="343"/>
    </row>
    <row r="4310" spans="1:9" ht="69.75" customHeight="1">
      <c r="A4310" s="340" t="s">
        <v>9101</v>
      </c>
      <c r="B4310" s="338" t="s">
        <v>9102</v>
      </c>
      <c r="C4310" s="341" t="s">
        <v>0</v>
      </c>
      <c r="D4310" s="342">
        <v>86.14</v>
      </c>
      <c r="E4310" s="342">
        <v>81.69</v>
      </c>
      <c r="F4310" s="338" t="s">
        <v>32651</v>
      </c>
      <c r="G4310" s="343"/>
      <c r="H4310" s="343"/>
      <c r="I4310" s="343"/>
    </row>
    <row r="4311" spans="1:9" ht="69.75" customHeight="1">
      <c r="A4311" s="340" t="s">
        <v>9103</v>
      </c>
      <c r="B4311" s="338" t="s">
        <v>9104</v>
      </c>
      <c r="C4311" s="341" t="s">
        <v>0</v>
      </c>
      <c r="D4311" s="342">
        <v>86.14</v>
      </c>
      <c r="E4311" s="342">
        <v>81.69</v>
      </c>
      <c r="F4311" s="338" t="s">
        <v>32651</v>
      </c>
      <c r="G4311" s="343"/>
      <c r="H4311" s="343"/>
      <c r="I4311" s="343"/>
    </row>
    <row r="4312" spans="1:9" ht="69.75" customHeight="1">
      <c r="A4312" s="340" t="s">
        <v>9105</v>
      </c>
      <c r="B4312" s="338" t="s">
        <v>9106</v>
      </c>
      <c r="C4312" s="341" t="s">
        <v>0</v>
      </c>
      <c r="D4312" s="342">
        <v>125.09</v>
      </c>
      <c r="E4312" s="342">
        <v>120.01</v>
      </c>
      <c r="F4312" s="338" t="s">
        <v>32651</v>
      </c>
      <c r="G4312" s="343"/>
      <c r="H4312" s="343"/>
      <c r="I4312" s="343"/>
    </row>
    <row r="4313" spans="1:9" ht="69.75" customHeight="1">
      <c r="A4313" s="340" t="s">
        <v>9107</v>
      </c>
      <c r="B4313" s="338" t="s">
        <v>9108</v>
      </c>
      <c r="C4313" s="341" t="s">
        <v>0</v>
      </c>
      <c r="D4313" s="342">
        <v>125.09</v>
      </c>
      <c r="E4313" s="342">
        <v>120.01</v>
      </c>
      <c r="F4313" s="338" t="s">
        <v>32651</v>
      </c>
      <c r="G4313" s="343"/>
      <c r="H4313" s="343"/>
      <c r="I4313" s="343"/>
    </row>
    <row r="4314" spans="1:9" ht="69.75" customHeight="1">
      <c r="A4314" s="340" t="s">
        <v>9109</v>
      </c>
      <c r="B4314" s="338" t="s">
        <v>9110</v>
      </c>
      <c r="C4314" s="341" t="s">
        <v>0</v>
      </c>
      <c r="D4314" s="342">
        <v>171.19</v>
      </c>
      <c r="E4314" s="342">
        <v>165.48</v>
      </c>
      <c r="F4314" s="338" t="s">
        <v>32651</v>
      </c>
      <c r="G4314" s="343"/>
      <c r="H4314" s="343"/>
      <c r="I4314" s="343"/>
    </row>
    <row r="4315" spans="1:9" ht="69.75" customHeight="1">
      <c r="A4315" s="340" t="s">
        <v>9111</v>
      </c>
      <c r="B4315" s="338" t="s">
        <v>9112</v>
      </c>
      <c r="C4315" s="341" t="s">
        <v>0</v>
      </c>
      <c r="D4315" s="342">
        <v>171.19</v>
      </c>
      <c r="E4315" s="342">
        <v>165.48</v>
      </c>
      <c r="F4315" s="338" t="s">
        <v>32651</v>
      </c>
      <c r="G4315" s="343"/>
      <c r="H4315" s="343"/>
      <c r="I4315" s="343"/>
    </row>
    <row r="4316" spans="1:9" ht="69.75" customHeight="1">
      <c r="A4316" s="340" t="s">
        <v>9113</v>
      </c>
      <c r="B4316" s="338" t="s">
        <v>9114</v>
      </c>
      <c r="C4316" s="341" t="s">
        <v>0</v>
      </c>
      <c r="D4316" s="342">
        <v>34.72</v>
      </c>
      <c r="E4316" s="342">
        <v>32.64</v>
      </c>
      <c r="F4316" s="338" t="s">
        <v>32651</v>
      </c>
      <c r="G4316" s="343"/>
      <c r="H4316" s="343"/>
      <c r="I4316" s="343"/>
    </row>
    <row r="4317" spans="1:9" ht="69.75" customHeight="1">
      <c r="A4317" s="340" t="s">
        <v>9115</v>
      </c>
      <c r="B4317" s="338" t="s">
        <v>9116</v>
      </c>
      <c r="C4317" s="341" t="s">
        <v>0</v>
      </c>
      <c r="D4317" s="342">
        <v>35.01</v>
      </c>
      <c r="E4317" s="342">
        <v>32.93</v>
      </c>
      <c r="F4317" s="338" t="s">
        <v>32651</v>
      </c>
      <c r="G4317" s="343"/>
      <c r="H4317" s="343"/>
      <c r="I4317" s="343"/>
    </row>
    <row r="4318" spans="1:9" ht="69.75" customHeight="1">
      <c r="A4318" s="340" t="s">
        <v>9117</v>
      </c>
      <c r="B4318" s="338" t="s">
        <v>9118</v>
      </c>
      <c r="C4318" s="341" t="s">
        <v>0</v>
      </c>
      <c r="D4318" s="342">
        <v>43.55</v>
      </c>
      <c r="E4318" s="342">
        <v>41.37</v>
      </c>
      <c r="F4318" s="338" t="s">
        <v>32651</v>
      </c>
      <c r="G4318" s="343"/>
      <c r="H4318" s="343"/>
      <c r="I4318" s="343"/>
    </row>
    <row r="4319" spans="1:9" ht="69.75" customHeight="1">
      <c r="A4319" s="340" t="s">
        <v>9119</v>
      </c>
      <c r="B4319" s="338" t="s">
        <v>9120</v>
      </c>
      <c r="C4319" s="341" t="s">
        <v>0</v>
      </c>
      <c r="D4319" s="342">
        <v>43.54</v>
      </c>
      <c r="E4319" s="342">
        <v>41.36</v>
      </c>
      <c r="F4319" s="338" t="s">
        <v>32651</v>
      </c>
      <c r="G4319" s="343"/>
      <c r="H4319" s="343"/>
      <c r="I4319" s="343"/>
    </row>
    <row r="4320" spans="1:9" ht="69.75" customHeight="1">
      <c r="A4320" s="340" t="s">
        <v>9121</v>
      </c>
      <c r="B4320" s="338" t="s">
        <v>9122</v>
      </c>
      <c r="C4320" s="341" t="s">
        <v>0</v>
      </c>
      <c r="D4320" s="342">
        <v>43.54</v>
      </c>
      <c r="E4320" s="342">
        <v>41.36</v>
      </c>
      <c r="F4320" s="338" t="s">
        <v>32651</v>
      </c>
      <c r="G4320" s="343"/>
      <c r="H4320" s="343"/>
      <c r="I4320" s="343"/>
    </row>
    <row r="4321" spans="1:9" ht="69.75" customHeight="1">
      <c r="A4321" s="340" t="s">
        <v>9123</v>
      </c>
      <c r="B4321" s="338" t="s">
        <v>9124</v>
      </c>
      <c r="C4321" s="341" t="s">
        <v>0</v>
      </c>
      <c r="D4321" s="342">
        <v>49.61</v>
      </c>
      <c r="E4321" s="342">
        <v>47.28</v>
      </c>
      <c r="F4321" s="338" t="s">
        <v>32651</v>
      </c>
      <c r="G4321" s="343"/>
      <c r="H4321" s="343"/>
      <c r="I4321" s="343"/>
    </row>
    <row r="4322" spans="1:9" ht="69.75" customHeight="1">
      <c r="A4322" s="340" t="s">
        <v>9125</v>
      </c>
      <c r="B4322" s="338" t="s">
        <v>9126</v>
      </c>
      <c r="C4322" s="341" t="s">
        <v>0</v>
      </c>
      <c r="D4322" s="342">
        <v>49.61</v>
      </c>
      <c r="E4322" s="342">
        <v>47.28</v>
      </c>
      <c r="F4322" s="338" t="s">
        <v>32651</v>
      </c>
      <c r="G4322" s="343"/>
      <c r="H4322" s="343"/>
      <c r="I4322" s="343"/>
    </row>
    <row r="4323" spans="1:9" ht="69.75" customHeight="1">
      <c r="A4323" s="340" t="s">
        <v>9127</v>
      </c>
      <c r="B4323" s="338" t="s">
        <v>9128</v>
      </c>
      <c r="C4323" s="341" t="s">
        <v>0</v>
      </c>
      <c r="D4323" s="342">
        <v>49.61</v>
      </c>
      <c r="E4323" s="342">
        <v>47.28</v>
      </c>
      <c r="F4323" s="338" t="s">
        <v>32651</v>
      </c>
      <c r="G4323" s="343"/>
      <c r="H4323" s="343"/>
      <c r="I4323" s="343"/>
    </row>
    <row r="4324" spans="1:9" ht="69.75" customHeight="1">
      <c r="A4324" s="340" t="s">
        <v>9129</v>
      </c>
      <c r="B4324" s="338" t="s">
        <v>9130</v>
      </c>
      <c r="C4324" s="341" t="s">
        <v>0</v>
      </c>
      <c r="D4324" s="342">
        <v>67.67</v>
      </c>
      <c r="E4324" s="342">
        <v>65.180000000000007</v>
      </c>
      <c r="F4324" s="338" t="s">
        <v>32651</v>
      </c>
      <c r="G4324" s="343"/>
      <c r="H4324" s="343"/>
      <c r="I4324" s="343"/>
    </row>
    <row r="4325" spans="1:9" ht="69.75" customHeight="1">
      <c r="A4325" s="340" t="s">
        <v>9131</v>
      </c>
      <c r="B4325" s="338" t="s">
        <v>9132</v>
      </c>
      <c r="C4325" s="341" t="s">
        <v>0</v>
      </c>
      <c r="D4325" s="342">
        <v>67.67</v>
      </c>
      <c r="E4325" s="342">
        <v>65.180000000000007</v>
      </c>
      <c r="F4325" s="338" t="s">
        <v>32651</v>
      </c>
      <c r="G4325" s="343"/>
      <c r="H4325" s="343"/>
      <c r="I4325" s="343"/>
    </row>
    <row r="4326" spans="1:9" ht="69.75" customHeight="1">
      <c r="A4326" s="340" t="s">
        <v>9133</v>
      </c>
      <c r="B4326" s="338" t="s">
        <v>9134</v>
      </c>
      <c r="C4326" s="341" t="s">
        <v>0</v>
      </c>
      <c r="D4326" s="342">
        <v>67.67</v>
      </c>
      <c r="E4326" s="342">
        <v>65.180000000000007</v>
      </c>
      <c r="F4326" s="338" t="s">
        <v>32651</v>
      </c>
      <c r="G4326" s="343"/>
      <c r="H4326" s="343"/>
      <c r="I4326" s="343"/>
    </row>
    <row r="4327" spans="1:9" ht="69.75" customHeight="1">
      <c r="A4327" s="340" t="s">
        <v>9135</v>
      </c>
      <c r="B4327" s="338" t="s">
        <v>9136</v>
      </c>
      <c r="C4327" s="341" t="s">
        <v>0</v>
      </c>
      <c r="D4327" s="342">
        <v>102.96</v>
      </c>
      <c r="E4327" s="342">
        <v>100.21</v>
      </c>
      <c r="F4327" s="338" t="s">
        <v>32651</v>
      </c>
      <c r="G4327" s="343"/>
      <c r="H4327" s="343"/>
      <c r="I4327" s="343"/>
    </row>
    <row r="4328" spans="1:9" ht="69.75" customHeight="1">
      <c r="A4328" s="340" t="s">
        <v>9137</v>
      </c>
      <c r="B4328" s="338" t="s">
        <v>9138</v>
      </c>
      <c r="C4328" s="341" t="s">
        <v>0</v>
      </c>
      <c r="D4328" s="342">
        <v>102.96</v>
      </c>
      <c r="E4328" s="342">
        <v>100.21</v>
      </c>
      <c r="F4328" s="338" t="s">
        <v>32651</v>
      </c>
      <c r="G4328" s="343"/>
      <c r="H4328" s="343"/>
      <c r="I4328" s="343"/>
    </row>
    <row r="4329" spans="1:9" ht="69.75" customHeight="1">
      <c r="A4329" s="340" t="s">
        <v>9139</v>
      </c>
      <c r="B4329" s="338" t="s">
        <v>9140</v>
      </c>
      <c r="C4329" s="341" t="s">
        <v>0</v>
      </c>
      <c r="D4329" s="342">
        <v>145.46</v>
      </c>
      <c r="E4329" s="342">
        <v>142.46</v>
      </c>
      <c r="F4329" s="338" t="s">
        <v>32651</v>
      </c>
      <c r="G4329" s="343"/>
      <c r="H4329" s="343"/>
      <c r="I4329" s="343"/>
    </row>
    <row r="4330" spans="1:9" ht="69.75" customHeight="1">
      <c r="A4330" s="340" t="s">
        <v>9141</v>
      </c>
      <c r="B4330" s="338" t="s">
        <v>9142</v>
      </c>
      <c r="C4330" s="341" t="s">
        <v>0</v>
      </c>
      <c r="D4330" s="342">
        <v>145.46</v>
      </c>
      <c r="E4330" s="342">
        <v>142.46</v>
      </c>
      <c r="F4330" s="338" t="s">
        <v>32651</v>
      </c>
      <c r="G4330" s="343"/>
      <c r="H4330" s="343"/>
      <c r="I4330" s="343"/>
    </row>
    <row r="4331" spans="1:9" ht="69.75" customHeight="1">
      <c r="A4331" s="340" t="s">
        <v>9143</v>
      </c>
      <c r="B4331" s="338" t="s">
        <v>9144</v>
      </c>
      <c r="C4331" s="341" t="s">
        <v>0</v>
      </c>
      <c r="D4331" s="342">
        <v>30.33</v>
      </c>
      <c r="E4331" s="342">
        <v>28.28</v>
      </c>
      <c r="F4331" s="338" t="s">
        <v>32651</v>
      </c>
      <c r="G4331" s="343"/>
      <c r="H4331" s="343"/>
      <c r="I4331" s="343"/>
    </row>
    <row r="4332" spans="1:9" ht="69.75" customHeight="1">
      <c r="A4332" s="340" t="s">
        <v>9145</v>
      </c>
      <c r="B4332" s="338" t="s">
        <v>9146</v>
      </c>
      <c r="C4332" s="341" t="s">
        <v>0</v>
      </c>
      <c r="D4332" s="342">
        <v>11.85</v>
      </c>
      <c r="E4332" s="342">
        <v>11.44</v>
      </c>
      <c r="F4332" s="338" t="s">
        <v>32651</v>
      </c>
      <c r="G4332" s="343"/>
      <c r="H4332" s="343"/>
      <c r="I4332" s="343"/>
    </row>
    <row r="4333" spans="1:9" ht="69.75" customHeight="1">
      <c r="A4333" s="340" t="s">
        <v>9147</v>
      </c>
      <c r="B4333" s="338" t="s">
        <v>9148</v>
      </c>
      <c r="C4333" s="341" t="s">
        <v>0</v>
      </c>
      <c r="D4333" s="342">
        <v>496.06</v>
      </c>
      <c r="E4333" s="342">
        <v>495.65</v>
      </c>
      <c r="F4333" s="338" t="s">
        <v>32651</v>
      </c>
      <c r="G4333" s="343"/>
      <c r="H4333" s="343"/>
      <c r="I4333" s="343"/>
    </row>
    <row r="4334" spans="1:9" ht="69.75" customHeight="1">
      <c r="A4334" s="340" t="s">
        <v>9149</v>
      </c>
      <c r="B4334" s="338" t="s">
        <v>9150</v>
      </c>
      <c r="C4334" s="341" t="s">
        <v>0</v>
      </c>
      <c r="D4334" s="342">
        <v>22.92</v>
      </c>
      <c r="E4334" s="342">
        <v>22.33</v>
      </c>
      <c r="F4334" s="338" t="s">
        <v>32651</v>
      </c>
      <c r="G4334" s="343"/>
      <c r="H4334" s="343"/>
      <c r="I4334" s="343"/>
    </row>
    <row r="4335" spans="1:9" ht="69.75" customHeight="1">
      <c r="A4335" s="340" t="s">
        <v>9151</v>
      </c>
      <c r="B4335" s="338" t="s">
        <v>9152</v>
      </c>
      <c r="C4335" s="341" t="s">
        <v>0</v>
      </c>
      <c r="D4335" s="342">
        <v>43.92</v>
      </c>
      <c r="E4335" s="342">
        <v>43.51</v>
      </c>
      <c r="F4335" s="338" t="s">
        <v>32651</v>
      </c>
      <c r="G4335" s="343"/>
      <c r="H4335" s="343"/>
      <c r="I4335" s="343"/>
    </row>
    <row r="4336" spans="1:9" ht="69.75" customHeight="1">
      <c r="A4336" s="340" t="s">
        <v>9153</v>
      </c>
      <c r="B4336" s="338" t="s">
        <v>9154</v>
      </c>
      <c r="C4336" s="341" t="s">
        <v>0</v>
      </c>
      <c r="D4336" s="342">
        <v>17.489999999999998</v>
      </c>
      <c r="E4336" s="342">
        <v>16.96</v>
      </c>
      <c r="F4336" s="338" t="s">
        <v>32651</v>
      </c>
      <c r="G4336" s="343"/>
      <c r="H4336" s="343"/>
      <c r="I4336" s="343"/>
    </row>
    <row r="4337" spans="1:9" ht="69.75" customHeight="1">
      <c r="A4337" s="340" t="s">
        <v>9155</v>
      </c>
      <c r="B4337" s="338" t="s">
        <v>9156</v>
      </c>
      <c r="C4337" s="341" t="s">
        <v>0</v>
      </c>
      <c r="D4337" s="342">
        <v>14.62</v>
      </c>
      <c r="E4337" s="342">
        <v>14.15</v>
      </c>
      <c r="F4337" s="338" t="s">
        <v>32651</v>
      </c>
      <c r="G4337" s="343"/>
      <c r="H4337" s="343"/>
      <c r="I4337" s="343"/>
    </row>
    <row r="4338" spans="1:9" ht="69.75" customHeight="1">
      <c r="A4338" s="340" t="s">
        <v>9157</v>
      </c>
      <c r="B4338" s="338" t="s">
        <v>9158</v>
      </c>
      <c r="C4338" s="341" t="s">
        <v>0</v>
      </c>
      <c r="D4338" s="342">
        <v>545.95000000000005</v>
      </c>
      <c r="E4338" s="342">
        <v>545.41999999999996</v>
      </c>
      <c r="F4338" s="338" t="s">
        <v>32651</v>
      </c>
      <c r="G4338" s="343"/>
      <c r="H4338" s="343"/>
      <c r="I4338" s="343"/>
    </row>
    <row r="4339" spans="1:9" ht="69.75" customHeight="1">
      <c r="A4339" s="340" t="s">
        <v>9159</v>
      </c>
      <c r="B4339" s="338" t="s">
        <v>9160</v>
      </c>
      <c r="C4339" s="341" t="s">
        <v>0</v>
      </c>
      <c r="D4339" s="342">
        <v>29.24</v>
      </c>
      <c r="E4339" s="342">
        <v>28.74</v>
      </c>
      <c r="F4339" s="338" t="s">
        <v>32651</v>
      </c>
      <c r="G4339" s="343"/>
      <c r="H4339" s="343"/>
      <c r="I4339" s="343"/>
    </row>
    <row r="4340" spans="1:9" ht="69.75" customHeight="1">
      <c r="A4340" s="340" t="s">
        <v>9161</v>
      </c>
      <c r="B4340" s="338" t="s">
        <v>9162</v>
      </c>
      <c r="C4340" s="341" t="s">
        <v>0</v>
      </c>
      <c r="D4340" s="342">
        <v>76.45</v>
      </c>
      <c r="E4340" s="342">
        <v>75.92</v>
      </c>
      <c r="F4340" s="338" t="s">
        <v>32651</v>
      </c>
      <c r="G4340" s="343"/>
      <c r="H4340" s="343"/>
      <c r="I4340" s="343"/>
    </row>
    <row r="4341" spans="1:9" ht="69.75" customHeight="1">
      <c r="A4341" s="340" t="s">
        <v>9163</v>
      </c>
      <c r="B4341" s="338" t="s">
        <v>9164</v>
      </c>
      <c r="C4341" s="341" t="s">
        <v>0</v>
      </c>
      <c r="D4341" s="342">
        <v>32.229999999999997</v>
      </c>
      <c r="E4341" s="342">
        <v>31.57</v>
      </c>
      <c r="F4341" s="338" t="s">
        <v>32651</v>
      </c>
      <c r="G4341" s="343"/>
      <c r="H4341" s="343"/>
      <c r="I4341" s="343"/>
    </row>
    <row r="4342" spans="1:9" ht="69.75" customHeight="1">
      <c r="A4342" s="340" t="s">
        <v>9165</v>
      </c>
      <c r="B4342" s="338" t="s">
        <v>9166</v>
      </c>
      <c r="C4342" s="341" t="s">
        <v>0</v>
      </c>
      <c r="D4342" s="342">
        <v>27.29</v>
      </c>
      <c r="E4342" s="342">
        <v>26.7</v>
      </c>
      <c r="F4342" s="338" t="s">
        <v>32651</v>
      </c>
      <c r="G4342" s="343"/>
      <c r="H4342" s="343"/>
      <c r="I4342" s="343"/>
    </row>
    <row r="4343" spans="1:9" ht="69.75" customHeight="1">
      <c r="A4343" s="340" t="s">
        <v>9167</v>
      </c>
      <c r="B4343" s="338" t="s">
        <v>9168</v>
      </c>
      <c r="C4343" s="341" t="s">
        <v>0</v>
      </c>
      <c r="D4343" s="342">
        <v>625.77</v>
      </c>
      <c r="E4343" s="342">
        <v>625.11</v>
      </c>
      <c r="F4343" s="338" t="s">
        <v>32651</v>
      </c>
      <c r="G4343" s="343"/>
      <c r="H4343" s="343"/>
      <c r="I4343" s="343"/>
    </row>
    <row r="4344" spans="1:9" ht="69.75" customHeight="1">
      <c r="A4344" s="340" t="s">
        <v>9169</v>
      </c>
      <c r="B4344" s="338" t="s">
        <v>9170</v>
      </c>
      <c r="C4344" s="341" t="s">
        <v>0</v>
      </c>
      <c r="D4344" s="342">
        <v>48.9</v>
      </c>
      <c r="E4344" s="342">
        <v>48.09</v>
      </c>
      <c r="F4344" s="338" t="s">
        <v>32651</v>
      </c>
      <c r="G4344" s="343"/>
      <c r="H4344" s="343"/>
      <c r="I4344" s="343"/>
    </row>
    <row r="4345" spans="1:9" ht="69.75" customHeight="1">
      <c r="A4345" s="340" t="s">
        <v>9171</v>
      </c>
      <c r="B4345" s="338" t="s">
        <v>9172</v>
      </c>
      <c r="C4345" s="341" t="s">
        <v>0</v>
      </c>
      <c r="D4345" s="342">
        <v>43.94</v>
      </c>
      <c r="E4345" s="342">
        <v>43.2</v>
      </c>
      <c r="F4345" s="338" t="s">
        <v>32651</v>
      </c>
      <c r="G4345" s="343"/>
      <c r="H4345" s="343"/>
      <c r="I4345" s="343"/>
    </row>
    <row r="4346" spans="1:9" ht="69.75" customHeight="1">
      <c r="A4346" s="340" t="s">
        <v>9173</v>
      </c>
      <c r="B4346" s="338" t="s">
        <v>9174</v>
      </c>
      <c r="C4346" s="341" t="s">
        <v>0</v>
      </c>
      <c r="D4346" s="342">
        <v>785.26</v>
      </c>
      <c r="E4346" s="342">
        <v>784.45</v>
      </c>
      <c r="F4346" s="338" t="s">
        <v>32651</v>
      </c>
      <c r="G4346" s="343"/>
      <c r="H4346" s="343"/>
      <c r="I4346" s="343"/>
    </row>
    <row r="4347" spans="1:9" ht="69.75" customHeight="1">
      <c r="A4347" s="340" t="s">
        <v>9175</v>
      </c>
      <c r="B4347" s="338" t="s">
        <v>9176</v>
      </c>
      <c r="C4347" s="341" t="s">
        <v>0</v>
      </c>
      <c r="D4347" s="342">
        <v>72.28</v>
      </c>
      <c r="E4347" s="342">
        <v>71.239999999999995</v>
      </c>
      <c r="F4347" s="338" t="s">
        <v>32651</v>
      </c>
      <c r="G4347" s="343"/>
      <c r="H4347" s="343"/>
      <c r="I4347" s="343"/>
    </row>
    <row r="4348" spans="1:9" ht="69.75" customHeight="1">
      <c r="A4348" s="340" t="s">
        <v>9177</v>
      </c>
      <c r="B4348" s="338" t="s">
        <v>9178</v>
      </c>
      <c r="C4348" s="341" t="s">
        <v>0</v>
      </c>
      <c r="D4348" s="342">
        <v>61.57</v>
      </c>
      <c r="E4348" s="342">
        <v>60.64</v>
      </c>
      <c r="F4348" s="338" t="s">
        <v>32651</v>
      </c>
      <c r="G4348" s="343"/>
      <c r="H4348" s="343"/>
      <c r="I4348" s="343"/>
    </row>
    <row r="4349" spans="1:9" ht="69.75" customHeight="1">
      <c r="A4349" s="340" t="s">
        <v>9179</v>
      </c>
      <c r="B4349" s="338" t="s">
        <v>9180</v>
      </c>
      <c r="C4349" s="341" t="s">
        <v>0</v>
      </c>
      <c r="D4349" s="342">
        <v>1088.26</v>
      </c>
      <c r="E4349" s="342">
        <v>1087.22</v>
      </c>
      <c r="F4349" s="338" t="s">
        <v>32651</v>
      </c>
      <c r="G4349" s="343"/>
      <c r="H4349" s="343"/>
      <c r="I4349" s="343"/>
    </row>
    <row r="4350" spans="1:9" ht="69.75" customHeight="1">
      <c r="A4350" s="340" t="s">
        <v>9181</v>
      </c>
      <c r="B4350" s="338" t="s">
        <v>9182</v>
      </c>
      <c r="C4350" s="341" t="s">
        <v>0</v>
      </c>
      <c r="D4350" s="342">
        <v>178.75</v>
      </c>
      <c r="E4350" s="342">
        <v>177.48</v>
      </c>
      <c r="F4350" s="338" t="s">
        <v>32651</v>
      </c>
      <c r="G4350" s="343"/>
      <c r="H4350" s="343"/>
      <c r="I4350" s="343"/>
    </row>
    <row r="4351" spans="1:9" ht="69.75" customHeight="1">
      <c r="A4351" s="340" t="s">
        <v>9183</v>
      </c>
      <c r="B4351" s="338" t="s">
        <v>9184</v>
      </c>
      <c r="C4351" s="341" t="s">
        <v>0</v>
      </c>
      <c r="D4351" s="342">
        <v>164.29</v>
      </c>
      <c r="E4351" s="342">
        <v>163.13</v>
      </c>
      <c r="F4351" s="338" t="s">
        <v>32651</v>
      </c>
      <c r="G4351" s="343"/>
      <c r="H4351" s="343"/>
      <c r="I4351" s="343"/>
    </row>
    <row r="4352" spans="1:9" ht="69.75" customHeight="1">
      <c r="A4352" s="340" t="s">
        <v>9185</v>
      </c>
      <c r="B4352" s="338" t="s">
        <v>9186</v>
      </c>
      <c r="C4352" s="341" t="s">
        <v>0</v>
      </c>
      <c r="D4352" s="342">
        <v>1435.96</v>
      </c>
      <c r="E4352" s="342">
        <v>1434.69</v>
      </c>
      <c r="F4352" s="338" t="s">
        <v>32651</v>
      </c>
      <c r="G4352" s="343"/>
      <c r="H4352" s="343"/>
      <c r="I4352" s="343"/>
    </row>
    <row r="4353" spans="1:9" ht="69.75" customHeight="1">
      <c r="A4353" s="340" t="s">
        <v>9187</v>
      </c>
      <c r="B4353" s="338" t="s">
        <v>9188</v>
      </c>
      <c r="C4353" s="341" t="s">
        <v>0</v>
      </c>
      <c r="D4353" s="342">
        <v>15.58</v>
      </c>
      <c r="E4353" s="342">
        <v>14.54</v>
      </c>
      <c r="F4353" s="338" t="s">
        <v>32651</v>
      </c>
      <c r="G4353" s="343"/>
      <c r="H4353" s="343"/>
      <c r="I4353" s="343"/>
    </row>
    <row r="4354" spans="1:9" ht="69.75" customHeight="1">
      <c r="A4354" s="340" t="s">
        <v>9189</v>
      </c>
      <c r="B4354" s="338" t="s">
        <v>9190</v>
      </c>
      <c r="C4354" s="341" t="s">
        <v>0</v>
      </c>
      <c r="D4354" s="342">
        <v>20.82</v>
      </c>
      <c r="E4354" s="342">
        <v>20.05</v>
      </c>
      <c r="F4354" s="338" t="s">
        <v>32651</v>
      </c>
      <c r="G4354" s="343"/>
      <c r="H4354" s="343"/>
      <c r="I4354" s="343"/>
    </row>
    <row r="4355" spans="1:9" ht="69.75" customHeight="1">
      <c r="A4355" s="340" t="s">
        <v>9191</v>
      </c>
      <c r="B4355" s="338" t="s">
        <v>9192</v>
      </c>
      <c r="C4355" s="341" t="s">
        <v>0</v>
      </c>
      <c r="D4355" s="342">
        <v>23.61</v>
      </c>
      <c r="E4355" s="342">
        <v>22.41</v>
      </c>
      <c r="F4355" s="338" t="s">
        <v>32651</v>
      </c>
      <c r="G4355" s="343"/>
      <c r="H4355" s="343"/>
      <c r="I4355" s="343"/>
    </row>
    <row r="4356" spans="1:9" ht="69.75" customHeight="1">
      <c r="A4356" s="340" t="s">
        <v>9193</v>
      </c>
      <c r="B4356" s="338" t="s">
        <v>9194</v>
      </c>
      <c r="C4356" s="341" t="s">
        <v>0</v>
      </c>
      <c r="D4356" s="342">
        <v>28.81</v>
      </c>
      <c r="E4356" s="342">
        <v>27.96</v>
      </c>
      <c r="F4356" s="338" t="s">
        <v>32651</v>
      </c>
      <c r="G4356" s="343"/>
      <c r="H4356" s="343"/>
      <c r="I4356" s="343"/>
    </row>
    <row r="4357" spans="1:9" ht="69.75" customHeight="1">
      <c r="A4357" s="340" t="s">
        <v>9195</v>
      </c>
      <c r="B4357" s="338" t="s">
        <v>9196</v>
      </c>
      <c r="C4357" s="341" t="s">
        <v>0</v>
      </c>
      <c r="D4357" s="342">
        <v>32.5</v>
      </c>
      <c r="E4357" s="342">
        <v>31.52</v>
      </c>
      <c r="F4357" s="338" t="s">
        <v>32651</v>
      </c>
      <c r="G4357" s="343"/>
      <c r="H4357" s="343"/>
      <c r="I4357" s="343"/>
    </row>
    <row r="4358" spans="1:9" ht="69.75" customHeight="1">
      <c r="A4358" s="340" t="s">
        <v>9197</v>
      </c>
      <c r="B4358" s="338" t="s">
        <v>9198</v>
      </c>
      <c r="C4358" s="341" t="s">
        <v>0</v>
      </c>
      <c r="D4358" s="342">
        <v>31.89</v>
      </c>
      <c r="E4358" s="342">
        <v>30.57</v>
      </c>
      <c r="F4358" s="338" t="s">
        <v>32651</v>
      </c>
      <c r="G4358" s="343"/>
      <c r="H4358" s="343"/>
      <c r="I4358" s="343"/>
    </row>
    <row r="4359" spans="1:9" ht="69.75" customHeight="1">
      <c r="A4359" s="340" t="s">
        <v>9200</v>
      </c>
      <c r="B4359" s="338" t="s">
        <v>9201</v>
      </c>
      <c r="C4359" s="341" t="s">
        <v>0</v>
      </c>
      <c r="D4359" s="342">
        <v>10.199999999999999</v>
      </c>
      <c r="E4359" s="342">
        <v>9.52</v>
      </c>
      <c r="F4359" s="338" t="s">
        <v>32651</v>
      </c>
      <c r="G4359" s="343"/>
      <c r="H4359" s="343"/>
      <c r="I4359" s="343"/>
    </row>
    <row r="4360" spans="1:9" ht="69.75" customHeight="1">
      <c r="A4360" s="340" t="s">
        <v>9202</v>
      </c>
      <c r="B4360" s="338" t="s">
        <v>9203</v>
      </c>
      <c r="C4360" s="341" t="s">
        <v>0</v>
      </c>
      <c r="D4360" s="342">
        <v>19.28</v>
      </c>
      <c r="E4360" s="342">
        <v>18.690000000000001</v>
      </c>
      <c r="F4360" s="338" t="s">
        <v>32651</v>
      </c>
      <c r="G4360" s="343"/>
      <c r="H4360" s="343"/>
      <c r="I4360" s="343"/>
    </row>
    <row r="4361" spans="1:9" ht="69.75" customHeight="1">
      <c r="A4361" s="340" t="s">
        <v>9204</v>
      </c>
      <c r="B4361" s="338" t="s">
        <v>9205</v>
      </c>
      <c r="C4361" s="341" t="s">
        <v>0</v>
      </c>
      <c r="D4361" s="342">
        <v>24.79</v>
      </c>
      <c r="E4361" s="342">
        <v>24.11</v>
      </c>
      <c r="F4361" s="338" t="s">
        <v>32651</v>
      </c>
      <c r="G4361" s="343"/>
      <c r="H4361" s="343"/>
      <c r="I4361" s="343"/>
    </row>
    <row r="4362" spans="1:9" ht="69.75" customHeight="1">
      <c r="A4362" s="340" t="s">
        <v>9206</v>
      </c>
      <c r="B4362" s="338" t="s">
        <v>9207</v>
      </c>
      <c r="C4362" s="341" t="s">
        <v>0</v>
      </c>
      <c r="D4362" s="342">
        <v>430.49</v>
      </c>
      <c r="E4362" s="342">
        <v>429.81</v>
      </c>
      <c r="F4362" s="338" t="s">
        <v>32651</v>
      </c>
      <c r="G4362" s="343"/>
      <c r="H4362" s="343"/>
      <c r="I4362" s="343"/>
    </row>
    <row r="4363" spans="1:9" ht="69.75" customHeight="1">
      <c r="A4363" s="340" t="s">
        <v>9208</v>
      </c>
      <c r="B4363" s="338" t="s">
        <v>9209</v>
      </c>
      <c r="C4363" s="341" t="s">
        <v>0</v>
      </c>
      <c r="D4363" s="342">
        <v>15.55</v>
      </c>
      <c r="E4363" s="342">
        <v>14.75</v>
      </c>
      <c r="F4363" s="338" t="s">
        <v>32651</v>
      </c>
      <c r="G4363" s="343"/>
      <c r="H4363" s="343"/>
      <c r="I4363" s="343"/>
    </row>
    <row r="4364" spans="1:9" ht="69.75" customHeight="1">
      <c r="A4364" s="340" t="s">
        <v>9210</v>
      </c>
      <c r="B4364" s="338" t="s">
        <v>9211</v>
      </c>
      <c r="C4364" s="341" t="s">
        <v>0</v>
      </c>
      <c r="D4364" s="342">
        <v>17.39</v>
      </c>
      <c r="E4364" s="342">
        <v>16.28</v>
      </c>
      <c r="F4364" s="338" t="s">
        <v>32651</v>
      </c>
      <c r="G4364" s="343"/>
      <c r="H4364" s="343"/>
      <c r="I4364" s="343"/>
    </row>
    <row r="4365" spans="1:9" ht="69.75" customHeight="1">
      <c r="A4365" s="340" t="s">
        <v>9212</v>
      </c>
      <c r="B4365" s="338" t="s">
        <v>9213</v>
      </c>
      <c r="C4365" s="341" t="s">
        <v>0</v>
      </c>
      <c r="D4365" s="342">
        <v>499.76</v>
      </c>
      <c r="E4365" s="342">
        <v>498.96</v>
      </c>
      <c r="F4365" s="338" t="s">
        <v>32651</v>
      </c>
      <c r="G4365" s="343"/>
      <c r="H4365" s="343"/>
      <c r="I4365" s="343"/>
    </row>
    <row r="4366" spans="1:9" ht="69.75" customHeight="1">
      <c r="A4366" s="340" t="s">
        <v>9214</v>
      </c>
      <c r="B4366" s="338" t="s">
        <v>9215</v>
      </c>
      <c r="C4366" s="341" t="s">
        <v>0</v>
      </c>
      <c r="D4366" s="342">
        <v>20.27</v>
      </c>
      <c r="E4366" s="342">
        <v>19.62</v>
      </c>
      <c r="F4366" s="338" t="s">
        <v>32651</v>
      </c>
      <c r="G4366" s="343"/>
      <c r="H4366" s="343"/>
      <c r="I4366" s="343"/>
    </row>
    <row r="4367" spans="1:9" ht="69.75" customHeight="1">
      <c r="A4367" s="340" t="s">
        <v>9216</v>
      </c>
      <c r="B4367" s="338" t="s">
        <v>9217</v>
      </c>
      <c r="C4367" s="341" t="s">
        <v>0</v>
      </c>
      <c r="D4367" s="342">
        <v>25.05</v>
      </c>
      <c r="E4367" s="342">
        <v>24.27</v>
      </c>
      <c r="F4367" s="338" t="s">
        <v>32651</v>
      </c>
      <c r="G4367" s="343"/>
      <c r="H4367" s="343"/>
      <c r="I4367" s="343"/>
    </row>
    <row r="4368" spans="1:9" ht="69.75" customHeight="1">
      <c r="A4368" s="340" t="s">
        <v>9218</v>
      </c>
      <c r="B4368" s="338" t="s">
        <v>9219</v>
      </c>
      <c r="C4368" s="341" t="s">
        <v>0</v>
      </c>
      <c r="D4368" s="342">
        <v>47.62</v>
      </c>
      <c r="E4368" s="342">
        <v>46.82</v>
      </c>
      <c r="F4368" s="338" t="s">
        <v>32651</v>
      </c>
      <c r="G4368" s="343"/>
      <c r="H4368" s="343"/>
      <c r="I4368" s="343"/>
    </row>
    <row r="4369" spans="1:9" ht="69.75" customHeight="1">
      <c r="A4369" s="340" t="s">
        <v>9220</v>
      </c>
      <c r="B4369" s="338" t="s">
        <v>9221</v>
      </c>
      <c r="C4369" s="341" t="s">
        <v>0</v>
      </c>
      <c r="D4369" s="342">
        <v>20.9</v>
      </c>
      <c r="E4369" s="342">
        <v>20.010000000000002</v>
      </c>
      <c r="F4369" s="338" t="s">
        <v>32651</v>
      </c>
      <c r="G4369" s="343"/>
      <c r="H4369" s="343"/>
      <c r="I4369" s="343"/>
    </row>
    <row r="4370" spans="1:9" ht="69.75" customHeight="1">
      <c r="A4370" s="340" t="s">
        <v>9222</v>
      </c>
      <c r="B4370" s="338" t="s">
        <v>9223</v>
      </c>
      <c r="C4370" s="341" t="s">
        <v>0</v>
      </c>
      <c r="D4370" s="342">
        <v>18.16</v>
      </c>
      <c r="E4370" s="342">
        <v>17.32</v>
      </c>
      <c r="F4370" s="338" t="s">
        <v>32651</v>
      </c>
      <c r="G4370" s="343"/>
      <c r="H4370" s="343"/>
      <c r="I4370" s="343"/>
    </row>
    <row r="4371" spans="1:9" ht="69.75" customHeight="1">
      <c r="A4371" s="340" t="s">
        <v>9224</v>
      </c>
      <c r="B4371" s="338" t="s">
        <v>9225</v>
      </c>
      <c r="C4371" s="341" t="s">
        <v>0</v>
      </c>
      <c r="D4371" s="342">
        <v>549.36</v>
      </c>
      <c r="E4371" s="342">
        <v>548.47</v>
      </c>
      <c r="F4371" s="338" t="s">
        <v>32651</v>
      </c>
      <c r="G4371" s="343"/>
      <c r="H4371" s="343"/>
      <c r="I4371" s="343"/>
    </row>
    <row r="4372" spans="1:9" ht="69.75" customHeight="1">
      <c r="A4372" s="340" t="s">
        <v>9226</v>
      </c>
      <c r="B4372" s="338" t="s">
        <v>9227</v>
      </c>
      <c r="C4372" s="341" t="s">
        <v>0</v>
      </c>
      <c r="D4372" s="342">
        <v>30.95</v>
      </c>
      <c r="E4372" s="342">
        <v>30.27</v>
      </c>
      <c r="F4372" s="338" t="s">
        <v>32651</v>
      </c>
      <c r="G4372" s="343"/>
      <c r="H4372" s="343"/>
      <c r="I4372" s="343"/>
    </row>
    <row r="4373" spans="1:9" ht="69.75" customHeight="1">
      <c r="A4373" s="340" t="s">
        <v>9228</v>
      </c>
      <c r="B4373" s="338" t="s">
        <v>9229</v>
      </c>
      <c r="C4373" s="341" t="s">
        <v>0</v>
      </c>
      <c r="D4373" s="342">
        <v>79.86</v>
      </c>
      <c r="E4373" s="342">
        <v>78.97</v>
      </c>
      <c r="F4373" s="338" t="s">
        <v>32651</v>
      </c>
      <c r="G4373" s="343"/>
      <c r="H4373" s="343"/>
      <c r="I4373" s="343"/>
    </row>
    <row r="4374" spans="1:9" ht="69.75" customHeight="1">
      <c r="A4374" s="340" t="s">
        <v>9230</v>
      </c>
      <c r="B4374" s="338" t="s">
        <v>9231</v>
      </c>
      <c r="C4374" s="341" t="s">
        <v>0</v>
      </c>
      <c r="D4374" s="342">
        <v>15.92</v>
      </c>
      <c r="E4374" s="342">
        <v>14.85</v>
      </c>
      <c r="F4374" s="338" t="s">
        <v>32651</v>
      </c>
      <c r="G4374" s="343"/>
      <c r="H4374" s="343"/>
      <c r="I4374" s="343"/>
    </row>
    <row r="4375" spans="1:9" ht="69.75" customHeight="1">
      <c r="A4375" s="340" t="s">
        <v>9232</v>
      </c>
      <c r="B4375" s="338" t="s">
        <v>9233</v>
      </c>
      <c r="C4375" s="341" t="s">
        <v>0</v>
      </c>
      <c r="D4375" s="342">
        <v>20.99</v>
      </c>
      <c r="E4375" s="342">
        <v>20.2</v>
      </c>
      <c r="F4375" s="338" t="s">
        <v>32651</v>
      </c>
      <c r="G4375" s="343"/>
      <c r="H4375" s="343"/>
      <c r="I4375" s="343"/>
    </row>
    <row r="4376" spans="1:9" ht="69.75" customHeight="1">
      <c r="A4376" s="340" t="s">
        <v>9234</v>
      </c>
      <c r="B4376" s="338" t="s">
        <v>9235</v>
      </c>
      <c r="C4376" s="341" t="s">
        <v>0</v>
      </c>
      <c r="D4376" s="342">
        <v>27.68</v>
      </c>
      <c r="E4376" s="342">
        <v>26.07</v>
      </c>
      <c r="F4376" s="338" t="s">
        <v>32651</v>
      </c>
      <c r="G4376" s="343"/>
      <c r="H4376" s="343"/>
      <c r="I4376" s="343"/>
    </row>
    <row r="4377" spans="1:9" ht="69.75" customHeight="1">
      <c r="A4377" s="340" t="s">
        <v>9236</v>
      </c>
      <c r="B4377" s="338" t="s">
        <v>9237</v>
      </c>
      <c r="C4377" s="341" t="s">
        <v>0</v>
      </c>
      <c r="D4377" s="342">
        <v>30.85</v>
      </c>
      <c r="E4377" s="342">
        <v>29.79</v>
      </c>
      <c r="F4377" s="338" t="s">
        <v>32651</v>
      </c>
      <c r="G4377" s="343"/>
      <c r="H4377" s="343"/>
      <c r="I4377" s="343"/>
    </row>
    <row r="4378" spans="1:9" ht="69.75" customHeight="1">
      <c r="A4378" s="340" t="s">
        <v>9238</v>
      </c>
      <c r="B4378" s="338" t="s">
        <v>9239</v>
      </c>
      <c r="C4378" s="341" t="s">
        <v>0</v>
      </c>
      <c r="D4378" s="342">
        <v>34.549999999999997</v>
      </c>
      <c r="E4378" s="342">
        <v>33.36</v>
      </c>
      <c r="F4378" s="338" t="s">
        <v>32651</v>
      </c>
      <c r="G4378" s="343"/>
      <c r="H4378" s="343"/>
      <c r="I4378" s="343"/>
    </row>
    <row r="4379" spans="1:9" ht="69.75" customHeight="1">
      <c r="A4379" s="340" t="s">
        <v>9240</v>
      </c>
      <c r="B4379" s="338" t="s">
        <v>9241</v>
      </c>
      <c r="C4379" s="341" t="s">
        <v>0</v>
      </c>
      <c r="D4379" s="342">
        <v>39.18</v>
      </c>
      <c r="E4379" s="342">
        <v>37.090000000000003</v>
      </c>
      <c r="F4379" s="338" t="s">
        <v>32651</v>
      </c>
      <c r="G4379" s="343"/>
      <c r="H4379" s="343"/>
      <c r="I4379" s="343"/>
    </row>
    <row r="4380" spans="1:9" ht="69.75" customHeight="1">
      <c r="A4380" s="340" t="s">
        <v>9242</v>
      </c>
      <c r="B4380" s="338" t="s">
        <v>9243</v>
      </c>
      <c r="C4380" s="341" t="s">
        <v>0</v>
      </c>
      <c r="D4380" s="342">
        <v>10.42</v>
      </c>
      <c r="E4380" s="342">
        <v>9.7200000000000006</v>
      </c>
      <c r="F4380" s="338" t="s">
        <v>32651</v>
      </c>
      <c r="G4380" s="343"/>
      <c r="H4380" s="343"/>
      <c r="I4380" s="343"/>
    </row>
    <row r="4381" spans="1:9" ht="69.75" customHeight="1">
      <c r="A4381" s="340" t="s">
        <v>9244</v>
      </c>
      <c r="B4381" s="338" t="s">
        <v>9245</v>
      </c>
      <c r="C4381" s="341" t="s">
        <v>0</v>
      </c>
      <c r="D4381" s="342">
        <v>19.39</v>
      </c>
      <c r="E4381" s="342">
        <v>18.78</v>
      </c>
      <c r="F4381" s="338" t="s">
        <v>32651</v>
      </c>
      <c r="G4381" s="343"/>
      <c r="H4381" s="343"/>
      <c r="I4381" s="343"/>
    </row>
    <row r="4382" spans="1:9" ht="69.75" customHeight="1">
      <c r="A4382" s="340" t="s">
        <v>9246</v>
      </c>
      <c r="B4382" s="338" t="s">
        <v>9247</v>
      </c>
      <c r="C4382" s="341" t="s">
        <v>0</v>
      </c>
      <c r="D4382" s="342">
        <v>25.01</v>
      </c>
      <c r="E4382" s="342">
        <v>24.31</v>
      </c>
      <c r="F4382" s="338" t="s">
        <v>32651</v>
      </c>
      <c r="G4382" s="343"/>
      <c r="H4382" s="343"/>
      <c r="I4382" s="343"/>
    </row>
    <row r="4383" spans="1:9" ht="69.75" customHeight="1">
      <c r="A4383" s="340" t="s">
        <v>9248</v>
      </c>
      <c r="B4383" s="338" t="s">
        <v>9249</v>
      </c>
      <c r="C4383" s="341" t="s">
        <v>0</v>
      </c>
      <c r="D4383" s="342">
        <v>430.71</v>
      </c>
      <c r="E4383" s="342">
        <v>430.01</v>
      </c>
      <c r="F4383" s="338" t="s">
        <v>32651</v>
      </c>
      <c r="G4383" s="343"/>
      <c r="H4383" s="343"/>
      <c r="I4383" s="343"/>
    </row>
    <row r="4384" spans="1:9" ht="69.75" customHeight="1">
      <c r="A4384" s="340" t="s">
        <v>9250</v>
      </c>
      <c r="B4384" s="338" t="s">
        <v>9251</v>
      </c>
      <c r="C4384" s="341" t="s">
        <v>0</v>
      </c>
      <c r="D4384" s="342">
        <v>18.28</v>
      </c>
      <c r="E4384" s="342">
        <v>17.2</v>
      </c>
      <c r="F4384" s="338" t="s">
        <v>32651</v>
      </c>
      <c r="G4384" s="343"/>
      <c r="H4384" s="343"/>
      <c r="I4384" s="343"/>
    </row>
    <row r="4385" spans="1:9" ht="69.75" customHeight="1">
      <c r="A4385" s="340" t="s">
        <v>9252</v>
      </c>
      <c r="B4385" s="338" t="s">
        <v>9253</v>
      </c>
      <c r="C4385" s="341" t="s">
        <v>0</v>
      </c>
      <c r="D4385" s="342">
        <v>15.35</v>
      </c>
      <c r="E4385" s="342">
        <v>14.46</v>
      </c>
      <c r="F4385" s="338" t="s">
        <v>32651</v>
      </c>
      <c r="G4385" s="343"/>
      <c r="H4385" s="343"/>
      <c r="I4385" s="343"/>
    </row>
    <row r="4386" spans="1:9" ht="69.75" customHeight="1">
      <c r="A4386" s="340" t="s">
        <v>9254</v>
      </c>
      <c r="B4386" s="338" t="s">
        <v>9255</v>
      </c>
      <c r="C4386" s="341" t="s">
        <v>0</v>
      </c>
      <c r="D4386" s="342">
        <v>502.49</v>
      </c>
      <c r="E4386" s="342">
        <v>501.41</v>
      </c>
      <c r="F4386" s="338" t="s">
        <v>32651</v>
      </c>
      <c r="G4386" s="343"/>
      <c r="H4386" s="343"/>
      <c r="I4386" s="343"/>
    </row>
    <row r="4387" spans="1:9" ht="69.75" customHeight="1">
      <c r="A4387" s="340" t="s">
        <v>9256</v>
      </c>
      <c r="B4387" s="338" t="s">
        <v>9257</v>
      </c>
      <c r="C4387" s="341" t="s">
        <v>0</v>
      </c>
      <c r="D4387" s="342">
        <v>21.64</v>
      </c>
      <c r="E4387" s="342">
        <v>20.85</v>
      </c>
      <c r="F4387" s="338" t="s">
        <v>32651</v>
      </c>
      <c r="G4387" s="343"/>
      <c r="H4387" s="343"/>
      <c r="I4387" s="343"/>
    </row>
    <row r="4388" spans="1:9" ht="69.75" customHeight="1">
      <c r="A4388" s="340" t="s">
        <v>9258</v>
      </c>
      <c r="B4388" s="338" t="s">
        <v>9259</v>
      </c>
      <c r="C4388" s="341" t="s">
        <v>0</v>
      </c>
      <c r="D4388" s="342">
        <v>26.14</v>
      </c>
      <c r="E4388" s="342">
        <v>25.21</v>
      </c>
      <c r="F4388" s="338" t="s">
        <v>32651</v>
      </c>
      <c r="G4388" s="343"/>
      <c r="H4388" s="343"/>
      <c r="I4388" s="343"/>
    </row>
    <row r="4389" spans="1:9" ht="69.75" customHeight="1">
      <c r="A4389" s="340" t="s">
        <v>9260</v>
      </c>
      <c r="B4389" s="338" t="s">
        <v>9261</v>
      </c>
      <c r="C4389" s="341" t="s">
        <v>0</v>
      </c>
      <c r="D4389" s="342">
        <v>50.35</v>
      </c>
      <c r="E4389" s="342">
        <v>49.27</v>
      </c>
      <c r="F4389" s="338" t="s">
        <v>32651</v>
      </c>
      <c r="G4389" s="343"/>
      <c r="H4389" s="343"/>
      <c r="I4389" s="343"/>
    </row>
    <row r="4390" spans="1:9" ht="69.75" customHeight="1">
      <c r="A4390" s="340" t="s">
        <v>9262</v>
      </c>
      <c r="B4390" s="338" t="s">
        <v>9263</v>
      </c>
      <c r="C4390" s="341" t="s">
        <v>0</v>
      </c>
      <c r="D4390" s="342">
        <v>25.78</v>
      </c>
      <c r="E4390" s="342">
        <v>24.39</v>
      </c>
      <c r="F4390" s="338" t="s">
        <v>32651</v>
      </c>
      <c r="G4390" s="343"/>
      <c r="H4390" s="343"/>
      <c r="I4390" s="343"/>
    </row>
    <row r="4391" spans="1:9" ht="69.75" customHeight="1">
      <c r="A4391" s="340" t="s">
        <v>9264</v>
      </c>
      <c r="B4391" s="338" t="s">
        <v>9265</v>
      </c>
      <c r="C4391" s="341" t="s">
        <v>0</v>
      </c>
      <c r="D4391" s="342">
        <v>33.4</v>
      </c>
      <c r="E4391" s="342">
        <v>32.46</v>
      </c>
      <c r="F4391" s="338" t="s">
        <v>32651</v>
      </c>
      <c r="G4391" s="343"/>
      <c r="H4391" s="343"/>
      <c r="I4391" s="343"/>
    </row>
    <row r="4392" spans="1:9" ht="69.75" customHeight="1">
      <c r="A4392" s="340" t="s">
        <v>9266</v>
      </c>
      <c r="B4392" s="338" t="s">
        <v>9267</v>
      </c>
      <c r="C4392" s="341" t="s">
        <v>0</v>
      </c>
      <c r="D4392" s="342">
        <v>84.74</v>
      </c>
      <c r="E4392" s="342">
        <v>83.35</v>
      </c>
      <c r="F4392" s="338" t="s">
        <v>32651</v>
      </c>
      <c r="G4392" s="343"/>
      <c r="H4392" s="343"/>
      <c r="I4392" s="343"/>
    </row>
    <row r="4393" spans="1:9" ht="69.75" customHeight="1">
      <c r="A4393" s="340" t="s">
        <v>9268</v>
      </c>
      <c r="B4393" s="338" t="s">
        <v>9269</v>
      </c>
      <c r="C4393" s="341" t="s">
        <v>0</v>
      </c>
      <c r="D4393" s="342">
        <v>554.24</v>
      </c>
      <c r="E4393" s="342">
        <v>552.85</v>
      </c>
      <c r="F4393" s="338" t="s">
        <v>32651</v>
      </c>
      <c r="G4393" s="343"/>
      <c r="H4393" s="343"/>
      <c r="I4393" s="343"/>
    </row>
    <row r="4394" spans="1:9" ht="69.75" customHeight="1">
      <c r="A4394" s="340" t="s">
        <v>9270</v>
      </c>
      <c r="B4394" s="338" t="s">
        <v>9271</v>
      </c>
      <c r="C4394" s="341" t="s">
        <v>0</v>
      </c>
      <c r="D4394" s="342">
        <v>57.87</v>
      </c>
      <c r="E4394" s="342">
        <v>56.9</v>
      </c>
      <c r="F4394" s="338" t="s">
        <v>32651</v>
      </c>
      <c r="G4394" s="343"/>
      <c r="H4394" s="343"/>
      <c r="I4394" s="343"/>
    </row>
    <row r="4395" spans="1:9" ht="69.75" customHeight="1">
      <c r="A4395" s="340" t="s">
        <v>9272</v>
      </c>
      <c r="B4395" s="338" t="s">
        <v>9273</v>
      </c>
      <c r="C4395" s="341" t="s">
        <v>0</v>
      </c>
      <c r="D4395" s="342">
        <v>85.48</v>
      </c>
      <c r="E4395" s="342">
        <v>84</v>
      </c>
      <c r="F4395" s="338" t="s">
        <v>32651</v>
      </c>
      <c r="G4395" s="343"/>
      <c r="H4395" s="343"/>
      <c r="I4395" s="343"/>
    </row>
    <row r="4396" spans="1:9" ht="69.75" customHeight="1">
      <c r="A4396" s="340" t="s">
        <v>9274</v>
      </c>
      <c r="B4396" s="338" t="s">
        <v>9275</v>
      </c>
      <c r="C4396" s="341" t="s">
        <v>0</v>
      </c>
      <c r="D4396" s="342">
        <v>18.09</v>
      </c>
      <c r="E4396" s="342">
        <v>17.48</v>
      </c>
      <c r="F4396" s="338" t="s">
        <v>32651</v>
      </c>
      <c r="G4396" s="343"/>
      <c r="H4396" s="343"/>
      <c r="I4396" s="343"/>
    </row>
    <row r="4397" spans="1:9" ht="69.75" customHeight="1">
      <c r="A4397" s="340" t="s">
        <v>9276</v>
      </c>
      <c r="B4397" s="338" t="s">
        <v>9277</v>
      </c>
      <c r="C4397" s="341" t="s">
        <v>0</v>
      </c>
      <c r="D4397" s="342">
        <v>26.06</v>
      </c>
      <c r="E4397" s="342">
        <v>25.51</v>
      </c>
      <c r="F4397" s="338" t="s">
        <v>32651</v>
      </c>
      <c r="G4397" s="343"/>
      <c r="H4397" s="343"/>
      <c r="I4397" s="343"/>
    </row>
    <row r="4398" spans="1:9" ht="69.75" customHeight="1">
      <c r="A4398" s="340" t="s">
        <v>9278</v>
      </c>
      <c r="B4398" s="338" t="s">
        <v>9279</v>
      </c>
      <c r="C4398" s="341" t="s">
        <v>0</v>
      </c>
      <c r="D4398" s="342">
        <v>29.75</v>
      </c>
      <c r="E4398" s="342">
        <v>29.07</v>
      </c>
      <c r="F4398" s="338" t="s">
        <v>32651</v>
      </c>
      <c r="G4398" s="343"/>
      <c r="H4398" s="343"/>
      <c r="I4398" s="343"/>
    </row>
    <row r="4399" spans="1:9" ht="69.75" customHeight="1">
      <c r="A4399" s="340" t="s">
        <v>9280</v>
      </c>
      <c r="B4399" s="338" t="s">
        <v>9281</v>
      </c>
      <c r="C4399" s="341" t="s">
        <v>0</v>
      </c>
      <c r="D4399" s="342">
        <v>26.8</v>
      </c>
      <c r="E4399" s="342">
        <v>26.01</v>
      </c>
      <c r="F4399" s="338" t="s">
        <v>32651</v>
      </c>
      <c r="G4399" s="343"/>
      <c r="H4399" s="343"/>
      <c r="I4399" s="343"/>
    </row>
    <row r="4400" spans="1:9" ht="69.75" customHeight="1">
      <c r="A4400" s="340" t="s">
        <v>9282</v>
      </c>
      <c r="B4400" s="338" t="s">
        <v>9283</v>
      </c>
      <c r="C4400" s="341" t="s">
        <v>0</v>
      </c>
      <c r="D4400" s="342">
        <v>57.7</v>
      </c>
      <c r="E4400" s="342">
        <v>56.7</v>
      </c>
      <c r="F4400" s="338" t="s">
        <v>32651</v>
      </c>
      <c r="G4400" s="343"/>
      <c r="H4400" s="343"/>
      <c r="I4400" s="343"/>
    </row>
    <row r="4401" spans="1:9" ht="69.75" customHeight="1">
      <c r="A4401" s="340" t="s">
        <v>9284</v>
      </c>
      <c r="B4401" s="338" t="s">
        <v>9285</v>
      </c>
      <c r="C4401" s="341" t="s">
        <v>0</v>
      </c>
      <c r="D4401" s="342">
        <v>89.62</v>
      </c>
      <c r="E4401" s="342">
        <v>88.41</v>
      </c>
      <c r="F4401" s="338" t="s">
        <v>32651</v>
      </c>
      <c r="G4401" s="343"/>
      <c r="H4401" s="343"/>
      <c r="I4401" s="343"/>
    </row>
    <row r="4402" spans="1:9" ht="69.75" customHeight="1">
      <c r="A4402" s="340" t="s">
        <v>9286</v>
      </c>
      <c r="B4402" s="338" t="s">
        <v>9287</v>
      </c>
      <c r="C4402" s="341" t="s">
        <v>0</v>
      </c>
      <c r="D4402" s="342">
        <v>131.19999999999999</v>
      </c>
      <c r="E4402" s="342">
        <v>129.63</v>
      </c>
      <c r="F4402" s="338" t="s">
        <v>32651</v>
      </c>
      <c r="G4402" s="343"/>
      <c r="H4402" s="343"/>
      <c r="I4402" s="343"/>
    </row>
    <row r="4403" spans="1:9" ht="69.75" customHeight="1">
      <c r="A4403" s="340" t="s">
        <v>9288</v>
      </c>
      <c r="B4403" s="338" t="s">
        <v>9289</v>
      </c>
      <c r="C4403" s="341" t="s">
        <v>0</v>
      </c>
      <c r="D4403" s="342">
        <v>285.66000000000003</v>
      </c>
      <c r="E4403" s="342">
        <v>283.75</v>
      </c>
      <c r="F4403" s="338" t="s">
        <v>32651</v>
      </c>
      <c r="G4403" s="343"/>
      <c r="H4403" s="343"/>
      <c r="I4403" s="343"/>
    </row>
    <row r="4404" spans="1:9" ht="69.75" customHeight="1">
      <c r="A4404" s="340" t="s">
        <v>9290</v>
      </c>
      <c r="B4404" s="338" t="s">
        <v>9291</v>
      </c>
      <c r="C4404" s="341" t="s">
        <v>0</v>
      </c>
      <c r="D4404" s="342">
        <v>21.98</v>
      </c>
      <c r="E4404" s="342">
        <v>20.75</v>
      </c>
      <c r="F4404" s="338" t="s">
        <v>32651</v>
      </c>
      <c r="G4404" s="343"/>
      <c r="H4404" s="343"/>
      <c r="I4404" s="343"/>
    </row>
    <row r="4405" spans="1:9" ht="69.75" customHeight="1">
      <c r="A4405" s="340" t="s">
        <v>9292</v>
      </c>
      <c r="B4405" s="338" t="s">
        <v>32243</v>
      </c>
      <c r="C4405" s="341" t="s">
        <v>0</v>
      </c>
      <c r="D4405" s="342">
        <v>62.32</v>
      </c>
      <c r="E4405" s="342">
        <v>59.92</v>
      </c>
      <c r="F4405" s="338" t="s">
        <v>32651</v>
      </c>
      <c r="G4405" s="343"/>
      <c r="H4405" s="343"/>
      <c r="I4405" s="343"/>
    </row>
    <row r="4406" spans="1:9" ht="69.75" customHeight="1">
      <c r="A4406" s="340" t="s">
        <v>9293</v>
      </c>
      <c r="B4406" s="338" t="s">
        <v>32244</v>
      </c>
      <c r="C4406" s="341" t="s">
        <v>0</v>
      </c>
      <c r="D4406" s="342">
        <v>62.35</v>
      </c>
      <c r="E4406" s="342">
        <v>59.95</v>
      </c>
      <c r="F4406" s="338" t="s">
        <v>32651</v>
      </c>
      <c r="G4406" s="343"/>
      <c r="H4406" s="343"/>
      <c r="I4406" s="343"/>
    </row>
    <row r="4407" spans="1:9" ht="69.75" customHeight="1">
      <c r="A4407" s="340" t="s">
        <v>9294</v>
      </c>
      <c r="B4407" s="338" t="s">
        <v>32245</v>
      </c>
      <c r="C4407" s="341" t="s">
        <v>0</v>
      </c>
      <c r="D4407" s="342">
        <v>94.64</v>
      </c>
      <c r="E4407" s="342">
        <v>92.24</v>
      </c>
      <c r="F4407" s="338" t="s">
        <v>32651</v>
      </c>
      <c r="G4407" s="343"/>
      <c r="H4407" s="343"/>
      <c r="I4407" s="343"/>
    </row>
    <row r="4408" spans="1:9" ht="69.75" customHeight="1">
      <c r="A4408" s="340" t="s">
        <v>9295</v>
      </c>
      <c r="B4408" s="338" t="s">
        <v>32246</v>
      </c>
      <c r="C4408" s="341" t="s">
        <v>0</v>
      </c>
      <c r="D4408" s="342">
        <v>83.17</v>
      </c>
      <c r="E4408" s="342">
        <v>80.77</v>
      </c>
      <c r="F4408" s="338" t="s">
        <v>32651</v>
      </c>
      <c r="G4408" s="343"/>
      <c r="H4408" s="343"/>
      <c r="I4408" s="343"/>
    </row>
    <row r="4409" spans="1:9" ht="69.75" customHeight="1">
      <c r="A4409" s="340" t="s">
        <v>9296</v>
      </c>
      <c r="B4409" s="338" t="s">
        <v>32247</v>
      </c>
      <c r="C4409" s="341" t="s">
        <v>0</v>
      </c>
      <c r="D4409" s="342">
        <v>136.82</v>
      </c>
      <c r="E4409" s="342">
        <v>133.82</v>
      </c>
      <c r="F4409" s="338" t="s">
        <v>32651</v>
      </c>
      <c r="G4409" s="343"/>
      <c r="H4409" s="343"/>
      <c r="I4409" s="343"/>
    </row>
    <row r="4410" spans="1:9" ht="69.75" customHeight="1">
      <c r="A4410" s="340" t="s">
        <v>9297</v>
      </c>
      <c r="B4410" s="338" t="s">
        <v>32248</v>
      </c>
      <c r="C4410" s="341" t="s">
        <v>0</v>
      </c>
      <c r="D4410" s="342">
        <v>126.61</v>
      </c>
      <c r="E4410" s="342">
        <v>123.61</v>
      </c>
      <c r="F4410" s="338" t="s">
        <v>32651</v>
      </c>
      <c r="G4410" s="343"/>
      <c r="H4410" s="343"/>
      <c r="I4410" s="343"/>
    </row>
    <row r="4411" spans="1:9" ht="69.75" customHeight="1">
      <c r="A4411" s="340" t="s">
        <v>9298</v>
      </c>
      <c r="B4411" s="338" t="s">
        <v>32249</v>
      </c>
      <c r="C4411" s="341" t="s">
        <v>0</v>
      </c>
      <c r="D4411" s="342">
        <v>90.2</v>
      </c>
      <c r="E4411" s="342">
        <v>86.6</v>
      </c>
      <c r="F4411" s="338" t="s">
        <v>32651</v>
      </c>
      <c r="G4411" s="343"/>
      <c r="H4411" s="343"/>
      <c r="I4411" s="343"/>
    </row>
    <row r="4412" spans="1:9" ht="69.75" customHeight="1">
      <c r="A4412" s="340" t="s">
        <v>9299</v>
      </c>
      <c r="B4412" s="338" t="s">
        <v>32250</v>
      </c>
      <c r="C4412" s="341" t="s">
        <v>0</v>
      </c>
      <c r="D4412" s="342">
        <v>92.75</v>
      </c>
      <c r="E4412" s="342">
        <v>89.15</v>
      </c>
      <c r="F4412" s="338" t="s">
        <v>32651</v>
      </c>
      <c r="G4412" s="343"/>
      <c r="H4412" s="343"/>
      <c r="I4412" s="343"/>
    </row>
    <row r="4413" spans="1:9" ht="69.75" customHeight="1">
      <c r="A4413" s="340" t="s">
        <v>9300</v>
      </c>
      <c r="B4413" s="338" t="s">
        <v>32251</v>
      </c>
      <c r="C4413" s="341" t="s">
        <v>0</v>
      </c>
      <c r="D4413" s="342">
        <v>135.87</v>
      </c>
      <c r="E4413" s="342">
        <v>132.27000000000001</v>
      </c>
      <c r="F4413" s="338" t="s">
        <v>32651</v>
      </c>
      <c r="G4413" s="343"/>
      <c r="H4413" s="343"/>
      <c r="I4413" s="343"/>
    </row>
    <row r="4414" spans="1:9" ht="69.75" customHeight="1">
      <c r="A4414" s="340" t="s">
        <v>9301</v>
      </c>
      <c r="B4414" s="338" t="s">
        <v>32252</v>
      </c>
      <c r="C4414" s="341" t="s">
        <v>0</v>
      </c>
      <c r="D4414" s="342">
        <v>147.1</v>
      </c>
      <c r="E4414" s="342">
        <v>143.5</v>
      </c>
      <c r="F4414" s="338" t="s">
        <v>32651</v>
      </c>
      <c r="G4414" s="343"/>
      <c r="H4414" s="343"/>
      <c r="I4414" s="343"/>
    </row>
    <row r="4415" spans="1:9" ht="69.75" customHeight="1">
      <c r="A4415" s="340" t="s">
        <v>9302</v>
      </c>
      <c r="B4415" s="338" t="s">
        <v>32253</v>
      </c>
      <c r="C4415" s="341" t="s">
        <v>0</v>
      </c>
      <c r="D4415" s="342">
        <v>186.1</v>
      </c>
      <c r="E4415" s="342">
        <v>181.6</v>
      </c>
      <c r="F4415" s="338" t="s">
        <v>32651</v>
      </c>
      <c r="G4415" s="343"/>
      <c r="H4415" s="343"/>
      <c r="I4415" s="343"/>
    </row>
    <row r="4416" spans="1:9" ht="69.75" customHeight="1">
      <c r="A4416" s="340" t="s">
        <v>9303</v>
      </c>
      <c r="B4416" s="338" t="s">
        <v>32254</v>
      </c>
      <c r="C4416" s="341" t="s">
        <v>0</v>
      </c>
      <c r="D4416" s="342">
        <v>207.74</v>
      </c>
      <c r="E4416" s="342">
        <v>203.24</v>
      </c>
      <c r="F4416" s="338" t="s">
        <v>32651</v>
      </c>
      <c r="G4416" s="343"/>
      <c r="H4416" s="343"/>
      <c r="I4416" s="343"/>
    </row>
    <row r="4417" spans="1:9" ht="69.75" customHeight="1">
      <c r="A4417" s="340" t="s">
        <v>9304</v>
      </c>
      <c r="B4417" s="338" t="s">
        <v>32255</v>
      </c>
      <c r="C4417" s="341" t="s">
        <v>0</v>
      </c>
      <c r="D4417" s="342">
        <v>120.01</v>
      </c>
      <c r="E4417" s="342">
        <v>115.21</v>
      </c>
      <c r="F4417" s="338" t="s">
        <v>32651</v>
      </c>
      <c r="G4417" s="343"/>
      <c r="H4417" s="343"/>
      <c r="I4417" s="343"/>
    </row>
    <row r="4418" spans="1:9" ht="69.75" customHeight="1">
      <c r="A4418" s="340" t="s">
        <v>9305</v>
      </c>
      <c r="B4418" s="338" t="s">
        <v>32256</v>
      </c>
      <c r="C4418" s="341" t="s">
        <v>0</v>
      </c>
      <c r="D4418" s="342">
        <v>186.57</v>
      </c>
      <c r="E4418" s="342">
        <v>181.77</v>
      </c>
      <c r="F4418" s="338" t="s">
        <v>32651</v>
      </c>
      <c r="G4418" s="343"/>
      <c r="H4418" s="343"/>
      <c r="I4418" s="343"/>
    </row>
    <row r="4419" spans="1:9" ht="69.75" customHeight="1">
      <c r="A4419" s="340" t="s">
        <v>9306</v>
      </c>
      <c r="B4419" s="338" t="s">
        <v>32257</v>
      </c>
      <c r="C4419" s="341" t="s">
        <v>0</v>
      </c>
      <c r="D4419" s="342">
        <v>245.81</v>
      </c>
      <c r="E4419" s="342">
        <v>239.81</v>
      </c>
      <c r="F4419" s="338" t="s">
        <v>32651</v>
      </c>
      <c r="G4419" s="343"/>
      <c r="H4419" s="343"/>
      <c r="I4419" s="343"/>
    </row>
    <row r="4420" spans="1:9" ht="69.75" customHeight="1">
      <c r="A4420" s="340" t="s">
        <v>9307</v>
      </c>
      <c r="B4420" s="338" t="s">
        <v>32258</v>
      </c>
      <c r="C4420" s="341" t="s">
        <v>0</v>
      </c>
      <c r="D4420" s="342">
        <v>84.09</v>
      </c>
      <c r="E4420" s="342">
        <v>81.27</v>
      </c>
      <c r="F4420" s="338" t="s">
        <v>32651</v>
      </c>
      <c r="G4420" s="343"/>
      <c r="H4420" s="343"/>
      <c r="I4420" s="343"/>
    </row>
    <row r="4421" spans="1:9" ht="69.75" customHeight="1">
      <c r="A4421" s="340" t="s">
        <v>9308</v>
      </c>
      <c r="B4421" s="338" t="s">
        <v>32259</v>
      </c>
      <c r="C4421" s="341" t="s">
        <v>0</v>
      </c>
      <c r="D4421" s="342">
        <v>193.67</v>
      </c>
      <c r="E4421" s="342">
        <v>190.85</v>
      </c>
      <c r="F4421" s="338" t="s">
        <v>32651</v>
      </c>
      <c r="G4421" s="343"/>
      <c r="H4421" s="343"/>
      <c r="I4421" s="343"/>
    </row>
    <row r="4422" spans="1:9" ht="69.75" customHeight="1">
      <c r="A4422" s="340" t="s">
        <v>9309</v>
      </c>
      <c r="B4422" s="338" t="s">
        <v>32260</v>
      </c>
      <c r="C4422" s="341" t="s">
        <v>0</v>
      </c>
      <c r="D4422" s="342">
        <v>284.16000000000003</v>
      </c>
      <c r="E4422" s="342">
        <v>281.08999999999997</v>
      </c>
      <c r="F4422" s="338" t="s">
        <v>32651</v>
      </c>
      <c r="G4422" s="343"/>
      <c r="H4422" s="343"/>
      <c r="I4422" s="343"/>
    </row>
    <row r="4423" spans="1:9" ht="69.75" customHeight="1">
      <c r="A4423" s="340" t="s">
        <v>9310</v>
      </c>
      <c r="B4423" s="338" t="s">
        <v>32261</v>
      </c>
      <c r="C4423" s="341" t="s">
        <v>0</v>
      </c>
      <c r="D4423" s="342">
        <v>394.79</v>
      </c>
      <c r="E4423" s="342">
        <v>391.72</v>
      </c>
      <c r="F4423" s="338" t="s">
        <v>32651</v>
      </c>
      <c r="G4423" s="343"/>
      <c r="H4423" s="343"/>
      <c r="I4423" s="343"/>
    </row>
    <row r="4424" spans="1:9" ht="69.75" customHeight="1">
      <c r="A4424" s="340" t="s">
        <v>9311</v>
      </c>
      <c r="B4424" s="338" t="s">
        <v>32262</v>
      </c>
      <c r="C4424" s="341" t="s">
        <v>0</v>
      </c>
      <c r="D4424" s="342">
        <v>140.54</v>
      </c>
      <c r="E4424" s="342">
        <v>136.31</v>
      </c>
      <c r="F4424" s="338" t="s">
        <v>32651</v>
      </c>
      <c r="G4424" s="343"/>
      <c r="H4424" s="343"/>
      <c r="I4424" s="343"/>
    </row>
    <row r="4425" spans="1:9" ht="69.75" customHeight="1">
      <c r="A4425" s="340" t="s">
        <v>9312</v>
      </c>
      <c r="B4425" s="338" t="s">
        <v>32263</v>
      </c>
      <c r="C4425" s="341" t="s">
        <v>0</v>
      </c>
      <c r="D4425" s="342">
        <v>157.74</v>
      </c>
      <c r="E4425" s="342">
        <v>153.51</v>
      </c>
      <c r="F4425" s="338" t="s">
        <v>32651</v>
      </c>
      <c r="G4425" s="343"/>
      <c r="H4425" s="343"/>
      <c r="I4425" s="343"/>
    </row>
    <row r="4426" spans="1:9" ht="69.75" customHeight="1">
      <c r="A4426" s="340" t="s">
        <v>9313</v>
      </c>
      <c r="B4426" s="338" t="s">
        <v>32264</v>
      </c>
      <c r="C4426" s="341" t="s">
        <v>0</v>
      </c>
      <c r="D4426" s="342">
        <v>366.62</v>
      </c>
      <c r="E4426" s="342">
        <v>362.39</v>
      </c>
      <c r="F4426" s="338" t="s">
        <v>32651</v>
      </c>
      <c r="G4426" s="343"/>
      <c r="H4426" s="343"/>
      <c r="I4426" s="343"/>
    </row>
    <row r="4427" spans="1:9" ht="69.75" customHeight="1">
      <c r="A4427" s="340" t="s">
        <v>9314</v>
      </c>
      <c r="B4427" s="338" t="s">
        <v>32265</v>
      </c>
      <c r="C4427" s="341" t="s">
        <v>0</v>
      </c>
      <c r="D4427" s="342">
        <v>306.81</v>
      </c>
      <c r="E4427" s="342">
        <v>302.58</v>
      </c>
      <c r="F4427" s="338" t="s">
        <v>32651</v>
      </c>
      <c r="G4427" s="343"/>
      <c r="H4427" s="343"/>
      <c r="I4427" s="343"/>
    </row>
    <row r="4428" spans="1:9" ht="69.75" customHeight="1">
      <c r="A4428" s="340" t="s">
        <v>9315</v>
      </c>
      <c r="B4428" s="338" t="s">
        <v>32266</v>
      </c>
      <c r="C4428" s="341" t="s">
        <v>0</v>
      </c>
      <c r="D4428" s="342">
        <v>361.47</v>
      </c>
      <c r="E4428" s="342">
        <v>356.86</v>
      </c>
      <c r="F4428" s="338" t="s">
        <v>32651</v>
      </c>
      <c r="G4428" s="343"/>
      <c r="H4428" s="343"/>
      <c r="I4428" s="343"/>
    </row>
    <row r="4429" spans="1:9" ht="69.75" customHeight="1">
      <c r="A4429" s="340" t="s">
        <v>9316</v>
      </c>
      <c r="B4429" s="338" t="s">
        <v>32267</v>
      </c>
      <c r="C4429" s="341" t="s">
        <v>0</v>
      </c>
      <c r="D4429" s="342">
        <v>808.86</v>
      </c>
      <c r="E4429" s="342">
        <v>804.25</v>
      </c>
      <c r="F4429" s="338" t="s">
        <v>32651</v>
      </c>
      <c r="G4429" s="343"/>
      <c r="H4429" s="343"/>
      <c r="I4429" s="343"/>
    </row>
    <row r="4430" spans="1:9" ht="69.75" customHeight="1">
      <c r="A4430" s="340" t="s">
        <v>9317</v>
      </c>
      <c r="B4430" s="338" t="s">
        <v>32268</v>
      </c>
      <c r="C4430" s="341" t="s">
        <v>0</v>
      </c>
      <c r="D4430" s="342">
        <v>203.89</v>
      </c>
      <c r="E4430" s="342">
        <v>198.24</v>
      </c>
      <c r="F4430" s="338" t="s">
        <v>32651</v>
      </c>
      <c r="G4430" s="343"/>
      <c r="H4430" s="343"/>
      <c r="I4430" s="343"/>
    </row>
    <row r="4431" spans="1:9" ht="69.75" customHeight="1">
      <c r="A4431" s="340" t="s">
        <v>9318</v>
      </c>
      <c r="B4431" s="338" t="s">
        <v>32269</v>
      </c>
      <c r="C4431" s="341" t="s">
        <v>0</v>
      </c>
      <c r="D4431" s="342">
        <v>455.36</v>
      </c>
      <c r="E4431" s="342">
        <v>449.71</v>
      </c>
      <c r="F4431" s="338" t="s">
        <v>32651</v>
      </c>
      <c r="G4431" s="343"/>
      <c r="H4431" s="343"/>
      <c r="I4431" s="343"/>
    </row>
    <row r="4432" spans="1:9" ht="69.75" customHeight="1">
      <c r="A4432" s="340" t="s">
        <v>9319</v>
      </c>
      <c r="B4432" s="338" t="s">
        <v>32270</v>
      </c>
      <c r="C4432" s="341" t="s">
        <v>0</v>
      </c>
      <c r="D4432" s="342">
        <v>685.18</v>
      </c>
      <c r="E4432" s="342">
        <v>679.04</v>
      </c>
      <c r="F4432" s="338" t="s">
        <v>32651</v>
      </c>
      <c r="G4432" s="343"/>
      <c r="H4432" s="343"/>
      <c r="I4432" s="343"/>
    </row>
    <row r="4433" spans="1:9" ht="69.75" customHeight="1">
      <c r="A4433" s="340" t="s">
        <v>9320</v>
      </c>
      <c r="B4433" s="338" t="s">
        <v>32271</v>
      </c>
      <c r="C4433" s="341" t="s">
        <v>0</v>
      </c>
      <c r="D4433" s="342">
        <v>1404.77</v>
      </c>
      <c r="E4433" s="342">
        <v>1398.63</v>
      </c>
      <c r="F4433" s="338" t="s">
        <v>32651</v>
      </c>
      <c r="G4433" s="343"/>
      <c r="H4433" s="343"/>
      <c r="I4433" s="343"/>
    </row>
    <row r="4434" spans="1:9" ht="69.75" customHeight="1">
      <c r="A4434" s="340" t="s">
        <v>9321</v>
      </c>
      <c r="B4434" s="338" t="s">
        <v>9322</v>
      </c>
      <c r="C4434" s="341" t="s">
        <v>0</v>
      </c>
      <c r="D4434" s="342">
        <v>7.32</v>
      </c>
      <c r="E4434" s="342">
        <v>6.76</v>
      </c>
      <c r="F4434" s="338" t="s">
        <v>32651</v>
      </c>
      <c r="G4434" s="343"/>
      <c r="H4434" s="343"/>
      <c r="I4434" s="343"/>
    </row>
    <row r="4435" spans="1:9" ht="69.75" customHeight="1">
      <c r="A4435" s="340" t="s">
        <v>9323</v>
      </c>
      <c r="B4435" s="338" t="s">
        <v>9324</v>
      </c>
      <c r="C4435" s="341" t="s">
        <v>0</v>
      </c>
      <c r="D4435" s="342">
        <v>7.26</v>
      </c>
      <c r="E4435" s="342">
        <v>6.7</v>
      </c>
      <c r="F4435" s="338" t="s">
        <v>32651</v>
      </c>
      <c r="G4435" s="343"/>
      <c r="H4435" s="343"/>
      <c r="I4435" s="343"/>
    </row>
    <row r="4436" spans="1:9" ht="69.75" customHeight="1">
      <c r="A4436" s="340" t="s">
        <v>9325</v>
      </c>
      <c r="B4436" s="338" t="s">
        <v>9326</v>
      </c>
      <c r="C4436" s="341" t="s">
        <v>0</v>
      </c>
      <c r="D4436" s="342">
        <v>8.1199999999999992</v>
      </c>
      <c r="E4436" s="342">
        <v>7.56</v>
      </c>
      <c r="F4436" s="338" t="s">
        <v>32651</v>
      </c>
      <c r="G4436" s="343"/>
      <c r="H4436" s="343"/>
      <c r="I4436" s="343"/>
    </row>
    <row r="4437" spans="1:9" ht="69.75" customHeight="1">
      <c r="A4437" s="340" t="s">
        <v>9327</v>
      </c>
      <c r="B4437" s="338" t="s">
        <v>9328</v>
      </c>
      <c r="C4437" s="341" t="s">
        <v>0</v>
      </c>
      <c r="D4437" s="342">
        <v>8.3000000000000007</v>
      </c>
      <c r="E4437" s="342">
        <v>7.74</v>
      </c>
      <c r="F4437" s="338" t="s">
        <v>32651</v>
      </c>
      <c r="G4437" s="343"/>
      <c r="H4437" s="343"/>
      <c r="I4437" s="343"/>
    </row>
    <row r="4438" spans="1:9" ht="69.75" customHeight="1">
      <c r="A4438" s="340" t="s">
        <v>9329</v>
      </c>
      <c r="B4438" s="338" t="s">
        <v>9330</v>
      </c>
      <c r="C4438" s="341" t="s">
        <v>0</v>
      </c>
      <c r="D4438" s="342">
        <v>13.04</v>
      </c>
      <c r="E4438" s="342">
        <v>12.25</v>
      </c>
      <c r="F4438" s="338" t="s">
        <v>32651</v>
      </c>
      <c r="G4438" s="343"/>
      <c r="H4438" s="343"/>
      <c r="I4438" s="343"/>
    </row>
    <row r="4439" spans="1:9" ht="69.75" customHeight="1">
      <c r="A4439" s="340" t="s">
        <v>9331</v>
      </c>
      <c r="B4439" s="338" t="s">
        <v>9332</v>
      </c>
      <c r="C4439" s="341" t="s">
        <v>0</v>
      </c>
      <c r="D4439" s="342">
        <v>13.53</v>
      </c>
      <c r="E4439" s="342">
        <v>12.74</v>
      </c>
      <c r="F4439" s="338" t="s">
        <v>32651</v>
      </c>
      <c r="G4439" s="343"/>
      <c r="H4439" s="343"/>
      <c r="I4439" s="343"/>
    </row>
    <row r="4440" spans="1:9" ht="69.75" customHeight="1">
      <c r="A4440" s="340" t="s">
        <v>9333</v>
      </c>
      <c r="B4440" s="338" t="s">
        <v>9334</v>
      </c>
      <c r="C4440" s="341" t="s">
        <v>0</v>
      </c>
      <c r="D4440" s="342">
        <v>13.71</v>
      </c>
      <c r="E4440" s="342">
        <v>12.92</v>
      </c>
      <c r="F4440" s="338" t="s">
        <v>32651</v>
      </c>
      <c r="G4440" s="343"/>
      <c r="H4440" s="343"/>
      <c r="I4440" s="343"/>
    </row>
    <row r="4441" spans="1:9" ht="69.75" customHeight="1">
      <c r="A4441" s="340" t="s">
        <v>9335</v>
      </c>
      <c r="B4441" s="338" t="s">
        <v>9336</v>
      </c>
      <c r="C4441" s="341" t="s">
        <v>0</v>
      </c>
      <c r="D4441" s="342">
        <v>13.62</v>
      </c>
      <c r="E4441" s="342">
        <v>12.83</v>
      </c>
      <c r="F4441" s="338" t="s">
        <v>32651</v>
      </c>
      <c r="G4441" s="343"/>
      <c r="H4441" s="343"/>
      <c r="I4441" s="343"/>
    </row>
    <row r="4442" spans="1:9" ht="69.75" customHeight="1">
      <c r="A4442" s="340" t="s">
        <v>9337</v>
      </c>
      <c r="B4442" s="338" t="s">
        <v>9338</v>
      </c>
      <c r="C4442" s="341" t="s">
        <v>0</v>
      </c>
      <c r="D4442" s="342">
        <v>27.05</v>
      </c>
      <c r="E4442" s="342">
        <v>25.78</v>
      </c>
      <c r="F4442" s="338" t="s">
        <v>32651</v>
      </c>
      <c r="G4442" s="343"/>
      <c r="H4442" s="343"/>
      <c r="I4442" s="343"/>
    </row>
    <row r="4443" spans="1:9" ht="69.75" customHeight="1">
      <c r="A4443" s="340" t="s">
        <v>9339</v>
      </c>
      <c r="B4443" s="338" t="s">
        <v>9340</v>
      </c>
      <c r="C4443" s="341" t="s">
        <v>0</v>
      </c>
      <c r="D4443" s="342">
        <v>28.98</v>
      </c>
      <c r="E4443" s="342">
        <v>27.71</v>
      </c>
      <c r="F4443" s="338" t="s">
        <v>32651</v>
      </c>
      <c r="G4443" s="343"/>
      <c r="H4443" s="343"/>
      <c r="I4443" s="343"/>
    </row>
    <row r="4444" spans="1:9" ht="69.75" customHeight="1">
      <c r="A4444" s="340" t="s">
        <v>9341</v>
      </c>
      <c r="B4444" s="338" t="s">
        <v>9342</v>
      </c>
      <c r="C4444" s="341" t="s">
        <v>0</v>
      </c>
      <c r="D4444" s="342">
        <v>34.340000000000003</v>
      </c>
      <c r="E4444" s="342">
        <v>33.07</v>
      </c>
      <c r="F4444" s="338" t="s">
        <v>32651</v>
      </c>
      <c r="G4444" s="343"/>
      <c r="H4444" s="343"/>
      <c r="I4444" s="343"/>
    </row>
    <row r="4445" spans="1:9" ht="69.75" customHeight="1">
      <c r="A4445" s="340" t="s">
        <v>9343</v>
      </c>
      <c r="B4445" s="338" t="s">
        <v>9344</v>
      </c>
      <c r="C4445" s="341" t="s">
        <v>0</v>
      </c>
      <c r="D4445" s="342">
        <v>34.42</v>
      </c>
      <c r="E4445" s="342">
        <v>33.15</v>
      </c>
      <c r="F4445" s="338" t="s">
        <v>32651</v>
      </c>
      <c r="G4445" s="343"/>
      <c r="H4445" s="343"/>
      <c r="I4445" s="343"/>
    </row>
    <row r="4446" spans="1:9" ht="69.75" customHeight="1">
      <c r="A4446" s="340" t="s">
        <v>9345</v>
      </c>
      <c r="B4446" s="338" t="s">
        <v>9346</v>
      </c>
      <c r="C4446" s="341" t="s">
        <v>0</v>
      </c>
      <c r="D4446" s="342">
        <v>54.42</v>
      </c>
      <c r="E4446" s="342">
        <v>52.2</v>
      </c>
      <c r="F4446" s="338" t="s">
        <v>32651</v>
      </c>
      <c r="G4446" s="343"/>
      <c r="H4446" s="343"/>
      <c r="I4446" s="343"/>
    </row>
    <row r="4447" spans="1:9" ht="69.75" customHeight="1">
      <c r="A4447" s="340" t="s">
        <v>9347</v>
      </c>
      <c r="B4447" s="338" t="s">
        <v>9348</v>
      </c>
      <c r="C4447" s="341" t="s">
        <v>0</v>
      </c>
      <c r="D4447" s="342">
        <v>69.45</v>
      </c>
      <c r="E4447" s="342">
        <v>67.23</v>
      </c>
      <c r="F4447" s="338" t="s">
        <v>32651</v>
      </c>
      <c r="G4447" s="343"/>
      <c r="H4447" s="343"/>
      <c r="I4447" s="343"/>
    </row>
    <row r="4448" spans="1:9" ht="69.75" customHeight="1">
      <c r="A4448" s="340" t="s">
        <v>9349</v>
      </c>
      <c r="B4448" s="338" t="s">
        <v>9350</v>
      </c>
      <c r="C4448" s="341" t="s">
        <v>0</v>
      </c>
      <c r="D4448" s="342">
        <v>68.92</v>
      </c>
      <c r="E4448" s="342">
        <v>66.7</v>
      </c>
      <c r="F4448" s="338" t="s">
        <v>32651</v>
      </c>
      <c r="G4448" s="343"/>
      <c r="H4448" s="343"/>
      <c r="I4448" s="343"/>
    </row>
    <row r="4449" spans="1:9" ht="69.75" customHeight="1">
      <c r="A4449" s="340" t="s">
        <v>9351</v>
      </c>
      <c r="B4449" s="338" t="s">
        <v>9352</v>
      </c>
      <c r="C4449" s="341" t="s">
        <v>0</v>
      </c>
      <c r="D4449" s="342">
        <v>96.42</v>
      </c>
      <c r="E4449" s="342">
        <v>94.2</v>
      </c>
      <c r="F4449" s="338" t="s">
        <v>32651</v>
      </c>
      <c r="G4449" s="343"/>
      <c r="H4449" s="343"/>
      <c r="I4449" s="343"/>
    </row>
    <row r="4450" spans="1:9" ht="69.75" customHeight="1">
      <c r="A4450" s="340" t="s">
        <v>9353</v>
      </c>
      <c r="B4450" s="338" t="s">
        <v>32272</v>
      </c>
      <c r="C4450" s="341" t="s">
        <v>0</v>
      </c>
      <c r="D4450" s="342">
        <v>11.31</v>
      </c>
      <c r="E4450" s="342">
        <v>10.47</v>
      </c>
      <c r="F4450" s="338" t="s">
        <v>32651</v>
      </c>
      <c r="G4450" s="343"/>
      <c r="H4450" s="343"/>
      <c r="I4450" s="343"/>
    </row>
    <row r="4451" spans="1:9" ht="69.75" customHeight="1">
      <c r="A4451" s="340" t="s">
        <v>9354</v>
      </c>
      <c r="B4451" s="338" t="s">
        <v>9355</v>
      </c>
      <c r="C4451" s="341" t="s">
        <v>0</v>
      </c>
      <c r="D4451" s="342">
        <v>11.8</v>
      </c>
      <c r="E4451" s="342">
        <v>10.96</v>
      </c>
      <c r="F4451" s="338" t="s">
        <v>32651</v>
      </c>
      <c r="G4451" s="343"/>
      <c r="H4451" s="343"/>
      <c r="I4451" s="343"/>
    </row>
    <row r="4452" spans="1:9" ht="69.75" customHeight="1">
      <c r="A4452" s="340" t="s">
        <v>9356</v>
      </c>
      <c r="B4452" s="338" t="s">
        <v>9357</v>
      </c>
      <c r="C4452" s="341" t="s">
        <v>0</v>
      </c>
      <c r="D4452" s="342">
        <v>11.3</v>
      </c>
      <c r="E4452" s="342">
        <v>10.46</v>
      </c>
      <c r="F4452" s="338" t="s">
        <v>32651</v>
      </c>
      <c r="G4452" s="343"/>
      <c r="H4452" s="343"/>
      <c r="I4452" s="343"/>
    </row>
    <row r="4453" spans="1:9" ht="69.75" customHeight="1">
      <c r="A4453" s="340" t="s">
        <v>9358</v>
      </c>
      <c r="B4453" s="338" t="s">
        <v>9359</v>
      </c>
      <c r="C4453" s="341" t="s">
        <v>0</v>
      </c>
      <c r="D4453" s="342">
        <v>14.86</v>
      </c>
      <c r="E4453" s="342">
        <v>14.02</v>
      </c>
      <c r="F4453" s="338" t="s">
        <v>32651</v>
      </c>
      <c r="G4453" s="343"/>
      <c r="H4453" s="343"/>
      <c r="I4453" s="343"/>
    </row>
    <row r="4454" spans="1:9" ht="69.75" customHeight="1">
      <c r="A4454" s="340" t="s">
        <v>9360</v>
      </c>
      <c r="B4454" s="338" t="s">
        <v>9361</v>
      </c>
      <c r="C4454" s="341" t="s">
        <v>0</v>
      </c>
      <c r="D4454" s="342">
        <v>18.739999999999998</v>
      </c>
      <c r="E4454" s="342">
        <v>17.559999999999999</v>
      </c>
      <c r="F4454" s="338" t="s">
        <v>32651</v>
      </c>
      <c r="G4454" s="343"/>
      <c r="H4454" s="343"/>
      <c r="I4454" s="343"/>
    </row>
    <row r="4455" spans="1:9" ht="69.75" customHeight="1">
      <c r="A4455" s="340" t="s">
        <v>9362</v>
      </c>
      <c r="B4455" s="338" t="s">
        <v>9363</v>
      </c>
      <c r="C4455" s="341" t="s">
        <v>0</v>
      </c>
      <c r="D4455" s="342">
        <v>24.13</v>
      </c>
      <c r="E4455" s="342">
        <v>22.95</v>
      </c>
      <c r="F4455" s="338" t="s">
        <v>32651</v>
      </c>
      <c r="G4455" s="343"/>
      <c r="H4455" s="343"/>
      <c r="I4455" s="343"/>
    </row>
    <row r="4456" spans="1:9" ht="69.75" customHeight="1">
      <c r="A4456" s="340" t="s">
        <v>9364</v>
      </c>
      <c r="B4456" s="338" t="s">
        <v>9365</v>
      </c>
      <c r="C4456" s="341" t="s">
        <v>0</v>
      </c>
      <c r="D4456" s="342">
        <v>17.940000000000001</v>
      </c>
      <c r="E4456" s="342">
        <v>16.760000000000002</v>
      </c>
      <c r="F4456" s="338" t="s">
        <v>32651</v>
      </c>
      <c r="G4456" s="343"/>
      <c r="H4456" s="343"/>
      <c r="I4456" s="343"/>
    </row>
    <row r="4457" spans="1:9" ht="69.75" customHeight="1">
      <c r="A4457" s="340" t="s">
        <v>9366</v>
      </c>
      <c r="B4457" s="338" t="s">
        <v>9367</v>
      </c>
      <c r="C4457" s="341" t="s">
        <v>0</v>
      </c>
      <c r="D4457" s="342">
        <v>25.03</v>
      </c>
      <c r="E4457" s="342">
        <v>23.85</v>
      </c>
      <c r="F4457" s="338" t="s">
        <v>32651</v>
      </c>
      <c r="G4457" s="343"/>
      <c r="H4457" s="343"/>
      <c r="I4457" s="343"/>
    </row>
    <row r="4458" spans="1:9" ht="69.75" customHeight="1">
      <c r="A4458" s="340" t="s">
        <v>9368</v>
      </c>
      <c r="B4458" s="338" t="s">
        <v>9369</v>
      </c>
      <c r="C4458" s="341" t="s">
        <v>0</v>
      </c>
      <c r="D4458" s="342">
        <v>48.78</v>
      </c>
      <c r="E4458" s="342">
        <v>46.87</v>
      </c>
      <c r="F4458" s="338" t="s">
        <v>32651</v>
      </c>
      <c r="G4458" s="343"/>
      <c r="H4458" s="343"/>
      <c r="I4458" s="343"/>
    </row>
    <row r="4459" spans="1:9" ht="69.75" customHeight="1">
      <c r="A4459" s="340" t="s">
        <v>9370</v>
      </c>
      <c r="B4459" s="338" t="s">
        <v>9371</v>
      </c>
      <c r="C4459" s="341" t="s">
        <v>0</v>
      </c>
      <c r="D4459" s="342">
        <v>53.31</v>
      </c>
      <c r="E4459" s="342">
        <v>51.4</v>
      </c>
      <c r="F4459" s="338" t="s">
        <v>32651</v>
      </c>
      <c r="G4459" s="343"/>
      <c r="H4459" s="343"/>
      <c r="I4459" s="343"/>
    </row>
    <row r="4460" spans="1:9" ht="69.75" customHeight="1">
      <c r="A4460" s="340" t="s">
        <v>9372</v>
      </c>
      <c r="B4460" s="338" t="s">
        <v>9373</v>
      </c>
      <c r="C4460" s="341" t="s">
        <v>0</v>
      </c>
      <c r="D4460" s="342">
        <v>98.5</v>
      </c>
      <c r="E4460" s="342">
        <v>96.59</v>
      </c>
      <c r="F4460" s="338" t="s">
        <v>32651</v>
      </c>
      <c r="G4460" s="343"/>
      <c r="H4460" s="343"/>
      <c r="I4460" s="343"/>
    </row>
    <row r="4461" spans="1:9" ht="69.75" customHeight="1">
      <c r="A4461" s="340" t="s">
        <v>9374</v>
      </c>
      <c r="B4461" s="338" t="s">
        <v>9375</v>
      </c>
      <c r="C4461" s="341" t="s">
        <v>0</v>
      </c>
      <c r="D4461" s="342">
        <v>69.41</v>
      </c>
      <c r="E4461" s="342">
        <v>67.5</v>
      </c>
      <c r="F4461" s="338" t="s">
        <v>32651</v>
      </c>
      <c r="G4461" s="343"/>
      <c r="H4461" s="343"/>
      <c r="I4461" s="343"/>
    </row>
    <row r="4462" spans="1:9" ht="69.75" customHeight="1">
      <c r="A4462" s="340" t="s">
        <v>9376</v>
      </c>
      <c r="B4462" s="338" t="s">
        <v>9377</v>
      </c>
      <c r="C4462" s="341" t="s">
        <v>0</v>
      </c>
      <c r="D4462" s="342">
        <v>131.38999999999999</v>
      </c>
      <c r="E4462" s="342">
        <v>128.05000000000001</v>
      </c>
      <c r="F4462" s="338" t="s">
        <v>32651</v>
      </c>
      <c r="G4462" s="343"/>
      <c r="H4462" s="343"/>
      <c r="I4462" s="343"/>
    </row>
    <row r="4463" spans="1:9" ht="69.75" customHeight="1">
      <c r="A4463" s="340" t="s">
        <v>9378</v>
      </c>
      <c r="B4463" s="338" t="s">
        <v>9379</v>
      </c>
      <c r="C4463" s="341" t="s">
        <v>0</v>
      </c>
      <c r="D4463" s="342">
        <v>100.55</v>
      </c>
      <c r="E4463" s="342">
        <v>97.21</v>
      </c>
      <c r="F4463" s="338" t="s">
        <v>32651</v>
      </c>
      <c r="G4463" s="343"/>
      <c r="H4463" s="343"/>
      <c r="I4463" s="343"/>
    </row>
    <row r="4464" spans="1:9" ht="69.75" customHeight="1">
      <c r="A4464" s="340" t="s">
        <v>9380</v>
      </c>
      <c r="B4464" s="338" t="s">
        <v>9381</v>
      </c>
      <c r="C4464" s="341" t="s">
        <v>0</v>
      </c>
      <c r="D4464" s="342">
        <v>223.7</v>
      </c>
      <c r="E4464" s="342">
        <v>220.36</v>
      </c>
      <c r="F4464" s="338" t="s">
        <v>32651</v>
      </c>
      <c r="G4464" s="343"/>
      <c r="H4464" s="343"/>
      <c r="I4464" s="343"/>
    </row>
    <row r="4465" spans="1:9" ht="69.75" customHeight="1">
      <c r="A4465" s="340" t="s">
        <v>9382</v>
      </c>
      <c r="B4465" s="338" t="s">
        <v>9383</v>
      </c>
      <c r="C4465" s="341" t="s">
        <v>0</v>
      </c>
      <c r="D4465" s="342">
        <v>203.23</v>
      </c>
      <c r="E4465" s="342">
        <v>199.89</v>
      </c>
      <c r="F4465" s="338" t="s">
        <v>32651</v>
      </c>
      <c r="G4465" s="343"/>
      <c r="H4465" s="343"/>
      <c r="I4465" s="343"/>
    </row>
    <row r="4466" spans="1:9" ht="69.75" customHeight="1">
      <c r="A4466" s="340" t="s">
        <v>9384</v>
      </c>
      <c r="B4466" s="338" t="s">
        <v>9385</v>
      </c>
      <c r="C4466" s="341" t="s">
        <v>0</v>
      </c>
      <c r="D4466" s="342">
        <v>13.4</v>
      </c>
      <c r="E4466" s="342">
        <v>12.31</v>
      </c>
      <c r="F4466" s="338" t="s">
        <v>32651</v>
      </c>
      <c r="G4466" s="343"/>
      <c r="H4466" s="343"/>
      <c r="I4466" s="343"/>
    </row>
    <row r="4467" spans="1:9" ht="69.75" customHeight="1">
      <c r="A4467" s="340" t="s">
        <v>9386</v>
      </c>
      <c r="B4467" s="338" t="s">
        <v>9387</v>
      </c>
      <c r="C4467" s="341" t="s">
        <v>0</v>
      </c>
      <c r="D4467" s="342">
        <v>16.059999999999999</v>
      </c>
      <c r="E4467" s="342">
        <v>14.97</v>
      </c>
      <c r="F4467" s="338" t="s">
        <v>32651</v>
      </c>
      <c r="G4467" s="343"/>
      <c r="H4467" s="343"/>
      <c r="I4467" s="343"/>
    </row>
    <row r="4468" spans="1:9" ht="69.75" customHeight="1">
      <c r="A4468" s="340" t="s">
        <v>9388</v>
      </c>
      <c r="B4468" s="338" t="s">
        <v>9389</v>
      </c>
      <c r="C4468" s="341" t="s">
        <v>0</v>
      </c>
      <c r="D4468" s="342">
        <v>15.66</v>
      </c>
      <c r="E4468" s="342">
        <v>14.57</v>
      </c>
      <c r="F4468" s="338" t="s">
        <v>32651</v>
      </c>
      <c r="G4468" s="343"/>
      <c r="H4468" s="343"/>
      <c r="I4468" s="343"/>
    </row>
    <row r="4469" spans="1:9" ht="69.75" customHeight="1">
      <c r="A4469" s="340" t="s">
        <v>9390</v>
      </c>
      <c r="B4469" s="338" t="s">
        <v>9391</v>
      </c>
      <c r="C4469" s="341" t="s">
        <v>0</v>
      </c>
      <c r="D4469" s="342">
        <v>18.23</v>
      </c>
      <c r="E4469" s="342">
        <v>17.14</v>
      </c>
      <c r="F4469" s="338" t="s">
        <v>32651</v>
      </c>
      <c r="G4469" s="343"/>
      <c r="H4469" s="343"/>
      <c r="I4469" s="343"/>
    </row>
    <row r="4470" spans="1:9" ht="69.75" customHeight="1">
      <c r="A4470" s="340" t="s">
        <v>9392</v>
      </c>
      <c r="B4470" s="338" t="s">
        <v>9393</v>
      </c>
      <c r="C4470" s="341" t="s">
        <v>0</v>
      </c>
      <c r="D4470" s="342">
        <v>26.53</v>
      </c>
      <c r="E4470" s="342">
        <v>24.96</v>
      </c>
      <c r="F4470" s="338" t="s">
        <v>32651</v>
      </c>
      <c r="G4470" s="343"/>
      <c r="H4470" s="343"/>
      <c r="I4470" s="343"/>
    </row>
    <row r="4471" spans="1:9" ht="69.75" customHeight="1">
      <c r="A4471" s="340" t="s">
        <v>9394</v>
      </c>
      <c r="B4471" s="338" t="s">
        <v>9395</v>
      </c>
      <c r="C4471" s="341" t="s">
        <v>0</v>
      </c>
      <c r="D4471" s="342">
        <v>26.04</v>
      </c>
      <c r="E4471" s="342">
        <v>24.47</v>
      </c>
      <c r="F4471" s="338" t="s">
        <v>32651</v>
      </c>
      <c r="G4471" s="343"/>
      <c r="H4471" s="343"/>
      <c r="I4471" s="343"/>
    </row>
    <row r="4472" spans="1:9" ht="69.75" customHeight="1">
      <c r="A4472" s="340" t="s">
        <v>9396</v>
      </c>
      <c r="B4472" s="338" t="s">
        <v>9397</v>
      </c>
      <c r="C4472" s="341" t="s">
        <v>0</v>
      </c>
      <c r="D4472" s="342">
        <v>26.9</v>
      </c>
      <c r="E4472" s="342">
        <v>25.33</v>
      </c>
      <c r="F4472" s="338" t="s">
        <v>32651</v>
      </c>
      <c r="G4472" s="343"/>
      <c r="H4472" s="343"/>
      <c r="I4472" s="343"/>
    </row>
    <row r="4473" spans="1:9" ht="69.75" customHeight="1">
      <c r="A4473" s="340" t="s">
        <v>9398</v>
      </c>
      <c r="B4473" s="338" t="s">
        <v>9399</v>
      </c>
      <c r="C4473" s="341" t="s">
        <v>0</v>
      </c>
      <c r="D4473" s="342">
        <v>34.340000000000003</v>
      </c>
      <c r="E4473" s="342">
        <v>32.770000000000003</v>
      </c>
      <c r="F4473" s="338" t="s">
        <v>32651</v>
      </c>
      <c r="G4473" s="343"/>
      <c r="H4473" s="343"/>
      <c r="I4473" s="343"/>
    </row>
    <row r="4474" spans="1:9" ht="69.75" customHeight="1">
      <c r="A4474" s="340" t="s">
        <v>9400</v>
      </c>
      <c r="B4474" s="338" t="s">
        <v>9401</v>
      </c>
      <c r="C4474" s="341" t="s">
        <v>0</v>
      </c>
      <c r="D4474" s="342">
        <v>59.24</v>
      </c>
      <c r="E4474" s="342">
        <v>56.7</v>
      </c>
      <c r="F4474" s="338" t="s">
        <v>32651</v>
      </c>
      <c r="G4474" s="343"/>
      <c r="H4474" s="343"/>
      <c r="I4474" s="343"/>
    </row>
    <row r="4475" spans="1:9" ht="69.75" customHeight="1">
      <c r="A4475" s="340" t="s">
        <v>9402</v>
      </c>
      <c r="B4475" s="338" t="s">
        <v>9403</v>
      </c>
      <c r="C4475" s="341" t="s">
        <v>0</v>
      </c>
      <c r="D4475" s="342">
        <v>82.57</v>
      </c>
      <c r="E4475" s="342">
        <v>80.03</v>
      </c>
      <c r="F4475" s="338" t="s">
        <v>32651</v>
      </c>
      <c r="G4475" s="343"/>
      <c r="H4475" s="343"/>
      <c r="I4475" s="343"/>
    </row>
    <row r="4476" spans="1:9" ht="69.75" customHeight="1">
      <c r="A4476" s="340" t="s">
        <v>9404</v>
      </c>
      <c r="B4476" s="338" t="s">
        <v>9405</v>
      </c>
      <c r="C4476" s="341" t="s">
        <v>0</v>
      </c>
      <c r="D4476" s="342">
        <v>69.489999999999995</v>
      </c>
      <c r="E4476" s="342">
        <v>66.95</v>
      </c>
      <c r="F4476" s="338" t="s">
        <v>32651</v>
      </c>
      <c r="G4476" s="343"/>
      <c r="H4476" s="343"/>
      <c r="I4476" s="343"/>
    </row>
    <row r="4477" spans="1:9" ht="69.75" customHeight="1">
      <c r="A4477" s="340" t="s">
        <v>9406</v>
      </c>
      <c r="B4477" s="338" t="s">
        <v>9407</v>
      </c>
      <c r="C4477" s="341" t="s">
        <v>0</v>
      </c>
      <c r="D4477" s="342">
        <v>125.74</v>
      </c>
      <c r="E4477" s="342">
        <v>121.28</v>
      </c>
      <c r="F4477" s="338" t="s">
        <v>32651</v>
      </c>
      <c r="G4477" s="343"/>
      <c r="H4477" s="343"/>
      <c r="I4477" s="343"/>
    </row>
    <row r="4478" spans="1:9" ht="69.75" customHeight="1">
      <c r="A4478" s="340" t="s">
        <v>9408</v>
      </c>
      <c r="B4478" s="338" t="s">
        <v>9409</v>
      </c>
      <c r="C4478" s="341" t="s">
        <v>0</v>
      </c>
      <c r="D4478" s="342">
        <v>143.65</v>
      </c>
      <c r="E4478" s="342">
        <v>139.19</v>
      </c>
      <c r="F4478" s="338" t="s">
        <v>32651</v>
      </c>
      <c r="G4478" s="343"/>
      <c r="H4478" s="343"/>
      <c r="I4478" s="343"/>
    </row>
    <row r="4479" spans="1:9" ht="69.75" customHeight="1">
      <c r="A4479" s="340" t="s">
        <v>9410</v>
      </c>
      <c r="B4479" s="338" t="s">
        <v>9411</v>
      </c>
      <c r="C4479" s="341" t="s">
        <v>0</v>
      </c>
      <c r="D4479" s="342">
        <v>204.69</v>
      </c>
      <c r="E4479" s="342">
        <v>200.23</v>
      </c>
      <c r="F4479" s="338" t="s">
        <v>32651</v>
      </c>
      <c r="G4479" s="343"/>
      <c r="H4479" s="343"/>
      <c r="I4479" s="343"/>
    </row>
    <row r="4480" spans="1:9" ht="69.75" customHeight="1">
      <c r="A4480" s="340" t="s">
        <v>9412</v>
      </c>
      <c r="B4480" s="338" t="s">
        <v>9413</v>
      </c>
      <c r="C4480" s="341" t="s">
        <v>0</v>
      </c>
      <c r="D4480" s="342">
        <v>182.4</v>
      </c>
      <c r="E4480" s="342">
        <v>177.94</v>
      </c>
      <c r="F4480" s="338" t="s">
        <v>32651</v>
      </c>
      <c r="G4480" s="343"/>
      <c r="H4480" s="343"/>
      <c r="I4480" s="343"/>
    </row>
    <row r="4481" spans="1:9" ht="69.75" customHeight="1">
      <c r="A4481" s="340" t="s">
        <v>9414</v>
      </c>
      <c r="B4481" s="338" t="s">
        <v>9415</v>
      </c>
      <c r="C4481" s="341" t="s">
        <v>0</v>
      </c>
      <c r="D4481" s="342">
        <v>21.23</v>
      </c>
      <c r="E4481" s="342">
        <v>20.29</v>
      </c>
      <c r="F4481" s="338" t="s">
        <v>32651</v>
      </c>
      <c r="G4481" s="343"/>
      <c r="H4481" s="343"/>
      <c r="I4481" s="343"/>
    </row>
    <row r="4482" spans="1:9" ht="69.75" customHeight="1">
      <c r="A4482" s="340" t="s">
        <v>9416</v>
      </c>
      <c r="B4482" s="338" t="s">
        <v>9417</v>
      </c>
      <c r="C4482" s="341" t="s">
        <v>0</v>
      </c>
      <c r="D4482" s="342">
        <v>26.7</v>
      </c>
      <c r="E4482" s="342">
        <v>25.76</v>
      </c>
      <c r="F4482" s="338" t="s">
        <v>32651</v>
      </c>
      <c r="G4482" s="343"/>
      <c r="H4482" s="343"/>
      <c r="I4482" s="343"/>
    </row>
    <row r="4483" spans="1:9" ht="69.75" customHeight="1">
      <c r="A4483" s="340" t="s">
        <v>9418</v>
      </c>
      <c r="B4483" s="338" t="s">
        <v>9419</v>
      </c>
      <c r="C4483" s="341" t="s">
        <v>0</v>
      </c>
      <c r="D4483" s="342">
        <v>34.82</v>
      </c>
      <c r="E4483" s="342">
        <v>33.880000000000003</v>
      </c>
      <c r="F4483" s="338" t="s">
        <v>32651</v>
      </c>
      <c r="G4483" s="343"/>
      <c r="H4483" s="343"/>
      <c r="I4483" s="343"/>
    </row>
    <row r="4484" spans="1:9" ht="69.75" customHeight="1">
      <c r="A4484" s="340" t="s">
        <v>9420</v>
      </c>
      <c r="B4484" s="338" t="s">
        <v>9421</v>
      </c>
      <c r="C4484" s="341" t="s">
        <v>0</v>
      </c>
      <c r="D4484" s="342">
        <v>41.47</v>
      </c>
      <c r="E4484" s="342">
        <v>40.229999999999997</v>
      </c>
      <c r="F4484" s="338" t="s">
        <v>32651</v>
      </c>
      <c r="G4484" s="343"/>
      <c r="H4484" s="343"/>
      <c r="I4484" s="343"/>
    </row>
    <row r="4485" spans="1:9" ht="69.75" customHeight="1">
      <c r="A4485" s="340" t="s">
        <v>9422</v>
      </c>
      <c r="B4485" s="338" t="s">
        <v>9423</v>
      </c>
      <c r="C4485" s="341" t="s">
        <v>0</v>
      </c>
      <c r="D4485" s="342">
        <v>58.74</v>
      </c>
      <c r="E4485" s="342">
        <v>57.5</v>
      </c>
      <c r="F4485" s="338" t="s">
        <v>32651</v>
      </c>
      <c r="G4485" s="343"/>
      <c r="H4485" s="343"/>
      <c r="I4485" s="343"/>
    </row>
    <row r="4486" spans="1:9" ht="69.75" customHeight="1">
      <c r="A4486" s="340" t="s">
        <v>9424</v>
      </c>
      <c r="B4486" s="338" t="s">
        <v>9425</v>
      </c>
      <c r="C4486" s="341" t="s">
        <v>0</v>
      </c>
      <c r="D4486" s="342">
        <v>214.92</v>
      </c>
      <c r="E4486" s="342">
        <v>212.8</v>
      </c>
      <c r="F4486" s="338" t="s">
        <v>32651</v>
      </c>
      <c r="G4486" s="343"/>
      <c r="H4486" s="343"/>
      <c r="I4486" s="343"/>
    </row>
    <row r="4487" spans="1:9" ht="69.75" customHeight="1">
      <c r="A4487" s="340" t="s">
        <v>9426</v>
      </c>
      <c r="B4487" s="338" t="s">
        <v>9427</v>
      </c>
      <c r="C4487" s="341" t="s">
        <v>0</v>
      </c>
      <c r="D4487" s="342">
        <v>295.8</v>
      </c>
      <c r="E4487" s="342">
        <v>293.68</v>
      </c>
      <c r="F4487" s="338" t="s">
        <v>32651</v>
      </c>
      <c r="G4487" s="343"/>
      <c r="H4487" s="343"/>
      <c r="I4487" s="343"/>
    </row>
    <row r="4488" spans="1:9" ht="69.75" customHeight="1">
      <c r="A4488" s="340" t="s">
        <v>9428</v>
      </c>
      <c r="B4488" s="338" t="s">
        <v>9429</v>
      </c>
      <c r="C4488" s="341" t="s">
        <v>0</v>
      </c>
      <c r="D4488" s="342">
        <v>262.13</v>
      </c>
      <c r="E4488" s="342">
        <v>260.01</v>
      </c>
      <c r="F4488" s="338" t="s">
        <v>32651</v>
      </c>
      <c r="G4488" s="343"/>
      <c r="H4488" s="343"/>
      <c r="I4488" s="343"/>
    </row>
    <row r="4489" spans="1:9" ht="69.75" customHeight="1">
      <c r="A4489" s="340" t="s">
        <v>9430</v>
      </c>
      <c r="B4489" s="338" t="s">
        <v>32273</v>
      </c>
      <c r="C4489" s="341" t="s">
        <v>0</v>
      </c>
      <c r="D4489" s="342">
        <v>23.4</v>
      </c>
      <c r="E4489" s="342">
        <v>22.88</v>
      </c>
      <c r="F4489" s="338" t="s">
        <v>32651</v>
      </c>
      <c r="G4489" s="343"/>
      <c r="H4489" s="343"/>
      <c r="I4489" s="343"/>
    </row>
    <row r="4490" spans="1:9" ht="69.75" customHeight="1">
      <c r="A4490" s="340" t="s">
        <v>9431</v>
      </c>
      <c r="B4490" s="338" t="s">
        <v>32274</v>
      </c>
      <c r="C4490" s="341" t="s">
        <v>0</v>
      </c>
      <c r="D4490" s="342">
        <v>7.27</v>
      </c>
      <c r="E4490" s="342">
        <v>6.75</v>
      </c>
      <c r="F4490" s="338" t="s">
        <v>32651</v>
      </c>
      <c r="G4490" s="343"/>
      <c r="H4490" s="343"/>
      <c r="I4490" s="343"/>
    </row>
    <row r="4491" spans="1:9" ht="69.75" customHeight="1">
      <c r="A4491" s="340" t="s">
        <v>9432</v>
      </c>
      <c r="B4491" s="338" t="s">
        <v>32275</v>
      </c>
      <c r="C4491" s="341" t="s">
        <v>0</v>
      </c>
      <c r="D4491" s="342">
        <v>28.62</v>
      </c>
      <c r="E4491" s="342">
        <v>28.1</v>
      </c>
      <c r="F4491" s="338" t="s">
        <v>32651</v>
      </c>
      <c r="G4491" s="343"/>
      <c r="H4491" s="343"/>
      <c r="I4491" s="343"/>
    </row>
    <row r="4492" spans="1:9" ht="69.75" customHeight="1">
      <c r="A4492" s="340" t="s">
        <v>9433</v>
      </c>
      <c r="B4492" s="338" t="s">
        <v>32276</v>
      </c>
      <c r="C4492" s="341" t="s">
        <v>0</v>
      </c>
      <c r="D4492" s="342">
        <v>9.67</v>
      </c>
      <c r="E4492" s="342">
        <v>9.15</v>
      </c>
      <c r="F4492" s="338" t="s">
        <v>32651</v>
      </c>
      <c r="G4492" s="343"/>
      <c r="H4492" s="343"/>
      <c r="I4492" s="343"/>
    </row>
    <row r="4493" spans="1:9" ht="69.75" customHeight="1">
      <c r="A4493" s="340" t="s">
        <v>9434</v>
      </c>
      <c r="B4493" s="338" t="s">
        <v>32277</v>
      </c>
      <c r="C4493" s="341" t="s">
        <v>0</v>
      </c>
      <c r="D4493" s="342">
        <v>44.44</v>
      </c>
      <c r="E4493" s="342">
        <v>43.76</v>
      </c>
      <c r="F4493" s="338" t="s">
        <v>32651</v>
      </c>
      <c r="G4493" s="343"/>
      <c r="H4493" s="343"/>
      <c r="I4493" s="343"/>
    </row>
    <row r="4494" spans="1:9" ht="69.75" customHeight="1">
      <c r="A4494" s="340" t="s">
        <v>9435</v>
      </c>
      <c r="B4494" s="338" t="s">
        <v>32278</v>
      </c>
      <c r="C4494" s="341" t="s">
        <v>0</v>
      </c>
      <c r="D4494" s="342">
        <v>16.84</v>
      </c>
      <c r="E4494" s="342">
        <v>16.16</v>
      </c>
      <c r="F4494" s="338" t="s">
        <v>32651</v>
      </c>
      <c r="G4494" s="343"/>
      <c r="H4494" s="343"/>
      <c r="I4494" s="343"/>
    </row>
    <row r="4495" spans="1:9" ht="69.75" customHeight="1">
      <c r="A4495" s="340" t="s">
        <v>9436</v>
      </c>
      <c r="B4495" s="338" t="s">
        <v>32279</v>
      </c>
      <c r="C4495" s="341" t="s">
        <v>0</v>
      </c>
      <c r="D4495" s="342">
        <v>52.8</v>
      </c>
      <c r="E4495" s="342">
        <v>52.12</v>
      </c>
      <c r="F4495" s="338" t="s">
        <v>32651</v>
      </c>
      <c r="G4495" s="343"/>
      <c r="H4495" s="343"/>
      <c r="I4495" s="343"/>
    </row>
    <row r="4496" spans="1:9" ht="69.75" customHeight="1">
      <c r="A4496" s="340" t="s">
        <v>9437</v>
      </c>
      <c r="B4496" s="338" t="s">
        <v>32280</v>
      </c>
      <c r="C4496" s="341" t="s">
        <v>0</v>
      </c>
      <c r="D4496" s="342">
        <v>20.56</v>
      </c>
      <c r="E4496" s="342">
        <v>19.88</v>
      </c>
      <c r="F4496" s="338" t="s">
        <v>32651</v>
      </c>
      <c r="G4496" s="343"/>
      <c r="H4496" s="343"/>
      <c r="I4496" s="343"/>
    </row>
    <row r="4497" spans="1:9" ht="69.75" customHeight="1">
      <c r="A4497" s="340" t="s">
        <v>9438</v>
      </c>
      <c r="B4497" s="338" t="s">
        <v>9439</v>
      </c>
      <c r="C4497" s="341" t="s">
        <v>0</v>
      </c>
      <c r="D4497" s="342">
        <v>86.6</v>
      </c>
      <c r="E4497" s="342">
        <v>85.42</v>
      </c>
      <c r="F4497" s="338" t="s">
        <v>32651</v>
      </c>
      <c r="G4497" s="343"/>
      <c r="H4497" s="343"/>
      <c r="I4497" s="343"/>
    </row>
    <row r="4498" spans="1:9" ht="69.75" customHeight="1">
      <c r="A4498" s="340" t="s">
        <v>9440</v>
      </c>
      <c r="B4498" s="338" t="s">
        <v>32281</v>
      </c>
      <c r="C4498" s="341" t="s">
        <v>0</v>
      </c>
      <c r="D4498" s="342">
        <v>38.76</v>
      </c>
      <c r="E4498" s="342">
        <v>37.58</v>
      </c>
      <c r="F4498" s="338" t="s">
        <v>32651</v>
      </c>
      <c r="G4498" s="343"/>
      <c r="H4498" s="343"/>
      <c r="I4498" s="343"/>
    </row>
    <row r="4499" spans="1:9" ht="69.75" customHeight="1">
      <c r="A4499" s="340" t="s">
        <v>9441</v>
      </c>
      <c r="B4499" s="338" t="s">
        <v>9442</v>
      </c>
      <c r="C4499" s="341" t="s">
        <v>0</v>
      </c>
      <c r="D4499" s="342">
        <v>299.25</v>
      </c>
      <c r="E4499" s="342">
        <v>298.07</v>
      </c>
      <c r="F4499" s="338" t="s">
        <v>32651</v>
      </c>
      <c r="G4499" s="343"/>
      <c r="H4499" s="343"/>
      <c r="I4499" s="343"/>
    </row>
    <row r="4500" spans="1:9" ht="69.75" customHeight="1">
      <c r="A4500" s="340" t="s">
        <v>9443</v>
      </c>
      <c r="B4500" s="338" t="s">
        <v>9444</v>
      </c>
      <c r="C4500" s="341" t="s">
        <v>0</v>
      </c>
      <c r="D4500" s="342">
        <v>440.83</v>
      </c>
      <c r="E4500" s="342">
        <v>438.45</v>
      </c>
      <c r="F4500" s="338" t="s">
        <v>32651</v>
      </c>
      <c r="G4500" s="343"/>
      <c r="H4500" s="343"/>
      <c r="I4500" s="343"/>
    </row>
    <row r="4501" spans="1:9" ht="69.75" customHeight="1">
      <c r="A4501" s="340" t="s">
        <v>9445</v>
      </c>
      <c r="B4501" s="338" t="s">
        <v>32282</v>
      </c>
      <c r="C4501" s="341" t="s">
        <v>0</v>
      </c>
      <c r="D4501" s="342">
        <v>153.46</v>
      </c>
      <c r="E4501" s="342">
        <v>151.08000000000001</v>
      </c>
      <c r="F4501" s="338" t="s">
        <v>32651</v>
      </c>
      <c r="G4501" s="343"/>
      <c r="H4501" s="343"/>
      <c r="I4501" s="343"/>
    </row>
    <row r="4502" spans="1:9" ht="69.75" customHeight="1">
      <c r="A4502" s="340" t="s">
        <v>9446</v>
      </c>
      <c r="B4502" s="338" t="s">
        <v>9447</v>
      </c>
      <c r="C4502" s="341" t="s">
        <v>0</v>
      </c>
      <c r="D4502" s="342">
        <v>1302.1099999999999</v>
      </c>
      <c r="E4502" s="342">
        <v>1299.73</v>
      </c>
      <c r="F4502" s="338" t="s">
        <v>32651</v>
      </c>
      <c r="G4502" s="343"/>
      <c r="H4502" s="343"/>
      <c r="I4502" s="343"/>
    </row>
    <row r="4503" spans="1:9" ht="69.75" customHeight="1">
      <c r="A4503" s="340" t="s">
        <v>9448</v>
      </c>
      <c r="B4503" s="338" t="s">
        <v>9449</v>
      </c>
      <c r="C4503" s="341" t="s">
        <v>0</v>
      </c>
      <c r="D4503" s="342">
        <v>174.54</v>
      </c>
      <c r="E4503" s="342">
        <v>172.16</v>
      </c>
      <c r="F4503" s="338" t="s">
        <v>32651</v>
      </c>
      <c r="G4503" s="343"/>
      <c r="H4503" s="343"/>
      <c r="I4503" s="343"/>
    </row>
    <row r="4504" spans="1:9" ht="69.75" customHeight="1">
      <c r="A4504" s="340" t="s">
        <v>9450</v>
      </c>
      <c r="B4504" s="338" t="s">
        <v>32283</v>
      </c>
      <c r="C4504" s="341" t="s">
        <v>0</v>
      </c>
      <c r="D4504" s="342">
        <v>11.26</v>
      </c>
      <c r="E4504" s="342">
        <v>10.49</v>
      </c>
      <c r="F4504" s="338" t="s">
        <v>32651</v>
      </c>
      <c r="G4504" s="343"/>
      <c r="H4504" s="343"/>
      <c r="I4504" s="343"/>
    </row>
    <row r="4505" spans="1:9" ht="69.75" customHeight="1">
      <c r="A4505" s="340" t="s">
        <v>9451</v>
      </c>
      <c r="B4505" s="338" t="s">
        <v>32284</v>
      </c>
      <c r="C4505" s="341" t="s">
        <v>0</v>
      </c>
      <c r="D4505" s="342">
        <v>13.6</v>
      </c>
      <c r="E4505" s="342">
        <v>12.83</v>
      </c>
      <c r="F4505" s="338" t="s">
        <v>32651</v>
      </c>
      <c r="G4505" s="343"/>
      <c r="H4505" s="343"/>
      <c r="I4505" s="343"/>
    </row>
    <row r="4506" spans="1:9" ht="69.75" customHeight="1">
      <c r="A4506" s="340" t="s">
        <v>9452</v>
      </c>
      <c r="B4506" s="338" t="s">
        <v>32285</v>
      </c>
      <c r="C4506" s="341" t="s">
        <v>0</v>
      </c>
      <c r="D4506" s="342">
        <v>15.23</v>
      </c>
      <c r="E4506" s="342">
        <v>14.46</v>
      </c>
      <c r="F4506" s="338" t="s">
        <v>32651</v>
      </c>
      <c r="G4506" s="343"/>
      <c r="H4506" s="343"/>
      <c r="I4506" s="343"/>
    </row>
    <row r="4507" spans="1:9" ht="69.75" customHeight="1">
      <c r="A4507" s="340" t="s">
        <v>9453</v>
      </c>
      <c r="B4507" s="338" t="s">
        <v>32286</v>
      </c>
      <c r="C4507" s="341" t="s">
        <v>0</v>
      </c>
      <c r="D4507" s="342">
        <v>18.75</v>
      </c>
      <c r="E4507" s="342">
        <v>17.98</v>
      </c>
      <c r="F4507" s="338" t="s">
        <v>32651</v>
      </c>
      <c r="G4507" s="343"/>
      <c r="H4507" s="343"/>
      <c r="I4507" s="343"/>
    </row>
    <row r="4508" spans="1:9" ht="69.75" customHeight="1">
      <c r="A4508" s="340" t="s">
        <v>9454</v>
      </c>
      <c r="B4508" s="338" t="s">
        <v>32287</v>
      </c>
      <c r="C4508" s="341" t="s">
        <v>0</v>
      </c>
      <c r="D4508" s="342">
        <v>23.84</v>
      </c>
      <c r="E4508" s="342">
        <v>22.82</v>
      </c>
      <c r="F4508" s="338" t="s">
        <v>32651</v>
      </c>
      <c r="G4508" s="343"/>
      <c r="H4508" s="343"/>
      <c r="I4508" s="343"/>
    </row>
    <row r="4509" spans="1:9" ht="69.75" customHeight="1">
      <c r="A4509" s="340" t="s">
        <v>9455</v>
      </c>
      <c r="B4509" s="338" t="s">
        <v>32288</v>
      </c>
      <c r="C4509" s="341" t="s">
        <v>0</v>
      </c>
      <c r="D4509" s="342">
        <v>31.15</v>
      </c>
      <c r="E4509" s="342">
        <v>30.13</v>
      </c>
      <c r="F4509" s="338" t="s">
        <v>32651</v>
      </c>
      <c r="G4509" s="343"/>
      <c r="H4509" s="343"/>
      <c r="I4509" s="343"/>
    </row>
    <row r="4510" spans="1:9" ht="69.75" customHeight="1">
      <c r="A4510" s="340" t="s">
        <v>9456</v>
      </c>
      <c r="B4510" s="338" t="s">
        <v>32289</v>
      </c>
      <c r="C4510" s="341" t="s">
        <v>0</v>
      </c>
      <c r="D4510" s="342">
        <v>71.03</v>
      </c>
      <c r="E4510" s="342">
        <v>69.260000000000005</v>
      </c>
      <c r="F4510" s="338" t="s">
        <v>32651</v>
      </c>
      <c r="G4510" s="343"/>
      <c r="H4510" s="343"/>
      <c r="I4510" s="343"/>
    </row>
    <row r="4511" spans="1:9" ht="69.75" customHeight="1">
      <c r="A4511" s="340" t="s">
        <v>9457</v>
      </c>
      <c r="B4511" s="338" t="s">
        <v>32290</v>
      </c>
      <c r="C4511" s="341" t="s">
        <v>0</v>
      </c>
      <c r="D4511" s="342">
        <v>132.25</v>
      </c>
      <c r="E4511" s="342">
        <v>130.47999999999999</v>
      </c>
      <c r="F4511" s="338" t="s">
        <v>32651</v>
      </c>
      <c r="G4511" s="343"/>
      <c r="H4511" s="343"/>
      <c r="I4511" s="343"/>
    </row>
    <row r="4512" spans="1:9" ht="69.75" customHeight="1">
      <c r="A4512" s="340" t="s">
        <v>9458</v>
      </c>
      <c r="B4512" s="338" t="s">
        <v>32291</v>
      </c>
      <c r="C4512" s="341" t="s">
        <v>0</v>
      </c>
      <c r="D4512" s="342">
        <v>167.27</v>
      </c>
      <c r="E4512" s="342">
        <v>163.69</v>
      </c>
      <c r="F4512" s="338" t="s">
        <v>32651</v>
      </c>
      <c r="G4512" s="343"/>
      <c r="H4512" s="343"/>
      <c r="I4512" s="343"/>
    </row>
    <row r="4513" spans="1:9" ht="69.75" customHeight="1">
      <c r="A4513" s="340" t="s">
        <v>9459</v>
      </c>
      <c r="B4513" s="338" t="s">
        <v>9460</v>
      </c>
      <c r="C4513" s="341" t="s">
        <v>0</v>
      </c>
      <c r="D4513" s="342">
        <v>219.28</v>
      </c>
      <c r="E4513" s="342">
        <v>215.7</v>
      </c>
      <c r="F4513" s="338" t="s">
        <v>32651</v>
      </c>
      <c r="G4513" s="343"/>
      <c r="H4513" s="343"/>
      <c r="I4513" s="343"/>
    </row>
    <row r="4514" spans="1:9" ht="69.75" customHeight="1">
      <c r="A4514" s="340" t="s">
        <v>9461</v>
      </c>
      <c r="B4514" s="338" t="s">
        <v>32292</v>
      </c>
      <c r="C4514" s="341" t="s">
        <v>0</v>
      </c>
      <c r="D4514" s="342">
        <v>14.34</v>
      </c>
      <c r="E4514" s="342">
        <v>13.32</v>
      </c>
      <c r="F4514" s="338" t="s">
        <v>32651</v>
      </c>
      <c r="G4514" s="343"/>
      <c r="H4514" s="343"/>
      <c r="I4514" s="343"/>
    </row>
    <row r="4515" spans="1:9" ht="69.75" customHeight="1">
      <c r="A4515" s="340" t="s">
        <v>9462</v>
      </c>
      <c r="B4515" s="338" t="s">
        <v>32293</v>
      </c>
      <c r="C4515" s="341" t="s">
        <v>0</v>
      </c>
      <c r="D4515" s="342">
        <v>18.329999999999998</v>
      </c>
      <c r="E4515" s="342">
        <v>17.309999999999999</v>
      </c>
      <c r="F4515" s="338" t="s">
        <v>32651</v>
      </c>
      <c r="G4515" s="343"/>
      <c r="H4515" s="343"/>
      <c r="I4515" s="343"/>
    </row>
    <row r="4516" spans="1:9" ht="69.75" customHeight="1">
      <c r="A4516" s="340" t="s">
        <v>9463</v>
      </c>
      <c r="B4516" s="338" t="s">
        <v>32294</v>
      </c>
      <c r="C4516" s="341" t="s">
        <v>0</v>
      </c>
      <c r="D4516" s="342">
        <v>44.19</v>
      </c>
      <c r="E4516" s="342">
        <v>42.83</v>
      </c>
      <c r="F4516" s="338" t="s">
        <v>32651</v>
      </c>
      <c r="G4516" s="343"/>
      <c r="H4516" s="343"/>
      <c r="I4516" s="343"/>
    </row>
    <row r="4517" spans="1:9" ht="69.75" customHeight="1">
      <c r="A4517" s="340" t="s">
        <v>9464</v>
      </c>
      <c r="B4517" s="338" t="s">
        <v>32295</v>
      </c>
      <c r="C4517" s="341" t="s">
        <v>0</v>
      </c>
      <c r="D4517" s="342">
        <v>52.84</v>
      </c>
      <c r="E4517" s="342">
        <v>51.48</v>
      </c>
      <c r="F4517" s="338" t="s">
        <v>32651</v>
      </c>
      <c r="G4517" s="343"/>
      <c r="H4517" s="343"/>
      <c r="I4517" s="343"/>
    </row>
    <row r="4518" spans="1:9" ht="69.75" customHeight="1">
      <c r="A4518" s="340" t="s">
        <v>9465</v>
      </c>
      <c r="B4518" s="338" t="s">
        <v>32296</v>
      </c>
      <c r="C4518" s="341" t="s">
        <v>0</v>
      </c>
      <c r="D4518" s="342">
        <v>89</v>
      </c>
      <c r="E4518" s="342">
        <v>86.64</v>
      </c>
      <c r="F4518" s="338" t="s">
        <v>32651</v>
      </c>
      <c r="G4518" s="343"/>
      <c r="H4518" s="343"/>
      <c r="I4518" s="343"/>
    </row>
    <row r="4519" spans="1:9" ht="69.75" customHeight="1">
      <c r="A4519" s="340" t="s">
        <v>9466</v>
      </c>
      <c r="B4519" s="338" t="s">
        <v>32297</v>
      </c>
      <c r="C4519" s="341" t="s">
        <v>0</v>
      </c>
      <c r="D4519" s="342">
        <v>177.01</v>
      </c>
      <c r="E4519" s="342">
        <v>174.65</v>
      </c>
      <c r="F4519" s="338" t="s">
        <v>32651</v>
      </c>
      <c r="G4519" s="343"/>
      <c r="H4519" s="343"/>
      <c r="I4519" s="343"/>
    </row>
    <row r="4520" spans="1:9" ht="69.75" customHeight="1">
      <c r="A4520" s="340" t="s">
        <v>9467</v>
      </c>
      <c r="B4520" s="338" t="s">
        <v>32298</v>
      </c>
      <c r="C4520" s="341" t="s">
        <v>0</v>
      </c>
      <c r="D4520" s="342">
        <v>225.38</v>
      </c>
      <c r="E4520" s="342">
        <v>220.62</v>
      </c>
      <c r="F4520" s="338" t="s">
        <v>32651</v>
      </c>
      <c r="G4520" s="343"/>
      <c r="H4520" s="343"/>
      <c r="I4520" s="343"/>
    </row>
    <row r="4521" spans="1:9" ht="69.75" customHeight="1">
      <c r="A4521" s="340" t="s">
        <v>9468</v>
      </c>
      <c r="B4521" s="338" t="s">
        <v>9469</v>
      </c>
      <c r="C4521" s="341" t="s">
        <v>0</v>
      </c>
      <c r="D4521" s="342">
        <v>269.72000000000003</v>
      </c>
      <c r="E4521" s="342">
        <v>264.95999999999998</v>
      </c>
      <c r="F4521" s="338" t="s">
        <v>32651</v>
      </c>
      <c r="G4521" s="343"/>
      <c r="H4521" s="343"/>
      <c r="I4521" s="343"/>
    </row>
    <row r="4522" spans="1:9" ht="69.75" customHeight="1">
      <c r="A4522" s="340" t="s">
        <v>9470</v>
      </c>
      <c r="B4522" s="338" t="s">
        <v>9471</v>
      </c>
      <c r="C4522" s="341" t="s">
        <v>0</v>
      </c>
      <c r="D4522" s="342">
        <v>33.520000000000003</v>
      </c>
      <c r="E4522" s="342">
        <v>32.450000000000003</v>
      </c>
      <c r="F4522" s="338" t="s">
        <v>32651</v>
      </c>
      <c r="G4522" s="343"/>
      <c r="H4522" s="343"/>
      <c r="I4522" s="343"/>
    </row>
    <row r="4523" spans="1:9" ht="69.75" customHeight="1">
      <c r="A4523" s="340" t="s">
        <v>9472</v>
      </c>
      <c r="B4523" s="338" t="s">
        <v>9473</v>
      </c>
      <c r="C4523" s="341" t="s">
        <v>0</v>
      </c>
      <c r="D4523" s="342">
        <v>36.04</v>
      </c>
      <c r="E4523" s="342">
        <v>34.97</v>
      </c>
      <c r="F4523" s="338" t="s">
        <v>32651</v>
      </c>
      <c r="G4523" s="343"/>
      <c r="H4523" s="343"/>
      <c r="I4523" s="343"/>
    </row>
    <row r="4524" spans="1:9" ht="69.75" customHeight="1">
      <c r="A4524" s="340" t="s">
        <v>9474</v>
      </c>
      <c r="B4524" s="338" t="s">
        <v>9475</v>
      </c>
      <c r="C4524" s="341" t="s">
        <v>0</v>
      </c>
      <c r="D4524" s="342">
        <v>39.380000000000003</v>
      </c>
      <c r="E4524" s="342">
        <v>38.31</v>
      </c>
      <c r="F4524" s="338" t="s">
        <v>32651</v>
      </c>
      <c r="G4524" s="343"/>
      <c r="H4524" s="343"/>
      <c r="I4524" s="343"/>
    </row>
    <row r="4525" spans="1:9" ht="69.75" customHeight="1">
      <c r="A4525" s="340" t="s">
        <v>9476</v>
      </c>
      <c r="B4525" s="338" t="s">
        <v>9477</v>
      </c>
      <c r="C4525" s="341" t="s">
        <v>0</v>
      </c>
      <c r="D4525" s="342">
        <v>56.34</v>
      </c>
      <c r="E4525" s="342">
        <v>55.27</v>
      </c>
      <c r="F4525" s="338" t="s">
        <v>32651</v>
      </c>
      <c r="G4525" s="343"/>
      <c r="H4525" s="343"/>
      <c r="I4525" s="343"/>
    </row>
    <row r="4526" spans="1:9" ht="69.75" customHeight="1">
      <c r="A4526" s="340" t="s">
        <v>9478</v>
      </c>
      <c r="B4526" s="338" t="s">
        <v>9479</v>
      </c>
      <c r="C4526" s="341" t="s">
        <v>0</v>
      </c>
      <c r="D4526" s="342">
        <v>62.92</v>
      </c>
      <c r="E4526" s="342">
        <v>61.85</v>
      </c>
      <c r="F4526" s="338" t="s">
        <v>32651</v>
      </c>
      <c r="G4526" s="343"/>
      <c r="H4526" s="343"/>
      <c r="I4526" s="343"/>
    </row>
    <row r="4527" spans="1:9" ht="69.75" customHeight="1">
      <c r="A4527" s="340" t="s">
        <v>9480</v>
      </c>
      <c r="B4527" s="338" t="s">
        <v>9481</v>
      </c>
      <c r="C4527" s="341" t="s">
        <v>0</v>
      </c>
      <c r="D4527" s="342">
        <v>86.22</v>
      </c>
      <c r="E4527" s="342">
        <v>84.81</v>
      </c>
      <c r="F4527" s="338" t="s">
        <v>32651</v>
      </c>
      <c r="G4527" s="343"/>
      <c r="H4527" s="343"/>
      <c r="I4527" s="343"/>
    </row>
    <row r="4528" spans="1:9" ht="69.75" customHeight="1">
      <c r="A4528" s="340" t="s">
        <v>9482</v>
      </c>
      <c r="B4528" s="338" t="s">
        <v>9483</v>
      </c>
      <c r="C4528" s="341" t="s">
        <v>0</v>
      </c>
      <c r="D4528" s="342">
        <v>40.520000000000003</v>
      </c>
      <c r="E4528" s="342">
        <v>38.72</v>
      </c>
      <c r="F4528" s="338" t="s">
        <v>32651</v>
      </c>
      <c r="G4528" s="343"/>
      <c r="H4528" s="343"/>
      <c r="I4528" s="343"/>
    </row>
    <row r="4529" spans="1:9" ht="69.75" customHeight="1">
      <c r="A4529" s="340" t="s">
        <v>9484</v>
      </c>
      <c r="B4529" s="338" t="s">
        <v>9485</v>
      </c>
      <c r="C4529" s="341" t="s">
        <v>0</v>
      </c>
      <c r="D4529" s="342">
        <v>43.04</v>
      </c>
      <c r="E4529" s="342">
        <v>41.24</v>
      </c>
      <c r="F4529" s="338" t="s">
        <v>32651</v>
      </c>
      <c r="G4529" s="343"/>
      <c r="H4529" s="343"/>
      <c r="I4529" s="343"/>
    </row>
    <row r="4530" spans="1:9" ht="69.75" customHeight="1">
      <c r="A4530" s="340" t="s">
        <v>9486</v>
      </c>
      <c r="B4530" s="338" t="s">
        <v>9487</v>
      </c>
      <c r="C4530" s="341" t="s">
        <v>0</v>
      </c>
      <c r="D4530" s="342">
        <v>46.38</v>
      </c>
      <c r="E4530" s="342">
        <v>44.58</v>
      </c>
      <c r="F4530" s="338" t="s">
        <v>32651</v>
      </c>
      <c r="G4530" s="343"/>
      <c r="H4530" s="343"/>
      <c r="I4530" s="343"/>
    </row>
    <row r="4531" spans="1:9" ht="69.75" customHeight="1">
      <c r="A4531" s="340" t="s">
        <v>9488</v>
      </c>
      <c r="B4531" s="338" t="s">
        <v>9489</v>
      </c>
      <c r="C4531" s="341" t="s">
        <v>0</v>
      </c>
      <c r="D4531" s="342">
        <v>63.34</v>
      </c>
      <c r="E4531" s="342">
        <v>61.54</v>
      </c>
      <c r="F4531" s="338" t="s">
        <v>32651</v>
      </c>
      <c r="G4531" s="343"/>
      <c r="H4531" s="343"/>
      <c r="I4531" s="343"/>
    </row>
    <row r="4532" spans="1:9" ht="69.75" customHeight="1">
      <c r="A4532" s="340" t="s">
        <v>9490</v>
      </c>
      <c r="B4532" s="338" t="s">
        <v>9491</v>
      </c>
      <c r="C4532" s="341" t="s">
        <v>0</v>
      </c>
      <c r="D4532" s="342">
        <v>69.92</v>
      </c>
      <c r="E4532" s="342">
        <v>68.12</v>
      </c>
      <c r="F4532" s="338" t="s">
        <v>32651</v>
      </c>
      <c r="G4532" s="343"/>
      <c r="H4532" s="343"/>
      <c r="I4532" s="343"/>
    </row>
    <row r="4533" spans="1:9" ht="69.75" customHeight="1">
      <c r="A4533" s="340" t="s">
        <v>9492</v>
      </c>
      <c r="B4533" s="338" t="s">
        <v>9493</v>
      </c>
      <c r="C4533" s="341" t="s">
        <v>0</v>
      </c>
      <c r="D4533" s="342">
        <v>95.51</v>
      </c>
      <c r="E4533" s="342">
        <v>93.12</v>
      </c>
      <c r="F4533" s="338" t="s">
        <v>32651</v>
      </c>
      <c r="G4533" s="343"/>
      <c r="H4533" s="343"/>
      <c r="I4533" s="343"/>
    </row>
    <row r="4534" spans="1:9" ht="69.75" customHeight="1">
      <c r="A4534" s="340" t="s">
        <v>9494</v>
      </c>
      <c r="B4534" s="338" t="s">
        <v>9495</v>
      </c>
      <c r="C4534" s="341" t="s">
        <v>0</v>
      </c>
      <c r="D4534" s="342">
        <v>20.350000000000001</v>
      </c>
      <c r="E4534" s="342">
        <v>19.41</v>
      </c>
      <c r="F4534" s="338" t="s">
        <v>32651</v>
      </c>
      <c r="G4534" s="343"/>
      <c r="H4534" s="343"/>
      <c r="I4534" s="343"/>
    </row>
    <row r="4535" spans="1:9" ht="69.75" customHeight="1">
      <c r="A4535" s="340" t="s">
        <v>9497</v>
      </c>
      <c r="B4535" s="338" t="s">
        <v>9498</v>
      </c>
      <c r="C4535" s="341" t="s">
        <v>0</v>
      </c>
      <c r="D4535" s="342">
        <v>26.18</v>
      </c>
      <c r="E4535" s="342">
        <v>24.59</v>
      </c>
      <c r="F4535" s="338" t="s">
        <v>32651</v>
      </c>
      <c r="G4535" s="343"/>
      <c r="H4535" s="343"/>
      <c r="I4535" s="343"/>
    </row>
    <row r="4536" spans="1:9" ht="69.75" customHeight="1">
      <c r="A4536" s="340" t="s">
        <v>9499</v>
      </c>
      <c r="B4536" s="338" t="s">
        <v>9500</v>
      </c>
      <c r="C4536" s="341" t="s">
        <v>0</v>
      </c>
      <c r="D4536" s="342">
        <v>205.78</v>
      </c>
      <c r="E4536" s="342">
        <v>203.66</v>
      </c>
      <c r="F4536" s="338" t="s">
        <v>32651</v>
      </c>
      <c r="G4536" s="343"/>
      <c r="H4536" s="343"/>
      <c r="I4536" s="343"/>
    </row>
    <row r="4537" spans="1:9" ht="69.75" customHeight="1">
      <c r="A4537" s="340" t="s">
        <v>9501</v>
      </c>
      <c r="B4537" s="338" t="s">
        <v>9502</v>
      </c>
      <c r="C4537" s="341" t="s">
        <v>0</v>
      </c>
      <c r="D4537" s="342">
        <v>280.45</v>
      </c>
      <c r="E4537" s="342">
        <v>278.33</v>
      </c>
      <c r="F4537" s="338" t="s">
        <v>32651</v>
      </c>
      <c r="G4537" s="343"/>
      <c r="H4537" s="343"/>
      <c r="I4537" s="343"/>
    </row>
    <row r="4538" spans="1:9" ht="69.75" customHeight="1">
      <c r="A4538" s="340" t="s">
        <v>9503</v>
      </c>
      <c r="B4538" s="338" t="s">
        <v>9504</v>
      </c>
      <c r="C4538" s="341" t="s">
        <v>0</v>
      </c>
      <c r="D4538" s="342">
        <v>366.98</v>
      </c>
      <c r="E4538" s="342">
        <v>364.86</v>
      </c>
      <c r="F4538" s="338" t="s">
        <v>32651</v>
      </c>
      <c r="G4538" s="343"/>
      <c r="H4538" s="343"/>
      <c r="I4538" s="343"/>
    </row>
    <row r="4539" spans="1:9" ht="69.75" customHeight="1">
      <c r="A4539" s="340" t="s">
        <v>9505</v>
      </c>
      <c r="B4539" s="338" t="s">
        <v>32299</v>
      </c>
      <c r="C4539" s="341" t="s">
        <v>0</v>
      </c>
      <c r="D4539" s="342">
        <v>124.93</v>
      </c>
      <c r="E4539" s="342">
        <v>123.75</v>
      </c>
      <c r="F4539" s="338" t="s">
        <v>32651</v>
      </c>
      <c r="G4539" s="343"/>
      <c r="H4539" s="343"/>
      <c r="I4539" s="343"/>
    </row>
    <row r="4540" spans="1:9" ht="69.75" customHeight="1">
      <c r="A4540" s="340" t="s">
        <v>9506</v>
      </c>
      <c r="B4540" s="338" t="s">
        <v>9507</v>
      </c>
      <c r="C4540" s="341" t="s">
        <v>0</v>
      </c>
      <c r="D4540" s="342">
        <v>22.88</v>
      </c>
      <c r="E4540" s="342">
        <v>22.2</v>
      </c>
      <c r="F4540" s="338" t="s">
        <v>32651</v>
      </c>
      <c r="G4540" s="343"/>
      <c r="H4540" s="343"/>
      <c r="I4540" s="343"/>
    </row>
    <row r="4541" spans="1:9" ht="69.75" customHeight="1">
      <c r="A4541" s="340" t="s">
        <v>9508</v>
      </c>
      <c r="B4541" s="338" t="s">
        <v>9509</v>
      </c>
      <c r="C4541" s="341" t="s">
        <v>0</v>
      </c>
      <c r="D4541" s="342">
        <v>51.33</v>
      </c>
      <c r="E4541" s="342">
        <v>49.67</v>
      </c>
      <c r="F4541" s="338" t="s">
        <v>32651</v>
      </c>
      <c r="G4541" s="343"/>
      <c r="H4541" s="343"/>
      <c r="I4541" s="343"/>
    </row>
    <row r="4542" spans="1:9" ht="69.75" customHeight="1">
      <c r="A4542" s="340" t="s">
        <v>9510</v>
      </c>
      <c r="B4542" s="338" t="s">
        <v>9511</v>
      </c>
      <c r="C4542" s="341" t="s">
        <v>0</v>
      </c>
      <c r="D4542" s="342">
        <v>51.04</v>
      </c>
      <c r="E4542" s="342">
        <v>50.15</v>
      </c>
      <c r="F4542" s="338" t="s">
        <v>32651</v>
      </c>
      <c r="G4542" s="343"/>
      <c r="H4542" s="343"/>
      <c r="I4542" s="343"/>
    </row>
    <row r="4543" spans="1:9" ht="69.75" customHeight="1">
      <c r="A4543" s="340" t="s">
        <v>9512</v>
      </c>
      <c r="B4543" s="338" t="s">
        <v>9513</v>
      </c>
      <c r="C4543" s="341" t="s">
        <v>0</v>
      </c>
      <c r="D4543" s="342">
        <v>60.47</v>
      </c>
      <c r="E4543" s="342">
        <v>58.59</v>
      </c>
      <c r="F4543" s="338" t="s">
        <v>32651</v>
      </c>
      <c r="G4543" s="343"/>
      <c r="H4543" s="343"/>
      <c r="I4543" s="343"/>
    </row>
    <row r="4544" spans="1:9" ht="69.75" customHeight="1">
      <c r="A4544" s="340" t="s">
        <v>9514</v>
      </c>
      <c r="B4544" s="338" t="s">
        <v>9515</v>
      </c>
      <c r="C4544" s="341" t="s">
        <v>0</v>
      </c>
      <c r="D4544" s="342">
        <v>33.1</v>
      </c>
      <c r="E4544" s="342">
        <v>32.619999999999997</v>
      </c>
      <c r="F4544" s="338" t="s">
        <v>32651</v>
      </c>
      <c r="G4544" s="343"/>
      <c r="H4544" s="343"/>
      <c r="I4544" s="343"/>
    </row>
    <row r="4545" spans="1:9" ht="69.75" customHeight="1">
      <c r="A4545" s="340" t="s">
        <v>9516</v>
      </c>
      <c r="B4545" s="338" t="s">
        <v>9517</v>
      </c>
      <c r="C4545" s="341" t="s">
        <v>0</v>
      </c>
      <c r="D4545" s="342">
        <v>19.48</v>
      </c>
      <c r="E4545" s="342">
        <v>17.68</v>
      </c>
      <c r="F4545" s="338" t="s">
        <v>32651</v>
      </c>
      <c r="G4545" s="343"/>
      <c r="H4545" s="343"/>
      <c r="I4545" s="343"/>
    </row>
    <row r="4546" spans="1:9" ht="69.75" customHeight="1">
      <c r="A4546" s="340" t="s">
        <v>9518</v>
      </c>
      <c r="B4546" s="338" t="s">
        <v>9519</v>
      </c>
      <c r="C4546" s="341" t="s">
        <v>0</v>
      </c>
      <c r="D4546" s="342">
        <v>19.84</v>
      </c>
      <c r="E4546" s="342">
        <v>18.04</v>
      </c>
      <c r="F4546" s="338" t="s">
        <v>32651</v>
      </c>
      <c r="G4546" s="343"/>
      <c r="H4546" s="343"/>
      <c r="I4546" s="343"/>
    </row>
    <row r="4547" spans="1:9" ht="69.75" customHeight="1">
      <c r="A4547" s="340" t="s">
        <v>9520</v>
      </c>
      <c r="B4547" s="338" t="s">
        <v>9521</v>
      </c>
      <c r="C4547" s="341" t="s">
        <v>0</v>
      </c>
      <c r="D4547" s="342">
        <v>13.42</v>
      </c>
      <c r="E4547" s="342">
        <v>12.22</v>
      </c>
      <c r="F4547" s="338" t="s">
        <v>32651</v>
      </c>
      <c r="G4547" s="343"/>
      <c r="H4547" s="343"/>
      <c r="I4547" s="343"/>
    </row>
    <row r="4548" spans="1:9" ht="69.75" customHeight="1">
      <c r="A4548" s="340" t="s">
        <v>9523</v>
      </c>
      <c r="B4548" s="338" t="s">
        <v>9524</v>
      </c>
      <c r="C4548" s="341" t="s">
        <v>0</v>
      </c>
      <c r="D4548" s="342">
        <v>25.91</v>
      </c>
      <c r="E4548" s="342">
        <v>25.07</v>
      </c>
      <c r="F4548" s="338" t="s">
        <v>32651</v>
      </c>
      <c r="G4548" s="343"/>
      <c r="H4548" s="343"/>
      <c r="I4548" s="343"/>
    </row>
    <row r="4549" spans="1:9" ht="69.75" customHeight="1">
      <c r="A4549" s="340" t="s">
        <v>9525</v>
      </c>
      <c r="B4549" s="338" t="s">
        <v>9526</v>
      </c>
      <c r="C4549" s="341" t="s">
        <v>0</v>
      </c>
      <c r="D4549" s="342">
        <v>18.07</v>
      </c>
      <c r="E4549" s="342">
        <v>17.23</v>
      </c>
      <c r="F4549" s="338" t="s">
        <v>32651</v>
      </c>
      <c r="G4549" s="343"/>
      <c r="H4549" s="343"/>
      <c r="I4549" s="343"/>
    </row>
    <row r="4550" spans="1:9" ht="69.75" customHeight="1">
      <c r="A4550" s="340" t="s">
        <v>9527</v>
      </c>
      <c r="B4550" s="338" t="s">
        <v>9528</v>
      </c>
      <c r="C4550" s="341" t="s">
        <v>0</v>
      </c>
      <c r="D4550" s="342">
        <v>25.72</v>
      </c>
      <c r="E4550" s="342">
        <v>23.32</v>
      </c>
      <c r="F4550" s="338" t="s">
        <v>32651</v>
      </c>
      <c r="G4550" s="343"/>
      <c r="H4550" s="343"/>
      <c r="I4550" s="343"/>
    </row>
    <row r="4551" spans="1:9" ht="69.75" customHeight="1">
      <c r="A4551" s="340" t="s">
        <v>9529</v>
      </c>
      <c r="B4551" s="338" t="s">
        <v>9530</v>
      </c>
      <c r="C4551" s="341" t="s">
        <v>0</v>
      </c>
      <c r="D4551" s="342">
        <v>46.01</v>
      </c>
      <c r="E4551" s="342">
        <v>44.31</v>
      </c>
      <c r="F4551" s="338" t="s">
        <v>32651</v>
      </c>
      <c r="G4551" s="343"/>
      <c r="H4551" s="343"/>
      <c r="I4551" s="343"/>
    </row>
    <row r="4552" spans="1:9" ht="69.75" customHeight="1">
      <c r="A4552" s="340" t="s">
        <v>9531</v>
      </c>
      <c r="B4552" s="338" t="s">
        <v>9532</v>
      </c>
      <c r="C4552" s="341" t="s">
        <v>0</v>
      </c>
      <c r="D4552" s="342">
        <v>10.5</v>
      </c>
      <c r="E4552" s="342">
        <v>9.65</v>
      </c>
      <c r="F4552" s="338" t="s">
        <v>32651</v>
      </c>
      <c r="G4552" s="343"/>
      <c r="H4552" s="343"/>
      <c r="I4552" s="343"/>
    </row>
    <row r="4553" spans="1:9" ht="69.75" customHeight="1">
      <c r="A4553" s="340" t="s">
        <v>9533</v>
      </c>
      <c r="B4553" s="338" t="s">
        <v>9534</v>
      </c>
      <c r="C4553" s="341" t="s">
        <v>0</v>
      </c>
      <c r="D4553" s="342">
        <v>10.86</v>
      </c>
      <c r="E4553" s="342">
        <v>10.01</v>
      </c>
      <c r="F4553" s="338" t="s">
        <v>32651</v>
      </c>
      <c r="G4553" s="343"/>
      <c r="H4553" s="343"/>
      <c r="I4553" s="343"/>
    </row>
    <row r="4554" spans="1:9" ht="69.75" customHeight="1">
      <c r="A4554" s="340" t="s">
        <v>9535</v>
      </c>
      <c r="B4554" s="338" t="s">
        <v>9536</v>
      </c>
      <c r="C4554" s="341" t="s">
        <v>0</v>
      </c>
      <c r="D4554" s="342">
        <v>12.14</v>
      </c>
      <c r="E4554" s="342">
        <v>11.24</v>
      </c>
      <c r="F4554" s="338" t="s">
        <v>32651</v>
      </c>
      <c r="G4554" s="343"/>
      <c r="H4554" s="343"/>
      <c r="I4554" s="343"/>
    </row>
    <row r="4555" spans="1:9" ht="69.75" customHeight="1">
      <c r="A4555" s="340" t="s">
        <v>9537</v>
      </c>
      <c r="B4555" s="338" t="s">
        <v>9538</v>
      </c>
      <c r="C4555" s="341" t="s">
        <v>0</v>
      </c>
      <c r="D4555" s="342">
        <v>15.19</v>
      </c>
      <c r="E4555" s="342">
        <v>14.29</v>
      </c>
      <c r="F4555" s="338" t="s">
        <v>32651</v>
      </c>
      <c r="G4555" s="343"/>
      <c r="H4555" s="343"/>
      <c r="I4555" s="343"/>
    </row>
    <row r="4556" spans="1:9" ht="69.75" customHeight="1">
      <c r="A4556" s="340" t="s">
        <v>9539</v>
      </c>
      <c r="B4556" s="338" t="s">
        <v>9540</v>
      </c>
      <c r="C4556" s="341" t="s">
        <v>0</v>
      </c>
      <c r="D4556" s="342">
        <v>17.100000000000001</v>
      </c>
      <c r="E4556" s="342">
        <v>16.14</v>
      </c>
      <c r="F4556" s="338" t="s">
        <v>32651</v>
      </c>
      <c r="G4556" s="343"/>
      <c r="H4556" s="343"/>
      <c r="I4556" s="343"/>
    </row>
    <row r="4557" spans="1:9" ht="69.75" customHeight="1">
      <c r="A4557" s="340" t="s">
        <v>9541</v>
      </c>
      <c r="B4557" s="338" t="s">
        <v>9542</v>
      </c>
      <c r="C4557" s="341" t="s">
        <v>0</v>
      </c>
      <c r="D4557" s="342">
        <v>22.06</v>
      </c>
      <c r="E4557" s="342">
        <v>21.1</v>
      </c>
      <c r="F4557" s="338" t="s">
        <v>32651</v>
      </c>
      <c r="G4557" s="343"/>
      <c r="H4557" s="343"/>
      <c r="I4557" s="343"/>
    </row>
    <row r="4558" spans="1:9" ht="69.75" customHeight="1">
      <c r="A4558" s="340" t="s">
        <v>9543</v>
      </c>
      <c r="B4558" s="338" t="s">
        <v>9544</v>
      </c>
      <c r="C4558" s="341" t="s">
        <v>0</v>
      </c>
      <c r="D4558" s="342">
        <v>7.44</v>
      </c>
      <c r="E4558" s="342">
        <v>6.87</v>
      </c>
      <c r="F4558" s="338" t="s">
        <v>32651</v>
      </c>
      <c r="G4558" s="343"/>
      <c r="H4558" s="343"/>
      <c r="I4558" s="343"/>
    </row>
    <row r="4559" spans="1:9" ht="69.75" customHeight="1">
      <c r="A4559" s="340" t="s">
        <v>9545</v>
      </c>
      <c r="B4559" s="338" t="s">
        <v>9546</v>
      </c>
      <c r="C4559" s="341" t="s">
        <v>0</v>
      </c>
      <c r="D4559" s="342">
        <v>23.25</v>
      </c>
      <c r="E4559" s="342">
        <v>22.68</v>
      </c>
      <c r="F4559" s="338" t="s">
        <v>32651</v>
      </c>
      <c r="G4559" s="343"/>
      <c r="H4559" s="343"/>
      <c r="I4559" s="343"/>
    </row>
    <row r="4560" spans="1:9" ht="69.75" customHeight="1">
      <c r="A4560" s="340" t="s">
        <v>9547</v>
      </c>
      <c r="B4560" s="338" t="s">
        <v>9548</v>
      </c>
      <c r="C4560" s="341" t="s">
        <v>0</v>
      </c>
      <c r="D4560" s="342">
        <v>15.41</v>
      </c>
      <c r="E4560" s="342">
        <v>14.84</v>
      </c>
      <c r="F4560" s="338" t="s">
        <v>32651</v>
      </c>
      <c r="G4560" s="343"/>
      <c r="H4560" s="343"/>
      <c r="I4560" s="343"/>
    </row>
    <row r="4561" spans="1:9" ht="69.75" customHeight="1">
      <c r="A4561" s="340" t="s">
        <v>9549</v>
      </c>
      <c r="B4561" s="338" t="s">
        <v>9550</v>
      </c>
      <c r="C4561" s="341" t="s">
        <v>0</v>
      </c>
      <c r="D4561" s="342">
        <v>9.3000000000000007</v>
      </c>
      <c r="E4561" s="342">
        <v>8.6999999999999993</v>
      </c>
      <c r="F4561" s="338" t="s">
        <v>32651</v>
      </c>
      <c r="G4561" s="343"/>
      <c r="H4561" s="343"/>
      <c r="I4561" s="343"/>
    </row>
    <row r="4562" spans="1:9" ht="69.75" customHeight="1">
      <c r="A4562" s="340" t="s">
        <v>9551</v>
      </c>
      <c r="B4562" s="338" t="s">
        <v>32300</v>
      </c>
      <c r="C4562" s="341" t="s">
        <v>0</v>
      </c>
      <c r="D4562" s="342">
        <v>31.06</v>
      </c>
      <c r="E4562" s="342">
        <v>30.47</v>
      </c>
      <c r="F4562" s="338" t="s">
        <v>32651</v>
      </c>
      <c r="G4562" s="343"/>
      <c r="H4562" s="343"/>
      <c r="I4562" s="343"/>
    </row>
    <row r="4563" spans="1:9" ht="69.75" customHeight="1">
      <c r="A4563" s="340" t="s">
        <v>9552</v>
      </c>
      <c r="B4563" s="338" t="s">
        <v>32301</v>
      </c>
      <c r="C4563" s="341" t="s">
        <v>0</v>
      </c>
      <c r="D4563" s="342">
        <v>30.78</v>
      </c>
      <c r="E4563" s="342">
        <v>30.19</v>
      </c>
      <c r="F4563" s="338" t="s">
        <v>32651</v>
      </c>
      <c r="G4563" s="343"/>
      <c r="H4563" s="343"/>
      <c r="I4563" s="343"/>
    </row>
    <row r="4564" spans="1:9" ht="69.75" customHeight="1">
      <c r="A4564" s="340" t="s">
        <v>9553</v>
      </c>
      <c r="B4564" s="338" t="s">
        <v>9554</v>
      </c>
      <c r="C4564" s="341" t="s">
        <v>0</v>
      </c>
      <c r="D4564" s="342">
        <v>10.14</v>
      </c>
      <c r="E4564" s="342">
        <v>9.5500000000000007</v>
      </c>
      <c r="F4564" s="338" t="s">
        <v>32651</v>
      </c>
      <c r="G4564" s="343"/>
      <c r="H4564" s="343"/>
      <c r="I4564" s="343"/>
    </row>
    <row r="4565" spans="1:9" ht="69.75" customHeight="1">
      <c r="A4565" s="340" t="s">
        <v>9555</v>
      </c>
      <c r="B4565" s="338" t="s">
        <v>9556</v>
      </c>
      <c r="C4565" s="341" t="s">
        <v>0</v>
      </c>
      <c r="D4565" s="342">
        <v>16.239999999999998</v>
      </c>
      <c r="E4565" s="342">
        <v>15.61</v>
      </c>
      <c r="F4565" s="338" t="s">
        <v>32651</v>
      </c>
      <c r="G4565" s="343"/>
      <c r="H4565" s="343"/>
      <c r="I4565" s="343"/>
    </row>
    <row r="4566" spans="1:9" ht="69.75" customHeight="1">
      <c r="A4566" s="340" t="s">
        <v>9557</v>
      </c>
      <c r="B4566" s="338" t="s">
        <v>9558</v>
      </c>
      <c r="C4566" s="341" t="s">
        <v>0</v>
      </c>
      <c r="D4566" s="342">
        <v>17.579999999999998</v>
      </c>
      <c r="E4566" s="342">
        <v>16.98</v>
      </c>
      <c r="F4566" s="338" t="s">
        <v>32651</v>
      </c>
      <c r="G4566" s="343"/>
      <c r="H4566" s="343"/>
      <c r="I4566" s="343"/>
    </row>
    <row r="4567" spans="1:9" ht="69.75" customHeight="1">
      <c r="A4567" s="340" t="s">
        <v>9559</v>
      </c>
      <c r="B4567" s="338" t="s">
        <v>9560</v>
      </c>
      <c r="C4567" s="341" t="s">
        <v>0</v>
      </c>
      <c r="D4567" s="342">
        <v>13.75</v>
      </c>
      <c r="E4567" s="342">
        <v>12.61</v>
      </c>
      <c r="F4567" s="338" t="s">
        <v>32651</v>
      </c>
      <c r="G4567" s="343"/>
      <c r="H4567" s="343"/>
      <c r="I4567" s="343"/>
    </row>
    <row r="4568" spans="1:9" ht="69.75" customHeight="1">
      <c r="A4568" s="340" t="s">
        <v>9561</v>
      </c>
      <c r="B4568" s="338" t="s">
        <v>9562</v>
      </c>
      <c r="C4568" s="341" t="s">
        <v>0</v>
      </c>
      <c r="D4568" s="342">
        <v>18.579999999999998</v>
      </c>
      <c r="E4568" s="342">
        <v>17.38</v>
      </c>
      <c r="F4568" s="338" t="s">
        <v>32651</v>
      </c>
      <c r="G4568" s="343"/>
      <c r="H4568" s="343"/>
      <c r="I4568" s="343"/>
    </row>
    <row r="4569" spans="1:9" ht="69.75" customHeight="1">
      <c r="A4569" s="340" t="s">
        <v>9563</v>
      </c>
      <c r="B4569" s="338" t="s">
        <v>9564</v>
      </c>
      <c r="C4569" s="341" t="s">
        <v>0</v>
      </c>
      <c r="D4569" s="342">
        <v>25.1</v>
      </c>
      <c r="E4569" s="342">
        <v>23.83</v>
      </c>
      <c r="F4569" s="338" t="s">
        <v>32651</v>
      </c>
      <c r="G4569" s="343"/>
      <c r="H4569" s="343"/>
      <c r="I4569" s="343"/>
    </row>
    <row r="4570" spans="1:9" ht="69.75" customHeight="1">
      <c r="A4570" s="340" t="s">
        <v>9565</v>
      </c>
      <c r="B4570" s="338" t="s">
        <v>9566</v>
      </c>
      <c r="C4570" s="341" t="s">
        <v>0</v>
      </c>
      <c r="D4570" s="342">
        <v>13.74</v>
      </c>
      <c r="E4570" s="342">
        <v>12.54</v>
      </c>
      <c r="F4570" s="338" t="s">
        <v>32651</v>
      </c>
      <c r="G4570" s="343"/>
      <c r="H4570" s="343"/>
      <c r="I4570" s="343"/>
    </row>
    <row r="4571" spans="1:9" ht="69.75" customHeight="1">
      <c r="A4571" s="340" t="s">
        <v>9567</v>
      </c>
      <c r="B4571" s="338" t="s">
        <v>9568</v>
      </c>
      <c r="C4571" s="341" t="s">
        <v>0</v>
      </c>
      <c r="D4571" s="342">
        <v>14.1</v>
      </c>
      <c r="E4571" s="342">
        <v>12.9</v>
      </c>
      <c r="F4571" s="338" t="s">
        <v>32651</v>
      </c>
      <c r="G4571" s="343"/>
      <c r="H4571" s="343"/>
      <c r="I4571" s="343"/>
    </row>
    <row r="4572" spans="1:9" ht="69.75" customHeight="1">
      <c r="A4572" s="340" t="s">
        <v>9569</v>
      </c>
      <c r="B4572" s="338" t="s">
        <v>9570</v>
      </c>
      <c r="C4572" s="341" t="s">
        <v>0</v>
      </c>
      <c r="D4572" s="342">
        <v>17.46</v>
      </c>
      <c r="E4572" s="342">
        <v>16.010000000000002</v>
      </c>
      <c r="F4572" s="338" t="s">
        <v>32651</v>
      </c>
      <c r="G4572" s="343"/>
      <c r="H4572" s="343"/>
      <c r="I4572" s="343"/>
    </row>
    <row r="4573" spans="1:9" ht="69.75" customHeight="1">
      <c r="A4573" s="340" t="s">
        <v>9571</v>
      </c>
      <c r="B4573" s="338" t="s">
        <v>9572</v>
      </c>
      <c r="C4573" s="341" t="s">
        <v>0</v>
      </c>
      <c r="D4573" s="342">
        <v>20.51</v>
      </c>
      <c r="E4573" s="342">
        <v>19.059999999999999</v>
      </c>
      <c r="F4573" s="338" t="s">
        <v>32651</v>
      </c>
      <c r="G4573" s="343"/>
      <c r="H4573" s="343"/>
      <c r="I4573" s="343"/>
    </row>
    <row r="4574" spans="1:9" ht="69.75" customHeight="1">
      <c r="A4574" s="340" t="s">
        <v>9573</v>
      </c>
      <c r="B4574" s="338" t="s">
        <v>9574</v>
      </c>
      <c r="C4574" s="341" t="s">
        <v>0</v>
      </c>
      <c r="D4574" s="342">
        <v>24.78</v>
      </c>
      <c r="E4574" s="342">
        <v>23.03</v>
      </c>
      <c r="F4574" s="338" t="s">
        <v>32651</v>
      </c>
      <c r="G4574" s="343"/>
      <c r="H4574" s="343"/>
      <c r="I4574" s="343"/>
    </row>
    <row r="4575" spans="1:9" ht="69.75" customHeight="1">
      <c r="A4575" s="340" t="s">
        <v>9575</v>
      </c>
      <c r="B4575" s="338" t="s">
        <v>9576</v>
      </c>
      <c r="C4575" s="341" t="s">
        <v>0</v>
      </c>
      <c r="D4575" s="342">
        <v>29.74</v>
      </c>
      <c r="E4575" s="342">
        <v>27.99</v>
      </c>
      <c r="F4575" s="338" t="s">
        <v>32651</v>
      </c>
      <c r="G4575" s="343"/>
      <c r="H4575" s="343"/>
      <c r="I4575" s="343"/>
    </row>
    <row r="4576" spans="1:9" ht="69.75" customHeight="1">
      <c r="A4576" s="340" t="s">
        <v>9577</v>
      </c>
      <c r="B4576" s="338" t="s">
        <v>9578</v>
      </c>
      <c r="C4576" s="341" t="s">
        <v>0</v>
      </c>
      <c r="D4576" s="342">
        <v>33.64</v>
      </c>
      <c r="E4576" s="342">
        <v>31.51</v>
      </c>
      <c r="F4576" s="338" t="s">
        <v>32651</v>
      </c>
      <c r="G4576" s="343"/>
      <c r="H4576" s="343"/>
      <c r="I4576" s="343"/>
    </row>
    <row r="4577" spans="1:9" ht="69.75" customHeight="1">
      <c r="A4577" s="340" t="s">
        <v>9579</v>
      </c>
      <c r="B4577" s="338" t="s">
        <v>9580</v>
      </c>
      <c r="C4577" s="341" t="s">
        <v>0</v>
      </c>
      <c r="D4577" s="342">
        <v>41.49</v>
      </c>
      <c r="E4577" s="342">
        <v>39.36</v>
      </c>
      <c r="F4577" s="338" t="s">
        <v>32651</v>
      </c>
      <c r="G4577" s="343"/>
      <c r="H4577" s="343"/>
      <c r="I4577" s="343"/>
    </row>
    <row r="4578" spans="1:9" ht="69.75" customHeight="1">
      <c r="A4578" s="340" t="s">
        <v>9581</v>
      </c>
      <c r="B4578" s="338" t="s">
        <v>9582</v>
      </c>
      <c r="C4578" s="341" t="s">
        <v>0</v>
      </c>
      <c r="D4578" s="342">
        <v>46.56</v>
      </c>
      <c r="E4578" s="342">
        <v>43.94</v>
      </c>
      <c r="F4578" s="338" t="s">
        <v>32651</v>
      </c>
      <c r="G4578" s="343"/>
      <c r="H4578" s="343"/>
      <c r="I4578" s="343"/>
    </row>
    <row r="4579" spans="1:9" ht="69.75" customHeight="1">
      <c r="A4579" s="340" t="s">
        <v>9583</v>
      </c>
      <c r="B4579" s="338" t="s">
        <v>9584</v>
      </c>
      <c r="C4579" s="341" t="s">
        <v>0</v>
      </c>
      <c r="D4579" s="342">
        <v>60.58</v>
      </c>
      <c r="E4579" s="342">
        <v>57.96</v>
      </c>
      <c r="F4579" s="338" t="s">
        <v>32651</v>
      </c>
      <c r="G4579" s="343"/>
      <c r="H4579" s="343"/>
      <c r="I4579" s="343"/>
    </row>
    <row r="4580" spans="1:9" ht="69.75" customHeight="1">
      <c r="A4580" s="340" t="s">
        <v>9585</v>
      </c>
      <c r="B4580" s="338" t="s">
        <v>9586</v>
      </c>
      <c r="C4580" s="341" t="s">
        <v>0</v>
      </c>
      <c r="D4580" s="342">
        <v>91.94</v>
      </c>
      <c r="E4580" s="342">
        <v>88.87</v>
      </c>
      <c r="F4580" s="338" t="s">
        <v>32651</v>
      </c>
      <c r="G4580" s="343"/>
      <c r="H4580" s="343"/>
      <c r="I4580" s="343"/>
    </row>
    <row r="4581" spans="1:9" ht="69.75" customHeight="1">
      <c r="A4581" s="340" t="s">
        <v>9587</v>
      </c>
      <c r="B4581" s="338" t="s">
        <v>9588</v>
      </c>
      <c r="C4581" s="341" t="s">
        <v>0</v>
      </c>
      <c r="D4581" s="342">
        <v>100.49</v>
      </c>
      <c r="E4581" s="342">
        <v>97.42</v>
      </c>
      <c r="F4581" s="338" t="s">
        <v>32651</v>
      </c>
      <c r="G4581" s="343"/>
      <c r="H4581" s="343"/>
      <c r="I4581" s="343"/>
    </row>
    <row r="4582" spans="1:9" ht="69.75" customHeight="1">
      <c r="A4582" s="340" t="s">
        <v>9589</v>
      </c>
      <c r="B4582" s="338" t="s">
        <v>9590</v>
      </c>
      <c r="C4582" s="341" t="s">
        <v>0</v>
      </c>
      <c r="D4582" s="342">
        <v>114.24</v>
      </c>
      <c r="E4582" s="342">
        <v>110.61</v>
      </c>
      <c r="F4582" s="338" t="s">
        <v>32651</v>
      </c>
      <c r="G4582" s="343"/>
      <c r="H4582" s="343"/>
      <c r="I4582" s="343"/>
    </row>
    <row r="4583" spans="1:9" ht="69.75" customHeight="1">
      <c r="A4583" s="340" t="s">
        <v>9591</v>
      </c>
      <c r="B4583" s="338" t="s">
        <v>9592</v>
      </c>
      <c r="C4583" s="341" t="s">
        <v>0</v>
      </c>
      <c r="D4583" s="342">
        <v>320.83</v>
      </c>
      <c r="E4583" s="342">
        <v>316.45999999999998</v>
      </c>
      <c r="F4583" s="338" t="s">
        <v>32651</v>
      </c>
      <c r="G4583" s="343"/>
      <c r="H4583" s="343"/>
      <c r="I4583" s="343"/>
    </row>
    <row r="4584" spans="1:9" ht="69.75" customHeight="1">
      <c r="A4584" s="340" t="s">
        <v>9593</v>
      </c>
      <c r="B4584" s="338" t="s">
        <v>9594</v>
      </c>
      <c r="C4584" s="341" t="s">
        <v>0</v>
      </c>
      <c r="D4584" s="342">
        <v>9.6</v>
      </c>
      <c r="E4584" s="342">
        <v>8.8000000000000007</v>
      </c>
      <c r="F4584" s="338" t="s">
        <v>32651</v>
      </c>
      <c r="G4584" s="343"/>
      <c r="H4584" s="343"/>
      <c r="I4584" s="343"/>
    </row>
    <row r="4585" spans="1:9" ht="69.75" customHeight="1">
      <c r="A4585" s="340" t="s">
        <v>9595</v>
      </c>
      <c r="B4585" s="338" t="s">
        <v>32302</v>
      </c>
      <c r="C4585" s="341" t="s">
        <v>0</v>
      </c>
      <c r="D4585" s="342">
        <v>25.41</v>
      </c>
      <c r="E4585" s="342">
        <v>24.61</v>
      </c>
      <c r="F4585" s="338" t="s">
        <v>32651</v>
      </c>
      <c r="G4585" s="343"/>
      <c r="H4585" s="343"/>
      <c r="I4585" s="343"/>
    </row>
    <row r="4586" spans="1:9" ht="69.75" customHeight="1">
      <c r="A4586" s="340" t="s">
        <v>9596</v>
      </c>
      <c r="B4586" s="338" t="s">
        <v>32303</v>
      </c>
      <c r="C4586" s="341" t="s">
        <v>0</v>
      </c>
      <c r="D4586" s="342">
        <v>17.57</v>
      </c>
      <c r="E4586" s="342">
        <v>16.77</v>
      </c>
      <c r="F4586" s="338" t="s">
        <v>32651</v>
      </c>
      <c r="G4586" s="343"/>
      <c r="H4586" s="343"/>
      <c r="I4586" s="343"/>
    </row>
    <row r="4587" spans="1:9" ht="69.75" customHeight="1">
      <c r="A4587" s="340" t="s">
        <v>9597</v>
      </c>
      <c r="B4587" s="338" t="s">
        <v>9598</v>
      </c>
      <c r="C4587" s="341" t="s">
        <v>0</v>
      </c>
      <c r="D4587" s="342">
        <v>12.86</v>
      </c>
      <c r="E4587" s="342">
        <v>11.89</v>
      </c>
      <c r="F4587" s="338" t="s">
        <v>32651</v>
      </c>
      <c r="G4587" s="343"/>
      <c r="H4587" s="343"/>
      <c r="I4587" s="343"/>
    </row>
    <row r="4588" spans="1:9" ht="69.75" customHeight="1">
      <c r="A4588" s="340" t="s">
        <v>9599</v>
      </c>
      <c r="B4588" s="338" t="s">
        <v>9600</v>
      </c>
      <c r="C4588" s="341" t="s">
        <v>0</v>
      </c>
      <c r="D4588" s="342">
        <v>12.99</v>
      </c>
      <c r="E4588" s="342">
        <v>12.11</v>
      </c>
      <c r="F4588" s="338" t="s">
        <v>32651</v>
      </c>
      <c r="G4588" s="343"/>
      <c r="H4588" s="343"/>
      <c r="I4588" s="343"/>
    </row>
    <row r="4589" spans="1:9" ht="69.75" customHeight="1">
      <c r="A4589" s="340" t="s">
        <v>9601</v>
      </c>
      <c r="B4589" s="338" t="s">
        <v>9602</v>
      </c>
      <c r="C4589" s="341" t="s">
        <v>0</v>
      </c>
      <c r="D4589" s="342">
        <v>21.37</v>
      </c>
      <c r="E4589" s="342">
        <v>20.2</v>
      </c>
      <c r="F4589" s="338" t="s">
        <v>32651</v>
      </c>
      <c r="G4589" s="343"/>
      <c r="H4589" s="343"/>
      <c r="I4589" s="343"/>
    </row>
    <row r="4590" spans="1:9" ht="69.75" customHeight="1">
      <c r="A4590" s="340" t="s">
        <v>9603</v>
      </c>
      <c r="B4590" s="338" t="s">
        <v>9604</v>
      </c>
      <c r="C4590" s="341" t="s">
        <v>0</v>
      </c>
      <c r="D4590" s="342">
        <v>21.23</v>
      </c>
      <c r="E4590" s="342">
        <v>20.25</v>
      </c>
      <c r="F4590" s="338" t="s">
        <v>32651</v>
      </c>
      <c r="G4590" s="343"/>
      <c r="H4590" s="343"/>
      <c r="I4590" s="343"/>
    </row>
    <row r="4591" spans="1:9" ht="69.75" customHeight="1">
      <c r="A4591" s="340" t="s">
        <v>9605</v>
      </c>
      <c r="B4591" s="338" t="s">
        <v>9606</v>
      </c>
      <c r="C4591" s="341" t="s">
        <v>0</v>
      </c>
      <c r="D4591" s="342">
        <v>25.93</v>
      </c>
      <c r="E4591" s="342">
        <v>24.52</v>
      </c>
      <c r="F4591" s="338" t="s">
        <v>32651</v>
      </c>
      <c r="G4591" s="343"/>
      <c r="H4591" s="343"/>
      <c r="I4591" s="343"/>
    </row>
    <row r="4592" spans="1:9" ht="69.75" customHeight="1">
      <c r="A4592" s="340" t="s">
        <v>9607</v>
      </c>
      <c r="B4592" s="338" t="s">
        <v>9608</v>
      </c>
      <c r="C4592" s="341" t="s">
        <v>0</v>
      </c>
      <c r="D4592" s="342">
        <v>37.44</v>
      </c>
      <c r="E4592" s="342">
        <v>35.700000000000003</v>
      </c>
      <c r="F4592" s="338" t="s">
        <v>32651</v>
      </c>
      <c r="G4592" s="343"/>
      <c r="H4592" s="343"/>
      <c r="I4592" s="343"/>
    </row>
    <row r="4593" spans="1:9" ht="69.75" customHeight="1">
      <c r="A4593" s="340" t="s">
        <v>9609</v>
      </c>
      <c r="B4593" s="338" t="s">
        <v>9610</v>
      </c>
      <c r="C4593" s="341" t="s">
        <v>0</v>
      </c>
      <c r="D4593" s="342">
        <v>58.12</v>
      </c>
      <c r="E4593" s="342">
        <v>56.08</v>
      </c>
      <c r="F4593" s="338" t="s">
        <v>32651</v>
      </c>
      <c r="G4593" s="343"/>
      <c r="H4593" s="343"/>
      <c r="I4593" s="343"/>
    </row>
    <row r="4594" spans="1:9" ht="69.75" customHeight="1">
      <c r="A4594" s="340" t="s">
        <v>9611</v>
      </c>
      <c r="B4594" s="338" t="s">
        <v>9612</v>
      </c>
      <c r="C4594" s="341" t="s">
        <v>0</v>
      </c>
      <c r="D4594" s="342">
        <v>86.24</v>
      </c>
      <c r="E4594" s="342">
        <v>83.82</v>
      </c>
      <c r="F4594" s="338" t="s">
        <v>32651</v>
      </c>
      <c r="G4594" s="343"/>
      <c r="H4594" s="343"/>
      <c r="I4594" s="343"/>
    </row>
    <row r="4595" spans="1:9" ht="69.75" customHeight="1">
      <c r="A4595" s="340" t="s">
        <v>9613</v>
      </c>
      <c r="B4595" s="338" t="s">
        <v>9614</v>
      </c>
      <c r="C4595" s="341" t="s">
        <v>0</v>
      </c>
      <c r="D4595" s="342">
        <v>109.6</v>
      </c>
      <c r="E4595" s="342">
        <v>106.68</v>
      </c>
      <c r="F4595" s="338" t="s">
        <v>32651</v>
      </c>
      <c r="G4595" s="343"/>
      <c r="H4595" s="343"/>
      <c r="I4595" s="343"/>
    </row>
    <row r="4596" spans="1:9" ht="69.75" customHeight="1">
      <c r="A4596" s="340" t="s">
        <v>9615</v>
      </c>
      <c r="B4596" s="338" t="s">
        <v>9616</v>
      </c>
      <c r="C4596" s="341" t="s">
        <v>0</v>
      </c>
      <c r="D4596" s="342">
        <v>18.07</v>
      </c>
      <c r="E4596" s="342">
        <v>16.47</v>
      </c>
      <c r="F4596" s="338" t="s">
        <v>32651</v>
      </c>
      <c r="G4596" s="343"/>
      <c r="H4596" s="343"/>
      <c r="I4596" s="343"/>
    </row>
    <row r="4597" spans="1:9" ht="69.75" customHeight="1">
      <c r="A4597" s="340" t="s">
        <v>9617</v>
      </c>
      <c r="B4597" s="338" t="s">
        <v>9618</v>
      </c>
      <c r="C4597" s="341" t="s">
        <v>0</v>
      </c>
      <c r="D4597" s="342">
        <v>25.68</v>
      </c>
      <c r="E4597" s="342">
        <v>23.73</v>
      </c>
      <c r="F4597" s="338" t="s">
        <v>32651</v>
      </c>
      <c r="G4597" s="343"/>
      <c r="H4597" s="343"/>
      <c r="I4597" s="343"/>
    </row>
    <row r="4598" spans="1:9" ht="69.75" customHeight="1">
      <c r="A4598" s="340" t="s">
        <v>9619</v>
      </c>
      <c r="B4598" s="338" t="s">
        <v>9620</v>
      </c>
      <c r="C4598" s="341" t="s">
        <v>0</v>
      </c>
      <c r="D4598" s="342">
        <v>35.35</v>
      </c>
      <c r="E4598" s="342">
        <v>33.01</v>
      </c>
      <c r="F4598" s="338" t="s">
        <v>32651</v>
      </c>
      <c r="G4598" s="343"/>
      <c r="H4598" s="343"/>
      <c r="I4598" s="343"/>
    </row>
    <row r="4599" spans="1:9" ht="69.75" customHeight="1">
      <c r="A4599" s="340" t="s">
        <v>9621</v>
      </c>
      <c r="B4599" s="338" t="s">
        <v>9622</v>
      </c>
      <c r="C4599" s="341" t="s">
        <v>0</v>
      </c>
      <c r="D4599" s="342">
        <v>52.14</v>
      </c>
      <c r="E4599" s="342">
        <v>49.3</v>
      </c>
      <c r="F4599" s="338" t="s">
        <v>32651</v>
      </c>
      <c r="G4599" s="343"/>
      <c r="H4599" s="343"/>
      <c r="I4599" s="343"/>
    </row>
    <row r="4600" spans="1:9" ht="69.75" customHeight="1">
      <c r="A4600" s="340" t="s">
        <v>9624</v>
      </c>
      <c r="B4600" s="338" t="s">
        <v>9625</v>
      </c>
      <c r="C4600" s="341" t="s">
        <v>0</v>
      </c>
      <c r="D4600" s="342">
        <v>72.680000000000007</v>
      </c>
      <c r="E4600" s="342">
        <v>69.19</v>
      </c>
      <c r="F4600" s="338" t="s">
        <v>32651</v>
      </c>
      <c r="G4600" s="343"/>
      <c r="H4600" s="343"/>
      <c r="I4600" s="343"/>
    </row>
    <row r="4601" spans="1:9" ht="69.75" customHeight="1">
      <c r="A4601" s="340" t="s">
        <v>9626</v>
      </c>
      <c r="B4601" s="338" t="s">
        <v>9627</v>
      </c>
      <c r="C4601" s="341" t="s">
        <v>0</v>
      </c>
      <c r="D4601" s="342">
        <v>123.56</v>
      </c>
      <c r="E4601" s="342">
        <v>119.47</v>
      </c>
      <c r="F4601" s="338" t="s">
        <v>32651</v>
      </c>
      <c r="G4601" s="343"/>
      <c r="H4601" s="343"/>
      <c r="I4601" s="343"/>
    </row>
    <row r="4602" spans="1:9" ht="69.75" customHeight="1">
      <c r="A4602" s="340" t="s">
        <v>9628</v>
      </c>
      <c r="B4602" s="338" t="s">
        <v>9629</v>
      </c>
      <c r="C4602" s="341" t="s">
        <v>0</v>
      </c>
      <c r="D4602" s="342">
        <v>159.59</v>
      </c>
      <c r="E4602" s="342">
        <v>154.75</v>
      </c>
      <c r="F4602" s="338" t="s">
        <v>32651</v>
      </c>
      <c r="G4602" s="343"/>
      <c r="H4602" s="343"/>
      <c r="I4602" s="343"/>
    </row>
    <row r="4603" spans="1:9" ht="69.75" customHeight="1">
      <c r="A4603" s="340" t="s">
        <v>9630</v>
      </c>
      <c r="B4603" s="338" t="s">
        <v>9631</v>
      </c>
      <c r="C4603" s="341" t="s">
        <v>0</v>
      </c>
      <c r="D4603" s="342">
        <v>296.99</v>
      </c>
      <c r="E4603" s="342">
        <v>291.14999999999998</v>
      </c>
      <c r="F4603" s="338" t="s">
        <v>32651</v>
      </c>
      <c r="G4603" s="343"/>
      <c r="H4603" s="343"/>
      <c r="I4603" s="343"/>
    </row>
    <row r="4604" spans="1:9" ht="69.75" customHeight="1">
      <c r="A4604" s="340" t="s">
        <v>9632</v>
      </c>
      <c r="B4604" s="338" t="s">
        <v>32304</v>
      </c>
      <c r="C4604" s="341" t="s">
        <v>0</v>
      </c>
      <c r="D4604" s="342">
        <v>7.81</v>
      </c>
      <c r="E4604" s="342">
        <v>7.21</v>
      </c>
      <c r="F4604" s="338" t="s">
        <v>32651</v>
      </c>
      <c r="G4604" s="343"/>
      <c r="H4604" s="343"/>
      <c r="I4604" s="343"/>
    </row>
    <row r="4605" spans="1:9" ht="69.75" customHeight="1">
      <c r="A4605" s="340" t="s">
        <v>9633</v>
      </c>
      <c r="B4605" s="338" t="s">
        <v>32305</v>
      </c>
      <c r="C4605" s="341" t="s">
        <v>0</v>
      </c>
      <c r="D4605" s="342">
        <v>7.62</v>
      </c>
      <c r="E4605" s="342">
        <v>7.02</v>
      </c>
      <c r="F4605" s="338" t="s">
        <v>32651</v>
      </c>
      <c r="G4605" s="343"/>
      <c r="H4605" s="343"/>
      <c r="I4605" s="343"/>
    </row>
    <row r="4606" spans="1:9" ht="69.75" customHeight="1">
      <c r="A4606" s="340" t="s">
        <v>9634</v>
      </c>
      <c r="B4606" s="338" t="s">
        <v>9635</v>
      </c>
      <c r="C4606" s="341" t="s">
        <v>0</v>
      </c>
      <c r="D4606" s="342">
        <v>23.43</v>
      </c>
      <c r="E4606" s="342">
        <v>22.83</v>
      </c>
      <c r="F4606" s="338" t="s">
        <v>32651</v>
      </c>
      <c r="G4606" s="343"/>
      <c r="H4606" s="343"/>
      <c r="I4606" s="343"/>
    </row>
    <row r="4607" spans="1:9" ht="69.75" customHeight="1">
      <c r="A4607" s="340" t="s">
        <v>9636</v>
      </c>
      <c r="B4607" s="338" t="s">
        <v>32306</v>
      </c>
      <c r="C4607" s="341" t="s">
        <v>0</v>
      </c>
      <c r="D4607" s="342">
        <v>10.78</v>
      </c>
      <c r="E4607" s="342">
        <v>10.029999999999999</v>
      </c>
      <c r="F4607" s="338" t="s">
        <v>32651</v>
      </c>
      <c r="G4607" s="343"/>
      <c r="H4607" s="343"/>
      <c r="I4607" s="343"/>
    </row>
    <row r="4608" spans="1:9" ht="69.75" customHeight="1">
      <c r="A4608" s="340" t="s">
        <v>9637</v>
      </c>
      <c r="B4608" s="338" t="s">
        <v>9638</v>
      </c>
      <c r="C4608" s="341" t="s">
        <v>0</v>
      </c>
      <c r="D4608" s="342">
        <v>32.67</v>
      </c>
      <c r="E4608" s="342">
        <v>31.92</v>
      </c>
      <c r="F4608" s="338" t="s">
        <v>32651</v>
      </c>
      <c r="G4608" s="343"/>
      <c r="H4608" s="343"/>
      <c r="I4608" s="343"/>
    </row>
    <row r="4609" spans="1:9" ht="69.75" customHeight="1">
      <c r="A4609" s="340" t="s">
        <v>9639</v>
      </c>
      <c r="B4609" s="338" t="s">
        <v>32307</v>
      </c>
      <c r="C4609" s="341" t="s">
        <v>0</v>
      </c>
      <c r="D4609" s="342">
        <v>17.39</v>
      </c>
      <c r="E4609" s="342">
        <v>16.64</v>
      </c>
      <c r="F4609" s="338" t="s">
        <v>32651</v>
      </c>
      <c r="G4609" s="343"/>
      <c r="H4609" s="343"/>
      <c r="I4609" s="343"/>
    </row>
    <row r="4610" spans="1:9" ht="69.75" customHeight="1">
      <c r="A4610" s="340" t="s">
        <v>9640</v>
      </c>
      <c r="B4610" s="338" t="s">
        <v>32308</v>
      </c>
      <c r="C4610" s="341" t="s">
        <v>0</v>
      </c>
      <c r="D4610" s="342">
        <v>23.37</v>
      </c>
      <c r="E4610" s="342">
        <v>22.21</v>
      </c>
      <c r="F4610" s="338" t="s">
        <v>32651</v>
      </c>
      <c r="G4610" s="343"/>
      <c r="H4610" s="343"/>
      <c r="I4610" s="343"/>
    </row>
    <row r="4611" spans="1:9" ht="69.75" customHeight="1">
      <c r="A4611" s="340" t="s">
        <v>9641</v>
      </c>
      <c r="B4611" s="338" t="s">
        <v>32309</v>
      </c>
      <c r="C4611" s="341" t="s">
        <v>0</v>
      </c>
      <c r="D4611" s="342">
        <v>31.78</v>
      </c>
      <c r="E4611" s="342">
        <v>30.62</v>
      </c>
      <c r="F4611" s="338" t="s">
        <v>32651</v>
      </c>
      <c r="G4611" s="343"/>
      <c r="H4611" s="343"/>
      <c r="I4611" s="343"/>
    </row>
    <row r="4612" spans="1:9" ht="69.75" customHeight="1">
      <c r="A4612" s="340" t="s">
        <v>9642</v>
      </c>
      <c r="B4612" s="338" t="s">
        <v>32310</v>
      </c>
      <c r="C4612" s="341" t="s">
        <v>0</v>
      </c>
      <c r="D4612" s="342">
        <v>56.66</v>
      </c>
      <c r="E4612" s="342">
        <v>54.75</v>
      </c>
      <c r="F4612" s="338" t="s">
        <v>32651</v>
      </c>
      <c r="G4612" s="343"/>
      <c r="H4612" s="343"/>
      <c r="I4612" s="343"/>
    </row>
    <row r="4613" spans="1:9" ht="69.75" customHeight="1">
      <c r="A4613" s="340" t="s">
        <v>9643</v>
      </c>
      <c r="B4613" s="338" t="s">
        <v>32311</v>
      </c>
      <c r="C4613" s="341" t="s">
        <v>0</v>
      </c>
      <c r="D4613" s="342">
        <v>81.2</v>
      </c>
      <c r="E4613" s="342">
        <v>79.290000000000006</v>
      </c>
      <c r="F4613" s="338" t="s">
        <v>32651</v>
      </c>
      <c r="G4613" s="343"/>
      <c r="H4613" s="343"/>
      <c r="I4613" s="343"/>
    </row>
    <row r="4614" spans="1:9" ht="69.75" customHeight="1">
      <c r="A4614" s="340" t="s">
        <v>9644</v>
      </c>
      <c r="B4614" s="338" t="s">
        <v>32312</v>
      </c>
      <c r="C4614" s="341" t="s">
        <v>0</v>
      </c>
      <c r="D4614" s="342">
        <v>110.05</v>
      </c>
      <c r="E4614" s="342">
        <v>107.06</v>
      </c>
      <c r="F4614" s="338" t="s">
        <v>32651</v>
      </c>
      <c r="G4614" s="343"/>
      <c r="H4614" s="343"/>
      <c r="I4614" s="343"/>
    </row>
    <row r="4615" spans="1:9" ht="69.75" customHeight="1">
      <c r="A4615" s="340" t="s">
        <v>9645</v>
      </c>
      <c r="B4615" s="338" t="s">
        <v>32313</v>
      </c>
      <c r="C4615" s="341" t="s">
        <v>0</v>
      </c>
      <c r="D4615" s="342">
        <v>10.18</v>
      </c>
      <c r="E4615" s="342">
        <v>9.2799999999999994</v>
      </c>
      <c r="F4615" s="338" t="s">
        <v>32651</v>
      </c>
      <c r="G4615" s="343"/>
      <c r="H4615" s="343"/>
      <c r="I4615" s="343"/>
    </row>
    <row r="4616" spans="1:9" ht="69.75" customHeight="1">
      <c r="A4616" s="340" t="s">
        <v>9647</v>
      </c>
      <c r="B4616" s="338" t="s">
        <v>32314</v>
      </c>
      <c r="C4616" s="341" t="s">
        <v>0</v>
      </c>
      <c r="D4616" s="342">
        <v>10.78</v>
      </c>
      <c r="E4616" s="342">
        <v>9.8800000000000008</v>
      </c>
      <c r="F4616" s="338" t="s">
        <v>32651</v>
      </c>
      <c r="G4616" s="343"/>
      <c r="H4616" s="343"/>
      <c r="I4616" s="343"/>
    </row>
    <row r="4617" spans="1:9" ht="69.75" customHeight="1">
      <c r="A4617" s="340" t="s">
        <v>9648</v>
      </c>
      <c r="B4617" s="338" t="s">
        <v>32315</v>
      </c>
      <c r="C4617" s="341" t="s">
        <v>0</v>
      </c>
      <c r="D4617" s="342">
        <v>14.35</v>
      </c>
      <c r="E4617" s="342">
        <v>13.22</v>
      </c>
      <c r="F4617" s="338" t="s">
        <v>32651</v>
      </c>
      <c r="G4617" s="343"/>
      <c r="H4617" s="343"/>
      <c r="I4617" s="343"/>
    </row>
    <row r="4618" spans="1:9" ht="69.75" customHeight="1">
      <c r="A4618" s="340" t="s">
        <v>9649</v>
      </c>
      <c r="B4618" s="338" t="s">
        <v>32316</v>
      </c>
      <c r="C4618" s="341" t="s">
        <v>0</v>
      </c>
      <c r="D4618" s="342">
        <v>18.809999999999999</v>
      </c>
      <c r="E4618" s="342">
        <v>17.68</v>
      </c>
      <c r="F4618" s="338" t="s">
        <v>32651</v>
      </c>
      <c r="G4618" s="343"/>
      <c r="H4618" s="343"/>
      <c r="I4618" s="343"/>
    </row>
    <row r="4619" spans="1:9" ht="69.75" customHeight="1">
      <c r="A4619" s="340" t="s">
        <v>9650</v>
      </c>
      <c r="B4619" s="338" t="s">
        <v>32317</v>
      </c>
      <c r="C4619" s="341" t="s">
        <v>0</v>
      </c>
      <c r="D4619" s="342">
        <v>29.72</v>
      </c>
      <c r="E4619" s="342">
        <v>27.98</v>
      </c>
      <c r="F4619" s="338" t="s">
        <v>32651</v>
      </c>
      <c r="G4619" s="343"/>
      <c r="H4619" s="343"/>
      <c r="I4619" s="343"/>
    </row>
    <row r="4620" spans="1:9" ht="69.75" customHeight="1">
      <c r="A4620" s="340" t="s">
        <v>9651</v>
      </c>
      <c r="B4620" s="338" t="s">
        <v>32318</v>
      </c>
      <c r="C4620" s="341" t="s">
        <v>0</v>
      </c>
      <c r="D4620" s="342">
        <v>37.99</v>
      </c>
      <c r="E4620" s="342">
        <v>36.25</v>
      </c>
      <c r="F4620" s="338" t="s">
        <v>32651</v>
      </c>
      <c r="G4620" s="343"/>
      <c r="H4620" s="343"/>
      <c r="I4620" s="343"/>
    </row>
    <row r="4621" spans="1:9" ht="69.75" customHeight="1">
      <c r="A4621" s="340" t="s">
        <v>9652</v>
      </c>
      <c r="B4621" s="338" t="s">
        <v>32319</v>
      </c>
      <c r="C4621" s="341" t="s">
        <v>0</v>
      </c>
      <c r="D4621" s="342">
        <v>89.73</v>
      </c>
      <c r="E4621" s="342">
        <v>86.86</v>
      </c>
      <c r="F4621" s="338" t="s">
        <v>32651</v>
      </c>
      <c r="G4621" s="343"/>
      <c r="H4621" s="343"/>
      <c r="I4621" s="343"/>
    </row>
    <row r="4622" spans="1:9" ht="69.75" customHeight="1">
      <c r="A4622" s="340" t="s">
        <v>9653</v>
      </c>
      <c r="B4622" s="338" t="s">
        <v>32320</v>
      </c>
      <c r="C4622" s="341" t="s">
        <v>0</v>
      </c>
      <c r="D4622" s="342">
        <v>106.66</v>
      </c>
      <c r="E4622" s="342">
        <v>103.79</v>
      </c>
      <c r="F4622" s="338" t="s">
        <v>32651</v>
      </c>
      <c r="G4622" s="343"/>
      <c r="H4622" s="343"/>
      <c r="I4622" s="343"/>
    </row>
    <row r="4623" spans="1:9" ht="69.75" customHeight="1">
      <c r="A4623" s="340" t="s">
        <v>9654</v>
      </c>
      <c r="B4623" s="338" t="s">
        <v>32321</v>
      </c>
      <c r="C4623" s="341" t="s">
        <v>0</v>
      </c>
      <c r="D4623" s="342">
        <v>321.51</v>
      </c>
      <c r="E4623" s="342">
        <v>317.02</v>
      </c>
      <c r="F4623" s="338" t="s">
        <v>32651</v>
      </c>
      <c r="G4623" s="343"/>
      <c r="H4623" s="343"/>
      <c r="I4623" s="343"/>
    </row>
    <row r="4624" spans="1:9" ht="69.75" customHeight="1">
      <c r="A4624" s="340" t="s">
        <v>9655</v>
      </c>
      <c r="B4624" s="338" t="s">
        <v>32322</v>
      </c>
      <c r="C4624" s="341" t="s">
        <v>0</v>
      </c>
      <c r="D4624" s="342">
        <v>22.42</v>
      </c>
      <c r="E4624" s="342">
        <v>21.23</v>
      </c>
      <c r="F4624" s="338" t="s">
        <v>32651</v>
      </c>
      <c r="G4624" s="343"/>
      <c r="H4624" s="343"/>
      <c r="I4624" s="343"/>
    </row>
    <row r="4625" spans="1:9" ht="69.75" customHeight="1">
      <c r="A4625" s="340" t="s">
        <v>9656</v>
      </c>
      <c r="B4625" s="338" t="s">
        <v>32323</v>
      </c>
      <c r="C4625" s="341" t="s">
        <v>0</v>
      </c>
      <c r="D4625" s="342">
        <v>26.2</v>
      </c>
      <c r="E4625" s="342">
        <v>25.01</v>
      </c>
      <c r="F4625" s="338" t="s">
        <v>32651</v>
      </c>
      <c r="G4625" s="343"/>
      <c r="H4625" s="343"/>
      <c r="I4625" s="343"/>
    </row>
    <row r="4626" spans="1:9" ht="69.75" customHeight="1">
      <c r="A4626" s="340" t="s">
        <v>9657</v>
      </c>
      <c r="B4626" s="338" t="s">
        <v>32324</v>
      </c>
      <c r="C4626" s="341" t="s">
        <v>0</v>
      </c>
      <c r="D4626" s="342">
        <v>21.52</v>
      </c>
      <c r="E4626" s="342">
        <v>20.010000000000002</v>
      </c>
      <c r="F4626" s="338" t="s">
        <v>32651</v>
      </c>
      <c r="G4626" s="343"/>
      <c r="H4626" s="343"/>
      <c r="I4626" s="343"/>
    </row>
    <row r="4627" spans="1:9" ht="69.75" customHeight="1">
      <c r="A4627" s="340" t="s">
        <v>9658</v>
      </c>
      <c r="B4627" s="338" t="s">
        <v>32325</v>
      </c>
      <c r="C4627" s="341" t="s">
        <v>0</v>
      </c>
      <c r="D4627" s="342">
        <v>27.38</v>
      </c>
      <c r="E4627" s="342">
        <v>25.87</v>
      </c>
      <c r="F4627" s="338" t="s">
        <v>32651</v>
      </c>
      <c r="G4627" s="343"/>
      <c r="H4627" s="343"/>
      <c r="I4627" s="343"/>
    </row>
    <row r="4628" spans="1:9" ht="69.75" customHeight="1">
      <c r="A4628" s="340" t="s">
        <v>9659</v>
      </c>
      <c r="B4628" s="338" t="s">
        <v>32326</v>
      </c>
      <c r="C4628" s="341" t="s">
        <v>0</v>
      </c>
      <c r="D4628" s="342">
        <v>46.94</v>
      </c>
      <c r="E4628" s="342">
        <v>44.63</v>
      </c>
      <c r="F4628" s="338" t="s">
        <v>32651</v>
      </c>
      <c r="G4628" s="343"/>
      <c r="H4628" s="343"/>
      <c r="I4628" s="343"/>
    </row>
    <row r="4629" spans="1:9" ht="69.75" customHeight="1">
      <c r="A4629" s="340" t="s">
        <v>9660</v>
      </c>
      <c r="B4629" s="338" t="s">
        <v>32327</v>
      </c>
      <c r="C4629" s="341" t="s">
        <v>0</v>
      </c>
      <c r="D4629" s="342">
        <v>61.26</v>
      </c>
      <c r="E4629" s="342">
        <v>58.95</v>
      </c>
      <c r="F4629" s="338" t="s">
        <v>32651</v>
      </c>
      <c r="G4629" s="343"/>
      <c r="H4629" s="343"/>
      <c r="I4629" s="343"/>
    </row>
    <row r="4630" spans="1:9" ht="69.75" customHeight="1">
      <c r="A4630" s="340" t="s">
        <v>9661</v>
      </c>
      <c r="B4630" s="338" t="s">
        <v>32328</v>
      </c>
      <c r="C4630" s="341" t="s">
        <v>0</v>
      </c>
      <c r="D4630" s="342">
        <v>120.58</v>
      </c>
      <c r="E4630" s="342">
        <v>116.77</v>
      </c>
      <c r="F4630" s="338" t="s">
        <v>32651</v>
      </c>
      <c r="G4630" s="343"/>
      <c r="H4630" s="343"/>
      <c r="I4630" s="343"/>
    </row>
    <row r="4631" spans="1:9" ht="69.75" customHeight="1">
      <c r="A4631" s="340" t="s">
        <v>9662</v>
      </c>
      <c r="B4631" s="338" t="s">
        <v>32329</v>
      </c>
      <c r="C4631" s="341" t="s">
        <v>0</v>
      </c>
      <c r="D4631" s="342">
        <v>149.44</v>
      </c>
      <c r="E4631" s="342">
        <v>145.63</v>
      </c>
      <c r="F4631" s="338" t="s">
        <v>32651</v>
      </c>
      <c r="G4631" s="343"/>
      <c r="H4631" s="343"/>
      <c r="I4631" s="343"/>
    </row>
    <row r="4632" spans="1:9" ht="69.75" customHeight="1">
      <c r="A4632" s="340" t="s">
        <v>9663</v>
      </c>
      <c r="B4632" s="338" t="s">
        <v>32330</v>
      </c>
      <c r="C4632" s="341" t="s">
        <v>0</v>
      </c>
      <c r="D4632" s="342">
        <v>297.89</v>
      </c>
      <c r="E4632" s="342">
        <v>291.89999999999998</v>
      </c>
      <c r="F4632" s="338" t="s">
        <v>32651</v>
      </c>
      <c r="G4632" s="343"/>
      <c r="H4632" s="343"/>
      <c r="I4632" s="343"/>
    </row>
    <row r="4633" spans="1:9" ht="69.75" customHeight="1">
      <c r="A4633" s="340" t="s">
        <v>9664</v>
      </c>
      <c r="B4633" s="338" t="s">
        <v>9665</v>
      </c>
      <c r="C4633" s="341" t="s">
        <v>0</v>
      </c>
      <c r="D4633" s="342">
        <v>377.09</v>
      </c>
      <c r="E4633" s="342">
        <v>374.39</v>
      </c>
      <c r="F4633" s="338" t="s">
        <v>32651</v>
      </c>
      <c r="G4633" s="343"/>
      <c r="H4633" s="343"/>
      <c r="I4633" s="343"/>
    </row>
    <row r="4634" spans="1:9" ht="69.75" customHeight="1">
      <c r="A4634" s="340" t="s">
        <v>9666</v>
      </c>
      <c r="B4634" s="338" t="s">
        <v>9667</v>
      </c>
      <c r="C4634" s="341" t="s">
        <v>0</v>
      </c>
      <c r="D4634" s="342">
        <v>73.28</v>
      </c>
      <c r="E4634" s="342">
        <v>71.05</v>
      </c>
      <c r="F4634" s="338" t="s">
        <v>32651</v>
      </c>
      <c r="G4634" s="343"/>
      <c r="H4634" s="343"/>
      <c r="I4634" s="343"/>
    </row>
    <row r="4635" spans="1:9" ht="69.75" customHeight="1">
      <c r="A4635" s="340" t="s">
        <v>9668</v>
      </c>
      <c r="B4635" s="338" t="s">
        <v>9669</v>
      </c>
      <c r="C4635" s="341" t="s">
        <v>0</v>
      </c>
      <c r="D4635" s="342">
        <v>122.45</v>
      </c>
      <c r="E4635" s="342">
        <v>117.16</v>
      </c>
      <c r="F4635" s="338" t="s">
        <v>32651</v>
      </c>
      <c r="G4635" s="343"/>
      <c r="H4635" s="343"/>
      <c r="I4635" s="343"/>
    </row>
    <row r="4636" spans="1:9" ht="69.75" customHeight="1">
      <c r="A4636" s="340" t="s">
        <v>9670</v>
      </c>
      <c r="B4636" s="338" t="s">
        <v>9671</v>
      </c>
      <c r="C4636" s="341" t="s">
        <v>0</v>
      </c>
      <c r="D4636" s="342">
        <v>200.75</v>
      </c>
      <c r="E4636" s="342">
        <v>197.14</v>
      </c>
      <c r="F4636" s="338" t="s">
        <v>32651</v>
      </c>
      <c r="G4636" s="343"/>
      <c r="H4636" s="343"/>
      <c r="I4636" s="343"/>
    </row>
    <row r="4637" spans="1:9" ht="69.75" customHeight="1">
      <c r="A4637" s="340" t="s">
        <v>9672</v>
      </c>
      <c r="B4637" s="338" t="s">
        <v>9673</v>
      </c>
      <c r="C4637" s="341" t="s">
        <v>0</v>
      </c>
      <c r="D4637" s="342">
        <v>81.91</v>
      </c>
      <c r="E4637" s="342">
        <v>78.77</v>
      </c>
      <c r="F4637" s="338" t="s">
        <v>32651</v>
      </c>
      <c r="G4637" s="343"/>
      <c r="H4637" s="343"/>
      <c r="I4637" s="343"/>
    </row>
    <row r="4638" spans="1:9" ht="69.75" customHeight="1">
      <c r="A4638" s="340" t="s">
        <v>9674</v>
      </c>
      <c r="B4638" s="338" t="s">
        <v>9675</v>
      </c>
      <c r="C4638" s="341" t="s">
        <v>0</v>
      </c>
      <c r="D4638" s="342">
        <v>134.55000000000001</v>
      </c>
      <c r="E4638" s="342">
        <v>128.35</v>
      </c>
      <c r="F4638" s="338" t="s">
        <v>32651</v>
      </c>
      <c r="G4638" s="343"/>
      <c r="H4638" s="343"/>
      <c r="I4638" s="343"/>
    </row>
    <row r="4639" spans="1:9" ht="69.75" customHeight="1">
      <c r="A4639" s="340" t="s">
        <v>9676</v>
      </c>
      <c r="B4639" s="338" t="s">
        <v>9677</v>
      </c>
      <c r="C4639" s="341" t="s">
        <v>0</v>
      </c>
      <c r="D4639" s="342">
        <v>18.23</v>
      </c>
      <c r="E4639" s="342">
        <v>17.03</v>
      </c>
      <c r="F4639" s="338" t="s">
        <v>32651</v>
      </c>
      <c r="G4639" s="343"/>
      <c r="H4639" s="343"/>
      <c r="I4639" s="343"/>
    </row>
    <row r="4640" spans="1:9" ht="69.75" customHeight="1">
      <c r="A4640" s="340" t="s">
        <v>9678</v>
      </c>
      <c r="B4640" s="338" t="s">
        <v>9679</v>
      </c>
      <c r="C4640" s="341" t="s">
        <v>0</v>
      </c>
      <c r="D4640" s="342">
        <v>19.79</v>
      </c>
      <c r="E4640" s="342">
        <v>18.59</v>
      </c>
      <c r="F4640" s="338" t="s">
        <v>32651</v>
      </c>
      <c r="G4640" s="343"/>
      <c r="H4640" s="343"/>
      <c r="I4640" s="343"/>
    </row>
    <row r="4641" spans="1:9" ht="69.75" customHeight="1">
      <c r="A4641" s="340" t="s">
        <v>9680</v>
      </c>
      <c r="B4641" s="338" t="s">
        <v>9681</v>
      </c>
      <c r="C4641" s="341" t="s">
        <v>0</v>
      </c>
      <c r="D4641" s="342">
        <v>21.59</v>
      </c>
      <c r="E4641" s="342">
        <v>20.25</v>
      </c>
      <c r="F4641" s="338" t="s">
        <v>32651</v>
      </c>
      <c r="G4641" s="343"/>
      <c r="H4641" s="343"/>
      <c r="I4641" s="343"/>
    </row>
    <row r="4642" spans="1:9" ht="69.75" customHeight="1">
      <c r="A4642" s="340" t="s">
        <v>9682</v>
      </c>
      <c r="B4642" s="338" t="s">
        <v>9683</v>
      </c>
      <c r="C4642" s="341" t="s">
        <v>0</v>
      </c>
      <c r="D4642" s="342">
        <v>22.79</v>
      </c>
      <c r="E4642" s="342">
        <v>21.37</v>
      </c>
      <c r="F4642" s="338" t="s">
        <v>32651</v>
      </c>
      <c r="G4642" s="343"/>
      <c r="H4642" s="343"/>
      <c r="I4642" s="343"/>
    </row>
    <row r="4643" spans="1:9" ht="69.75" customHeight="1">
      <c r="A4643" s="340" t="s">
        <v>9684</v>
      </c>
      <c r="B4643" s="338" t="s">
        <v>9685</v>
      </c>
      <c r="C4643" s="341" t="s">
        <v>0</v>
      </c>
      <c r="D4643" s="342">
        <v>20.72</v>
      </c>
      <c r="E4643" s="342">
        <v>19.440000000000001</v>
      </c>
      <c r="F4643" s="338" t="s">
        <v>32651</v>
      </c>
      <c r="G4643" s="343"/>
      <c r="H4643" s="343"/>
      <c r="I4643" s="343"/>
    </row>
    <row r="4644" spans="1:9" ht="69.75" customHeight="1">
      <c r="A4644" s="340" t="s">
        <v>9686</v>
      </c>
      <c r="B4644" s="338" t="s">
        <v>9687</v>
      </c>
      <c r="C4644" s="341" t="s">
        <v>0</v>
      </c>
      <c r="D4644" s="342">
        <v>23.51</v>
      </c>
      <c r="E4644" s="342">
        <v>22.09</v>
      </c>
      <c r="F4644" s="338" t="s">
        <v>32651</v>
      </c>
      <c r="G4644" s="343"/>
      <c r="H4644" s="343"/>
      <c r="I4644" s="343"/>
    </row>
    <row r="4645" spans="1:9" ht="69.75" customHeight="1">
      <c r="A4645" s="340" t="s">
        <v>9688</v>
      </c>
      <c r="B4645" s="338" t="s">
        <v>9689</v>
      </c>
      <c r="C4645" s="341" t="s">
        <v>0</v>
      </c>
      <c r="D4645" s="342">
        <v>16.809999999999999</v>
      </c>
      <c r="E4645" s="342">
        <v>15.83</v>
      </c>
      <c r="F4645" s="338" t="s">
        <v>32651</v>
      </c>
      <c r="G4645" s="343"/>
      <c r="H4645" s="343"/>
      <c r="I4645" s="343"/>
    </row>
    <row r="4646" spans="1:9" ht="69.75" customHeight="1">
      <c r="A4646" s="340" t="s">
        <v>9690</v>
      </c>
      <c r="B4646" s="338" t="s">
        <v>9691</v>
      </c>
      <c r="C4646" s="341" t="s">
        <v>0</v>
      </c>
      <c r="D4646" s="342">
        <v>34.04</v>
      </c>
      <c r="E4646" s="342">
        <v>32.33</v>
      </c>
      <c r="F4646" s="338" t="s">
        <v>32651</v>
      </c>
      <c r="G4646" s="343"/>
      <c r="H4646" s="343"/>
      <c r="I4646" s="343"/>
    </row>
    <row r="4647" spans="1:9" ht="69.75" customHeight="1">
      <c r="A4647" s="340" t="s">
        <v>9692</v>
      </c>
      <c r="B4647" s="338" t="s">
        <v>9693</v>
      </c>
      <c r="C4647" s="341" t="s">
        <v>0</v>
      </c>
      <c r="D4647" s="342">
        <v>26.35</v>
      </c>
      <c r="E4647" s="342">
        <v>24.82</v>
      </c>
      <c r="F4647" s="338" t="s">
        <v>32651</v>
      </c>
      <c r="G4647" s="343"/>
      <c r="H4647" s="343"/>
      <c r="I4647" s="343"/>
    </row>
    <row r="4648" spans="1:9" ht="69.75" customHeight="1">
      <c r="A4648" s="340" t="s">
        <v>9694</v>
      </c>
      <c r="B4648" s="338" t="s">
        <v>9695</v>
      </c>
      <c r="C4648" s="341" t="s">
        <v>0</v>
      </c>
      <c r="D4648" s="342">
        <v>34.28</v>
      </c>
      <c r="E4648" s="342">
        <v>32.57</v>
      </c>
      <c r="F4648" s="338" t="s">
        <v>32651</v>
      </c>
      <c r="G4648" s="343"/>
      <c r="H4648" s="343"/>
      <c r="I4648" s="343"/>
    </row>
    <row r="4649" spans="1:9" ht="69.75" customHeight="1">
      <c r="A4649" s="340" t="s">
        <v>9696</v>
      </c>
      <c r="B4649" s="338" t="s">
        <v>9697</v>
      </c>
      <c r="C4649" s="341" t="s">
        <v>0</v>
      </c>
      <c r="D4649" s="342">
        <v>21.98</v>
      </c>
      <c r="E4649" s="342">
        <v>20.9</v>
      </c>
      <c r="F4649" s="338" t="s">
        <v>32651</v>
      </c>
      <c r="G4649" s="343"/>
      <c r="H4649" s="343"/>
      <c r="I4649" s="343"/>
    </row>
    <row r="4650" spans="1:9" ht="69.75" customHeight="1">
      <c r="A4650" s="340" t="s">
        <v>9698</v>
      </c>
      <c r="B4650" s="338" t="s">
        <v>9699</v>
      </c>
      <c r="C4650" s="341" t="s">
        <v>0</v>
      </c>
      <c r="D4650" s="342">
        <v>23.57</v>
      </c>
      <c r="E4650" s="342">
        <v>22.41</v>
      </c>
      <c r="F4650" s="338" t="s">
        <v>32651</v>
      </c>
      <c r="G4650" s="343"/>
      <c r="H4650" s="343"/>
      <c r="I4650" s="343"/>
    </row>
    <row r="4651" spans="1:9" ht="69.75" customHeight="1">
      <c r="A4651" s="340" t="s">
        <v>9700</v>
      </c>
      <c r="B4651" s="338" t="s">
        <v>9701</v>
      </c>
      <c r="C4651" s="341" t="s">
        <v>0</v>
      </c>
      <c r="D4651" s="342">
        <v>41.05</v>
      </c>
      <c r="E4651" s="342">
        <v>38.96</v>
      </c>
      <c r="F4651" s="338" t="s">
        <v>32651</v>
      </c>
      <c r="G4651" s="343"/>
      <c r="H4651" s="343"/>
      <c r="I4651" s="343"/>
    </row>
    <row r="4652" spans="1:9" ht="69.75" customHeight="1">
      <c r="A4652" s="340" t="s">
        <v>9702</v>
      </c>
      <c r="B4652" s="338" t="s">
        <v>9703</v>
      </c>
      <c r="C4652" s="341" t="s">
        <v>0</v>
      </c>
      <c r="D4652" s="342">
        <v>38.020000000000003</v>
      </c>
      <c r="E4652" s="342">
        <v>36.18</v>
      </c>
      <c r="F4652" s="338" t="s">
        <v>32651</v>
      </c>
      <c r="G4652" s="343"/>
      <c r="H4652" s="343"/>
      <c r="I4652" s="343"/>
    </row>
    <row r="4653" spans="1:9" ht="69.75" customHeight="1">
      <c r="A4653" s="340" t="s">
        <v>9704</v>
      </c>
      <c r="B4653" s="338" t="s">
        <v>9705</v>
      </c>
      <c r="C4653" s="341" t="s">
        <v>0</v>
      </c>
      <c r="D4653" s="342">
        <v>30.65</v>
      </c>
      <c r="E4653" s="342">
        <v>29.24</v>
      </c>
      <c r="F4653" s="338" t="s">
        <v>32651</v>
      </c>
      <c r="G4653" s="343"/>
      <c r="H4653" s="343"/>
      <c r="I4653" s="343"/>
    </row>
    <row r="4654" spans="1:9" ht="69.75" customHeight="1">
      <c r="A4654" s="340" t="s">
        <v>9706</v>
      </c>
      <c r="B4654" s="338" t="s">
        <v>9707</v>
      </c>
      <c r="C4654" s="341" t="s">
        <v>0</v>
      </c>
      <c r="D4654" s="342">
        <v>11.65</v>
      </c>
      <c r="E4654" s="342">
        <v>11.03</v>
      </c>
      <c r="F4654" s="338" t="s">
        <v>32651</v>
      </c>
      <c r="G4654" s="343"/>
      <c r="H4654" s="343"/>
      <c r="I4654" s="343"/>
    </row>
    <row r="4655" spans="1:9" ht="69.75" customHeight="1">
      <c r="A4655" s="340" t="s">
        <v>9708</v>
      </c>
      <c r="B4655" s="338" t="s">
        <v>9709</v>
      </c>
      <c r="C4655" s="341" t="s">
        <v>0</v>
      </c>
      <c r="D4655" s="342">
        <v>18.39</v>
      </c>
      <c r="E4655" s="342">
        <v>17.329999999999998</v>
      </c>
      <c r="F4655" s="338" t="s">
        <v>32651</v>
      </c>
      <c r="G4655" s="343"/>
      <c r="H4655" s="343"/>
      <c r="I4655" s="343"/>
    </row>
    <row r="4656" spans="1:9" ht="69.75" customHeight="1">
      <c r="A4656" s="340" t="s">
        <v>9710</v>
      </c>
      <c r="B4656" s="338" t="s">
        <v>9711</v>
      </c>
      <c r="C4656" s="341" t="s">
        <v>0</v>
      </c>
      <c r="D4656" s="342">
        <v>13.55</v>
      </c>
      <c r="E4656" s="342">
        <v>12.81</v>
      </c>
      <c r="F4656" s="338" t="s">
        <v>32651</v>
      </c>
      <c r="G4656" s="343"/>
      <c r="H4656" s="343"/>
      <c r="I4656" s="343"/>
    </row>
    <row r="4657" spans="1:9" ht="69.75" customHeight="1">
      <c r="A4657" s="340" t="s">
        <v>9712</v>
      </c>
      <c r="B4657" s="338" t="s">
        <v>9713</v>
      </c>
      <c r="C4657" s="341" t="s">
        <v>0</v>
      </c>
      <c r="D4657" s="342">
        <v>19.95</v>
      </c>
      <c r="E4657" s="342">
        <v>18.82</v>
      </c>
      <c r="F4657" s="338" t="s">
        <v>32651</v>
      </c>
      <c r="G4657" s="343"/>
      <c r="H4657" s="343"/>
      <c r="I4657" s="343"/>
    </row>
    <row r="4658" spans="1:9" ht="69.75" customHeight="1">
      <c r="A4658" s="340" t="s">
        <v>9714</v>
      </c>
      <c r="B4658" s="338" t="s">
        <v>9715</v>
      </c>
      <c r="C4658" s="341" t="s">
        <v>0</v>
      </c>
      <c r="D4658" s="342">
        <v>24.28</v>
      </c>
      <c r="E4658" s="342">
        <v>23.02</v>
      </c>
      <c r="F4658" s="338" t="s">
        <v>32651</v>
      </c>
      <c r="G4658" s="343"/>
      <c r="H4658" s="343"/>
      <c r="I4658" s="343"/>
    </row>
    <row r="4659" spans="1:9" ht="69.75" customHeight="1">
      <c r="A4659" s="340" t="s">
        <v>9716</v>
      </c>
      <c r="B4659" s="338" t="s">
        <v>9717</v>
      </c>
      <c r="C4659" s="341" t="s">
        <v>0</v>
      </c>
      <c r="D4659" s="342">
        <v>18.059999999999999</v>
      </c>
      <c r="E4659" s="342">
        <v>17.37</v>
      </c>
      <c r="F4659" s="338" t="s">
        <v>32651</v>
      </c>
      <c r="G4659" s="343"/>
      <c r="H4659" s="343"/>
      <c r="I4659" s="343"/>
    </row>
    <row r="4660" spans="1:9" ht="69.75" customHeight="1">
      <c r="A4660" s="340" t="s">
        <v>9718</v>
      </c>
      <c r="B4660" s="338" t="s">
        <v>9719</v>
      </c>
      <c r="C4660" s="341" t="s">
        <v>0</v>
      </c>
      <c r="D4660" s="342">
        <v>20.62</v>
      </c>
      <c r="E4660" s="342">
        <v>19.739999999999998</v>
      </c>
      <c r="F4660" s="338" t="s">
        <v>32651</v>
      </c>
      <c r="G4660" s="343"/>
      <c r="H4660" s="343"/>
      <c r="I4660" s="343"/>
    </row>
    <row r="4661" spans="1:9" ht="69.75" customHeight="1">
      <c r="A4661" s="340" t="s">
        <v>9720</v>
      </c>
      <c r="B4661" s="338" t="s">
        <v>9721</v>
      </c>
      <c r="C4661" s="341" t="s">
        <v>0</v>
      </c>
      <c r="D4661" s="342">
        <v>29.85</v>
      </c>
      <c r="E4661" s="342">
        <v>28.52</v>
      </c>
      <c r="F4661" s="338" t="s">
        <v>32651</v>
      </c>
      <c r="G4661" s="343"/>
      <c r="H4661" s="343"/>
      <c r="I4661" s="343"/>
    </row>
    <row r="4662" spans="1:9" ht="69.75" customHeight="1">
      <c r="A4662" s="340" t="s">
        <v>9722</v>
      </c>
      <c r="B4662" s="338" t="s">
        <v>9723</v>
      </c>
      <c r="C4662" s="341" t="s">
        <v>0</v>
      </c>
      <c r="D4662" s="342">
        <v>22.73</v>
      </c>
      <c r="E4662" s="342">
        <v>21.97</v>
      </c>
      <c r="F4662" s="338" t="s">
        <v>32651</v>
      </c>
      <c r="G4662" s="343"/>
      <c r="H4662" s="343"/>
      <c r="I4662" s="343"/>
    </row>
    <row r="4663" spans="1:9" ht="69.75" customHeight="1">
      <c r="A4663" s="340" t="s">
        <v>9724</v>
      </c>
      <c r="B4663" s="338" t="s">
        <v>9725</v>
      </c>
      <c r="C4663" s="341" t="s">
        <v>0</v>
      </c>
      <c r="D4663" s="342">
        <v>27.64</v>
      </c>
      <c r="E4663" s="342">
        <v>26.54</v>
      </c>
      <c r="F4663" s="338" t="s">
        <v>32651</v>
      </c>
      <c r="G4663" s="343"/>
      <c r="H4663" s="343"/>
      <c r="I4663" s="343"/>
    </row>
    <row r="4664" spans="1:9" ht="69.75" customHeight="1">
      <c r="A4664" s="340" t="s">
        <v>9726</v>
      </c>
      <c r="B4664" s="338" t="s">
        <v>9727</v>
      </c>
      <c r="C4664" s="341" t="s">
        <v>0</v>
      </c>
      <c r="D4664" s="342">
        <v>32.28</v>
      </c>
      <c r="E4664" s="342">
        <v>31.3</v>
      </c>
      <c r="F4664" s="338" t="s">
        <v>32651</v>
      </c>
      <c r="G4664" s="343"/>
      <c r="H4664" s="343"/>
      <c r="I4664" s="343"/>
    </row>
    <row r="4665" spans="1:9" ht="69.75" customHeight="1">
      <c r="A4665" s="340" t="s">
        <v>9728</v>
      </c>
      <c r="B4665" s="338" t="s">
        <v>9729</v>
      </c>
      <c r="C4665" s="341" t="s">
        <v>0</v>
      </c>
      <c r="D4665" s="342">
        <v>22.09</v>
      </c>
      <c r="E4665" s="342">
        <v>20.74</v>
      </c>
      <c r="F4665" s="338" t="s">
        <v>32651</v>
      </c>
      <c r="G4665" s="343"/>
      <c r="H4665" s="343"/>
      <c r="I4665" s="343"/>
    </row>
    <row r="4666" spans="1:9" ht="69.75" customHeight="1">
      <c r="A4666" s="340" t="s">
        <v>9730</v>
      </c>
      <c r="B4666" s="338" t="s">
        <v>9731</v>
      </c>
      <c r="C4666" s="341" t="s">
        <v>0</v>
      </c>
      <c r="D4666" s="342">
        <v>27.06</v>
      </c>
      <c r="E4666" s="342">
        <v>25.26</v>
      </c>
      <c r="F4666" s="338" t="s">
        <v>32651</v>
      </c>
      <c r="G4666" s="343"/>
      <c r="H4666" s="343"/>
      <c r="I4666" s="343"/>
    </row>
    <row r="4667" spans="1:9" ht="69.75" customHeight="1">
      <c r="A4667" s="340" t="s">
        <v>9732</v>
      </c>
      <c r="B4667" s="338" t="s">
        <v>9733</v>
      </c>
      <c r="C4667" s="341" t="s">
        <v>0</v>
      </c>
      <c r="D4667" s="342">
        <v>27.82</v>
      </c>
      <c r="E4667" s="342">
        <v>26.02</v>
      </c>
      <c r="F4667" s="338" t="s">
        <v>32651</v>
      </c>
      <c r="G4667" s="343"/>
      <c r="H4667" s="343"/>
      <c r="I4667" s="343"/>
    </row>
    <row r="4668" spans="1:9" ht="69.75" customHeight="1">
      <c r="A4668" s="340" t="s">
        <v>9734</v>
      </c>
      <c r="B4668" s="338" t="s">
        <v>9735</v>
      </c>
      <c r="C4668" s="341" t="s">
        <v>0</v>
      </c>
      <c r="D4668" s="342">
        <v>26.59</v>
      </c>
      <c r="E4668" s="342">
        <v>25</v>
      </c>
      <c r="F4668" s="338" t="s">
        <v>32651</v>
      </c>
      <c r="G4668" s="343"/>
      <c r="H4668" s="343"/>
      <c r="I4668" s="343"/>
    </row>
    <row r="4669" spans="1:9" ht="69.75" customHeight="1">
      <c r="A4669" s="340" t="s">
        <v>9736</v>
      </c>
      <c r="B4669" s="338" t="s">
        <v>9737</v>
      </c>
      <c r="C4669" s="341" t="s">
        <v>0</v>
      </c>
      <c r="D4669" s="342">
        <v>29.85</v>
      </c>
      <c r="E4669" s="342">
        <v>27.93</v>
      </c>
      <c r="F4669" s="338" t="s">
        <v>32651</v>
      </c>
      <c r="G4669" s="343"/>
      <c r="H4669" s="343"/>
      <c r="I4669" s="343"/>
    </row>
    <row r="4670" spans="1:9" ht="69.75" customHeight="1">
      <c r="A4670" s="340" t="s">
        <v>9738</v>
      </c>
      <c r="B4670" s="338" t="s">
        <v>9739</v>
      </c>
      <c r="C4670" s="341" t="s">
        <v>0</v>
      </c>
      <c r="D4670" s="342">
        <v>34</v>
      </c>
      <c r="E4670" s="342">
        <v>31.87</v>
      </c>
      <c r="F4670" s="338" t="s">
        <v>32651</v>
      </c>
      <c r="G4670" s="343"/>
      <c r="H4670" s="343"/>
      <c r="I4670" s="343"/>
    </row>
    <row r="4671" spans="1:9" ht="69.75" customHeight="1">
      <c r="A4671" s="340" t="s">
        <v>9740</v>
      </c>
      <c r="B4671" s="338" t="s">
        <v>9741</v>
      </c>
      <c r="C4671" s="341" t="s">
        <v>0</v>
      </c>
      <c r="D4671" s="342">
        <v>30.87</v>
      </c>
      <c r="E4671" s="342">
        <v>28.95</v>
      </c>
      <c r="F4671" s="338" t="s">
        <v>32651</v>
      </c>
      <c r="G4671" s="343"/>
      <c r="H4671" s="343"/>
      <c r="I4671" s="343"/>
    </row>
    <row r="4672" spans="1:9" ht="69.75" customHeight="1">
      <c r="A4672" s="340" t="s">
        <v>9742</v>
      </c>
      <c r="B4672" s="338" t="s">
        <v>9743</v>
      </c>
      <c r="C4672" s="341" t="s">
        <v>0</v>
      </c>
      <c r="D4672" s="342">
        <v>35.33</v>
      </c>
      <c r="E4672" s="342">
        <v>33.200000000000003</v>
      </c>
      <c r="F4672" s="338" t="s">
        <v>32651</v>
      </c>
      <c r="G4672" s="343"/>
      <c r="H4672" s="343"/>
      <c r="I4672" s="343"/>
    </row>
    <row r="4673" spans="1:9" ht="69.75" customHeight="1">
      <c r="A4673" s="340" t="s">
        <v>9744</v>
      </c>
      <c r="B4673" s="338" t="s">
        <v>9745</v>
      </c>
      <c r="C4673" s="341" t="s">
        <v>0</v>
      </c>
      <c r="D4673" s="342">
        <v>40.24</v>
      </c>
      <c r="E4673" s="342">
        <v>38.340000000000003</v>
      </c>
      <c r="F4673" s="338" t="s">
        <v>32651</v>
      </c>
      <c r="G4673" s="343"/>
      <c r="H4673" s="343"/>
      <c r="I4673" s="343"/>
    </row>
    <row r="4674" spans="1:9" ht="69.75" customHeight="1">
      <c r="A4674" s="340" t="s">
        <v>9746</v>
      </c>
      <c r="B4674" s="338" t="s">
        <v>9747</v>
      </c>
      <c r="C4674" s="341" t="s">
        <v>0</v>
      </c>
      <c r="D4674" s="342">
        <v>39.119999999999997</v>
      </c>
      <c r="E4674" s="342">
        <v>36.83</v>
      </c>
      <c r="F4674" s="338" t="s">
        <v>32651</v>
      </c>
      <c r="G4674" s="343"/>
      <c r="H4674" s="343"/>
      <c r="I4674" s="343"/>
    </row>
    <row r="4675" spans="1:9" ht="69.75" customHeight="1">
      <c r="A4675" s="340" t="s">
        <v>9748</v>
      </c>
      <c r="B4675" s="338" t="s">
        <v>9749</v>
      </c>
      <c r="C4675" s="341" t="s">
        <v>0</v>
      </c>
      <c r="D4675" s="342">
        <v>38.67</v>
      </c>
      <c r="E4675" s="342">
        <v>36.380000000000003</v>
      </c>
      <c r="F4675" s="338" t="s">
        <v>32651</v>
      </c>
      <c r="G4675" s="343"/>
      <c r="H4675" s="343"/>
      <c r="I4675" s="343"/>
    </row>
    <row r="4676" spans="1:9" ht="69.75" customHeight="1">
      <c r="A4676" s="340" t="s">
        <v>9750</v>
      </c>
      <c r="B4676" s="338" t="s">
        <v>9751</v>
      </c>
      <c r="C4676" s="341" t="s">
        <v>0</v>
      </c>
      <c r="D4676" s="342">
        <v>52.91</v>
      </c>
      <c r="E4676" s="342">
        <v>50.58</v>
      </c>
      <c r="F4676" s="338" t="s">
        <v>32651</v>
      </c>
      <c r="G4676" s="343"/>
      <c r="H4676" s="343"/>
      <c r="I4676" s="343"/>
    </row>
    <row r="4677" spans="1:9" ht="69.75" customHeight="1">
      <c r="A4677" s="340" t="s">
        <v>9752</v>
      </c>
      <c r="B4677" s="338" t="s">
        <v>9753</v>
      </c>
      <c r="C4677" s="341" t="s">
        <v>0</v>
      </c>
      <c r="D4677" s="342">
        <v>17.25</v>
      </c>
      <c r="E4677" s="342">
        <v>16.32</v>
      </c>
      <c r="F4677" s="338" t="s">
        <v>32651</v>
      </c>
      <c r="G4677" s="343"/>
      <c r="H4677" s="343"/>
      <c r="I4677" s="343"/>
    </row>
    <row r="4678" spans="1:9" ht="69.75" customHeight="1">
      <c r="A4678" s="340" t="s">
        <v>9754</v>
      </c>
      <c r="B4678" s="338" t="s">
        <v>9755</v>
      </c>
      <c r="C4678" s="341" t="s">
        <v>0</v>
      </c>
      <c r="D4678" s="342">
        <v>25.01</v>
      </c>
      <c r="E4678" s="342">
        <v>23.42</v>
      </c>
      <c r="F4678" s="338" t="s">
        <v>32651</v>
      </c>
      <c r="G4678" s="343"/>
      <c r="H4678" s="343"/>
      <c r="I4678" s="343"/>
    </row>
    <row r="4679" spans="1:9" ht="69.75" customHeight="1">
      <c r="A4679" s="340" t="s">
        <v>9756</v>
      </c>
      <c r="B4679" s="338" t="s">
        <v>9757</v>
      </c>
      <c r="C4679" s="341" t="s">
        <v>0</v>
      </c>
      <c r="D4679" s="342">
        <v>21.74</v>
      </c>
      <c r="E4679" s="342">
        <v>20.63</v>
      </c>
      <c r="F4679" s="338" t="s">
        <v>32651</v>
      </c>
      <c r="G4679" s="343"/>
      <c r="H4679" s="343"/>
      <c r="I4679" s="343"/>
    </row>
    <row r="4680" spans="1:9" ht="69.75" customHeight="1">
      <c r="A4680" s="340" t="s">
        <v>9759</v>
      </c>
      <c r="B4680" s="338" t="s">
        <v>9760</v>
      </c>
      <c r="C4680" s="341" t="s">
        <v>0</v>
      </c>
      <c r="D4680" s="342">
        <v>26.79</v>
      </c>
      <c r="E4680" s="342">
        <v>25.11</v>
      </c>
      <c r="F4680" s="338" t="s">
        <v>32651</v>
      </c>
      <c r="G4680" s="343"/>
      <c r="H4680" s="343"/>
      <c r="I4680" s="343"/>
    </row>
    <row r="4681" spans="1:9" ht="69.75" customHeight="1">
      <c r="A4681" s="340" t="s">
        <v>9761</v>
      </c>
      <c r="B4681" s="338" t="s">
        <v>9762</v>
      </c>
      <c r="C4681" s="341" t="s">
        <v>0</v>
      </c>
      <c r="D4681" s="342">
        <v>32.53</v>
      </c>
      <c r="E4681" s="342">
        <v>30.64</v>
      </c>
      <c r="F4681" s="338" t="s">
        <v>32651</v>
      </c>
      <c r="G4681" s="343"/>
      <c r="H4681" s="343"/>
      <c r="I4681" s="343"/>
    </row>
    <row r="4682" spans="1:9" ht="69.75" customHeight="1">
      <c r="A4682" s="340" t="s">
        <v>9763</v>
      </c>
      <c r="B4682" s="338" t="s">
        <v>9764</v>
      </c>
      <c r="C4682" s="341" t="s">
        <v>0</v>
      </c>
      <c r="D4682" s="342">
        <v>33</v>
      </c>
      <c r="E4682" s="342">
        <v>31.67</v>
      </c>
      <c r="F4682" s="338" t="s">
        <v>32651</v>
      </c>
      <c r="G4682" s="343"/>
      <c r="H4682" s="343"/>
      <c r="I4682" s="343"/>
    </row>
    <row r="4683" spans="1:9" ht="69.75" customHeight="1">
      <c r="A4683" s="340" t="s">
        <v>9765</v>
      </c>
      <c r="B4683" s="338" t="s">
        <v>9766</v>
      </c>
      <c r="C4683" s="341" t="s">
        <v>0</v>
      </c>
      <c r="D4683" s="342">
        <v>36.299999999999997</v>
      </c>
      <c r="E4683" s="342">
        <v>34.5</v>
      </c>
      <c r="F4683" s="338" t="s">
        <v>32651</v>
      </c>
      <c r="G4683" s="343"/>
      <c r="H4683" s="343"/>
      <c r="I4683" s="343"/>
    </row>
    <row r="4684" spans="1:9" ht="69.75" customHeight="1">
      <c r="A4684" s="340" t="s">
        <v>9767</v>
      </c>
      <c r="B4684" s="338" t="s">
        <v>9768</v>
      </c>
      <c r="C4684" s="341" t="s">
        <v>0</v>
      </c>
      <c r="D4684" s="342">
        <v>31.25</v>
      </c>
      <c r="E4684" s="342">
        <v>29.45</v>
      </c>
      <c r="F4684" s="338" t="s">
        <v>32651</v>
      </c>
      <c r="G4684" s="343"/>
      <c r="H4684" s="343"/>
      <c r="I4684" s="343"/>
    </row>
    <row r="4685" spans="1:9" ht="69.75" customHeight="1">
      <c r="A4685" s="340" t="s">
        <v>9769</v>
      </c>
      <c r="B4685" s="338" t="s">
        <v>32331</v>
      </c>
      <c r="C4685" s="341" t="s">
        <v>0</v>
      </c>
      <c r="D4685" s="342">
        <v>39.29</v>
      </c>
      <c r="E4685" s="342">
        <v>37.090000000000003</v>
      </c>
      <c r="F4685" s="338" t="s">
        <v>32651</v>
      </c>
      <c r="G4685" s="343"/>
      <c r="H4685" s="343"/>
      <c r="I4685" s="343"/>
    </row>
    <row r="4686" spans="1:9" ht="69.75" customHeight="1">
      <c r="A4686" s="340" t="s">
        <v>9770</v>
      </c>
      <c r="B4686" s="338" t="s">
        <v>9771</v>
      </c>
      <c r="C4686" s="341" t="s">
        <v>0</v>
      </c>
      <c r="D4686" s="342">
        <v>38.19</v>
      </c>
      <c r="E4686" s="342">
        <v>36.07</v>
      </c>
      <c r="F4686" s="338" t="s">
        <v>32651</v>
      </c>
      <c r="G4686" s="343"/>
      <c r="H4686" s="343"/>
      <c r="I4686" s="343"/>
    </row>
    <row r="4687" spans="1:9" ht="69.75" customHeight="1">
      <c r="A4687" s="340" t="s">
        <v>9772</v>
      </c>
      <c r="B4687" s="338" t="s">
        <v>9773</v>
      </c>
      <c r="C4687" s="341" t="s">
        <v>0</v>
      </c>
      <c r="D4687" s="342">
        <v>40.71</v>
      </c>
      <c r="E4687" s="342">
        <v>38.29</v>
      </c>
      <c r="F4687" s="338" t="s">
        <v>32651</v>
      </c>
      <c r="G4687" s="343"/>
      <c r="H4687" s="343"/>
      <c r="I4687" s="343"/>
    </row>
    <row r="4688" spans="1:9" ht="69.75" customHeight="1">
      <c r="A4688" s="340" t="s">
        <v>9774</v>
      </c>
      <c r="B4688" s="338" t="s">
        <v>9775</v>
      </c>
      <c r="C4688" s="341" t="s">
        <v>0</v>
      </c>
      <c r="D4688" s="342">
        <v>52.73</v>
      </c>
      <c r="E4688" s="342">
        <v>50.2</v>
      </c>
      <c r="F4688" s="338" t="s">
        <v>32651</v>
      </c>
      <c r="G4688" s="343"/>
      <c r="H4688" s="343"/>
      <c r="I4688" s="343"/>
    </row>
    <row r="4689" spans="1:9" ht="69.75" customHeight="1">
      <c r="A4689" s="340" t="s">
        <v>9777</v>
      </c>
      <c r="B4689" s="338" t="s">
        <v>9778</v>
      </c>
      <c r="C4689" s="341" t="s">
        <v>0</v>
      </c>
      <c r="D4689" s="342">
        <v>48.11</v>
      </c>
      <c r="E4689" s="342">
        <v>45.24</v>
      </c>
      <c r="F4689" s="338" t="s">
        <v>32651</v>
      </c>
      <c r="G4689" s="343"/>
      <c r="H4689" s="343"/>
      <c r="I4689" s="343"/>
    </row>
    <row r="4690" spans="1:9" ht="69.75" customHeight="1">
      <c r="A4690" s="340" t="s">
        <v>9779</v>
      </c>
      <c r="B4690" s="338" t="s">
        <v>9780</v>
      </c>
      <c r="C4690" s="341" t="s">
        <v>0</v>
      </c>
      <c r="D4690" s="342">
        <v>68.12</v>
      </c>
      <c r="E4690" s="342">
        <v>65</v>
      </c>
      <c r="F4690" s="338" t="s">
        <v>32651</v>
      </c>
      <c r="G4690" s="343"/>
      <c r="H4690" s="343"/>
      <c r="I4690" s="343"/>
    </row>
    <row r="4691" spans="1:9" ht="69.75" customHeight="1">
      <c r="A4691" s="340" t="s">
        <v>9781</v>
      </c>
      <c r="B4691" s="338" t="s">
        <v>9782</v>
      </c>
      <c r="C4691" s="341" t="s">
        <v>0</v>
      </c>
      <c r="D4691" s="342">
        <v>20.62</v>
      </c>
      <c r="E4691" s="342">
        <v>19.37</v>
      </c>
      <c r="F4691" s="338" t="s">
        <v>32651</v>
      </c>
      <c r="G4691" s="343"/>
      <c r="H4691" s="343"/>
      <c r="I4691" s="343"/>
    </row>
    <row r="4692" spans="1:9" ht="69.75" customHeight="1">
      <c r="A4692" s="340" t="s">
        <v>9783</v>
      </c>
      <c r="B4692" s="338" t="s">
        <v>9784</v>
      </c>
      <c r="C4692" s="341" t="s">
        <v>0</v>
      </c>
      <c r="D4692" s="342">
        <v>30.44</v>
      </c>
      <c r="E4692" s="342">
        <v>28.95</v>
      </c>
      <c r="F4692" s="338" t="s">
        <v>32651</v>
      </c>
      <c r="G4692" s="343"/>
      <c r="H4692" s="343"/>
      <c r="I4692" s="343"/>
    </row>
    <row r="4693" spans="1:9" ht="69.75" customHeight="1">
      <c r="A4693" s="340" t="s">
        <v>9785</v>
      </c>
      <c r="B4693" s="338" t="s">
        <v>9786</v>
      </c>
      <c r="C4693" s="341" t="s">
        <v>0</v>
      </c>
      <c r="D4693" s="342">
        <v>44.51</v>
      </c>
      <c r="E4693" s="342">
        <v>42.74</v>
      </c>
      <c r="F4693" s="338" t="s">
        <v>32651</v>
      </c>
      <c r="G4693" s="343"/>
      <c r="H4693" s="343"/>
      <c r="I4693" s="343"/>
    </row>
    <row r="4694" spans="1:9" ht="69.75" customHeight="1">
      <c r="A4694" s="340" t="s">
        <v>9787</v>
      </c>
      <c r="B4694" s="338" t="s">
        <v>9788</v>
      </c>
      <c r="C4694" s="341" t="s">
        <v>0</v>
      </c>
      <c r="D4694" s="342">
        <v>51.28</v>
      </c>
      <c r="E4694" s="342">
        <v>49.1</v>
      </c>
      <c r="F4694" s="338" t="s">
        <v>32651</v>
      </c>
      <c r="G4694" s="343"/>
      <c r="H4694" s="343"/>
      <c r="I4694" s="343"/>
    </row>
    <row r="4695" spans="1:9" ht="69.75" customHeight="1">
      <c r="A4695" s="340" t="s">
        <v>9789</v>
      </c>
      <c r="B4695" s="338" t="s">
        <v>9790</v>
      </c>
      <c r="C4695" s="341" t="s">
        <v>0</v>
      </c>
      <c r="D4695" s="342">
        <v>48.74</v>
      </c>
      <c r="E4695" s="342">
        <v>46.25</v>
      </c>
      <c r="F4695" s="338" t="s">
        <v>32651</v>
      </c>
      <c r="G4695" s="343"/>
      <c r="H4695" s="343"/>
      <c r="I4695" s="343"/>
    </row>
    <row r="4696" spans="1:9" ht="69.75" customHeight="1">
      <c r="A4696" s="340" t="s">
        <v>9791</v>
      </c>
      <c r="B4696" s="338" t="s">
        <v>9792</v>
      </c>
      <c r="C4696" s="341" t="s">
        <v>0</v>
      </c>
      <c r="D4696" s="342">
        <v>63.56</v>
      </c>
      <c r="E4696" s="342">
        <v>60.75</v>
      </c>
      <c r="F4696" s="338" t="s">
        <v>32651</v>
      </c>
      <c r="G4696" s="343"/>
      <c r="H4696" s="343"/>
      <c r="I4696" s="343"/>
    </row>
    <row r="4697" spans="1:9" ht="69.75" customHeight="1">
      <c r="A4697" s="340" t="s">
        <v>9793</v>
      </c>
      <c r="B4697" s="338" t="s">
        <v>9794</v>
      </c>
      <c r="C4697" s="341" t="s">
        <v>0</v>
      </c>
      <c r="D4697" s="342">
        <v>59.05</v>
      </c>
      <c r="E4697" s="342">
        <v>56.11</v>
      </c>
      <c r="F4697" s="338" t="s">
        <v>32651</v>
      </c>
      <c r="G4697" s="343"/>
      <c r="H4697" s="343"/>
      <c r="I4697" s="343"/>
    </row>
    <row r="4698" spans="1:9" ht="69.75" customHeight="1">
      <c r="A4698" s="340" t="s">
        <v>9795</v>
      </c>
      <c r="B4698" s="338" t="s">
        <v>9796</v>
      </c>
      <c r="C4698" s="341" t="s">
        <v>0</v>
      </c>
      <c r="D4698" s="342">
        <v>75.86</v>
      </c>
      <c r="E4698" s="342">
        <v>72.61</v>
      </c>
      <c r="F4698" s="338" t="s">
        <v>32651</v>
      </c>
      <c r="G4698" s="343"/>
      <c r="H4698" s="343"/>
      <c r="I4698" s="343"/>
    </row>
    <row r="4699" spans="1:9" ht="69.75" customHeight="1">
      <c r="A4699" s="340" t="s">
        <v>9797</v>
      </c>
      <c r="B4699" s="338" t="s">
        <v>9798</v>
      </c>
      <c r="C4699" s="341" t="s">
        <v>0</v>
      </c>
      <c r="D4699" s="342">
        <v>167.23</v>
      </c>
      <c r="E4699" s="342">
        <v>164.26</v>
      </c>
      <c r="F4699" s="338" t="s">
        <v>32651</v>
      </c>
      <c r="G4699" s="343"/>
      <c r="H4699" s="343"/>
      <c r="I4699" s="343"/>
    </row>
    <row r="4700" spans="1:9" ht="69.75" customHeight="1">
      <c r="A4700" s="340" t="s">
        <v>9799</v>
      </c>
      <c r="B4700" s="338" t="s">
        <v>9800</v>
      </c>
      <c r="C4700" s="341" t="s">
        <v>0</v>
      </c>
      <c r="D4700" s="342">
        <v>187.09</v>
      </c>
      <c r="E4700" s="342">
        <v>183.86</v>
      </c>
      <c r="F4700" s="338" t="s">
        <v>32651</v>
      </c>
      <c r="G4700" s="343"/>
      <c r="H4700" s="343"/>
      <c r="I4700" s="343"/>
    </row>
    <row r="4701" spans="1:9" ht="69.75" customHeight="1">
      <c r="A4701" s="340" t="s">
        <v>9801</v>
      </c>
      <c r="B4701" s="338" t="s">
        <v>9802</v>
      </c>
      <c r="C4701" s="341" t="s">
        <v>0</v>
      </c>
      <c r="D4701" s="342">
        <v>181.8</v>
      </c>
      <c r="E4701" s="342">
        <v>178.51</v>
      </c>
      <c r="F4701" s="338" t="s">
        <v>32651</v>
      </c>
      <c r="G4701" s="343"/>
      <c r="H4701" s="343"/>
      <c r="I4701" s="343"/>
    </row>
    <row r="4702" spans="1:9" ht="69.75" customHeight="1">
      <c r="A4702" s="340" t="s">
        <v>9803</v>
      </c>
      <c r="B4702" s="338" t="s">
        <v>9804</v>
      </c>
      <c r="C4702" s="341" t="s">
        <v>0</v>
      </c>
      <c r="D4702" s="342">
        <v>214.46</v>
      </c>
      <c r="E4702" s="342">
        <v>210.78</v>
      </c>
      <c r="F4702" s="338" t="s">
        <v>32651</v>
      </c>
      <c r="G4702" s="343"/>
      <c r="H4702" s="343"/>
      <c r="I4702" s="343"/>
    </row>
    <row r="4703" spans="1:9" ht="69.75" customHeight="1">
      <c r="A4703" s="340" t="s">
        <v>9805</v>
      </c>
      <c r="B4703" s="338" t="s">
        <v>9806</v>
      </c>
      <c r="C4703" s="341" t="s">
        <v>0</v>
      </c>
      <c r="D4703" s="342">
        <v>37.85</v>
      </c>
      <c r="E4703" s="342">
        <v>36.04</v>
      </c>
      <c r="F4703" s="338" t="s">
        <v>32651</v>
      </c>
      <c r="G4703" s="343"/>
      <c r="H4703" s="343"/>
      <c r="I4703" s="343"/>
    </row>
    <row r="4704" spans="1:9" ht="69.75" customHeight="1">
      <c r="A4704" s="340" t="s">
        <v>9807</v>
      </c>
      <c r="B4704" s="338" t="s">
        <v>9808</v>
      </c>
      <c r="C4704" s="341" t="s">
        <v>0</v>
      </c>
      <c r="D4704" s="342">
        <v>45.36</v>
      </c>
      <c r="E4704" s="342">
        <v>43.55</v>
      </c>
      <c r="F4704" s="338" t="s">
        <v>32651</v>
      </c>
      <c r="G4704" s="343"/>
      <c r="H4704" s="343"/>
      <c r="I4704" s="343"/>
    </row>
    <row r="4705" spans="1:9" ht="69.75" customHeight="1">
      <c r="A4705" s="340" t="s">
        <v>9809</v>
      </c>
      <c r="B4705" s="338" t="s">
        <v>9810</v>
      </c>
      <c r="C4705" s="341" t="s">
        <v>0</v>
      </c>
      <c r="D4705" s="342">
        <v>51.04</v>
      </c>
      <c r="E4705" s="342">
        <v>49.23</v>
      </c>
      <c r="F4705" s="338" t="s">
        <v>32651</v>
      </c>
      <c r="G4705" s="343"/>
      <c r="H4705" s="343"/>
      <c r="I4705" s="343"/>
    </row>
    <row r="4706" spans="1:9" ht="69.75" customHeight="1">
      <c r="A4706" s="340" t="s">
        <v>9811</v>
      </c>
      <c r="B4706" s="338" t="s">
        <v>9812</v>
      </c>
      <c r="C4706" s="341" t="s">
        <v>0</v>
      </c>
      <c r="D4706" s="342">
        <v>64.22</v>
      </c>
      <c r="E4706" s="342">
        <v>62.41</v>
      </c>
      <c r="F4706" s="338" t="s">
        <v>32651</v>
      </c>
      <c r="G4706" s="343"/>
      <c r="H4706" s="343"/>
      <c r="I4706" s="343"/>
    </row>
    <row r="4707" spans="1:9" ht="69.75" customHeight="1">
      <c r="A4707" s="340" t="s">
        <v>9813</v>
      </c>
      <c r="B4707" s="338" t="s">
        <v>9814</v>
      </c>
      <c r="C4707" s="341" t="s">
        <v>0</v>
      </c>
      <c r="D4707" s="342">
        <v>76.349999999999994</v>
      </c>
      <c r="E4707" s="342">
        <v>74.540000000000006</v>
      </c>
      <c r="F4707" s="338" t="s">
        <v>32651</v>
      </c>
      <c r="G4707" s="343"/>
      <c r="H4707" s="343"/>
      <c r="I4707" s="343"/>
    </row>
    <row r="4708" spans="1:9" ht="69.75" customHeight="1">
      <c r="A4708" s="340" t="s">
        <v>9815</v>
      </c>
      <c r="B4708" s="338" t="s">
        <v>9816</v>
      </c>
      <c r="C4708" s="341" t="s">
        <v>0</v>
      </c>
      <c r="D4708" s="342">
        <v>45.11</v>
      </c>
      <c r="E4708" s="342">
        <v>42.64</v>
      </c>
      <c r="F4708" s="338" t="s">
        <v>32651</v>
      </c>
      <c r="G4708" s="343"/>
      <c r="H4708" s="343"/>
      <c r="I4708" s="343"/>
    </row>
    <row r="4709" spans="1:9" ht="69.75" customHeight="1">
      <c r="A4709" s="340" t="s">
        <v>9817</v>
      </c>
      <c r="B4709" s="338" t="s">
        <v>9818</v>
      </c>
      <c r="C4709" s="341" t="s">
        <v>0</v>
      </c>
      <c r="D4709" s="342">
        <v>50.59</v>
      </c>
      <c r="E4709" s="342">
        <v>47.74</v>
      </c>
      <c r="F4709" s="338" t="s">
        <v>32651</v>
      </c>
      <c r="G4709" s="343"/>
      <c r="H4709" s="343"/>
      <c r="I4709" s="343"/>
    </row>
    <row r="4710" spans="1:9" ht="69.75" customHeight="1">
      <c r="A4710" s="340" t="s">
        <v>9819</v>
      </c>
      <c r="B4710" s="338" t="s">
        <v>9820</v>
      </c>
      <c r="C4710" s="341" t="s">
        <v>0</v>
      </c>
      <c r="D4710" s="342">
        <v>57.1</v>
      </c>
      <c r="E4710" s="342">
        <v>53.88</v>
      </c>
      <c r="F4710" s="338" t="s">
        <v>32651</v>
      </c>
      <c r="G4710" s="343"/>
      <c r="H4710" s="343"/>
      <c r="I4710" s="343"/>
    </row>
    <row r="4711" spans="1:9" ht="69.75" customHeight="1">
      <c r="A4711" s="340" t="s">
        <v>9821</v>
      </c>
      <c r="B4711" s="338" t="s">
        <v>9822</v>
      </c>
      <c r="C4711" s="341" t="s">
        <v>0</v>
      </c>
      <c r="D4711" s="342">
        <v>97.39</v>
      </c>
      <c r="E4711" s="342">
        <v>93.69</v>
      </c>
      <c r="F4711" s="338" t="s">
        <v>32651</v>
      </c>
      <c r="G4711" s="343"/>
      <c r="H4711" s="343"/>
      <c r="I4711" s="343"/>
    </row>
    <row r="4712" spans="1:9" ht="69.75" customHeight="1">
      <c r="A4712" s="340" t="s">
        <v>9823</v>
      </c>
      <c r="B4712" s="338" t="s">
        <v>9824</v>
      </c>
      <c r="C4712" s="341" t="s">
        <v>0</v>
      </c>
      <c r="D4712" s="342">
        <v>99.02</v>
      </c>
      <c r="E4712" s="342">
        <v>95.32</v>
      </c>
      <c r="F4712" s="338" t="s">
        <v>32651</v>
      </c>
      <c r="G4712" s="343"/>
      <c r="H4712" s="343"/>
      <c r="I4712" s="343"/>
    </row>
    <row r="4713" spans="1:9" ht="69.75" customHeight="1">
      <c r="A4713" s="340" t="s">
        <v>9825</v>
      </c>
      <c r="B4713" s="338" t="s">
        <v>9826</v>
      </c>
      <c r="C4713" s="341" t="s">
        <v>0</v>
      </c>
      <c r="D4713" s="342">
        <v>113.74</v>
      </c>
      <c r="E4713" s="342">
        <v>109.47</v>
      </c>
      <c r="F4713" s="338" t="s">
        <v>32651</v>
      </c>
      <c r="G4713" s="343"/>
      <c r="H4713" s="343"/>
      <c r="I4713" s="343"/>
    </row>
    <row r="4714" spans="1:9" ht="69.75" customHeight="1">
      <c r="A4714" s="340" t="s">
        <v>9827</v>
      </c>
      <c r="B4714" s="338" t="s">
        <v>9828</v>
      </c>
      <c r="C4714" s="341" t="s">
        <v>0</v>
      </c>
      <c r="D4714" s="342">
        <v>116.86</v>
      </c>
      <c r="E4714" s="342">
        <v>112.59</v>
      </c>
      <c r="F4714" s="338" t="s">
        <v>32651</v>
      </c>
      <c r="G4714" s="343"/>
      <c r="H4714" s="343"/>
      <c r="I4714" s="343"/>
    </row>
    <row r="4715" spans="1:9" ht="69.75" customHeight="1">
      <c r="A4715" s="340" t="s">
        <v>9829</v>
      </c>
      <c r="B4715" s="338" t="s">
        <v>32332</v>
      </c>
      <c r="C4715" s="341" t="s">
        <v>0</v>
      </c>
      <c r="D4715" s="342">
        <v>130.01</v>
      </c>
      <c r="E4715" s="342">
        <v>125.18</v>
      </c>
      <c r="F4715" s="338" t="s">
        <v>32651</v>
      </c>
      <c r="G4715" s="343"/>
      <c r="H4715" s="343"/>
      <c r="I4715" s="343"/>
    </row>
    <row r="4716" spans="1:9" ht="69.75" customHeight="1">
      <c r="A4716" s="340" t="s">
        <v>9830</v>
      </c>
      <c r="B4716" s="338" t="s">
        <v>9831</v>
      </c>
      <c r="C4716" s="341" t="s">
        <v>0</v>
      </c>
      <c r="D4716" s="342">
        <v>133.36000000000001</v>
      </c>
      <c r="E4716" s="342">
        <v>128.53</v>
      </c>
      <c r="F4716" s="338" t="s">
        <v>32651</v>
      </c>
      <c r="G4716" s="343"/>
      <c r="H4716" s="343"/>
      <c r="I4716" s="343"/>
    </row>
    <row r="4717" spans="1:9" ht="69.75" customHeight="1">
      <c r="A4717" s="340" t="s">
        <v>9832</v>
      </c>
      <c r="B4717" s="338" t="s">
        <v>9833</v>
      </c>
      <c r="C4717" s="341" t="s">
        <v>0</v>
      </c>
      <c r="D4717" s="342">
        <v>145.47</v>
      </c>
      <c r="E4717" s="342">
        <v>140.53</v>
      </c>
      <c r="F4717" s="338" t="s">
        <v>32651</v>
      </c>
      <c r="G4717" s="343"/>
      <c r="H4717" s="343"/>
      <c r="I4717" s="343"/>
    </row>
    <row r="4718" spans="1:9" ht="69.75" customHeight="1">
      <c r="A4718" s="340" t="s">
        <v>9834</v>
      </c>
      <c r="B4718" s="338" t="s">
        <v>9835</v>
      </c>
      <c r="C4718" s="341" t="s">
        <v>0</v>
      </c>
      <c r="D4718" s="342">
        <v>173.7</v>
      </c>
      <c r="E4718" s="342">
        <v>168</v>
      </c>
      <c r="F4718" s="338" t="s">
        <v>32651</v>
      </c>
      <c r="G4718" s="343"/>
      <c r="H4718" s="343"/>
      <c r="I4718" s="343"/>
    </row>
    <row r="4719" spans="1:9" ht="69.75" customHeight="1">
      <c r="A4719" s="340" t="s">
        <v>9836</v>
      </c>
      <c r="B4719" s="338" t="s">
        <v>9837</v>
      </c>
      <c r="C4719" s="341" t="s">
        <v>0</v>
      </c>
      <c r="D4719" s="342">
        <v>192.39</v>
      </c>
      <c r="E4719" s="342">
        <v>185.94</v>
      </c>
      <c r="F4719" s="338" t="s">
        <v>32651</v>
      </c>
      <c r="G4719" s="343"/>
      <c r="H4719" s="343"/>
      <c r="I4719" s="343"/>
    </row>
    <row r="4720" spans="1:9" ht="69.75" customHeight="1">
      <c r="A4720" s="340" t="s">
        <v>9838</v>
      </c>
      <c r="B4720" s="338" t="s">
        <v>9839</v>
      </c>
      <c r="C4720" s="341" t="s">
        <v>0</v>
      </c>
      <c r="D4720" s="342">
        <v>126.11</v>
      </c>
      <c r="E4720" s="342">
        <v>120.64</v>
      </c>
      <c r="F4720" s="338" t="s">
        <v>32651</v>
      </c>
      <c r="G4720" s="343"/>
      <c r="H4720" s="343"/>
      <c r="I4720" s="343"/>
    </row>
    <row r="4721" spans="1:9" ht="69.75" customHeight="1">
      <c r="A4721" s="340" t="s">
        <v>9840</v>
      </c>
      <c r="B4721" s="338" t="s">
        <v>9841</v>
      </c>
      <c r="C4721" s="341" t="s">
        <v>0</v>
      </c>
      <c r="D4721" s="342">
        <v>146.5</v>
      </c>
      <c r="E4721" s="342">
        <v>141.03</v>
      </c>
      <c r="F4721" s="338" t="s">
        <v>32651</v>
      </c>
      <c r="G4721" s="343"/>
      <c r="H4721" s="343"/>
      <c r="I4721" s="343"/>
    </row>
    <row r="4722" spans="1:9" ht="69.75" customHeight="1">
      <c r="A4722" s="340" t="s">
        <v>9842</v>
      </c>
      <c r="B4722" s="338" t="s">
        <v>9843</v>
      </c>
      <c r="C4722" s="341" t="s">
        <v>0</v>
      </c>
      <c r="D4722" s="342">
        <v>246.86</v>
      </c>
      <c r="E4722" s="342">
        <v>240.82</v>
      </c>
      <c r="F4722" s="338" t="s">
        <v>32651</v>
      </c>
      <c r="G4722" s="343"/>
      <c r="H4722" s="343"/>
      <c r="I4722" s="343"/>
    </row>
    <row r="4723" spans="1:9" ht="69.75" customHeight="1">
      <c r="A4723" s="340" t="s">
        <v>9844</v>
      </c>
      <c r="B4723" s="338" t="s">
        <v>9845</v>
      </c>
      <c r="C4723" s="341" t="s">
        <v>0</v>
      </c>
      <c r="D4723" s="342">
        <v>246.86</v>
      </c>
      <c r="E4723" s="342">
        <v>240.82</v>
      </c>
      <c r="F4723" s="338" t="s">
        <v>32651</v>
      </c>
      <c r="G4723" s="343"/>
      <c r="H4723" s="343"/>
      <c r="I4723" s="343"/>
    </row>
    <row r="4724" spans="1:9" ht="69.75" customHeight="1">
      <c r="A4724" s="340" t="s">
        <v>9846</v>
      </c>
      <c r="B4724" s="338" t="s">
        <v>9847</v>
      </c>
      <c r="C4724" s="341" t="s">
        <v>0</v>
      </c>
      <c r="D4724" s="342">
        <v>263.5</v>
      </c>
      <c r="E4724" s="342">
        <v>256.88</v>
      </c>
      <c r="F4724" s="338" t="s">
        <v>32651</v>
      </c>
      <c r="G4724" s="343"/>
      <c r="H4724" s="343"/>
      <c r="I4724" s="343"/>
    </row>
    <row r="4725" spans="1:9" ht="69.75" customHeight="1">
      <c r="A4725" s="340" t="s">
        <v>9848</v>
      </c>
      <c r="B4725" s="338" t="s">
        <v>9849</v>
      </c>
      <c r="C4725" s="341" t="s">
        <v>0</v>
      </c>
      <c r="D4725" s="342">
        <v>319.02</v>
      </c>
      <c r="E4725" s="342">
        <v>312.39999999999998</v>
      </c>
      <c r="F4725" s="338" t="s">
        <v>32651</v>
      </c>
      <c r="G4725" s="343"/>
      <c r="H4725" s="343"/>
      <c r="I4725" s="343"/>
    </row>
    <row r="4726" spans="1:9" ht="69.75" customHeight="1">
      <c r="A4726" s="340" t="s">
        <v>9850</v>
      </c>
      <c r="B4726" s="338" t="s">
        <v>9851</v>
      </c>
      <c r="C4726" s="341" t="s">
        <v>0</v>
      </c>
      <c r="D4726" s="342">
        <v>205.61</v>
      </c>
      <c r="E4726" s="342">
        <v>197.42</v>
      </c>
      <c r="F4726" s="338" t="s">
        <v>32651</v>
      </c>
      <c r="G4726" s="343"/>
      <c r="H4726" s="343"/>
      <c r="I4726" s="343"/>
    </row>
    <row r="4727" spans="1:9" ht="69.75" customHeight="1">
      <c r="A4727" s="340" t="s">
        <v>9852</v>
      </c>
      <c r="B4727" s="338" t="s">
        <v>9853</v>
      </c>
      <c r="C4727" s="341" t="s">
        <v>0</v>
      </c>
      <c r="D4727" s="342">
        <v>217.25</v>
      </c>
      <c r="E4727" s="342">
        <v>209.06</v>
      </c>
      <c r="F4727" s="338" t="s">
        <v>32651</v>
      </c>
      <c r="G4727" s="343"/>
      <c r="H4727" s="343"/>
      <c r="I4727" s="343"/>
    </row>
    <row r="4728" spans="1:9" ht="69.75" customHeight="1">
      <c r="A4728" s="340" t="s">
        <v>9854</v>
      </c>
      <c r="B4728" s="338" t="s">
        <v>9855</v>
      </c>
      <c r="C4728" s="341" t="s">
        <v>0</v>
      </c>
      <c r="D4728" s="342">
        <v>340.5</v>
      </c>
      <c r="E4728" s="342">
        <v>331.43</v>
      </c>
      <c r="F4728" s="338" t="s">
        <v>32651</v>
      </c>
      <c r="G4728" s="343"/>
      <c r="H4728" s="343"/>
      <c r="I4728" s="343"/>
    </row>
    <row r="4729" spans="1:9" ht="69.75" customHeight="1">
      <c r="A4729" s="340" t="s">
        <v>9856</v>
      </c>
      <c r="B4729" s="338" t="s">
        <v>9857</v>
      </c>
      <c r="C4729" s="341" t="s">
        <v>0</v>
      </c>
      <c r="D4729" s="342">
        <v>359.11</v>
      </c>
      <c r="E4729" s="342">
        <v>350.04</v>
      </c>
      <c r="F4729" s="338" t="s">
        <v>32651</v>
      </c>
      <c r="G4729" s="343"/>
      <c r="H4729" s="343"/>
      <c r="I4729" s="343"/>
    </row>
    <row r="4730" spans="1:9" ht="69.75" customHeight="1">
      <c r="A4730" s="340" t="s">
        <v>9858</v>
      </c>
      <c r="B4730" s="338" t="s">
        <v>9859</v>
      </c>
      <c r="C4730" s="341" t="s">
        <v>0</v>
      </c>
      <c r="D4730" s="342">
        <v>749.89</v>
      </c>
      <c r="E4730" s="342">
        <v>739.94</v>
      </c>
      <c r="F4730" s="338" t="s">
        <v>32651</v>
      </c>
      <c r="G4730" s="343"/>
      <c r="H4730" s="343"/>
      <c r="I4730" s="343"/>
    </row>
    <row r="4731" spans="1:9" ht="69.75" customHeight="1">
      <c r="A4731" s="340" t="s">
        <v>9860</v>
      </c>
      <c r="B4731" s="338" t="s">
        <v>9861</v>
      </c>
      <c r="C4731" s="341" t="s">
        <v>0</v>
      </c>
      <c r="D4731" s="342">
        <v>666.4</v>
      </c>
      <c r="E4731" s="342">
        <v>656.45</v>
      </c>
      <c r="F4731" s="338" t="s">
        <v>32651</v>
      </c>
      <c r="G4731" s="343"/>
      <c r="H4731" s="343"/>
      <c r="I4731" s="343"/>
    </row>
    <row r="4732" spans="1:9" ht="69.75" customHeight="1">
      <c r="A4732" s="340" t="s">
        <v>9862</v>
      </c>
      <c r="B4732" s="338" t="s">
        <v>9863</v>
      </c>
      <c r="C4732" s="341" t="s">
        <v>0</v>
      </c>
      <c r="D4732" s="342">
        <v>321.01</v>
      </c>
      <c r="E4732" s="342">
        <v>310.08</v>
      </c>
      <c r="F4732" s="338" t="s">
        <v>32651</v>
      </c>
      <c r="G4732" s="343"/>
      <c r="H4732" s="343"/>
      <c r="I4732" s="343"/>
    </row>
    <row r="4733" spans="1:9" ht="69.75" customHeight="1">
      <c r="A4733" s="340" t="s">
        <v>9864</v>
      </c>
      <c r="B4733" s="338" t="s">
        <v>9865</v>
      </c>
      <c r="C4733" s="341" t="s">
        <v>0</v>
      </c>
      <c r="D4733" s="342">
        <v>537.74</v>
      </c>
      <c r="E4733" s="342">
        <v>525.65</v>
      </c>
      <c r="F4733" s="338" t="s">
        <v>32651</v>
      </c>
      <c r="G4733" s="343"/>
      <c r="H4733" s="343"/>
      <c r="I4733" s="343"/>
    </row>
    <row r="4734" spans="1:9" ht="69.75" customHeight="1">
      <c r="A4734" s="340" t="s">
        <v>9866</v>
      </c>
      <c r="B4734" s="338" t="s">
        <v>9867</v>
      </c>
      <c r="C4734" s="341" t="s">
        <v>0</v>
      </c>
      <c r="D4734" s="342">
        <v>815.83</v>
      </c>
      <c r="E4734" s="342">
        <v>802.57</v>
      </c>
      <c r="F4734" s="338" t="s">
        <v>32651</v>
      </c>
      <c r="G4734" s="343"/>
      <c r="H4734" s="343"/>
      <c r="I4734" s="343"/>
    </row>
    <row r="4735" spans="1:9" ht="69.75" customHeight="1">
      <c r="A4735" s="340" t="s">
        <v>9868</v>
      </c>
      <c r="B4735" s="338" t="s">
        <v>9869</v>
      </c>
      <c r="C4735" s="341" t="s">
        <v>0</v>
      </c>
      <c r="D4735" s="342">
        <v>39.590000000000003</v>
      </c>
      <c r="E4735" s="342">
        <v>37.979999999999997</v>
      </c>
      <c r="F4735" s="338" t="s">
        <v>32651</v>
      </c>
      <c r="G4735" s="343"/>
      <c r="H4735" s="343"/>
      <c r="I4735" s="343"/>
    </row>
    <row r="4736" spans="1:9" ht="69.75" customHeight="1">
      <c r="A4736" s="340" t="s">
        <v>9870</v>
      </c>
      <c r="B4736" s="338" t="s">
        <v>9871</v>
      </c>
      <c r="C4736" s="341" t="s">
        <v>0</v>
      </c>
      <c r="D4736" s="342">
        <v>33.619999999999997</v>
      </c>
      <c r="E4736" s="342">
        <v>32.01</v>
      </c>
      <c r="F4736" s="338" t="s">
        <v>32651</v>
      </c>
      <c r="G4736" s="343"/>
      <c r="H4736" s="343"/>
      <c r="I4736" s="343"/>
    </row>
    <row r="4737" spans="1:9" ht="69.75" customHeight="1">
      <c r="A4737" s="340" t="s">
        <v>9872</v>
      </c>
      <c r="B4737" s="338" t="s">
        <v>9873</v>
      </c>
      <c r="C4737" s="341" t="s">
        <v>0</v>
      </c>
      <c r="D4737" s="342">
        <v>56.49</v>
      </c>
      <c r="E4737" s="342">
        <v>54.44</v>
      </c>
      <c r="F4737" s="338" t="s">
        <v>32651</v>
      </c>
      <c r="G4737" s="343"/>
      <c r="H4737" s="343"/>
      <c r="I4737" s="343"/>
    </row>
    <row r="4738" spans="1:9" ht="69.75" customHeight="1">
      <c r="A4738" s="340" t="s">
        <v>9874</v>
      </c>
      <c r="B4738" s="338" t="s">
        <v>9875</v>
      </c>
      <c r="C4738" s="341" t="s">
        <v>0</v>
      </c>
      <c r="D4738" s="342">
        <v>66.56</v>
      </c>
      <c r="E4738" s="342">
        <v>64.510000000000005</v>
      </c>
      <c r="F4738" s="338" t="s">
        <v>32651</v>
      </c>
      <c r="G4738" s="343"/>
      <c r="H4738" s="343"/>
      <c r="I4738" s="343"/>
    </row>
    <row r="4739" spans="1:9" ht="69.75" customHeight="1">
      <c r="A4739" s="340" t="s">
        <v>9876</v>
      </c>
      <c r="B4739" s="338" t="s">
        <v>9877</v>
      </c>
      <c r="C4739" s="341" t="s">
        <v>0</v>
      </c>
      <c r="D4739" s="342">
        <v>71.58</v>
      </c>
      <c r="E4739" s="342">
        <v>69.010000000000005</v>
      </c>
      <c r="F4739" s="338" t="s">
        <v>32651</v>
      </c>
      <c r="G4739" s="343"/>
      <c r="H4739" s="343"/>
      <c r="I4739" s="343"/>
    </row>
    <row r="4740" spans="1:9" ht="69.75" customHeight="1">
      <c r="A4740" s="340" t="s">
        <v>9878</v>
      </c>
      <c r="B4740" s="338" t="s">
        <v>9879</v>
      </c>
      <c r="C4740" s="341" t="s">
        <v>0</v>
      </c>
      <c r="D4740" s="342">
        <v>84.48</v>
      </c>
      <c r="E4740" s="342">
        <v>81.91</v>
      </c>
      <c r="F4740" s="338" t="s">
        <v>32651</v>
      </c>
      <c r="G4740" s="343"/>
      <c r="H4740" s="343"/>
      <c r="I4740" s="343"/>
    </row>
    <row r="4741" spans="1:9" ht="69.75" customHeight="1">
      <c r="A4741" s="340" t="s">
        <v>9880</v>
      </c>
      <c r="B4741" s="338" t="s">
        <v>9881</v>
      </c>
      <c r="C4741" s="341" t="s">
        <v>0</v>
      </c>
      <c r="D4741" s="342">
        <v>104.52</v>
      </c>
      <c r="E4741" s="342">
        <v>101.31</v>
      </c>
      <c r="F4741" s="338" t="s">
        <v>32651</v>
      </c>
      <c r="G4741" s="343"/>
      <c r="H4741" s="343"/>
      <c r="I4741" s="343"/>
    </row>
    <row r="4742" spans="1:9" ht="69.75" customHeight="1">
      <c r="A4742" s="340" t="s">
        <v>9882</v>
      </c>
      <c r="B4742" s="338" t="s">
        <v>9883</v>
      </c>
      <c r="C4742" s="341" t="s">
        <v>0</v>
      </c>
      <c r="D4742" s="342">
        <v>124.91</v>
      </c>
      <c r="E4742" s="342">
        <v>121.7</v>
      </c>
      <c r="F4742" s="338" t="s">
        <v>32651</v>
      </c>
      <c r="G4742" s="343"/>
      <c r="H4742" s="343"/>
      <c r="I4742" s="343"/>
    </row>
    <row r="4743" spans="1:9" ht="69.75" customHeight="1">
      <c r="A4743" s="340" t="s">
        <v>9884</v>
      </c>
      <c r="B4743" s="338" t="s">
        <v>9885</v>
      </c>
      <c r="C4743" s="341" t="s">
        <v>0</v>
      </c>
      <c r="D4743" s="342">
        <v>187.75</v>
      </c>
      <c r="E4743" s="342">
        <v>183.58</v>
      </c>
      <c r="F4743" s="338" t="s">
        <v>32651</v>
      </c>
      <c r="G4743" s="343"/>
      <c r="H4743" s="343"/>
      <c r="I4743" s="343"/>
    </row>
    <row r="4744" spans="1:9" ht="69.75" customHeight="1">
      <c r="A4744" s="340" t="s">
        <v>9886</v>
      </c>
      <c r="B4744" s="338" t="s">
        <v>9887</v>
      </c>
      <c r="C4744" s="341" t="s">
        <v>0</v>
      </c>
      <c r="D4744" s="342">
        <v>228.96</v>
      </c>
      <c r="E4744" s="342">
        <v>224.79</v>
      </c>
      <c r="F4744" s="338" t="s">
        <v>32651</v>
      </c>
      <c r="G4744" s="343"/>
      <c r="H4744" s="343"/>
      <c r="I4744" s="343"/>
    </row>
    <row r="4745" spans="1:9" ht="69.75" customHeight="1">
      <c r="A4745" s="340" t="s">
        <v>9888</v>
      </c>
      <c r="B4745" s="338" t="s">
        <v>9889</v>
      </c>
      <c r="C4745" s="341" t="s">
        <v>0</v>
      </c>
      <c r="D4745" s="342">
        <v>249.28</v>
      </c>
      <c r="E4745" s="342">
        <v>244.15</v>
      </c>
      <c r="F4745" s="338" t="s">
        <v>32651</v>
      </c>
      <c r="G4745" s="343"/>
      <c r="H4745" s="343"/>
      <c r="I4745" s="343"/>
    </row>
    <row r="4746" spans="1:9" ht="69.75" customHeight="1">
      <c r="A4746" s="340" t="s">
        <v>9890</v>
      </c>
      <c r="B4746" s="338" t="s">
        <v>9891</v>
      </c>
      <c r="C4746" s="341" t="s">
        <v>0</v>
      </c>
      <c r="D4746" s="342">
        <v>304.8</v>
      </c>
      <c r="E4746" s="342">
        <v>299.67</v>
      </c>
      <c r="F4746" s="338" t="s">
        <v>32651</v>
      </c>
      <c r="G4746" s="343"/>
      <c r="H4746" s="343"/>
      <c r="I4746" s="343"/>
    </row>
    <row r="4747" spans="1:9" ht="69.75" customHeight="1">
      <c r="A4747" s="340" t="s">
        <v>9892</v>
      </c>
      <c r="B4747" s="338" t="s">
        <v>9893</v>
      </c>
      <c r="C4747" s="341" t="s">
        <v>0</v>
      </c>
      <c r="D4747" s="342">
        <v>63.35</v>
      </c>
      <c r="E4747" s="342">
        <v>60.95</v>
      </c>
      <c r="F4747" s="338" t="s">
        <v>32651</v>
      </c>
      <c r="G4747" s="343"/>
      <c r="H4747" s="343"/>
      <c r="I4747" s="343"/>
    </row>
    <row r="4748" spans="1:9" ht="69.75" customHeight="1">
      <c r="A4748" s="340" t="s">
        <v>9894</v>
      </c>
      <c r="B4748" s="338" t="s">
        <v>9895</v>
      </c>
      <c r="C4748" s="341" t="s">
        <v>0</v>
      </c>
      <c r="D4748" s="342">
        <v>63.35</v>
      </c>
      <c r="E4748" s="342">
        <v>60.95</v>
      </c>
      <c r="F4748" s="338" t="s">
        <v>32651</v>
      </c>
      <c r="G4748" s="343"/>
      <c r="H4748" s="343"/>
      <c r="I4748" s="343"/>
    </row>
    <row r="4749" spans="1:9" ht="69.75" customHeight="1">
      <c r="A4749" s="340" t="s">
        <v>9896</v>
      </c>
      <c r="B4749" s="338" t="s">
        <v>9897</v>
      </c>
      <c r="C4749" s="341" t="s">
        <v>0</v>
      </c>
      <c r="D4749" s="342">
        <v>90.96</v>
      </c>
      <c r="E4749" s="342">
        <v>87.88</v>
      </c>
      <c r="F4749" s="338" t="s">
        <v>32651</v>
      </c>
      <c r="G4749" s="343"/>
      <c r="H4749" s="343"/>
      <c r="I4749" s="343"/>
    </row>
    <row r="4750" spans="1:9" ht="69.75" customHeight="1">
      <c r="A4750" s="340" t="s">
        <v>9898</v>
      </c>
      <c r="B4750" s="338" t="s">
        <v>9899</v>
      </c>
      <c r="C4750" s="341" t="s">
        <v>0</v>
      </c>
      <c r="D4750" s="342">
        <v>90.96</v>
      </c>
      <c r="E4750" s="342">
        <v>87.88</v>
      </c>
      <c r="F4750" s="338" t="s">
        <v>32651</v>
      </c>
      <c r="G4750" s="343"/>
      <c r="H4750" s="343"/>
      <c r="I4750" s="343"/>
    </row>
    <row r="4751" spans="1:9" ht="69.75" customHeight="1">
      <c r="A4751" s="340" t="s">
        <v>9900</v>
      </c>
      <c r="B4751" s="338" t="s">
        <v>9901</v>
      </c>
      <c r="C4751" s="341" t="s">
        <v>0</v>
      </c>
      <c r="D4751" s="342">
        <v>126.39</v>
      </c>
      <c r="E4751" s="342">
        <v>122.55</v>
      </c>
      <c r="F4751" s="338" t="s">
        <v>32651</v>
      </c>
      <c r="G4751" s="343"/>
      <c r="H4751" s="343"/>
      <c r="I4751" s="343"/>
    </row>
    <row r="4752" spans="1:9" ht="69.75" customHeight="1">
      <c r="A4752" s="340" t="s">
        <v>9902</v>
      </c>
      <c r="B4752" s="338" t="s">
        <v>9903</v>
      </c>
      <c r="C4752" s="341" t="s">
        <v>0</v>
      </c>
      <c r="D4752" s="342">
        <v>126.39</v>
      </c>
      <c r="E4752" s="342">
        <v>122.55</v>
      </c>
      <c r="F4752" s="338" t="s">
        <v>32651</v>
      </c>
      <c r="G4752" s="343"/>
      <c r="H4752" s="343"/>
      <c r="I4752" s="343"/>
    </row>
    <row r="4753" spans="1:9" ht="69.75" customHeight="1">
      <c r="A4753" s="340" t="s">
        <v>9904</v>
      </c>
      <c r="B4753" s="338" t="s">
        <v>9905</v>
      </c>
      <c r="C4753" s="341" t="s">
        <v>0</v>
      </c>
      <c r="D4753" s="342">
        <v>173.29</v>
      </c>
      <c r="E4753" s="342">
        <v>168.47</v>
      </c>
      <c r="F4753" s="338" t="s">
        <v>32651</v>
      </c>
      <c r="G4753" s="343"/>
      <c r="H4753" s="343"/>
      <c r="I4753" s="343"/>
    </row>
    <row r="4754" spans="1:9" ht="69.75" customHeight="1">
      <c r="A4754" s="340" t="s">
        <v>9906</v>
      </c>
      <c r="B4754" s="338" t="s">
        <v>9907</v>
      </c>
      <c r="C4754" s="341" t="s">
        <v>0</v>
      </c>
      <c r="D4754" s="342">
        <v>184.93</v>
      </c>
      <c r="E4754" s="342">
        <v>180.11</v>
      </c>
      <c r="F4754" s="338" t="s">
        <v>32651</v>
      </c>
      <c r="G4754" s="343"/>
      <c r="H4754" s="343"/>
      <c r="I4754" s="343"/>
    </row>
    <row r="4755" spans="1:9" ht="69.75" customHeight="1">
      <c r="A4755" s="340" t="s">
        <v>9908</v>
      </c>
      <c r="B4755" s="338" t="s">
        <v>9909</v>
      </c>
      <c r="C4755" s="341" t="s">
        <v>0</v>
      </c>
      <c r="D4755" s="342">
        <v>313.7</v>
      </c>
      <c r="E4755" s="342">
        <v>307.44</v>
      </c>
      <c r="F4755" s="338" t="s">
        <v>32651</v>
      </c>
      <c r="G4755" s="343"/>
      <c r="H4755" s="343"/>
      <c r="I4755" s="343"/>
    </row>
    <row r="4756" spans="1:9" ht="69.75" customHeight="1">
      <c r="A4756" s="340" t="s">
        <v>9910</v>
      </c>
      <c r="B4756" s="338" t="s">
        <v>9911</v>
      </c>
      <c r="C4756" s="341" t="s">
        <v>0</v>
      </c>
      <c r="D4756" s="342">
        <v>332.31</v>
      </c>
      <c r="E4756" s="342">
        <v>326.05</v>
      </c>
      <c r="F4756" s="338" t="s">
        <v>32651</v>
      </c>
      <c r="G4756" s="343"/>
      <c r="H4756" s="343"/>
      <c r="I4756" s="343"/>
    </row>
    <row r="4757" spans="1:9" ht="69.75" customHeight="1">
      <c r="A4757" s="340" t="s">
        <v>9912</v>
      </c>
      <c r="B4757" s="338" t="s">
        <v>9913</v>
      </c>
      <c r="C4757" s="341" t="s">
        <v>0</v>
      </c>
      <c r="D4757" s="342">
        <v>728.51</v>
      </c>
      <c r="E4757" s="342">
        <v>720.8</v>
      </c>
      <c r="F4757" s="338" t="s">
        <v>32651</v>
      </c>
      <c r="G4757" s="343"/>
      <c r="H4757" s="343"/>
      <c r="I4757" s="343"/>
    </row>
    <row r="4758" spans="1:9" ht="69.75" customHeight="1">
      <c r="A4758" s="340" t="s">
        <v>9914</v>
      </c>
      <c r="B4758" s="338" t="s">
        <v>9915</v>
      </c>
      <c r="C4758" s="341" t="s">
        <v>0</v>
      </c>
      <c r="D4758" s="342">
        <v>645.02</v>
      </c>
      <c r="E4758" s="342">
        <v>637.30999999999995</v>
      </c>
      <c r="F4758" s="338" t="s">
        <v>32651</v>
      </c>
      <c r="G4758" s="343"/>
      <c r="H4758" s="343"/>
      <c r="I4758" s="343"/>
    </row>
    <row r="4759" spans="1:9" ht="69.75" customHeight="1">
      <c r="A4759" s="340" t="s">
        <v>9916</v>
      </c>
      <c r="B4759" s="338" t="s">
        <v>9917</v>
      </c>
      <c r="C4759" s="341" t="s">
        <v>0</v>
      </c>
      <c r="D4759" s="342">
        <v>96.83</v>
      </c>
      <c r="E4759" s="342">
        <v>93.62</v>
      </c>
      <c r="F4759" s="338" t="s">
        <v>32651</v>
      </c>
      <c r="G4759" s="343"/>
      <c r="H4759" s="343"/>
      <c r="I4759" s="343"/>
    </row>
    <row r="4760" spans="1:9" ht="69.75" customHeight="1">
      <c r="A4760" s="340" t="s">
        <v>9918</v>
      </c>
      <c r="B4760" s="338" t="s">
        <v>9919</v>
      </c>
      <c r="C4760" s="341" t="s">
        <v>0</v>
      </c>
      <c r="D4760" s="342">
        <v>140.82</v>
      </c>
      <c r="E4760" s="342">
        <v>136.71</v>
      </c>
      <c r="F4760" s="338" t="s">
        <v>32651</v>
      </c>
      <c r="G4760" s="343"/>
      <c r="H4760" s="343"/>
      <c r="I4760" s="343"/>
    </row>
    <row r="4761" spans="1:9" ht="69.75" customHeight="1">
      <c r="A4761" s="340" t="s">
        <v>9920</v>
      </c>
      <c r="B4761" s="338" t="s">
        <v>9921</v>
      </c>
      <c r="C4761" s="341" t="s">
        <v>0</v>
      </c>
      <c r="D4761" s="342">
        <v>181.21</v>
      </c>
      <c r="E4761" s="342">
        <v>176.08</v>
      </c>
      <c r="F4761" s="338" t="s">
        <v>32651</v>
      </c>
      <c r="G4761" s="343"/>
      <c r="H4761" s="343"/>
      <c r="I4761" s="343"/>
    </row>
    <row r="4762" spans="1:9" ht="69.75" customHeight="1">
      <c r="A4762" s="340" t="s">
        <v>9922</v>
      </c>
      <c r="B4762" s="338" t="s">
        <v>9923</v>
      </c>
      <c r="C4762" s="341" t="s">
        <v>0</v>
      </c>
      <c r="D4762" s="342">
        <v>277.83999999999997</v>
      </c>
      <c r="E4762" s="342">
        <v>271.42</v>
      </c>
      <c r="F4762" s="338" t="s">
        <v>32651</v>
      </c>
      <c r="G4762" s="343"/>
      <c r="H4762" s="343"/>
      <c r="I4762" s="343"/>
    </row>
    <row r="4763" spans="1:9" ht="69.75" customHeight="1">
      <c r="A4763" s="340" t="s">
        <v>9924</v>
      </c>
      <c r="B4763" s="338" t="s">
        <v>9925</v>
      </c>
      <c r="C4763" s="341" t="s">
        <v>0</v>
      </c>
      <c r="D4763" s="342">
        <v>501.95</v>
      </c>
      <c r="E4763" s="342">
        <v>493.59</v>
      </c>
      <c r="F4763" s="338" t="s">
        <v>32651</v>
      </c>
      <c r="G4763" s="343"/>
      <c r="H4763" s="343"/>
      <c r="I4763" s="343"/>
    </row>
    <row r="4764" spans="1:9" ht="69.75" customHeight="1">
      <c r="A4764" s="340" t="s">
        <v>9926</v>
      </c>
      <c r="B4764" s="338" t="s">
        <v>9927</v>
      </c>
      <c r="C4764" s="341" t="s">
        <v>0</v>
      </c>
      <c r="D4764" s="342">
        <v>787.4</v>
      </c>
      <c r="E4764" s="342">
        <v>777.12</v>
      </c>
      <c r="F4764" s="338" t="s">
        <v>32651</v>
      </c>
      <c r="G4764" s="343"/>
      <c r="H4764" s="343"/>
      <c r="I4764" s="343"/>
    </row>
    <row r="4765" spans="1:9" ht="69.75" customHeight="1">
      <c r="A4765" s="340" t="s">
        <v>9928</v>
      </c>
      <c r="B4765" s="338" t="s">
        <v>9929</v>
      </c>
      <c r="C4765" s="341" t="s">
        <v>0</v>
      </c>
      <c r="D4765" s="342">
        <v>36.119999999999997</v>
      </c>
      <c r="E4765" s="342">
        <v>34.880000000000003</v>
      </c>
      <c r="F4765" s="338" t="s">
        <v>32651</v>
      </c>
      <c r="G4765" s="343"/>
      <c r="H4765" s="343"/>
      <c r="I4765" s="343"/>
    </row>
    <row r="4766" spans="1:9" ht="69.75" customHeight="1">
      <c r="A4766" s="340" t="s">
        <v>9930</v>
      </c>
      <c r="B4766" s="338" t="s">
        <v>9931</v>
      </c>
      <c r="C4766" s="341" t="s">
        <v>0</v>
      </c>
      <c r="D4766" s="342">
        <v>30.15</v>
      </c>
      <c r="E4766" s="342">
        <v>28.91</v>
      </c>
      <c r="F4766" s="338" t="s">
        <v>32651</v>
      </c>
      <c r="G4766" s="343"/>
      <c r="H4766" s="343"/>
      <c r="I4766" s="343"/>
    </row>
    <row r="4767" spans="1:9" ht="69.75" customHeight="1">
      <c r="A4767" s="340" t="s">
        <v>9932</v>
      </c>
      <c r="B4767" s="338" t="s">
        <v>9933</v>
      </c>
      <c r="C4767" s="341" t="s">
        <v>0</v>
      </c>
      <c r="D4767" s="342">
        <v>50.02</v>
      </c>
      <c r="E4767" s="342">
        <v>48.65</v>
      </c>
      <c r="F4767" s="338" t="s">
        <v>32651</v>
      </c>
      <c r="G4767" s="343"/>
      <c r="H4767" s="343"/>
      <c r="I4767" s="343"/>
    </row>
    <row r="4768" spans="1:9" ht="69.75" customHeight="1">
      <c r="A4768" s="340" t="s">
        <v>9934</v>
      </c>
      <c r="B4768" s="338" t="s">
        <v>9935</v>
      </c>
      <c r="C4768" s="341" t="s">
        <v>0</v>
      </c>
      <c r="D4768" s="342">
        <v>60.42</v>
      </c>
      <c r="E4768" s="342">
        <v>59.01</v>
      </c>
      <c r="F4768" s="338" t="s">
        <v>32651</v>
      </c>
      <c r="G4768" s="343"/>
      <c r="H4768" s="343"/>
      <c r="I4768" s="343"/>
    </row>
    <row r="4769" spans="1:9" ht="69.75" customHeight="1">
      <c r="A4769" s="340" t="s">
        <v>9936</v>
      </c>
      <c r="B4769" s="338" t="s">
        <v>9937</v>
      </c>
      <c r="C4769" s="341" t="s">
        <v>0</v>
      </c>
      <c r="D4769" s="342">
        <v>62.48</v>
      </c>
      <c r="E4769" s="342">
        <v>60.86</v>
      </c>
      <c r="F4769" s="338" t="s">
        <v>32651</v>
      </c>
      <c r="G4769" s="343"/>
      <c r="H4769" s="343"/>
      <c r="I4769" s="343"/>
    </row>
    <row r="4770" spans="1:9" ht="69.75" customHeight="1">
      <c r="A4770" s="340" t="s">
        <v>9938</v>
      </c>
      <c r="B4770" s="338" t="s">
        <v>9939</v>
      </c>
      <c r="C4770" s="341" t="s">
        <v>0</v>
      </c>
      <c r="D4770" s="342">
        <v>75.38</v>
      </c>
      <c r="E4770" s="342">
        <v>73.760000000000005</v>
      </c>
      <c r="F4770" s="338" t="s">
        <v>32651</v>
      </c>
      <c r="G4770" s="343"/>
      <c r="H4770" s="343"/>
      <c r="I4770" s="343"/>
    </row>
    <row r="4771" spans="1:9" ht="69.75" customHeight="1">
      <c r="A4771" s="340" t="s">
        <v>9940</v>
      </c>
      <c r="B4771" s="338" t="s">
        <v>9941</v>
      </c>
      <c r="C4771" s="341" t="s">
        <v>0</v>
      </c>
      <c r="D4771" s="342">
        <v>91.63</v>
      </c>
      <c r="E4771" s="342">
        <v>89.77</v>
      </c>
      <c r="F4771" s="338" t="s">
        <v>32651</v>
      </c>
      <c r="G4771" s="343"/>
      <c r="H4771" s="343"/>
      <c r="I4771" s="343"/>
    </row>
    <row r="4772" spans="1:9" ht="69.75" customHeight="1">
      <c r="A4772" s="340" t="s">
        <v>9942</v>
      </c>
      <c r="B4772" s="338" t="s">
        <v>9943</v>
      </c>
      <c r="C4772" s="341" t="s">
        <v>0</v>
      </c>
      <c r="D4772" s="342">
        <v>112.02</v>
      </c>
      <c r="E4772" s="342">
        <v>110.16</v>
      </c>
      <c r="F4772" s="338" t="s">
        <v>32651</v>
      </c>
      <c r="G4772" s="343"/>
      <c r="H4772" s="343"/>
      <c r="I4772" s="343"/>
    </row>
    <row r="4773" spans="1:9" ht="69.75" customHeight="1">
      <c r="A4773" s="340" t="s">
        <v>9944</v>
      </c>
      <c r="B4773" s="338" t="s">
        <v>9945</v>
      </c>
      <c r="C4773" s="341" t="s">
        <v>0</v>
      </c>
      <c r="D4773" s="342">
        <v>169.23</v>
      </c>
      <c r="E4773" s="342">
        <v>167</v>
      </c>
      <c r="F4773" s="338" t="s">
        <v>32651</v>
      </c>
      <c r="G4773" s="343"/>
      <c r="H4773" s="343"/>
      <c r="I4773" s="343"/>
    </row>
    <row r="4774" spans="1:9" ht="69.75" customHeight="1">
      <c r="A4774" s="340" t="s">
        <v>9946</v>
      </c>
      <c r="B4774" s="338" t="s">
        <v>9947</v>
      </c>
      <c r="C4774" s="341" t="s">
        <v>0</v>
      </c>
      <c r="D4774" s="342">
        <v>210.44</v>
      </c>
      <c r="E4774" s="342">
        <v>208.21</v>
      </c>
      <c r="F4774" s="338" t="s">
        <v>32651</v>
      </c>
      <c r="G4774" s="343"/>
      <c r="H4774" s="343"/>
      <c r="I4774" s="343"/>
    </row>
    <row r="4775" spans="1:9" ht="69.75" customHeight="1">
      <c r="A4775" s="340" t="s">
        <v>9948</v>
      </c>
      <c r="B4775" s="338" t="s">
        <v>9949</v>
      </c>
      <c r="C4775" s="341" t="s">
        <v>0</v>
      </c>
      <c r="D4775" s="342">
        <v>224.94</v>
      </c>
      <c r="E4775" s="342">
        <v>222.34</v>
      </c>
      <c r="F4775" s="338" t="s">
        <v>32651</v>
      </c>
      <c r="G4775" s="343"/>
      <c r="H4775" s="343"/>
      <c r="I4775" s="343"/>
    </row>
    <row r="4776" spans="1:9" ht="69.75" customHeight="1">
      <c r="A4776" s="340" t="s">
        <v>9950</v>
      </c>
      <c r="B4776" s="338" t="s">
        <v>9951</v>
      </c>
      <c r="C4776" s="341" t="s">
        <v>0</v>
      </c>
      <c r="D4776" s="342">
        <v>280.45999999999998</v>
      </c>
      <c r="E4776" s="342">
        <v>277.86</v>
      </c>
      <c r="F4776" s="338" t="s">
        <v>32651</v>
      </c>
      <c r="G4776" s="343"/>
      <c r="H4776" s="343"/>
      <c r="I4776" s="343"/>
    </row>
    <row r="4777" spans="1:9" ht="69.75" customHeight="1">
      <c r="A4777" s="340" t="s">
        <v>9952</v>
      </c>
      <c r="B4777" s="338" t="s">
        <v>9953</v>
      </c>
      <c r="C4777" s="341" t="s">
        <v>0</v>
      </c>
      <c r="D4777" s="342">
        <v>58.13</v>
      </c>
      <c r="E4777" s="342">
        <v>56.27</v>
      </c>
      <c r="F4777" s="338" t="s">
        <v>32651</v>
      </c>
      <c r="G4777" s="343"/>
      <c r="H4777" s="343"/>
      <c r="I4777" s="343"/>
    </row>
    <row r="4778" spans="1:9" ht="69.75" customHeight="1">
      <c r="A4778" s="340" t="s">
        <v>9954</v>
      </c>
      <c r="B4778" s="338" t="s">
        <v>9955</v>
      </c>
      <c r="C4778" s="341" t="s">
        <v>0</v>
      </c>
      <c r="D4778" s="342">
        <v>58.13</v>
      </c>
      <c r="E4778" s="342">
        <v>56.27</v>
      </c>
      <c r="F4778" s="338" t="s">
        <v>32651</v>
      </c>
      <c r="G4778" s="343"/>
      <c r="H4778" s="343"/>
      <c r="I4778" s="343"/>
    </row>
    <row r="4779" spans="1:9" ht="69.75" customHeight="1">
      <c r="A4779" s="340" t="s">
        <v>9956</v>
      </c>
      <c r="B4779" s="338" t="s">
        <v>9957</v>
      </c>
      <c r="C4779" s="341" t="s">
        <v>0</v>
      </c>
      <c r="D4779" s="342">
        <v>81.760000000000005</v>
      </c>
      <c r="E4779" s="342">
        <v>79.650000000000006</v>
      </c>
      <c r="F4779" s="338" t="s">
        <v>32651</v>
      </c>
      <c r="G4779" s="343"/>
      <c r="H4779" s="343"/>
      <c r="I4779" s="343"/>
    </row>
    <row r="4780" spans="1:9" ht="69.75" customHeight="1">
      <c r="A4780" s="340" t="s">
        <v>9958</v>
      </c>
      <c r="B4780" s="338" t="s">
        <v>9959</v>
      </c>
      <c r="C4780" s="341" t="s">
        <v>0</v>
      </c>
      <c r="D4780" s="342">
        <v>81.760000000000005</v>
      </c>
      <c r="E4780" s="342">
        <v>79.650000000000006</v>
      </c>
      <c r="F4780" s="338" t="s">
        <v>32651</v>
      </c>
      <c r="G4780" s="343"/>
      <c r="H4780" s="343"/>
      <c r="I4780" s="343"/>
    </row>
    <row r="4781" spans="1:9" ht="69.75" customHeight="1">
      <c r="A4781" s="340" t="s">
        <v>9960</v>
      </c>
      <c r="B4781" s="338" t="s">
        <v>9961</v>
      </c>
      <c r="C4781" s="341" t="s">
        <v>0</v>
      </c>
      <c r="D4781" s="342">
        <v>112.69</v>
      </c>
      <c r="E4781" s="342">
        <v>110.28</v>
      </c>
      <c r="F4781" s="338" t="s">
        <v>32651</v>
      </c>
      <c r="G4781" s="343"/>
      <c r="H4781" s="343"/>
      <c r="I4781" s="343"/>
    </row>
    <row r="4782" spans="1:9" ht="69.75" customHeight="1">
      <c r="A4782" s="340" t="s">
        <v>9962</v>
      </c>
      <c r="B4782" s="338" t="s">
        <v>9963</v>
      </c>
      <c r="C4782" s="341" t="s">
        <v>0</v>
      </c>
      <c r="D4782" s="342">
        <v>112.69</v>
      </c>
      <c r="E4782" s="342">
        <v>110.28</v>
      </c>
      <c r="F4782" s="338" t="s">
        <v>32651</v>
      </c>
      <c r="G4782" s="343"/>
      <c r="H4782" s="343"/>
      <c r="I4782" s="343"/>
    </row>
    <row r="4783" spans="1:9" ht="69.75" customHeight="1">
      <c r="A4783" s="340" t="s">
        <v>9964</v>
      </c>
      <c r="B4783" s="338" t="s">
        <v>9965</v>
      </c>
      <c r="C4783" s="341" t="s">
        <v>0</v>
      </c>
      <c r="D4783" s="342">
        <v>153.94999999999999</v>
      </c>
      <c r="E4783" s="342">
        <v>151.16</v>
      </c>
      <c r="F4783" s="338" t="s">
        <v>32651</v>
      </c>
      <c r="G4783" s="343"/>
      <c r="H4783" s="343"/>
      <c r="I4783" s="343"/>
    </row>
    <row r="4784" spans="1:9" ht="69.75" customHeight="1">
      <c r="A4784" s="340" t="s">
        <v>9966</v>
      </c>
      <c r="B4784" s="338" t="s">
        <v>9967</v>
      </c>
      <c r="C4784" s="341" t="s">
        <v>0</v>
      </c>
      <c r="D4784" s="342">
        <v>165.59</v>
      </c>
      <c r="E4784" s="342">
        <v>162.80000000000001</v>
      </c>
      <c r="F4784" s="338" t="s">
        <v>32651</v>
      </c>
      <c r="G4784" s="343"/>
      <c r="H4784" s="343"/>
      <c r="I4784" s="343"/>
    </row>
    <row r="4785" spans="1:9" ht="69.75" customHeight="1">
      <c r="A4785" s="340" t="s">
        <v>9968</v>
      </c>
      <c r="B4785" s="338" t="s">
        <v>9969</v>
      </c>
      <c r="C4785" s="341" t="s">
        <v>0</v>
      </c>
      <c r="D4785" s="342">
        <v>285.77</v>
      </c>
      <c r="E4785" s="342">
        <v>282.43</v>
      </c>
      <c r="F4785" s="338" t="s">
        <v>32651</v>
      </c>
      <c r="G4785" s="343"/>
      <c r="H4785" s="343"/>
      <c r="I4785" s="343"/>
    </row>
    <row r="4786" spans="1:9" ht="69.75" customHeight="1">
      <c r="A4786" s="340" t="s">
        <v>9970</v>
      </c>
      <c r="B4786" s="338" t="s">
        <v>9971</v>
      </c>
      <c r="C4786" s="341" t="s">
        <v>0</v>
      </c>
      <c r="D4786" s="342">
        <v>304.38</v>
      </c>
      <c r="E4786" s="342">
        <v>301.04000000000002</v>
      </c>
      <c r="F4786" s="338" t="s">
        <v>32651</v>
      </c>
      <c r="G4786" s="343"/>
      <c r="H4786" s="343"/>
      <c r="I4786" s="343"/>
    </row>
    <row r="4787" spans="1:9" ht="69.75" customHeight="1">
      <c r="A4787" s="340" t="s">
        <v>9972</v>
      </c>
      <c r="B4787" s="338" t="s">
        <v>9973</v>
      </c>
      <c r="C4787" s="341" t="s">
        <v>0</v>
      </c>
      <c r="D4787" s="342">
        <v>692.09</v>
      </c>
      <c r="E4787" s="342">
        <v>688.18</v>
      </c>
      <c r="F4787" s="338" t="s">
        <v>32651</v>
      </c>
      <c r="G4787" s="343"/>
      <c r="H4787" s="343"/>
      <c r="I4787" s="343"/>
    </row>
    <row r="4788" spans="1:9" ht="69.75" customHeight="1">
      <c r="A4788" s="340" t="s">
        <v>9974</v>
      </c>
      <c r="B4788" s="338" t="s">
        <v>9975</v>
      </c>
      <c r="C4788" s="341" t="s">
        <v>0</v>
      </c>
      <c r="D4788" s="342">
        <v>608.6</v>
      </c>
      <c r="E4788" s="342">
        <v>604.69000000000005</v>
      </c>
      <c r="F4788" s="338" t="s">
        <v>32651</v>
      </c>
      <c r="G4788" s="343"/>
      <c r="H4788" s="343"/>
      <c r="I4788" s="343"/>
    </row>
    <row r="4789" spans="1:9" ht="69.75" customHeight="1">
      <c r="A4789" s="340" t="s">
        <v>9976</v>
      </c>
      <c r="B4789" s="338" t="s">
        <v>9977</v>
      </c>
      <c r="C4789" s="341" t="s">
        <v>0</v>
      </c>
      <c r="D4789" s="342">
        <v>89.97</v>
      </c>
      <c r="E4789" s="342">
        <v>87.49</v>
      </c>
      <c r="F4789" s="338" t="s">
        <v>32651</v>
      </c>
      <c r="G4789" s="343"/>
      <c r="H4789" s="343"/>
      <c r="I4789" s="343"/>
    </row>
    <row r="4790" spans="1:9" ht="69.75" customHeight="1">
      <c r="A4790" s="340" t="s">
        <v>9978</v>
      </c>
      <c r="B4790" s="338" t="s">
        <v>9979</v>
      </c>
      <c r="C4790" s="341" t="s">
        <v>0</v>
      </c>
      <c r="D4790" s="342">
        <v>128.54</v>
      </c>
      <c r="E4790" s="342">
        <v>125.72</v>
      </c>
      <c r="F4790" s="338" t="s">
        <v>32651</v>
      </c>
      <c r="G4790" s="343"/>
      <c r="H4790" s="343"/>
      <c r="I4790" s="343"/>
    </row>
    <row r="4791" spans="1:9" ht="69.75" customHeight="1">
      <c r="A4791" s="340" t="s">
        <v>9980</v>
      </c>
      <c r="B4791" s="338" t="s">
        <v>9981</v>
      </c>
      <c r="C4791" s="341" t="s">
        <v>0</v>
      </c>
      <c r="D4791" s="342">
        <v>162.91</v>
      </c>
      <c r="E4791" s="342">
        <v>159.69</v>
      </c>
      <c r="F4791" s="338" t="s">
        <v>32651</v>
      </c>
      <c r="G4791" s="343"/>
      <c r="H4791" s="343"/>
      <c r="I4791" s="343"/>
    </row>
    <row r="4792" spans="1:9" ht="69.75" customHeight="1">
      <c r="A4792" s="340" t="s">
        <v>9982</v>
      </c>
      <c r="B4792" s="338" t="s">
        <v>9983</v>
      </c>
      <c r="C4792" s="341" t="s">
        <v>0</v>
      </c>
      <c r="D4792" s="342">
        <v>252.06</v>
      </c>
      <c r="E4792" s="342">
        <v>248.34</v>
      </c>
      <c r="F4792" s="338" t="s">
        <v>32651</v>
      </c>
      <c r="G4792" s="343"/>
      <c r="H4792" s="343"/>
      <c r="I4792" s="343"/>
    </row>
    <row r="4793" spans="1:9" ht="69.75" customHeight="1">
      <c r="A4793" s="340" t="s">
        <v>9984</v>
      </c>
      <c r="B4793" s="338" t="s">
        <v>9985</v>
      </c>
      <c r="C4793" s="341" t="s">
        <v>0</v>
      </c>
      <c r="D4793" s="342">
        <v>470.23</v>
      </c>
      <c r="E4793" s="342">
        <v>465.2</v>
      </c>
      <c r="F4793" s="338" t="s">
        <v>32651</v>
      </c>
      <c r="G4793" s="343"/>
      <c r="H4793" s="343"/>
      <c r="I4793" s="343"/>
    </row>
    <row r="4794" spans="1:9" ht="69.75" customHeight="1">
      <c r="A4794" s="340" t="s">
        <v>9986</v>
      </c>
      <c r="B4794" s="338" t="s">
        <v>9987</v>
      </c>
      <c r="C4794" s="341" t="s">
        <v>0</v>
      </c>
      <c r="D4794" s="342">
        <v>738.81</v>
      </c>
      <c r="E4794" s="342">
        <v>733.61</v>
      </c>
      <c r="F4794" s="338" t="s">
        <v>32651</v>
      </c>
      <c r="G4794" s="343"/>
      <c r="H4794" s="343"/>
      <c r="I4794" s="343"/>
    </row>
    <row r="4795" spans="1:9" ht="69.75" customHeight="1">
      <c r="A4795" s="340" t="s">
        <v>9988</v>
      </c>
      <c r="B4795" s="338" t="s">
        <v>9989</v>
      </c>
      <c r="C4795" s="341" t="s">
        <v>0</v>
      </c>
      <c r="D4795" s="342">
        <v>27.62</v>
      </c>
      <c r="E4795" s="342">
        <v>26.4</v>
      </c>
      <c r="F4795" s="338" t="s">
        <v>32651</v>
      </c>
      <c r="G4795" s="343"/>
      <c r="H4795" s="343"/>
      <c r="I4795" s="343"/>
    </row>
    <row r="4796" spans="1:9" ht="69.75" customHeight="1">
      <c r="A4796" s="340" t="s">
        <v>9990</v>
      </c>
      <c r="B4796" s="338" t="s">
        <v>9991</v>
      </c>
      <c r="C4796" s="341" t="s">
        <v>0</v>
      </c>
      <c r="D4796" s="342">
        <v>38.049999999999997</v>
      </c>
      <c r="E4796" s="342">
        <v>35.950000000000003</v>
      </c>
      <c r="F4796" s="338" t="s">
        <v>32651</v>
      </c>
      <c r="G4796" s="343"/>
      <c r="H4796" s="343"/>
      <c r="I4796" s="343"/>
    </row>
    <row r="4797" spans="1:9" ht="69.75" customHeight="1">
      <c r="A4797" s="340" t="s">
        <v>9992</v>
      </c>
      <c r="B4797" s="338" t="s">
        <v>9993</v>
      </c>
      <c r="C4797" s="341" t="s">
        <v>0</v>
      </c>
      <c r="D4797" s="342">
        <v>33.090000000000003</v>
      </c>
      <c r="E4797" s="342">
        <v>30.99</v>
      </c>
      <c r="F4797" s="338" t="s">
        <v>32651</v>
      </c>
      <c r="G4797" s="343"/>
      <c r="H4797" s="343"/>
      <c r="I4797" s="343"/>
    </row>
    <row r="4798" spans="1:9" ht="69.75" customHeight="1">
      <c r="A4798" s="340" t="s">
        <v>9994</v>
      </c>
      <c r="B4798" s="338" t="s">
        <v>9995</v>
      </c>
      <c r="C4798" s="341" t="s">
        <v>0</v>
      </c>
      <c r="D4798" s="342">
        <v>63.22</v>
      </c>
      <c r="E4798" s="342">
        <v>59.14</v>
      </c>
      <c r="F4798" s="338" t="s">
        <v>32651</v>
      </c>
      <c r="G4798" s="343"/>
      <c r="H4798" s="343"/>
      <c r="I4798" s="343"/>
    </row>
    <row r="4799" spans="1:9" ht="69.75" customHeight="1">
      <c r="A4799" s="340" t="s">
        <v>9996</v>
      </c>
      <c r="B4799" s="338" t="s">
        <v>9997</v>
      </c>
      <c r="C4799" s="341" t="s">
        <v>0</v>
      </c>
      <c r="D4799" s="342">
        <v>57.25</v>
      </c>
      <c r="E4799" s="342">
        <v>53.17</v>
      </c>
      <c r="F4799" s="338" t="s">
        <v>32651</v>
      </c>
      <c r="G4799" s="343"/>
      <c r="H4799" s="343"/>
      <c r="I4799" s="343"/>
    </row>
    <row r="4800" spans="1:9" ht="69.75" customHeight="1">
      <c r="A4800" s="340" t="s">
        <v>9998</v>
      </c>
      <c r="B4800" s="338" t="s">
        <v>9999</v>
      </c>
      <c r="C4800" s="341" t="s">
        <v>0</v>
      </c>
      <c r="D4800" s="342">
        <v>38.880000000000003</v>
      </c>
      <c r="E4800" s="342">
        <v>37.04</v>
      </c>
      <c r="F4800" s="338" t="s">
        <v>32651</v>
      </c>
      <c r="G4800" s="343"/>
      <c r="H4800" s="343"/>
      <c r="I4800" s="343"/>
    </row>
    <row r="4801" spans="1:9" ht="69.75" customHeight="1">
      <c r="A4801" s="340" t="s">
        <v>10000</v>
      </c>
      <c r="B4801" s="338" t="s">
        <v>10001</v>
      </c>
      <c r="C4801" s="341" t="s">
        <v>0</v>
      </c>
      <c r="D4801" s="342">
        <v>38.880000000000003</v>
      </c>
      <c r="E4801" s="342">
        <v>37.04</v>
      </c>
      <c r="F4801" s="338" t="s">
        <v>32651</v>
      </c>
      <c r="G4801" s="343"/>
      <c r="H4801" s="343"/>
      <c r="I4801" s="343"/>
    </row>
    <row r="4802" spans="1:9" ht="69.75" customHeight="1">
      <c r="A4802" s="340" t="s">
        <v>10002</v>
      </c>
      <c r="B4802" s="338" t="s">
        <v>10003</v>
      </c>
      <c r="C4802" s="341" t="s">
        <v>0</v>
      </c>
      <c r="D4802" s="342">
        <v>58.46</v>
      </c>
      <c r="E4802" s="342">
        <v>55.31</v>
      </c>
      <c r="F4802" s="338" t="s">
        <v>32651</v>
      </c>
      <c r="G4802" s="343"/>
      <c r="H4802" s="343"/>
      <c r="I4802" s="343"/>
    </row>
    <row r="4803" spans="1:9" ht="69.75" customHeight="1">
      <c r="A4803" s="340" t="s">
        <v>10004</v>
      </c>
      <c r="B4803" s="338" t="s">
        <v>10005</v>
      </c>
      <c r="C4803" s="341" t="s">
        <v>0</v>
      </c>
      <c r="D4803" s="342">
        <v>58.46</v>
      </c>
      <c r="E4803" s="342">
        <v>55.31</v>
      </c>
      <c r="F4803" s="338" t="s">
        <v>32651</v>
      </c>
      <c r="G4803" s="343"/>
      <c r="H4803" s="343"/>
      <c r="I4803" s="343"/>
    </row>
    <row r="4804" spans="1:9" ht="69.75" customHeight="1">
      <c r="A4804" s="340" t="s">
        <v>10006</v>
      </c>
      <c r="B4804" s="338" t="s">
        <v>10007</v>
      </c>
      <c r="C4804" s="341" t="s">
        <v>0</v>
      </c>
      <c r="D4804" s="342">
        <v>98.84</v>
      </c>
      <c r="E4804" s="342">
        <v>92.72</v>
      </c>
      <c r="F4804" s="338" t="s">
        <v>32651</v>
      </c>
      <c r="G4804" s="343"/>
      <c r="H4804" s="343"/>
      <c r="I4804" s="343"/>
    </row>
    <row r="4805" spans="1:9" ht="69.75" customHeight="1">
      <c r="A4805" s="340" t="s">
        <v>10008</v>
      </c>
      <c r="B4805" s="338" t="s">
        <v>10009</v>
      </c>
      <c r="C4805" s="341" t="s">
        <v>0</v>
      </c>
      <c r="D4805" s="342">
        <v>98.84</v>
      </c>
      <c r="E4805" s="342">
        <v>92.72</v>
      </c>
      <c r="F4805" s="338" t="s">
        <v>32651</v>
      </c>
      <c r="G4805" s="343"/>
      <c r="H4805" s="343"/>
      <c r="I4805" s="343"/>
    </row>
    <row r="4806" spans="1:9" ht="69.75" customHeight="1">
      <c r="A4806" s="340" t="s">
        <v>10010</v>
      </c>
      <c r="B4806" s="338" t="s">
        <v>10011</v>
      </c>
      <c r="C4806" s="341" t="s">
        <v>0</v>
      </c>
      <c r="D4806" s="342">
        <v>56.18</v>
      </c>
      <c r="E4806" s="342">
        <v>53.73</v>
      </c>
      <c r="F4806" s="338" t="s">
        <v>32651</v>
      </c>
      <c r="G4806" s="343"/>
      <c r="H4806" s="343"/>
      <c r="I4806" s="343"/>
    </row>
    <row r="4807" spans="1:9" ht="69.75" customHeight="1">
      <c r="A4807" s="340" t="s">
        <v>10012</v>
      </c>
      <c r="B4807" s="338" t="s">
        <v>10013</v>
      </c>
      <c r="C4807" s="341" t="s">
        <v>0</v>
      </c>
      <c r="D4807" s="342">
        <v>82.28</v>
      </c>
      <c r="E4807" s="342">
        <v>78.09</v>
      </c>
      <c r="F4807" s="338" t="s">
        <v>32651</v>
      </c>
      <c r="G4807" s="343"/>
      <c r="H4807" s="343"/>
      <c r="I4807" s="343"/>
    </row>
    <row r="4808" spans="1:9" ht="69.75" customHeight="1">
      <c r="A4808" s="340" t="s">
        <v>10014</v>
      </c>
      <c r="B4808" s="338" t="s">
        <v>10015</v>
      </c>
      <c r="C4808" s="341" t="s">
        <v>0</v>
      </c>
      <c r="D4808" s="342">
        <v>144.29</v>
      </c>
      <c r="E4808" s="342">
        <v>136.12</v>
      </c>
      <c r="F4808" s="338" t="s">
        <v>32651</v>
      </c>
      <c r="G4808" s="343"/>
      <c r="H4808" s="343"/>
      <c r="I4808" s="343"/>
    </row>
    <row r="4809" spans="1:9" ht="69.75" customHeight="1">
      <c r="A4809" s="340" t="s">
        <v>10016</v>
      </c>
      <c r="B4809" s="338" t="s">
        <v>10017</v>
      </c>
      <c r="C4809" s="341" t="s">
        <v>0</v>
      </c>
      <c r="D4809" s="342">
        <v>18.43</v>
      </c>
      <c r="E4809" s="342">
        <v>17.97</v>
      </c>
      <c r="F4809" s="338" t="s">
        <v>32651</v>
      </c>
      <c r="G4809" s="343"/>
      <c r="H4809" s="343"/>
      <c r="I4809" s="343"/>
    </row>
    <row r="4810" spans="1:9" ht="69.75" customHeight="1">
      <c r="A4810" s="340" t="s">
        <v>10018</v>
      </c>
      <c r="B4810" s="338" t="s">
        <v>10019</v>
      </c>
      <c r="C4810" s="341" t="s">
        <v>0</v>
      </c>
      <c r="D4810" s="342">
        <v>21.79</v>
      </c>
      <c r="E4810" s="342">
        <v>20.12</v>
      </c>
      <c r="F4810" s="338" t="s">
        <v>32651</v>
      </c>
      <c r="G4810" s="343"/>
      <c r="H4810" s="343"/>
      <c r="I4810" s="343"/>
    </row>
    <row r="4811" spans="1:9" ht="69.75" customHeight="1">
      <c r="A4811" s="340" t="s">
        <v>10020</v>
      </c>
      <c r="B4811" s="338" t="s">
        <v>10021</v>
      </c>
      <c r="C4811" s="341" t="s">
        <v>0</v>
      </c>
      <c r="D4811" s="342">
        <v>21.76</v>
      </c>
      <c r="E4811" s="342">
        <v>20.09</v>
      </c>
      <c r="F4811" s="338" t="s">
        <v>32651</v>
      </c>
      <c r="G4811" s="343"/>
      <c r="H4811" s="343"/>
      <c r="I4811" s="343"/>
    </row>
    <row r="4812" spans="1:9" ht="69.75" customHeight="1">
      <c r="A4812" s="340" t="s">
        <v>10022</v>
      </c>
      <c r="B4812" s="338" t="s">
        <v>32333</v>
      </c>
      <c r="C4812" s="341" t="s">
        <v>0</v>
      </c>
      <c r="D4812" s="342">
        <v>23.91</v>
      </c>
      <c r="E4812" s="342">
        <v>22.83</v>
      </c>
      <c r="F4812" s="338" t="s">
        <v>32651</v>
      </c>
      <c r="G4812" s="343"/>
      <c r="H4812" s="343"/>
      <c r="I4812" s="343"/>
    </row>
    <row r="4813" spans="1:9" ht="69.75" customHeight="1">
      <c r="A4813" s="340" t="s">
        <v>10023</v>
      </c>
      <c r="B4813" s="338" t="s">
        <v>10024</v>
      </c>
      <c r="C4813" s="341" t="s">
        <v>0</v>
      </c>
      <c r="D4813" s="342">
        <v>40.049999999999997</v>
      </c>
      <c r="E4813" s="342">
        <v>37.18</v>
      </c>
      <c r="F4813" s="338" t="s">
        <v>32651</v>
      </c>
      <c r="G4813" s="343"/>
      <c r="H4813" s="343"/>
      <c r="I4813" s="343"/>
    </row>
    <row r="4814" spans="1:9" ht="69.75" customHeight="1">
      <c r="A4814" s="340" t="s">
        <v>10025</v>
      </c>
      <c r="B4814" s="338" t="s">
        <v>10026</v>
      </c>
      <c r="C4814" s="341" t="s">
        <v>0</v>
      </c>
      <c r="D4814" s="342">
        <v>39.78</v>
      </c>
      <c r="E4814" s="342">
        <v>36.909999999999997</v>
      </c>
      <c r="F4814" s="338" t="s">
        <v>32651</v>
      </c>
      <c r="G4814" s="343"/>
      <c r="H4814" s="343"/>
      <c r="I4814" s="343"/>
    </row>
    <row r="4815" spans="1:9" ht="69.75" customHeight="1">
      <c r="A4815" s="340" t="s">
        <v>10027</v>
      </c>
      <c r="B4815" s="338" t="s">
        <v>32334</v>
      </c>
      <c r="C4815" s="341" t="s">
        <v>0</v>
      </c>
      <c r="D4815" s="342">
        <v>36.9</v>
      </c>
      <c r="E4815" s="342">
        <v>35.21</v>
      </c>
      <c r="F4815" s="338" t="s">
        <v>32651</v>
      </c>
      <c r="G4815" s="343"/>
      <c r="H4815" s="343"/>
      <c r="I4815" s="343"/>
    </row>
    <row r="4816" spans="1:9" ht="69.75" customHeight="1">
      <c r="A4816" s="340" t="s">
        <v>10028</v>
      </c>
      <c r="B4816" s="338" t="s">
        <v>32335</v>
      </c>
      <c r="C4816" s="341" t="s">
        <v>0</v>
      </c>
      <c r="D4816" s="342">
        <v>40.590000000000003</v>
      </c>
      <c r="E4816" s="342">
        <v>38.78</v>
      </c>
      <c r="F4816" s="338" t="s">
        <v>32651</v>
      </c>
      <c r="G4816" s="343"/>
      <c r="H4816" s="343"/>
      <c r="I4816" s="343"/>
    </row>
    <row r="4817" spans="1:9" ht="69.75" customHeight="1">
      <c r="A4817" s="340" t="s">
        <v>10029</v>
      </c>
      <c r="B4817" s="338" t="s">
        <v>10030</v>
      </c>
      <c r="C4817" s="341" t="s">
        <v>0</v>
      </c>
      <c r="D4817" s="342">
        <v>58.32</v>
      </c>
      <c r="E4817" s="342">
        <v>54.42</v>
      </c>
      <c r="F4817" s="338" t="s">
        <v>32651</v>
      </c>
      <c r="G4817" s="343"/>
      <c r="H4817" s="343"/>
      <c r="I4817" s="343"/>
    </row>
    <row r="4818" spans="1:9" ht="69.75" customHeight="1">
      <c r="A4818" s="340" t="s">
        <v>10031</v>
      </c>
      <c r="B4818" s="338" t="s">
        <v>10032</v>
      </c>
      <c r="C4818" s="341" t="s">
        <v>0</v>
      </c>
      <c r="D4818" s="342">
        <v>56.63</v>
      </c>
      <c r="E4818" s="342">
        <v>52.73</v>
      </c>
      <c r="F4818" s="338" t="s">
        <v>32651</v>
      </c>
      <c r="G4818" s="343"/>
      <c r="H4818" s="343"/>
      <c r="I4818" s="343"/>
    </row>
    <row r="4819" spans="1:9" ht="69.75" customHeight="1">
      <c r="A4819" s="340" t="s">
        <v>10033</v>
      </c>
      <c r="B4819" s="338" t="s">
        <v>10034</v>
      </c>
      <c r="C4819" s="341" t="s">
        <v>0</v>
      </c>
      <c r="D4819" s="342">
        <v>14.32</v>
      </c>
      <c r="E4819" s="342">
        <v>13.21</v>
      </c>
      <c r="F4819" s="338" t="s">
        <v>32651</v>
      </c>
      <c r="G4819" s="343"/>
      <c r="H4819" s="343"/>
      <c r="I4819" s="343"/>
    </row>
    <row r="4820" spans="1:9" ht="69.75" customHeight="1">
      <c r="A4820" s="340" t="s">
        <v>10035</v>
      </c>
      <c r="B4820" s="338" t="s">
        <v>10036</v>
      </c>
      <c r="C4820" s="341" t="s">
        <v>0</v>
      </c>
      <c r="D4820" s="342">
        <v>14.35</v>
      </c>
      <c r="E4820" s="342">
        <v>13.24</v>
      </c>
      <c r="F4820" s="338" t="s">
        <v>32651</v>
      </c>
      <c r="G4820" s="343"/>
      <c r="H4820" s="343"/>
      <c r="I4820" s="343"/>
    </row>
    <row r="4821" spans="1:9" ht="69.75" customHeight="1">
      <c r="A4821" s="340" t="s">
        <v>10037</v>
      </c>
      <c r="B4821" s="338" t="s">
        <v>10038</v>
      </c>
      <c r="C4821" s="341" t="s">
        <v>0</v>
      </c>
      <c r="D4821" s="342">
        <v>28.94</v>
      </c>
      <c r="E4821" s="342">
        <v>27.83</v>
      </c>
      <c r="F4821" s="338" t="s">
        <v>32651</v>
      </c>
      <c r="G4821" s="343"/>
      <c r="H4821" s="343"/>
      <c r="I4821" s="343"/>
    </row>
    <row r="4822" spans="1:9" ht="69.75" customHeight="1">
      <c r="A4822" s="340" t="s">
        <v>10039</v>
      </c>
      <c r="B4822" s="338" t="s">
        <v>10040</v>
      </c>
      <c r="C4822" s="341" t="s">
        <v>0</v>
      </c>
      <c r="D4822" s="342">
        <v>434.64</v>
      </c>
      <c r="E4822" s="342">
        <v>433.53</v>
      </c>
      <c r="F4822" s="338" t="s">
        <v>32651</v>
      </c>
      <c r="G4822" s="343"/>
      <c r="H4822" s="343"/>
      <c r="I4822" s="343"/>
    </row>
    <row r="4823" spans="1:9" ht="69.75" customHeight="1">
      <c r="A4823" s="340" t="s">
        <v>10041</v>
      </c>
      <c r="B4823" s="338" t="s">
        <v>32336</v>
      </c>
      <c r="C4823" s="341" t="s">
        <v>0</v>
      </c>
      <c r="D4823" s="342">
        <v>21.36</v>
      </c>
      <c r="E4823" s="342">
        <v>20.55</v>
      </c>
      <c r="F4823" s="338" t="s">
        <v>32651</v>
      </c>
      <c r="G4823" s="343"/>
      <c r="H4823" s="343"/>
      <c r="I4823" s="343"/>
    </row>
    <row r="4824" spans="1:9" ht="69.75" customHeight="1">
      <c r="A4824" s="340" t="s">
        <v>10042</v>
      </c>
      <c r="B4824" s="338" t="s">
        <v>10043</v>
      </c>
      <c r="C4824" s="341" t="s">
        <v>0</v>
      </c>
      <c r="D4824" s="342">
        <v>25.14</v>
      </c>
      <c r="E4824" s="342">
        <v>23.22</v>
      </c>
      <c r="F4824" s="338" t="s">
        <v>32651</v>
      </c>
      <c r="G4824" s="343"/>
      <c r="H4824" s="343"/>
      <c r="I4824" s="343"/>
    </row>
    <row r="4825" spans="1:9" ht="69.75" customHeight="1">
      <c r="A4825" s="340" t="s">
        <v>10044</v>
      </c>
      <c r="B4825" s="338" t="s">
        <v>10045</v>
      </c>
      <c r="C4825" s="341" t="s">
        <v>0</v>
      </c>
      <c r="D4825" s="342">
        <v>26.4</v>
      </c>
      <c r="E4825" s="342">
        <v>24.48</v>
      </c>
      <c r="F4825" s="338" t="s">
        <v>32651</v>
      </c>
      <c r="G4825" s="343"/>
      <c r="H4825" s="343"/>
      <c r="I4825" s="343"/>
    </row>
    <row r="4826" spans="1:9" ht="69.75" customHeight="1">
      <c r="A4826" s="340" t="s">
        <v>10046</v>
      </c>
      <c r="B4826" s="338" t="s">
        <v>10047</v>
      </c>
      <c r="C4826" s="341" t="s">
        <v>0</v>
      </c>
      <c r="D4826" s="342">
        <v>510.61</v>
      </c>
      <c r="E4826" s="342">
        <v>508.69</v>
      </c>
      <c r="F4826" s="338" t="s">
        <v>32651</v>
      </c>
      <c r="G4826" s="343"/>
      <c r="H4826" s="343"/>
      <c r="I4826" s="343"/>
    </row>
    <row r="4827" spans="1:9" ht="69.75" customHeight="1">
      <c r="A4827" s="340" t="s">
        <v>10048</v>
      </c>
      <c r="B4827" s="338" t="s">
        <v>10049</v>
      </c>
      <c r="C4827" s="341" t="s">
        <v>0</v>
      </c>
      <c r="D4827" s="342">
        <v>58.47</v>
      </c>
      <c r="E4827" s="342">
        <v>56.55</v>
      </c>
      <c r="F4827" s="338" t="s">
        <v>32651</v>
      </c>
      <c r="G4827" s="343"/>
      <c r="H4827" s="343"/>
      <c r="I4827" s="343"/>
    </row>
    <row r="4828" spans="1:9" ht="69.75" customHeight="1">
      <c r="A4828" s="340" t="s">
        <v>10050</v>
      </c>
      <c r="B4828" s="338" t="s">
        <v>10051</v>
      </c>
      <c r="C4828" s="341" t="s">
        <v>0</v>
      </c>
      <c r="D4828" s="342">
        <v>21.38</v>
      </c>
      <c r="E4828" s="342">
        <v>19.86</v>
      </c>
      <c r="F4828" s="338" t="s">
        <v>32651</v>
      </c>
      <c r="G4828" s="343"/>
      <c r="H4828" s="343"/>
      <c r="I4828" s="343"/>
    </row>
    <row r="4829" spans="1:9" ht="69.75" customHeight="1">
      <c r="A4829" s="340" t="s">
        <v>10052</v>
      </c>
      <c r="B4829" s="338" t="s">
        <v>32337</v>
      </c>
      <c r="C4829" s="341" t="s">
        <v>0</v>
      </c>
      <c r="D4829" s="342">
        <v>25.7</v>
      </c>
      <c r="E4829" s="342">
        <v>24.49</v>
      </c>
      <c r="F4829" s="338" t="s">
        <v>32651</v>
      </c>
      <c r="G4829" s="343"/>
      <c r="H4829" s="343"/>
      <c r="I4829" s="343"/>
    </row>
    <row r="4830" spans="1:9" ht="69.75" customHeight="1">
      <c r="A4830" s="340" t="s">
        <v>10053</v>
      </c>
      <c r="B4830" s="338" t="s">
        <v>32338</v>
      </c>
      <c r="C4830" s="341" t="s">
        <v>0</v>
      </c>
      <c r="D4830" s="342">
        <v>30.2</v>
      </c>
      <c r="E4830" s="342">
        <v>28.86</v>
      </c>
      <c r="F4830" s="338" t="s">
        <v>32651</v>
      </c>
      <c r="G4830" s="343"/>
      <c r="H4830" s="343"/>
      <c r="I4830" s="343"/>
    </row>
    <row r="4831" spans="1:9" ht="69.75" customHeight="1">
      <c r="A4831" s="340" t="s">
        <v>10054</v>
      </c>
      <c r="B4831" s="338" t="s">
        <v>10055</v>
      </c>
      <c r="C4831" s="341" t="s">
        <v>0</v>
      </c>
      <c r="D4831" s="342">
        <v>37.04</v>
      </c>
      <c r="E4831" s="342">
        <v>34.43</v>
      </c>
      <c r="F4831" s="338" t="s">
        <v>32651</v>
      </c>
      <c r="G4831" s="343"/>
      <c r="H4831" s="343"/>
      <c r="I4831" s="343"/>
    </row>
    <row r="4832" spans="1:9" ht="69.75" customHeight="1">
      <c r="A4832" s="340" t="s">
        <v>10056</v>
      </c>
      <c r="B4832" s="338" t="s">
        <v>10057</v>
      </c>
      <c r="C4832" s="341" t="s">
        <v>0</v>
      </c>
      <c r="D4832" s="342">
        <v>37.04</v>
      </c>
      <c r="E4832" s="342">
        <v>34.43</v>
      </c>
      <c r="F4832" s="338" t="s">
        <v>32651</v>
      </c>
      <c r="G4832" s="343"/>
      <c r="H4832" s="343"/>
      <c r="I4832" s="343"/>
    </row>
    <row r="4833" spans="1:9" ht="69.75" customHeight="1">
      <c r="A4833" s="340" t="s">
        <v>10058</v>
      </c>
      <c r="B4833" s="338" t="s">
        <v>10059</v>
      </c>
      <c r="C4833" s="341" t="s">
        <v>0</v>
      </c>
      <c r="D4833" s="342">
        <v>96</v>
      </c>
      <c r="E4833" s="342">
        <v>93.39</v>
      </c>
      <c r="F4833" s="338" t="s">
        <v>32651</v>
      </c>
      <c r="G4833" s="343"/>
      <c r="H4833" s="343"/>
      <c r="I4833" s="343"/>
    </row>
    <row r="4834" spans="1:9" ht="69.75" customHeight="1">
      <c r="A4834" s="340" t="s">
        <v>10060</v>
      </c>
      <c r="B4834" s="338" t="s">
        <v>10061</v>
      </c>
      <c r="C4834" s="341" t="s">
        <v>0</v>
      </c>
      <c r="D4834" s="342">
        <v>565.5</v>
      </c>
      <c r="E4834" s="342">
        <v>562.89</v>
      </c>
      <c r="F4834" s="338" t="s">
        <v>32651</v>
      </c>
      <c r="G4834" s="343"/>
      <c r="H4834" s="343"/>
      <c r="I4834" s="343"/>
    </row>
    <row r="4835" spans="1:9" ht="69.75" customHeight="1">
      <c r="A4835" s="340" t="s">
        <v>10062</v>
      </c>
      <c r="B4835" s="338" t="s">
        <v>32339</v>
      </c>
      <c r="C4835" s="341" t="s">
        <v>0</v>
      </c>
      <c r="D4835" s="342">
        <v>39.020000000000003</v>
      </c>
      <c r="E4835" s="342">
        <v>37.47</v>
      </c>
      <c r="F4835" s="338" t="s">
        <v>32651</v>
      </c>
      <c r="G4835" s="343"/>
      <c r="H4835" s="343"/>
      <c r="I4835" s="343"/>
    </row>
    <row r="4836" spans="1:9" ht="69.75" customHeight="1">
      <c r="A4836" s="340" t="s">
        <v>10063</v>
      </c>
      <c r="B4836" s="338" t="s">
        <v>10064</v>
      </c>
      <c r="C4836" s="341" t="s">
        <v>0</v>
      </c>
      <c r="D4836" s="342">
        <v>31.89</v>
      </c>
      <c r="E4836" s="342">
        <v>29.64</v>
      </c>
      <c r="F4836" s="338" t="s">
        <v>32651</v>
      </c>
      <c r="G4836" s="343"/>
      <c r="H4836" s="343"/>
      <c r="I4836" s="343"/>
    </row>
    <row r="4837" spans="1:9" ht="69.75" customHeight="1">
      <c r="A4837" s="340" t="s">
        <v>10065</v>
      </c>
      <c r="B4837" s="338" t="s">
        <v>10066</v>
      </c>
      <c r="C4837" s="341" t="s">
        <v>0</v>
      </c>
      <c r="D4837" s="342">
        <v>29.36</v>
      </c>
      <c r="E4837" s="342">
        <v>27.13</v>
      </c>
      <c r="F4837" s="338" t="s">
        <v>32651</v>
      </c>
      <c r="G4837" s="343"/>
      <c r="H4837" s="343"/>
      <c r="I4837" s="343"/>
    </row>
    <row r="4838" spans="1:9" ht="69.75" customHeight="1">
      <c r="A4838" s="340" t="s">
        <v>10067</v>
      </c>
      <c r="B4838" s="338" t="s">
        <v>10068</v>
      </c>
      <c r="C4838" s="341" t="s">
        <v>0</v>
      </c>
      <c r="D4838" s="342">
        <v>53.15</v>
      </c>
      <c r="E4838" s="342">
        <v>49.32</v>
      </c>
      <c r="F4838" s="338" t="s">
        <v>32651</v>
      </c>
      <c r="G4838" s="343"/>
      <c r="H4838" s="343"/>
      <c r="I4838" s="343"/>
    </row>
    <row r="4839" spans="1:9" ht="69.75" customHeight="1">
      <c r="A4839" s="340" t="s">
        <v>10069</v>
      </c>
      <c r="B4839" s="338" t="s">
        <v>10070</v>
      </c>
      <c r="C4839" s="341" t="s">
        <v>0</v>
      </c>
      <c r="D4839" s="342">
        <v>76.2</v>
      </c>
      <c r="E4839" s="342">
        <v>71</v>
      </c>
      <c r="F4839" s="338" t="s">
        <v>32651</v>
      </c>
      <c r="G4839" s="343"/>
      <c r="H4839" s="343"/>
      <c r="I4839" s="343"/>
    </row>
    <row r="4840" spans="1:9" ht="69.75" customHeight="1">
      <c r="A4840" s="340" t="s">
        <v>10071</v>
      </c>
      <c r="B4840" s="338" t="s">
        <v>10072</v>
      </c>
      <c r="C4840" s="341" t="s">
        <v>0</v>
      </c>
      <c r="D4840" s="342">
        <v>20.84</v>
      </c>
      <c r="E4840" s="342">
        <v>19.27</v>
      </c>
      <c r="F4840" s="338" t="s">
        <v>32651</v>
      </c>
      <c r="G4840" s="343"/>
      <c r="H4840" s="343"/>
      <c r="I4840" s="343"/>
    </row>
    <row r="4841" spans="1:9" ht="69.75" customHeight="1">
      <c r="A4841" s="340" t="s">
        <v>10073</v>
      </c>
      <c r="B4841" s="338" t="s">
        <v>10074</v>
      </c>
      <c r="C4841" s="341" t="s">
        <v>0</v>
      </c>
      <c r="D4841" s="342">
        <v>20.81</v>
      </c>
      <c r="E4841" s="342">
        <v>19.239999999999998</v>
      </c>
      <c r="F4841" s="338" t="s">
        <v>32651</v>
      </c>
      <c r="G4841" s="343"/>
      <c r="H4841" s="343"/>
      <c r="I4841" s="343"/>
    </row>
    <row r="4842" spans="1:9" ht="69.75" customHeight="1">
      <c r="A4842" s="340" t="s">
        <v>10076</v>
      </c>
      <c r="B4842" s="338" t="s">
        <v>32340</v>
      </c>
      <c r="C4842" s="341" t="s">
        <v>0</v>
      </c>
      <c r="D4842" s="342">
        <v>23.44</v>
      </c>
      <c r="E4842" s="342">
        <v>22.4</v>
      </c>
      <c r="F4842" s="338" t="s">
        <v>32651</v>
      </c>
      <c r="G4842" s="343"/>
      <c r="H4842" s="343"/>
      <c r="I4842" s="343"/>
    </row>
    <row r="4843" spans="1:9" ht="69.75" customHeight="1">
      <c r="A4843" s="340" t="s">
        <v>10077</v>
      </c>
      <c r="B4843" s="338" t="s">
        <v>10078</v>
      </c>
      <c r="C4843" s="341" t="s">
        <v>0</v>
      </c>
      <c r="D4843" s="342">
        <v>32.64</v>
      </c>
      <c r="E4843" s="342">
        <v>30.54</v>
      </c>
      <c r="F4843" s="338" t="s">
        <v>32651</v>
      </c>
      <c r="G4843" s="343"/>
      <c r="H4843" s="343"/>
      <c r="I4843" s="343"/>
    </row>
    <row r="4844" spans="1:9" ht="69.75" customHeight="1">
      <c r="A4844" s="340" t="s">
        <v>10079</v>
      </c>
      <c r="B4844" s="338" t="s">
        <v>10080</v>
      </c>
      <c r="C4844" s="341" t="s">
        <v>0</v>
      </c>
      <c r="D4844" s="342">
        <v>32.369999999999997</v>
      </c>
      <c r="E4844" s="342">
        <v>30.27</v>
      </c>
      <c r="F4844" s="338" t="s">
        <v>32651</v>
      </c>
      <c r="G4844" s="343"/>
      <c r="H4844" s="343"/>
      <c r="I4844" s="343"/>
    </row>
    <row r="4845" spans="1:9" ht="69.75" customHeight="1">
      <c r="A4845" s="340" t="s">
        <v>10081</v>
      </c>
      <c r="B4845" s="338" t="s">
        <v>32341</v>
      </c>
      <c r="C4845" s="341" t="s">
        <v>0</v>
      </c>
      <c r="D4845" s="342">
        <v>33.200000000000003</v>
      </c>
      <c r="E4845" s="342">
        <v>31.9</v>
      </c>
      <c r="F4845" s="338" t="s">
        <v>32651</v>
      </c>
      <c r="G4845" s="343"/>
      <c r="H4845" s="343"/>
      <c r="I4845" s="343"/>
    </row>
    <row r="4846" spans="1:9" ht="69.75" customHeight="1">
      <c r="A4846" s="340" t="s">
        <v>10082</v>
      </c>
      <c r="B4846" s="338" t="s">
        <v>32342</v>
      </c>
      <c r="C4846" s="341" t="s">
        <v>0</v>
      </c>
      <c r="D4846" s="342">
        <v>36.89</v>
      </c>
      <c r="E4846" s="342">
        <v>35.46</v>
      </c>
      <c r="F4846" s="338" t="s">
        <v>32651</v>
      </c>
      <c r="G4846" s="343"/>
      <c r="H4846" s="343"/>
      <c r="I4846" s="343"/>
    </row>
    <row r="4847" spans="1:9" ht="69.75" customHeight="1">
      <c r="A4847" s="340" t="s">
        <v>10083</v>
      </c>
      <c r="B4847" s="338" t="s">
        <v>10084</v>
      </c>
      <c r="C4847" s="341" t="s">
        <v>0</v>
      </c>
      <c r="D4847" s="342">
        <v>45.37</v>
      </c>
      <c r="E4847" s="342">
        <v>42.82</v>
      </c>
      <c r="F4847" s="338" t="s">
        <v>32651</v>
      </c>
      <c r="G4847" s="343"/>
      <c r="H4847" s="343"/>
      <c r="I4847" s="343"/>
    </row>
    <row r="4848" spans="1:9" ht="69.75" customHeight="1">
      <c r="A4848" s="340" t="s">
        <v>10085</v>
      </c>
      <c r="B4848" s="338" t="s">
        <v>10086</v>
      </c>
      <c r="C4848" s="341" t="s">
        <v>0</v>
      </c>
      <c r="D4848" s="342">
        <v>43.68</v>
      </c>
      <c r="E4848" s="342">
        <v>41.13</v>
      </c>
      <c r="F4848" s="338" t="s">
        <v>32651</v>
      </c>
      <c r="G4848" s="343"/>
      <c r="H4848" s="343"/>
      <c r="I4848" s="343"/>
    </row>
    <row r="4849" spans="1:9" ht="69.75" customHeight="1">
      <c r="A4849" s="340" t="s">
        <v>10087</v>
      </c>
      <c r="B4849" s="338" t="s">
        <v>10088</v>
      </c>
      <c r="C4849" s="341" t="s">
        <v>0</v>
      </c>
      <c r="D4849" s="342">
        <v>13.68</v>
      </c>
      <c r="E4849" s="342">
        <v>12.64</v>
      </c>
      <c r="F4849" s="338" t="s">
        <v>32651</v>
      </c>
      <c r="G4849" s="343"/>
      <c r="H4849" s="343"/>
      <c r="I4849" s="343"/>
    </row>
    <row r="4850" spans="1:9" ht="69.75" customHeight="1">
      <c r="A4850" s="340" t="s">
        <v>10089</v>
      </c>
      <c r="B4850" s="338" t="s">
        <v>10090</v>
      </c>
      <c r="C4850" s="341" t="s">
        <v>0</v>
      </c>
      <c r="D4850" s="342">
        <v>13.71</v>
      </c>
      <c r="E4850" s="342">
        <v>12.67</v>
      </c>
      <c r="F4850" s="338" t="s">
        <v>32651</v>
      </c>
      <c r="G4850" s="343"/>
      <c r="H4850" s="343"/>
      <c r="I4850" s="343"/>
    </row>
    <row r="4851" spans="1:9" ht="69.75" customHeight="1">
      <c r="A4851" s="340" t="s">
        <v>10091</v>
      </c>
      <c r="B4851" s="338" t="s">
        <v>10092</v>
      </c>
      <c r="C4851" s="341" t="s">
        <v>0</v>
      </c>
      <c r="D4851" s="342">
        <v>28.3</v>
      </c>
      <c r="E4851" s="342">
        <v>27.26</v>
      </c>
      <c r="F4851" s="338" t="s">
        <v>32651</v>
      </c>
      <c r="G4851" s="343"/>
      <c r="H4851" s="343"/>
      <c r="I4851" s="343"/>
    </row>
    <row r="4852" spans="1:9" ht="69.75" customHeight="1">
      <c r="A4852" s="340" t="s">
        <v>10093</v>
      </c>
      <c r="B4852" s="338" t="s">
        <v>10094</v>
      </c>
      <c r="C4852" s="341" t="s">
        <v>0</v>
      </c>
      <c r="D4852" s="342">
        <v>434</v>
      </c>
      <c r="E4852" s="342">
        <v>432.96</v>
      </c>
      <c r="F4852" s="338" t="s">
        <v>32651</v>
      </c>
      <c r="G4852" s="343"/>
      <c r="H4852" s="343"/>
      <c r="I4852" s="343"/>
    </row>
    <row r="4853" spans="1:9" ht="69.75" customHeight="1">
      <c r="A4853" s="340" t="s">
        <v>10095</v>
      </c>
      <c r="B4853" s="338" t="s">
        <v>32343</v>
      </c>
      <c r="C4853" s="341" t="s">
        <v>0</v>
      </c>
      <c r="D4853" s="342">
        <v>21.04</v>
      </c>
      <c r="E4853" s="342">
        <v>20.260000000000002</v>
      </c>
      <c r="F4853" s="338" t="s">
        <v>32651</v>
      </c>
      <c r="G4853" s="343"/>
      <c r="H4853" s="343"/>
      <c r="I4853" s="343"/>
    </row>
    <row r="4854" spans="1:9" ht="69.75" customHeight="1">
      <c r="A4854" s="340" t="s">
        <v>10096</v>
      </c>
      <c r="B4854" s="338" t="s">
        <v>10097</v>
      </c>
      <c r="C4854" s="341" t="s">
        <v>0</v>
      </c>
      <c r="D4854" s="342">
        <v>20.16</v>
      </c>
      <c r="E4854" s="342">
        <v>18.760000000000002</v>
      </c>
      <c r="F4854" s="338" t="s">
        <v>32651</v>
      </c>
      <c r="G4854" s="343"/>
      <c r="H4854" s="343"/>
      <c r="I4854" s="343"/>
    </row>
    <row r="4855" spans="1:9" ht="69.75" customHeight="1">
      <c r="A4855" s="340" t="s">
        <v>10098</v>
      </c>
      <c r="B4855" s="338" t="s">
        <v>10099</v>
      </c>
      <c r="C4855" s="341" t="s">
        <v>0</v>
      </c>
      <c r="D4855" s="342">
        <v>21.42</v>
      </c>
      <c r="E4855" s="342">
        <v>20.02</v>
      </c>
      <c r="F4855" s="338" t="s">
        <v>32651</v>
      </c>
      <c r="G4855" s="343"/>
      <c r="H4855" s="343"/>
      <c r="I4855" s="343"/>
    </row>
    <row r="4856" spans="1:9" ht="69.75" customHeight="1">
      <c r="A4856" s="340" t="s">
        <v>10100</v>
      </c>
      <c r="B4856" s="338" t="s">
        <v>10101</v>
      </c>
      <c r="C4856" s="341" t="s">
        <v>0</v>
      </c>
      <c r="D4856" s="342">
        <v>505.63</v>
      </c>
      <c r="E4856" s="342">
        <v>504.23</v>
      </c>
      <c r="F4856" s="338" t="s">
        <v>32651</v>
      </c>
      <c r="G4856" s="343"/>
      <c r="H4856" s="343"/>
      <c r="I4856" s="343"/>
    </row>
    <row r="4857" spans="1:9" ht="69.75" customHeight="1">
      <c r="A4857" s="340" t="s">
        <v>10102</v>
      </c>
      <c r="B4857" s="338" t="s">
        <v>10103</v>
      </c>
      <c r="C4857" s="341" t="s">
        <v>0</v>
      </c>
      <c r="D4857" s="342">
        <v>53.49</v>
      </c>
      <c r="E4857" s="342">
        <v>52.09</v>
      </c>
      <c r="F4857" s="338" t="s">
        <v>32651</v>
      </c>
      <c r="G4857" s="343"/>
      <c r="H4857" s="343"/>
      <c r="I4857" s="343"/>
    </row>
    <row r="4858" spans="1:9" ht="69.75" customHeight="1">
      <c r="A4858" s="340" t="s">
        <v>10104</v>
      </c>
      <c r="B4858" s="338" t="s">
        <v>10105</v>
      </c>
      <c r="C4858" s="341" t="s">
        <v>0</v>
      </c>
      <c r="D4858" s="342">
        <v>18.690000000000001</v>
      </c>
      <c r="E4858" s="342">
        <v>17.46</v>
      </c>
      <c r="F4858" s="338" t="s">
        <v>32651</v>
      </c>
      <c r="G4858" s="343"/>
      <c r="H4858" s="343"/>
      <c r="I4858" s="343"/>
    </row>
    <row r="4859" spans="1:9" ht="69.75" customHeight="1">
      <c r="A4859" s="340" t="s">
        <v>10106</v>
      </c>
      <c r="B4859" s="338" t="s">
        <v>10107</v>
      </c>
      <c r="C4859" s="341" t="s">
        <v>0</v>
      </c>
      <c r="D4859" s="342">
        <v>23.21</v>
      </c>
      <c r="E4859" s="342">
        <v>22.26</v>
      </c>
      <c r="F4859" s="338" t="s">
        <v>32651</v>
      </c>
      <c r="G4859" s="343"/>
      <c r="H4859" s="343"/>
      <c r="I4859" s="343"/>
    </row>
    <row r="4860" spans="1:9" ht="69.75" customHeight="1">
      <c r="A4860" s="340" t="s">
        <v>10108</v>
      </c>
      <c r="B4860" s="338" t="s">
        <v>10109</v>
      </c>
      <c r="C4860" s="341" t="s">
        <v>0</v>
      </c>
      <c r="D4860" s="342">
        <v>27.71</v>
      </c>
      <c r="E4860" s="342">
        <v>26.62</v>
      </c>
      <c r="F4860" s="338" t="s">
        <v>32651</v>
      </c>
      <c r="G4860" s="343"/>
      <c r="H4860" s="343"/>
      <c r="I4860" s="343"/>
    </row>
    <row r="4861" spans="1:9" ht="69.75" customHeight="1">
      <c r="A4861" s="340" t="s">
        <v>10110</v>
      </c>
      <c r="B4861" s="338" t="s">
        <v>10111</v>
      </c>
      <c r="C4861" s="341" t="s">
        <v>0</v>
      </c>
      <c r="D4861" s="342">
        <v>28.8</v>
      </c>
      <c r="E4861" s="342">
        <v>27.1</v>
      </c>
      <c r="F4861" s="338" t="s">
        <v>32651</v>
      </c>
      <c r="G4861" s="343"/>
      <c r="H4861" s="343"/>
      <c r="I4861" s="343"/>
    </row>
    <row r="4862" spans="1:9" ht="69.75" customHeight="1">
      <c r="A4862" s="340" t="s">
        <v>10112</v>
      </c>
      <c r="B4862" s="338" t="s">
        <v>10113</v>
      </c>
      <c r="C4862" s="341" t="s">
        <v>0</v>
      </c>
      <c r="D4862" s="342">
        <v>28.8</v>
      </c>
      <c r="E4862" s="342">
        <v>27.1</v>
      </c>
      <c r="F4862" s="338" t="s">
        <v>32651</v>
      </c>
      <c r="G4862" s="343"/>
      <c r="H4862" s="343"/>
      <c r="I4862" s="343"/>
    </row>
    <row r="4863" spans="1:9" ht="69.75" customHeight="1">
      <c r="A4863" s="340" t="s">
        <v>10114</v>
      </c>
      <c r="B4863" s="338" t="s">
        <v>10115</v>
      </c>
      <c r="C4863" s="341" t="s">
        <v>0</v>
      </c>
      <c r="D4863" s="342">
        <v>87.76</v>
      </c>
      <c r="E4863" s="342">
        <v>86.06</v>
      </c>
      <c r="F4863" s="338" t="s">
        <v>32651</v>
      </c>
      <c r="G4863" s="343"/>
      <c r="H4863" s="343"/>
      <c r="I4863" s="343"/>
    </row>
    <row r="4864" spans="1:9" ht="69.75" customHeight="1">
      <c r="A4864" s="340" t="s">
        <v>10116</v>
      </c>
      <c r="B4864" s="338" t="s">
        <v>10117</v>
      </c>
      <c r="C4864" s="341" t="s">
        <v>0</v>
      </c>
      <c r="D4864" s="342">
        <v>557.26</v>
      </c>
      <c r="E4864" s="342">
        <v>555.55999999999995</v>
      </c>
      <c r="F4864" s="338" t="s">
        <v>32651</v>
      </c>
      <c r="G4864" s="343"/>
      <c r="H4864" s="343"/>
      <c r="I4864" s="343"/>
    </row>
    <row r="4865" spans="1:9" ht="69.75" customHeight="1">
      <c r="A4865" s="340" t="s">
        <v>10118</v>
      </c>
      <c r="B4865" s="338" t="s">
        <v>10119</v>
      </c>
      <c r="C4865" s="341" t="s">
        <v>0</v>
      </c>
      <c r="D4865" s="342">
        <v>34.909999999999997</v>
      </c>
      <c r="E4865" s="342">
        <v>33.81</v>
      </c>
      <c r="F4865" s="338" t="s">
        <v>32651</v>
      </c>
      <c r="G4865" s="343"/>
      <c r="H4865" s="343"/>
      <c r="I4865" s="343"/>
    </row>
    <row r="4866" spans="1:9" ht="69.75" customHeight="1">
      <c r="A4866" s="340" t="s">
        <v>10120</v>
      </c>
      <c r="B4866" s="338" t="s">
        <v>10121</v>
      </c>
      <c r="C4866" s="341" t="s">
        <v>0</v>
      </c>
      <c r="D4866" s="342">
        <v>25.22</v>
      </c>
      <c r="E4866" s="342">
        <v>23.66</v>
      </c>
      <c r="F4866" s="338" t="s">
        <v>32651</v>
      </c>
      <c r="G4866" s="343"/>
      <c r="H4866" s="343"/>
      <c r="I4866" s="343"/>
    </row>
    <row r="4867" spans="1:9" ht="69.75" customHeight="1">
      <c r="A4867" s="340" t="s">
        <v>10122</v>
      </c>
      <c r="B4867" s="338" t="s">
        <v>10123</v>
      </c>
      <c r="C4867" s="341" t="s">
        <v>0</v>
      </c>
      <c r="D4867" s="342">
        <v>28.1</v>
      </c>
      <c r="E4867" s="342">
        <v>25.99</v>
      </c>
      <c r="F4867" s="338" t="s">
        <v>32651</v>
      </c>
      <c r="G4867" s="343"/>
      <c r="H4867" s="343"/>
      <c r="I4867" s="343"/>
    </row>
    <row r="4868" spans="1:9" ht="69.75" customHeight="1">
      <c r="A4868" s="340" t="s">
        <v>10124</v>
      </c>
      <c r="B4868" s="338" t="s">
        <v>10125</v>
      </c>
      <c r="C4868" s="341" t="s">
        <v>0</v>
      </c>
      <c r="D4868" s="342">
        <v>43.25</v>
      </c>
      <c r="E4868" s="342">
        <v>40.450000000000003</v>
      </c>
      <c r="F4868" s="338" t="s">
        <v>32651</v>
      </c>
      <c r="G4868" s="343"/>
      <c r="H4868" s="343"/>
      <c r="I4868" s="343"/>
    </row>
    <row r="4869" spans="1:9" ht="69.75" customHeight="1">
      <c r="A4869" s="340" t="s">
        <v>10126</v>
      </c>
      <c r="B4869" s="338" t="s">
        <v>10127</v>
      </c>
      <c r="C4869" s="341" t="s">
        <v>0</v>
      </c>
      <c r="D4869" s="342">
        <v>58.9</v>
      </c>
      <c r="E4869" s="342">
        <v>55.5</v>
      </c>
      <c r="F4869" s="338" t="s">
        <v>32651</v>
      </c>
      <c r="G4869" s="343"/>
      <c r="H4869" s="343"/>
      <c r="I4869" s="343"/>
    </row>
    <row r="4870" spans="1:9" ht="69.75" customHeight="1">
      <c r="A4870" s="340" t="s">
        <v>10128</v>
      </c>
      <c r="B4870" s="338" t="s">
        <v>10129</v>
      </c>
      <c r="C4870" s="341" t="s">
        <v>0</v>
      </c>
      <c r="D4870" s="342">
        <v>21.88</v>
      </c>
      <c r="E4870" s="342">
        <v>20.190000000000001</v>
      </c>
      <c r="F4870" s="338" t="s">
        <v>32651</v>
      </c>
      <c r="G4870" s="343"/>
      <c r="H4870" s="343"/>
      <c r="I4870" s="343"/>
    </row>
    <row r="4871" spans="1:9" ht="69.75" customHeight="1">
      <c r="A4871" s="340" t="s">
        <v>10130</v>
      </c>
      <c r="B4871" s="338" t="s">
        <v>10131</v>
      </c>
      <c r="C4871" s="341" t="s">
        <v>0</v>
      </c>
      <c r="D4871" s="342">
        <v>21.85</v>
      </c>
      <c r="E4871" s="342">
        <v>20.16</v>
      </c>
      <c r="F4871" s="338" t="s">
        <v>32651</v>
      </c>
      <c r="G4871" s="343"/>
      <c r="H4871" s="343"/>
      <c r="I4871" s="343"/>
    </row>
    <row r="4872" spans="1:9" ht="69.75" customHeight="1">
      <c r="A4872" s="340" t="s">
        <v>10132</v>
      </c>
      <c r="B4872" s="338" t="s">
        <v>10133</v>
      </c>
      <c r="C4872" s="341" t="s">
        <v>0</v>
      </c>
      <c r="D4872" s="342">
        <v>23.97</v>
      </c>
      <c r="E4872" s="342">
        <v>22.86</v>
      </c>
      <c r="F4872" s="338" t="s">
        <v>32651</v>
      </c>
      <c r="G4872" s="343"/>
      <c r="H4872" s="343"/>
      <c r="I4872" s="343"/>
    </row>
    <row r="4873" spans="1:9" ht="69.75" customHeight="1">
      <c r="A4873" s="340" t="s">
        <v>10134</v>
      </c>
      <c r="B4873" s="338" t="s">
        <v>10135</v>
      </c>
      <c r="C4873" s="341" t="s">
        <v>0</v>
      </c>
      <c r="D4873" s="342">
        <v>31.56</v>
      </c>
      <c r="E4873" s="342">
        <v>29.56</v>
      </c>
      <c r="F4873" s="338" t="s">
        <v>32651</v>
      </c>
      <c r="G4873" s="343"/>
      <c r="H4873" s="343"/>
      <c r="I4873" s="343"/>
    </row>
    <row r="4874" spans="1:9" ht="69.75" customHeight="1">
      <c r="A4874" s="340" t="s">
        <v>10136</v>
      </c>
      <c r="B4874" s="338" t="s">
        <v>10137</v>
      </c>
      <c r="C4874" s="341" t="s">
        <v>0</v>
      </c>
      <c r="D4874" s="342">
        <v>31.29</v>
      </c>
      <c r="E4874" s="342">
        <v>29.29</v>
      </c>
      <c r="F4874" s="338" t="s">
        <v>32651</v>
      </c>
      <c r="G4874" s="343"/>
      <c r="H4874" s="343"/>
      <c r="I4874" s="343"/>
    </row>
    <row r="4875" spans="1:9" ht="69.75" customHeight="1">
      <c r="A4875" s="340" t="s">
        <v>10138</v>
      </c>
      <c r="B4875" s="338" t="s">
        <v>10139</v>
      </c>
      <c r="C4875" s="341" t="s">
        <v>0</v>
      </c>
      <c r="D4875" s="342">
        <v>32.659999999999997</v>
      </c>
      <c r="E4875" s="342">
        <v>31.41</v>
      </c>
      <c r="F4875" s="338" t="s">
        <v>32651</v>
      </c>
      <c r="G4875" s="343"/>
      <c r="H4875" s="343"/>
      <c r="I4875" s="343"/>
    </row>
    <row r="4876" spans="1:9" ht="69.75" customHeight="1">
      <c r="A4876" s="340" t="s">
        <v>10141</v>
      </c>
      <c r="B4876" s="338" t="s">
        <v>10142</v>
      </c>
      <c r="C4876" s="341" t="s">
        <v>0</v>
      </c>
      <c r="D4876" s="342">
        <v>36.35</v>
      </c>
      <c r="E4876" s="342">
        <v>34.97</v>
      </c>
      <c r="F4876" s="338" t="s">
        <v>32651</v>
      </c>
      <c r="G4876" s="343"/>
      <c r="H4876" s="343"/>
      <c r="I4876" s="343"/>
    </row>
    <row r="4877" spans="1:9" ht="69.75" customHeight="1">
      <c r="A4877" s="340" t="s">
        <v>10143</v>
      </c>
      <c r="B4877" s="338" t="s">
        <v>10144</v>
      </c>
      <c r="C4877" s="341" t="s">
        <v>0</v>
      </c>
      <c r="D4877" s="342">
        <v>42.49</v>
      </c>
      <c r="E4877" s="342">
        <v>40.229999999999997</v>
      </c>
      <c r="F4877" s="338" t="s">
        <v>32651</v>
      </c>
      <c r="G4877" s="343"/>
      <c r="H4877" s="343"/>
      <c r="I4877" s="343"/>
    </row>
    <row r="4878" spans="1:9" ht="69.75" customHeight="1">
      <c r="A4878" s="340" t="s">
        <v>10145</v>
      </c>
      <c r="B4878" s="338" t="s">
        <v>10146</v>
      </c>
      <c r="C4878" s="341" t="s">
        <v>0</v>
      </c>
      <c r="D4878" s="342">
        <v>40.799999999999997</v>
      </c>
      <c r="E4878" s="342">
        <v>38.54</v>
      </c>
      <c r="F4878" s="338" t="s">
        <v>32651</v>
      </c>
      <c r="G4878" s="343"/>
      <c r="H4878" s="343"/>
      <c r="I4878" s="343"/>
    </row>
    <row r="4879" spans="1:9" ht="69.75" customHeight="1">
      <c r="A4879" s="340" t="s">
        <v>10147</v>
      </c>
      <c r="B4879" s="338" t="s">
        <v>10148</v>
      </c>
      <c r="C4879" s="341" t="s">
        <v>0</v>
      </c>
      <c r="D4879" s="342">
        <v>14.36</v>
      </c>
      <c r="E4879" s="342">
        <v>13.24</v>
      </c>
      <c r="F4879" s="338" t="s">
        <v>32651</v>
      </c>
      <c r="G4879" s="343"/>
      <c r="H4879" s="343"/>
      <c r="I4879" s="343"/>
    </row>
    <row r="4880" spans="1:9" ht="69.75" customHeight="1">
      <c r="A4880" s="340" t="s">
        <v>10149</v>
      </c>
      <c r="B4880" s="338" t="s">
        <v>10150</v>
      </c>
      <c r="C4880" s="341" t="s">
        <v>0</v>
      </c>
      <c r="D4880" s="342">
        <v>14.39</v>
      </c>
      <c r="E4880" s="342">
        <v>13.27</v>
      </c>
      <c r="F4880" s="338" t="s">
        <v>32651</v>
      </c>
      <c r="G4880" s="343"/>
      <c r="H4880" s="343"/>
      <c r="I4880" s="343"/>
    </row>
    <row r="4881" spans="1:9" ht="69.75" customHeight="1">
      <c r="A4881" s="340" t="s">
        <v>10151</v>
      </c>
      <c r="B4881" s="338" t="s">
        <v>10152</v>
      </c>
      <c r="C4881" s="341" t="s">
        <v>0</v>
      </c>
      <c r="D4881" s="342">
        <v>28.98</v>
      </c>
      <c r="E4881" s="342">
        <v>27.86</v>
      </c>
      <c r="F4881" s="338" t="s">
        <v>32651</v>
      </c>
      <c r="G4881" s="343"/>
      <c r="H4881" s="343"/>
      <c r="I4881" s="343"/>
    </row>
    <row r="4882" spans="1:9" ht="69.75" customHeight="1">
      <c r="A4882" s="340" t="s">
        <v>10153</v>
      </c>
      <c r="B4882" s="338" t="s">
        <v>10154</v>
      </c>
      <c r="C4882" s="341" t="s">
        <v>0</v>
      </c>
      <c r="D4882" s="342">
        <v>434.68</v>
      </c>
      <c r="E4882" s="342">
        <v>433.56</v>
      </c>
      <c r="F4882" s="338" t="s">
        <v>32651</v>
      </c>
      <c r="G4882" s="343"/>
      <c r="H4882" s="343"/>
      <c r="I4882" s="343"/>
    </row>
    <row r="4883" spans="1:9" ht="69.75" customHeight="1">
      <c r="A4883" s="340" t="s">
        <v>10155</v>
      </c>
      <c r="B4883" s="338" t="s">
        <v>10156</v>
      </c>
      <c r="C4883" s="341" t="s">
        <v>0</v>
      </c>
      <c r="D4883" s="342">
        <v>21.38</v>
      </c>
      <c r="E4883" s="342">
        <v>20.56</v>
      </c>
      <c r="F4883" s="338" t="s">
        <v>32651</v>
      </c>
      <c r="G4883" s="343"/>
      <c r="H4883" s="343"/>
      <c r="I4883" s="343"/>
    </row>
    <row r="4884" spans="1:9" ht="69.75" customHeight="1">
      <c r="A4884" s="340" t="s">
        <v>10157</v>
      </c>
      <c r="B4884" s="338" t="s">
        <v>10158</v>
      </c>
      <c r="C4884" s="341" t="s">
        <v>0</v>
      </c>
      <c r="D4884" s="342">
        <v>19.41</v>
      </c>
      <c r="E4884" s="342">
        <v>18.079999999999998</v>
      </c>
      <c r="F4884" s="338" t="s">
        <v>32651</v>
      </c>
      <c r="G4884" s="343"/>
      <c r="H4884" s="343"/>
      <c r="I4884" s="343"/>
    </row>
    <row r="4885" spans="1:9" ht="69.75" customHeight="1">
      <c r="A4885" s="340" t="s">
        <v>10159</v>
      </c>
      <c r="B4885" s="338" t="s">
        <v>10160</v>
      </c>
      <c r="C4885" s="341" t="s">
        <v>0</v>
      </c>
      <c r="D4885" s="342">
        <v>20.67</v>
      </c>
      <c r="E4885" s="342">
        <v>19.34</v>
      </c>
      <c r="F4885" s="338" t="s">
        <v>32651</v>
      </c>
      <c r="G4885" s="343"/>
      <c r="H4885" s="343"/>
      <c r="I4885" s="343"/>
    </row>
    <row r="4886" spans="1:9" ht="69.75" customHeight="1">
      <c r="A4886" s="340" t="s">
        <v>10161</v>
      </c>
      <c r="B4886" s="338" t="s">
        <v>10162</v>
      </c>
      <c r="C4886" s="341" t="s">
        <v>0</v>
      </c>
      <c r="D4886" s="342">
        <v>504.88</v>
      </c>
      <c r="E4886" s="342">
        <v>503.55</v>
      </c>
      <c r="F4886" s="338" t="s">
        <v>32651</v>
      </c>
      <c r="G4886" s="343"/>
      <c r="H4886" s="343"/>
      <c r="I4886" s="343"/>
    </row>
    <row r="4887" spans="1:9" ht="69.75" customHeight="1">
      <c r="A4887" s="340" t="s">
        <v>10163</v>
      </c>
      <c r="B4887" s="338" t="s">
        <v>10164</v>
      </c>
      <c r="C4887" s="341" t="s">
        <v>0</v>
      </c>
      <c r="D4887" s="342">
        <v>52.74</v>
      </c>
      <c r="E4887" s="342">
        <v>51.41</v>
      </c>
      <c r="F4887" s="338" t="s">
        <v>32651</v>
      </c>
      <c r="G4887" s="343"/>
      <c r="H4887" s="343"/>
      <c r="I4887" s="343"/>
    </row>
    <row r="4888" spans="1:9" ht="69.75" customHeight="1">
      <c r="A4888" s="340" t="s">
        <v>10165</v>
      </c>
      <c r="B4888" s="338" t="s">
        <v>10166</v>
      </c>
      <c r="C4888" s="341" t="s">
        <v>0</v>
      </c>
      <c r="D4888" s="342">
        <v>18.68</v>
      </c>
      <c r="E4888" s="342">
        <v>17.45</v>
      </c>
      <c r="F4888" s="338" t="s">
        <v>32651</v>
      </c>
      <c r="G4888" s="343"/>
      <c r="H4888" s="343"/>
      <c r="I4888" s="343"/>
    </row>
    <row r="4889" spans="1:9" ht="69.75" customHeight="1">
      <c r="A4889" s="340" t="s">
        <v>10167</v>
      </c>
      <c r="B4889" s="338" t="s">
        <v>10168</v>
      </c>
      <c r="C4889" s="341" t="s">
        <v>0</v>
      </c>
      <c r="D4889" s="342">
        <v>22.83</v>
      </c>
      <c r="E4889" s="342">
        <v>21.92</v>
      </c>
      <c r="F4889" s="338" t="s">
        <v>32651</v>
      </c>
      <c r="G4889" s="343"/>
      <c r="H4889" s="343"/>
      <c r="I4889" s="343"/>
    </row>
    <row r="4890" spans="1:9" ht="69.75" customHeight="1">
      <c r="A4890" s="340" t="s">
        <v>10169</v>
      </c>
      <c r="B4890" s="338" t="s">
        <v>10170</v>
      </c>
      <c r="C4890" s="341" t="s">
        <v>0</v>
      </c>
      <c r="D4890" s="342">
        <v>27.33</v>
      </c>
      <c r="E4890" s="342">
        <v>26.28</v>
      </c>
      <c r="F4890" s="338" t="s">
        <v>32651</v>
      </c>
      <c r="G4890" s="343"/>
      <c r="H4890" s="343"/>
      <c r="I4890" s="343"/>
    </row>
    <row r="4891" spans="1:9" ht="69.75" customHeight="1">
      <c r="A4891" s="340" t="s">
        <v>10171</v>
      </c>
      <c r="B4891" s="338" t="s">
        <v>10172</v>
      </c>
      <c r="C4891" s="341" t="s">
        <v>0</v>
      </c>
      <c r="D4891" s="342">
        <v>26.84</v>
      </c>
      <c r="E4891" s="342">
        <v>25.33</v>
      </c>
      <c r="F4891" s="338" t="s">
        <v>32651</v>
      </c>
      <c r="G4891" s="343"/>
      <c r="H4891" s="343"/>
      <c r="I4891" s="343"/>
    </row>
    <row r="4892" spans="1:9" ht="69.75" customHeight="1">
      <c r="A4892" s="340" t="s">
        <v>10173</v>
      </c>
      <c r="B4892" s="338" t="s">
        <v>10174</v>
      </c>
      <c r="C4892" s="341" t="s">
        <v>0</v>
      </c>
      <c r="D4892" s="342">
        <v>26.84</v>
      </c>
      <c r="E4892" s="342">
        <v>25.33</v>
      </c>
      <c r="F4892" s="338" t="s">
        <v>32651</v>
      </c>
      <c r="G4892" s="343"/>
      <c r="H4892" s="343"/>
      <c r="I4892" s="343"/>
    </row>
    <row r="4893" spans="1:9" ht="69.75" customHeight="1">
      <c r="A4893" s="340" t="s">
        <v>10175</v>
      </c>
      <c r="B4893" s="338" t="s">
        <v>10176</v>
      </c>
      <c r="C4893" s="341" t="s">
        <v>0</v>
      </c>
      <c r="D4893" s="342">
        <v>85.8</v>
      </c>
      <c r="E4893" s="342">
        <v>84.29</v>
      </c>
      <c r="F4893" s="338" t="s">
        <v>32651</v>
      </c>
      <c r="G4893" s="343"/>
      <c r="H4893" s="343"/>
      <c r="I4893" s="343"/>
    </row>
    <row r="4894" spans="1:9" ht="69.75" customHeight="1">
      <c r="A4894" s="340" t="s">
        <v>10177</v>
      </c>
      <c r="B4894" s="338" t="s">
        <v>10178</v>
      </c>
      <c r="C4894" s="341" t="s">
        <v>0</v>
      </c>
      <c r="D4894" s="342">
        <v>555.29999999999995</v>
      </c>
      <c r="E4894" s="342">
        <v>553.79</v>
      </c>
      <c r="F4894" s="338" t="s">
        <v>32651</v>
      </c>
      <c r="G4894" s="343"/>
      <c r="H4894" s="343"/>
      <c r="I4894" s="343"/>
    </row>
    <row r="4895" spans="1:9" ht="69.75" customHeight="1">
      <c r="A4895" s="340" t="s">
        <v>10179</v>
      </c>
      <c r="B4895" s="338" t="s">
        <v>10180</v>
      </c>
      <c r="C4895" s="341" t="s">
        <v>0</v>
      </c>
      <c r="D4895" s="342">
        <v>33.93</v>
      </c>
      <c r="E4895" s="342">
        <v>32.93</v>
      </c>
      <c r="F4895" s="338" t="s">
        <v>32651</v>
      </c>
      <c r="G4895" s="343"/>
      <c r="H4895" s="343"/>
      <c r="I4895" s="343"/>
    </row>
    <row r="4896" spans="1:9" ht="69.75" customHeight="1">
      <c r="A4896" s="340" t="s">
        <v>10181</v>
      </c>
      <c r="B4896" s="338" t="s">
        <v>10182</v>
      </c>
      <c r="C4896" s="341" t="s">
        <v>0</v>
      </c>
      <c r="D4896" s="342">
        <v>23.7</v>
      </c>
      <c r="E4896" s="342">
        <v>22.27</v>
      </c>
      <c r="F4896" s="338" t="s">
        <v>32651</v>
      </c>
      <c r="G4896" s="343"/>
      <c r="H4896" s="343"/>
      <c r="I4896" s="343"/>
    </row>
    <row r="4897" spans="1:9" ht="69.75" customHeight="1">
      <c r="A4897" s="340" t="s">
        <v>10183</v>
      </c>
      <c r="B4897" s="338" t="s">
        <v>10184</v>
      </c>
      <c r="C4897" s="341" t="s">
        <v>0</v>
      </c>
      <c r="D4897" s="342">
        <v>29.47</v>
      </c>
      <c r="E4897" s="342">
        <v>27.21</v>
      </c>
      <c r="F4897" s="338" t="s">
        <v>32651</v>
      </c>
      <c r="G4897" s="343"/>
      <c r="H4897" s="343"/>
      <c r="I4897" s="343"/>
    </row>
    <row r="4898" spans="1:9" ht="69.75" customHeight="1">
      <c r="A4898" s="340" t="s">
        <v>10185</v>
      </c>
      <c r="B4898" s="338" t="s">
        <v>10186</v>
      </c>
      <c r="C4898" s="341" t="s">
        <v>0</v>
      </c>
      <c r="D4898" s="342">
        <v>41.8</v>
      </c>
      <c r="E4898" s="342">
        <v>39.14</v>
      </c>
      <c r="F4898" s="338" t="s">
        <v>32651</v>
      </c>
      <c r="G4898" s="343"/>
      <c r="H4898" s="343"/>
      <c r="I4898" s="343"/>
    </row>
    <row r="4899" spans="1:9" ht="69.75" customHeight="1">
      <c r="A4899" s="340" t="s">
        <v>10187</v>
      </c>
      <c r="B4899" s="338" t="s">
        <v>10188</v>
      </c>
      <c r="C4899" s="341" t="s">
        <v>0</v>
      </c>
      <c r="D4899" s="342">
        <v>55.03</v>
      </c>
      <c r="E4899" s="342">
        <v>52.01</v>
      </c>
      <c r="F4899" s="338" t="s">
        <v>32651</v>
      </c>
      <c r="G4899" s="343"/>
      <c r="H4899" s="343"/>
      <c r="I4899" s="343"/>
    </row>
    <row r="4900" spans="1:9" ht="69.75" customHeight="1">
      <c r="A4900" s="340" t="s">
        <v>10189</v>
      </c>
      <c r="B4900" s="338" t="s">
        <v>10190</v>
      </c>
      <c r="C4900" s="341" t="s">
        <v>0</v>
      </c>
      <c r="D4900" s="342">
        <v>7.5</v>
      </c>
      <c r="E4900" s="342">
        <v>6.85</v>
      </c>
      <c r="F4900" s="338" t="s">
        <v>32651</v>
      </c>
      <c r="G4900" s="343"/>
      <c r="H4900" s="343"/>
      <c r="I4900" s="343"/>
    </row>
    <row r="4901" spans="1:9" ht="69.75" customHeight="1">
      <c r="A4901" s="340" t="s">
        <v>10191</v>
      </c>
      <c r="B4901" s="338" t="s">
        <v>10192</v>
      </c>
      <c r="C4901" s="341" t="s">
        <v>0</v>
      </c>
      <c r="D4901" s="342">
        <v>9.19</v>
      </c>
      <c r="E4901" s="342">
        <v>8.42</v>
      </c>
      <c r="F4901" s="338" t="s">
        <v>32651</v>
      </c>
      <c r="G4901" s="343"/>
      <c r="H4901" s="343"/>
      <c r="I4901" s="343"/>
    </row>
    <row r="4902" spans="1:9" ht="69.75" customHeight="1">
      <c r="A4902" s="340" t="s">
        <v>10194</v>
      </c>
      <c r="B4902" s="338" t="s">
        <v>10195</v>
      </c>
      <c r="C4902" s="341" t="s">
        <v>0</v>
      </c>
      <c r="D4902" s="342">
        <v>10.25</v>
      </c>
      <c r="E4902" s="342">
        <v>9.5399999999999991</v>
      </c>
      <c r="F4902" s="338" t="s">
        <v>32651</v>
      </c>
      <c r="G4902" s="343"/>
      <c r="H4902" s="343"/>
      <c r="I4902" s="343"/>
    </row>
    <row r="4903" spans="1:9" ht="69.75" customHeight="1">
      <c r="A4903" s="340" t="s">
        <v>10196</v>
      </c>
      <c r="B4903" s="338" t="s">
        <v>10197</v>
      </c>
      <c r="C4903" s="341" t="s">
        <v>0</v>
      </c>
      <c r="D4903" s="342">
        <v>12.48</v>
      </c>
      <c r="E4903" s="342">
        <v>11.5</v>
      </c>
      <c r="F4903" s="338" t="s">
        <v>32651</v>
      </c>
      <c r="G4903" s="343"/>
      <c r="H4903" s="343"/>
      <c r="I4903" s="343"/>
    </row>
    <row r="4904" spans="1:9" ht="69.75" customHeight="1">
      <c r="A4904" s="340" t="s">
        <v>10198</v>
      </c>
      <c r="B4904" s="338" t="s">
        <v>10199</v>
      </c>
      <c r="C4904" s="341" t="s">
        <v>0</v>
      </c>
      <c r="D4904" s="342">
        <v>16.54</v>
      </c>
      <c r="E4904" s="342">
        <v>15.4</v>
      </c>
      <c r="F4904" s="338" t="s">
        <v>32651</v>
      </c>
      <c r="G4904" s="343"/>
      <c r="H4904" s="343"/>
      <c r="I4904" s="343"/>
    </row>
    <row r="4905" spans="1:9" ht="69.75" customHeight="1">
      <c r="A4905" s="340" t="s">
        <v>10200</v>
      </c>
      <c r="B4905" s="338" t="s">
        <v>10201</v>
      </c>
      <c r="C4905" s="341" t="s">
        <v>0</v>
      </c>
      <c r="D4905" s="342">
        <v>6.84</v>
      </c>
      <c r="E4905" s="342">
        <v>6.25</v>
      </c>
      <c r="F4905" s="338" t="s">
        <v>32651</v>
      </c>
      <c r="G4905" s="343"/>
      <c r="H4905" s="343"/>
      <c r="I4905" s="343"/>
    </row>
    <row r="4906" spans="1:9" ht="69.75" customHeight="1">
      <c r="A4906" s="340" t="s">
        <v>10202</v>
      </c>
      <c r="B4906" s="338" t="s">
        <v>10203</v>
      </c>
      <c r="C4906" s="341" t="s">
        <v>0</v>
      </c>
      <c r="D4906" s="342">
        <v>8.41</v>
      </c>
      <c r="E4906" s="342">
        <v>7.73</v>
      </c>
      <c r="F4906" s="338" t="s">
        <v>32651</v>
      </c>
      <c r="G4906" s="343"/>
      <c r="H4906" s="343"/>
      <c r="I4906" s="343"/>
    </row>
    <row r="4907" spans="1:9" ht="69.75" customHeight="1">
      <c r="A4907" s="340" t="s">
        <v>10204</v>
      </c>
      <c r="B4907" s="338" t="s">
        <v>10205</v>
      </c>
      <c r="C4907" s="341" t="s">
        <v>0</v>
      </c>
      <c r="D4907" s="342">
        <v>9.52</v>
      </c>
      <c r="E4907" s="342">
        <v>8.8699999999999992</v>
      </c>
      <c r="F4907" s="338" t="s">
        <v>32651</v>
      </c>
      <c r="G4907" s="343"/>
      <c r="H4907" s="343"/>
      <c r="I4907" s="343"/>
    </row>
    <row r="4908" spans="1:9" ht="69.75" customHeight="1">
      <c r="A4908" s="340" t="s">
        <v>10206</v>
      </c>
      <c r="B4908" s="338" t="s">
        <v>10207</v>
      </c>
      <c r="C4908" s="341" t="s">
        <v>0</v>
      </c>
      <c r="D4908" s="342">
        <v>11.48</v>
      </c>
      <c r="E4908" s="342">
        <v>10.61</v>
      </c>
      <c r="F4908" s="338" t="s">
        <v>32651</v>
      </c>
      <c r="G4908" s="343"/>
      <c r="H4908" s="343"/>
      <c r="I4908" s="343"/>
    </row>
    <row r="4909" spans="1:9" ht="69.75" customHeight="1">
      <c r="A4909" s="340" t="s">
        <v>10208</v>
      </c>
      <c r="B4909" s="338" t="s">
        <v>10209</v>
      </c>
      <c r="C4909" s="341" t="s">
        <v>0</v>
      </c>
      <c r="D4909" s="342">
        <v>15.38</v>
      </c>
      <c r="E4909" s="342">
        <v>14.36</v>
      </c>
      <c r="F4909" s="338" t="s">
        <v>32651</v>
      </c>
      <c r="G4909" s="343"/>
      <c r="H4909" s="343"/>
      <c r="I4909" s="343"/>
    </row>
    <row r="4910" spans="1:9" ht="69.75" customHeight="1">
      <c r="A4910" s="340" t="s">
        <v>10210</v>
      </c>
      <c r="B4910" s="338" t="s">
        <v>10211</v>
      </c>
      <c r="C4910" s="341" t="s">
        <v>0</v>
      </c>
      <c r="D4910" s="342">
        <v>5.29</v>
      </c>
      <c r="E4910" s="342">
        <v>4.93</v>
      </c>
      <c r="F4910" s="338" t="s">
        <v>32651</v>
      </c>
      <c r="G4910" s="343"/>
      <c r="H4910" s="343"/>
      <c r="I4910" s="343"/>
    </row>
    <row r="4911" spans="1:9" ht="69.75" customHeight="1">
      <c r="A4911" s="340" t="s">
        <v>10212</v>
      </c>
      <c r="B4911" s="338" t="s">
        <v>10213</v>
      </c>
      <c r="C4911" s="341" t="s">
        <v>0</v>
      </c>
      <c r="D4911" s="342">
        <v>10.130000000000001</v>
      </c>
      <c r="E4911" s="342">
        <v>9.6</v>
      </c>
      <c r="F4911" s="338" t="s">
        <v>32651</v>
      </c>
      <c r="G4911" s="343"/>
      <c r="H4911" s="343"/>
      <c r="I4911" s="343"/>
    </row>
    <row r="4912" spans="1:9" ht="69.75" customHeight="1">
      <c r="A4912" s="340" t="s">
        <v>10214</v>
      </c>
      <c r="B4912" s="338" t="s">
        <v>10215</v>
      </c>
      <c r="C4912" s="341" t="s">
        <v>0</v>
      </c>
      <c r="D4912" s="342">
        <v>14.66</v>
      </c>
      <c r="E4912" s="342">
        <v>14.02</v>
      </c>
      <c r="F4912" s="338" t="s">
        <v>32651</v>
      </c>
      <c r="G4912" s="343"/>
      <c r="H4912" s="343"/>
      <c r="I4912" s="343"/>
    </row>
    <row r="4913" spans="1:9" ht="69.75" customHeight="1">
      <c r="A4913" s="340" t="s">
        <v>10216</v>
      </c>
      <c r="B4913" s="338" t="s">
        <v>10217</v>
      </c>
      <c r="C4913" s="341" t="s">
        <v>0</v>
      </c>
      <c r="D4913" s="342">
        <v>6.49</v>
      </c>
      <c r="E4913" s="342">
        <v>6.16</v>
      </c>
      <c r="F4913" s="338" t="s">
        <v>32651</v>
      </c>
      <c r="G4913" s="343"/>
      <c r="H4913" s="343"/>
      <c r="I4913" s="343"/>
    </row>
    <row r="4914" spans="1:9" ht="69.75" customHeight="1">
      <c r="A4914" s="340" t="s">
        <v>10218</v>
      </c>
      <c r="B4914" s="338" t="s">
        <v>10219</v>
      </c>
      <c r="C4914" s="341" t="s">
        <v>0</v>
      </c>
      <c r="D4914" s="342">
        <v>8.1999999999999993</v>
      </c>
      <c r="E4914" s="342">
        <v>7.8</v>
      </c>
      <c r="F4914" s="338" t="s">
        <v>32651</v>
      </c>
      <c r="G4914" s="343"/>
      <c r="H4914" s="343"/>
      <c r="I4914" s="343"/>
    </row>
    <row r="4915" spans="1:9" ht="69.75" customHeight="1">
      <c r="A4915" s="340" t="s">
        <v>10220</v>
      </c>
      <c r="B4915" s="338" t="s">
        <v>10221</v>
      </c>
      <c r="C4915" s="341" t="s">
        <v>0</v>
      </c>
      <c r="D4915" s="342">
        <v>9.6</v>
      </c>
      <c r="E4915" s="342">
        <v>9.14</v>
      </c>
      <c r="F4915" s="338" t="s">
        <v>32651</v>
      </c>
      <c r="G4915" s="343"/>
      <c r="H4915" s="343"/>
      <c r="I4915" s="343"/>
    </row>
    <row r="4916" spans="1:9" ht="69.75" customHeight="1">
      <c r="A4916" s="340" t="s">
        <v>10222</v>
      </c>
      <c r="B4916" s="338" t="s">
        <v>10223</v>
      </c>
      <c r="C4916" s="341" t="s">
        <v>0</v>
      </c>
      <c r="D4916" s="342">
        <v>11.39</v>
      </c>
      <c r="E4916" s="342">
        <v>10.9</v>
      </c>
      <c r="F4916" s="338" t="s">
        <v>32651</v>
      </c>
      <c r="G4916" s="343"/>
      <c r="H4916" s="343"/>
      <c r="I4916" s="343"/>
    </row>
    <row r="4917" spans="1:9" ht="69.75" customHeight="1">
      <c r="A4917" s="340" t="s">
        <v>10225</v>
      </c>
      <c r="B4917" s="338" t="s">
        <v>10226</v>
      </c>
      <c r="C4917" s="341" t="s">
        <v>0</v>
      </c>
      <c r="D4917" s="342">
        <v>15.7</v>
      </c>
      <c r="E4917" s="342">
        <v>15.19</v>
      </c>
      <c r="F4917" s="338" t="s">
        <v>32651</v>
      </c>
      <c r="G4917" s="343"/>
      <c r="H4917" s="343"/>
      <c r="I4917" s="343"/>
    </row>
    <row r="4918" spans="1:9" ht="69.75" customHeight="1">
      <c r="A4918" s="340" t="s">
        <v>10227</v>
      </c>
      <c r="B4918" s="338" t="s">
        <v>10228</v>
      </c>
      <c r="C4918" s="341" t="s">
        <v>0</v>
      </c>
      <c r="D4918" s="342">
        <v>18.37</v>
      </c>
      <c r="E4918" s="342">
        <v>17.82</v>
      </c>
      <c r="F4918" s="338" t="s">
        <v>32651</v>
      </c>
      <c r="G4918" s="343"/>
      <c r="H4918" s="343"/>
      <c r="I4918" s="343"/>
    </row>
    <row r="4919" spans="1:9" ht="69.75" customHeight="1">
      <c r="A4919" s="340" t="s">
        <v>10229</v>
      </c>
      <c r="B4919" s="338" t="s">
        <v>10230</v>
      </c>
      <c r="C4919" s="341" t="s">
        <v>0</v>
      </c>
      <c r="D4919" s="342">
        <v>23.19</v>
      </c>
      <c r="E4919" s="342">
        <v>22.55</v>
      </c>
      <c r="F4919" s="338" t="s">
        <v>32651</v>
      </c>
      <c r="G4919" s="343"/>
      <c r="H4919" s="343"/>
      <c r="I4919" s="343"/>
    </row>
    <row r="4920" spans="1:9" ht="69.75" customHeight="1">
      <c r="A4920" s="340" t="s">
        <v>10231</v>
      </c>
      <c r="B4920" s="338" t="s">
        <v>10232</v>
      </c>
      <c r="C4920" s="341" t="s">
        <v>0</v>
      </c>
      <c r="D4920" s="342">
        <v>26.75</v>
      </c>
      <c r="E4920" s="342">
        <v>26.03</v>
      </c>
      <c r="F4920" s="338" t="s">
        <v>32651</v>
      </c>
      <c r="G4920" s="343"/>
      <c r="H4920" s="343"/>
      <c r="I4920" s="343"/>
    </row>
    <row r="4921" spans="1:9" ht="69.75" customHeight="1">
      <c r="A4921" s="340" t="s">
        <v>10233</v>
      </c>
      <c r="B4921" s="338" t="s">
        <v>10234</v>
      </c>
      <c r="C4921" s="341" t="s">
        <v>0</v>
      </c>
      <c r="D4921" s="342">
        <v>10.7</v>
      </c>
      <c r="E4921" s="342">
        <v>10.16</v>
      </c>
      <c r="F4921" s="338" t="s">
        <v>32651</v>
      </c>
      <c r="G4921" s="343"/>
      <c r="H4921" s="343"/>
      <c r="I4921" s="343"/>
    </row>
    <row r="4922" spans="1:9" ht="69.75" customHeight="1">
      <c r="A4922" s="340" t="s">
        <v>10235</v>
      </c>
      <c r="B4922" s="338" t="s">
        <v>10236</v>
      </c>
      <c r="C4922" s="341" t="s">
        <v>0</v>
      </c>
      <c r="D4922" s="342">
        <v>17.760000000000002</v>
      </c>
      <c r="E4922" s="342">
        <v>16.920000000000002</v>
      </c>
      <c r="F4922" s="338" t="s">
        <v>32651</v>
      </c>
      <c r="G4922" s="343"/>
      <c r="H4922" s="343"/>
      <c r="I4922" s="343"/>
    </row>
    <row r="4923" spans="1:9" ht="69.75" customHeight="1">
      <c r="A4923" s="340" t="s">
        <v>10237</v>
      </c>
      <c r="B4923" s="338" t="s">
        <v>10238</v>
      </c>
      <c r="C4923" s="341" t="s">
        <v>0</v>
      </c>
      <c r="D4923" s="342">
        <v>24.92</v>
      </c>
      <c r="E4923" s="342">
        <v>23.94</v>
      </c>
      <c r="F4923" s="338" t="s">
        <v>32651</v>
      </c>
      <c r="G4923" s="343"/>
      <c r="H4923" s="343"/>
      <c r="I4923" s="343"/>
    </row>
    <row r="4924" spans="1:9" ht="69.75" customHeight="1">
      <c r="A4924" s="340" t="s">
        <v>10239</v>
      </c>
      <c r="B4924" s="338" t="s">
        <v>10240</v>
      </c>
      <c r="C4924" s="341" t="s">
        <v>0</v>
      </c>
      <c r="D4924" s="342">
        <v>7.34</v>
      </c>
      <c r="E4924" s="342">
        <v>6.9</v>
      </c>
      <c r="F4924" s="338" t="s">
        <v>32651</v>
      </c>
      <c r="G4924" s="343"/>
      <c r="H4924" s="343"/>
      <c r="I4924" s="343"/>
    </row>
    <row r="4925" spans="1:9" ht="69.75" customHeight="1">
      <c r="A4925" s="340" t="s">
        <v>10241</v>
      </c>
      <c r="B4925" s="338" t="s">
        <v>10242</v>
      </c>
      <c r="C4925" s="341" t="s">
        <v>0</v>
      </c>
      <c r="D4925" s="342">
        <v>19.329999999999998</v>
      </c>
      <c r="E4925" s="342">
        <v>18.010000000000002</v>
      </c>
      <c r="F4925" s="338" t="s">
        <v>32651</v>
      </c>
      <c r="G4925" s="343"/>
      <c r="H4925" s="343"/>
      <c r="I4925" s="343"/>
    </row>
    <row r="4926" spans="1:9" ht="69.75" customHeight="1">
      <c r="A4926" s="340" t="s">
        <v>10243</v>
      </c>
      <c r="B4926" s="338" t="s">
        <v>10244</v>
      </c>
      <c r="C4926" s="341" t="s">
        <v>0</v>
      </c>
      <c r="D4926" s="342">
        <v>19.38</v>
      </c>
      <c r="E4926" s="342">
        <v>18.059999999999999</v>
      </c>
      <c r="F4926" s="338" t="s">
        <v>32651</v>
      </c>
      <c r="G4926" s="343"/>
      <c r="H4926" s="343"/>
      <c r="I4926" s="343"/>
    </row>
    <row r="4927" spans="1:9" ht="69.75" customHeight="1">
      <c r="A4927" s="340" t="s">
        <v>10245</v>
      </c>
      <c r="B4927" s="338" t="s">
        <v>10246</v>
      </c>
      <c r="C4927" s="341" t="s">
        <v>0</v>
      </c>
      <c r="D4927" s="342">
        <v>24.72</v>
      </c>
      <c r="E4927" s="342">
        <v>23.4</v>
      </c>
      <c r="F4927" s="338" t="s">
        <v>32651</v>
      </c>
      <c r="G4927" s="343"/>
      <c r="H4927" s="343"/>
      <c r="I4927" s="343"/>
    </row>
    <row r="4928" spans="1:9" ht="69.75" customHeight="1">
      <c r="A4928" s="340" t="s">
        <v>10247</v>
      </c>
      <c r="B4928" s="338" t="s">
        <v>10248</v>
      </c>
      <c r="C4928" s="341" t="s">
        <v>0</v>
      </c>
      <c r="D4928" s="342">
        <v>18.899999999999999</v>
      </c>
      <c r="E4928" s="342">
        <v>17.579999999999998</v>
      </c>
      <c r="F4928" s="338" t="s">
        <v>32651</v>
      </c>
      <c r="G4928" s="343"/>
      <c r="H4928" s="343"/>
      <c r="I4928" s="343"/>
    </row>
    <row r="4929" spans="1:9" ht="69.75" customHeight="1">
      <c r="A4929" s="340" t="s">
        <v>10249</v>
      </c>
      <c r="B4929" s="338" t="s">
        <v>10250</v>
      </c>
      <c r="C4929" s="341" t="s">
        <v>0</v>
      </c>
      <c r="D4929" s="342">
        <v>21.72</v>
      </c>
      <c r="E4929" s="342">
        <v>20.149999999999999</v>
      </c>
      <c r="F4929" s="338" t="s">
        <v>32651</v>
      </c>
      <c r="G4929" s="343"/>
      <c r="H4929" s="343"/>
      <c r="I4929" s="343"/>
    </row>
    <row r="4930" spans="1:9" ht="69.75" customHeight="1">
      <c r="A4930" s="340" t="s">
        <v>10251</v>
      </c>
      <c r="B4930" s="338" t="s">
        <v>10252</v>
      </c>
      <c r="C4930" s="341" t="s">
        <v>0</v>
      </c>
      <c r="D4930" s="342">
        <v>23.92</v>
      </c>
      <c r="E4930" s="342">
        <v>22.35</v>
      </c>
      <c r="F4930" s="338" t="s">
        <v>32651</v>
      </c>
      <c r="G4930" s="343"/>
      <c r="H4930" s="343"/>
      <c r="I4930" s="343"/>
    </row>
    <row r="4931" spans="1:9" ht="69.75" customHeight="1">
      <c r="A4931" s="340" t="s">
        <v>10253</v>
      </c>
      <c r="B4931" s="338" t="s">
        <v>10254</v>
      </c>
      <c r="C4931" s="341" t="s">
        <v>0</v>
      </c>
      <c r="D4931" s="342">
        <v>28.81</v>
      </c>
      <c r="E4931" s="342">
        <v>27.24</v>
      </c>
      <c r="F4931" s="338" t="s">
        <v>32651</v>
      </c>
      <c r="G4931" s="343"/>
      <c r="H4931" s="343"/>
      <c r="I4931" s="343"/>
    </row>
    <row r="4932" spans="1:9" ht="69.75" customHeight="1">
      <c r="A4932" s="340" t="s">
        <v>10256</v>
      </c>
      <c r="B4932" s="338" t="s">
        <v>10257</v>
      </c>
      <c r="C4932" s="341" t="s">
        <v>0</v>
      </c>
      <c r="D4932" s="342">
        <v>25.49</v>
      </c>
      <c r="E4932" s="342">
        <v>23.92</v>
      </c>
      <c r="F4932" s="338" t="s">
        <v>32651</v>
      </c>
      <c r="G4932" s="343"/>
      <c r="H4932" s="343"/>
      <c r="I4932" s="343"/>
    </row>
    <row r="4933" spans="1:9" ht="69.75" customHeight="1">
      <c r="A4933" s="340" t="s">
        <v>10258</v>
      </c>
      <c r="B4933" s="338" t="s">
        <v>10259</v>
      </c>
      <c r="C4933" s="341" t="s">
        <v>0</v>
      </c>
      <c r="D4933" s="342">
        <v>13.69</v>
      </c>
      <c r="E4933" s="342">
        <v>12.81</v>
      </c>
      <c r="F4933" s="338" t="s">
        <v>32651</v>
      </c>
      <c r="G4933" s="343"/>
      <c r="H4933" s="343"/>
      <c r="I4933" s="343"/>
    </row>
    <row r="4934" spans="1:9" ht="69.75" customHeight="1">
      <c r="A4934" s="340" t="s">
        <v>10260</v>
      </c>
      <c r="B4934" s="338" t="s">
        <v>10261</v>
      </c>
      <c r="C4934" s="341" t="s">
        <v>0</v>
      </c>
      <c r="D4934" s="342">
        <v>32.75</v>
      </c>
      <c r="E4934" s="342">
        <v>31.87</v>
      </c>
      <c r="F4934" s="338" t="s">
        <v>32651</v>
      </c>
      <c r="G4934" s="343"/>
      <c r="H4934" s="343"/>
      <c r="I4934" s="343"/>
    </row>
    <row r="4935" spans="1:9" ht="69.75" customHeight="1">
      <c r="A4935" s="340" t="s">
        <v>10262</v>
      </c>
      <c r="B4935" s="338" t="s">
        <v>32344</v>
      </c>
      <c r="C4935" s="341" t="s">
        <v>0</v>
      </c>
      <c r="D4935" s="342">
        <v>18.23</v>
      </c>
      <c r="E4935" s="342">
        <v>17.41</v>
      </c>
      <c r="F4935" s="338" t="s">
        <v>32651</v>
      </c>
      <c r="G4935" s="343"/>
      <c r="H4935" s="343"/>
      <c r="I4935" s="343"/>
    </row>
    <row r="4936" spans="1:9" ht="69.75" customHeight="1">
      <c r="A4936" s="340" t="s">
        <v>10263</v>
      </c>
      <c r="B4936" s="338" t="s">
        <v>32345</v>
      </c>
      <c r="C4936" s="341" t="s">
        <v>0</v>
      </c>
      <c r="D4936" s="342">
        <v>12.39</v>
      </c>
      <c r="E4936" s="342">
        <v>11.57</v>
      </c>
      <c r="F4936" s="338" t="s">
        <v>32651</v>
      </c>
      <c r="G4936" s="343"/>
      <c r="H4936" s="343"/>
      <c r="I4936" s="343"/>
    </row>
    <row r="4937" spans="1:9" ht="69.75" customHeight="1">
      <c r="A4937" s="340" t="s">
        <v>10264</v>
      </c>
      <c r="B4937" s="338" t="s">
        <v>10265</v>
      </c>
      <c r="C4937" s="341" t="s">
        <v>0</v>
      </c>
      <c r="D4937" s="342">
        <v>10.98</v>
      </c>
      <c r="E4937" s="342">
        <v>10.16</v>
      </c>
      <c r="F4937" s="338" t="s">
        <v>32651</v>
      </c>
      <c r="G4937" s="343"/>
      <c r="H4937" s="343"/>
      <c r="I4937" s="343"/>
    </row>
    <row r="4938" spans="1:9" ht="69.75" customHeight="1">
      <c r="A4938" s="340" t="s">
        <v>10266</v>
      </c>
      <c r="B4938" s="338" t="s">
        <v>32346</v>
      </c>
      <c r="C4938" s="341" t="s">
        <v>0</v>
      </c>
      <c r="D4938" s="342">
        <v>14.6</v>
      </c>
      <c r="E4938" s="342">
        <v>13.8</v>
      </c>
      <c r="F4938" s="338" t="s">
        <v>32651</v>
      </c>
      <c r="G4938" s="343"/>
      <c r="H4938" s="343"/>
      <c r="I4938" s="343"/>
    </row>
    <row r="4939" spans="1:9" ht="69.75" customHeight="1">
      <c r="A4939" s="340" t="s">
        <v>10267</v>
      </c>
      <c r="B4939" s="338" t="s">
        <v>10268</v>
      </c>
      <c r="C4939" s="341" t="s">
        <v>0</v>
      </c>
      <c r="D4939" s="342">
        <v>16.170000000000002</v>
      </c>
      <c r="E4939" s="342">
        <v>15.1</v>
      </c>
      <c r="F4939" s="338" t="s">
        <v>32651</v>
      </c>
      <c r="G4939" s="343"/>
      <c r="H4939" s="343"/>
      <c r="I4939" s="343"/>
    </row>
    <row r="4940" spans="1:9" ht="69.75" customHeight="1">
      <c r="A4940" s="340" t="s">
        <v>10269</v>
      </c>
      <c r="B4940" s="338" t="s">
        <v>10270</v>
      </c>
      <c r="C4940" s="341" t="s">
        <v>0</v>
      </c>
      <c r="D4940" s="342">
        <v>37.5</v>
      </c>
      <c r="E4940" s="342">
        <v>36.43</v>
      </c>
      <c r="F4940" s="338" t="s">
        <v>32651</v>
      </c>
      <c r="G4940" s="343"/>
      <c r="H4940" s="343"/>
      <c r="I4940" s="343"/>
    </row>
    <row r="4941" spans="1:9" ht="69.75" customHeight="1">
      <c r="A4941" s="340" t="s">
        <v>10271</v>
      </c>
      <c r="B4941" s="338" t="s">
        <v>10272</v>
      </c>
      <c r="C4941" s="341" t="s">
        <v>0</v>
      </c>
      <c r="D4941" s="342">
        <v>36.68</v>
      </c>
      <c r="E4941" s="342">
        <v>35.61</v>
      </c>
      <c r="F4941" s="338" t="s">
        <v>32651</v>
      </c>
      <c r="G4941" s="343"/>
      <c r="H4941" s="343"/>
      <c r="I4941" s="343"/>
    </row>
    <row r="4942" spans="1:9" ht="69.75" customHeight="1">
      <c r="A4942" s="340" t="s">
        <v>10273</v>
      </c>
      <c r="B4942" s="338" t="s">
        <v>10274</v>
      </c>
      <c r="C4942" s="341" t="s">
        <v>0</v>
      </c>
      <c r="D4942" s="342">
        <v>15.06</v>
      </c>
      <c r="E4942" s="342">
        <v>14.22</v>
      </c>
      <c r="F4942" s="338" t="s">
        <v>32651</v>
      </c>
      <c r="G4942" s="343"/>
      <c r="H4942" s="343"/>
      <c r="I4942" s="343"/>
    </row>
    <row r="4943" spans="1:9" ht="69.75" customHeight="1">
      <c r="A4943" s="340" t="s">
        <v>10275</v>
      </c>
      <c r="B4943" s="338" t="s">
        <v>10276</v>
      </c>
      <c r="C4943" s="341" t="s">
        <v>0</v>
      </c>
      <c r="D4943" s="342">
        <v>13.32</v>
      </c>
      <c r="E4943" s="342">
        <v>12.48</v>
      </c>
      <c r="F4943" s="338" t="s">
        <v>32651</v>
      </c>
      <c r="G4943" s="343"/>
      <c r="H4943" s="343"/>
      <c r="I4943" s="343"/>
    </row>
    <row r="4944" spans="1:9" ht="69.75" customHeight="1">
      <c r="A4944" s="340" t="s">
        <v>10277</v>
      </c>
      <c r="B4944" s="338" t="s">
        <v>32347</v>
      </c>
      <c r="C4944" s="341" t="s">
        <v>0</v>
      </c>
      <c r="D4944" s="342">
        <v>26.83</v>
      </c>
      <c r="E4944" s="342">
        <v>25.9</v>
      </c>
      <c r="F4944" s="338" t="s">
        <v>32651</v>
      </c>
      <c r="G4944" s="343"/>
      <c r="H4944" s="343"/>
      <c r="I4944" s="343"/>
    </row>
    <row r="4945" spans="1:9" ht="69.75" customHeight="1">
      <c r="A4945" s="340" t="s">
        <v>10278</v>
      </c>
      <c r="B4945" s="338" t="s">
        <v>32348</v>
      </c>
      <c r="C4945" s="341" t="s">
        <v>0</v>
      </c>
      <c r="D4945" s="342">
        <v>14.66</v>
      </c>
      <c r="E4945" s="342">
        <v>13.73</v>
      </c>
      <c r="F4945" s="338" t="s">
        <v>32651</v>
      </c>
      <c r="G4945" s="343"/>
      <c r="H4945" s="343"/>
      <c r="I4945" s="343"/>
    </row>
    <row r="4946" spans="1:9" ht="69.75" customHeight="1">
      <c r="A4946" s="340" t="s">
        <v>10279</v>
      </c>
      <c r="B4946" s="338" t="s">
        <v>32349</v>
      </c>
      <c r="C4946" s="341" t="s">
        <v>0</v>
      </c>
      <c r="D4946" s="342">
        <v>17.739999999999998</v>
      </c>
      <c r="E4946" s="342">
        <v>16.84</v>
      </c>
      <c r="F4946" s="338" t="s">
        <v>32651</v>
      </c>
      <c r="G4946" s="343"/>
      <c r="H4946" s="343"/>
      <c r="I4946" s="343"/>
    </row>
    <row r="4947" spans="1:9" ht="69.75" customHeight="1">
      <c r="A4947" s="340" t="s">
        <v>10280</v>
      </c>
      <c r="B4947" s="338" t="s">
        <v>10281</v>
      </c>
      <c r="C4947" s="341" t="s">
        <v>0</v>
      </c>
      <c r="D4947" s="342">
        <v>15.35</v>
      </c>
      <c r="E4947" s="342">
        <v>14.45</v>
      </c>
      <c r="F4947" s="338" t="s">
        <v>32651</v>
      </c>
      <c r="G4947" s="343"/>
      <c r="H4947" s="343"/>
      <c r="I4947" s="343"/>
    </row>
    <row r="4948" spans="1:9" ht="69.75" customHeight="1">
      <c r="A4948" s="340" t="s">
        <v>10282</v>
      </c>
      <c r="B4948" s="338" t="s">
        <v>10283</v>
      </c>
      <c r="C4948" s="341" t="s">
        <v>0</v>
      </c>
      <c r="D4948" s="342">
        <v>32.01</v>
      </c>
      <c r="E4948" s="342">
        <v>29.9</v>
      </c>
      <c r="F4948" s="338" t="s">
        <v>32651</v>
      </c>
      <c r="G4948" s="343"/>
      <c r="H4948" s="343"/>
      <c r="I4948" s="343"/>
    </row>
    <row r="4949" spans="1:9" ht="69.75" customHeight="1">
      <c r="A4949" s="340" t="s">
        <v>10284</v>
      </c>
      <c r="B4949" s="338" t="s">
        <v>10285</v>
      </c>
      <c r="C4949" s="341" t="s">
        <v>0</v>
      </c>
      <c r="D4949" s="342">
        <v>37.24</v>
      </c>
      <c r="E4949" s="342">
        <v>35.31</v>
      </c>
      <c r="F4949" s="338" t="s">
        <v>32651</v>
      </c>
      <c r="G4949" s="343"/>
      <c r="H4949" s="343"/>
      <c r="I4949" s="343"/>
    </row>
    <row r="4950" spans="1:9" ht="69.75" customHeight="1">
      <c r="A4950" s="340" t="s">
        <v>10286</v>
      </c>
      <c r="B4950" s="338" t="s">
        <v>10287</v>
      </c>
      <c r="C4950" s="341" t="s">
        <v>0</v>
      </c>
      <c r="D4950" s="342">
        <v>26.53</v>
      </c>
      <c r="E4950" s="342">
        <v>24.94</v>
      </c>
      <c r="F4950" s="338" t="s">
        <v>32651</v>
      </c>
      <c r="G4950" s="343"/>
      <c r="H4950" s="343"/>
      <c r="I4950" s="343"/>
    </row>
    <row r="4951" spans="1:9" ht="69.75" customHeight="1">
      <c r="A4951" s="340" t="s">
        <v>10288</v>
      </c>
      <c r="B4951" s="338" t="s">
        <v>10289</v>
      </c>
      <c r="C4951" s="341" t="s">
        <v>0</v>
      </c>
      <c r="D4951" s="342">
        <v>23.27</v>
      </c>
      <c r="E4951" s="342">
        <v>21.85</v>
      </c>
      <c r="F4951" s="338" t="s">
        <v>32651</v>
      </c>
      <c r="G4951" s="343"/>
      <c r="H4951" s="343"/>
      <c r="I4951" s="343"/>
    </row>
    <row r="4952" spans="1:9" ht="69.75" customHeight="1">
      <c r="A4952" s="340" t="s">
        <v>10290</v>
      </c>
      <c r="B4952" s="338" t="s">
        <v>10291</v>
      </c>
      <c r="C4952" s="341" t="s">
        <v>0</v>
      </c>
      <c r="D4952" s="342">
        <v>32.799999999999997</v>
      </c>
      <c r="E4952" s="342">
        <v>31</v>
      </c>
      <c r="F4952" s="338" t="s">
        <v>32651</v>
      </c>
      <c r="G4952" s="343"/>
      <c r="H4952" s="343"/>
      <c r="I4952" s="343"/>
    </row>
    <row r="4953" spans="1:9" ht="69.75" customHeight="1">
      <c r="A4953" s="340" t="s">
        <v>10292</v>
      </c>
      <c r="B4953" s="338" t="s">
        <v>10293</v>
      </c>
      <c r="C4953" s="341" t="s">
        <v>0</v>
      </c>
      <c r="D4953" s="342">
        <v>14.36</v>
      </c>
      <c r="E4953" s="342">
        <v>13.39</v>
      </c>
      <c r="F4953" s="338" t="s">
        <v>32651</v>
      </c>
      <c r="G4953" s="343"/>
      <c r="H4953" s="343"/>
      <c r="I4953" s="343"/>
    </row>
    <row r="4954" spans="1:9" ht="69.75" customHeight="1">
      <c r="A4954" s="340" t="s">
        <v>10294</v>
      </c>
      <c r="B4954" s="338" t="s">
        <v>10295</v>
      </c>
      <c r="C4954" s="341" t="s">
        <v>0</v>
      </c>
      <c r="D4954" s="342">
        <v>27.23</v>
      </c>
      <c r="E4954" s="342">
        <v>25.46</v>
      </c>
      <c r="F4954" s="338" t="s">
        <v>32651</v>
      </c>
      <c r="G4954" s="343"/>
      <c r="H4954" s="343"/>
      <c r="I4954" s="343"/>
    </row>
    <row r="4955" spans="1:9" ht="69.75" customHeight="1">
      <c r="A4955" s="340" t="s">
        <v>10296</v>
      </c>
      <c r="B4955" s="338" t="s">
        <v>10297</v>
      </c>
      <c r="C4955" s="341" t="s">
        <v>0</v>
      </c>
      <c r="D4955" s="342">
        <v>25.2</v>
      </c>
      <c r="E4955" s="342">
        <v>23.58</v>
      </c>
      <c r="F4955" s="338" t="s">
        <v>32651</v>
      </c>
      <c r="G4955" s="343"/>
      <c r="H4955" s="343"/>
      <c r="I4955" s="343"/>
    </row>
    <row r="4956" spans="1:9" ht="69.75" customHeight="1">
      <c r="A4956" s="340" t="s">
        <v>10298</v>
      </c>
      <c r="B4956" s="338" t="s">
        <v>10299</v>
      </c>
      <c r="C4956" s="341" t="s">
        <v>0</v>
      </c>
      <c r="D4956" s="342">
        <v>11.61</v>
      </c>
      <c r="E4956" s="342">
        <v>10.85</v>
      </c>
      <c r="F4956" s="338" t="s">
        <v>32651</v>
      </c>
      <c r="G4956" s="343"/>
      <c r="H4956" s="343"/>
      <c r="I4956" s="343"/>
    </row>
    <row r="4957" spans="1:9" ht="69.75" customHeight="1">
      <c r="A4957" s="340" t="s">
        <v>10300</v>
      </c>
      <c r="B4957" s="338" t="s">
        <v>10301</v>
      </c>
      <c r="C4957" s="341" t="s">
        <v>0</v>
      </c>
      <c r="D4957" s="342">
        <v>17.77</v>
      </c>
      <c r="E4957" s="342">
        <v>16.62</v>
      </c>
      <c r="F4957" s="338" t="s">
        <v>32651</v>
      </c>
      <c r="G4957" s="343"/>
      <c r="H4957" s="343"/>
      <c r="I4957" s="343"/>
    </row>
    <row r="4958" spans="1:9" ht="69.75" customHeight="1">
      <c r="A4958" s="340" t="s">
        <v>10302</v>
      </c>
      <c r="B4958" s="338" t="s">
        <v>10303</v>
      </c>
      <c r="C4958" s="341" t="s">
        <v>0</v>
      </c>
      <c r="D4958" s="342">
        <v>23.34</v>
      </c>
      <c r="E4958" s="342">
        <v>21.94</v>
      </c>
      <c r="F4958" s="338" t="s">
        <v>32651</v>
      </c>
      <c r="G4958" s="343"/>
      <c r="H4958" s="343"/>
      <c r="I4958" s="343"/>
    </row>
    <row r="4959" spans="1:9" ht="69.75" customHeight="1">
      <c r="A4959" s="340" t="s">
        <v>10304</v>
      </c>
      <c r="B4959" s="338" t="s">
        <v>10305</v>
      </c>
      <c r="C4959" s="341" t="s">
        <v>0</v>
      </c>
      <c r="D4959" s="342">
        <v>42.98</v>
      </c>
      <c r="E4959" s="342">
        <v>41.34</v>
      </c>
      <c r="F4959" s="338" t="s">
        <v>32651</v>
      </c>
      <c r="G4959" s="343"/>
      <c r="H4959" s="343"/>
      <c r="I4959" s="343"/>
    </row>
    <row r="4960" spans="1:9" ht="69.75" customHeight="1">
      <c r="A4960" s="340" t="s">
        <v>10306</v>
      </c>
      <c r="B4960" s="338" t="s">
        <v>10307</v>
      </c>
      <c r="C4960" s="341" t="s">
        <v>0</v>
      </c>
      <c r="D4960" s="342">
        <v>21.93</v>
      </c>
      <c r="E4960" s="342">
        <v>20.68</v>
      </c>
      <c r="F4960" s="338" t="s">
        <v>32651</v>
      </c>
      <c r="G4960" s="343"/>
      <c r="H4960" s="343"/>
      <c r="I4960" s="343"/>
    </row>
    <row r="4961" spans="1:9" ht="69.75" customHeight="1">
      <c r="A4961" s="340" t="s">
        <v>10308</v>
      </c>
      <c r="B4961" s="338" t="s">
        <v>10309</v>
      </c>
      <c r="C4961" s="341" t="s">
        <v>0</v>
      </c>
      <c r="D4961" s="342">
        <v>41.34</v>
      </c>
      <c r="E4961" s="342">
        <v>39.869999999999997</v>
      </c>
      <c r="F4961" s="338" t="s">
        <v>32651</v>
      </c>
      <c r="G4961" s="343"/>
      <c r="H4961" s="343"/>
      <c r="I4961" s="343"/>
    </row>
    <row r="4962" spans="1:9" ht="69.75" customHeight="1">
      <c r="A4962" s="340" t="s">
        <v>10310</v>
      </c>
      <c r="B4962" s="338" t="s">
        <v>10311</v>
      </c>
      <c r="C4962" s="341" t="s">
        <v>0</v>
      </c>
      <c r="D4962" s="342">
        <v>48.72</v>
      </c>
      <c r="E4962" s="342">
        <v>47.79</v>
      </c>
      <c r="F4962" s="338" t="s">
        <v>32651</v>
      </c>
      <c r="G4962" s="343"/>
      <c r="H4962" s="343"/>
      <c r="I4962" s="343"/>
    </row>
    <row r="4963" spans="1:9" ht="69.75" customHeight="1">
      <c r="A4963" s="340" t="s">
        <v>10312</v>
      </c>
      <c r="B4963" s="338" t="s">
        <v>32350</v>
      </c>
      <c r="C4963" s="341" t="s">
        <v>0</v>
      </c>
      <c r="D4963" s="342">
        <v>62.96</v>
      </c>
      <c r="E4963" s="342">
        <v>61.13</v>
      </c>
      <c r="F4963" s="338" t="s">
        <v>32651</v>
      </c>
      <c r="G4963" s="343"/>
      <c r="H4963" s="343"/>
      <c r="I4963" s="343"/>
    </row>
    <row r="4964" spans="1:9" ht="69.75" customHeight="1">
      <c r="A4964" s="340" t="s">
        <v>10313</v>
      </c>
      <c r="B4964" s="338" t="s">
        <v>32351</v>
      </c>
      <c r="C4964" s="341" t="s">
        <v>0</v>
      </c>
      <c r="D4964" s="342">
        <v>38.26</v>
      </c>
      <c r="E4964" s="342">
        <v>36.89</v>
      </c>
      <c r="F4964" s="338" t="s">
        <v>32651</v>
      </c>
      <c r="G4964" s="343"/>
      <c r="H4964" s="343"/>
      <c r="I4964" s="343"/>
    </row>
    <row r="4965" spans="1:9" ht="69.75" customHeight="1">
      <c r="A4965" s="340" t="s">
        <v>10314</v>
      </c>
      <c r="B4965" s="338" t="s">
        <v>32352</v>
      </c>
      <c r="C4965" s="341" t="s">
        <v>0</v>
      </c>
      <c r="D4965" s="342">
        <v>37.93</v>
      </c>
      <c r="E4965" s="342">
        <v>36.56</v>
      </c>
      <c r="F4965" s="338" t="s">
        <v>32651</v>
      </c>
      <c r="G4965" s="343"/>
      <c r="H4965" s="343"/>
      <c r="I4965" s="343"/>
    </row>
    <row r="4966" spans="1:9" ht="69.75" customHeight="1">
      <c r="A4966" s="340" t="s">
        <v>10315</v>
      </c>
      <c r="B4966" s="338" t="s">
        <v>32353</v>
      </c>
      <c r="C4966" s="341" t="s">
        <v>0</v>
      </c>
      <c r="D4966" s="342">
        <v>26.45</v>
      </c>
      <c r="E4966" s="342">
        <v>25.54</v>
      </c>
      <c r="F4966" s="338" t="s">
        <v>32651</v>
      </c>
      <c r="G4966" s="343"/>
      <c r="H4966" s="343"/>
      <c r="I4966" s="343"/>
    </row>
    <row r="4967" spans="1:9" ht="69.75" customHeight="1">
      <c r="A4967" s="340" t="s">
        <v>10316</v>
      </c>
      <c r="B4967" s="338" t="s">
        <v>32354</v>
      </c>
      <c r="C4967" s="341" t="s">
        <v>0</v>
      </c>
      <c r="D4967" s="342">
        <v>37.200000000000003</v>
      </c>
      <c r="E4967" s="342">
        <v>36.29</v>
      </c>
      <c r="F4967" s="338" t="s">
        <v>32651</v>
      </c>
      <c r="G4967" s="343"/>
      <c r="H4967" s="343"/>
      <c r="I4967" s="343"/>
    </row>
    <row r="4968" spans="1:9" ht="69.75" customHeight="1">
      <c r="A4968" s="340" t="s">
        <v>10317</v>
      </c>
      <c r="B4968" s="338" t="s">
        <v>10318</v>
      </c>
      <c r="C4968" s="341" t="s">
        <v>0</v>
      </c>
      <c r="D4968" s="342">
        <v>54.73</v>
      </c>
      <c r="E4968" s="342">
        <v>53.82</v>
      </c>
      <c r="F4968" s="338" t="s">
        <v>32651</v>
      </c>
      <c r="G4968" s="343"/>
      <c r="H4968" s="343"/>
      <c r="I4968" s="343"/>
    </row>
    <row r="4969" spans="1:9" ht="69.75" customHeight="1">
      <c r="A4969" s="340" t="s">
        <v>10319</v>
      </c>
      <c r="B4969" s="338" t="s">
        <v>32355</v>
      </c>
      <c r="C4969" s="341" t="s">
        <v>0</v>
      </c>
      <c r="D4969" s="342">
        <v>108.19</v>
      </c>
      <c r="E4969" s="342">
        <v>107.33</v>
      </c>
      <c r="F4969" s="338" t="s">
        <v>32651</v>
      </c>
      <c r="G4969" s="343"/>
      <c r="H4969" s="343"/>
      <c r="I4969" s="343"/>
    </row>
    <row r="4970" spans="1:9" ht="69.75" customHeight="1">
      <c r="A4970" s="340" t="s">
        <v>10320</v>
      </c>
      <c r="B4970" s="338" t="s">
        <v>32356</v>
      </c>
      <c r="C4970" s="341" t="s">
        <v>0</v>
      </c>
      <c r="D4970" s="342">
        <v>57.77</v>
      </c>
      <c r="E4970" s="342">
        <v>56.91</v>
      </c>
      <c r="F4970" s="338" t="s">
        <v>32651</v>
      </c>
      <c r="G4970" s="343"/>
      <c r="H4970" s="343"/>
      <c r="I4970" s="343"/>
    </row>
    <row r="4971" spans="1:9" ht="69.75" customHeight="1">
      <c r="A4971" s="340" t="s">
        <v>10321</v>
      </c>
      <c r="B4971" s="338" t="s">
        <v>10322</v>
      </c>
      <c r="C4971" s="341" t="s">
        <v>0</v>
      </c>
      <c r="D4971" s="342">
        <v>56.15</v>
      </c>
      <c r="E4971" s="342">
        <v>54.43</v>
      </c>
      <c r="F4971" s="338" t="s">
        <v>32651</v>
      </c>
      <c r="G4971" s="343"/>
      <c r="H4971" s="343"/>
      <c r="I4971" s="343"/>
    </row>
    <row r="4972" spans="1:9" ht="69.75" customHeight="1">
      <c r="A4972" s="340" t="s">
        <v>10323</v>
      </c>
      <c r="B4972" s="338" t="s">
        <v>32357</v>
      </c>
      <c r="C4972" s="341" t="s">
        <v>0</v>
      </c>
      <c r="D4972" s="342">
        <v>34.9</v>
      </c>
      <c r="E4972" s="342">
        <v>34.020000000000003</v>
      </c>
      <c r="F4972" s="338" t="s">
        <v>32651</v>
      </c>
      <c r="G4972" s="343"/>
      <c r="H4972" s="343"/>
      <c r="I4972" s="343"/>
    </row>
    <row r="4973" spans="1:9" ht="69.75" customHeight="1">
      <c r="A4973" s="340" t="s">
        <v>10324</v>
      </c>
      <c r="B4973" s="338" t="s">
        <v>10325</v>
      </c>
      <c r="C4973" s="341" t="s">
        <v>0</v>
      </c>
      <c r="D4973" s="342">
        <v>116.5</v>
      </c>
      <c r="E4973" s="342">
        <v>114.7</v>
      </c>
      <c r="F4973" s="338" t="s">
        <v>32651</v>
      </c>
      <c r="G4973" s="343"/>
      <c r="H4973" s="343"/>
      <c r="I4973" s="343"/>
    </row>
    <row r="4974" spans="1:9" ht="69.75" customHeight="1">
      <c r="A4974" s="340" t="s">
        <v>10326</v>
      </c>
      <c r="B4974" s="338" t="s">
        <v>10327</v>
      </c>
      <c r="C4974" s="341" t="s">
        <v>0</v>
      </c>
      <c r="D4974" s="342">
        <v>113.54</v>
      </c>
      <c r="E4974" s="342">
        <v>111.74</v>
      </c>
      <c r="F4974" s="338" t="s">
        <v>32651</v>
      </c>
      <c r="G4974" s="343"/>
      <c r="H4974" s="343"/>
      <c r="I4974" s="343"/>
    </row>
    <row r="4975" spans="1:9" ht="69.75" customHeight="1">
      <c r="A4975" s="340" t="s">
        <v>10328</v>
      </c>
      <c r="B4975" s="338" t="s">
        <v>10329</v>
      </c>
      <c r="C4975" s="341" t="s">
        <v>0</v>
      </c>
      <c r="D4975" s="342">
        <v>139.56</v>
      </c>
      <c r="E4975" s="342">
        <v>137.76</v>
      </c>
      <c r="F4975" s="338" t="s">
        <v>32651</v>
      </c>
      <c r="G4975" s="343"/>
      <c r="H4975" s="343"/>
      <c r="I4975" s="343"/>
    </row>
    <row r="4976" spans="1:9" ht="69.75" customHeight="1">
      <c r="A4976" s="340" t="s">
        <v>10330</v>
      </c>
      <c r="B4976" s="338" t="s">
        <v>10331</v>
      </c>
      <c r="C4976" s="341" t="s">
        <v>0</v>
      </c>
      <c r="D4976" s="342">
        <v>66.28</v>
      </c>
      <c r="E4976" s="342">
        <v>65.08</v>
      </c>
      <c r="F4976" s="338" t="s">
        <v>32651</v>
      </c>
      <c r="G4976" s="343"/>
      <c r="H4976" s="343"/>
      <c r="I4976" s="343"/>
    </row>
    <row r="4977" spans="1:9" ht="69.75" customHeight="1">
      <c r="A4977" s="340" t="s">
        <v>10332</v>
      </c>
      <c r="B4977" s="338" t="s">
        <v>10333</v>
      </c>
      <c r="C4977" s="341" t="s">
        <v>0</v>
      </c>
      <c r="D4977" s="342">
        <v>91.13</v>
      </c>
      <c r="E4977" s="342">
        <v>89.93</v>
      </c>
      <c r="F4977" s="338" t="s">
        <v>32651</v>
      </c>
      <c r="G4977" s="343"/>
      <c r="H4977" s="343"/>
      <c r="I4977" s="343"/>
    </row>
    <row r="4978" spans="1:9" ht="69.75" customHeight="1">
      <c r="A4978" s="340" t="s">
        <v>10334</v>
      </c>
      <c r="B4978" s="338" t="s">
        <v>10335</v>
      </c>
      <c r="C4978" s="341" t="s">
        <v>0</v>
      </c>
      <c r="D4978" s="342">
        <v>254.66</v>
      </c>
      <c r="E4978" s="342">
        <v>253.46</v>
      </c>
      <c r="F4978" s="338" t="s">
        <v>32651</v>
      </c>
      <c r="G4978" s="343"/>
      <c r="H4978" s="343"/>
      <c r="I4978" s="343"/>
    </row>
    <row r="4979" spans="1:9" ht="69.75" customHeight="1">
      <c r="A4979" s="340" t="s">
        <v>10336</v>
      </c>
      <c r="B4979" s="338" t="s">
        <v>10337</v>
      </c>
      <c r="C4979" s="341" t="s">
        <v>0</v>
      </c>
      <c r="D4979" s="342">
        <v>80.010000000000005</v>
      </c>
      <c r="E4979" s="342">
        <v>78.97</v>
      </c>
      <c r="F4979" s="338" t="s">
        <v>32651</v>
      </c>
      <c r="G4979" s="343"/>
      <c r="H4979" s="343"/>
      <c r="I4979" s="343"/>
    </row>
    <row r="4980" spans="1:9" ht="69.75" customHeight="1">
      <c r="A4980" s="340" t="s">
        <v>10338</v>
      </c>
      <c r="B4980" s="338" t="s">
        <v>10339</v>
      </c>
      <c r="C4980" s="341" t="s">
        <v>0</v>
      </c>
      <c r="D4980" s="342">
        <v>178.31</v>
      </c>
      <c r="E4980" s="342">
        <v>176.11</v>
      </c>
      <c r="F4980" s="338" t="s">
        <v>32651</v>
      </c>
      <c r="G4980" s="343"/>
      <c r="H4980" s="343"/>
      <c r="I4980" s="343"/>
    </row>
    <row r="4981" spans="1:9" ht="69.75" customHeight="1">
      <c r="A4981" s="340" t="s">
        <v>10340</v>
      </c>
      <c r="B4981" s="338" t="s">
        <v>10341</v>
      </c>
      <c r="C4981" s="341" t="s">
        <v>0</v>
      </c>
      <c r="D4981" s="342">
        <v>133.84</v>
      </c>
      <c r="E4981" s="342">
        <v>131.63999999999999</v>
      </c>
      <c r="F4981" s="338" t="s">
        <v>32651</v>
      </c>
      <c r="G4981" s="343"/>
      <c r="H4981" s="343"/>
      <c r="I4981" s="343"/>
    </row>
    <row r="4982" spans="1:9" ht="69.75" customHeight="1">
      <c r="A4982" s="340" t="s">
        <v>10342</v>
      </c>
      <c r="B4982" s="338" t="s">
        <v>10343</v>
      </c>
      <c r="C4982" s="341" t="s">
        <v>0</v>
      </c>
      <c r="D4982" s="342">
        <v>235.31</v>
      </c>
      <c r="E4982" s="342">
        <v>232.91</v>
      </c>
      <c r="F4982" s="338" t="s">
        <v>32651</v>
      </c>
      <c r="G4982" s="343"/>
      <c r="H4982" s="343"/>
      <c r="I4982" s="343"/>
    </row>
    <row r="4983" spans="1:9" ht="69.75" customHeight="1">
      <c r="A4983" s="340" t="s">
        <v>10344</v>
      </c>
      <c r="B4983" s="338" t="s">
        <v>10345</v>
      </c>
      <c r="C4983" s="341" t="s">
        <v>0</v>
      </c>
      <c r="D4983" s="342">
        <v>172.22</v>
      </c>
      <c r="E4983" s="342">
        <v>169.82</v>
      </c>
      <c r="F4983" s="338" t="s">
        <v>32651</v>
      </c>
      <c r="G4983" s="343"/>
      <c r="H4983" s="343"/>
      <c r="I4983" s="343"/>
    </row>
    <row r="4984" spans="1:9" ht="69.75" customHeight="1">
      <c r="A4984" s="340" t="s">
        <v>10346</v>
      </c>
      <c r="B4984" s="338" t="s">
        <v>10347</v>
      </c>
      <c r="C4984" s="341" t="s">
        <v>0</v>
      </c>
      <c r="D4984" s="342">
        <v>20.94</v>
      </c>
      <c r="E4984" s="342">
        <v>20.49</v>
      </c>
      <c r="F4984" s="338" t="s">
        <v>32651</v>
      </c>
      <c r="G4984" s="343"/>
      <c r="H4984" s="343"/>
      <c r="I4984" s="343"/>
    </row>
    <row r="4985" spans="1:9" ht="69.75" customHeight="1">
      <c r="A4985" s="340" t="s">
        <v>10348</v>
      </c>
      <c r="B4985" s="338" t="s">
        <v>10349</v>
      </c>
      <c r="C4985" s="341" t="s">
        <v>0</v>
      </c>
      <c r="D4985" s="342">
        <v>77.83</v>
      </c>
      <c r="E4985" s="342">
        <v>77.22</v>
      </c>
      <c r="F4985" s="338" t="s">
        <v>32651</v>
      </c>
      <c r="G4985" s="343"/>
      <c r="H4985" s="343"/>
      <c r="I4985" s="343"/>
    </row>
    <row r="4986" spans="1:9" ht="69.75" customHeight="1">
      <c r="A4986" s="340" t="s">
        <v>10350</v>
      </c>
      <c r="B4986" s="338" t="s">
        <v>10351</v>
      </c>
      <c r="C4986" s="341" t="s">
        <v>0</v>
      </c>
      <c r="D4986" s="342">
        <v>11.85</v>
      </c>
      <c r="E4986" s="342">
        <v>11.01</v>
      </c>
      <c r="F4986" s="338" t="s">
        <v>32651</v>
      </c>
      <c r="G4986" s="343"/>
      <c r="H4986" s="343"/>
      <c r="I4986" s="343"/>
    </row>
    <row r="4987" spans="1:9" ht="69.75" customHeight="1">
      <c r="A4987" s="340" t="s">
        <v>10352</v>
      </c>
      <c r="B4987" s="338" t="s">
        <v>10353</v>
      </c>
      <c r="C4987" s="341" t="s">
        <v>0</v>
      </c>
      <c r="D4987" s="342">
        <v>31.17</v>
      </c>
      <c r="E4987" s="342">
        <v>29.47</v>
      </c>
      <c r="F4987" s="338" t="s">
        <v>32651</v>
      </c>
      <c r="G4987" s="343"/>
      <c r="H4987" s="343"/>
      <c r="I4987" s="343"/>
    </row>
    <row r="4988" spans="1:9" ht="69.75" customHeight="1">
      <c r="A4988" s="340" t="s">
        <v>10354</v>
      </c>
      <c r="B4988" s="338" t="s">
        <v>10355</v>
      </c>
      <c r="C4988" s="341" t="s">
        <v>0</v>
      </c>
      <c r="D4988" s="342">
        <v>162.71</v>
      </c>
      <c r="E4988" s="342">
        <v>159.08000000000001</v>
      </c>
      <c r="F4988" s="338" t="s">
        <v>32651</v>
      </c>
      <c r="G4988" s="343"/>
      <c r="H4988" s="343"/>
      <c r="I4988" s="343"/>
    </row>
    <row r="4989" spans="1:9" ht="69.75" customHeight="1">
      <c r="A4989" s="340" t="s">
        <v>10356</v>
      </c>
      <c r="B4989" s="338" t="s">
        <v>10357</v>
      </c>
      <c r="C4989" s="341" t="s">
        <v>0</v>
      </c>
      <c r="D4989" s="342">
        <v>16.649999999999999</v>
      </c>
      <c r="E4989" s="342">
        <v>15.89</v>
      </c>
      <c r="F4989" s="338" t="s">
        <v>32651</v>
      </c>
      <c r="G4989" s="343"/>
      <c r="H4989" s="343"/>
      <c r="I4989" s="343"/>
    </row>
    <row r="4990" spans="1:9" ht="69.75" customHeight="1">
      <c r="A4990" s="340" t="s">
        <v>10358</v>
      </c>
      <c r="B4990" s="338" t="s">
        <v>10359</v>
      </c>
      <c r="C4990" s="341" t="s">
        <v>0</v>
      </c>
      <c r="D4990" s="342">
        <v>32.36</v>
      </c>
      <c r="E4990" s="342">
        <v>30.56</v>
      </c>
      <c r="F4990" s="338" t="s">
        <v>32651</v>
      </c>
      <c r="G4990" s="343"/>
      <c r="H4990" s="343"/>
      <c r="I4990" s="343"/>
    </row>
    <row r="4991" spans="1:9" ht="69.75" customHeight="1">
      <c r="A4991" s="340" t="s">
        <v>10360</v>
      </c>
      <c r="B4991" s="338" t="s">
        <v>10361</v>
      </c>
      <c r="C4991" s="341" t="s">
        <v>0</v>
      </c>
      <c r="D4991" s="342">
        <v>9.15</v>
      </c>
      <c r="E4991" s="342">
        <v>8.39</v>
      </c>
      <c r="F4991" s="338" t="s">
        <v>32651</v>
      </c>
      <c r="G4991" s="343"/>
      <c r="H4991" s="343"/>
      <c r="I4991" s="343"/>
    </row>
    <row r="4992" spans="1:9" ht="69.75" customHeight="1">
      <c r="A4992" s="340" t="s">
        <v>10362</v>
      </c>
      <c r="B4992" s="338" t="s">
        <v>10363</v>
      </c>
      <c r="C4992" s="341" t="s">
        <v>0</v>
      </c>
      <c r="D4992" s="342">
        <v>8.93</v>
      </c>
      <c r="E4992" s="342">
        <v>8.17</v>
      </c>
      <c r="F4992" s="338" t="s">
        <v>32651</v>
      </c>
      <c r="G4992" s="343"/>
      <c r="H4992" s="343"/>
      <c r="I4992" s="343"/>
    </row>
    <row r="4993" spans="1:9" ht="69.75" customHeight="1">
      <c r="A4993" s="340" t="s">
        <v>10364</v>
      </c>
      <c r="B4993" s="338" t="s">
        <v>10365</v>
      </c>
      <c r="C4993" s="341" t="s">
        <v>0</v>
      </c>
      <c r="D4993" s="342">
        <v>6.99</v>
      </c>
      <c r="E4993" s="342">
        <v>6.48</v>
      </c>
      <c r="F4993" s="338" t="s">
        <v>32651</v>
      </c>
      <c r="G4993" s="343"/>
      <c r="H4993" s="343"/>
      <c r="I4993" s="343"/>
    </row>
    <row r="4994" spans="1:9" ht="69.75" customHeight="1">
      <c r="A4994" s="340" t="s">
        <v>10366</v>
      </c>
      <c r="B4994" s="338" t="s">
        <v>10367</v>
      </c>
      <c r="C4994" s="341" t="s">
        <v>0</v>
      </c>
      <c r="D4994" s="342">
        <v>20.77</v>
      </c>
      <c r="E4994" s="342">
        <v>19.760000000000002</v>
      </c>
      <c r="F4994" s="338" t="s">
        <v>32651</v>
      </c>
      <c r="G4994" s="343"/>
      <c r="H4994" s="343"/>
      <c r="I4994" s="343"/>
    </row>
    <row r="4995" spans="1:9" ht="69.75" customHeight="1">
      <c r="A4995" s="340" t="s">
        <v>10368</v>
      </c>
      <c r="B4995" s="338" t="s">
        <v>10369</v>
      </c>
      <c r="C4995" s="341" t="s">
        <v>0</v>
      </c>
      <c r="D4995" s="342">
        <v>12.93</v>
      </c>
      <c r="E4995" s="342">
        <v>11.92</v>
      </c>
      <c r="F4995" s="338" t="s">
        <v>32651</v>
      </c>
      <c r="G4995" s="343"/>
      <c r="H4995" s="343"/>
      <c r="I4995" s="343"/>
    </row>
    <row r="4996" spans="1:9" ht="69.75" customHeight="1">
      <c r="A4996" s="340" t="s">
        <v>10370</v>
      </c>
      <c r="B4996" s="338" t="s">
        <v>10371</v>
      </c>
      <c r="C4996" s="341" t="s">
        <v>0</v>
      </c>
      <c r="D4996" s="342">
        <v>8.07</v>
      </c>
      <c r="E4996" s="342">
        <v>7.34</v>
      </c>
      <c r="F4996" s="338" t="s">
        <v>32651</v>
      </c>
      <c r="G4996" s="343"/>
      <c r="H4996" s="343"/>
      <c r="I4996" s="343"/>
    </row>
    <row r="4997" spans="1:9" ht="69.75" customHeight="1">
      <c r="A4997" s="340" t="s">
        <v>10372</v>
      </c>
      <c r="B4997" s="338" t="s">
        <v>10373</v>
      </c>
      <c r="C4997" s="341" t="s">
        <v>0</v>
      </c>
      <c r="D4997" s="342">
        <v>8.5500000000000007</v>
      </c>
      <c r="E4997" s="342">
        <v>7.82</v>
      </c>
      <c r="F4997" s="338" t="s">
        <v>32651</v>
      </c>
      <c r="G4997" s="343"/>
      <c r="H4997" s="343"/>
      <c r="I4997" s="343"/>
    </row>
    <row r="4998" spans="1:9" ht="69.75" customHeight="1">
      <c r="A4998" s="340" t="s">
        <v>10374</v>
      </c>
      <c r="B4998" s="338" t="s">
        <v>10375</v>
      </c>
      <c r="C4998" s="341" t="s">
        <v>0</v>
      </c>
      <c r="D4998" s="342">
        <v>11.02</v>
      </c>
      <c r="E4998" s="342">
        <v>10.210000000000001</v>
      </c>
      <c r="F4998" s="338" t="s">
        <v>32651</v>
      </c>
      <c r="G4998" s="343"/>
      <c r="H4998" s="343"/>
      <c r="I4998" s="343"/>
    </row>
    <row r="4999" spans="1:9" ht="69.75" customHeight="1">
      <c r="A4999" s="340" t="s">
        <v>10376</v>
      </c>
      <c r="B4999" s="338" t="s">
        <v>10377</v>
      </c>
      <c r="C4999" s="341" t="s">
        <v>0</v>
      </c>
      <c r="D4999" s="342">
        <v>12.54</v>
      </c>
      <c r="E4999" s="342">
        <v>11.73</v>
      </c>
      <c r="F4999" s="338" t="s">
        <v>32651</v>
      </c>
      <c r="G4999" s="343"/>
      <c r="H4999" s="343"/>
      <c r="I4999" s="343"/>
    </row>
    <row r="5000" spans="1:9" ht="69.75" customHeight="1">
      <c r="A5000" s="340" t="s">
        <v>10378</v>
      </c>
      <c r="B5000" s="338" t="s">
        <v>10379</v>
      </c>
      <c r="C5000" s="341" t="s">
        <v>0</v>
      </c>
      <c r="D5000" s="342">
        <v>5.94</v>
      </c>
      <c r="E5000" s="342">
        <v>5.46</v>
      </c>
      <c r="F5000" s="338" t="s">
        <v>32651</v>
      </c>
      <c r="G5000" s="343"/>
      <c r="H5000" s="343"/>
      <c r="I5000" s="343"/>
    </row>
    <row r="5001" spans="1:9" ht="69.75" customHeight="1">
      <c r="A5001" s="340" t="s">
        <v>10380</v>
      </c>
      <c r="B5001" s="338" t="s">
        <v>10381</v>
      </c>
      <c r="C5001" s="341" t="s">
        <v>0</v>
      </c>
      <c r="D5001" s="342">
        <v>8.08</v>
      </c>
      <c r="E5001" s="342">
        <v>7.53</v>
      </c>
      <c r="F5001" s="338" t="s">
        <v>32651</v>
      </c>
      <c r="G5001" s="343"/>
      <c r="H5001" s="343"/>
      <c r="I5001" s="343"/>
    </row>
    <row r="5002" spans="1:9" ht="69.75" customHeight="1">
      <c r="A5002" s="340" t="s">
        <v>10382</v>
      </c>
      <c r="B5002" s="338" t="s">
        <v>10383</v>
      </c>
      <c r="C5002" s="341" t="s">
        <v>0</v>
      </c>
      <c r="D5002" s="342">
        <v>11.12</v>
      </c>
      <c r="E5002" s="342">
        <v>10.14</v>
      </c>
      <c r="F5002" s="338" t="s">
        <v>32651</v>
      </c>
      <c r="G5002" s="343"/>
      <c r="H5002" s="343"/>
      <c r="I5002" s="343"/>
    </row>
    <row r="5003" spans="1:9" ht="69.75" customHeight="1">
      <c r="A5003" s="340" t="s">
        <v>10384</v>
      </c>
      <c r="B5003" s="338" t="s">
        <v>10385</v>
      </c>
      <c r="C5003" s="341" t="s">
        <v>0</v>
      </c>
      <c r="D5003" s="342">
        <v>15.39</v>
      </c>
      <c r="E5003" s="342">
        <v>14.3</v>
      </c>
      <c r="F5003" s="338" t="s">
        <v>32651</v>
      </c>
      <c r="G5003" s="343"/>
      <c r="H5003" s="343"/>
      <c r="I5003" s="343"/>
    </row>
    <row r="5004" spans="1:9" ht="69.75" customHeight="1">
      <c r="A5004" s="340" t="s">
        <v>10386</v>
      </c>
      <c r="B5004" s="338" t="s">
        <v>10387</v>
      </c>
      <c r="C5004" s="341" t="s">
        <v>0</v>
      </c>
      <c r="D5004" s="342">
        <v>11.52</v>
      </c>
      <c r="E5004" s="342">
        <v>10.91</v>
      </c>
      <c r="F5004" s="338" t="s">
        <v>32651</v>
      </c>
      <c r="G5004" s="343"/>
      <c r="H5004" s="343"/>
      <c r="I5004" s="343"/>
    </row>
    <row r="5005" spans="1:9" ht="69.75" customHeight="1">
      <c r="A5005" s="340" t="s">
        <v>10388</v>
      </c>
      <c r="B5005" s="338" t="s">
        <v>10389</v>
      </c>
      <c r="C5005" s="341" t="s">
        <v>0</v>
      </c>
      <c r="D5005" s="342">
        <v>34.950000000000003</v>
      </c>
      <c r="E5005" s="342">
        <v>33.51</v>
      </c>
      <c r="F5005" s="338" t="s">
        <v>32651</v>
      </c>
      <c r="G5005" s="343"/>
      <c r="H5005" s="343"/>
      <c r="I5005" s="343"/>
    </row>
    <row r="5006" spans="1:9" ht="69.75" customHeight="1">
      <c r="A5006" s="340" t="s">
        <v>10390</v>
      </c>
      <c r="B5006" s="338" t="s">
        <v>10391</v>
      </c>
      <c r="C5006" s="341" t="s">
        <v>0</v>
      </c>
      <c r="D5006" s="342">
        <v>41.56</v>
      </c>
      <c r="E5006" s="342">
        <v>39.96</v>
      </c>
      <c r="F5006" s="338" t="s">
        <v>32651</v>
      </c>
      <c r="G5006" s="343"/>
      <c r="H5006" s="343"/>
      <c r="I5006" s="343"/>
    </row>
    <row r="5007" spans="1:9" ht="69.75" customHeight="1">
      <c r="A5007" s="340" t="s">
        <v>10392</v>
      </c>
      <c r="B5007" s="338" t="s">
        <v>10393</v>
      </c>
      <c r="C5007" s="341" t="s">
        <v>0</v>
      </c>
      <c r="D5007" s="342">
        <v>43.52</v>
      </c>
      <c r="E5007" s="342">
        <v>41.92</v>
      </c>
      <c r="F5007" s="338" t="s">
        <v>32651</v>
      </c>
      <c r="G5007" s="343"/>
      <c r="H5007" s="343"/>
      <c r="I5007" s="343"/>
    </row>
    <row r="5008" spans="1:9" ht="69.75" customHeight="1">
      <c r="A5008" s="340" t="s">
        <v>10394</v>
      </c>
      <c r="B5008" s="338" t="s">
        <v>10395</v>
      </c>
      <c r="C5008" s="341" t="s">
        <v>0</v>
      </c>
      <c r="D5008" s="342">
        <v>45.76</v>
      </c>
      <c r="E5008" s="342">
        <v>44.07</v>
      </c>
      <c r="F5008" s="338" t="s">
        <v>32651</v>
      </c>
      <c r="G5008" s="343"/>
      <c r="H5008" s="343"/>
      <c r="I5008" s="343"/>
    </row>
    <row r="5009" spans="1:9" ht="69.75" customHeight="1">
      <c r="A5009" s="340" t="s">
        <v>10396</v>
      </c>
      <c r="B5009" s="338" t="s">
        <v>10397</v>
      </c>
      <c r="C5009" s="341" t="s">
        <v>0</v>
      </c>
      <c r="D5009" s="342">
        <v>48.28</v>
      </c>
      <c r="E5009" s="342">
        <v>46.59</v>
      </c>
      <c r="F5009" s="338" t="s">
        <v>32651</v>
      </c>
      <c r="G5009" s="343"/>
      <c r="H5009" s="343"/>
      <c r="I5009" s="343"/>
    </row>
    <row r="5010" spans="1:9" ht="69.75" customHeight="1">
      <c r="A5010" s="340" t="s">
        <v>10398</v>
      </c>
      <c r="B5010" s="338" t="s">
        <v>10399</v>
      </c>
      <c r="C5010" s="341" t="s">
        <v>0</v>
      </c>
      <c r="D5010" s="342">
        <v>10.4</v>
      </c>
      <c r="E5010" s="342">
        <v>10.33</v>
      </c>
      <c r="F5010" s="338" t="s">
        <v>32651</v>
      </c>
      <c r="G5010" s="343"/>
      <c r="H5010" s="343"/>
      <c r="I5010" s="343"/>
    </row>
    <row r="5011" spans="1:9" ht="69.75" customHeight="1">
      <c r="A5011" s="340" t="s">
        <v>10400</v>
      </c>
      <c r="B5011" s="338" t="s">
        <v>10401</v>
      </c>
      <c r="C5011" s="341" t="s">
        <v>0</v>
      </c>
      <c r="D5011" s="342">
        <v>29.64</v>
      </c>
      <c r="E5011" s="342">
        <v>28.76</v>
      </c>
      <c r="F5011" s="338" t="s">
        <v>32651</v>
      </c>
      <c r="G5011" s="343"/>
      <c r="H5011" s="343"/>
      <c r="I5011" s="343"/>
    </row>
    <row r="5012" spans="1:9" ht="69.75" customHeight="1">
      <c r="A5012" s="340" t="s">
        <v>10402</v>
      </c>
      <c r="B5012" s="338" t="s">
        <v>10403</v>
      </c>
      <c r="C5012" s="341" t="s">
        <v>0</v>
      </c>
      <c r="D5012" s="342">
        <v>21.81</v>
      </c>
      <c r="E5012" s="342">
        <v>21.52</v>
      </c>
      <c r="F5012" s="338" t="s">
        <v>32651</v>
      </c>
      <c r="G5012" s="343"/>
      <c r="H5012" s="343"/>
      <c r="I5012" s="343"/>
    </row>
    <row r="5013" spans="1:9" ht="69.75" customHeight="1">
      <c r="A5013" s="340" t="s">
        <v>10404</v>
      </c>
      <c r="B5013" s="338" t="s">
        <v>10405</v>
      </c>
      <c r="C5013" s="341" t="s">
        <v>0</v>
      </c>
      <c r="D5013" s="342">
        <v>39.979999999999997</v>
      </c>
      <c r="E5013" s="342">
        <v>38.54</v>
      </c>
      <c r="F5013" s="338" t="s">
        <v>32651</v>
      </c>
      <c r="G5013" s="343"/>
      <c r="H5013" s="343"/>
      <c r="I5013" s="343"/>
    </row>
    <row r="5014" spans="1:9" ht="69.75" customHeight="1">
      <c r="A5014" s="340" t="s">
        <v>10406</v>
      </c>
      <c r="B5014" s="338" t="s">
        <v>10407</v>
      </c>
      <c r="C5014" s="341" t="s">
        <v>0</v>
      </c>
      <c r="D5014" s="342">
        <v>41.94</v>
      </c>
      <c r="E5014" s="342">
        <v>40.5</v>
      </c>
      <c r="F5014" s="338" t="s">
        <v>32651</v>
      </c>
      <c r="G5014" s="343"/>
      <c r="H5014" s="343"/>
      <c r="I5014" s="343"/>
    </row>
    <row r="5015" spans="1:9" ht="69.75" customHeight="1">
      <c r="A5015" s="340" t="s">
        <v>10408</v>
      </c>
      <c r="B5015" s="338" t="s">
        <v>10409</v>
      </c>
      <c r="C5015" s="341" t="s">
        <v>0</v>
      </c>
      <c r="D5015" s="342">
        <v>46.04</v>
      </c>
      <c r="E5015" s="342">
        <v>44.33</v>
      </c>
      <c r="F5015" s="338" t="s">
        <v>32651</v>
      </c>
      <c r="G5015" s="343"/>
      <c r="H5015" s="343"/>
      <c r="I5015" s="343"/>
    </row>
    <row r="5016" spans="1:9" ht="69.75" customHeight="1">
      <c r="A5016" s="340" t="s">
        <v>10410</v>
      </c>
      <c r="B5016" s="338" t="s">
        <v>10411</v>
      </c>
      <c r="C5016" s="341" t="s">
        <v>0</v>
      </c>
      <c r="D5016" s="342">
        <v>48.56</v>
      </c>
      <c r="E5016" s="342">
        <v>46.85</v>
      </c>
      <c r="F5016" s="338" t="s">
        <v>32651</v>
      </c>
      <c r="G5016" s="343"/>
      <c r="H5016" s="343"/>
      <c r="I5016" s="343"/>
    </row>
    <row r="5017" spans="1:9" ht="69.75" customHeight="1">
      <c r="A5017" s="340" t="s">
        <v>10412</v>
      </c>
      <c r="B5017" s="338" t="s">
        <v>10413</v>
      </c>
      <c r="C5017" s="341" t="s">
        <v>0</v>
      </c>
      <c r="D5017" s="342">
        <v>29.15</v>
      </c>
      <c r="E5017" s="342">
        <v>28.65</v>
      </c>
      <c r="F5017" s="338" t="s">
        <v>32651</v>
      </c>
      <c r="G5017" s="343"/>
      <c r="H5017" s="343"/>
      <c r="I5017" s="343"/>
    </row>
    <row r="5018" spans="1:9" ht="69.75" customHeight="1">
      <c r="A5018" s="340" t="s">
        <v>10414</v>
      </c>
      <c r="B5018" s="338" t="s">
        <v>10415</v>
      </c>
      <c r="C5018" s="341" t="s">
        <v>0</v>
      </c>
      <c r="D5018" s="342">
        <v>19.239999999999998</v>
      </c>
      <c r="E5018" s="342">
        <v>18.600000000000001</v>
      </c>
      <c r="F5018" s="338" t="s">
        <v>32651</v>
      </c>
      <c r="G5018" s="343"/>
      <c r="H5018" s="343"/>
      <c r="I5018" s="343"/>
    </row>
    <row r="5019" spans="1:9" ht="69.75" customHeight="1">
      <c r="A5019" s="340" t="s">
        <v>10416</v>
      </c>
      <c r="B5019" s="338" t="s">
        <v>10417</v>
      </c>
      <c r="C5019" s="341" t="s">
        <v>0</v>
      </c>
      <c r="D5019" s="342">
        <v>16.809999999999999</v>
      </c>
      <c r="E5019" s="342">
        <v>15.83</v>
      </c>
      <c r="F5019" s="338" t="s">
        <v>32651</v>
      </c>
      <c r="G5019" s="343"/>
      <c r="H5019" s="343"/>
      <c r="I5019" s="343"/>
    </row>
    <row r="5020" spans="1:9" ht="69.75" customHeight="1">
      <c r="A5020" s="340" t="s">
        <v>10418</v>
      </c>
      <c r="B5020" s="338" t="s">
        <v>10419</v>
      </c>
      <c r="C5020" s="341" t="s">
        <v>0</v>
      </c>
      <c r="D5020" s="342">
        <v>21.98</v>
      </c>
      <c r="E5020" s="342">
        <v>20.9</v>
      </c>
      <c r="F5020" s="338" t="s">
        <v>32651</v>
      </c>
      <c r="G5020" s="343"/>
      <c r="H5020" s="343"/>
      <c r="I5020" s="343"/>
    </row>
    <row r="5021" spans="1:9" ht="69.75" customHeight="1">
      <c r="A5021" s="340" t="s">
        <v>10420</v>
      </c>
      <c r="B5021" s="338" t="s">
        <v>10421</v>
      </c>
      <c r="C5021" s="341" t="s">
        <v>0</v>
      </c>
      <c r="D5021" s="342">
        <v>23.57</v>
      </c>
      <c r="E5021" s="342">
        <v>22.41</v>
      </c>
      <c r="F5021" s="338" t="s">
        <v>32651</v>
      </c>
      <c r="G5021" s="343"/>
      <c r="H5021" s="343"/>
      <c r="I5021" s="343"/>
    </row>
    <row r="5022" spans="1:9" ht="69.75" customHeight="1">
      <c r="A5022" s="340" t="s">
        <v>10422</v>
      </c>
      <c r="B5022" s="338" t="s">
        <v>10423</v>
      </c>
      <c r="C5022" s="341" t="s">
        <v>0</v>
      </c>
      <c r="D5022" s="342">
        <v>30.65</v>
      </c>
      <c r="E5022" s="342">
        <v>29.24</v>
      </c>
      <c r="F5022" s="338" t="s">
        <v>32651</v>
      </c>
      <c r="G5022" s="343"/>
      <c r="H5022" s="343"/>
      <c r="I5022" s="343"/>
    </row>
    <row r="5023" spans="1:9" ht="69.75" customHeight="1">
      <c r="A5023" s="340" t="s">
        <v>10424</v>
      </c>
      <c r="B5023" s="338" t="s">
        <v>10425</v>
      </c>
      <c r="C5023" s="341" t="s">
        <v>0</v>
      </c>
      <c r="D5023" s="342">
        <v>15.36</v>
      </c>
      <c r="E5023" s="342">
        <v>14.46</v>
      </c>
      <c r="F5023" s="338" t="s">
        <v>32651</v>
      </c>
      <c r="G5023" s="343"/>
      <c r="H5023" s="343"/>
      <c r="I5023" s="343"/>
    </row>
    <row r="5024" spans="1:9" ht="69.75" customHeight="1">
      <c r="A5024" s="340" t="s">
        <v>10426</v>
      </c>
      <c r="B5024" s="338" t="s">
        <v>10427</v>
      </c>
      <c r="C5024" s="341" t="s">
        <v>0</v>
      </c>
      <c r="D5024" s="342">
        <v>19.38</v>
      </c>
      <c r="E5024" s="342">
        <v>18.32</v>
      </c>
      <c r="F5024" s="338" t="s">
        <v>32651</v>
      </c>
      <c r="G5024" s="343"/>
      <c r="H5024" s="343"/>
      <c r="I5024" s="343"/>
    </row>
    <row r="5025" spans="1:9" ht="69.75" customHeight="1">
      <c r="A5025" s="340" t="s">
        <v>10428</v>
      </c>
      <c r="B5025" s="338" t="s">
        <v>10429</v>
      </c>
      <c r="C5025" s="341" t="s">
        <v>0</v>
      </c>
      <c r="D5025" s="342">
        <v>29.95</v>
      </c>
      <c r="E5025" s="342">
        <v>28.69</v>
      </c>
      <c r="F5025" s="338" t="s">
        <v>32651</v>
      </c>
      <c r="G5025" s="343"/>
      <c r="H5025" s="343"/>
      <c r="I5025" s="343"/>
    </row>
    <row r="5026" spans="1:9" ht="69.75" customHeight="1">
      <c r="A5026" s="340" t="s">
        <v>10430</v>
      </c>
      <c r="B5026" s="338" t="s">
        <v>10431</v>
      </c>
      <c r="C5026" s="341" t="s">
        <v>0</v>
      </c>
      <c r="D5026" s="342">
        <v>36.03</v>
      </c>
      <c r="E5026" s="342">
        <v>34.47</v>
      </c>
      <c r="F5026" s="338" t="s">
        <v>32651</v>
      </c>
      <c r="G5026" s="343"/>
      <c r="H5026" s="343"/>
      <c r="I5026" s="343"/>
    </row>
    <row r="5027" spans="1:9" ht="69.75" customHeight="1">
      <c r="A5027" s="340" t="s">
        <v>10432</v>
      </c>
      <c r="B5027" s="338" t="s">
        <v>10433</v>
      </c>
      <c r="C5027" s="341" t="s">
        <v>0</v>
      </c>
      <c r="D5027" s="342">
        <v>195.88</v>
      </c>
      <c r="E5027" s="342">
        <v>195.45</v>
      </c>
      <c r="F5027" s="338" t="s">
        <v>32651</v>
      </c>
      <c r="G5027" s="343"/>
      <c r="H5027" s="343"/>
      <c r="I5027" s="343"/>
    </row>
    <row r="5028" spans="1:9" ht="69.75" customHeight="1">
      <c r="A5028" s="340" t="s">
        <v>10434</v>
      </c>
      <c r="B5028" s="338" t="s">
        <v>10435</v>
      </c>
      <c r="C5028" s="341" t="s">
        <v>0</v>
      </c>
      <c r="D5028" s="342">
        <v>363.21</v>
      </c>
      <c r="E5028" s="342">
        <v>362.32</v>
      </c>
      <c r="F5028" s="338" t="s">
        <v>32651</v>
      </c>
      <c r="G5028" s="343"/>
      <c r="H5028" s="343"/>
      <c r="I5028" s="343"/>
    </row>
    <row r="5029" spans="1:9" ht="69.75" customHeight="1">
      <c r="A5029" s="340" t="s">
        <v>10436</v>
      </c>
      <c r="B5029" s="338" t="s">
        <v>10437</v>
      </c>
      <c r="C5029" s="341" t="s">
        <v>0</v>
      </c>
      <c r="D5029" s="342">
        <v>470.91</v>
      </c>
      <c r="E5029" s="342">
        <v>469.28</v>
      </c>
      <c r="F5029" s="338" t="s">
        <v>32651</v>
      </c>
      <c r="G5029" s="343"/>
      <c r="H5029" s="343"/>
      <c r="I5029" s="343"/>
    </row>
    <row r="5030" spans="1:9" ht="69.75" customHeight="1">
      <c r="A5030" s="340" t="s">
        <v>10438</v>
      </c>
      <c r="B5030" s="338" t="s">
        <v>10439</v>
      </c>
      <c r="C5030" s="341" t="s">
        <v>0</v>
      </c>
      <c r="D5030" s="342">
        <v>907.89</v>
      </c>
      <c r="E5030" s="342">
        <v>894.68</v>
      </c>
      <c r="F5030" s="338" t="s">
        <v>32651</v>
      </c>
      <c r="G5030" s="343"/>
      <c r="H5030" s="343"/>
      <c r="I5030" s="343"/>
    </row>
    <row r="5031" spans="1:9" ht="69.75" customHeight="1">
      <c r="A5031" s="340" t="s">
        <v>10440</v>
      </c>
      <c r="B5031" s="338" t="s">
        <v>10441</v>
      </c>
      <c r="C5031" s="341" t="s">
        <v>0</v>
      </c>
      <c r="D5031" s="342">
        <v>200.48</v>
      </c>
      <c r="E5031" s="342">
        <v>187.4</v>
      </c>
      <c r="F5031" s="338" t="s">
        <v>32651</v>
      </c>
      <c r="G5031" s="343"/>
      <c r="H5031" s="343"/>
      <c r="I5031" s="343"/>
    </row>
    <row r="5032" spans="1:9" ht="69.75" customHeight="1">
      <c r="A5032" s="340" t="s">
        <v>10442</v>
      </c>
      <c r="B5032" s="338" t="s">
        <v>10443</v>
      </c>
      <c r="C5032" s="341" t="s">
        <v>0</v>
      </c>
      <c r="D5032" s="342">
        <v>314.89</v>
      </c>
      <c r="E5032" s="342">
        <v>294.23</v>
      </c>
      <c r="F5032" s="338" t="s">
        <v>32651</v>
      </c>
      <c r="G5032" s="343"/>
      <c r="H5032" s="343"/>
      <c r="I5032" s="343"/>
    </row>
    <row r="5033" spans="1:9" ht="69.75" customHeight="1">
      <c r="A5033" s="340" t="s">
        <v>10444</v>
      </c>
      <c r="B5033" s="338" t="s">
        <v>10445</v>
      </c>
      <c r="C5033" s="341" t="s">
        <v>0</v>
      </c>
      <c r="D5033" s="342">
        <v>608.47</v>
      </c>
      <c r="E5033" s="342">
        <v>569.38</v>
      </c>
      <c r="F5033" s="338" t="s">
        <v>32651</v>
      </c>
      <c r="G5033" s="343"/>
      <c r="H5033" s="343"/>
      <c r="I5033" s="343"/>
    </row>
    <row r="5034" spans="1:9" ht="69.75" customHeight="1">
      <c r="A5034" s="340" t="s">
        <v>10446</v>
      </c>
      <c r="B5034" s="338" t="s">
        <v>10447</v>
      </c>
      <c r="C5034" s="341" t="s">
        <v>0</v>
      </c>
      <c r="D5034" s="342">
        <v>844.01</v>
      </c>
      <c r="E5034" s="342">
        <v>789.51</v>
      </c>
      <c r="F5034" s="338" t="s">
        <v>32651</v>
      </c>
      <c r="G5034" s="343"/>
      <c r="H5034" s="343"/>
      <c r="I5034" s="343"/>
    </row>
    <row r="5035" spans="1:9" ht="69.75" customHeight="1">
      <c r="A5035" s="340" t="s">
        <v>10448</v>
      </c>
      <c r="B5035" s="338" t="s">
        <v>10449</v>
      </c>
      <c r="C5035" s="341" t="s">
        <v>0</v>
      </c>
      <c r="D5035" s="342">
        <v>981.46</v>
      </c>
      <c r="E5035" s="342">
        <v>922.52</v>
      </c>
      <c r="F5035" s="338" t="s">
        <v>32651</v>
      </c>
      <c r="G5035" s="343"/>
      <c r="H5035" s="343"/>
      <c r="I5035" s="343"/>
    </row>
    <row r="5036" spans="1:9" ht="69.75" customHeight="1">
      <c r="A5036" s="340" t="s">
        <v>10450</v>
      </c>
      <c r="B5036" s="338" t="s">
        <v>10451</v>
      </c>
      <c r="C5036" s="341" t="s">
        <v>0</v>
      </c>
      <c r="D5036" s="342">
        <v>256.2</v>
      </c>
      <c r="E5036" s="342">
        <v>239.32</v>
      </c>
      <c r="F5036" s="338" t="s">
        <v>32651</v>
      </c>
      <c r="G5036" s="343"/>
      <c r="H5036" s="343"/>
      <c r="I5036" s="343"/>
    </row>
    <row r="5037" spans="1:9" ht="69.75" customHeight="1">
      <c r="A5037" s="340" t="s">
        <v>10452</v>
      </c>
      <c r="B5037" s="338" t="s">
        <v>10453</v>
      </c>
      <c r="C5037" s="341" t="s">
        <v>0</v>
      </c>
      <c r="D5037" s="342">
        <v>472.24</v>
      </c>
      <c r="E5037" s="342">
        <v>441.97</v>
      </c>
      <c r="F5037" s="338" t="s">
        <v>32651</v>
      </c>
      <c r="G5037" s="343"/>
      <c r="H5037" s="343"/>
      <c r="I5037" s="343"/>
    </row>
    <row r="5038" spans="1:9" ht="69.75" customHeight="1">
      <c r="A5038" s="340" t="s">
        <v>10454</v>
      </c>
      <c r="B5038" s="338" t="s">
        <v>10455</v>
      </c>
      <c r="C5038" s="341" t="s">
        <v>0</v>
      </c>
      <c r="D5038" s="342">
        <v>670.18</v>
      </c>
      <c r="E5038" s="342">
        <v>626.92999999999995</v>
      </c>
      <c r="F5038" s="338" t="s">
        <v>32651</v>
      </c>
      <c r="G5038" s="343"/>
      <c r="H5038" s="343"/>
      <c r="I5038" s="343"/>
    </row>
    <row r="5039" spans="1:9" ht="69.75" customHeight="1">
      <c r="A5039" s="340" t="s">
        <v>10456</v>
      </c>
      <c r="B5039" s="338" t="s">
        <v>10457</v>
      </c>
      <c r="C5039" s="341" t="s">
        <v>0</v>
      </c>
      <c r="D5039" s="342">
        <v>775.76</v>
      </c>
      <c r="E5039" s="342">
        <v>730.14</v>
      </c>
      <c r="F5039" s="338" t="s">
        <v>32651</v>
      </c>
      <c r="G5039" s="343"/>
      <c r="H5039" s="343"/>
      <c r="I5039" s="343"/>
    </row>
    <row r="5040" spans="1:9" ht="69.75" customHeight="1">
      <c r="A5040" s="340" t="s">
        <v>10458</v>
      </c>
      <c r="B5040" s="338" t="s">
        <v>10459</v>
      </c>
      <c r="C5040" s="341" t="s">
        <v>0</v>
      </c>
      <c r="D5040" s="342">
        <v>186.02</v>
      </c>
      <c r="E5040" s="342">
        <v>185.3</v>
      </c>
      <c r="F5040" s="338" t="s">
        <v>32651</v>
      </c>
      <c r="G5040" s="343"/>
      <c r="H5040" s="343"/>
      <c r="I5040" s="343"/>
    </row>
    <row r="5041" spans="1:9" ht="69.75" customHeight="1">
      <c r="A5041" s="340" t="s">
        <v>10460</v>
      </c>
      <c r="B5041" s="338" t="s">
        <v>10461</v>
      </c>
      <c r="C5041" s="341" t="s">
        <v>0</v>
      </c>
      <c r="D5041" s="342">
        <v>399.07</v>
      </c>
      <c r="E5041" s="342">
        <v>372.99</v>
      </c>
      <c r="F5041" s="338" t="s">
        <v>32651</v>
      </c>
      <c r="G5041" s="343"/>
      <c r="H5041" s="343"/>
      <c r="I5041" s="343"/>
    </row>
    <row r="5042" spans="1:9" ht="69.75" customHeight="1">
      <c r="A5042" s="340" t="s">
        <v>10462</v>
      </c>
      <c r="B5042" s="338" t="s">
        <v>10463</v>
      </c>
      <c r="C5042" s="341" t="s">
        <v>0</v>
      </c>
      <c r="D5042" s="342">
        <v>694.48</v>
      </c>
      <c r="E5042" s="342">
        <v>648.47</v>
      </c>
      <c r="F5042" s="338" t="s">
        <v>32651</v>
      </c>
      <c r="G5042" s="343"/>
      <c r="H5042" s="343"/>
      <c r="I5042" s="343"/>
    </row>
    <row r="5043" spans="1:9" ht="69.75" customHeight="1">
      <c r="A5043" s="340" t="s">
        <v>10464</v>
      </c>
      <c r="B5043" s="338" t="s">
        <v>10465</v>
      </c>
      <c r="C5043" s="341" t="s">
        <v>0</v>
      </c>
      <c r="D5043" s="342">
        <v>1145.53</v>
      </c>
      <c r="E5043" s="342">
        <v>1069.99</v>
      </c>
      <c r="F5043" s="338" t="s">
        <v>32651</v>
      </c>
      <c r="G5043" s="343"/>
      <c r="H5043" s="343"/>
      <c r="I5043" s="343"/>
    </row>
    <row r="5044" spans="1:9" ht="69.75" customHeight="1">
      <c r="A5044" s="340" t="s">
        <v>10466</v>
      </c>
      <c r="B5044" s="338" t="s">
        <v>10467</v>
      </c>
      <c r="C5044" s="341" t="s">
        <v>0</v>
      </c>
      <c r="D5044" s="342">
        <v>293.55</v>
      </c>
      <c r="E5044" s="342">
        <v>274.3</v>
      </c>
      <c r="F5044" s="338" t="s">
        <v>32651</v>
      </c>
      <c r="G5044" s="343"/>
      <c r="H5044" s="343"/>
      <c r="I5044" s="343"/>
    </row>
    <row r="5045" spans="1:9" ht="69.75" customHeight="1">
      <c r="A5045" s="340" t="s">
        <v>10468</v>
      </c>
      <c r="B5045" s="338" t="s">
        <v>10469</v>
      </c>
      <c r="C5045" s="341" t="s">
        <v>0</v>
      </c>
      <c r="D5045" s="342">
        <v>524.13</v>
      </c>
      <c r="E5045" s="342">
        <v>489.17</v>
      </c>
      <c r="F5045" s="338" t="s">
        <v>32651</v>
      </c>
      <c r="G5045" s="343"/>
      <c r="H5045" s="343"/>
      <c r="I5045" s="343"/>
    </row>
    <row r="5046" spans="1:9" ht="69.75" customHeight="1">
      <c r="A5046" s="340" t="s">
        <v>10470</v>
      </c>
      <c r="B5046" s="338" t="s">
        <v>10471</v>
      </c>
      <c r="C5046" s="341" t="s">
        <v>0</v>
      </c>
      <c r="D5046" s="342">
        <v>196</v>
      </c>
      <c r="E5046" s="342">
        <v>182.94</v>
      </c>
      <c r="F5046" s="338" t="s">
        <v>32651</v>
      </c>
      <c r="G5046" s="343"/>
      <c r="H5046" s="343"/>
      <c r="I5046" s="343"/>
    </row>
    <row r="5047" spans="1:9" ht="69.75" customHeight="1">
      <c r="A5047" s="340" t="s">
        <v>10472</v>
      </c>
      <c r="B5047" s="338" t="s">
        <v>10473</v>
      </c>
      <c r="C5047" s="341" t="s">
        <v>0</v>
      </c>
      <c r="D5047" s="342">
        <v>307.19</v>
      </c>
      <c r="E5047" s="342">
        <v>286.58</v>
      </c>
      <c r="F5047" s="338" t="s">
        <v>32651</v>
      </c>
      <c r="G5047" s="343"/>
      <c r="H5047" s="343"/>
      <c r="I5047" s="343"/>
    </row>
    <row r="5048" spans="1:9" ht="69.75" customHeight="1">
      <c r="A5048" s="340" t="s">
        <v>10474</v>
      </c>
      <c r="B5048" s="338" t="s">
        <v>10475</v>
      </c>
      <c r="C5048" s="341" t="s">
        <v>0</v>
      </c>
      <c r="D5048" s="342">
        <v>591.16999999999996</v>
      </c>
      <c r="E5048" s="342">
        <v>552.19000000000005</v>
      </c>
      <c r="F5048" s="338" t="s">
        <v>32651</v>
      </c>
      <c r="G5048" s="343"/>
      <c r="H5048" s="343"/>
      <c r="I5048" s="343"/>
    </row>
    <row r="5049" spans="1:9" ht="69.75" customHeight="1">
      <c r="A5049" s="340" t="s">
        <v>10476</v>
      </c>
      <c r="B5049" s="338" t="s">
        <v>10477</v>
      </c>
      <c r="C5049" s="341" t="s">
        <v>0</v>
      </c>
      <c r="D5049" s="342">
        <v>820.29</v>
      </c>
      <c r="E5049" s="342">
        <v>765.94</v>
      </c>
      <c r="F5049" s="338" t="s">
        <v>32651</v>
      </c>
      <c r="G5049" s="343"/>
      <c r="H5049" s="343"/>
      <c r="I5049" s="343"/>
    </row>
    <row r="5050" spans="1:9" ht="69.75" customHeight="1">
      <c r="A5050" s="340" t="s">
        <v>10478</v>
      </c>
      <c r="B5050" s="338" t="s">
        <v>10479</v>
      </c>
      <c r="C5050" s="341" t="s">
        <v>0</v>
      </c>
      <c r="D5050" s="342">
        <v>950.79</v>
      </c>
      <c r="E5050" s="342">
        <v>892.04</v>
      </c>
      <c r="F5050" s="338" t="s">
        <v>32651</v>
      </c>
      <c r="G5050" s="343"/>
      <c r="H5050" s="343"/>
      <c r="I5050" s="343"/>
    </row>
    <row r="5051" spans="1:9" ht="69.75" customHeight="1">
      <c r="A5051" s="340" t="s">
        <v>10480</v>
      </c>
      <c r="B5051" s="338" t="s">
        <v>10481</v>
      </c>
      <c r="C5051" s="341" t="s">
        <v>0</v>
      </c>
      <c r="D5051" s="342">
        <v>251.31</v>
      </c>
      <c r="E5051" s="342">
        <v>234.46</v>
      </c>
      <c r="F5051" s="338" t="s">
        <v>32651</v>
      </c>
      <c r="G5051" s="343"/>
      <c r="H5051" s="343"/>
      <c r="I5051" s="343"/>
    </row>
    <row r="5052" spans="1:9" ht="69.75" customHeight="1">
      <c r="A5052" s="340" t="s">
        <v>10482</v>
      </c>
      <c r="B5052" s="338" t="s">
        <v>10483</v>
      </c>
      <c r="C5052" s="341" t="s">
        <v>0</v>
      </c>
      <c r="D5052" s="342">
        <v>461.35</v>
      </c>
      <c r="E5052" s="342">
        <v>431.14</v>
      </c>
      <c r="F5052" s="338" t="s">
        <v>32651</v>
      </c>
      <c r="G5052" s="343"/>
      <c r="H5052" s="343"/>
      <c r="I5052" s="343"/>
    </row>
    <row r="5053" spans="1:9" ht="69.75" customHeight="1">
      <c r="A5053" s="340" t="s">
        <v>10484</v>
      </c>
      <c r="B5053" s="338" t="s">
        <v>10485</v>
      </c>
      <c r="C5053" s="341" t="s">
        <v>0</v>
      </c>
      <c r="D5053" s="342">
        <v>654.63</v>
      </c>
      <c r="E5053" s="342">
        <v>611.48</v>
      </c>
      <c r="F5053" s="338" t="s">
        <v>32651</v>
      </c>
      <c r="G5053" s="343"/>
      <c r="H5053" s="343"/>
      <c r="I5053" s="343"/>
    </row>
    <row r="5054" spans="1:9" ht="69.75" customHeight="1">
      <c r="A5054" s="340" t="s">
        <v>10486</v>
      </c>
      <c r="B5054" s="338" t="s">
        <v>10487</v>
      </c>
      <c r="C5054" s="341" t="s">
        <v>0</v>
      </c>
      <c r="D5054" s="342">
        <v>754.76</v>
      </c>
      <c r="E5054" s="342">
        <v>709.26</v>
      </c>
      <c r="F5054" s="338" t="s">
        <v>32651</v>
      </c>
      <c r="G5054" s="343"/>
      <c r="H5054" s="343"/>
      <c r="I5054" s="343"/>
    </row>
    <row r="5055" spans="1:9" ht="69.75" customHeight="1">
      <c r="A5055" s="340" t="s">
        <v>10488</v>
      </c>
      <c r="B5055" s="338" t="s">
        <v>10489</v>
      </c>
      <c r="C5055" s="341" t="s">
        <v>0</v>
      </c>
      <c r="D5055" s="342">
        <v>4.57</v>
      </c>
      <c r="E5055" s="342">
        <v>4.09</v>
      </c>
      <c r="F5055" s="338" t="s">
        <v>32651</v>
      </c>
      <c r="G5055" s="343"/>
      <c r="H5055" s="343"/>
      <c r="I5055" s="343"/>
    </row>
    <row r="5056" spans="1:9" ht="69.75" customHeight="1">
      <c r="A5056" s="340" t="s">
        <v>10490</v>
      </c>
      <c r="B5056" s="338" t="s">
        <v>10491</v>
      </c>
      <c r="C5056" s="341" t="s">
        <v>0</v>
      </c>
      <c r="D5056" s="342">
        <v>6.62</v>
      </c>
      <c r="E5056" s="342">
        <v>5.92</v>
      </c>
      <c r="F5056" s="338" t="s">
        <v>32651</v>
      </c>
      <c r="G5056" s="343"/>
      <c r="H5056" s="343"/>
      <c r="I5056" s="343"/>
    </row>
    <row r="5057" spans="1:9" ht="69.75" customHeight="1">
      <c r="A5057" s="340" t="s">
        <v>10492</v>
      </c>
      <c r="B5057" s="338" t="s">
        <v>10493</v>
      </c>
      <c r="C5057" s="341" t="s">
        <v>0</v>
      </c>
      <c r="D5057" s="342">
        <v>5.08</v>
      </c>
      <c r="E5057" s="342">
        <v>4.54</v>
      </c>
      <c r="F5057" s="338" t="s">
        <v>32651</v>
      </c>
      <c r="G5057" s="343"/>
      <c r="H5057" s="343"/>
      <c r="I5057" s="343"/>
    </row>
    <row r="5058" spans="1:9" ht="69.75" customHeight="1">
      <c r="A5058" s="340" t="s">
        <v>10494</v>
      </c>
      <c r="B5058" s="338" t="s">
        <v>10495</v>
      </c>
      <c r="C5058" s="341" t="s">
        <v>0</v>
      </c>
      <c r="D5058" s="342">
        <v>7.13</v>
      </c>
      <c r="E5058" s="342">
        <v>6.38</v>
      </c>
      <c r="F5058" s="338" t="s">
        <v>32651</v>
      </c>
      <c r="G5058" s="343"/>
      <c r="H5058" s="343"/>
      <c r="I5058" s="343"/>
    </row>
    <row r="5059" spans="1:9" ht="69.75" customHeight="1">
      <c r="A5059" s="340" t="s">
        <v>10496</v>
      </c>
      <c r="B5059" s="338" t="s">
        <v>10497</v>
      </c>
      <c r="C5059" s="341" t="s">
        <v>0</v>
      </c>
      <c r="D5059" s="342">
        <v>5.6</v>
      </c>
      <c r="E5059" s="342">
        <v>5.01</v>
      </c>
      <c r="F5059" s="338" t="s">
        <v>32651</v>
      </c>
      <c r="G5059" s="343"/>
      <c r="H5059" s="343"/>
      <c r="I5059" s="343"/>
    </row>
    <row r="5060" spans="1:9" ht="69.75" customHeight="1">
      <c r="A5060" s="340" t="s">
        <v>10498</v>
      </c>
      <c r="B5060" s="338" t="s">
        <v>10499</v>
      </c>
      <c r="C5060" s="341" t="s">
        <v>0</v>
      </c>
      <c r="D5060" s="342">
        <v>7.65</v>
      </c>
      <c r="E5060" s="342">
        <v>6.84</v>
      </c>
      <c r="F5060" s="338" t="s">
        <v>32651</v>
      </c>
      <c r="G5060" s="343"/>
      <c r="H5060" s="343"/>
      <c r="I5060" s="343"/>
    </row>
    <row r="5061" spans="1:9" ht="69.75" customHeight="1">
      <c r="A5061" s="340" t="s">
        <v>10500</v>
      </c>
      <c r="B5061" s="338" t="s">
        <v>10501</v>
      </c>
      <c r="C5061" s="341" t="s">
        <v>0</v>
      </c>
      <c r="D5061" s="342">
        <v>6.32</v>
      </c>
      <c r="E5061" s="342">
        <v>5.65</v>
      </c>
      <c r="F5061" s="338" t="s">
        <v>32651</v>
      </c>
      <c r="G5061" s="343"/>
      <c r="H5061" s="343"/>
      <c r="I5061" s="343"/>
    </row>
    <row r="5062" spans="1:9" ht="69.75" customHeight="1">
      <c r="A5062" s="340" t="s">
        <v>10502</v>
      </c>
      <c r="B5062" s="338" t="s">
        <v>10503</v>
      </c>
      <c r="C5062" s="341" t="s">
        <v>0</v>
      </c>
      <c r="D5062" s="342">
        <v>8.3699999999999992</v>
      </c>
      <c r="E5062" s="342">
        <v>7.49</v>
      </c>
      <c r="F5062" s="338" t="s">
        <v>32651</v>
      </c>
      <c r="G5062" s="343"/>
      <c r="H5062" s="343"/>
      <c r="I5062" s="343"/>
    </row>
    <row r="5063" spans="1:9" ht="69.75" customHeight="1">
      <c r="A5063" s="340" t="s">
        <v>10504</v>
      </c>
      <c r="B5063" s="338" t="s">
        <v>10505</v>
      </c>
      <c r="C5063" s="341" t="s">
        <v>0</v>
      </c>
      <c r="D5063" s="342">
        <v>7.15</v>
      </c>
      <c r="E5063" s="342">
        <v>6.39</v>
      </c>
      <c r="F5063" s="338" t="s">
        <v>32651</v>
      </c>
      <c r="G5063" s="343"/>
      <c r="H5063" s="343"/>
      <c r="I5063" s="343"/>
    </row>
    <row r="5064" spans="1:9" ht="69.75" customHeight="1">
      <c r="A5064" s="340" t="s">
        <v>10506</v>
      </c>
      <c r="B5064" s="338" t="s">
        <v>10507</v>
      </c>
      <c r="C5064" s="341" t="s">
        <v>0</v>
      </c>
      <c r="D5064" s="342">
        <v>9.19</v>
      </c>
      <c r="E5064" s="342">
        <v>8.2200000000000006</v>
      </c>
      <c r="F5064" s="338" t="s">
        <v>32651</v>
      </c>
      <c r="G5064" s="343"/>
      <c r="H5064" s="343"/>
      <c r="I5064" s="343"/>
    </row>
    <row r="5065" spans="1:9" ht="69.75" customHeight="1">
      <c r="A5065" s="340" t="s">
        <v>10508</v>
      </c>
      <c r="B5065" s="338" t="s">
        <v>10509</v>
      </c>
      <c r="C5065" s="341" t="s">
        <v>0</v>
      </c>
      <c r="D5065" s="342">
        <v>8.18</v>
      </c>
      <c r="E5065" s="342">
        <v>7.32</v>
      </c>
      <c r="F5065" s="338" t="s">
        <v>32651</v>
      </c>
      <c r="G5065" s="343"/>
      <c r="H5065" s="343"/>
      <c r="I5065" s="343"/>
    </row>
    <row r="5066" spans="1:9" ht="69.75" customHeight="1">
      <c r="A5066" s="340" t="s">
        <v>10510</v>
      </c>
      <c r="B5066" s="338" t="s">
        <v>10511</v>
      </c>
      <c r="C5066" s="341" t="s">
        <v>0</v>
      </c>
      <c r="D5066" s="342">
        <v>10.220000000000001</v>
      </c>
      <c r="E5066" s="342">
        <v>9.14</v>
      </c>
      <c r="F5066" s="338" t="s">
        <v>32651</v>
      </c>
      <c r="G5066" s="343"/>
      <c r="H5066" s="343"/>
      <c r="I5066" s="343"/>
    </row>
    <row r="5067" spans="1:9" ht="69.75" customHeight="1">
      <c r="A5067" s="340" t="s">
        <v>10512</v>
      </c>
      <c r="B5067" s="338" t="s">
        <v>10513</v>
      </c>
      <c r="C5067" s="341" t="s">
        <v>0</v>
      </c>
      <c r="D5067" s="342">
        <v>9.2100000000000009</v>
      </c>
      <c r="E5067" s="342">
        <v>8.24</v>
      </c>
      <c r="F5067" s="338" t="s">
        <v>32651</v>
      </c>
      <c r="G5067" s="343"/>
      <c r="H5067" s="343"/>
      <c r="I5067" s="343"/>
    </row>
    <row r="5068" spans="1:9" ht="69.75" customHeight="1">
      <c r="A5068" s="340" t="s">
        <v>10514</v>
      </c>
      <c r="B5068" s="338" t="s">
        <v>10515</v>
      </c>
      <c r="C5068" s="341" t="s">
        <v>0</v>
      </c>
      <c r="D5068" s="342">
        <v>11.26</v>
      </c>
      <c r="E5068" s="342">
        <v>10.07</v>
      </c>
      <c r="F5068" s="338" t="s">
        <v>32651</v>
      </c>
      <c r="G5068" s="343"/>
      <c r="H5068" s="343"/>
      <c r="I5068" s="343"/>
    </row>
    <row r="5069" spans="1:9" ht="69.75" customHeight="1">
      <c r="A5069" s="340" t="s">
        <v>10516</v>
      </c>
      <c r="B5069" s="338" t="s">
        <v>10517</v>
      </c>
      <c r="C5069" s="341" t="s">
        <v>0</v>
      </c>
      <c r="D5069" s="342">
        <v>10.76</v>
      </c>
      <c r="E5069" s="342">
        <v>9.6199999999999992</v>
      </c>
      <c r="F5069" s="338" t="s">
        <v>32651</v>
      </c>
      <c r="G5069" s="343"/>
      <c r="H5069" s="343"/>
      <c r="I5069" s="343"/>
    </row>
    <row r="5070" spans="1:9" ht="69.75" customHeight="1">
      <c r="A5070" s="340" t="s">
        <v>10518</v>
      </c>
      <c r="B5070" s="338" t="s">
        <v>10519</v>
      </c>
      <c r="C5070" s="341" t="s">
        <v>0</v>
      </c>
      <c r="D5070" s="342">
        <v>12.8</v>
      </c>
      <c r="E5070" s="342">
        <v>11.45</v>
      </c>
      <c r="F5070" s="338" t="s">
        <v>32651</v>
      </c>
      <c r="G5070" s="343"/>
      <c r="H5070" s="343"/>
      <c r="I5070" s="343"/>
    </row>
    <row r="5071" spans="1:9" ht="69.75" customHeight="1">
      <c r="A5071" s="340" t="s">
        <v>10520</v>
      </c>
      <c r="B5071" s="338" t="s">
        <v>10521</v>
      </c>
      <c r="C5071" s="341" t="s">
        <v>0</v>
      </c>
      <c r="D5071" s="342">
        <v>13.34</v>
      </c>
      <c r="E5071" s="342">
        <v>11.94</v>
      </c>
      <c r="F5071" s="338" t="s">
        <v>32651</v>
      </c>
      <c r="G5071" s="343"/>
      <c r="H5071" s="343"/>
      <c r="I5071" s="343"/>
    </row>
    <row r="5072" spans="1:9" ht="69.75" customHeight="1">
      <c r="A5072" s="340" t="s">
        <v>10522</v>
      </c>
      <c r="B5072" s="338" t="s">
        <v>10523</v>
      </c>
      <c r="C5072" s="341" t="s">
        <v>0</v>
      </c>
      <c r="D5072" s="342">
        <v>15.38</v>
      </c>
      <c r="E5072" s="342">
        <v>13.76</v>
      </c>
      <c r="F5072" s="338" t="s">
        <v>32651</v>
      </c>
      <c r="G5072" s="343"/>
      <c r="H5072" s="343"/>
      <c r="I5072" s="343"/>
    </row>
    <row r="5073" spans="1:9" ht="69.75" customHeight="1">
      <c r="A5073" s="340" t="s">
        <v>10524</v>
      </c>
      <c r="B5073" s="338" t="s">
        <v>10525</v>
      </c>
      <c r="C5073" s="341" t="s">
        <v>0</v>
      </c>
      <c r="D5073" s="342">
        <v>271.74</v>
      </c>
      <c r="E5073" s="342">
        <v>271.01</v>
      </c>
      <c r="F5073" s="338" t="s">
        <v>32651</v>
      </c>
      <c r="G5073" s="343"/>
      <c r="H5073" s="343"/>
      <c r="I5073" s="343"/>
    </row>
    <row r="5074" spans="1:9" ht="69.75" customHeight="1">
      <c r="A5074" s="340" t="s">
        <v>10526</v>
      </c>
      <c r="B5074" s="338" t="s">
        <v>10527</v>
      </c>
      <c r="C5074" s="341" t="s">
        <v>0</v>
      </c>
      <c r="D5074" s="342">
        <v>418.17</v>
      </c>
      <c r="E5074" s="342">
        <v>417.27</v>
      </c>
      <c r="F5074" s="338" t="s">
        <v>32651</v>
      </c>
      <c r="G5074" s="343"/>
      <c r="H5074" s="343"/>
      <c r="I5074" s="343"/>
    </row>
    <row r="5075" spans="1:9" ht="69.75" customHeight="1">
      <c r="A5075" s="340" t="s">
        <v>10528</v>
      </c>
      <c r="B5075" s="338" t="s">
        <v>10529</v>
      </c>
      <c r="C5075" s="341" t="s">
        <v>0</v>
      </c>
      <c r="D5075" s="342">
        <v>447.84</v>
      </c>
      <c r="E5075" s="342">
        <v>446.8</v>
      </c>
      <c r="F5075" s="338" t="s">
        <v>32651</v>
      </c>
      <c r="G5075" s="343"/>
      <c r="H5075" s="343"/>
      <c r="I5075" s="343"/>
    </row>
    <row r="5076" spans="1:9" ht="69.75" customHeight="1">
      <c r="A5076" s="340" t="s">
        <v>10530</v>
      </c>
      <c r="B5076" s="338" t="s">
        <v>10531</v>
      </c>
      <c r="C5076" s="341" t="s">
        <v>0</v>
      </c>
      <c r="D5076" s="342">
        <v>1024.04</v>
      </c>
      <c r="E5076" s="342">
        <v>1022.66</v>
      </c>
      <c r="F5076" s="338" t="s">
        <v>32651</v>
      </c>
      <c r="G5076" s="343"/>
      <c r="H5076" s="343"/>
      <c r="I5076" s="343"/>
    </row>
    <row r="5077" spans="1:9" ht="69.75" customHeight="1">
      <c r="A5077" s="340" t="s">
        <v>10532</v>
      </c>
      <c r="B5077" s="338" t="s">
        <v>10533</v>
      </c>
      <c r="C5077" s="341" t="s">
        <v>0</v>
      </c>
      <c r="D5077" s="342">
        <v>1164.29</v>
      </c>
      <c r="E5077" s="342">
        <v>1162.43</v>
      </c>
      <c r="F5077" s="338" t="s">
        <v>32651</v>
      </c>
      <c r="G5077" s="343"/>
      <c r="H5077" s="343"/>
      <c r="I5077" s="343"/>
    </row>
    <row r="5078" spans="1:9" ht="69.75" customHeight="1">
      <c r="A5078" s="340" t="s">
        <v>10534</v>
      </c>
      <c r="B5078" s="338" t="s">
        <v>10535</v>
      </c>
      <c r="C5078" s="341" t="s">
        <v>0</v>
      </c>
      <c r="D5078" s="342">
        <v>1998.93</v>
      </c>
      <c r="E5078" s="342">
        <v>1996.6</v>
      </c>
      <c r="F5078" s="338" t="s">
        <v>32651</v>
      </c>
      <c r="G5078" s="343"/>
      <c r="H5078" s="343"/>
      <c r="I5078" s="343"/>
    </row>
    <row r="5079" spans="1:9" ht="69.75" customHeight="1">
      <c r="A5079" s="340" t="s">
        <v>10536</v>
      </c>
      <c r="B5079" s="338" t="s">
        <v>10537</v>
      </c>
      <c r="C5079" s="341" t="s">
        <v>0</v>
      </c>
      <c r="D5079" s="342">
        <v>450.45</v>
      </c>
      <c r="E5079" s="342">
        <v>449.66</v>
      </c>
      <c r="F5079" s="338" t="s">
        <v>32651</v>
      </c>
      <c r="G5079" s="343"/>
      <c r="H5079" s="343"/>
      <c r="I5079" s="343"/>
    </row>
    <row r="5080" spans="1:9" ht="69.75" customHeight="1">
      <c r="A5080" s="340" t="s">
        <v>10538</v>
      </c>
      <c r="B5080" s="338" t="s">
        <v>10539</v>
      </c>
      <c r="C5080" s="341" t="s">
        <v>0</v>
      </c>
      <c r="D5080" s="342">
        <v>646.08000000000004</v>
      </c>
      <c r="E5080" s="342">
        <v>645.19000000000005</v>
      </c>
      <c r="F5080" s="338" t="s">
        <v>32651</v>
      </c>
      <c r="G5080" s="343"/>
      <c r="H5080" s="343"/>
      <c r="I5080" s="343"/>
    </row>
    <row r="5081" spans="1:9" ht="69.75" customHeight="1">
      <c r="A5081" s="340" t="s">
        <v>10540</v>
      </c>
      <c r="B5081" s="338" t="s">
        <v>10541</v>
      </c>
      <c r="C5081" s="341" t="s">
        <v>0</v>
      </c>
      <c r="D5081" s="342">
        <v>626.79</v>
      </c>
      <c r="E5081" s="342">
        <v>625.73</v>
      </c>
      <c r="F5081" s="338" t="s">
        <v>32651</v>
      </c>
      <c r="G5081" s="343"/>
      <c r="H5081" s="343"/>
      <c r="I5081" s="343"/>
    </row>
    <row r="5082" spans="1:9" ht="69.75" customHeight="1">
      <c r="A5082" s="340" t="s">
        <v>10542</v>
      </c>
      <c r="B5082" s="338" t="s">
        <v>10543</v>
      </c>
      <c r="C5082" s="341" t="s">
        <v>0</v>
      </c>
      <c r="D5082" s="342">
        <v>963.11</v>
      </c>
      <c r="E5082" s="342">
        <v>961.75</v>
      </c>
      <c r="F5082" s="338" t="s">
        <v>32651</v>
      </c>
      <c r="G5082" s="343"/>
      <c r="H5082" s="343"/>
      <c r="I5082" s="343"/>
    </row>
    <row r="5083" spans="1:9" ht="69.75" customHeight="1">
      <c r="A5083" s="340" t="s">
        <v>10544</v>
      </c>
      <c r="B5083" s="338" t="s">
        <v>10545</v>
      </c>
      <c r="C5083" s="341" t="s">
        <v>0</v>
      </c>
      <c r="D5083" s="342">
        <v>1208.7</v>
      </c>
      <c r="E5083" s="342">
        <v>1207</v>
      </c>
      <c r="F5083" s="338" t="s">
        <v>32651</v>
      </c>
      <c r="G5083" s="343"/>
      <c r="H5083" s="343"/>
      <c r="I5083" s="343"/>
    </row>
    <row r="5084" spans="1:9" ht="69.75" customHeight="1">
      <c r="A5084" s="340" t="s">
        <v>10546</v>
      </c>
      <c r="B5084" s="338" t="s">
        <v>10547</v>
      </c>
      <c r="C5084" s="341" t="s">
        <v>0</v>
      </c>
      <c r="D5084" s="342">
        <v>1788.55</v>
      </c>
      <c r="E5084" s="342">
        <v>1786.31</v>
      </c>
      <c r="F5084" s="338" t="s">
        <v>32651</v>
      </c>
      <c r="G5084" s="343"/>
      <c r="H5084" s="343"/>
      <c r="I5084" s="343"/>
    </row>
    <row r="5085" spans="1:9" ht="69.75" customHeight="1">
      <c r="A5085" s="340" t="s">
        <v>10548</v>
      </c>
      <c r="B5085" s="338" t="s">
        <v>10549</v>
      </c>
      <c r="C5085" s="341" t="s">
        <v>0</v>
      </c>
      <c r="D5085" s="342">
        <v>3321.25</v>
      </c>
      <c r="E5085" s="342">
        <v>3303.23</v>
      </c>
      <c r="F5085" s="338" t="s">
        <v>32651</v>
      </c>
      <c r="G5085" s="343"/>
      <c r="H5085" s="343"/>
      <c r="I5085" s="343"/>
    </row>
    <row r="5086" spans="1:9" ht="69.75" customHeight="1">
      <c r="A5086" s="340" t="s">
        <v>10550</v>
      </c>
      <c r="B5086" s="338" t="s">
        <v>10551</v>
      </c>
      <c r="C5086" s="341" t="s">
        <v>0</v>
      </c>
      <c r="D5086" s="342">
        <v>3990.04</v>
      </c>
      <c r="E5086" s="342">
        <v>3972.02</v>
      </c>
      <c r="F5086" s="338" t="s">
        <v>32651</v>
      </c>
      <c r="G5086" s="343"/>
      <c r="H5086" s="343"/>
      <c r="I5086" s="343"/>
    </row>
    <row r="5087" spans="1:9" ht="69.75" customHeight="1">
      <c r="A5087" s="340" t="s">
        <v>10552</v>
      </c>
      <c r="B5087" s="338" t="s">
        <v>10553</v>
      </c>
      <c r="C5087" s="341" t="s">
        <v>0</v>
      </c>
      <c r="D5087" s="342">
        <v>5346.89</v>
      </c>
      <c r="E5087" s="342">
        <v>5328.87</v>
      </c>
      <c r="F5087" s="338" t="s">
        <v>32651</v>
      </c>
      <c r="G5087" s="343"/>
      <c r="H5087" s="343"/>
      <c r="I5087" s="343"/>
    </row>
    <row r="5088" spans="1:9" ht="69.75" customHeight="1">
      <c r="A5088" s="340" t="s">
        <v>10554</v>
      </c>
      <c r="B5088" s="338" t="s">
        <v>10555</v>
      </c>
      <c r="C5088" s="341" t="s">
        <v>0</v>
      </c>
      <c r="D5088" s="342">
        <v>7755.6</v>
      </c>
      <c r="E5088" s="342">
        <v>7737.58</v>
      </c>
      <c r="F5088" s="338" t="s">
        <v>32651</v>
      </c>
      <c r="G5088" s="343"/>
      <c r="H5088" s="343"/>
      <c r="I5088" s="343"/>
    </row>
    <row r="5089" spans="1:9" ht="69.75" customHeight="1">
      <c r="A5089" s="340" t="s">
        <v>10556</v>
      </c>
      <c r="B5089" s="338" t="s">
        <v>10557</v>
      </c>
      <c r="C5089" s="341" t="s">
        <v>0</v>
      </c>
      <c r="D5089" s="342">
        <v>11906.43</v>
      </c>
      <c r="E5089" s="342">
        <v>11888.41</v>
      </c>
      <c r="F5089" s="338" t="s">
        <v>32651</v>
      </c>
      <c r="G5089" s="343"/>
      <c r="H5089" s="343"/>
      <c r="I5089" s="343"/>
    </row>
    <row r="5090" spans="1:9" ht="69.75" customHeight="1">
      <c r="A5090" s="340" t="s">
        <v>10558</v>
      </c>
      <c r="B5090" s="338" t="s">
        <v>10559</v>
      </c>
      <c r="C5090" s="341" t="s">
        <v>0</v>
      </c>
      <c r="D5090" s="342">
        <v>667.65</v>
      </c>
      <c r="E5090" s="342">
        <v>651.03</v>
      </c>
      <c r="F5090" s="338" t="s">
        <v>32651</v>
      </c>
      <c r="G5090" s="343"/>
      <c r="H5090" s="343"/>
      <c r="I5090" s="343"/>
    </row>
    <row r="5091" spans="1:9" ht="69.75" customHeight="1">
      <c r="A5091" s="340" t="s">
        <v>10560</v>
      </c>
      <c r="B5091" s="338" t="s">
        <v>10561</v>
      </c>
      <c r="C5091" s="341" t="s">
        <v>0</v>
      </c>
      <c r="D5091" s="342">
        <v>903.8</v>
      </c>
      <c r="E5091" s="342">
        <v>884.89</v>
      </c>
      <c r="F5091" s="338" t="s">
        <v>32651</v>
      </c>
      <c r="G5091" s="343"/>
      <c r="H5091" s="343"/>
      <c r="I5091" s="343"/>
    </row>
    <row r="5092" spans="1:9" ht="69.75" customHeight="1">
      <c r="A5092" s="340" t="s">
        <v>10562</v>
      </c>
      <c r="B5092" s="338" t="s">
        <v>10563</v>
      </c>
      <c r="C5092" s="341" t="s">
        <v>0</v>
      </c>
      <c r="D5092" s="342">
        <v>43.02</v>
      </c>
      <c r="E5092" s="342">
        <v>41.52</v>
      </c>
      <c r="F5092" s="338" t="s">
        <v>32651</v>
      </c>
      <c r="G5092" s="343"/>
      <c r="H5092" s="343"/>
      <c r="I5092" s="343"/>
    </row>
    <row r="5093" spans="1:9" ht="69.75" customHeight="1">
      <c r="A5093" s="340" t="s">
        <v>10564</v>
      </c>
      <c r="B5093" s="338" t="s">
        <v>10565</v>
      </c>
      <c r="C5093" s="341" t="s">
        <v>0</v>
      </c>
      <c r="D5093" s="342">
        <v>105.51</v>
      </c>
      <c r="E5093" s="342">
        <v>103.18</v>
      </c>
      <c r="F5093" s="338" t="s">
        <v>32651</v>
      </c>
      <c r="G5093" s="343"/>
      <c r="H5093" s="343"/>
      <c r="I5093" s="343"/>
    </row>
    <row r="5094" spans="1:9" ht="69.75" customHeight="1">
      <c r="A5094" s="340" t="s">
        <v>10566</v>
      </c>
      <c r="B5094" s="338" t="s">
        <v>10567</v>
      </c>
      <c r="C5094" s="341" t="s">
        <v>0</v>
      </c>
      <c r="D5094" s="342">
        <v>20.39</v>
      </c>
      <c r="E5094" s="342">
        <v>19.62</v>
      </c>
      <c r="F5094" s="338" t="s">
        <v>32651</v>
      </c>
      <c r="G5094" s="343"/>
      <c r="H5094" s="343"/>
      <c r="I5094" s="343"/>
    </row>
    <row r="5095" spans="1:9" ht="69.75" customHeight="1">
      <c r="A5095" s="340" t="s">
        <v>10568</v>
      </c>
      <c r="B5095" s="338" t="s">
        <v>10569</v>
      </c>
      <c r="C5095" s="341" t="s">
        <v>0</v>
      </c>
      <c r="D5095" s="342">
        <v>54.9</v>
      </c>
      <c r="E5095" s="342">
        <v>52.16</v>
      </c>
      <c r="F5095" s="338" t="s">
        <v>32651</v>
      </c>
      <c r="G5095" s="343"/>
      <c r="H5095" s="343"/>
      <c r="I5095" s="343"/>
    </row>
    <row r="5096" spans="1:9" ht="69.75" customHeight="1">
      <c r="A5096" s="340" t="s">
        <v>10570</v>
      </c>
      <c r="B5096" s="338" t="s">
        <v>10571</v>
      </c>
      <c r="C5096" s="341" t="s">
        <v>0</v>
      </c>
      <c r="D5096" s="342">
        <v>111.55</v>
      </c>
      <c r="E5096" s="342">
        <v>108.25</v>
      </c>
      <c r="F5096" s="338" t="s">
        <v>32651</v>
      </c>
      <c r="G5096" s="343"/>
      <c r="H5096" s="343"/>
      <c r="I5096" s="343"/>
    </row>
    <row r="5097" spans="1:9" ht="69.75" customHeight="1">
      <c r="A5097" s="340" t="s">
        <v>10572</v>
      </c>
      <c r="B5097" s="338" t="s">
        <v>10573</v>
      </c>
      <c r="C5097" s="341" t="s">
        <v>0</v>
      </c>
      <c r="D5097" s="342">
        <v>23.93</v>
      </c>
      <c r="E5097" s="342">
        <v>22.79</v>
      </c>
      <c r="F5097" s="338" t="s">
        <v>32651</v>
      </c>
      <c r="G5097" s="343"/>
      <c r="H5097" s="343"/>
      <c r="I5097" s="343"/>
    </row>
    <row r="5098" spans="1:9" ht="69.75" customHeight="1">
      <c r="A5098" s="340" t="s">
        <v>10575</v>
      </c>
      <c r="B5098" s="338" t="s">
        <v>10576</v>
      </c>
      <c r="C5098" s="341" t="s">
        <v>0</v>
      </c>
      <c r="D5098" s="342">
        <v>21.28</v>
      </c>
      <c r="E5098" s="342">
        <v>20.14</v>
      </c>
      <c r="F5098" s="338" t="s">
        <v>32651</v>
      </c>
      <c r="G5098" s="343"/>
      <c r="H5098" s="343"/>
      <c r="I5098" s="343"/>
    </row>
    <row r="5099" spans="1:9" ht="69.75" customHeight="1">
      <c r="A5099" s="340" t="s">
        <v>10577</v>
      </c>
      <c r="B5099" s="338" t="s">
        <v>10578</v>
      </c>
      <c r="C5099" s="341" t="s">
        <v>0</v>
      </c>
      <c r="D5099" s="342">
        <v>22.92</v>
      </c>
      <c r="E5099" s="342">
        <v>21.78</v>
      </c>
      <c r="F5099" s="338" t="s">
        <v>32651</v>
      </c>
      <c r="G5099" s="343"/>
      <c r="H5099" s="343"/>
      <c r="I5099" s="343"/>
    </row>
    <row r="5100" spans="1:9" ht="69.75" customHeight="1">
      <c r="A5100" s="340" t="s">
        <v>10579</v>
      </c>
      <c r="B5100" s="338" t="s">
        <v>10580</v>
      </c>
      <c r="C5100" s="341" t="s">
        <v>0</v>
      </c>
      <c r="D5100" s="342">
        <v>21.95</v>
      </c>
      <c r="E5100" s="342">
        <v>20.81</v>
      </c>
      <c r="F5100" s="338" t="s">
        <v>32651</v>
      </c>
      <c r="G5100" s="343"/>
      <c r="H5100" s="343"/>
      <c r="I5100" s="343"/>
    </row>
    <row r="5101" spans="1:9" ht="69.75" customHeight="1">
      <c r="A5101" s="340" t="s">
        <v>10581</v>
      </c>
      <c r="B5101" s="338" t="s">
        <v>10582</v>
      </c>
      <c r="C5101" s="341" t="s">
        <v>0</v>
      </c>
      <c r="D5101" s="342">
        <v>77.92</v>
      </c>
      <c r="E5101" s="342">
        <v>74.989999999999995</v>
      </c>
      <c r="F5101" s="338" t="s">
        <v>32651</v>
      </c>
      <c r="G5101" s="343"/>
      <c r="H5101" s="343"/>
      <c r="I5101" s="343"/>
    </row>
    <row r="5102" spans="1:9" ht="69.75" customHeight="1">
      <c r="A5102" s="340" t="s">
        <v>10583</v>
      </c>
      <c r="B5102" s="338" t="s">
        <v>10584</v>
      </c>
      <c r="C5102" s="341" t="s">
        <v>0</v>
      </c>
      <c r="D5102" s="342">
        <v>87.37</v>
      </c>
      <c r="E5102" s="342">
        <v>84.44</v>
      </c>
      <c r="F5102" s="338" t="s">
        <v>32651</v>
      </c>
      <c r="G5102" s="343"/>
      <c r="H5102" s="343"/>
      <c r="I5102" s="343"/>
    </row>
    <row r="5103" spans="1:9" ht="69.75" customHeight="1">
      <c r="A5103" s="340" t="s">
        <v>10585</v>
      </c>
      <c r="B5103" s="338" t="s">
        <v>10586</v>
      </c>
      <c r="C5103" s="341" t="s">
        <v>0</v>
      </c>
      <c r="D5103" s="342">
        <v>715.86</v>
      </c>
      <c r="E5103" s="342">
        <v>707.08</v>
      </c>
      <c r="F5103" s="338" t="s">
        <v>32651</v>
      </c>
      <c r="G5103" s="343"/>
      <c r="H5103" s="343"/>
      <c r="I5103" s="343"/>
    </row>
    <row r="5104" spans="1:9" ht="69.75" customHeight="1">
      <c r="A5104" s="340" t="s">
        <v>10587</v>
      </c>
      <c r="B5104" s="338" t="s">
        <v>10588</v>
      </c>
      <c r="C5104" s="341" t="s">
        <v>0</v>
      </c>
      <c r="D5104" s="342">
        <v>495.15</v>
      </c>
      <c r="E5104" s="342">
        <v>491.04</v>
      </c>
      <c r="F5104" s="338" t="s">
        <v>32651</v>
      </c>
      <c r="G5104" s="343"/>
      <c r="H5104" s="343"/>
      <c r="I5104" s="343"/>
    </row>
    <row r="5105" spans="1:9" ht="69.75" customHeight="1">
      <c r="A5105" s="340" t="s">
        <v>10589</v>
      </c>
      <c r="B5105" s="338" t="s">
        <v>10590</v>
      </c>
      <c r="C5105" s="341" t="s">
        <v>0</v>
      </c>
      <c r="D5105" s="342">
        <v>573.38</v>
      </c>
      <c r="E5105" s="342">
        <v>568.4</v>
      </c>
      <c r="F5105" s="338" t="s">
        <v>32651</v>
      </c>
      <c r="G5105" s="343"/>
      <c r="H5105" s="343"/>
      <c r="I5105" s="343"/>
    </row>
    <row r="5106" spans="1:9" ht="69.75" customHeight="1">
      <c r="A5106" s="340" t="s">
        <v>10591</v>
      </c>
      <c r="B5106" s="338" t="s">
        <v>10592</v>
      </c>
      <c r="C5106" s="341" t="s">
        <v>0</v>
      </c>
      <c r="D5106" s="342">
        <v>328.91</v>
      </c>
      <c r="E5106" s="342">
        <v>325.3</v>
      </c>
      <c r="F5106" s="338" t="s">
        <v>32651</v>
      </c>
      <c r="G5106" s="343"/>
      <c r="H5106" s="343"/>
      <c r="I5106" s="343"/>
    </row>
    <row r="5107" spans="1:9" ht="69.75" customHeight="1">
      <c r="A5107" s="340" t="s">
        <v>10593</v>
      </c>
      <c r="B5107" s="338" t="s">
        <v>32358</v>
      </c>
      <c r="C5107" s="341" t="s">
        <v>0</v>
      </c>
      <c r="D5107" s="342">
        <v>64.930000000000007</v>
      </c>
      <c r="E5107" s="342">
        <v>64.099999999999994</v>
      </c>
      <c r="F5107" s="338" t="s">
        <v>32651</v>
      </c>
      <c r="G5107" s="343"/>
      <c r="H5107" s="343"/>
      <c r="I5107" s="343"/>
    </row>
    <row r="5108" spans="1:9" ht="69.75" customHeight="1">
      <c r="A5108" s="340" t="s">
        <v>10594</v>
      </c>
      <c r="B5108" s="338" t="s">
        <v>32359</v>
      </c>
      <c r="C5108" s="341" t="s">
        <v>0</v>
      </c>
      <c r="D5108" s="342">
        <v>69.819999999999993</v>
      </c>
      <c r="E5108" s="342">
        <v>68.989999999999995</v>
      </c>
      <c r="F5108" s="338" t="s">
        <v>32651</v>
      </c>
      <c r="G5108" s="343"/>
      <c r="H5108" s="343"/>
      <c r="I5108" s="343"/>
    </row>
    <row r="5109" spans="1:9" ht="69.75" customHeight="1">
      <c r="A5109" s="340" t="s">
        <v>10595</v>
      </c>
      <c r="B5109" s="338" t="s">
        <v>32360</v>
      </c>
      <c r="C5109" s="341" t="s">
        <v>0</v>
      </c>
      <c r="D5109" s="342">
        <v>12</v>
      </c>
      <c r="E5109" s="342">
        <v>11.42</v>
      </c>
      <c r="F5109" s="338" t="s">
        <v>32651</v>
      </c>
      <c r="G5109" s="343"/>
      <c r="H5109" s="343"/>
      <c r="I5109" s="343"/>
    </row>
    <row r="5110" spans="1:9" ht="69.75" customHeight="1">
      <c r="A5110" s="340" t="s">
        <v>10596</v>
      </c>
      <c r="B5110" s="338" t="s">
        <v>32361</v>
      </c>
      <c r="C5110" s="341" t="s">
        <v>0</v>
      </c>
      <c r="D5110" s="342">
        <v>31.97</v>
      </c>
      <c r="E5110" s="342">
        <v>31.39</v>
      </c>
      <c r="F5110" s="338" t="s">
        <v>32651</v>
      </c>
      <c r="G5110" s="343"/>
      <c r="H5110" s="343"/>
      <c r="I5110" s="343"/>
    </row>
    <row r="5111" spans="1:9" ht="69.75" customHeight="1">
      <c r="A5111" s="340" t="s">
        <v>10598</v>
      </c>
      <c r="B5111" s="338" t="s">
        <v>32362</v>
      </c>
      <c r="C5111" s="341" t="s">
        <v>0</v>
      </c>
      <c r="D5111" s="342">
        <v>193.69</v>
      </c>
      <c r="E5111" s="342">
        <v>192.41</v>
      </c>
      <c r="F5111" s="338" t="s">
        <v>32651</v>
      </c>
      <c r="G5111" s="343"/>
      <c r="H5111" s="343"/>
      <c r="I5111" s="343"/>
    </row>
    <row r="5112" spans="1:9" ht="69.75" customHeight="1">
      <c r="A5112" s="340" t="s">
        <v>10599</v>
      </c>
      <c r="B5112" s="338" t="s">
        <v>32363</v>
      </c>
      <c r="C5112" s="341" t="s">
        <v>0</v>
      </c>
      <c r="D5112" s="342">
        <v>27.21</v>
      </c>
      <c r="E5112" s="342">
        <v>26.57</v>
      </c>
      <c r="F5112" s="338" t="s">
        <v>32651</v>
      </c>
      <c r="G5112" s="343"/>
      <c r="H5112" s="343"/>
      <c r="I5112" s="343"/>
    </row>
    <row r="5113" spans="1:9" ht="69.75" customHeight="1">
      <c r="A5113" s="340" t="s">
        <v>10600</v>
      </c>
      <c r="B5113" s="338" t="s">
        <v>10601</v>
      </c>
      <c r="C5113" s="341" t="s">
        <v>0</v>
      </c>
      <c r="D5113" s="342">
        <v>14.79</v>
      </c>
      <c r="E5113" s="342">
        <v>14.39</v>
      </c>
      <c r="F5113" s="338" t="s">
        <v>32651</v>
      </c>
      <c r="G5113" s="343"/>
      <c r="H5113" s="343"/>
      <c r="I5113" s="343"/>
    </row>
    <row r="5114" spans="1:9" ht="69.75" customHeight="1">
      <c r="A5114" s="340" t="s">
        <v>10602</v>
      </c>
      <c r="B5114" s="338" t="s">
        <v>32364</v>
      </c>
      <c r="C5114" s="341" t="s">
        <v>0</v>
      </c>
      <c r="D5114" s="342">
        <v>13.47</v>
      </c>
      <c r="E5114" s="342">
        <v>12.75</v>
      </c>
      <c r="F5114" s="338" t="s">
        <v>32651</v>
      </c>
      <c r="G5114" s="343"/>
      <c r="H5114" s="343"/>
      <c r="I5114" s="343"/>
    </row>
    <row r="5115" spans="1:9" ht="69.75" customHeight="1">
      <c r="A5115" s="340" t="s">
        <v>10603</v>
      </c>
      <c r="B5115" s="338" t="s">
        <v>32365</v>
      </c>
      <c r="C5115" s="341" t="s">
        <v>0</v>
      </c>
      <c r="D5115" s="342">
        <v>15.2</v>
      </c>
      <c r="E5115" s="342">
        <v>14.48</v>
      </c>
      <c r="F5115" s="338" t="s">
        <v>32651</v>
      </c>
      <c r="G5115" s="343"/>
      <c r="H5115" s="343"/>
      <c r="I5115" s="343"/>
    </row>
    <row r="5116" spans="1:9" ht="69.75" customHeight="1">
      <c r="A5116" s="340" t="s">
        <v>10604</v>
      </c>
      <c r="B5116" s="338" t="s">
        <v>10605</v>
      </c>
      <c r="C5116" s="341" t="s">
        <v>0</v>
      </c>
      <c r="D5116" s="342">
        <v>48.44</v>
      </c>
      <c r="E5116" s="342">
        <v>47.72</v>
      </c>
      <c r="F5116" s="338" t="s">
        <v>32651</v>
      </c>
      <c r="G5116" s="343"/>
      <c r="H5116" s="343"/>
      <c r="I5116" s="343"/>
    </row>
    <row r="5117" spans="1:9" ht="69.75" customHeight="1">
      <c r="A5117" s="340" t="s">
        <v>10606</v>
      </c>
      <c r="B5117" s="338" t="s">
        <v>10607</v>
      </c>
      <c r="C5117" s="341" t="s">
        <v>0</v>
      </c>
      <c r="D5117" s="342">
        <v>52.37</v>
      </c>
      <c r="E5117" s="342">
        <v>51.65</v>
      </c>
      <c r="F5117" s="338" t="s">
        <v>32651</v>
      </c>
      <c r="G5117" s="343"/>
      <c r="H5117" s="343"/>
      <c r="I5117" s="343"/>
    </row>
    <row r="5118" spans="1:9" ht="69.75" customHeight="1">
      <c r="A5118" s="340" t="s">
        <v>10608</v>
      </c>
      <c r="B5118" s="338" t="s">
        <v>10609</v>
      </c>
      <c r="C5118" s="341" t="s">
        <v>0</v>
      </c>
      <c r="D5118" s="342">
        <v>480.08</v>
      </c>
      <c r="E5118" s="342">
        <v>475.87</v>
      </c>
      <c r="F5118" s="338" t="s">
        <v>32651</v>
      </c>
      <c r="G5118" s="343"/>
      <c r="H5118" s="343"/>
      <c r="I5118" s="343"/>
    </row>
    <row r="5119" spans="1:9" ht="69.75" customHeight="1">
      <c r="A5119" s="340" t="s">
        <v>10610</v>
      </c>
      <c r="B5119" s="338" t="s">
        <v>10611</v>
      </c>
      <c r="C5119" s="341" t="s">
        <v>0</v>
      </c>
      <c r="D5119" s="342">
        <v>831.83</v>
      </c>
      <c r="E5119" s="342">
        <v>824.02</v>
      </c>
      <c r="F5119" s="338" t="s">
        <v>32651</v>
      </c>
      <c r="G5119" s="343"/>
      <c r="H5119" s="343"/>
      <c r="I5119" s="343"/>
    </row>
    <row r="5120" spans="1:9" ht="69.75" customHeight="1">
      <c r="A5120" s="340" t="s">
        <v>10612</v>
      </c>
      <c r="B5120" s="338" t="s">
        <v>10613</v>
      </c>
      <c r="C5120" s="341" t="s">
        <v>0</v>
      </c>
      <c r="D5120" s="342">
        <v>791.99</v>
      </c>
      <c r="E5120" s="342">
        <v>784.18</v>
      </c>
      <c r="F5120" s="338" t="s">
        <v>32651</v>
      </c>
      <c r="G5120" s="343"/>
      <c r="H5120" s="343"/>
      <c r="I5120" s="343"/>
    </row>
    <row r="5121" spans="1:9" ht="69.75" customHeight="1">
      <c r="A5121" s="340" t="s">
        <v>10614</v>
      </c>
      <c r="B5121" s="338" t="s">
        <v>10615</v>
      </c>
      <c r="C5121" s="341" t="s">
        <v>0</v>
      </c>
      <c r="D5121" s="342">
        <v>324.70999999999998</v>
      </c>
      <c r="E5121" s="342">
        <v>319.79000000000002</v>
      </c>
      <c r="F5121" s="338" t="s">
        <v>32651</v>
      </c>
      <c r="G5121" s="343"/>
      <c r="H5121" s="343"/>
      <c r="I5121" s="343"/>
    </row>
    <row r="5122" spans="1:9" ht="69.75" customHeight="1">
      <c r="A5122" s="340" t="s">
        <v>10616</v>
      </c>
      <c r="B5122" s="338" t="s">
        <v>10617</v>
      </c>
      <c r="C5122" s="341" t="s">
        <v>0</v>
      </c>
      <c r="D5122" s="342">
        <v>403.77</v>
      </c>
      <c r="E5122" s="342">
        <v>394.52</v>
      </c>
      <c r="F5122" s="338" t="s">
        <v>32651</v>
      </c>
      <c r="G5122" s="343"/>
      <c r="H5122" s="343"/>
      <c r="I5122" s="343"/>
    </row>
    <row r="5123" spans="1:9" ht="69.75" customHeight="1">
      <c r="A5123" s="340" t="s">
        <v>10618</v>
      </c>
      <c r="B5123" s="338" t="s">
        <v>10619</v>
      </c>
      <c r="C5123" s="341" t="s">
        <v>0</v>
      </c>
      <c r="D5123" s="342">
        <v>388.83</v>
      </c>
      <c r="E5123" s="342">
        <v>379.58</v>
      </c>
      <c r="F5123" s="338" t="s">
        <v>32651</v>
      </c>
      <c r="G5123" s="343"/>
      <c r="H5123" s="343"/>
      <c r="I5123" s="343"/>
    </row>
    <row r="5124" spans="1:9" ht="69.75" customHeight="1">
      <c r="A5124" s="340" t="s">
        <v>10620</v>
      </c>
      <c r="B5124" s="338" t="s">
        <v>10621</v>
      </c>
      <c r="C5124" s="341" t="s">
        <v>0</v>
      </c>
      <c r="D5124" s="342">
        <v>187.88</v>
      </c>
      <c r="E5124" s="342">
        <v>185.84</v>
      </c>
      <c r="F5124" s="338" t="s">
        <v>32651</v>
      </c>
      <c r="G5124" s="343"/>
      <c r="H5124" s="343"/>
      <c r="I5124" s="343"/>
    </row>
    <row r="5125" spans="1:9" ht="69.75" customHeight="1">
      <c r="A5125" s="340" t="s">
        <v>10622</v>
      </c>
      <c r="B5125" s="338" t="s">
        <v>10623</v>
      </c>
      <c r="C5125" s="341" t="s">
        <v>0</v>
      </c>
      <c r="D5125" s="342">
        <v>151.55000000000001</v>
      </c>
      <c r="E5125" s="342">
        <v>147.93</v>
      </c>
      <c r="F5125" s="338" t="s">
        <v>32651</v>
      </c>
      <c r="G5125" s="343"/>
      <c r="H5125" s="343"/>
      <c r="I5125" s="343"/>
    </row>
    <row r="5126" spans="1:9" ht="69.75" customHeight="1">
      <c r="A5126" s="340" t="s">
        <v>10624</v>
      </c>
      <c r="B5126" s="338" t="s">
        <v>10625</v>
      </c>
      <c r="C5126" s="341" t="s">
        <v>0</v>
      </c>
      <c r="D5126" s="342">
        <v>317.06</v>
      </c>
      <c r="E5126" s="342">
        <v>312.45</v>
      </c>
      <c r="F5126" s="338" t="s">
        <v>32651</v>
      </c>
      <c r="G5126" s="343"/>
      <c r="H5126" s="343"/>
      <c r="I5126" s="343"/>
    </row>
    <row r="5127" spans="1:9" ht="69.75" customHeight="1">
      <c r="A5127" s="340" t="s">
        <v>10626</v>
      </c>
      <c r="B5127" s="338" t="s">
        <v>10627</v>
      </c>
      <c r="C5127" s="341" t="s">
        <v>0</v>
      </c>
      <c r="D5127" s="342">
        <v>363.8</v>
      </c>
      <c r="E5127" s="342">
        <v>356.36</v>
      </c>
      <c r="F5127" s="338" t="s">
        <v>32651</v>
      </c>
      <c r="G5127" s="343"/>
      <c r="H5127" s="343"/>
      <c r="I5127" s="343"/>
    </row>
    <row r="5128" spans="1:9" ht="69.75" customHeight="1">
      <c r="A5128" s="340" t="s">
        <v>10628</v>
      </c>
      <c r="B5128" s="338" t="s">
        <v>10629</v>
      </c>
      <c r="C5128" s="341" t="s">
        <v>0</v>
      </c>
      <c r="D5128" s="342">
        <v>147.81</v>
      </c>
      <c r="E5128" s="342">
        <v>145.79</v>
      </c>
      <c r="F5128" s="338" t="s">
        <v>32651</v>
      </c>
      <c r="G5128" s="343"/>
      <c r="H5128" s="343"/>
      <c r="I5128" s="343"/>
    </row>
    <row r="5129" spans="1:9" ht="69.75" customHeight="1">
      <c r="A5129" s="340" t="s">
        <v>10630</v>
      </c>
      <c r="B5129" s="338" t="s">
        <v>10631</v>
      </c>
      <c r="C5129" s="341" t="s">
        <v>0</v>
      </c>
      <c r="D5129" s="342">
        <v>362.51</v>
      </c>
      <c r="E5129" s="342">
        <v>360.32</v>
      </c>
      <c r="F5129" s="338" t="s">
        <v>32651</v>
      </c>
      <c r="G5129" s="343"/>
      <c r="H5129" s="343"/>
      <c r="I5129" s="343"/>
    </row>
    <row r="5130" spans="1:9" ht="69.75" customHeight="1">
      <c r="A5130" s="340" t="s">
        <v>10632</v>
      </c>
      <c r="B5130" s="338" t="s">
        <v>32366</v>
      </c>
      <c r="C5130" s="341" t="s">
        <v>0</v>
      </c>
      <c r="D5130" s="342">
        <v>67.209999999999994</v>
      </c>
      <c r="E5130" s="342">
        <v>66.760000000000005</v>
      </c>
      <c r="F5130" s="338" t="s">
        <v>32651</v>
      </c>
      <c r="G5130" s="343"/>
      <c r="H5130" s="343"/>
      <c r="I5130" s="343"/>
    </row>
    <row r="5131" spans="1:9" ht="69.75" customHeight="1">
      <c r="A5131" s="340" t="s">
        <v>10633</v>
      </c>
      <c r="B5131" s="338" t="s">
        <v>10634</v>
      </c>
      <c r="C5131" s="341" t="s">
        <v>0</v>
      </c>
      <c r="D5131" s="342">
        <v>428.82</v>
      </c>
      <c r="E5131" s="342">
        <v>427.75</v>
      </c>
      <c r="F5131" s="338" t="s">
        <v>32651</v>
      </c>
      <c r="G5131" s="343"/>
      <c r="H5131" s="343"/>
      <c r="I5131" s="343"/>
    </row>
    <row r="5132" spans="1:9" ht="69.75" customHeight="1">
      <c r="A5132" s="340" t="s">
        <v>10635</v>
      </c>
      <c r="B5132" s="338" t="s">
        <v>32367</v>
      </c>
      <c r="C5132" s="341" t="s">
        <v>0</v>
      </c>
      <c r="D5132" s="342">
        <v>116.72</v>
      </c>
      <c r="E5132" s="342">
        <v>115.94</v>
      </c>
      <c r="F5132" s="338" t="s">
        <v>32651</v>
      </c>
      <c r="G5132" s="343"/>
      <c r="H5132" s="343"/>
      <c r="I5132" s="343"/>
    </row>
    <row r="5133" spans="1:9" ht="69.75" customHeight="1">
      <c r="A5133" s="340" t="s">
        <v>10636</v>
      </c>
      <c r="B5133" s="338" t="s">
        <v>32368</v>
      </c>
      <c r="C5133" s="341" t="s">
        <v>0</v>
      </c>
      <c r="D5133" s="342">
        <v>114.15</v>
      </c>
      <c r="E5133" s="342">
        <v>113.6</v>
      </c>
      <c r="F5133" s="338" t="s">
        <v>32651</v>
      </c>
      <c r="G5133" s="343"/>
      <c r="H5133" s="343"/>
      <c r="I5133" s="343"/>
    </row>
    <row r="5134" spans="1:9" ht="69.75" customHeight="1">
      <c r="A5134" s="340" t="s">
        <v>10637</v>
      </c>
      <c r="B5134" s="338" t="s">
        <v>32369</v>
      </c>
      <c r="C5134" s="341" t="s">
        <v>0</v>
      </c>
      <c r="D5134" s="342">
        <v>78.72</v>
      </c>
      <c r="E5134" s="342">
        <v>78.17</v>
      </c>
      <c r="F5134" s="338" t="s">
        <v>32651</v>
      </c>
      <c r="G5134" s="343"/>
      <c r="H5134" s="343"/>
      <c r="I5134" s="343"/>
    </row>
    <row r="5135" spans="1:9" ht="69.75" customHeight="1">
      <c r="A5135" s="340" t="s">
        <v>10638</v>
      </c>
      <c r="B5135" s="338" t="s">
        <v>32370</v>
      </c>
      <c r="C5135" s="341" t="s">
        <v>0</v>
      </c>
      <c r="D5135" s="342">
        <v>50.58</v>
      </c>
      <c r="E5135" s="342">
        <v>49.86</v>
      </c>
      <c r="F5135" s="338" t="s">
        <v>32651</v>
      </c>
      <c r="G5135" s="343"/>
      <c r="H5135" s="343"/>
      <c r="I5135" s="343"/>
    </row>
    <row r="5136" spans="1:9" ht="69.75" customHeight="1">
      <c r="A5136" s="340" t="s">
        <v>10639</v>
      </c>
      <c r="B5136" s="338" t="s">
        <v>32371</v>
      </c>
      <c r="C5136" s="341" t="s">
        <v>0</v>
      </c>
      <c r="D5136" s="342">
        <v>88.75</v>
      </c>
      <c r="E5136" s="342">
        <v>88.03</v>
      </c>
      <c r="F5136" s="338" t="s">
        <v>32651</v>
      </c>
      <c r="G5136" s="343"/>
      <c r="H5136" s="343"/>
      <c r="I5136" s="343"/>
    </row>
    <row r="5137" spans="1:9" ht="69.75" customHeight="1">
      <c r="A5137" s="340" t="s">
        <v>10640</v>
      </c>
      <c r="B5137" s="338" t="s">
        <v>32372</v>
      </c>
      <c r="C5137" s="341" t="s">
        <v>0</v>
      </c>
      <c r="D5137" s="342">
        <v>127.26</v>
      </c>
      <c r="E5137" s="342">
        <v>126.81</v>
      </c>
      <c r="F5137" s="338" t="s">
        <v>32651</v>
      </c>
      <c r="G5137" s="343"/>
      <c r="H5137" s="343"/>
      <c r="I5137" s="343"/>
    </row>
    <row r="5138" spans="1:9" ht="69.75" customHeight="1">
      <c r="A5138" s="340" t="s">
        <v>10641</v>
      </c>
      <c r="B5138" s="338" t="s">
        <v>32373</v>
      </c>
      <c r="C5138" s="341" t="s">
        <v>0</v>
      </c>
      <c r="D5138" s="342">
        <v>27.85</v>
      </c>
      <c r="E5138" s="342">
        <v>27.13</v>
      </c>
      <c r="F5138" s="338" t="s">
        <v>32651</v>
      </c>
      <c r="G5138" s="343"/>
      <c r="H5138" s="343"/>
      <c r="I5138" s="343"/>
    </row>
    <row r="5139" spans="1:9" ht="69.75" customHeight="1">
      <c r="A5139" s="340" t="s">
        <v>10642</v>
      </c>
      <c r="B5139" s="338" t="s">
        <v>10643</v>
      </c>
      <c r="C5139" s="341" t="s">
        <v>0</v>
      </c>
      <c r="D5139" s="342">
        <v>884.33</v>
      </c>
      <c r="E5139" s="342">
        <v>873.6</v>
      </c>
      <c r="F5139" s="338" t="s">
        <v>32651</v>
      </c>
      <c r="G5139" s="343"/>
      <c r="H5139" s="343"/>
      <c r="I5139" s="343"/>
    </row>
    <row r="5140" spans="1:9" ht="69.75" customHeight="1">
      <c r="A5140" s="340" t="s">
        <v>10644</v>
      </c>
      <c r="B5140" s="338" t="s">
        <v>10645</v>
      </c>
      <c r="C5140" s="341" t="s">
        <v>0</v>
      </c>
      <c r="D5140" s="342">
        <v>793.23</v>
      </c>
      <c r="E5140" s="342">
        <v>782.75</v>
      </c>
      <c r="F5140" s="338" t="s">
        <v>32651</v>
      </c>
      <c r="G5140" s="343"/>
      <c r="H5140" s="343"/>
      <c r="I5140" s="343"/>
    </row>
    <row r="5141" spans="1:9" ht="69.75" customHeight="1">
      <c r="A5141" s="340" t="s">
        <v>10646</v>
      </c>
      <c r="B5141" s="338" t="s">
        <v>10647</v>
      </c>
      <c r="C5141" s="341" t="s">
        <v>0</v>
      </c>
      <c r="D5141" s="342">
        <v>770.5</v>
      </c>
      <c r="E5141" s="342">
        <v>760.02</v>
      </c>
      <c r="F5141" s="338" t="s">
        <v>32651</v>
      </c>
      <c r="G5141" s="343"/>
      <c r="H5141" s="343"/>
      <c r="I5141" s="343"/>
    </row>
    <row r="5142" spans="1:9" ht="69.75" customHeight="1">
      <c r="A5142" s="340" t="s">
        <v>10648</v>
      </c>
      <c r="B5142" s="338" t="s">
        <v>10649</v>
      </c>
      <c r="C5142" s="341" t="s">
        <v>0</v>
      </c>
      <c r="D5142" s="342">
        <v>842.52</v>
      </c>
      <c r="E5142" s="342">
        <v>835.58</v>
      </c>
      <c r="F5142" s="338" t="s">
        <v>32651</v>
      </c>
      <c r="G5142" s="343"/>
      <c r="H5142" s="343"/>
      <c r="I5142" s="343"/>
    </row>
    <row r="5143" spans="1:9" ht="69.75" customHeight="1">
      <c r="A5143" s="340" t="s">
        <v>10650</v>
      </c>
      <c r="B5143" s="338" t="s">
        <v>10651</v>
      </c>
      <c r="C5143" s="341" t="s">
        <v>0</v>
      </c>
      <c r="D5143" s="342">
        <v>584.94000000000005</v>
      </c>
      <c r="E5143" s="342">
        <v>578.89</v>
      </c>
      <c r="F5143" s="338" t="s">
        <v>32651</v>
      </c>
      <c r="G5143" s="343"/>
      <c r="H5143" s="343"/>
      <c r="I5143" s="343"/>
    </row>
    <row r="5144" spans="1:9" ht="69.75" customHeight="1">
      <c r="A5144" s="340" t="s">
        <v>10652</v>
      </c>
      <c r="B5144" s="338" t="s">
        <v>10653</v>
      </c>
      <c r="C5144" s="341" t="s">
        <v>0</v>
      </c>
      <c r="D5144" s="342">
        <v>562.21</v>
      </c>
      <c r="E5144" s="342">
        <v>556.16</v>
      </c>
      <c r="F5144" s="338" t="s">
        <v>32651</v>
      </c>
      <c r="G5144" s="343"/>
      <c r="H5144" s="343"/>
      <c r="I5144" s="343"/>
    </row>
    <row r="5145" spans="1:9" ht="69.75" customHeight="1">
      <c r="A5145" s="340" t="s">
        <v>10654</v>
      </c>
      <c r="B5145" s="338" t="s">
        <v>10655</v>
      </c>
      <c r="C5145" s="341" t="s">
        <v>0</v>
      </c>
      <c r="D5145" s="342">
        <v>650.75</v>
      </c>
      <c r="E5145" s="342">
        <v>644.07000000000005</v>
      </c>
      <c r="F5145" s="338" t="s">
        <v>32651</v>
      </c>
      <c r="G5145" s="343"/>
      <c r="H5145" s="343"/>
      <c r="I5145" s="343"/>
    </row>
    <row r="5146" spans="1:9" ht="69.75" customHeight="1">
      <c r="A5146" s="340" t="s">
        <v>10656</v>
      </c>
      <c r="B5146" s="338" t="s">
        <v>10657</v>
      </c>
      <c r="C5146" s="341" t="s">
        <v>0</v>
      </c>
      <c r="D5146" s="342">
        <v>628.02</v>
      </c>
      <c r="E5146" s="342">
        <v>621.34</v>
      </c>
      <c r="F5146" s="338" t="s">
        <v>32651</v>
      </c>
      <c r="G5146" s="343"/>
      <c r="H5146" s="343"/>
      <c r="I5146" s="343"/>
    </row>
    <row r="5147" spans="1:9" ht="69.75" customHeight="1">
      <c r="A5147" s="340" t="s">
        <v>10658</v>
      </c>
      <c r="B5147" s="338" t="s">
        <v>10659</v>
      </c>
      <c r="C5147" s="341" t="s">
        <v>0</v>
      </c>
      <c r="D5147" s="342">
        <v>418.7</v>
      </c>
      <c r="E5147" s="342">
        <v>413.15</v>
      </c>
      <c r="F5147" s="338" t="s">
        <v>32651</v>
      </c>
      <c r="G5147" s="343"/>
      <c r="H5147" s="343"/>
      <c r="I5147" s="343"/>
    </row>
    <row r="5148" spans="1:9" ht="69.75" customHeight="1">
      <c r="A5148" s="340" t="s">
        <v>10660</v>
      </c>
      <c r="B5148" s="338" t="s">
        <v>10661</v>
      </c>
      <c r="C5148" s="341" t="s">
        <v>0</v>
      </c>
      <c r="D5148" s="342">
        <v>395.97</v>
      </c>
      <c r="E5148" s="342">
        <v>390.42</v>
      </c>
      <c r="F5148" s="338" t="s">
        <v>32651</v>
      </c>
      <c r="G5148" s="343"/>
      <c r="H5148" s="343"/>
      <c r="I5148" s="343"/>
    </row>
    <row r="5149" spans="1:9" ht="69.75" customHeight="1">
      <c r="A5149" s="340" t="s">
        <v>10662</v>
      </c>
      <c r="B5149" s="338" t="s">
        <v>10663</v>
      </c>
      <c r="C5149" s="341" t="s">
        <v>0</v>
      </c>
      <c r="D5149" s="342">
        <v>406.28</v>
      </c>
      <c r="E5149" s="342">
        <v>400.97</v>
      </c>
      <c r="F5149" s="338" t="s">
        <v>32651</v>
      </c>
      <c r="G5149" s="343"/>
      <c r="H5149" s="343"/>
      <c r="I5149" s="343"/>
    </row>
    <row r="5150" spans="1:9" ht="69.75" customHeight="1">
      <c r="A5150" s="340" t="s">
        <v>10664</v>
      </c>
      <c r="B5150" s="338" t="s">
        <v>10665</v>
      </c>
      <c r="C5150" s="341" t="s">
        <v>0</v>
      </c>
      <c r="D5150" s="342">
        <v>383.55</v>
      </c>
      <c r="E5150" s="342">
        <v>378.24</v>
      </c>
      <c r="F5150" s="338" t="s">
        <v>32651</v>
      </c>
      <c r="G5150" s="343"/>
      <c r="H5150" s="343"/>
      <c r="I5150" s="343"/>
    </row>
    <row r="5151" spans="1:9" ht="69.75" customHeight="1">
      <c r="A5151" s="340" t="s">
        <v>10666</v>
      </c>
      <c r="B5151" s="338" t="s">
        <v>10667</v>
      </c>
      <c r="C5151" s="341" t="s">
        <v>0</v>
      </c>
      <c r="D5151" s="342">
        <v>495.28</v>
      </c>
      <c r="E5151" s="342">
        <v>490.35</v>
      </c>
      <c r="F5151" s="338" t="s">
        <v>32651</v>
      </c>
      <c r="G5151" s="343"/>
      <c r="H5151" s="343"/>
      <c r="I5151" s="343"/>
    </row>
    <row r="5152" spans="1:9" ht="69.75" customHeight="1">
      <c r="A5152" s="340" t="s">
        <v>10668</v>
      </c>
      <c r="B5152" s="338" t="s">
        <v>10669</v>
      </c>
      <c r="C5152" s="341" t="s">
        <v>0</v>
      </c>
      <c r="D5152" s="342">
        <v>532.45000000000005</v>
      </c>
      <c r="E5152" s="342">
        <v>527.52</v>
      </c>
      <c r="F5152" s="338" t="s">
        <v>32651</v>
      </c>
      <c r="G5152" s="343"/>
      <c r="H5152" s="343"/>
      <c r="I5152" s="343"/>
    </row>
    <row r="5153" spans="1:9" ht="69.75" customHeight="1">
      <c r="A5153" s="340" t="s">
        <v>10670</v>
      </c>
      <c r="B5153" s="338" t="s">
        <v>10671</v>
      </c>
      <c r="C5153" s="341" t="s">
        <v>0</v>
      </c>
      <c r="D5153" s="342">
        <v>462.61</v>
      </c>
      <c r="E5153" s="342">
        <v>455.92</v>
      </c>
      <c r="F5153" s="338" t="s">
        <v>32651</v>
      </c>
      <c r="G5153" s="343"/>
      <c r="H5153" s="343"/>
      <c r="I5153" s="343"/>
    </row>
    <row r="5154" spans="1:9" ht="69.75" customHeight="1">
      <c r="A5154" s="340" t="s">
        <v>10672</v>
      </c>
      <c r="B5154" s="338" t="s">
        <v>10673</v>
      </c>
      <c r="C5154" s="341" t="s">
        <v>0</v>
      </c>
      <c r="D5154" s="342">
        <v>450.19</v>
      </c>
      <c r="E5154" s="342">
        <v>443.74</v>
      </c>
      <c r="F5154" s="338" t="s">
        <v>32651</v>
      </c>
      <c r="G5154" s="343"/>
      <c r="H5154" s="343"/>
      <c r="I5154" s="343"/>
    </row>
    <row r="5155" spans="1:9" ht="69.75" customHeight="1">
      <c r="A5155" s="340" t="s">
        <v>10674</v>
      </c>
      <c r="B5155" s="338" t="s">
        <v>10675</v>
      </c>
      <c r="C5155" s="341" t="s">
        <v>0</v>
      </c>
      <c r="D5155" s="342">
        <v>272.49</v>
      </c>
      <c r="E5155" s="342">
        <v>269.22000000000003</v>
      </c>
      <c r="F5155" s="338" t="s">
        <v>32651</v>
      </c>
      <c r="G5155" s="343"/>
      <c r="H5155" s="343"/>
      <c r="I5155" s="343"/>
    </row>
    <row r="5156" spans="1:9" ht="69.75" customHeight="1">
      <c r="A5156" s="340" t="s">
        <v>10676</v>
      </c>
      <c r="B5156" s="338" t="s">
        <v>10677</v>
      </c>
      <c r="C5156" s="341" t="s">
        <v>0</v>
      </c>
      <c r="D5156" s="342">
        <v>451.39</v>
      </c>
      <c r="E5156" s="342">
        <v>447.24</v>
      </c>
      <c r="F5156" s="338" t="s">
        <v>32651</v>
      </c>
      <c r="G5156" s="343"/>
      <c r="H5156" s="343"/>
      <c r="I5156" s="343"/>
    </row>
    <row r="5157" spans="1:9" ht="69.75" customHeight="1">
      <c r="A5157" s="340" t="s">
        <v>10678</v>
      </c>
      <c r="B5157" s="338" t="s">
        <v>10679</v>
      </c>
      <c r="C5157" s="341" t="s">
        <v>0</v>
      </c>
      <c r="D5157" s="342">
        <v>231.27</v>
      </c>
      <c r="E5157" s="342">
        <v>226.42</v>
      </c>
      <c r="F5157" s="338" t="s">
        <v>32651</v>
      </c>
      <c r="G5157" s="343"/>
      <c r="H5157" s="343"/>
      <c r="I5157" s="343"/>
    </row>
    <row r="5158" spans="1:9" ht="69.75" customHeight="1">
      <c r="A5158" s="340" t="s">
        <v>10680</v>
      </c>
      <c r="B5158" s="338" t="s">
        <v>10681</v>
      </c>
      <c r="C5158" s="341" t="s">
        <v>0</v>
      </c>
      <c r="D5158" s="342">
        <v>410.17</v>
      </c>
      <c r="E5158" s="342">
        <v>404.44</v>
      </c>
      <c r="F5158" s="338" t="s">
        <v>32651</v>
      </c>
      <c r="G5158" s="343"/>
      <c r="H5158" s="343"/>
      <c r="I5158" s="343"/>
    </row>
    <row r="5159" spans="1:9" ht="69.75" customHeight="1">
      <c r="A5159" s="340" t="s">
        <v>10682</v>
      </c>
      <c r="B5159" s="338" t="s">
        <v>10683</v>
      </c>
      <c r="C5159" s="341" t="s">
        <v>0</v>
      </c>
      <c r="D5159" s="342">
        <v>424.53</v>
      </c>
      <c r="E5159" s="342">
        <v>417.77</v>
      </c>
      <c r="F5159" s="338" t="s">
        <v>32651</v>
      </c>
      <c r="G5159" s="343"/>
      <c r="H5159" s="343"/>
      <c r="I5159" s="343"/>
    </row>
    <row r="5160" spans="1:9" ht="69.75" customHeight="1">
      <c r="A5160" s="340" t="s">
        <v>10684</v>
      </c>
      <c r="B5160" s="338" t="s">
        <v>10685</v>
      </c>
      <c r="C5160" s="341" t="s">
        <v>0</v>
      </c>
      <c r="D5160" s="342">
        <v>1089.67</v>
      </c>
      <c r="E5160" s="342">
        <v>1076.49</v>
      </c>
      <c r="F5160" s="338" t="s">
        <v>32651</v>
      </c>
      <c r="G5160" s="343"/>
      <c r="H5160" s="343"/>
      <c r="I5160" s="343"/>
    </row>
    <row r="5161" spans="1:9" ht="69.75" customHeight="1">
      <c r="A5161" s="340" t="s">
        <v>10686</v>
      </c>
      <c r="B5161" s="338" t="s">
        <v>10687</v>
      </c>
      <c r="C5161" s="341" t="s">
        <v>0</v>
      </c>
      <c r="D5161" s="342">
        <v>802.05</v>
      </c>
      <c r="E5161" s="342">
        <v>791.33</v>
      </c>
      <c r="F5161" s="338" t="s">
        <v>32651</v>
      </c>
      <c r="G5161" s="343"/>
      <c r="H5161" s="343"/>
      <c r="I5161" s="343"/>
    </row>
    <row r="5162" spans="1:9" ht="69.75" customHeight="1">
      <c r="A5162" s="340" t="s">
        <v>10688</v>
      </c>
      <c r="B5162" s="338" t="s">
        <v>10689</v>
      </c>
      <c r="C5162" s="341" t="s">
        <v>0</v>
      </c>
      <c r="D5162" s="342">
        <v>267.7</v>
      </c>
      <c r="E5162" s="342">
        <v>263.29000000000002</v>
      </c>
      <c r="F5162" s="338" t="s">
        <v>32651</v>
      </c>
      <c r="G5162" s="343"/>
      <c r="H5162" s="343"/>
      <c r="I5162" s="343"/>
    </row>
    <row r="5163" spans="1:9" ht="69.75" customHeight="1">
      <c r="A5163" s="340" t="s">
        <v>10690</v>
      </c>
      <c r="B5163" s="338" t="s">
        <v>10691</v>
      </c>
      <c r="C5163" s="341" t="s">
        <v>0</v>
      </c>
      <c r="D5163" s="342">
        <v>255.28</v>
      </c>
      <c r="E5163" s="342">
        <v>251.11</v>
      </c>
      <c r="F5163" s="338" t="s">
        <v>32651</v>
      </c>
      <c r="G5163" s="343"/>
      <c r="H5163" s="343"/>
      <c r="I5163" s="343"/>
    </row>
    <row r="5164" spans="1:9" ht="69.75" customHeight="1">
      <c r="A5164" s="340" t="s">
        <v>10692</v>
      </c>
      <c r="B5164" s="338" t="s">
        <v>10693</v>
      </c>
      <c r="C5164" s="341" t="s">
        <v>0</v>
      </c>
      <c r="D5164" s="342">
        <v>1266.25</v>
      </c>
      <c r="E5164" s="342">
        <v>1247.6400000000001</v>
      </c>
      <c r="F5164" s="338" t="s">
        <v>32651</v>
      </c>
      <c r="G5164" s="343"/>
      <c r="H5164" s="343"/>
      <c r="I5164" s="343"/>
    </row>
    <row r="5165" spans="1:9" ht="69.75" customHeight="1">
      <c r="A5165" s="340" t="s">
        <v>10694</v>
      </c>
      <c r="B5165" s="338" t="s">
        <v>10695</v>
      </c>
      <c r="C5165" s="341" t="s">
        <v>0</v>
      </c>
      <c r="D5165" s="342">
        <v>715.72</v>
      </c>
      <c r="E5165" s="342">
        <v>700.45</v>
      </c>
      <c r="F5165" s="338" t="s">
        <v>32651</v>
      </c>
      <c r="G5165" s="343"/>
      <c r="H5165" s="343"/>
      <c r="I5165" s="343"/>
    </row>
    <row r="5166" spans="1:9" ht="69.75" customHeight="1">
      <c r="A5166" s="340" t="s">
        <v>10696</v>
      </c>
      <c r="B5166" s="338" t="s">
        <v>32374</v>
      </c>
      <c r="C5166" s="341" t="s">
        <v>0</v>
      </c>
      <c r="D5166" s="342">
        <v>1196.51</v>
      </c>
      <c r="E5166" s="342">
        <v>1184.1600000000001</v>
      </c>
      <c r="F5166" s="338" t="s">
        <v>32651</v>
      </c>
      <c r="G5166" s="343"/>
      <c r="H5166" s="343"/>
      <c r="I5166" s="343"/>
    </row>
    <row r="5167" spans="1:9" ht="69.75" customHeight="1">
      <c r="A5167" s="340" t="s">
        <v>10697</v>
      </c>
      <c r="B5167" s="338" t="s">
        <v>32375</v>
      </c>
      <c r="C5167" s="341" t="s">
        <v>0</v>
      </c>
      <c r="D5167" s="342">
        <v>1373.57</v>
      </c>
      <c r="E5167" s="342">
        <v>1360.11</v>
      </c>
      <c r="F5167" s="338" t="s">
        <v>32651</v>
      </c>
      <c r="G5167" s="343"/>
      <c r="H5167" s="343"/>
      <c r="I5167" s="343"/>
    </row>
    <row r="5168" spans="1:9" ht="69.75" customHeight="1">
      <c r="A5168" s="340" t="s">
        <v>10698</v>
      </c>
      <c r="B5168" s="338" t="s">
        <v>10699</v>
      </c>
      <c r="C5168" s="341" t="s">
        <v>0</v>
      </c>
      <c r="D5168" s="342">
        <v>294.75</v>
      </c>
      <c r="E5168" s="342">
        <v>291.87</v>
      </c>
      <c r="F5168" s="338" t="s">
        <v>32651</v>
      </c>
      <c r="G5168" s="343"/>
      <c r="H5168" s="343"/>
      <c r="I5168" s="343"/>
    </row>
    <row r="5169" spans="1:9" ht="69.75" customHeight="1">
      <c r="A5169" s="340" t="s">
        <v>10700</v>
      </c>
      <c r="B5169" s="338" t="s">
        <v>10701</v>
      </c>
      <c r="C5169" s="341" t="s">
        <v>0</v>
      </c>
      <c r="D5169" s="342">
        <v>304.72000000000003</v>
      </c>
      <c r="E5169" s="342">
        <v>301.83999999999997</v>
      </c>
      <c r="F5169" s="338" t="s">
        <v>32651</v>
      </c>
      <c r="G5169" s="343"/>
      <c r="H5169" s="343"/>
      <c r="I5169" s="343"/>
    </row>
    <row r="5170" spans="1:9" ht="69.75" customHeight="1">
      <c r="A5170" s="340" t="s">
        <v>10702</v>
      </c>
      <c r="B5170" s="338" t="s">
        <v>10703</v>
      </c>
      <c r="C5170" s="341" t="s">
        <v>0</v>
      </c>
      <c r="D5170" s="342">
        <v>750.57</v>
      </c>
      <c r="E5170" s="342">
        <v>744.6</v>
      </c>
      <c r="F5170" s="338" t="s">
        <v>32651</v>
      </c>
      <c r="G5170" s="343"/>
      <c r="H5170" s="343"/>
      <c r="I5170" s="343"/>
    </row>
    <row r="5171" spans="1:9" ht="69.75" customHeight="1">
      <c r="A5171" s="340" t="s">
        <v>10704</v>
      </c>
      <c r="B5171" s="338" t="s">
        <v>10705</v>
      </c>
      <c r="C5171" s="341" t="s">
        <v>0</v>
      </c>
      <c r="D5171" s="342">
        <v>760.54</v>
      </c>
      <c r="E5171" s="342">
        <v>754.57</v>
      </c>
      <c r="F5171" s="338" t="s">
        <v>32651</v>
      </c>
      <c r="G5171" s="343"/>
      <c r="H5171" s="343"/>
      <c r="I5171" s="343"/>
    </row>
    <row r="5172" spans="1:9" ht="69.75" customHeight="1">
      <c r="A5172" s="340" t="s">
        <v>10706</v>
      </c>
      <c r="B5172" s="338" t="s">
        <v>10707</v>
      </c>
      <c r="C5172" s="341" t="s">
        <v>0</v>
      </c>
      <c r="D5172" s="342">
        <v>50.82</v>
      </c>
      <c r="E5172" s="342">
        <v>49.33</v>
      </c>
      <c r="F5172" s="338" t="s">
        <v>32651</v>
      </c>
      <c r="G5172" s="343"/>
      <c r="H5172" s="343"/>
      <c r="I5172" s="343"/>
    </row>
    <row r="5173" spans="1:9" ht="69.75" customHeight="1">
      <c r="A5173" s="340" t="s">
        <v>10708</v>
      </c>
      <c r="B5173" s="338" t="s">
        <v>10709</v>
      </c>
      <c r="C5173" s="341" t="s">
        <v>0</v>
      </c>
      <c r="D5173" s="342">
        <v>85.39</v>
      </c>
      <c r="E5173" s="342">
        <v>82.4</v>
      </c>
      <c r="F5173" s="338" t="s">
        <v>32651</v>
      </c>
      <c r="G5173" s="343"/>
      <c r="H5173" s="343"/>
      <c r="I5173" s="343"/>
    </row>
    <row r="5174" spans="1:9" ht="69.75" customHeight="1">
      <c r="A5174" s="340" t="s">
        <v>10710</v>
      </c>
      <c r="B5174" s="338" t="s">
        <v>10711</v>
      </c>
      <c r="C5174" s="341" t="s">
        <v>0</v>
      </c>
      <c r="D5174" s="342">
        <v>62.18</v>
      </c>
      <c r="E5174" s="342">
        <v>60.69</v>
      </c>
      <c r="F5174" s="338" t="s">
        <v>32651</v>
      </c>
      <c r="G5174" s="343"/>
      <c r="H5174" s="343"/>
      <c r="I5174" s="343"/>
    </row>
    <row r="5175" spans="1:9" ht="69.75" customHeight="1">
      <c r="A5175" s="340" t="s">
        <v>10712</v>
      </c>
      <c r="B5175" s="338" t="s">
        <v>10713</v>
      </c>
      <c r="C5175" s="341" t="s">
        <v>0</v>
      </c>
      <c r="D5175" s="342">
        <v>60.97</v>
      </c>
      <c r="E5175" s="342">
        <v>59.48</v>
      </c>
      <c r="F5175" s="338" t="s">
        <v>32651</v>
      </c>
      <c r="G5175" s="343"/>
      <c r="H5175" s="343"/>
      <c r="I5175" s="343"/>
    </row>
    <row r="5176" spans="1:9" ht="69.75" customHeight="1">
      <c r="A5176" s="340" t="s">
        <v>10714</v>
      </c>
      <c r="B5176" s="338" t="s">
        <v>10715</v>
      </c>
      <c r="C5176" s="341" t="s">
        <v>0</v>
      </c>
      <c r="D5176" s="342">
        <v>208.15</v>
      </c>
      <c r="E5176" s="342">
        <v>199.19</v>
      </c>
      <c r="F5176" s="338" t="s">
        <v>32651</v>
      </c>
      <c r="G5176" s="343"/>
      <c r="H5176" s="343"/>
      <c r="I5176" s="343"/>
    </row>
    <row r="5177" spans="1:9" ht="69.75" customHeight="1">
      <c r="A5177" s="340" t="s">
        <v>10716</v>
      </c>
      <c r="B5177" s="338" t="s">
        <v>10717</v>
      </c>
      <c r="C5177" s="341" t="s">
        <v>0</v>
      </c>
      <c r="D5177" s="342">
        <v>79.569999999999993</v>
      </c>
      <c r="E5177" s="342">
        <v>78.08</v>
      </c>
      <c r="F5177" s="338" t="s">
        <v>32651</v>
      </c>
      <c r="G5177" s="343"/>
      <c r="H5177" s="343"/>
      <c r="I5177" s="343"/>
    </row>
    <row r="5178" spans="1:9" ht="69.75" customHeight="1">
      <c r="A5178" s="340" t="s">
        <v>10718</v>
      </c>
      <c r="B5178" s="338" t="s">
        <v>10719</v>
      </c>
      <c r="C5178" s="341" t="s">
        <v>0</v>
      </c>
      <c r="D5178" s="342">
        <v>536.39</v>
      </c>
      <c r="E5178" s="342">
        <v>533.51</v>
      </c>
      <c r="F5178" s="338" t="s">
        <v>32651</v>
      </c>
      <c r="G5178" s="343"/>
      <c r="H5178" s="343"/>
      <c r="I5178" s="343"/>
    </row>
    <row r="5179" spans="1:9" ht="69.75" customHeight="1">
      <c r="A5179" s="340" t="s">
        <v>10720</v>
      </c>
      <c r="B5179" s="338" t="s">
        <v>10721</v>
      </c>
      <c r="C5179" s="341" t="s">
        <v>0</v>
      </c>
      <c r="D5179" s="342">
        <v>46.47</v>
      </c>
      <c r="E5179" s="342">
        <v>45.74</v>
      </c>
      <c r="F5179" s="338" t="s">
        <v>32651</v>
      </c>
      <c r="G5179" s="343"/>
      <c r="H5179" s="343"/>
      <c r="I5179" s="343"/>
    </row>
    <row r="5180" spans="1:9" ht="69.75" customHeight="1">
      <c r="A5180" s="340" t="s">
        <v>10722</v>
      </c>
      <c r="B5180" s="338" t="s">
        <v>10723</v>
      </c>
      <c r="C5180" s="341" t="s">
        <v>0</v>
      </c>
      <c r="D5180" s="342">
        <v>91.17</v>
      </c>
      <c r="E5180" s="342">
        <v>90.44</v>
      </c>
      <c r="F5180" s="338" t="s">
        <v>32651</v>
      </c>
      <c r="G5180" s="343"/>
      <c r="H5180" s="343"/>
      <c r="I5180" s="343"/>
    </row>
    <row r="5181" spans="1:9" ht="69.75" customHeight="1">
      <c r="A5181" s="340" t="s">
        <v>10724</v>
      </c>
      <c r="B5181" s="338" t="s">
        <v>10725</v>
      </c>
      <c r="C5181" s="341" t="s">
        <v>0</v>
      </c>
      <c r="D5181" s="342">
        <v>205.38</v>
      </c>
      <c r="E5181" s="342">
        <v>203.34</v>
      </c>
      <c r="F5181" s="338" t="s">
        <v>32651</v>
      </c>
      <c r="G5181" s="343"/>
      <c r="H5181" s="343"/>
      <c r="I5181" s="343"/>
    </row>
    <row r="5182" spans="1:9" ht="69.75" customHeight="1">
      <c r="A5182" s="340" t="s">
        <v>10726</v>
      </c>
      <c r="B5182" s="338" t="s">
        <v>10727</v>
      </c>
      <c r="C5182" s="341" t="s">
        <v>0</v>
      </c>
      <c r="D5182" s="342">
        <v>309.19</v>
      </c>
      <c r="E5182" s="342">
        <v>307</v>
      </c>
      <c r="F5182" s="338" t="s">
        <v>32651</v>
      </c>
      <c r="G5182" s="343"/>
      <c r="H5182" s="343"/>
      <c r="I5182" s="343"/>
    </row>
    <row r="5183" spans="1:9" ht="69.75" customHeight="1">
      <c r="A5183" s="340" t="s">
        <v>10728</v>
      </c>
      <c r="B5183" s="338" t="s">
        <v>10729</v>
      </c>
      <c r="C5183" s="341" t="s">
        <v>0</v>
      </c>
      <c r="D5183" s="342">
        <v>1583.35</v>
      </c>
      <c r="E5183" s="342">
        <v>1580.29</v>
      </c>
      <c r="F5183" s="338" t="s">
        <v>32651</v>
      </c>
      <c r="G5183" s="343"/>
      <c r="H5183" s="343"/>
      <c r="I5183" s="343"/>
    </row>
    <row r="5184" spans="1:9" ht="69.75" customHeight="1">
      <c r="A5184" s="340" t="s">
        <v>10730</v>
      </c>
      <c r="B5184" s="338" t="s">
        <v>32376</v>
      </c>
      <c r="C5184" s="341" t="s">
        <v>0</v>
      </c>
      <c r="D5184" s="342">
        <v>34.869999999999997</v>
      </c>
      <c r="E5184" s="342">
        <v>34.42</v>
      </c>
      <c r="F5184" s="338" t="s">
        <v>32651</v>
      </c>
      <c r="G5184" s="343"/>
      <c r="H5184" s="343"/>
      <c r="I5184" s="343"/>
    </row>
    <row r="5185" spans="1:9" ht="69.75" customHeight="1">
      <c r="A5185" s="340" t="s">
        <v>10731</v>
      </c>
      <c r="B5185" s="338" t="s">
        <v>32377</v>
      </c>
      <c r="C5185" s="341" t="s">
        <v>0</v>
      </c>
      <c r="D5185" s="342">
        <v>466.54</v>
      </c>
      <c r="E5185" s="342">
        <v>464.92</v>
      </c>
      <c r="F5185" s="338" t="s">
        <v>32651</v>
      </c>
      <c r="G5185" s="343"/>
      <c r="H5185" s="343"/>
      <c r="I5185" s="343"/>
    </row>
    <row r="5186" spans="1:9" ht="69.75" customHeight="1">
      <c r="A5186" s="340" t="s">
        <v>10732</v>
      </c>
      <c r="B5186" s="338" t="s">
        <v>32378</v>
      </c>
      <c r="C5186" s="341" t="s">
        <v>0</v>
      </c>
      <c r="D5186" s="342">
        <v>771.84</v>
      </c>
      <c r="E5186" s="342">
        <v>767.07</v>
      </c>
      <c r="F5186" s="338" t="s">
        <v>32651</v>
      </c>
      <c r="G5186" s="343"/>
      <c r="H5186" s="343"/>
      <c r="I5186" s="343"/>
    </row>
    <row r="5187" spans="1:9" ht="69.75" customHeight="1">
      <c r="A5187" s="340" t="s">
        <v>10733</v>
      </c>
      <c r="B5187" s="338" t="s">
        <v>32379</v>
      </c>
      <c r="C5187" s="341" t="s">
        <v>0</v>
      </c>
      <c r="D5187" s="342">
        <v>993.89</v>
      </c>
      <c r="E5187" s="342">
        <v>983.89</v>
      </c>
      <c r="F5187" s="338" t="s">
        <v>32651</v>
      </c>
      <c r="G5187" s="343"/>
      <c r="H5187" s="343"/>
      <c r="I5187" s="343"/>
    </row>
    <row r="5188" spans="1:9" ht="69.75" customHeight="1">
      <c r="A5188" s="340" t="s">
        <v>10734</v>
      </c>
      <c r="B5188" s="338" t="s">
        <v>32380</v>
      </c>
      <c r="C5188" s="341" t="s">
        <v>0</v>
      </c>
      <c r="D5188" s="342">
        <v>108.84</v>
      </c>
      <c r="E5188" s="342">
        <v>106.72</v>
      </c>
      <c r="F5188" s="338" t="s">
        <v>32651</v>
      </c>
      <c r="G5188" s="343"/>
      <c r="H5188" s="343"/>
      <c r="I5188" s="343"/>
    </row>
    <row r="5189" spans="1:9" ht="69.75" customHeight="1">
      <c r="A5189" s="340" t="s">
        <v>10735</v>
      </c>
      <c r="B5189" s="338" t="s">
        <v>10736</v>
      </c>
      <c r="C5189" s="341" t="s">
        <v>0</v>
      </c>
      <c r="D5189" s="342">
        <v>39.630000000000003</v>
      </c>
      <c r="E5189" s="342">
        <v>37.39</v>
      </c>
      <c r="F5189" s="338" t="s">
        <v>32651</v>
      </c>
      <c r="G5189" s="343"/>
      <c r="H5189" s="343"/>
      <c r="I5189" s="343"/>
    </row>
    <row r="5190" spans="1:9" ht="69.75" customHeight="1">
      <c r="A5190" s="340" t="s">
        <v>10737</v>
      </c>
      <c r="B5190" s="338" t="s">
        <v>10738</v>
      </c>
      <c r="C5190" s="341" t="s">
        <v>0</v>
      </c>
      <c r="D5190" s="342">
        <v>43.04</v>
      </c>
      <c r="E5190" s="342">
        <v>40.799999999999997</v>
      </c>
      <c r="F5190" s="338" t="s">
        <v>32651</v>
      </c>
      <c r="G5190" s="343"/>
      <c r="H5190" s="343"/>
      <c r="I5190" s="343"/>
    </row>
    <row r="5191" spans="1:9" ht="69.75" customHeight="1">
      <c r="A5191" s="340" t="s">
        <v>10739</v>
      </c>
      <c r="B5191" s="338" t="s">
        <v>10740</v>
      </c>
      <c r="C5191" s="341" t="s">
        <v>0</v>
      </c>
      <c r="D5191" s="342">
        <v>646.91999999999996</v>
      </c>
      <c r="E5191" s="342">
        <v>640.21</v>
      </c>
      <c r="F5191" s="338" t="s">
        <v>32651</v>
      </c>
      <c r="G5191" s="343"/>
      <c r="H5191" s="343"/>
      <c r="I5191" s="343"/>
    </row>
    <row r="5192" spans="1:9" ht="69.75" customHeight="1">
      <c r="A5192" s="340" t="s">
        <v>10741</v>
      </c>
      <c r="B5192" s="338" t="s">
        <v>10742</v>
      </c>
      <c r="C5192" s="341" t="s">
        <v>0</v>
      </c>
      <c r="D5192" s="342">
        <v>709.23</v>
      </c>
      <c r="E5192" s="342">
        <v>702.52</v>
      </c>
      <c r="F5192" s="338" t="s">
        <v>32651</v>
      </c>
      <c r="G5192" s="343"/>
      <c r="H5192" s="343"/>
      <c r="I5192" s="343"/>
    </row>
    <row r="5193" spans="1:9" ht="69.75" customHeight="1">
      <c r="A5193" s="340" t="s">
        <v>10743</v>
      </c>
      <c r="B5193" s="338" t="s">
        <v>10744</v>
      </c>
      <c r="C5193" s="341" t="s">
        <v>0</v>
      </c>
      <c r="D5193" s="342">
        <v>623.95000000000005</v>
      </c>
      <c r="E5193" s="342">
        <v>620.96</v>
      </c>
      <c r="F5193" s="338" t="s">
        <v>32651</v>
      </c>
      <c r="G5193" s="343"/>
      <c r="H5193" s="343"/>
      <c r="I5193" s="343"/>
    </row>
    <row r="5194" spans="1:9" ht="69.75" customHeight="1">
      <c r="A5194" s="340" t="s">
        <v>10745</v>
      </c>
      <c r="B5194" s="338" t="s">
        <v>10746</v>
      </c>
      <c r="C5194" s="341" t="s">
        <v>0</v>
      </c>
      <c r="D5194" s="342">
        <v>335.74</v>
      </c>
      <c r="E5194" s="342">
        <v>331.26</v>
      </c>
      <c r="F5194" s="338" t="s">
        <v>32651</v>
      </c>
      <c r="G5194" s="343"/>
      <c r="H5194" s="343"/>
      <c r="I5194" s="343"/>
    </row>
    <row r="5195" spans="1:9" ht="69.75" customHeight="1">
      <c r="A5195" s="340" t="s">
        <v>10747</v>
      </c>
      <c r="B5195" s="338" t="s">
        <v>10748</v>
      </c>
      <c r="C5195" s="341" t="s">
        <v>0</v>
      </c>
      <c r="D5195" s="342">
        <v>356.29</v>
      </c>
      <c r="E5195" s="342">
        <v>351.81</v>
      </c>
      <c r="F5195" s="338" t="s">
        <v>32651</v>
      </c>
      <c r="G5195" s="343"/>
      <c r="H5195" s="343"/>
      <c r="I5195" s="343"/>
    </row>
    <row r="5196" spans="1:9" ht="69.75" customHeight="1">
      <c r="A5196" s="340" t="s">
        <v>10749</v>
      </c>
      <c r="B5196" s="338" t="s">
        <v>10750</v>
      </c>
      <c r="C5196" s="341" t="s">
        <v>0</v>
      </c>
      <c r="D5196" s="342">
        <v>369.96</v>
      </c>
      <c r="E5196" s="342">
        <v>365.48</v>
      </c>
      <c r="F5196" s="338" t="s">
        <v>32651</v>
      </c>
      <c r="G5196" s="343"/>
      <c r="H5196" s="343"/>
      <c r="I5196" s="343"/>
    </row>
    <row r="5197" spans="1:9" ht="69.75" customHeight="1">
      <c r="A5197" s="340" t="s">
        <v>10751</v>
      </c>
      <c r="B5197" s="338" t="s">
        <v>10752</v>
      </c>
      <c r="C5197" s="341" t="s">
        <v>0</v>
      </c>
      <c r="D5197" s="342">
        <v>380.45</v>
      </c>
      <c r="E5197" s="342">
        <v>375.97</v>
      </c>
      <c r="F5197" s="338" t="s">
        <v>32651</v>
      </c>
      <c r="G5197" s="343"/>
      <c r="H5197" s="343"/>
      <c r="I5197" s="343"/>
    </row>
    <row r="5198" spans="1:9" ht="69.75" customHeight="1">
      <c r="A5198" s="340" t="s">
        <v>10753</v>
      </c>
      <c r="B5198" s="338" t="s">
        <v>10754</v>
      </c>
      <c r="C5198" s="341" t="s">
        <v>0</v>
      </c>
      <c r="D5198" s="342">
        <v>305.95999999999998</v>
      </c>
      <c r="E5198" s="342">
        <v>301.48</v>
      </c>
      <c r="F5198" s="338" t="s">
        <v>32651</v>
      </c>
      <c r="G5198" s="343"/>
      <c r="H5198" s="343"/>
      <c r="I5198" s="343"/>
    </row>
    <row r="5199" spans="1:9" ht="69.75" customHeight="1">
      <c r="A5199" s="340" t="s">
        <v>10755</v>
      </c>
      <c r="B5199" s="338" t="s">
        <v>10756</v>
      </c>
      <c r="C5199" s="341" t="s">
        <v>0</v>
      </c>
      <c r="D5199" s="342">
        <v>328.84</v>
      </c>
      <c r="E5199" s="342">
        <v>324.36</v>
      </c>
      <c r="F5199" s="338" t="s">
        <v>32651</v>
      </c>
      <c r="G5199" s="343"/>
      <c r="H5199" s="343"/>
      <c r="I5199" s="343"/>
    </row>
    <row r="5200" spans="1:9" ht="69.75" customHeight="1">
      <c r="A5200" s="340" t="s">
        <v>10757</v>
      </c>
      <c r="B5200" s="338" t="s">
        <v>10758</v>
      </c>
      <c r="C5200" s="341" t="s">
        <v>0</v>
      </c>
      <c r="D5200" s="342">
        <v>343.45</v>
      </c>
      <c r="E5200" s="342">
        <v>338.97</v>
      </c>
      <c r="F5200" s="338" t="s">
        <v>32651</v>
      </c>
      <c r="G5200" s="343"/>
      <c r="H5200" s="343"/>
      <c r="I5200" s="343"/>
    </row>
    <row r="5201" spans="1:9" ht="69.75" customHeight="1">
      <c r="A5201" s="340" t="s">
        <v>10759</v>
      </c>
      <c r="B5201" s="338" t="s">
        <v>10760</v>
      </c>
      <c r="C5201" s="341" t="s">
        <v>0</v>
      </c>
      <c r="D5201" s="342">
        <v>352.57</v>
      </c>
      <c r="E5201" s="342">
        <v>348.09</v>
      </c>
      <c r="F5201" s="338" t="s">
        <v>32651</v>
      </c>
      <c r="G5201" s="343"/>
      <c r="H5201" s="343"/>
      <c r="I5201" s="343"/>
    </row>
    <row r="5202" spans="1:9" ht="69.75" customHeight="1">
      <c r="A5202" s="340" t="s">
        <v>10761</v>
      </c>
      <c r="B5202" s="338" t="s">
        <v>10762</v>
      </c>
      <c r="C5202" s="341" t="s">
        <v>0</v>
      </c>
      <c r="D5202" s="342">
        <v>335.74</v>
      </c>
      <c r="E5202" s="342">
        <v>331.26</v>
      </c>
      <c r="F5202" s="338" t="s">
        <v>32651</v>
      </c>
      <c r="G5202" s="343"/>
      <c r="H5202" s="343"/>
      <c r="I5202" s="343"/>
    </row>
    <row r="5203" spans="1:9" ht="69.75" customHeight="1">
      <c r="A5203" s="340" t="s">
        <v>10763</v>
      </c>
      <c r="B5203" s="338" t="s">
        <v>10764</v>
      </c>
      <c r="C5203" s="341" t="s">
        <v>0</v>
      </c>
      <c r="D5203" s="342">
        <v>1152.6500000000001</v>
      </c>
      <c r="E5203" s="342">
        <v>1146.68</v>
      </c>
      <c r="F5203" s="338" t="s">
        <v>32651</v>
      </c>
      <c r="G5203" s="343"/>
      <c r="H5203" s="343"/>
      <c r="I5203" s="343"/>
    </row>
    <row r="5204" spans="1:9" ht="69.75" customHeight="1">
      <c r="A5204" s="340" t="s">
        <v>10765</v>
      </c>
      <c r="B5204" s="338" t="s">
        <v>10766</v>
      </c>
      <c r="C5204" s="341" t="s">
        <v>0</v>
      </c>
      <c r="D5204" s="342">
        <v>646.59</v>
      </c>
      <c r="E5204" s="342">
        <v>639.87</v>
      </c>
      <c r="F5204" s="338" t="s">
        <v>32651</v>
      </c>
      <c r="G5204" s="343"/>
      <c r="H5204" s="343"/>
      <c r="I5204" s="343"/>
    </row>
    <row r="5205" spans="1:9" ht="69.75" customHeight="1">
      <c r="A5205" s="340" t="s">
        <v>10767</v>
      </c>
      <c r="B5205" s="338" t="s">
        <v>10768</v>
      </c>
      <c r="C5205" s="341" t="s">
        <v>0</v>
      </c>
      <c r="D5205" s="342">
        <v>2137.8200000000002</v>
      </c>
      <c r="E5205" s="342">
        <v>2102.54</v>
      </c>
      <c r="F5205" s="338" t="s">
        <v>32651</v>
      </c>
      <c r="G5205" s="343"/>
      <c r="H5205" s="343"/>
      <c r="I5205" s="343"/>
    </row>
    <row r="5206" spans="1:9" ht="69.75" customHeight="1">
      <c r="A5206" s="340" t="s">
        <v>10769</v>
      </c>
      <c r="B5206" s="338" t="s">
        <v>10770</v>
      </c>
      <c r="C5206" s="341" t="s">
        <v>0</v>
      </c>
      <c r="D5206" s="342">
        <v>2939.81</v>
      </c>
      <c r="E5206" s="342">
        <v>2892.3</v>
      </c>
      <c r="F5206" s="338" t="s">
        <v>32651</v>
      </c>
      <c r="G5206" s="343"/>
      <c r="H5206" s="343"/>
      <c r="I5206" s="343"/>
    </row>
    <row r="5207" spans="1:9" ht="69.75" customHeight="1">
      <c r="A5207" s="340" t="s">
        <v>10771</v>
      </c>
      <c r="B5207" s="338" t="s">
        <v>10772</v>
      </c>
      <c r="C5207" s="341" t="s">
        <v>0</v>
      </c>
      <c r="D5207" s="342">
        <v>4760.8</v>
      </c>
      <c r="E5207" s="342">
        <v>4711.01</v>
      </c>
      <c r="F5207" s="338" t="s">
        <v>32651</v>
      </c>
      <c r="G5207" s="343"/>
      <c r="H5207" s="343"/>
      <c r="I5207" s="343"/>
    </row>
    <row r="5208" spans="1:9" ht="69.75" customHeight="1">
      <c r="A5208" s="340" t="s">
        <v>10773</v>
      </c>
      <c r="B5208" s="338" t="s">
        <v>10774</v>
      </c>
      <c r="C5208" s="341" t="s">
        <v>0</v>
      </c>
      <c r="D5208" s="342">
        <v>6461.36</v>
      </c>
      <c r="E5208" s="342">
        <v>6392.85</v>
      </c>
      <c r="F5208" s="338" t="s">
        <v>32651</v>
      </c>
      <c r="G5208" s="343"/>
      <c r="H5208" s="343"/>
      <c r="I5208" s="343"/>
    </row>
    <row r="5209" spans="1:9" ht="69.75" customHeight="1">
      <c r="A5209" s="340" t="s">
        <v>10775</v>
      </c>
      <c r="B5209" s="338" t="s">
        <v>10776</v>
      </c>
      <c r="C5209" s="341" t="s">
        <v>0</v>
      </c>
      <c r="D5209" s="342">
        <v>7564.21</v>
      </c>
      <c r="E5209" s="342">
        <v>7490.93</v>
      </c>
      <c r="F5209" s="338" t="s">
        <v>32651</v>
      </c>
      <c r="G5209" s="343"/>
      <c r="H5209" s="343"/>
      <c r="I5209" s="343"/>
    </row>
    <row r="5210" spans="1:9" ht="69.75" customHeight="1">
      <c r="A5210" s="340" t="s">
        <v>10777</v>
      </c>
      <c r="B5210" s="338" t="s">
        <v>10778</v>
      </c>
      <c r="C5210" s="341" t="s">
        <v>0</v>
      </c>
      <c r="D5210" s="342">
        <v>8978.1</v>
      </c>
      <c r="E5210" s="342">
        <v>8887.57</v>
      </c>
      <c r="F5210" s="338" t="s">
        <v>32651</v>
      </c>
      <c r="G5210" s="343"/>
      <c r="H5210" s="343"/>
      <c r="I5210" s="343"/>
    </row>
    <row r="5211" spans="1:9" ht="69.75" customHeight="1">
      <c r="A5211" s="340" t="s">
        <v>10779</v>
      </c>
      <c r="B5211" s="338" t="s">
        <v>10780</v>
      </c>
      <c r="C5211" s="341" t="s">
        <v>0</v>
      </c>
      <c r="D5211" s="342">
        <v>1792.4</v>
      </c>
      <c r="E5211" s="342">
        <v>1751.1</v>
      </c>
      <c r="F5211" s="338" t="s">
        <v>32651</v>
      </c>
      <c r="G5211" s="343"/>
      <c r="H5211" s="343"/>
      <c r="I5211" s="343"/>
    </row>
    <row r="5212" spans="1:9" ht="69.75" customHeight="1">
      <c r="A5212" s="340" t="s">
        <v>10781</v>
      </c>
      <c r="B5212" s="338" t="s">
        <v>10782</v>
      </c>
      <c r="C5212" s="341" t="s">
        <v>0</v>
      </c>
      <c r="D5212" s="342">
        <v>3802.35</v>
      </c>
      <c r="E5212" s="342">
        <v>3741.67</v>
      </c>
      <c r="F5212" s="338" t="s">
        <v>32651</v>
      </c>
      <c r="G5212" s="343"/>
      <c r="H5212" s="343"/>
      <c r="I5212" s="343"/>
    </row>
    <row r="5213" spans="1:9" ht="69.75" customHeight="1">
      <c r="A5213" s="340" t="s">
        <v>10783</v>
      </c>
      <c r="B5213" s="338" t="s">
        <v>10784</v>
      </c>
      <c r="C5213" s="341" t="s">
        <v>0</v>
      </c>
      <c r="D5213" s="342">
        <v>5278.36</v>
      </c>
      <c r="E5213" s="342">
        <v>5190.13</v>
      </c>
      <c r="F5213" s="338" t="s">
        <v>32651</v>
      </c>
      <c r="G5213" s="343"/>
      <c r="H5213" s="343"/>
      <c r="I5213" s="343"/>
    </row>
    <row r="5214" spans="1:9" ht="69.75" customHeight="1">
      <c r="A5214" s="340" t="s">
        <v>10785</v>
      </c>
      <c r="B5214" s="338" t="s">
        <v>10786</v>
      </c>
      <c r="C5214" s="341" t="s">
        <v>0</v>
      </c>
      <c r="D5214" s="342">
        <v>7348.6</v>
      </c>
      <c r="E5214" s="342">
        <v>7227.13</v>
      </c>
      <c r="F5214" s="338" t="s">
        <v>32651</v>
      </c>
      <c r="G5214" s="343"/>
      <c r="H5214" s="343"/>
      <c r="I5214" s="343"/>
    </row>
    <row r="5215" spans="1:9" ht="69.75" customHeight="1">
      <c r="A5215" s="340" t="s">
        <v>10787</v>
      </c>
      <c r="B5215" s="338" t="s">
        <v>10788</v>
      </c>
      <c r="C5215" s="341" t="s">
        <v>0</v>
      </c>
      <c r="D5215" s="342">
        <v>3133.8</v>
      </c>
      <c r="E5215" s="342">
        <v>3093.99</v>
      </c>
      <c r="F5215" s="338" t="s">
        <v>32651</v>
      </c>
      <c r="G5215" s="343"/>
      <c r="H5215" s="343"/>
      <c r="I5215" s="343"/>
    </row>
    <row r="5216" spans="1:9" ht="69.75" customHeight="1">
      <c r="A5216" s="340" t="s">
        <v>10789</v>
      </c>
      <c r="B5216" s="338" t="s">
        <v>10790</v>
      </c>
      <c r="C5216" s="341" t="s">
        <v>0</v>
      </c>
      <c r="D5216" s="342">
        <v>4787.8599999999997</v>
      </c>
      <c r="E5216" s="342">
        <v>4728.9799999999996</v>
      </c>
      <c r="F5216" s="338" t="s">
        <v>32651</v>
      </c>
      <c r="G5216" s="343"/>
      <c r="H5216" s="343"/>
      <c r="I5216" s="343"/>
    </row>
    <row r="5217" spans="1:9" ht="69.75" customHeight="1">
      <c r="A5217" s="340" t="s">
        <v>10791</v>
      </c>
      <c r="B5217" s="338" t="s">
        <v>10792</v>
      </c>
      <c r="C5217" s="341" t="s">
        <v>0</v>
      </c>
      <c r="D5217" s="342">
        <v>5556.98</v>
      </c>
      <c r="E5217" s="342">
        <v>5495.17</v>
      </c>
      <c r="F5217" s="338" t="s">
        <v>32651</v>
      </c>
      <c r="G5217" s="343"/>
      <c r="H5217" s="343"/>
      <c r="I5217" s="343"/>
    </row>
    <row r="5218" spans="1:9" ht="69.75" customHeight="1">
      <c r="A5218" s="340" t="s">
        <v>10793</v>
      </c>
      <c r="B5218" s="338" t="s">
        <v>10794</v>
      </c>
      <c r="C5218" s="341" t="s">
        <v>0</v>
      </c>
      <c r="D5218" s="342">
        <v>7719.75</v>
      </c>
      <c r="E5218" s="342">
        <v>7637.72</v>
      </c>
      <c r="F5218" s="338" t="s">
        <v>32651</v>
      </c>
      <c r="G5218" s="343"/>
      <c r="H5218" s="343"/>
      <c r="I5218" s="343"/>
    </row>
    <row r="5219" spans="1:9" ht="69.75" customHeight="1">
      <c r="A5219" s="340" t="s">
        <v>10795</v>
      </c>
      <c r="B5219" s="338" t="s">
        <v>10796</v>
      </c>
      <c r="C5219" s="341" t="s">
        <v>0</v>
      </c>
      <c r="D5219" s="342">
        <v>4784.8599999999997</v>
      </c>
      <c r="E5219" s="342">
        <v>4521.5200000000004</v>
      </c>
      <c r="F5219" s="338" t="s">
        <v>32651</v>
      </c>
      <c r="G5219" s="343"/>
      <c r="H5219" s="343"/>
      <c r="I5219" s="343"/>
    </row>
    <row r="5220" spans="1:9" ht="69.75" customHeight="1">
      <c r="A5220" s="340" t="s">
        <v>10797</v>
      </c>
      <c r="B5220" s="338" t="s">
        <v>10798</v>
      </c>
      <c r="C5220" s="341" t="s">
        <v>0</v>
      </c>
      <c r="D5220" s="342">
        <v>6382.75</v>
      </c>
      <c r="E5220" s="342">
        <v>6030.47</v>
      </c>
      <c r="F5220" s="338" t="s">
        <v>32651</v>
      </c>
      <c r="G5220" s="343"/>
      <c r="H5220" s="343"/>
      <c r="I5220" s="343"/>
    </row>
    <row r="5221" spans="1:9" ht="69.75" customHeight="1">
      <c r="A5221" s="340" t="s">
        <v>10799</v>
      </c>
      <c r="B5221" s="338" t="s">
        <v>10800</v>
      </c>
      <c r="C5221" s="341" t="s">
        <v>0</v>
      </c>
      <c r="D5221" s="342">
        <v>9020.69</v>
      </c>
      <c r="E5221" s="342">
        <v>8520.86</v>
      </c>
      <c r="F5221" s="338" t="s">
        <v>32651</v>
      </c>
      <c r="G5221" s="343"/>
      <c r="H5221" s="343"/>
      <c r="I5221" s="343"/>
    </row>
    <row r="5222" spans="1:9" ht="69.75" customHeight="1">
      <c r="A5222" s="340" t="s">
        <v>10801</v>
      </c>
      <c r="B5222" s="338" t="s">
        <v>10802</v>
      </c>
      <c r="C5222" s="341" t="s">
        <v>0</v>
      </c>
      <c r="D5222" s="342">
        <v>12125.77</v>
      </c>
      <c r="E5222" s="342">
        <v>11449.27</v>
      </c>
      <c r="F5222" s="338" t="s">
        <v>32651</v>
      </c>
      <c r="G5222" s="343"/>
      <c r="H5222" s="343"/>
      <c r="I5222" s="343"/>
    </row>
    <row r="5223" spans="1:9" ht="69.75" customHeight="1">
      <c r="A5223" s="340" t="s">
        <v>10803</v>
      </c>
      <c r="B5223" s="338" t="s">
        <v>10804</v>
      </c>
      <c r="C5223" s="341" t="s">
        <v>0</v>
      </c>
      <c r="D5223" s="342">
        <v>13862.84</v>
      </c>
      <c r="E5223" s="342">
        <v>13090.96</v>
      </c>
      <c r="F5223" s="338" t="s">
        <v>32651</v>
      </c>
      <c r="G5223" s="343"/>
      <c r="H5223" s="343"/>
      <c r="I5223" s="343"/>
    </row>
    <row r="5224" spans="1:9" ht="69.75" customHeight="1">
      <c r="A5224" s="340" t="s">
        <v>10805</v>
      </c>
      <c r="B5224" s="338" t="s">
        <v>10806</v>
      </c>
      <c r="C5224" s="341" t="s">
        <v>0</v>
      </c>
      <c r="D5224" s="342">
        <v>15141.86</v>
      </c>
      <c r="E5224" s="342">
        <v>14303.27</v>
      </c>
      <c r="F5224" s="338" t="s">
        <v>32651</v>
      </c>
      <c r="G5224" s="343"/>
      <c r="H5224" s="343"/>
      <c r="I5224" s="343"/>
    </row>
    <row r="5225" spans="1:9" ht="69.75" customHeight="1">
      <c r="A5225" s="340" t="s">
        <v>10807</v>
      </c>
      <c r="B5225" s="338" t="s">
        <v>10808</v>
      </c>
      <c r="C5225" s="341" t="s">
        <v>0</v>
      </c>
      <c r="D5225" s="342">
        <v>4015.35</v>
      </c>
      <c r="E5225" s="342">
        <v>3792.15</v>
      </c>
      <c r="F5225" s="338" t="s">
        <v>32651</v>
      </c>
      <c r="G5225" s="343"/>
      <c r="H5225" s="343"/>
      <c r="I5225" s="343"/>
    </row>
    <row r="5226" spans="1:9" ht="69.75" customHeight="1">
      <c r="A5226" s="340" t="s">
        <v>10809</v>
      </c>
      <c r="B5226" s="338" t="s">
        <v>10810</v>
      </c>
      <c r="C5226" s="341" t="s">
        <v>0</v>
      </c>
      <c r="D5226" s="342">
        <v>6283.3</v>
      </c>
      <c r="E5226" s="342">
        <v>5931.43</v>
      </c>
      <c r="F5226" s="338" t="s">
        <v>32651</v>
      </c>
      <c r="G5226" s="343"/>
      <c r="H5226" s="343"/>
      <c r="I5226" s="343"/>
    </row>
    <row r="5227" spans="1:9" ht="69.75" customHeight="1">
      <c r="A5227" s="340" t="s">
        <v>10811</v>
      </c>
      <c r="B5227" s="338" t="s">
        <v>10812</v>
      </c>
      <c r="C5227" s="341" t="s">
        <v>0</v>
      </c>
      <c r="D5227" s="342">
        <v>9754.9500000000007</v>
      </c>
      <c r="E5227" s="342">
        <v>9206.2900000000009</v>
      </c>
      <c r="F5227" s="338" t="s">
        <v>32651</v>
      </c>
      <c r="G5227" s="343"/>
      <c r="H5227" s="343"/>
      <c r="I5227" s="343"/>
    </row>
    <row r="5228" spans="1:9" ht="69.75" customHeight="1">
      <c r="A5228" s="340" t="s">
        <v>10813</v>
      </c>
      <c r="B5228" s="338" t="s">
        <v>10814</v>
      </c>
      <c r="C5228" s="341" t="s">
        <v>0</v>
      </c>
      <c r="D5228" s="342">
        <v>12682.07</v>
      </c>
      <c r="E5228" s="342">
        <v>11967.88</v>
      </c>
      <c r="F5228" s="338" t="s">
        <v>32651</v>
      </c>
      <c r="G5228" s="343"/>
      <c r="H5228" s="343"/>
      <c r="I5228" s="343"/>
    </row>
    <row r="5229" spans="1:9" ht="69.75" customHeight="1">
      <c r="A5229" s="340" t="s">
        <v>10815</v>
      </c>
      <c r="B5229" s="338" t="s">
        <v>10816</v>
      </c>
      <c r="C5229" s="341" t="s">
        <v>0</v>
      </c>
      <c r="D5229" s="342">
        <v>14614.46</v>
      </c>
      <c r="E5229" s="342">
        <v>13789.92</v>
      </c>
      <c r="F5229" s="338" t="s">
        <v>32651</v>
      </c>
      <c r="G5229" s="343"/>
      <c r="H5229" s="343"/>
      <c r="I5229" s="343"/>
    </row>
    <row r="5230" spans="1:9" ht="69.75" customHeight="1">
      <c r="A5230" s="340" t="s">
        <v>10817</v>
      </c>
      <c r="B5230" s="338" t="s">
        <v>10818</v>
      </c>
      <c r="C5230" s="341" t="s">
        <v>0</v>
      </c>
      <c r="D5230" s="342">
        <v>17203.48</v>
      </c>
      <c r="E5230" s="342">
        <v>16232.32</v>
      </c>
      <c r="F5230" s="338" t="s">
        <v>32651</v>
      </c>
      <c r="G5230" s="343"/>
      <c r="H5230" s="343"/>
      <c r="I5230" s="343"/>
    </row>
    <row r="5231" spans="1:9" ht="69.75" customHeight="1">
      <c r="A5231" s="340" t="s">
        <v>10819</v>
      </c>
      <c r="B5231" s="338" t="s">
        <v>10820</v>
      </c>
      <c r="C5231" s="341" t="s">
        <v>0</v>
      </c>
      <c r="D5231" s="342">
        <v>4491.62</v>
      </c>
      <c r="E5231" s="342">
        <v>4266.2299999999996</v>
      </c>
      <c r="F5231" s="338" t="s">
        <v>32651</v>
      </c>
      <c r="G5231" s="343"/>
      <c r="H5231" s="343"/>
      <c r="I5231" s="343"/>
    </row>
    <row r="5232" spans="1:9" ht="69.75" customHeight="1">
      <c r="A5232" s="340" t="s">
        <v>10821</v>
      </c>
      <c r="B5232" s="338" t="s">
        <v>10822</v>
      </c>
      <c r="C5232" s="341" t="s">
        <v>0</v>
      </c>
      <c r="D5232" s="342">
        <v>7851.15</v>
      </c>
      <c r="E5232" s="342">
        <v>7455.9</v>
      </c>
      <c r="F5232" s="338" t="s">
        <v>32651</v>
      </c>
      <c r="G5232" s="343"/>
      <c r="H5232" s="343"/>
      <c r="I5232" s="343"/>
    </row>
    <row r="5233" spans="1:9" ht="69.75" customHeight="1">
      <c r="A5233" s="340" t="s">
        <v>10823</v>
      </c>
      <c r="B5233" s="338" t="s">
        <v>10824</v>
      </c>
      <c r="C5233" s="341" t="s">
        <v>0</v>
      </c>
      <c r="D5233" s="342">
        <v>10073.77</v>
      </c>
      <c r="E5233" s="342">
        <v>9562.5300000000007</v>
      </c>
      <c r="F5233" s="338" t="s">
        <v>32651</v>
      </c>
      <c r="G5233" s="343"/>
      <c r="H5233" s="343"/>
      <c r="I5233" s="343"/>
    </row>
    <row r="5234" spans="1:9" ht="69.75" customHeight="1">
      <c r="A5234" s="340" t="s">
        <v>10825</v>
      </c>
      <c r="B5234" s="338" t="s">
        <v>10826</v>
      </c>
      <c r="C5234" s="341" t="s">
        <v>0</v>
      </c>
      <c r="D5234" s="342">
        <v>14907.12</v>
      </c>
      <c r="E5234" s="342">
        <v>14147.42</v>
      </c>
      <c r="F5234" s="338" t="s">
        <v>32651</v>
      </c>
      <c r="G5234" s="343"/>
      <c r="H5234" s="343"/>
      <c r="I5234" s="343"/>
    </row>
    <row r="5235" spans="1:9" ht="69.75" customHeight="1">
      <c r="A5235" s="340" t="s">
        <v>10827</v>
      </c>
      <c r="B5235" s="338" t="s">
        <v>10828</v>
      </c>
      <c r="C5235" s="341" t="s">
        <v>0</v>
      </c>
      <c r="D5235" s="342">
        <v>3760.12</v>
      </c>
      <c r="E5235" s="342">
        <v>3551.6</v>
      </c>
      <c r="F5235" s="338" t="s">
        <v>32651</v>
      </c>
      <c r="G5235" s="343"/>
      <c r="H5235" s="343"/>
      <c r="I5235" s="343"/>
    </row>
    <row r="5236" spans="1:9" ht="69.75" customHeight="1">
      <c r="A5236" s="340" t="s">
        <v>10829</v>
      </c>
      <c r="B5236" s="338" t="s">
        <v>10830</v>
      </c>
      <c r="C5236" s="341" t="s">
        <v>0</v>
      </c>
      <c r="D5236" s="342">
        <v>4963.4399999999996</v>
      </c>
      <c r="E5236" s="342">
        <v>4686.21</v>
      </c>
      <c r="F5236" s="338" t="s">
        <v>32651</v>
      </c>
      <c r="G5236" s="343"/>
      <c r="H5236" s="343"/>
      <c r="I5236" s="343"/>
    </row>
    <row r="5237" spans="1:9" ht="69.75" customHeight="1">
      <c r="A5237" s="340" t="s">
        <v>10831</v>
      </c>
      <c r="B5237" s="338" t="s">
        <v>10832</v>
      </c>
      <c r="C5237" s="341" t="s">
        <v>0</v>
      </c>
      <c r="D5237" s="342">
        <v>6964.64</v>
      </c>
      <c r="E5237" s="342">
        <v>6572.59</v>
      </c>
      <c r="F5237" s="338" t="s">
        <v>32651</v>
      </c>
      <c r="G5237" s="343"/>
      <c r="H5237" s="343"/>
      <c r="I5237" s="343"/>
    </row>
    <row r="5238" spans="1:9" ht="69.75" customHeight="1">
      <c r="A5238" s="340" t="s">
        <v>10833</v>
      </c>
      <c r="B5238" s="338" t="s">
        <v>10834</v>
      </c>
      <c r="C5238" s="341" t="s">
        <v>0</v>
      </c>
      <c r="D5238" s="342">
        <v>9442.15</v>
      </c>
      <c r="E5238" s="342">
        <v>8906.2000000000007</v>
      </c>
      <c r="F5238" s="338" t="s">
        <v>32651</v>
      </c>
      <c r="G5238" s="343"/>
      <c r="H5238" s="343"/>
      <c r="I5238" s="343"/>
    </row>
    <row r="5239" spans="1:9" ht="69.75" customHeight="1">
      <c r="A5239" s="340" t="s">
        <v>10835</v>
      </c>
      <c r="B5239" s="338" t="s">
        <v>10836</v>
      </c>
      <c r="C5239" s="341" t="s">
        <v>0</v>
      </c>
      <c r="D5239" s="342">
        <v>10665.58</v>
      </c>
      <c r="E5239" s="342">
        <v>10060.129999999999</v>
      </c>
      <c r="F5239" s="338" t="s">
        <v>32651</v>
      </c>
      <c r="G5239" s="343"/>
      <c r="H5239" s="343"/>
      <c r="I5239" s="343"/>
    </row>
    <row r="5240" spans="1:9" ht="69.75" customHeight="1">
      <c r="A5240" s="340" t="s">
        <v>10837</v>
      </c>
      <c r="B5240" s="338" t="s">
        <v>10838</v>
      </c>
      <c r="C5240" s="341" t="s">
        <v>0</v>
      </c>
      <c r="D5240" s="342">
        <v>11396.7</v>
      </c>
      <c r="E5240" s="342">
        <v>10751.48</v>
      </c>
      <c r="F5240" s="338" t="s">
        <v>32651</v>
      </c>
      <c r="G5240" s="343"/>
      <c r="H5240" s="343"/>
      <c r="I5240" s="343"/>
    </row>
    <row r="5241" spans="1:9" ht="69.75" customHeight="1">
      <c r="A5241" s="340" t="s">
        <v>10839</v>
      </c>
      <c r="B5241" s="338" t="s">
        <v>10840</v>
      </c>
      <c r="C5241" s="341" t="s">
        <v>0</v>
      </c>
      <c r="D5241" s="342">
        <v>3239.01</v>
      </c>
      <c r="E5241" s="342">
        <v>3060.39</v>
      </c>
      <c r="F5241" s="338" t="s">
        <v>32651</v>
      </c>
      <c r="G5241" s="343"/>
      <c r="H5241" s="343"/>
      <c r="I5241" s="343"/>
    </row>
    <row r="5242" spans="1:9" ht="69.75" customHeight="1">
      <c r="A5242" s="340" t="s">
        <v>10841</v>
      </c>
      <c r="B5242" s="338" t="s">
        <v>10842</v>
      </c>
      <c r="C5242" s="341" t="s">
        <v>0</v>
      </c>
      <c r="D5242" s="342">
        <v>5111.53</v>
      </c>
      <c r="E5242" s="342">
        <v>4826.38</v>
      </c>
      <c r="F5242" s="338" t="s">
        <v>32651</v>
      </c>
      <c r="G5242" s="343"/>
      <c r="H5242" s="343"/>
      <c r="I5242" s="343"/>
    </row>
    <row r="5243" spans="1:9" ht="69.75" customHeight="1">
      <c r="A5243" s="340" t="s">
        <v>10843</v>
      </c>
      <c r="B5243" s="338" t="s">
        <v>10844</v>
      </c>
      <c r="C5243" s="341" t="s">
        <v>0</v>
      </c>
      <c r="D5243" s="342">
        <v>8011.78</v>
      </c>
      <c r="E5243" s="342">
        <v>7561.96</v>
      </c>
      <c r="F5243" s="338" t="s">
        <v>32651</v>
      </c>
      <c r="G5243" s="343"/>
      <c r="H5243" s="343"/>
      <c r="I5243" s="343"/>
    </row>
    <row r="5244" spans="1:9" ht="69.75" customHeight="1">
      <c r="A5244" s="340" t="s">
        <v>10845</v>
      </c>
      <c r="B5244" s="338" t="s">
        <v>10846</v>
      </c>
      <c r="C5244" s="341" t="s">
        <v>0</v>
      </c>
      <c r="D5244" s="342">
        <v>10455.23</v>
      </c>
      <c r="E5244" s="342">
        <v>9867.01</v>
      </c>
      <c r="F5244" s="338" t="s">
        <v>32651</v>
      </c>
      <c r="G5244" s="343"/>
      <c r="H5244" s="343"/>
      <c r="I5244" s="343"/>
    </row>
    <row r="5245" spans="1:9" ht="69.75" customHeight="1">
      <c r="A5245" s="340" t="s">
        <v>10847</v>
      </c>
      <c r="B5245" s="338" t="s">
        <v>10848</v>
      </c>
      <c r="C5245" s="341" t="s">
        <v>0</v>
      </c>
      <c r="D5245" s="342">
        <v>12131.78</v>
      </c>
      <c r="E5245" s="342">
        <v>11447.6</v>
      </c>
      <c r="F5245" s="338" t="s">
        <v>32651</v>
      </c>
      <c r="G5245" s="343"/>
      <c r="H5245" s="343"/>
      <c r="I5245" s="343"/>
    </row>
    <row r="5246" spans="1:9" ht="69.75" customHeight="1">
      <c r="A5246" s="340" t="s">
        <v>10849</v>
      </c>
      <c r="B5246" s="338" t="s">
        <v>10850</v>
      </c>
      <c r="C5246" s="341" t="s">
        <v>0</v>
      </c>
      <c r="D5246" s="342">
        <v>14313.09</v>
      </c>
      <c r="E5246" s="342">
        <v>13505.14</v>
      </c>
      <c r="F5246" s="338" t="s">
        <v>32651</v>
      </c>
      <c r="G5246" s="343"/>
      <c r="H5246" s="343"/>
      <c r="I5246" s="343"/>
    </row>
    <row r="5247" spans="1:9" ht="69.75" customHeight="1">
      <c r="A5247" s="340" t="s">
        <v>10851</v>
      </c>
      <c r="B5247" s="338" t="s">
        <v>10852</v>
      </c>
      <c r="C5247" s="341" t="s">
        <v>0</v>
      </c>
      <c r="D5247" s="342">
        <v>2729.93</v>
      </c>
      <c r="E5247" s="342">
        <v>2587.46</v>
      </c>
      <c r="F5247" s="338" t="s">
        <v>32651</v>
      </c>
      <c r="G5247" s="343"/>
      <c r="H5247" s="343"/>
      <c r="I5247" s="343"/>
    </row>
    <row r="5248" spans="1:9" ht="69.75" customHeight="1">
      <c r="A5248" s="340" t="s">
        <v>10853</v>
      </c>
      <c r="B5248" s="338" t="s">
        <v>10854</v>
      </c>
      <c r="C5248" s="341" t="s">
        <v>0</v>
      </c>
      <c r="D5248" s="342">
        <v>4657.82</v>
      </c>
      <c r="E5248" s="342">
        <v>4413.38</v>
      </c>
      <c r="F5248" s="338" t="s">
        <v>32651</v>
      </c>
      <c r="G5248" s="343"/>
      <c r="H5248" s="343"/>
      <c r="I5248" s="343"/>
    </row>
    <row r="5249" spans="1:9" ht="69.75" customHeight="1">
      <c r="A5249" s="340" t="s">
        <v>10855</v>
      </c>
      <c r="B5249" s="338" t="s">
        <v>10856</v>
      </c>
      <c r="C5249" s="341" t="s">
        <v>0</v>
      </c>
      <c r="D5249" s="342">
        <v>6085.03</v>
      </c>
      <c r="E5249" s="342">
        <v>5762.32</v>
      </c>
      <c r="F5249" s="338" t="s">
        <v>32651</v>
      </c>
      <c r="G5249" s="343"/>
      <c r="H5249" s="343"/>
      <c r="I5249" s="343"/>
    </row>
    <row r="5250" spans="1:9" ht="69.75" customHeight="1">
      <c r="A5250" s="340" t="s">
        <v>10857</v>
      </c>
      <c r="B5250" s="338" t="s">
        <v>10858</v>
      </c>
      <c r="C5250" s="341" t="s">
        <v>0</v>
      </c>
      <c r="D5250" s="342">
        <v>8986.93</v>
      </c>
      <c r="E5250" s="342">
        <v>8507.02</v>
      </c>
      <c r="F5250" s="338" t="s">
        <v>32651</v>
      </c>
      <c r="G5250" s="343"/>
      <c r="H5250" s="343"/>
      <c r="I5250" s="343"/>
    </row>
    <row r="5251" spans="1:9" ht="69.75" customHeight="1">
      <c r="A5251" s="340" t="s">
        <v>10859</v>
      </c>
      <c r="B5251" s="338" t="s">
        <v>10860</v>
      </c>
      <c r="C5251" s="341" t="s">
        <v>0</v>
      </c>
      <c r="D5251" s="342">
        <v>850.59</v>
      </c>
      <c r="E5251" s="342">
        <v>794.15</v>
      </c>
      <c r="F5251" s="338" t="s">
        <v>32651</v>
      </c>
      <c r="G5251" s="343"/>
      <c r="H5251" s="343"/>
      <c r="I5251" s="343"/>
    </row>
    <row r="5252" spans="1:9" ht="69.75" customHeight="1">
      <c r="A5252" s="340" t="s">
        <v>10861</v>
      </c>
      <c r="B5252" s="338" t="s">
        <v>10862</v>
      </c>
      <c r="C5252" s="341" t="s">
        <v>0</v>
      </c>
      <c r="D5252" s="342">
        <v>407.14</v>
      </c>
      <c r="E5252" s="342">
        <v>405.37</v>
      </c>
      <c r="F5252" s="338" t="s">
        <v>32651</v>
      </c>
      <c r="G5252" s="343"/>
      <c r="H5252" s="343"/>
      <c r="I5252" s="343"/>
    </row>
    <row r="5253" spans="1:9" ht="69.75" customHeight="1">
      <c r="A5253" s="340" t="s">
        <v>10863</v>
      </c>
      <c r="B5253" s="338" t="s">
        <v>10864</v>
      </c>
      <c r="C5253" s="341" t="s">
        <v>0</v>
      </c>
      <c r="D5253" s="342">
        <v>55.63</v>
      </c>
      <c r="E5253" s="342">
        <v>54.65</v>
      </c>
      <c r="F5253" s="338" t="s">
        <v>32651</v>
      </c>
      <c r="G5253" s="343"/>
      <c r="H5253" s="343"/>
      <c r="I5253" s="343"/>
    </row>
    <row r="5254" spans="1:9" ht="69.75" customHeight="1">
      <c r="A5254" s="340" t="s">
        <v>10865</v>
      </c>
      <c r="B5254" s="338" t="s">
        <v>10866</v>
      </c>
      <c r="C5254" s="341" t="s">
        <v>0</v>
      </c>
      <c r="D5254" s="342">
        <v>95.42</v>
      </c>
      <c r="E5254" s="342">
        <v>92.7</v>
      </c>
      <c r="F5254" s="338" t="s">
        <v>32651</v>
      </c>
      <c r="G5254" s="343"/>
      <c r="H5254" s="343"/>
      <c r="I5254" s="343"/>
    </row>
    <row r="5255" spans="1:9" ht="69.75" customHeight="1">
      <c r="A5255" s="340" t="s">
        <v>10867</v>
      </c>
      <c r="B5255" s="338" t="s">
        <v>10868</v>
      </c>
      <c r="C5255" s="341" t="s">
        <v>0</v>
      </c>
      <c r="D5255" s="342">
        <v>717.7</v>
      </c>
      <c r="E5255" s="342">
        <v>711.14</v>
      </c>
      <c r="F5255" s="338" t="s">
        <v>32651</v>
      </c>
      <c r="G5255" s="343"/>
      <c r="H5255" s="343"/>
      <c r="I5255" s="343"/>
    </row>
    <row r="5256" spans="1:9" ht="69.75" customHeight="1">
      <c r="A5256" s="340" t="s">
        <v>10869</v>
      </c>
      <c r="B5256" s="338" t="s">
        <v>10870</v>
      </c>
      <c r="C5256" s="341" t="s">
        <v>0</v>
      </c>
      <c r="D5256" s="342">
        <v>105.23</v>
      </c>
      <c r="E5256" s="342">
        <v>97.51</v>
      </c>
      <c r="F5256" s="338" t="s">
        <v>32651</v>
      </c>
      <c r="G5256" s="343"/>
      <c r="H5256" s="343"/>
      <c r="I5256" s="343"/>
    </row>
    <row r="5257" spans="1:9" ht="69.75" customHeight="1">
      <c r="A5257" s="340" t="s">
        <v>10871</v>
      </c>
      <c r="B5257" s="338" t="s">
        <v>10872</v>
      </c>
      <c r="C5257" s="341" t="s">
        <v>0</v>
      </c>
      <c r="D5257" s="342">
        <v>23.04</v>
      </c>
      <c r="E5257" s="342">
        <v>22.54</v>
      </c>
      <c r="F5257" s="338" t="s">
        <v>32651</v>
      </c>
      <c r="G5257" s="343"/>
      <c r="H5257" s="343"/>
      <c r="I5257" s="343"/>
    </row>
    <row r="5258" spans="1:9" ht="69.75" customHeight="1">
      <c r="A5258" s="340" t="s">
        <v>10873</v>
      </c>
      <c r="B5258" s="338" t="s">
        <v>10874</v>
      </c>
      <c r="C5258" s="341" t="s">
        <v>0</v>
      </c>
      <c r="D5258" s="342">
        <v>29.12</v>
      </c>
      <c r="E5258" s="342">
        <v>28.35</v>
      </c>
      <c r="F5258" s="338" t="s">
        <v>32651</v>
      </c>
      <c r="G5258" s="343"/>
      <c r="H5258" s="343"/>
      <c r="I5258" s="343"/>
    </row>
    <row r="5259" spans="1:9" ht="69.75" customHeight="1">
      <c r="A5259" s="340" t="s">
        <v>10875</v>
      </c>
      <c r="B5259" s="338" t="s">
        <v>10876</v>
      </c>
      <c r="C5259" s="341" t="s">
        <v>0</v>
      </c>
      <c r="D5259" s="342">
        <v>30.56</v>
      </c>
      <c r="E5259" s="342">
        <v>30.06</v>
      </c>
      <c r="F5259" s="338" t="s">
        <v>32651</v>
      </c>
      <c r="G5259" s="343"/>
      <c r="H5259" s="343"/>
      <c r="I5259" s="343"/>
    </row>
    <row r="5260" spans="1:9" ht="69.75" customHeight="1">
      <c r="A5260" s="340" t="s">
        <v>10877</v>
      </c>
      <c r="B5260" s="338" t="s">
        <v>10878</v>
      </c>
      <c r="C5260" s="341" t="s">
        <v>0</v>
      </c>
      <c r="D5260" s="342">
        <v>34.5</v>
      </c>
      <c r="E5260" s="342">
        <v>33.729999999999997</v>
      </c>
      <c r="F5260" s="338" t="s">
        <v>32651</v>
      </c>
      <c r="G5260" s="343"/>
      <c r="H5260" s="343"/>
      <c r="I5260" s="343"/>
    </row>
    <row r="5261" spans="1:9" ht="69.75" customHeight="1">
      <c r="A5261" s="340" t="s">
        <v>10879</v>
      </c>
      <c r="B5261" s="338" t="s">
        <v>10880</v>
      </c>
      <c r="C5261" s="341" t="s">
        <v>0</v>
      </c>
      <c r="D5261" s="342">
        <v>491.86</v>
      </c>
      <c r="E5261" s="342">
        <v>487.59</v>
      </c>
      <c r="F5261" s="338" t="s">
        <v>32651</v>
      </c>
      <c r="G5261" s="343"/>
      <c r="H5261" s="343"/>
      <c r="I5261" s="343"/>
    </row>
    <row r="5262" spans="1:9" ht="69.75" customHeight="1">
      <c r="A5262" s="340" t="s">
        <v>10881</v>
      </c>
      <c r="B5262" s="338" t="s">
        <v>10882</v>
      </c>
      <c r="C5262" s="341" t="s">
        <v>0</v>
      </c>
      <c r="D5262" s="342">
        <v>72.599999999999994</v>
      </c>
      <c r="E5262" s="342">
        <v>71.34</v>
      </c>
      <c r="F5262" s="338" t="s">
        <v>32651</v>
      </c>
      <c r="G5262" s="343"/>
      <c r="H5262" s="343"/>
      <c r="I5262" s="343"/>
    </row>
    <row r="5263" spans="1:9" ht="69.75" customHeight="1">
      <c r="A5263" s="340" t="s">
        <v>10883</v>
      </c>
      <c r="B5263" s="338" t="s">
        <v>10884</v>
      </c>
      <c r="C5263" s="341" t="s">
        <v>0</v>
      </c>
      <c r="D5263" s="342">
        <v>77.17</v>
      </c>
      <c r="E5263" s="342">
        <v>75.650000000000006</v>
      </c>
      <c r="F5263" s="338" t="s">
        <v>32651</v>
      </c>
      <c r="G5263" s="343"/>
      <c r="H5263" s="343"/>
      <c r="I5263" s="343"/>
    </row>
    <row r="5264" spans="1:9" ht="69.75" customHeight="1">
      <c r="A5264" s="340" t="s">
        <v>10885</v>
      </c>
      <c r="B5264" s="338" t="s">
        <v>10886</v>
      </c>
      <c r="C5264" s="341" t="s">
        <v>0</v>
      </c>
      <c r="D5264" s="342">
        <v>70.88</v>
      </c>
      <c r="E5264" s="342">
        <v>69.62</v>
      </c>
      <c r="F5264" s="338" t="s">
        <v>32651</v>
      </c>
      <c r="G5264" s="343"/>
      <c r="H5264" s="343"/>
      <c r="I5264" s="343"/>
    </row>
    <row r="5265" spans="1:9" ht="69.75" customHeight="1">
      <c r="A5265" s="340" t="s">
        <v>10887</v>
      </c>
      <c r="B5265" s="338" t="s">
        <v>10888</v>
      </c>
      <c r="C5265" s="341" t="s">
        <v>0</v>
      </c>
      <c r="D5265" s="342">
        <v>80.95</v>
      </c>
      <c r="E5265" s="342">
        <v>79.430000000000007</v>
      </c>
      <c r="F5265" s="338" t="s">
        <v>32651</v>
      </c>
      <c r="G5265" s="343"/>
      <c r="H5265" s="343"/>
      <c r="I5265" s="343"/>
    </row>
    <row r="5266" spans="1:9" ht="69.75" customHeight="1">
      <c r="A5266" s="340" t="s">
        <v>10889</v>
      </c>
      <c r="B5266" s="338" t="s">
        <v>10890</v>
      </c>
      <c r="C5266" s="341" t="s">
        <v>0</v>
      </c>
      <c r="D5266" s="342">
        <v>34.96</v>
      </c>
      <c r="E5266" s="342">
        <v>34.19</v>
      </c>
      <c r="F5266" s="338" t="s">
        <v>32651</v>
      </c>
      <c r="G5266" s="343"/>
      <c r="H5266" s="343"/>
      <c r="I5266" s="343"/>
    </row>
    <row r="5267" spans="1:9" ht="69.75" customHeight="1">
      <c r="A5267" s="340" t="s">
        <v>10891</v>
      </c>
      <c r="B5267" s="338" t="s">
        <v>10892</v>
      </c>
      <c r="C5267" s="341" t="s">
        <v>0</v>
      </c>
      <c r="D5267" s="342">
        <v>34.53</v>
      </c>
      <c r="E5267" s="342">
        <v>33.99</v>
      </c>
      <c r="F5267" s="338" t="s">
        <v>32651</v>
      </c>
      <c r="G5267" s="343"/>
      <c r="H5267" s="343"/>
      <c r="I5267" s="343"/>
    </row>
    <row r="5268" spans="1:9" ht="69.75" customHeight="1">
      <c r="A5268" s="340" t="s">
        <v>10893</v>
      </c>
      <c r="B5268" s="338" t="s">
        <v>10894</v>
      </c>
      <c r="C5268" s="341" t="s">
        <v>0</v>
      </c>
      <c r="D5268" s="342">
        <v>51.02</v>
      </c>
      <c r="E5268" s="342">
        <v>50.48</v>
      </c>
      <c r="F5268" s="338" t="s">
        <v>32651</v>
      </c>
      <c r="G5268" s="343"/>
      <c r="H5268" s="343"/>
      <c r="I5268" s="343"/>
    </row>
    <row r="5269" spans="1:9" ht="69.75" customHeight="1">
      <c r="A5269" s="340" t="s">
        <v>10895</v>
      </c>
      <c r="B5269" s="338" t="s">
        <v>10896</v>
      </c>
      <c r="C5269" s="341" t="s">
        <v>0</v>
      </c>
      <c r="D5269" s="342">
        <v>69.34</v>
      </c>
      <c r="E5269" s="342">
        <v>68.55</v>
      </c>
      <c r="F5269" s="338" t="s">
        <v>32651</v>
      </c>
      <c r="G5269" s="343"/>
      <c r="H5269" s="343"/>
      <c r="I5269" s="343"/>
    </row>
    <row r="5270" spans="1:9" ht="69.75" customHeight="1">
      <c r="A5270" s="340" t="s">
        <v>10897</v>
      </c>
      <c r="B5270" s="338" t="s">
        <v>10898</v>
      </c>
      <c r="C5270" s="341" t="s">
        <v>0</v>
      </c>
      <c r="D5270" s="342">
        <v>71.290000000000006</v>
      </c>
      <c r="E5270" s="342">
        <v>70.5</v>
      </c>
      <c r="F5270" s="338" t="s">
        <v>32651</v>
      </c>
      <c r="G5270" s="343"/>
      <c r="H5270" s="343"/>
      <c r="I5270" s="343"/>
    </row>
    <row r="5271" spans="1:9" ht="69.75" customHeight="1">
      <c r="A5271" s="340" t="s">
        <v>10899</v>
      </c>
      <c r="B5271" s="338" t="s">
        <v>10900</v>
      </c>
      <c r="C5271" s="341" t="s">
        <v>0</v>
      </c>
      <c r="D5271" s="342">
        <v>129.91</v>
      </c>
      <c r="E5271" s="342">
        <v>128.65</v>
      </c>
      <c r="F5271" s="338" t="s">
        <v>32651</v>
      </c>
      <c r="G5271" s="343"/>
      <c r="H5271" s="343"/>
      <c r="I5271" s="343"/>
    </row>
    <row r="5272" spans="1:9" ht="69.75" customHeight="1">
      <c r="A5272" s="340" t="s">
        <v>10901</v>
      </c>
      <c r="B5272" s="338" t="s">
        <v>10902</v>
      </c>
      <c r="C5272" s="341" t="s">
        <v>0</v>
      </c>
      <c r="D5272" s="342">
        <v>52.77</v>
      </c>
      <c r="E5272" s="342">
        <v>51.74</v>
      </c>
      <c r="F5272" s="338" t="s">
        <v>32651</v>
      </c>
      <c r="G5272" s="343"/>
      <c r="H5272" s="343"/>
      <c r="I5272" s="343"/>
    </row>
    <row r="5273" spans="1:9" ht="69.75" customHeight="1">
      <c r="A5273" s="340" t="s">
        <v>10903</v>
      </c>
      <c r="B5273" s="338" t="s">
        <v>10904</v>
      </c>
      <c r="C5273" s="341" t="s">
        <v>0</v>
      </c>
      <c r="D5273" s="342">
        <v>71.900000000000006</v>
      </c>
      <c r="E5273" s="342">
        <v>70.510000000000005</v>
      </c>
      <c r="F5273" s="338" t="s">
        <v>32651</v>
      </c>
      <c r="G5273" s="343"/>
      <c r="H5273" s="343"/>
      <c r="I5273" s="343"/>
    </row>
    <row r="5274" spans="1:9" ht="69.75" customHeight="1">
      <c r="A5274" s="340" t="s">
        <v>10905</v>
      </c>
      <c r="B5274" s="338" t="s">
        <v>10906</v>
      </c>
      <c r="C5274" s="341" t="s">
        <v>0</v>
      </c>
      <c r="D5274" s="342">
        <v>91.29</v>
      </c>
      <c r="E5274" s="342">
        <v>89.48</v>
      </c>
      <c r="F5274" s="338" t="s">
        <v>32651</v>
      </c>
      <c r="G5274" s="343"/>
      <c r="H5274" s="343"/>
      <c r="I5274" s="343"/>
    </row>
    <row r="5275" spans="1:9" ht="69.75" customHeight="1">
      <c r="A5275" s="340" t="s">
        <v>10907</v>
      </c>
      <c r="B5275" s="338" t="s">
        <v>10908</v>
      </c>
      <c r="C5275" s="341" t="s">
        <v>0</v>
      </c>
      <c r="D5275" s="342">
        <v>125.38</v>
      </c>
      <c r="E5275" s="342">
        <v>123.04</v>
      </c>
      <c r="F5275" s="338" t="s">
        <v>32651</v>
      </c>
      <c r="G5275" s="343"/>
      <c r="H5275" s="343"/>
      <c r="I5275" s="343"/>
    </row>
    <row r="5276" spans="1:9" ht="69.75" customHeight="1">
      <c r="A5276" s="340" t="s">
        <v>10909</v>
      </c>
      <c r="B5276" s="338" t="s">
        <v>10910</v>
      </c>
      <c r="C5276" s="341" t="s">
        <v>0</v>
      </c>
      <c r="D5276" s="342">
        <v>243.52</v>
      </c>
      <c r="E5276" s="342">
        <v>240.38</v>
      </c>
      <c r="F5276" s="338" t="s">
        <v>32651</v>
      </c>
      <c r="G5276" s="343"/>
      <c r="H5276" s="343"/>
      <c r="I5276" s="343"/>
    </row>
    <row r="5277" spans="1:9" ht="69.75" customHeight="1">
      <c r="A5277" s="340" t="s">
        <v>10911</v>
      </c>
      <c r="B5277" s="338" t="s">
        <v>10912</v>
      </c>
      <c r="C5277" s="341" t="s">
        <v>0</v>
      </c>
      <c r="D5277" s="342">
        <v>296.07</v>
      </c>
      <c r="E5277" s="342">
        <v>292.14</v>
      </c>
      <c r="F5277" s="338" t="s">
        <v>32651</v>
      </c>
      <c r="G5277" s="343"/>
      <c r="H5277" s="343"/>
      <c r="I5277" s="343"/>
    </row>
    <row r="5278" spans="1:9" ht="69.75" customHeight="1">
      <c r="A5278" s="340" t="s">
        <v>10913</v>
      </c>
      <c r="B5278" s="338" t="s">
        <v>10914</v>
      </c>
      <c r="C5278" s="341" t="s">
        <v>0</v>
      </c>
      <c r="D5278" s="342">
        <v>586.29999999999995</v>
      </c>
      <c r="E5278" s="342">
        <v>581.32000000000005</v>
      </c>
      <c r="F5278" s="338" t="s">
        <v>32651</v>
      </c>
      <c r="G5278" s="343"/>
      <c r="H5278" s="343"/>
      <c r="I5278" s="343"/>
    </row>
    <row r="5279" spans="1:9" ht="69.75" customHeight="1">
      <c r="A5279" s="340" t="s">
        <v>10915</v>
      </c>
      <c r="B5279" s="338" t="s">
        <v>10916</v>
      </c>
      <c r="C5279" s="341" t="s">
        <v>0</v>
      </c>
      <c r="D5279" s="342">
        <v>98.36</v>
      </c>
      <c r="E5279" s="342">
        <v>96.56</v>
      </c>
      <c r="F5279" s="338" t="s">
        <v>32651</v>
      </c>
      <c r="G5279" s="343"/>
      <c r="H5279" s="343"/>
      <c r="I5279" s="343"/>
    </row>
    <row r="5280" spans="1:9" ht="69.75" customHeight="1">
      <c r="A5280" s="340" t="s">
        <v>10917</v>
      </c>
      <c r="B5280" s="338" t="s">
        <v>10918</v>
      </c>
      <c r="C5280" s="341" t="s">
        <v>0</v>
      </c>
      <c r="D5280" s="342">
        <v>133.63</v>
      </c>
      <c r="E5280" s="342">
        <v>131.46</v>
      </c>
      <c r="F5280" s="338" t="s">
        <v>32651</v>
      </c>
      <c r="G5280" s="343"/>
      <c r="H5280" s="343"/>
      <c r="I5280" s="343"/>
    </row>
    <row r="5281" spans="1:9" ht="69.75" customHeight="1">
      <c r="A5281" s="340" t="s">
        <v>10919</v>
      </c>
      <c r="B5281" s="338" t="s">
        <v>10920</v>
      </c>
      <c r="C5281" s="341" t="s">
        <v>0</v>
      </c>
      <c r="D5281" s="342">
        <v>142.84</v>
      </c>
      <c r="E5281" s="342">
        <v>140.26</v>
      </c>
      <c r="F5281" s="338" t="s">
        <v>32651</v>
      </c>
      <c r="G5281" s="343"/>
      <c r="H5281" s="343"/>
      <c r="I5281" s="343"/>
    </row>
    <row r="5282" spans="1:9" ht="69.75" customHeight="1">
      <c r="A5282" s="340" t="s">
        <v>10921</v>
      </c>
      <c r="B5282" s="338" t="s">
        <v>10922</v>
      </c>
      <c r="C5282" s="341" t="s">
        <v>0</v>
      </c>
      <c r="D5282" s="342">
        <v>59.06</v>
      </c>
      <c r="E5282" s="342">
        <v>58.2</v>
      </c>
      <c r="F5282" s="338" t="s">
        <v>32651</v>
      </c>
      <c r="G5282" s="343"/>
      <c r="H5282" s="343"/>
      <c r="I5282" s="343"/>
    </row>
    <row r="5283" spans="1:9" ht="69.75" customHeight="1">
      <c r="A5283" s="340" t="s">
        <v>10923</v>
      </c>
      <c r="B5283" s="338" t="s">
        <v>10924</v>
      </c>
      <c r="C5283" s="341" t="s">
        <v>0</v>
      </c>
      <c r="D5283" s="342">
        <v>67.459999999999994</v>
      </c>
      <c r="E5283" s="342">
        <v>66.150000000000006</v>
      </c>
      <c r="F5283" s="338" t="s">
        <v>32651</v>
      </c>
      <c r="G5283" s="343"/>
      <c r="H5283" s="343"/>
      <c r="I5283" s="343"/>
    </row>
    <row r="5284" spans="1:9" ht="69.75" customHeight="1">
      <c r="A5284" s="340" t="s">
        <v>10925</v>
      </c>
      <c r="B5284" s="338" t="s">
        <v>10926</v>
      </c>
      <c r="C5284" s="341" t="s">
        <v>0</v>
      </c>
      <c r="D5284" s="342">
        <v>140.5</v>
      </c>
      <c r="E5284" s="342">
        <v>138.72999999999999</v>
      </c>
      <c r="F5284" s="338" t="s">
        <v>32651</v>
      </c>
      <c r="G5284" s="343"/>
      <c r="H5284" s="343"/>
      <c r="I5284" s="343"/>
    </row>
    <row r="5285" spans="1:9" ht="69.75" customHeight="1">
      <c r="A5285" s="340" t="s">
        <v>10927</v>
      </c>
      <c r="B5285" s="338" t="s">
        <v>10928</v>
      </c>
      <c r="C5285" s="341" t="s">
        <v>0</v>
      </c>
      <c r="D5285" s="342">
        <v>233.51</v>
      </c>
      <c r="E5285" s="342">
        <v>231.1</v>
      </c>
      <c r="F5285" s="338" t="s">
        <v>32651</v>
      </c>
      <c r="G5285" s="343"/>
      <c r="H5285" s="343"/>
      <c r="I5285" s="343"/>
    </row>
    <row r="5286" spans="1:9" ht="69.75" customHeight="1">
      <c r="A5286" s="340" t="s">
        <v>10929</v>
      </c>
      <c r="B5286" s="338" t="s">
        <v>10930</v>
      </c>
      <c r="C5286" s="341" t="s">
        <v>0</v>
      </c>
      <c r="D5286" s="342">
        <v>286.55</v>
      </c>
      <c r="E5286" s="342">
        <v>283.41000000000003</v>
      </c>
      <c r="F5286" s="338" t="s">
        <v>32651</v>
      </c>
      <c r="G5286" s="343"/>
      <c r="H5286" s="343"/>
      <c r="I5286" s="343"/>
    </row>
    <row r="5287" spans="1:9" ht="69.75" customHeight="1">
      <c r="A5287" s="340" t="s">
        <v>10931</v>
      </c>
      <c r="B5287" s="338" t="s">
        <v>10932</v>
      </c>
      <c r="C5287" s="341" t="s">
        <v>0</v>
      </c>
      <c r="D5287" s="342">
        <v>367.89</v>
      </c>
      <c r="E5287" s="342">
        <v>363.84</v>
      </c>
      <c r="F5287" s="338" t="s">
        <v>32651</v>
      </c>
      <c r="G5287" s="343"/>
      <c r="H5287" s="343"/>
      <c r="I5287" s="343"/>
    </row>
    <row r="5288" spans="1:9" ht="69.75" customHeight="1">
      <c r="A5288" s="340" t="s">
        <v>10933</v>
      </c>
      <c r="B5288" s="338" t="s">
        <v>10934</v>
      </c>
      <c r="C5288" s="341" t="s">
        <v>0</v>
      </c>
      <c r="D5288" s="342">
        <v>43.44</v>
      </c>
      <c r="E5288" s="342">
        <v>42.94</v>
      </c>
      <c r="F5288" s="338" t="s">
        <v>32651</v>
      </c>
      <c r="G5288" s="343"/>
      <c r="H5288" s="343"/>
      <c r="I5288" s="343"/>
    </row>
    <row r="5289" spans="1:9" ht="69.75" customHeight="1">
      <c r="A5289" s="340" t="s">
        <v>10935</v>
      </c>
      <c r="B5289" s="338" t="s">
        <v>10936</v>
      </c>
      <c r="C5289" s="341" t="s">
        <v>0</v>
      </c>
      <c r="D5289" s="342">
        <v>51.93</v>
      </c>
      <c r="E5289" s="342">
        <v>51.16</v>
      </c>
      <c r="F5289" s="338" t="s">
        <v>32651</v>
      </c>
      <c r="G5289" s="343"/>
      <c r="H5289" s="343"/>
      <c r="I5289" s="343"/>
    </row>
    <row r="5290" spans="1:9" ht="69.75" customHeight="1">
      <c r="A5290" s="340" t="s">
        <v>10937</v>
      </c>
      <c r="B5290" s="338" t="s">
        <v>10938</v>
      </c>
      <c r="C5290" s="341" t="s">
        <v>0</v>
      </c>
      <c r="D5290" s="342">
        <v>70.08</v>
      </c>
      <c r="E5290" s="342">
        <v>69.05</v>
      </c>
      <c r="F5290" s="338" t="s">
        <v>32651</v>
      </c>
      <c r="G5290" s="343"/>
      <c r="H5290" s="343"/>
      <c r="I5290" s="343"/>
    </row>
    <row r="5291" spans="1:9" ht="69.75" customHeight="1">
      <c r="A5291" s="340" t="s">
        <v>10939</v>
      </c>
      <c r="B5291" s="338" t="s">
        <v>10940</v>
      </c>
      <c r="C5291" s="341" t="s">
        <v>0</v>
      </c>
      <c r="D5291" s="342">
        <v>103.19</v>
      </c>
      <c r="E5291" s="342">
        <v>101.8</v>
      </c>
      <c r="F5291" s="338" t="s">
        <v>32651</v>
      </c>
      <c r="G5291" s="343"/>
      <c r="H5291" s="343"/>
      <c r="I5291" s="343"/>
    </row>
    <row r="5292" spans="1:9" ht="69.75" customHeight="1">
      <c r="A5292" s="340" t="s">
        <v>10941</v>
      </c>
      <c r="B5292" s="338" t="s">
        <v>10942</v>
      </c>
      <c r="C5292" s="341" t="s">
        <v>0</v>
      </c>
      <c r="D5292" s="342">
        <v>125.63</v>
      </c>
      <c r="E5292" s="342">
        <v>123.82</v>
      </c>
      <c r="F5292" s="338" t="s">
        <v>32651</v>
      </c>
      <c r="G5292" s="343"/>
      <c r="H5292" s="343"/>
      <c r="I5292" s="343"/>
    </row>
    <row r="5293" spans="1:9" ht="69.75" customHeight="1">
      <c r="A5293" s="340" t="s">
        <v>10943</v>
      </c>
      <c r="B5293" s="338" t="s">
        <v>10944</v>
      </c>
      <c r="C5293" s="341" t="s">
        <v>0</v>
      </c>
      <c r="D5293" s="342">
        <v>189.35</v>
      </c>
      <c r="E5293" s="342">
        <v>187.01</v>
      </c>
      <c r="F5293" s="338" t="s">
        <v>32651</v>
      </c>
      <c r="G5293" s="343"/>
      <c r="H5293" s="343"/>
      <c r="I5293" s="343"/>
    </row>
    <row r="5294" spans="1:9" ht="69.75" customHeight="1">
      <c r="A5294" s="340" t="s">
        <v>10945</v>
      </c>
      <c r="B5294" s="338" t="s">
        <v>10946</v>
      </c>
      <c r="C5294" s="341" t="s">
        <v>0</v>
      </c>
      <c r="D5294" s="342">
        <v>120.21</v>
      </c>
      <c r="E5294" s="342">
        <v>119.44</v>
      </c>
      <c r="F5294" s="338" t="s">
        <v>32651</v>
      </c>
      <c r="G5294" s="343"/>
      <c r="H5294" s="343"/>
      <c r="I5294" s="343"/>
    </row>
    <row r="5295" spans="1:9" ht="69.75" customHeight="1">
      <c r="A5295" s="340" t="s">
        <v>10947</v>
      </c>
      <c r="B5295" s="338" t="s">
        <v>10948</v>
      </c>
      <c r="C5295" s="341" t="s">
        <v>0</v>
      </c>
      <c r="D5295" s="342">
        <v>163.29</v>
      </c>
      <c r="E5295" s="342">
        <v>162.26</v>
      </c>
      <c r="F5295" s="338" t="s">
        <v>32651</v>
      </c>
      <c r="G5295" s="343"/>
      <c r="H5295" s="343"/>
      <c r="I5295" s="343"/>
    </row>
    <row r="5296" spans="1:9" ht="69.75" customHeight="1">
      <c r="A5296" s="340" t="s">
        <v>10949</v>
      </c>
      <c r="B5296" s="338" t="s">
        <v>10950</v>
      </c>
      <c r="C5296" s="341" t="s">
        <v>0</v>
      </c>
      <c r="D5296" s="342">
        <v>243.11</v>
      </c>
      <c r="E5296" s="342">
        <v>241.72</v>
      </c>
      <c r="F5296" s="338" t="s">
        <v>32651</v>
      </c>
      <c r="G5296" s="343"/>
      <c r="H5296" s="343"/>
      <c r="I5296" s="343"/>
    </row>
    <row r="5297" spans="1:9" ht="69.75" customHeight="1">
      <c r="A5297" s="340" t="s">
        <v>10951</v>
      </c>
      <c r="B5297" s="338" t="s">
        <v>10952</v>
      </c>
      <c r="C5297" s="341" t="s">
        <v>0</v>
      </c>
      <c r="D5297" s="342">
        <v>274.14</v>
      </c>
      <c r="E5297" s="342">
        <v>272.33</v>
      </c>
      <c r="F5297" s="338" t="s">
        <v>32651</v>
      </c>
      <c r="G5297" s="343"/>
      <c r="H5297" s="343"/>
      <c r="I5297" s="343"/>
    </row>
    <row r="5298" spans="1:9" ht="69.75" customHeight="1">
      <c r="A5298" s="340" t="s">
        <v>10953</v>
      </c>
      <c r="B5298" s="338" t="s">
        <v>10954</v>
      </c>
      <c r="C5298" s="341" t="s">
        <v>0</v>
      </c>
      <c r="D5298" s="342">
        <v>382.16</v>
      </c>
      <c r="E5298" s="342">
        <v>379.82</v>
      </c>
      <c r="F5298" s="338" t="s">
        <v>32651</v>
      </c>
      <c r="G5298" s="343"/>
      <c r="H5298" s="343"/>
      <c r="I5298" s="343"/>
    </row>
    <row r="5299" spans="1:9" ht="69.75" customHeight="1">
      <c r="A5299" s="340" t="s">
        <v>10955</v>
      </c>
      <c r="B5299" s="338" t="s">
        <v>10956</v>
      </c>
      <c r="C5299" s="341" t="s">
        <v>0</v>
      </c>
      <c r="D5299" s="342">
        <v>544.42999999999995</v>
      </c>
      <c r="E5299" s="342">
        <v>541.29</v>
      </c>
      <c r="F5299" s="338" t="s">
        <v>32651</v>
      </c>
      <c r="G5299" s="343"/>
      <c r="H5299" s="343"/>
      <c r="I5299" s="343"/>
    </row>
    <row r="5300" spans="1:9" ht="69.75" customHeight="1">
      <c r="A5300" s="340" t="s">
        <v>10957</v>
      </c>
      <c r="B5300" s="338" t="s">
        <v>10958</v>
      </c>
      <c r="C5300" s="341" t="s">
        <v>0</v>
      </c>
      <c r="D5300" s="342">
        <v>748.1</v>
      </c>
      <c r="E5300" s="342">
        <v>744.17</v>
      </c>
      <c r="F5300" s="338" t="s">
        <v>32651</v>
      </c>
      <c r="G5300" s="343"/>
      <c r="H5300" s="343"/>
      <c r="I5300" s="343"/>
    </row>
    <row r="5301" spans="1:9" ht="69.75" customHeight="1">
      <c r="A5301" s="340" t="s">
        <v>10959</v>
      </c>
      <c r="B5301" s="338" t="s">
        <v>10960</v>
      </c>
      <c r="C5301" s="341" t="s">
        <v>0</v>
      </c>
      <c r="D5301" s="342">
        <v>1149.71</v>
      </c>
      <c r="E5301" s="342">
        <v>1144.73</v>
      </c>
      <c r="F5301" s="338" t="s">
        <v>32651</v>
      </c>
      <c r="G5301" s="343"/>
      <c r="H5301" s="343"/>
      <c r="I5301" s="343"/>
    </row>
    <row r="5302" spans="1:9" ht="69.75" customHeight="1">
      <c r="A5302" s="340" t="s">
        <v>10961</v>
      </c>
      <c r="B5302" s="338" t="s">
        <v>10962</v>
      </c>
      <c r="C5302" s="341" t="s">
        <v>0</v>
      </c>
      <c r="D5302" s="342">
        <v>72.59</v>
      </c>
      <c r="E5302" s="342">
        <v>72.09</v>
      </c>
      <c r="F5302" s="338" t="s">
        <v>32651</v>
      </c>
      <c r="G5302" s="343"/>
      <c r="H5302" s="343"/>
      <c r="I5302" s="343"/>
    </row>
    <row r="5303" spans="1:9" ht="69.75" customHeight="1">
      <c r="A5303" s="340" t="s">
        <v>10963</v>
      </c>
      <c r="B5303" s="338" t="s">
        <v>10964</v>
      </c>
      <c r="C5303" s="341" t="s">
        <v>0</v>
      </c>
      <c r="D5303" s="342">
        <v>79.680000000000007</v>
      </c>
      <c r="E5303" s="342">
        <v>78.91</v>
      </c>
      <c r="F5303" s="338" t="s">
        <v>32651</v>
      </c>
      <c r="G5303" s="343"/>
      <c r="H5303" s="343"/>
      <c r="I5303" s="343"/>
    </row>
    <row r="5304" spans="1:9" ht="69.75" customHeight="1">
      <c r="A5304" s="340" t="s">
        <v>10965</v>
      </c>
      <c r="B5304" s="338" t="s">
        <v>10966</v>
      </c>
      <c r="C5304" s="341" t="s">
        <v>0</v>
      </c>
      <c r="D5304" s="342">
        <v>88.9</v>
      </c>
      <c r="E5304" s="342">
        <v>87.87</v>
      </c>
      <c r="F5304" s="338" t="s">
        <v>32651</v>
      </c>
      <c r="G5304" s="343"/>
      <c r="H5304" s="343"/>
      <c r="I5304" s="343"/>
    </row>
    <row r="5305" spans="1:9" ht="69.75" customHeight="1">
      <c r="A5305" s="340" t="s">
        <v>10967</v>
      </c>
      <c r="B5305" s="338" t="s">
        <v>10968</v>
      </c>
      <c r="C5305" s="341" t="s">
        <v>0</v>
      </c>
      <c r="D5305" s="342">
        <v>132</v>
      </c>
      <c r="E5305" s="342">
        <v>130.61000000000001</v>
      </c>
      <c r="F5305" s="338" t="s">
        <v>32651</v>
      </c>
      <c r="G5305" s="343"/>
      <c r="H5305" s="343"/>
      <c r="I5305" s="343"/>
    </row>
    <row r="5306" spans="1:9" ht="69.75" customHeight="1">
      <c r="A5306" s="340" t="s">
        <v>10969</v>
      </c>
      <c r="B5306" s="338" t="s">
        <v>10970</v>
      </c>
      <c r="C5306" s="341" t="s">
        <v>0</v>
      </c>
      <c r="D5306" s="342">
        <v>154.07</v>
      </c>
      <c r="E5306" s="342">
        <v>152.26</v>
      </c>
      <c r="F5306" s="338" t="s">
        <v>32651</v>
      </c>
      <c r="G5306" s="343"/>
      <c r="H5306" s="343"/>
      <c r="I5306" s="343"/>
    </row>
    <row r="5307" spans="1:9" ht="69.75" customHeight="1">
      <c r="A5307" s="340" t="s">
        <v>10971</v>
      </c>
      <c r="B5307" s="338" t="s">
        <v>10972</v>
      </c>
      <c r="C5307" s="341" t="s">
        <v>0</v>
      </c>
      <c r="D5307" s="342">
        <v>221.59</v>
      </c>
      <c r="E5307" s="342">
        <v>219.25</v>
      </c>
      <c r="F5307" s="338" t="s">
        <v>32651</v>
      </c>
      <c r="G5307" s="343"/>
      <c r="H5307" s="343"/>
      <c r="I5307" s="343"/>
    </row>
    <row r="5308" spans="1:9" ht="69.75" customHeight="1">
      <c r="A5308" s="340" t="s">
        <v>10973</v>
      </c>
      <c r="B5308" s="338" t="s">
        <v>10974</v>
      </c>
      <c r="C5308" s="341" t="s">
        <v>0</v>
      </c>
      <c r="D5308" s="342">
        <v>473.39</v>
      </c>
      <c r="E5308" s="342">
        <v>469.46</v>
      </c>
      <c r="F5308" s="338" t="s">
        <v>32651</v>
      </c>
      <c r="G5308" s="343"/>
      <c r="H5308" s="343"/>
      <c r="I5308" s="343"/>
    </row>
    <row r="5309" spans="1:9" ht="69.75" customHeight="1">
      <c r="A5309" s="340" t="s">
        <v>10975</v>
      </c>
      <c r="B5309" s="338" t="s">
        <v>10976</v>
      </c>
      <c r="C5309" s="341" t="s">
        <v>0</v>
      </c>
      <c r="D5309" s="342">
        <v>804.06</v>
      </c>
      <c r="E5309" s="342">
        <v>799.08</v>
      </c>
      <c r="F5309" s="338" t="s">
        <v>32651</v>
      </c>
      <c r="G5309" s="343"/>
      <c r="H5309" s="343"/>
      <c r="I5309" s="343"/>
    </row>
    <row r="5310" spans="1:9" ht="69.75" customHeight="1">
      <c r="A5310" s="340" t="s">
        <v>10977</v>
      </c>
      <c r="B5310" s="338" t="s">
        <v>10978</v>
      </c>
      <c r="C5310" s="341" t="s">
        <v>0</v>
      </c>
      <c r="D5310" s="342">
        <v>449.72</v>
      </c>
      <c r="E5310" s="342">
        <v>443.34</v>
      </c>
      <c r="F5310" s="338" t="s">
        <v>32651</v>
      </c>
      <c r="G5310" s="343"/>
      <c r="H5310" s="343"/>
      <c r="I5310" s="343"/>
    </row>
    <row r="5311" spans="1:9" ht="69.75" customHeight="1">
      <c r="A5311" s="340" t="s">
        <v>10979</v>
      </c>
      <c r="B5311" s="338" t="s">
        <v>10980</v>
      </c>
      <c r="C5311" s="341" t="s">
        <v>0</v>
      </c>
      <c r="D5311" s="342">
        <v>97.94</v>
      </c>
      <c r="E5311" s="342">
        <v>97.44</v>
      </c>
      <c r="F5311" s="338" t="s">
        <v>32651</v>
      </c>
      <c r="G5311" s="343"/>
      <c r="H5311" s="343"/>
      <c r="I5311" s="343"/>
    </row>
    <row r="5312" spans="1:9" ht="69.75" customHeight="1">
      <c r="A5312" s="340" t="s">
        <v>10981</v>
      </c>
      <c r="B5312" s="338" t="s">
        <v>10982</v>
      </c>
      <c r="C5312" s="341" t="s">
        <v>0</v>
      </c>
      <c r="D5312" s="342">
        <v>349.15</v>
      </c>
      <c r="E5312" s="342">
        <v>346.01</v>
      </c>
      <c r="F5312" s="338" t="s">
        <v>32651</v>
      </c>
      <c r="G5312" s="343"/>
      <c r="H5312" s="343"/>
      <c r="I5312" s="343"/>
    </row>
    <row r="5313" spans="1:9" ht="69.75" customHeight="1">
      <c r="A5313" s="340" t="s">
        <v>10983</v>
      </c>
      <c r="B5313" s="338" t="s">
        <v>10984</v>
      </c>
      <c r="C5313" s="341" t="s">
        <v>0</v>
      </c>
      <c r="D5313" s="342">
        <v>74.290000000000006</v>
      </c>
      <c r="E5313" s="342">
        <v>73.91</v>
      </c>
      <c r="F5313" s="338" t="s">
        <v>32651</v>
      </c>
      <c r="G5313" s="343"/>
      <c r="H5313" s="343"/>
      <c r="I5313" s="343"/>
    </row>
    <row r="5314" spans="1:9" ht="69.75" customHeight="1">
      <c r="A5314" s="340" t="s">
        <v>10985</v>
      </c>
      <c r="B5314" s="338" t="s">
        <v>10986</v>
      </c>
      <c r="C5314" s="341" t="s">
        <v>0</v>
      </c>
      <c r="D5314" s="342">
        <v>83.01</v>
      </c>
      <c r="E5314" s="342">
        <v>82.51</v>
      </c>
      <c r="F5314" s="338" t="s">
        <v>32651</v>
      </c>
      <c r="G5314" s="343"/>
      <c r="H5314" s="343"/>
      <c r="I5314" s="343"/>
    </row>
    <row r="5315" spans="1:9" ht="69.75" customHeight="1">
      <c r="A5315" s="340" t="s">
        <v>10987</v>
      </c>
      <c r="B5315" s="338" t="s">
        <v>10988</v>
      </c>
      <c r="C5315" s="341" t="s">
        <v>0</v>
      </c>
      <c r="D5315" s="342">
        <v>130.66999999999999</v>
      </c>
      <c r="E5315" s="342">
        <v>129.97</v>
      </c>
      <c r="F5315" s="338" t="s">
        <v>32651</v>
      </c>
      <c r="G5315" s="343"/>
      <c r="H5315" s="343"/>
      <c r="I5315" s="343"/>
    </row>
    <row r="5316" spans="1:9" ht="69.75" customHeight="1">
      <c r="A5316" s="340" t="s">
        <v>10989</v>
      </c>
      <c r="B5316" s="338" t="s">
        <v>10990</v>
      </c>
      <c r="C5316" s="341" t="s">
        <v>0</v>
      </c>
      <c r="D5316" s="342">
        <v>141.01</v>
      </c>
      <c r="E5316" s="342">
        <v>140.1</v>
      </c>
      <c r="F5316" s="338" t="s">
        <v>32651</v>
      </c>
      <c r="G5316" s="343"/>
      <c r="H5316" s="343"/>
      <c r="I5316" s="343"/>
    </row>
    <row r="5317" spans="1:9" ht="69.75" customHeight="1">
      <c r="A5317" s="340" t="s">
        <v>10991</v>
      </c>
      <c r="B5317" s="338" t="s">
        <v>10992</v>
      </c>
      <c r="C5317" s="341" t="s">
        <v>0</v>
      </c>
      <c r="D5317" s="342">
        <v>211.66</v>
      </c>
      <c r="E5317" s="342">
        <v>210.49</v>
      </c>
      <c r="F5317" s="338" t="s">
        <v>32651</v>
      </c>
      <c r="G5317" s="343"/>
      <c r="H5317" s="343"/>
      <c r="I5317" s="343"/>
    </row>
    <row r="5318" spans="1:9" ht="69.75" customHeight="1">
      <c r="A5318" s="340" t="s">
        <v>10993</v>
      </c>
      <c r="B5318" s="338" t="s">
        <v>10994</v>
      </c>
      <c r="C5318" s="341" t="s">
        <v>0</v>
      </c>
      <c r="D5318" s="342">
        <v>373.23</v>
      </c>
      <c r="E5318" s="342">
        <v>371.66</v>
      </c>
      <c r="F5318" s="338" t="s">
        <v>32651</v>
      </c>
      <c r="G5318" s="343"/>
      <c r="H5318" s="343"/>
      <c r="I5318" s="343"/>
    </row>
    <row r="5319" spans="1:9" ht="69.75" customHeight="1">
      <c r="A5319" s="340" t="s">
        <v>10995</v>
      </c>
      <c r="B5319" s="338" t="s">
        <v>10996</v>
      </c>
      <c r="C5319" s="341" t="s">
        <v>0</v>
      </c>
      <c r="D5319" s="342">
        <v>509.87</v>
      </c>
      <c r="E5319" s="342">
        <v>507.91</v>
      </c>
      <c r="F5319" s="338" t="s">
        <v>32651</v>
      </c>
      <c r="G5319" s="343"/>
      <c r="H5319" s="343"/>
      <c r="I5319" s="343"/>
    </row>
    <row r="5320" spans="1:9" ht="69.75" customHeight="1">
      <c r="A5320" s="340" t="s">
        <v>10997</v>
      </c>
      <c r="B5320" s="338" t="s">
        <v>10998</v>
      </c>
      <c r="C5320" s="341" t="s">
        <v>0</v>
      </c>
      <c r="D5320" s="342">
        <v>888.11</v>
      </c>
      <c r="E5320" s="342">
        <v>885.62</v>
      </c>
      <c r="F5320" s="338" t="s">
        <v>32651</v>
      </c>
      <c r="G5320" s="343"/>
      <c r="H5320" s="343"/>
      <c r="I5320" s="343"/>
    </row>
    <row r="5321" spans="1:9" ht="69.75" customHeight="1">
      <c r="A5321" s="340" t="s">
        <v>10999</v>
      </c>
      <c r="B5321" s="338" t="s">
        <v>11000</v>
      </c>
      <c r="C5321" s="341" t="s">
        <v>0</v>
      </c>
      <c r="D5321" s="342">
        <v>367.81</v>
      </c>
      <c r="E5321" s="342">
        <v>362.28</v>
      </c>
      <c r="F5321" s="338" t="s">
        <v>32651</v>
      </c>
      <c r="G5321" s="343"/>
      <c r="H5321" s="343"/>
      <c r="I5321" s="343"/>
    </row>
    <row r="5322" spans="1:9" ht="69.75" customHeight="1">
      <c r="A5322" s="340" t="s">
        <v>11001</v>
      </c>
      <c r="B5322" s="338" t="s">
        <v>11002</v>
      </c>
      <c r="C5322" s="341" t="s">
        <v>0</v>
      </c>
      <c r="D5322" s="342">
        <v>334.99</v>
      </c>
      <c r="E5322" s="342">
        <v>331.85</v>
      </c>
      <c r="F5322" s="338" t="s">
        <v>32651</v>
      </c>
      <c r="G5322" s="343"/>
      <c r="H5322" s="343"/>
      <c r="I5322" s="343"/>
    </row>
    <row r="5323" spans="1:9" ht="69.75" customHeight="1">
      <c r="A5323" s="340" t="s">
        <v>11003</v>
      </c>
      <c r="B5323" s="338" t="s">
        <v>11004</v>
      </c>
      <c r="C5323" s="341" t="s">
        <v>0</v>
      </c>
      <c r="D5323" s="342">
        <v>39</v>
      </c>
      <c r="E5323" s="342">
        <v>38.229999999999997</v>
      </c>
      <c r="F5323" s="338" t="s">
        <v>32651</v>
      </c>
      <c r="G5323" s="343"/>
      <c r="H5323" s="343"/>
      <c r="I5323" s="343"/>
    </row>
    <row r="5324" spans="1:9" ht="69.75" customHeight="1">
      <c r="A5324" s="340" t="s">
        <v>11005</v>
      </c>
      <c r="B5324" s="338" t="s">
        <v>11006</v>
      </c>
      <c r="C5324" s="341" t="s">
        <v>0</v>
      </c>
      <c r="D5324" s="342">
        <v>27.85</v>
      </c>
      <c r="E5324" s="342">
        <v>27.35</v>
      </c>
      <c r="F5324" s="338" t="s">
        <v>32651</v>
      </c>
      <c r="G5324" s="343"/>
      <c r="H5324" s="343"/>
      <c r="I5324" s="343"/>
    </row>
    <row r="5325" spans="1:9" ht="69.75" customHeight="1">
      <c r="A5325" s="340" t="s">
        <v>11007</v>
      </c>
      <c r="B5325" s="338" t="s">
        <v>11008</v>
      </c>
      <c r="C5325" s="341" t="s">
        <v>0</v>
      </c>
      <c r="D5325" s="342">
        <v>54.96</v>
      </c>
      <c r="E5325" s="342">
        <v>53.93</v>
      </c>
      <c r="F5325" s="338" t="s">
        <v>32651</v>
      </c>
      <c r="G5325" s="343"/>
      <c r="H5325" s="343"/>
      <c r="I5325" s="343"/>
    </row>
    <row r="5326" spans="1:9" ht="69.75" customHeight="1">
      <c r="A5326" s="340" t="s">
        <v>11009</v>
      </c>
      <c r="B5326" s="338" t="s">
        <v>11010</v>
      </c>
      <c r="C5326" s="341" t="s">
        <v>0</v>
      </c>
      <c r="D5326" s="342">
        <v>73.64</v>
      </c>
      <c r="E5326" s="342">
        <v>72.25</v>
      </c>
      <c r="F5326" s="338" t="s">
        <v>32651</v>
      </c>
      <c r="G5326" s="343"/>
      <c r="H5326" s="343"/>
      <c r="I5326" s="343"/>
    </row>
    <row r="5327" spans="1:9" ht="69.75" customHeight="1">
      <c r="A5327" s="340" t="s">
        <v>11011</v>
      </c>
      <c r="B5327" s="338" t="s">
        <v>11012</v>
      </c>
      <c r="C5327" s="341" t="s">
        <v>0</v>
      </c>
      <c r="D5327" s="342">
        <v>80.680000000000007</v>
      </c>
      <c r="E5327" s="342">
        <v>78.87</v>
      </c>
      <c r="F5327" s="338" t="s">
        <v>32651</v>
      </c>
      <c r="G5327" s="343"/>
      <c r="H5327" s="343"/>
      <c r="I5327" s="343"/>
    </row>
    <row r="5328" spans="1:9" ht="69.75" customHeight="1">
      <c r="A5328" s="340" t="s">
        <v>11013</v>
      </c>
      <c r="B5328" s="338" t="s">
        <v>11014</v>
      </c>
      <c r="C5328" s="341" t="s">
        <v>0</v>
      </c>
      <c r="D5328" s="342">
        <v>119.31</v>
      </c>
      <c r="E5328" s="342">
        <v>116.97</v>
      </c>
      <c r="F5328" s="338" t="s">
        <v>32651</v>
      </c>
      <c r="G5328" s="343"/>
      <c r="H5328" s="343"/>
      <c r="I5328" s="343"/>
    </row>
    <row r="5329" spans="1:9" ht="69.75" customHeight="1">
      <c r="A5329" s="340" t="s">
        <v>11015</v>
      </c>
      <c r="B5329" s="338" t="s">
        <v>11016</v>
      </c>
      <c r="C5329" s="341" t="s">
        <v>0</v>
      </c>
      <c r="D5329" s="342">
        <v>23.35</v>
      </c>
      <c r="E5329" s="342">
        <v>22.85</v>
      </c>
      <c r="F5329" s="338" t="s">
        <v>32651</v>
      </c>
      <c r="G5329" s="343"/>
      <c r="H5329" s="343"/>
      <c r="I5329" s="343"/>
    </row>
    <row r="5330" spans="1:9" ht="69.75" customHeight="1">
      <c r="A5330" s="340" t="s">
        <v>11017</v>
      </c>
      <c r="B5330" s="338" t="s">
        <v>11018</v>
      </c>
      <c r="C5330" s="341" t="s">
        <v>0</v>
      </c>
      <c r="D5330" s="342">
        <v>29.14</v>
      </c>
      <c r="E5330" s="342">
        <v>28.37</v>
      </c>
      <c r="F5330" s="338" t="s">
        <v>32651</v>
      </c>
      <c r="G5330" s="343"/>
      <c r="H5330" s="343"/>
      <c r="I5330" s="343"/>
    </row>
    <row r="5331" spans="1:9" ht="69.75" customHeight="1">
      <c r="A5331" s="340" t="s">
        <v>11019</v>
      </c>
      <c r="B5331" s="338" t="s">
        <v>11020</v>
      </c>
      <c r="C5331" s="341" t="s">
        <v>0</v>
      </c>
      <c r="D5331" s="342">
        <v>26.84</v>
      </c>
      <c r="E5331" s="342">
        <v>26.34</v>
      </c>
      <c r="F5331" s="338" t="s">
        <v>32651</v>
      </c>
      <c r="G5331" s="343"/>
      <c r="H5331" s="343"/>
      <c r="I5331" s="343"/>
    </row>
    <row r="5332" spans="1:9" ht="69.75" customHeight="1">
      <c r="A5332" s="340" t="s">
        <v>11021</v>
      </c>
      <c r="B5332" s="338" t="s">
        <v>11022</v>
      </c>
      <c r="C5332" s="341" t="s">
        <v>0</v>
      </c>
      <c r="D5332" s="342">
        <v>36.39</v>
      </c>
      <c r="E5332" s="342">
        <v>35.619999999999997</v>
      </c>
      <c r="F5332" s="338" t="s">
        <v>32651</v>
      </c>
      <c r="G5332" s="343"/>
      <c r="H5332" s="343"/>
      <c r="I5332" s="343"/>
    </row>
    <row r="5333" spans="1:9" ht="69.75" customHeight="1">
      <c r="A5333" s="340" t="s">
        <v>11023</v>
      </c>
      <c r="B5333" s="338" t="s">
        <v>11024</v>
      </c>
      <c r="C5333" s="341" t="s">
        <v>0</v>
      </c>
      <c r="D5333" s="342">
        <v>11.91</v>
      </c>
      <c r="E5333" s="342">
        <v>11.41</v>
      </c>
      <c r="F5333" s="338" t="s">
        <v>32651</v>
      </c>
      <c r="G5333" s="343"/>
      <c r="H5333" s="343"/>
      <c r="I5333" s="343"/>
    </row>
    <row r="5334" spans="1:9" ht="69.75" customHeight="1">
      <c r="A5334" s="340" t="s">
        <v>11025</v>
      </c>
      <c r="B5334" s="338" t="s">
        <v>11026</v>
      </c>
      <c r="C5334" s="341" t="s">
        <v>0</v>
      </c>
      <c r="D5334" s="342">
        <v>27.68</v>
      </c>
      <c r="E5334" s="342">
        <v>26.91</v>
      </c>
      <c r="F5334" s="338" t="s">
        <v>32651</v>
      </c>
      <c r="G5334" s="343"/>
      <c r="H5334" s="343"/>
      <c r="I5334" s="343"/>
    </row>
    <row r="5335" spans="1:9" ht="69.75" customHeight="1">
      <c r="A5335" s="340" t="s">
        <v>11027</v>
      </c>
      <c r="B5335" s="338" t="s">
        <v>11028</v>
      </c>
      <c r="C5335" s="341" t="s">
        <v>0</v>
      </c>
      <c r="D5335" s="342">
        <v>28.37</v>
      </c>
      <c r="E5335" s="342">
        <v>27.77</v>
      </c>
      <c r="F5335" s="338" t="s">
        <v>32651</v>
      </c>
      <c r="G5335" s="343"/>
      <c r="H5335" s="343"/>
      <c r="I5335" s="343"/>
    </row>
    <row r="5336" spans="1:9" ht="69.75" customHeight="1">
      <c r="A5336" s="340" t="s">
        <v>11029</v>
      </c>
      <c r="B5336" s="338" t="s">
        <v>11030</v>
      </c>
      <c r="C5336" s="341" t="s">
        <v>0</v>
      </c>
      <c r="D5336" s="342">
        <v>21.45</v>
      </c>
      <c r="E5336" s="342">
        <v>20.85</v>
      </c>
      <c r="F5336" s="338" t="s">
        <v>32651</v>
      </c>
      <c r="G5336" s="343"/>
      <c r="H5336" s="343"/>
      <c r="I5336" s="343"/>
    </row>
    <row r="5337" spans="1:9" ht="69.75" customHeight="1">
      <c r="A5337" s="340" t="s">
        <v>11031</v>
      </c>
      <c r="B5337" s="338" t="s">
        <v>11032</v>
      </c>
      <c r="C5337" s="341" t="s">
        <v>0</v>
      </c>
      <c r="D5337" s="342">
        <v>23.01</v>
      </c>
      <c r="E5337" s="342">
        <v>22.47</v>
      </c>
      <c r="F5337" s="338" t="s">
        <v>32651</v>
      </c>
      <c r="G5337" s="343"/>
      <c r="H5337" s="343"/>
      <c r="I5337" s="343"/>
    </row>
    <row r="5338" spans="1:9" ht="69.75" customHeight="1">
      <c r="A5338" s="340" t="s">
        <v>11034</v>
      </c>
      <c r="B5338" s="338" t="s">
        <v>11035</v>
      </c>
      <c r="C5338" s="341" t="s">
        <v>0</v>
      </c>
      <c r="D5338" s="342">
        <v>30.16</v>
      </c>
      <c r="E5338" s="342">
        <v>27.46</v>
      </c>
      <c r="F5338" s="338" t="s">
        <v>32651</v>
      </c>
      <c r="G5338" s="343"/>
      <c r="H5338" s="343"/>
      <c r="I5338" s="343"/>
    </row>
    <row r="5339" spans="1:9" ht="69.75" customHeight="1">
      <c r="A5339" s="340" t="s">
        <v>11036</v>
      </c>
      <c r="B5339" s="338" t="s">
        <v>11037</v>
      </c>
      <c r="C5339" s="341" t="s">
        <v>0</v>
      </c>
      <c r="D5339" s="342">
        <v>36.49</v>
      </c>
      <c r="E5339" s="342">
        <v>33.200000000000003</v>
      </c>
      <c r="F5339" s="338" t="s">
        <v>32651</v>
      </c>
      <c r="G5339" s="343"/>
      <c r="H5339" s="343"/>
      <c r="I5339" s="343"/>
    </row>
    <row r="5340" spans="1:9" ht="69.75" customHeight="1">
      <c r="A5340" s="340" t="s">
        <v>11038</v>
      </c>
      <c r="B5340" s="338" t="s">
        <v>11039</v>
      </c>
      <c r="C5340" s="341" t="s">
        <v>0</v>
      </c>
      <c r="D5340" s="342">
        <v>47.94</v>
      </c>
      <c r="E5340" s="342">
        <v>43.86</v>
      </c>
      <c r="F5340" s="338" t="s">
        <v>32651</v>
      </c>
      <c r="G5340" s="343"/>
      <c r="H5340" s="343"/>
      <c r="I5340" s="343"/>
    </row>
    <row r="5341" spans="1:9" ht="69.75" customHeight="1">
      <c r="A5341" s="340" t="s">
        <v>11040</v>
      </c>
      <c r="B5341" s="338" t="s">
        <v>32381</v>
      </c>
      <c r="C5341" s="341" t="s">
        <v>0</v>
      </c>
      <c r="D5341" s="342">
        <v>207.15</v>
      </c>
      <c r="E5341" s="342">
        <v>198.27</v>
      </c>
      <c r="F5341" s="338" t="s">
        <v>32651</v>
      </c>
      <c r="G5341" s="343"/>
      <c r="H5341" s="343"/>
      <c r="I5341" s="343"/>
    </row>
    <row r="5342" spans="1:9" ht="69.75" customHeight="1">
      <c r="A5342" s="340" t="s">
        <v>11041</v>
      </c>
      <c r="B5342" s="338" t="s">
        <v>32382</v>
      </c>
      <c r="C5342" s="341" t="s">
        <v>0</v>
      </c>
      <c r="D5342" s="342">
        <v>220.72</v>
      </c>
      <c r="E5342" s="342">
        <v>210.44</v>
      </c>
      <c r="F5342" s="338" t="s">
        <v>32651</v>
      </c>
      <c r="G5342" s="343"/>
      <c r="H5342" s="343"/>
      <c r="I5342" s="343"/>
    </row>
    <row r="5343" spans="1:9" ht="69.75" customHeight="1">
      <c r="A5343" s="340" t="s">
        <v>11042</v>
      </c>
      <c r="B5343" s="338" t="s">
        <v>32383</v>
      </c>
      <c r="C5343" s="341" t="s">
        <v>0</v>
      </c>
      <c r="D5343" s="342">
        <v>446.39</v>
      </c>
      <c r="E5343" s="342">
        <v>421.9</v>
      </c>
      <c r="F5343" s="338" t="s">
        <v>32651</v>
      </c>
      <c r="G5343" s="343"/>
      <c r="H5343" s="343"/>
      <c r="I5343" s="343"/>
    </row>
    <row r="5344" spans="1:9" ht="69.75" customHeight="1">
      <c r="A5344" s="340" t="s">
        <v>11043</v>
      </c>
      <c r="B5344" s="338" t="s">
        <v>32384</v>
      </c>
      <c r="C5344" s="341" t="s">
        <v>0</v>
      </c>
      <c r="D5344" s="342">
        <v>587.1</v>
      </c>
      <c r="E5344" s="342">
        <v>557.89</v>
      </c>
      <c r="F5344" s="338" t="s">
        <v>32651</v>
      </c>
      <c r="G5344" s="343"/>
      <c r="H5344" s="343"/>
      <c r="I5344" s="343"/>
    </row>
    <row r="5345" spans="1:9" ht="69.75" customHeight="1">
      <c r="A5345" s="340" t="s">
        <v>11044</v>
      </c>
      <c r="B5345" s="338" t="s">
        <v>32385</v>
      </c>
      <c r="C5345" s="341" t="s">
        <v>0</v>
      </c>
      <c r="D5345" s="342">
        <v>723.03</v>
      </c>
      <c r="E5345" s="342">
        <v>688.44</v>
      </c>
      <c r="F5345" s="338" t="s">
        <v>32651</v>
      </c>
      <c r="G5345" s="343"/>
      <c r="H5345" s="343"/>
      <c r="I5345" s="343"/>
    </row>
    <row r="5346" spans="1:9" ht="69.75" customHeight="1">
      <c r="A5346" s="340" t="s">
        <v>11045</v>
      </c>
      <c r="B5346" s="338" t="s">
        <v>32386</v>
      </c>
      <c r="C5346" s="341" t="s">
        <v>0</v>
      </c>
      <c r="D5346" s="342">
        <v>983.42</v>
      </c>
      <c r="E5346" s="342">
        <v>942.11</v>
      </c>
      <c r="F5346" s="338" t="s">
        <v>32651</v>
      </c>
      <c r="G5346" s="343"/>
      <c r="H5346" s="343"/>
      <c r="I5346" s="343"/>
    </row>
    <row r="5347" spans="1:9" ht="69.75" customHeight="1">
      <c r="A5347" s="340" t="s">
        <v>11046</v>
      </c>
      <c r="B5347" s="338" t="s">
        <v>32387</v>
      </c>
      <c r="C5347" s="341" t="s">
        <v>0</v>
      </c>
      <c r="D5347" s="342">
        <v>312.39</v>
      </c>
      <c r="E5347" s="342">
        <v>293.97000000000003</v>
      </c>
      <c r="F5347" s="338" t="s">
        <v>32651</v>
      </c>
      <c r="G5347" s="343"/>
      <c r="H5347" s="343"/>
      <c r="I5347" s="343"/>
    </row>
    <row r="5348" spans="1:9" ht="69.75" customHeight="1">
      <c r="A5348" s="340" t="s">
        <v>11047</v>
      </c>
      <c r="B5348" s="338" t="s">
        <v>32388</v>
      </c>
      <c r="C5348" s="341" t="s">
        <v>0</v>
      </c>
      <c r="D5348" s="342">
        <v>462.04</v>
      </c>
      <c r="E5348" s="342">
        <v>434.8</v>
      </c>
      <c r="F5348" s="338" t="s">
        <v>32651</v>
      </c>
      <c r="G5348" s="343"/>
      <c r="H5348" s="343"/>
      <c r="I5348" s="343"/>
    </row>
    <row r="5349" spans="1:9" ht="69.75" customHeight="1">
      <c r="A5349" s="340" t="s">
        <v>11048</v>
      </c>
      <c r="B5349" s="338" t="s">
        <v>32389</v>
      </c>
      <c r="C5349" s="341" t="s">
        <v>0</v>
      </c>
      <c r="D5349" s="342">
        <v>603.38</v>
      </c>
      <c r="E5349" s="342">
        <v>567.98</v>
      </c>
      <c r="F5349" s="338" t="s">
        <v>32651</v>
      </c>
      <c r="G5349" s="343"/>
      <c r="H5349" s="343"/>
      <c r="I5349" s="343"/>
    </row>
    <row r="5350" spans="1:9" ht="69.75" customHeight="1">
      <c r="A5350" s="340" t="s">
        <v>11049</v>
      </c>
      <c r="B5350" s="338" t="s">
        <v>32390</v>
      </c>
      <c r="C5350" s="341" t="s">
        <v>0</v>
      </c>
      <c r="D5350" s="342">
        <v>223.55</v>
      </c>
      <c r="E5350" s="342">
        <v>211.79</v>
      </c>
      <c r="F5350" s="338" t="s">
        <v>32651</v>
      </c>
      <c r="G5350" s="343"/>
      <c r="H5350" s="343"/>
      <c r="I5350" s="343"/>
    </row>
    <row r="5351" spans="1:9" ht="69.75" customHeight="1">
      <c r="A5351" s="340" t="s">
        <v>11050</v>
      </c>
      <c r="B5351" s="338" t="s">
        <v>32391</v>
      </c>
      <c r="C5351" s="341" t="s">
        <v>0</v>
      </c>
      <c r="D5351" s="342">
        <v>406.15</v>
      </c>
      <c r="E5351" s="342">
        <v>385.31</v>
      </c>
      <c r="F5351" s="338" t="s">
        <v>32651</v>
      </c>
      <c r="G5351" s="343"/>
      <c r="H5351" s="343"/>
      <c r="I5351" s="343"/>
    </row>
    <row r="5352" spans="1:9" ht="69.75" customHeight="1">
      <c r="A5352" s="340" t="s">
        <v>11051</v>
      </c>
      <c r="B5352" s="338" t="s">
        <v>32392</v>
      </c>
      <c r="C5352" s="341" t="s">
        <v>0</v>
      </c>
      <c r="D5352" s="342">
        <v>605.13</v>
      </c>
      <c r="E5352" s="342">
        <v>574.17999999999995</v>
      </c>
      <c r="F5352" s="338" t="s">
        <v>32651</v>
      </c>
      <c r="G5352" s="343"/>
      <c r="H5352" s="343"/>
      <c r="I5352" s="343"/>
    </row>
    <row r="5353" spans="1:9" ht="69.75" customHeight="1">
      <c r="A5353" s="340" t="s">
        <v>11052</v>
      </c>
      <c r="B5353" s="338" t="s">
        <v>32393</v>
      </c>
      <c r="C5353" s="341" t="s">
        <v>0</v>
      </c>
      <c r="D5353" s="342">
        <v>792.22</v>
      </c>
      <c r="E5353" s="342">
        <v>751.94</v>
      </c>
      <c r="F5353" s="338" t="s">
        <v>32651</v>
      </c>
      <c r="G5353" s="343"/>
      <c r="H5353" s="343"/>
      <c r="I5353" s="343"/>
    </row>
    <row r="5354" spans="1:9" ht="69.75" customHeight="1">
      <c r="A5354" s="340" t="s">
        <v>11053</v>
      </c>
      <c r="B5354" s="338" t="s">
        <v>32394</v>
      </c>
      <c r="C5354" s="341" t="s">
        <v>0</v>
      </c>
      <c r="D5354" s="342">
        <v>514.35</v>
      </c>
      <c r="E5354" s="342">
        <v>503.02</v>
      </c>
      <c r="F5354" s="338" t="s">
        <v>32651</v>
      </c>
      <c r="G5354" s="343"/>
      <c r="H5354" s="343"/>
      <c r="I5354" s="343"/>
    </row>
    <row r="5355" spans="1:9" ht="69.75" customHeight="1">
      <c r="A5355" s="340" t="s">
        <v>11054</v>
      </c>
      <c r="B5355" s="338" t="s">
        <v>32395</v>
      </c>
      <c r="C5355" s="341" t="s">
        <v>0</v>
      </c>
      <c r="D5355" s="342">
        <v>889.41</v>
      </c>
      <c r="E5355" s="342">
        <v>869.6</v>
      </c>
      <c r="F5355" s="338" t="s">
        <v>32651</v>
      </c>
      <c r="G5355" s="343"/>
      <c r="H5355" s="343"/>
      <c r="I5355" s="343"/>
    </row>
    <row r="5356" spans="1:9" ht="69.75" customHeight="1">
      <c r="A5356" s="340" t="s">
        <v>11055</v>
      </c>
      <c r="B5356" s="338" t="s">
        <v>32396</v>
      </c>
      <c r="C5356" s="341" t="s">
        <v>0</v>
      </c>
      <c r="D5356" s="342">
        <v>1300.7</v>
      </c>
      <c r="E5356" s="342">
        <v>1271.3900000000001</v>
      </c>
      <c r="F5356" s="338" t="s">
        <v>32651</v>
      </c>
      <c r="G5356" s="343"/>
      <c r="H5356" s="343"/>
      <c r="I5356" s="343"/>
    </row>
    <row r="5357" spans="1:9" ht="69.75" customHeight="1">
      <c r="A5357" s="340" t="s">
        <v>11056</v>
      </c>
      <c r="B5357" s="338" t="s">
        <v>32397</v>
      </c>
      <c r="C5357" s="341" t="s">
        <v>0</v>
      </c>
      <c r="D5357" s="342">
        <v>1690.06</v>
      </c>
      <c r="E5357" s="342">
        <v>1651.97</v>
      </c>
      <c r="F5357" s="338" t="s">
        <v>32651</v>
      </c>
      <c r="G5357" s="343"/>
      <c r="H5357" s="343"/>
      <c r="I5357" s="343"/>
    </row>
    <row r="5358" spans="1:9" ht="69.75" customHeight="1">
      <c r="A5358" s="340" t="s">
        <v>11057</v>
      </c>
      <c r="B5358" s="338" t="s">
        <v>32398</v>
      </c>
      <c r="C5358" s="341" t="s">
        <v>0</v>
      </c>
      <c r="D5358" s="342">
        <v>631.14</v>
      </c>
      <c r="E5358" s="342">
        <v>618.5</v>
      </c>
      <c r="F5358" s="338" t="s">
        <v>32651</v>
      </c>
      <c r="G5358" s="343"/>
      <c r="H5358" s="343"/>
      <c r="I5358" s="343"/>
    </row>
    <row r="5359" spans="1:9" ht="69.75" customHeight="1">
      <c r="A5359" s="340" t="s">
        <v>11058</v>
      </c>
      <c r="B5359" s="338" t="s">
        <v>32399</v>
      </c>
      <c r="C5359" s="341" t="s">
        <v>0</v>
      </c>
      <c r="D5359" s="342">
        <v>1121.3699999999999</v>
      </c>
      <c r="E5359" s="342">
        <v>1098.95</v>
      </c>
      <c r="F5359" s="338" t="s">
        <v>32651</v>
      </c>
      <c r="G5359" s="343"/>
      <c r="H5359" s="343"/>
      <c r="I5359" s="343"/>
    </row>
    <row r="5360" spans="1:9" ht="69.75" customHeight="1">
      <c r="A5360" s="340" t="s">
        <v>11059</v>
      </c>
      <c r="B5360" s="338" t="s">
        <v>32400</v>
      </c>
      <c r="C5360" s="341" t="s">
        <v>0</v>
      </c>
      <c r="D5360" s="342">
        <v>1652.66</v>
      </c>
      <c r="E5360" s="342">
        <v>1619.37</v>
      </c>
      <c r="F5360" s="338" t="s">
        <v>32651</v>
      </c>
      <c r="G5360" s="343"/>
      <c r="H5360" s="343"/>
      <c r="I5360" s="343"/>
    </row>
    <row r="5361" spans="1:9" ht="69.75" customHeight="1">
      <c r="A5361" s="340" t="s">
        <v>11060</v>
      </c>
      <c r="B5361" s="338" t="s">
        <v>32401</v>
      </c>
      <c r="C5361" s="341" t="s">
        <v>0</v>
      </c>
      <c r="D5361" s="342">
        <v>2156.12</v>
      </c>
      <c r="E5361" s="342">
        <v>2112.79</v>
      </c>
      <c r="F5361" s="338" t="s">
        <v>32651</v>
      </c>
      <c r="G5361" s="343"/>
      <c r="H5361" s="343"/>
      <c r="I5361" s="343"/>
    </row>
    <row r="5362" spans="1:9" ht="69.75" customHeight="1">
      <c r="A5362" s="340" t="s">
        <v>11061</v>
      </c>
      <c r="B5362" s="338" t="s">
        <v>32402</v>
      </c>
      <c r="C5362" s="341" t="s">
        <v>0</v>
      </c>
      <c r="D5362" s="342">
        <v>325.97000000000003</v>
      </c>
      <c r="E5362" s="342">
        <v>309.86</v>
      </c>
      <c r="F5362" s="338" t="s">
        <v>32651</v>
      </c>
      <c r="G5362" s="343"/>
      <c r="H5362" s="343"/>
      <c r="I5362" s="343"/>
    </row>
    <row r="5363" spans="1:9" ht="69.75" customHeight="1">
      <c r="A5363" s="340" t="s">
        <v>11062</v>
      </c>
      <c r="B5363" s="338" t="s">
        <v>32403</v>
      </c>
      <c r="C5363" s="341" t="s">
        <v>0</v>
      </c>
      <c r="D5363" s="342">
        <v>589.96</v>
      </c>
      <c r="E5363" s="342">
        <v>561.63</v>
      </c>
      <c r="F5363" s="338" t="s">
        <v>32651</v>
      </c>
      <c r="G5363" s="343"/>
      <c r="H5363" s="343"/>
      <c r="I5363" s="343"/>
    </row>
    <row r="5364" spans="1:9" ht="69.75" customHeight="1">
      <c r="A5364" s="340" t="s">
        <v>11063</v>
      </c>
      <c r="B5364" s="338" t="s">
        <v>32404</v>
      </c>
      <c r="C5364" s="341" t="s">
        <v>0</v>
      </c>
      <c r="D5364" s="342">
        <v>877.05</v>
      </c>
      <c r="E5364" s="342">
        <v>835.19</v>
      </c>
      <c r="F5364" s="338" t="s">
        <v>32651</v>
      </c>
      <c r="G5364" s="343"/>
      <c r="H5364" s="343"/>
      <c r="I5364" s="343"/>
    </row>
    <row r="5365" spans="1:9" ht="69.75" customHeight="1">
      <c r="A5365" s="340" t="s">
        <v>11064</v>
      </c>
      <c r="B5365" s="338" t="s">
        <v>32405</v>
      </c>
      <c r="C5365" s="341" t="s">
        <v>0</v>
      </c>
      <c r="D5365" s="342">
        <v>1148.28</v>
      </c>
      <c r="E5365" s="342">
        <v>1093.8</v>
      </c>
      <c r="F5365" s="338" t="s">
        <v>32651</v>
      </c>
      <c r="G5365" s="343"/>
      <c r="H5365" s="343"/>
      <c r="I5365" s="343"/>
    </row>
    <row r="5366" spans="1:9" ht="69.75" customHeight="1">
      <c r="A5366" s="340" t="s">
        <v>11065</v>
      </c>
      <c r="B5366" s="338" t="s">
        <v>32406</v>
      </c>
      <c r="C5366" s="341" t="s">
        <v>0</v>
      </c>
      <c r="D5366" s="342">
        <v>397.44</v>
      </c>
      <c r="E5366" s="342">
        <v>379.46</v>
      </c>
      <c r="F5366" s="338" t="s">
        <v>32651</v>
      </c>
      <c r="G5366" s="343"/>
      <c r="H5366" s="343"/>
      <c r="I5366" s="343"/>
    </row>
    <row r="5367" spans="1:9" ht="69.75" customHeight="1">
      <c r="A5367" s="340" t="s">
        <v>11066</v>
      </c>
      <c r="B5367" s="338" t="s">
        <v>32407</v>
      </c>
      <c r="C5367" s="341" t="s">
        <v>0</v>
      </c>
      <c r="D5367" s="342">
        <v>731.47</v>
      </c>
      <c r="E5367" s="342">
        <v>699.46</v>
      </c>
      <c r="F5367" s="338" t="s">
        <v>32651</v>
      </c>
      <c r="G5367" s="343"/>
      <c r="H5367" s="343"/>
      <c r="I5367" s="343"/>
    </row>
    <row r="5368" spans="1:9" ht="69.75" customHeight="1">
      <c r="A5368" s="340" t="s">
        <v>11067</v>
      </c>
      <c r="B5368" s="338" t="s">
        <v>32408</v>
      </c>
      <c r="C5368" s="341" t="s">
        <v>0</v>
      </c>
      <c r="D5368" s="342">
        <v>1092.92</v>
      </c>
      <c r="E5368" s="342">
        <v>1045.4100000000001</v>
      </c>
      <c r="F5368" s="338" t="s">
        <v>32651</v>
      </c>
      <c r="G5368" s="343"/>
      <c r="H5368" s="343"/>
      <c r="I5368" s="343"/>
    </row>
    <row r="5369" spans="1:9" ht="69.75" customHeight="1">
      <c r="A5369" s="340" t="s">
        <v>11068</v>
      </c>
      <c r="B5369" s="338" t="s">
        <v>32409</v>
      </c>
      <c r="C5369" s="341" t="s">
        <v>0</v>
      </c>
      <c r="D5369" s="342">
        <v>1433.19</v>
      </c>
      <c r="E5369" s="342">
        <v>1371.29</v>
      </c>
      <c r="F5369" s="338" t="s">
        <v>32651</v>
      </c>
      <c r="G5369" s="343"/>
      <c r="H5369" s="343"/>
      <c r="I5369" s="343"/>
    </row>
    <row r="5370" spans="1:9" ht="69.75" customHeight="1">
      <c r="A5370" s="340" t="s">
        <v>11069</v>
      </c>
      <c r="B5370" s="338" t="s">
        <v>32410</v>
      </c>
      <c r="C5370" s="341" t="s">
        <v>0</v>
      </c>
      <c r="D5370" s="342">
        <v>359.95</v>
      </c>
      <c r="E5370" s="342">
        <v>342.68</v>
      </c>
      <c r="F5370" s="338" t="s">
        <v>32651</v>
      </c>
      <c r="G5370" s="343"/>
      <c r="H5370" s="343"/>
      <c r="I5370" s="343"/>
    </row>
    <row r="5371" spans="1:9" ht="69.75" customHeight="1">
      <c r="A5371" s="340" t="s">
        <v>11070</v>
      </c>
      <c r="B5371" s="338" t="s">
        <v>32411</v>
      </c>
      <c r="C5371" s="341" t="s">
        <v>0</v>
      </c>
      <c r="D5371" s="342">
        <v>634.96</v>
      </c>
      <c r="E5371" s="342">
        <v>604.77</v>
      </c>
      <c r="F5371" s="338" t="s">
        <v>32651</v>
      </c>
      <c r="G5371" s="343"/>
      <c r="H5371" s="343"/>
      <c r="I5371" s="343"/>
    </row>
    <row r="5372" spans="1:9" ht="69.75" customHeight="1">
      <c r="A5372" s="340" t="s">
        <v>11071</v>
      </c>
      <c r="B5372" s="338" t="s">
        <v>32412</v>
      </c>
      <c r="C5372" s="341" t="s">
        <v>0</v>
      </c>
      <c r="D5372" s="342">
        <v>939.88</v>
      </c>
      <c r="E5372" s="342">
        <v>895.23</v>
      </c>
      <c r="F5372" s="338" t="s">
        <v>32651</v>
      </c>
      <c r="G5372" s="343"/>
      <c r="H5372" s="343"/>
      <c r="I5372" s="343"/>
    </row>
    <row r="5373" spans="1:9" ht="69.75" customHeight="1">
      <c r="A5373" s="340" t="s">
        <v>11072</v>
      </c>
      <c r="B5373" s="338" t="s">
        <v>32413</v>
      </c>
      <c r="C5373" s="341" t="s">
        <v>0</v>
      </c>
      <c r="D5373" s="342">
        <v>1226.68</v>
      </c>
      <c r="E5373" s="342">
        <v>1168.6400000000001</v>
      </c>
      <c r="F5373" s="338" t="s">
        <v>32651</v>
      </c>
      <c r="G5373" s="343"/>
      <c r="H5373" s="343"/>
      <c r="I5373" s="343"/>
    </row>
    <row r="5374" spans="1:9" ht="69.75" customHeight="1">
      <c r="A5374" s="340" t="s">
        <v>11073</v>
      </c>
      <c r="B5374" s="338" t="s">
        <v>32414</v>
      </c>
      <c r="C5374" s="341" t="s">
        <v>0</v>
      </c>
      <c r="D5374" s="342">
        <v>428.18</v>
      </c>
      <c r="E5374" s="342">
        <v>408.91</v>
      </c>
      <c r="F5374" s="338" t="s">
        <v>32651</v>
      </c>
      <c r="G5374" s="343"/>
      <c r="H5374" s="343"/>
      <c r="I5374" s="343"/>
    </row>
    <row r="5375" spans="1:9" ht="69.75" customHeight="1">
      <c r="A5375" s="340" t="s">
        <v>11074</v>
      </c>
      <c r="B5375" s="338" t="s">
        <v>32415</v>
      </c>
      <c r="C5375" s="341" t="s">
        <v>0</v>
      </c>
      <c r="D5375" s="342">
        <v>770.15</v>
      </c>
      <c r="E5375" s="342">
        <v>735.99</v>
      </c>
      <c r="F5375" s="338" t="s">
        <v>32651</v>
      </c>
      <c r="G5375" s="343"/>
      <c r="H5375" s="343"/>
      <c r="I5375" s="343"/>
    </row>
    <row r="5376" spans="1:9" ht="69.75" customHeight="1">
      <c r="A5376" s="340" t="s">
        <v>11075</v>
      </c>
      <c r="B5376" s="338" t="s">
        <v>32416</v>
      </c>
      <c r="C5376" s="341" t="s">
        <v>0</v>
      </c>
      <c r="D5376" s="342">
        <v>1145.83</v>
      </c>
      <c r="E5376" s="342">
        <v>1095.1099999999999</v>
      </c>
      <c r="F5376" s="338" t="s">
        <v>32651</v>
      </c>
      <c r="G5376" s="343"/>
      <c r="H5376" s="343"/>
      <c r="I5376" s="343"/>
    </row>
    <row r="5377" spans="1:9" ht="69.75" customHeight="1">
      <c r="A5377" s="340" t="s">
        <v>11076</v>
      </c>
      <c r="B5377" s="338" t="s">
        <v>32417</v>
      </c>
      <c r="C5377" s="341" t="s">
        <v>0</v>
      </c>
      <c r="D5377" s="342">
        <v>1498.74</v>
      </c>
      <c r="E5377" s="342">
        <v>1432.72</v>
      </c>
      <c r="F5377" s="338" t="s">
        <v>32651</v>
      </c>
      <c r="G5377" s="343"/>
      <c r="H5377" s="343"/>
      <c r="I5377" s="343"/>
    </row>
    <row r="5378" spans="1:9" ht="69.75" customHeight="1">
      <c r="A5378" s="340" t="s">
        <v>11077</v>
      </c>
      <c r="B5378" s="338" t="s">
        <v>32418</v>
      </c>
      <c r="C5378" s="341" t="s">
        <v>0</v>
      </c>
      <c r="D5378" s="342">
        <v>122.42</v>
      </c>
      <c r="E5378" s="342">
        <v>119.44</v>
      </c>
      <c r="F5378" s="338" t="s">
        <v>32651</v>
      </c>
      <c r="G5378" s="343"/>
      <c r="H5378" s="343"/>
      <c r="I5378" s="343"/>
    </row>
    <row r="5379" spans="1:9" ht="69.75" customHeight="1">
      <c r="A5379" s="340" t="s">
        <v>11078</v>
      </c>
      <c r="B5379" s="338" t="s">
        <v>32419</v>
      </c>
      <c r="C5379" s="341" t="s">
        <v>0</v>
      </c>
      <c r="D5379" s="342">
        <v>129.33000000000001</v>
      </c>
      <c r="E5379" s="342">
        <v>126.35</v>
      </c>
      <c r="F5379" s="338" t="s">
        <v>32651</v>
      </c>
      <c r="G5379" s="343"/>
      <c r="H5379" s="343"/>
      <c r="I5379" s="343"/>
    </row>
    <row r="5380" spans="1:9" ht="69.75" customHeight="1">
      <c r="A5380" s="340" t="s">
        <v>11079</v>
      </c>
      <c r="B5380" s="338" t="s">
        <v>32420</v>
      </c>
      <c r="C5380" s="341" t="s">
        <v>0</v>
      </c>
      <c r="D5380" s="342">
        <v>159.6</v>
      </c>
      <c r="E5380" s="342">
        <v>155.91999999999999</v>
      </c>
      <c r="F5380" s="338" t="s">
        <v>32651</v>
      </c>
      <c r="G5380" s="343"/>
      <c r="H5380" s="343"/>
      <c r="I5380" s="343"/>
    </row>
    <row r="5381" spans="1:9" ht="69.75" customHeight="1">
      <c r="A5381" s="340" t="s">
        <v>11080</v>
      </c>
      <c r="B5381" s="338" t="s">
        <v>32421</v>
      </c>
      <c r="C5381" s="341" t="s">
        <v>0</v>
      </c>
      <c r="D5381" s="342">
        <v>142.63</v>
      </c>
      <c r="E5381" s="342">
        <v>140.81</v>
      </c>
      <c r="F5381" s="338" t="s">
        <v>32651</v>
      </c>
      <c r="G5381" s="343"/>
      <c r="H5381" s="343"/>
      <c r="I5381" s="343"/>
    </row>
    <row r="5382" spans="1:9" ht="69.75" customHeight="1">
      <c r="A5382" s="340" t="s">
        <v>11081</v>
      </c>
      <c r="B5382" s="338" t="s">
        <v>32422</v>
      </c>
      <c r="C5382" s="341" t="s">
        <v>0</v>
      </c>
      <c r="D5382" s="342">
        <v>176.19</v>
      </c>
      <c r="E5382" s="342">
        <v>165.65</v>
      </c>
      <c r="F5382" s="338" t="s">
        <v>32651</v>
      </c>
      <c r="G5382" s="343"/>
      <c r="H5382" s="343"/>
      <c r="I5382" s="343"/>
    </row>
    <row r="5383" spans="1:9" ht="69.75" customHeight="1">
      <c r="A5383" s="340" t="s">
        <v>32423</v>
      </c>
      <c r="B5383" s="338" t="s">
        <v>32424</v>
      </c>
      <c r="C5383" s="341" t="s">
        <v>0</v>
      </c>
      <c r="D5383" s="342">
        <v>1204.6300000000001</v>
      </c>
      <c r="E5383" s="342">
        <v>1198.74</v>
      </c>
      <c r="F5383" s="338" t="s">
        <v>32651</v>
      </c>
      <c r="G5383" s="343"/>
      <c r="H5383" s="343"/>
      <c r="I5383" s="343"/>
    </row>
    <row r="5384" spans="1:9" ht="69.75" customHeight="1">
      <c r="A5384" s="340" t="s">
        <v>32425</v>
      </c>
      <c r="B5384" s="338" t="s">
        <v>32426</v>
      </c>
      <c r="C5384" s="341" t="s">
        <v>0</v>
      </c>
      <c r="D5384" s="342">
        <v>402.33</v>
      </c>
      <c r="E5384" s="342">
        <v>397.86</v>
      </c>
      <c r="F5384" s="338" t="s">
        <v>32651</v>
      </c>
      <c r="G5384" s="343"/>
      <c r="H5384" s="343"/>
      <c r="I5384" s="343"/>
    </row>
    <row r="5385" spans="1:9" ht="69.75" customHeight="1">
      <c r="A5385" s="340" t="s">
        <v>32427</v>
      </c>
      <c r="B5385" s="338" t="s">
        <v>32428</v>
      </c>
      <c r="C5385" s="341" t="s">
        <v>0</v>
      </c>
      <c r="D5385" s="342">
        <v>533.79</v>
      </c>
      <c r="E5385" s="342">
        <v>529.32000000000005</v>
      </c>
      <c r="F5385" s="338" t="s">
        <v>32651</v>
      </c>
      <c r="G5385" s="343"/>
      <c r="H5385" s="343"/>
      <c r="I5385" s="343"/>
    </row>
    <row r="5386" spans="1:9" ht="69.75" customHeight="1">
      <c r="A5386" s="340" t="s">
        <v>32429</v>
      </c>
      <c r="B5386" s="338" t="s">
        <v>32430</v>
      </c>
      <c r="C5386" s="341" t="s">
        <v>0</v>
      </c>
      <c r="D5386" s="342">
        <v>865.74</v>
      </c>
      <c r="E5386" s="342">
        <v>860.55</v>
      </c>
      <c r="F5386" s="338" t="s">
        <v>32651</v>
      </c>
      <c r="G5386" s="343"/>
      <c r="H5386" s="343"/>
      <c r="I5386" s="343"/>
    </row>
    <row r="5387" spans="1:9" ht="69.75" customHeight="1">
      <c r="A5387" s="340" t="s">
        <v>11082</v>
      </c>
      <c r="B5387" s="338" t="s">
        <v>11083</v>
      </c>
      <c r="C5387" s="341" t="s">
        <v>0</v>
      </c>
      <c r="D5387" s="342">
        <v>19.239999999999998</v>
      </c>
      <c r="E5387" s="342">
        <v>17.18</v>
      </c>
      <c r="F5387" s="338" t="s">
        <v>32651</v>
      </c>
      <c r="G5387" s="343"/>
      <c r="H5387" s="343"/>
      <c r="I5387" s="343"/>
    </row>
    <row r="5388" spans="1:9" ht="69.75" customHeight="1">
      <c r="A5388" s="340" t="s">
        <v>11084</v>
      </c>
      <c r="B5388" s="338" t="s">
        <v>11085</v>
      </c>
      <c r="C5388" s="341" t="s">
        <v>0</v>
      </c>
      <c r="D5388" s="342">
        <v>51.3</v>
      </c>
      <c r="E5388" s="342">
        <v>45.81</v>
      </c>
      <c r="F5388" s="338" t="s">
        <v>32651</v>
      </c>
      <c r="G5388" s="343"/>
      <c r="H5388" s="343"/>
      <c r="I5388" s="343"/>
    </row>
    <row r="5389" spans="1:9" ht="69.75" customHeight="1">
      <c r="A5389" s="340" t="s">
        <v>11086</v>
      </c>
      <c r="B5389" s="338" t="s">
        <v>11087</v>
      </c>
      <c r="C5389" s="341" t="s">
        <v>0</v>
      </c>
      <c r="D5389" s="342">
        <v>74.92</v>
      </c>
      <c r="E5389" s="342">
        <v>66.91</v>
      </c>
      <c r="F5389" s="338" t="s">
        <v>32651</v>
      </c>
      <c r="G5389" s="343"/>
      <c r="H5389" s="343"/>
      <c r="I5389" s="343"/>
    </row>
    <row r="5390" spans="1:9" ht="69.75" customHeight="1">
      <c r="A5390" s="340" t="s">
        <v>11088</v>
      </c>
      <c r="B5390" s="338" t="s">
        <v>11089</v>
      </c>
      <c r="C5390" s="341" t="s">
        <v>0</v>
      </c>
      <c r="D5390" s="342">
        <v>11.07</v>
      </c>
      <c r="E5390" s="342">
        <v>9.99</v>
      </c>
      <c r="F5390" s="338" t="s">
        <v>32651</v>
      </c>
      <c r="G5390" s="343"/>
      <c r="H5390" s="343"/>
      <c r="I5390" s="343"/>
    </row>
    <row r="5391" spans="1:9" ht="69.75" customHeight="1">
      <c r="A5391" s="340" t="s">
        <v>11090</v>
      </c>
      <c r="B5391" s="338" t="s">
        <v>11091</v>
      </c>
      <c r="C5391" s="341" t="s">
        <v>0</v>
      </c>
      <c r="D5391" s="342">
        <v>29.55</v>
      </c>
      <c r="E5391" s="342">
        <v>26.64</v>
      </c>
      <c r="F5391" s="338" t="s">
        <v>32651</v>
      </c>
      <c r="G5391" s="343"/>
      <c r="H5391" s="343"/>
      <c r="I5391" s="343"/>
    </row>
    <row r="5392" spans="1:9" ht="69.75" customHeight="1">
      <c r="A5392" s="340" t="s">
        <v>11092</v>
      </c>
      <c r="B5392" s="338" t="s">
        <v>11093</v>
      </c>
      <c r="C5392" s="341" t="s">
        <v>0</v>
      </c>
      <c r="D5392" s="342">
        <v>43.14</v>
      </c>
      <c r="E5392" s="342">
        <v>38.92</v>
      </c>
      <c r="F5392" s="338" t="s">
        <v>32651</v>
      </c>
      <c r="G5392" s="343"/>
      <c r="H5392" s="343"/>
      <c r="I5392" s="343"/>
    </row>
    <row r="5393" spans="1:9" ht="69.75" customHeight="1">
      <c r="A5393" s="340" t="s">
        <v>11094</v>
      </c>
      <c r="B5393" s="338" t="s">
        <v>11095</v>
      </c>
      <c r="C5393" s="341" t="s">
        <v>6</v>
      </c>
      <c r="D5393" s="342">
        <v>10.34</v>
      </c>
      <c r="E5393" s="342">
        <v>9.23</v>
      </c>
      <c r="F5393" s="338" t="s">
        <v>32651</v>
      </c>
      <c r="G5393" s="343"/>
      <c r="H5393" s="343"/>
      <c r="I5393" s="343"/>
    </row>
    <row r="5394" spans="1:9" ht="69.75" customHeight="1">
      <c r="A5394" s="340" t="s">
        <v>11096</v>
      </c>
      <c r="B5394" s="338" t="s">
        <v>11097</v>
      </c>
      <c r="C5394" s="341" t="s">
        <v>6</v>
      </c>
      <c r="D5394" s="342">
        <v>15.08</v>
      </c>
      <c r="E5394" s="342">
        <v>13.58</v>
      </c>
      <c r="F5394" s="338" t="s">
        <v>32651</v>
      </c>
      <c r="G5394" s="343"/>
      <c r="H5394" s="343"/>
      <c r="I5394" s="343"/>
    </row>
    <row r="5395" spans="1:9" ht="69.75" customHeight="1">
      <c r="A5395" s="340" t="s">
        <v>11098</v>
      </c>
      <c r="B5395" s="338" t="s">
        <v>11099</v>
      </c>
      <c r="C5395" s="341" t="s">
        <v>6</v>
      </c>
      <c r="D5395" s="342">
        <v>20.010000000000002</v>
      </c>
      <c r="E5395" s="342">
        <v>18.010000000000002</v>
      </c>
      <c r="F5395" s="338" t="s">
        <v>32651</v>
      </c>
      <c r="G5395" s="343"/>
      <c r="H5395" s="343"/>
      <c r="I5395" s="343"/>
    </row>
    <row r="5396" spans="1:9" ht="69.75" customHeight="1">
      <c r="A5396" s="340" t="s">
        <v>11100</v>
      </c>
      <c r="B5396" s="338" t="s">
        <v>11101</v>
      </c>
      <c r="C5396" s="341" t="s">
        <v>6</v>
      </c>
      <c r="D5396" s="342">
        <v>26.55</v>
      </c>
      <c r="E5396" s="342">
        <v>23.91</v>
      </c>
      <c r="F5396" s="338" t="s">
        <v>32651</v>
      </c>
      <c r="G5396" s="343"/>
      <c r="H5396" s="343"/>
      <c r="I5396" s="343"/>
    </row>
    <row r="5397" spans="1:9" ht="69.75" customHeight="1">
      <c r="A5397" s="340" t="s">
        <v>11102</v>
      </c>
      <c r="B5397" s="338" t="s">
        <v>11103</v>
      </c>
      <c r="C5397" s="341" t="s">
        <v>6</v>
      </c>
      <c r="D5397" s="342">
        <v>11.58</v>
      </c>
      <c r="E5397" s="342">
        <v>10.33</v>
      </c>
      <c r="F5397" s="338" t="s">
        <v>32651</v>
      </c>
      <c r="G5397" s="343"/>
      <c r="H5397" s="343"/>
      <c r="I5397" s="343"/>
    </row>
    <row r="5398" spans="1:9" ht="69.75" customHeight="1">
      <c r="A5398" s="340" t="s">
        <v>11104</v>
      </c>
      <c r="B5398" s="338" t="s">
        <v>11105</v>
      </c>
      <c r="C5398" s="341" t="s">
        <v>0</v>
      </c>
      <c r="D5398" s="342">
        <v>7.91</v>
      </c>
      <c r="E5398" s="342">
        <v>7.34</v>
      </c>
      <c r="F5398" s="338" t="s">
        <v>32651</v>
      </c>
      <c r="G5398" s="343"/>
      <c r="H5398" s="343"/>
      <c r="I5398" s="343"/>
    </row>
    <row r="5399" spans="1:9" ht="69.75" customHeight="1">
      <c r="A5399" s="340" t="s">
        <v>11106</v>
      </c>
      <c r="B5399" s="338" t="s">
        <v>11107</v>
      </c>
      <c r="C5399" s="341" t="s">
        <v>0</v>
      </c>
      <c r="D5399" s="342">
        <v>30.13</v>
      </c>
      <c r="E5399" s="342">
        <v>29.12</v>
      </c>
      <c r="F5399" s="338" t="s">
        <v>32651</v>
      </c>
      <c r="G5399" s="343"/>
      <c r="H5399" s="343"/>
      <c r="I5399" s="343"/>
    </row>
    <row r="5400" spans="1:9" ht="69.75" customHeight="1">
      <c r="A5400" s="340" t="s">
        <v>11108</v>
      </c>
      <c r="B5400" s="338" t="s">
        <v>11109</v>
      </c>
      <c r="C5400" s="341" t="s">
        <v>0</v>
      </c>
      <c r="D5400" s="342">
        <v>4.46</v>
      </c>
      <c r="E5400" s="342">
        <v>4.1399999999999997</v>
      </c>
      <c r="F5400" s="338" t="s">
        <v>32651</v>
      </c>
      <c r="G5400" s="343"/>
      <c r="H5400" s="343"/>
      <c r="I5400" s="343"/>
    </row>
    <row r="5401" spans="1:9" ht="69.75" customHeight="1">
      <c r="A5401" s="340" t="s">
        <v>11110</v>
      </c>
      <c r="B5401" s="338" t="s">
        <v>11111</v>
      </c>
      <c r="C5401" s="341" t="s">
        <v>0</v>
      </c>
      <c r="D5401" s="342">
        <v>7.12</v>
      </c>
      <c r="E5401" s="342">
        <v>6.62</v>
      </c>
      <c r="F5401" s="338" t="s">
        <v>32651</v>
      </c>
      <c r="G5401" s="343"/>
      <c r="H5401" s="343"/>
      <c r="I5401" s="343"/>
    </row>
    <row r="5402" spans="1:9" ht="69.75" customHeight="1">
      <c r="A5402" s="340" t="s">
        <v>11112</v>
      </c>
      <c r="B5402" s="338" t="s">
        <v>11113</v>
      </c>
      <c r="C5402" s="341" t="s">
        <v>0</v>
      </c>
      <c r="D5402" s="342">
        <v>9.35</v>
      </c>
      <c r="E5402" s="342">
        <v>8.6300000000000008</v>
      </c>
      <c r="F5402" s="338" t="s">
        <v>32651</v>
      </c>
      <c r="G5402" s="343"/>
      <c r="H5402" s="343"/>
      <c r="I5402" s="343"/>
    </row>
    <row r="5403" spans="1:9" ht="69.75" customHeight="1">
      <c r="A5403" s="340" t="s">
        <v>11114</v>
      </c>
      <c r="B5403" s="338" t="s">
        <v>11115</v>
      </c>
      <c r="C5403" s="341" t="s">
        <v>0</v>
      </c>
      <c r="D5403" s="342">
        <v>7.67</v>
      </c>
      <c r="E5403" s="342">
        <v>6.84</v>
      </c>
      <c r="F5403" s="338" t="s">
        <v>32651</v>
      </c>
      <c r="G5403" s="343"/>
      <c r="H5403" s="343"/>
      <c r="I5403" s="343"/>
    </row>
    <row r="5404" spans="1:9" ht="69.75" customHeight="1">
      <c r="A5404" s="340" t="s">
        <v>11116</v>
      </c>
      <c r="B5404" s="338" t="s">
        <v>11117</v>
      </c>
      <c r="C5404" s="341" t="s">
        <v>0</v>
      </c>
      <c r="D5404" s="342">
        <v>17.510000000000002</v>
      </c>
      <c r="E5404" s="342">
        <v>15.62</v>
      </c>
      <c r="F5404" s="338" t="s">
        <v>32651</v>
      </c>
      <c r="G5404" s="343"/>
      <c r="H5404" s="343"/>
      <c r="I5404" s="343"/>
    </row>
    <row r="5405" spans="1:9" ht="69.75" customHeight="1">
      <c r="A5405" s="340" t="s">
        <v>11118</v>
      </c>
      <c r="B5405" s="338" t="s">
        <v>11119</v>
      </c>
      <c r="C5405" s="341" t="s">
        <v>0</v>
      </c>
      <c r="D5405" s="342">
        <v>49.95</v>
      </c>
      <c r="E5405" s="342">
        <v>44.57</v>
      </c>
      <c r="F5405" s="338" t="s">
        <v>32651</v>
      </c>
      <c r="G5405" s="343"/>
      <c r="H5405" s="343"/>
      <c r="I5405" s="343"/>
    </row>
    <row r="5406" spans="1:9" ht="69.75" customHeight="1">
      <c r="A5406" s="340" t="s">
        <v>11120</v>
      </c>
      <c r="B5406" s="338" t="s">
        <v>11121</v>
      </c>
      <c r="C5406" s="341" t="s">
        <v>0</v>
      </c>
      <c r="D5406" s="342">
        <v>63.11</v>
      </c>
      <c r="E5406" s="342">
        <v>56.35</v>
      </c>
      <c r="F5406" s="338" t="s">
        <v>32651</v>
      </c>
      <c r="G5406" s="343"/>
      <c r="H5406" s="343"/>
      <c r="I5406" s="343"/>
    </row>
    <row r="5407" spans="1:9" ht="69.75" customHeight="1">
      <c r="A5407" s="340" t="s">
        <v>11122</v>
      </c>
      <c r="B5407" s="338" t="s">
        <v>11123</v>
      </c>
      <c r="C5407" s="341" t="s">
        <v>6</v>
      </c>
      <c r="D5407" s="342">
        <v>28.16</v>
      </c>
      <c r="E5407" s="342">
        <v>26.97</v>
      </c>
      <c r="F5407" s="338" t="s">
        <v>32651</v>
      </c>
      <c r="G5407" s="343"/>
      <c r="H5407" s="343"/>
      <c r="I5407" s="343"/>
    </row>
    <row r="5408" spans="1:9" ht="69.75" customHeight="1">
      <c r="A5408" s="340" t="s">
        <v>11124</v>
      </c>
      <c r="B5408" s="338" t="s">
        <v>11125</v>
      </c>
      <c r="C5408" s="341" t="s">
        <v>6</v>
      </c>
      <c r="D5408" s="342">
        <v>21.92</v>
      </c>
      <c r="E5408" s="342">
        <v>20.54</v>
      </c>
      <c r="F5408" s="338" t="s">
        <v>32651</v>
      </c>
      <c r="G5408" s="343"/>
      <c r="H5408" s="343"/>
      <c r="I5408" s="343"/>
    </row>
    <row r="5409" spans="1:9" ht="69.75" customHeight="1">
      <c r="A5409" s="340" t="s">
        <v>11126</v>
      </c>
      <c r="B5409" s="338" t="s">
        <v>11127</v>
      </c>
      <c r="C5409" s="341" t="s">
        <v>6</v>
      </c>
      <c r="D5409" s="342">
        <v>5.03</v>
      </c>
      <c r="E5409" s="342">
        <v>4.82</v>
      </c>
      <c r="F5409" s="338" t="s">
        <v>32651</v>
      </c>
      <c r="G5409" s="343"/>
      <c r="H5409" s="343"/>
      <c r="I5409" s="343"/>
    </row>
    <row r="5410" spans="1:9" ht="69.75" customHeight="1">
      <c r="A5410" s="340" t="s">
        <v>11128</v>
      </c>
      <c r="B5410" s="338" t="s">
        <v>11129</v>
      </c>
      <c r="C5410" s="341" t="s">
        <v>6</v>
      </c>
      <c r="D5410" s="342">
        <v>4.37</v>
      </c>
      <c r="E5410" s="342">
        <v>4.12</v>
      </c>
      <c r="F5410" s="338" t="s">
        <v>32651</v>
      </c>
      <c r="G5410" s="343"/>
      <c r="H5410" s="343"/>
      <c r="I5410" s="343"/>
    </row>
    <row r="5411" spans="1:9" ht="69.75" customHeight="1">
      <c r="A5411" s="340" t="s">
        <v>11131</v>
      </c>
      <c r="B5411" s="338" t="s">
        <v>11132</v>
      </c>
      <c r="C5411" s="341" t="s">
        <v>6</v>
      </c>
      <c r="D5411" s="342">
        <v>18.600000000000001</v>
      </c>
      <c r="E5411" s="342">
        <v>16.809999999999999</v>
      </c>
      <c r="F5411" s="338" t="s">
        <v>32651</v>
      </c>
      <c r="G5411" s="343"/>
      <c r="H5411" s="343"/>
      <c r="I5411" s="343"/>
    </row>
    <row r="5412" spans="1:9" ht="69.75" customHeight="1">
      <c r="A5412" s="340" t="s">
        <v>11133</v>
      </c>
      <c r="B5412" s="338" t="s">
        <v>11134</v>
      </c>
      <c r="C5412" s="341" t="s">
        <v>6</v>
      </c>
      <c r="D5412" s="342">
        <v>27.91</v>
      </c>
      <c r="E5412" s="342">
        <v>25.25</v>
      </c>
      <c r="F5412" s="338" t="s">
        <v>32651</v>
      </c>
      <c r="G5412" s="343"/>
      <c r="H5412" s="343"/>
      <c r="I5412" s="343"/>
    </row>
    <row r="5413" spans="1:9" ht="69.75" customHeight="1">
      <c r="A5413" s="340" t="s">
        <v>11135</v>
      </c>
      <c r="B5413" s="338" t="s">
        <v>11136</v>
      </c>
      <c r="C5413" s="341" t="s">
        <v>6</v>
      </c>
      <c r="D5413" s="342">
        <v>8.52</v>
      </c>
      <c r="E5413" s="342">
        <v>7.82</v>
      </c>
      <c r="F5413" s="338" t="s">
        <v>32651</v>
      </c>
      <c r="G5413" s="343"/>
      <c r="H5413" s="343"/>
      <c r="I5413" s="343"/>
    </row>
    <row r="5414" spans="1:9" ht="69.75" customHeight="1">
      <c r="A5414" s="340" t="s">
        <v>11137</v>
      </c>
      <c r="B5414" s="338" t="s">
        <v>11138</v>
      </c>
      <c r="C5414" s="341" t="s">
        <v>6</v>
      </c>
      <c r="D5414" s="342">
        <v>12.9</v>
      </c>
      <c r="E5414" s="342">
        <v>11.85</v>
      </c>
      <c r="F5414" s="338" t="s">
        <v>32651</v>
      </c>
      <c r="G5414" s="343"/>
      <c r="H5414" s="343"/>
      <c r="I5414" s="343"/>
    </row>
    <row r="5415" spans="1:9" ht="69.75" customHeight="1">
      <c r="A5415" s="340" t="s">
        <v>11139</v>
      </c>
      <c r="B5415" s="338" t="s">
        <v>11140</v>
      </c>
      <c r="C5415" s="341" t="s">
        <v>6</v>
      </c>
      <c r="D5415" s="342">
        <v>16.940000000000001</v>
      </c>
      <c r="E5415" s="342">
        <v>15.59</v>
      </c>
      <c r="F5415" s="338" t="s">
        <v>32651</v>
      </c>
      <c r="G5415" s="343"/>
      <c r="H5415" s="343"/>
      <c r="I5415" s="343"/>
    </row>
    <row r="5416" spans="1:9" ht="69.75" customHeight="1">
      <c r="A5416" s="340" t="s">
        <v>11141</v>
      </c>
      <c r="B5416" s="338" t="s">
        <v>11142</v>
      </c>
      <c r="C5416" s="341" t="s">
        <v>6</v>
      </c>
      <c r="D5416" s="342">
        <v>4.67</v>
      </c>
      <c r="E5416" s="342">
        <v>4.41</v>
      </c>
      <c r="F5416" s="338" t="s">
        <v>32651</v>
      </c>
      <c r="G5416" s="343"/>
      <c r="H5416" s="343"/>
      <c r="I5416" s="343"/>
    </row>
    <row r="5417" spans="1:9" ht="69.75" customHeight="1">
      <c r="A5417" s="340" t="s">
        <v>11143</v>
      </c>
      <c r="B5417" s="338" t="s">
        <v>32431</v>
      </c>
      <c r="C5417" s="341" t="s">
        <v>6</v>
      </c>
      <c r="D5417" s="342">
        <v>12.9</v>
      </c>
      <c r="E5417" s="342">
        <v>11.94</v>
      </c>
      <c r="F5417" s="338" t="s">
        <v>32651</v>
      </c>
      <c r="G5417" s="343"/>
      <c r="H5417" s="343"/>
      <c r="I5417" s="343"/>
    </row>
    <row r="5418" spans="1:9" ht="69.75" customHeight="1">
      <c r="A5418" s="340" t="s">
        <v>11144</v>
      </c>
      <c r="B5418" s="338" t="s">
        <v>32432</v>
      </c>
      <c r="C5418" s="341" t="s">
        <v>6</v>
      </c>
      <c r="D5418" s="342">
        <v>12.9</v>
      </c>
      <c r="E5418" s="342">
        <v>11.94</v>
      </c>
      <c r="F5418" s="338" t="s">
        <v>32651</v>
      </c>
      <c r="G5418" s="343"/>
      <c r="H5418" s="343"/>
      <c r="I5418" s="343"/>
    </row>
    <row r="5419" spans="1:9" ht="69.75" customHeight="1">
      <c r="A5419" s="340" t="s">
        <v>11145</v>
      </c>
      <c r="B5419" s="338" t="s">
        <v>32433</v>
      </c>
      <c r="C5419" s="341" t="s">
        <v>6</v>
      </c>
      <c r="D5419" s="342">
        <v>20.88</v>
      </c>
      <c r="E5419" s="342">
        <v>19.440000000000001</v>
      </c>
      <c r="F5419" s="338" t="s">
        <v>32651</v>
      </c>
      <c r="G5419" s="343"/>
      <c r="H5419" s="343"/>
      <c r="I5419" s="343"/>
    </row>
    <row r="5420" spans="1:9" ht="69.75" customHeight="1">
      <c r="A5420" s="340" t="s">
        <v>11146</v>
      </c>
      <c r="B5420" s="338" t="s">
        <v>32434</v>
      </c>
      <c r="C5420" s="341" t="s">
        <v>6</v>
      </c>
      <c r="D5420" s="342">
        <v>24.02</v>
      </c>
      <c r="E5420" s="342">
        <v>22.4</v>
      </c>
      <c r="F5420" s="338" t="s">
        <v>32651</v>
      </c>
      <c r="G5420" s="343"/>
      <c r="H5420" s="343"/>
      <c r="I5420" s="343"/>
    </row>
    <row r="5421" spans="1:9" ht="69.75" customHeight="1">
      <c r="A5421" s="340" t="s">
        <v>11147</v>
      </c>
      <c r="B5421" s="338" t="s">
        <v>32435</v>
      </c>
      <c r="C5421" s="341" t="s">
        <v>6</v>
      </c>
      <c r="D5421" s="342">
        <v>4.8099999999999996</v>
      </c>
      <c r="E5421" s="342">
        <v>4.45</v>
      </c>
      <c r="F5421" s="338" t="s">
        <v>32651</v>
      </c>
      <c r="G5421" s="343"/>
      <c r="H5421" s="343"/>
      <c r="I5421" s="343"/>
    </row>
    <row r="5422" spans="1:9" ht="69.75" customHeight="1">
      <c r="A5422" s="340" t="s">
        <v>11148</v>
      </c>
      <c r="B5422" s="338" t="s">
        <v>32436</v>
      </c>
      <c r="C5422" s="341" t="s">
        <v>6</v>
      </c>
      <c r="D5422" s="342">
        <v>8.34</v>
      </c>
      <c r="E5422" s="342">
        <v>7.77</v>
      </c>
      <c r="F5422" s="338" t="s">
        <v>32651</v>
      </c>
      <c r="G5422" s="343"/>
      <c r="H5422" s="343"/>
      <c r="I5422" s="343"/>
    </row>
    <row r="5423" spans="1:9" ht="69.75" customHeight="1">
      <c r="A5423" s="340" t="s">
        <v>11149</v>
      </c>
      <c r="B5423" s="338" t="s">
        <v>32437</v>
      </c>
      <c r="C5423" s="341" t="s">
        <v>6</v>
      </c>
      <c r="D5423" s="342">
        <v>12.96</v>
      </c>
      <c r="E5423" s="342">
        <v>12.08</v>
      </c>
      <c r="F5423" s="338" t="s">
        <v>32651</v>
      </c>
      <c r="G5423" s="343"/>
      <c r="H5423" s="343"/>
      <c r="I5423" s="343"/>
    </row>
    <row r="5424" spans="1:9" ht="69.75" customHeight="1">
      <c r="A5424" s="340" t="s">
        <v>11150</v>
      </c>
      <c r="B5424" s="338" t="s">
        <v>32438</v>
      </c>
      <c r="C5424" s="341" t="s">
        <v>6</v>
      </c>
      <c r="D5424" s="342">
        <v>20.85</v>
      </c>
      <c r="E5424" s="342">
        <v>19.57</v>
      </c>
      <c r="F5424" s="338" t="s">
        <v>32651</v>
      </c>
      <c r="G5424" s="343"/>
      <c r="H5424" s="343"/>
      <c r="I5424" s="343"/>
    </row>
    <row r="5425" spans="1:9" ht="69.75" customHeight="1">
      <c r="A5425" s="340" t="s">
        <v>11151</v>
      </c>
      <c r="B5425" s="338" t="s">
        <v>11152</v>
      </c>
      <c r="C5425" s="341" t="s">
        <v>6</v>
      </c>
      <c r="D5425" s="342">
        <v>20.85</v>
      </c>
      <c r="E5425" s="342">
        <v>19.57</v>
      </c>
      <c r="F5425" s="338" t="s">
        <v>32651</v>
      </c>
      <c r="G5425" s="343"/>
      <c r="H5425" s="343"/>
      <c r="I5425" s="343"/>
    </row>
    <row r="5426" spans="1:9" ht="69.75" customHeight="1">
      <c r="A5426" s="340" t="s">
        <v>11153</v>
      </c>
      <c r="B5426" s="338" t="s">
        <v>11154</v>
      </c>
      <c r="C5426" s="341" t="s">
        <v>6</v>
      </c>
      <c r="D5426" s="342">
        <v>27.97</v>
      </c>
      <c r="E5426" s="342">
        <v>26.25</v>
      </c>
      <c r="F5426" s="338" t="s">
        <v>32651</v>
      </c>
      <c r="G5426" s="343"/>
      <c r="H5426" s="343"/>
      <c r="I5426" s="343"/>
    </row>
    <row r="5427" spans="1:9" ht="69.75" customHeight="1">
      <c r="A5427" s="340" t="s">
        <v>11155</v>
      </c>
      <c r="B5427" s="338" t="s">
        <v>11156</v>
      </c>
      <c r="C5427" s="341" t="s">
        <v>6</v>
      </c>
      <c r="D5427" s="342">
        <v>29.45</v>
      </c>
      <c r="E5427" s="342">
        <v>27.61</v>
      </c>
      <c r="F5427" s="338" t="s">
        <v>32651</v>
      </c>
      <c r="G5427" s="343"/>
      <c r="H5427" s="343"/>
      <c r="I5427" s="343"/>
    </row>
    <row r="5428" spans="1:9" ht="69.75" customHeight="1">
      <c r="A5428" s="340" t="s">
        <v>11157</v>
      </c>
      <c r="B5428" s="338" t="s">
        <v>11158</v>
      </c>
      <c r="C5428" s="341" t="s">
        <v>6</v>
      </c>
      <c r="D5428" s="342">
        <v>31.12</v>
      </c>
      <c r="E5428" s="342">
        <v>28.14</v>
      </c>
      <c r="F5428" s="338" t="s">
        <v>32651</v>
      </c>
      <c r="G5428" s="343"/>
      <c r="H5428" s="343"/>
      <c r="I5428" s="343"/>
    </row>
    <row r="5429" spans="1:9" ht="69.75" customHeight="1">
      <c r="A5429" s="340" t="s">
        <v>11159</v>
      </c>
      <c r="B5429" s="338" t="s">
        <v>11160</v>
      </c>
      <c r="C5429" s="341" t="s">
        <v>6</v>
      </c>
      <c r="D5429" s="342">
        <v>31.12</v>
      </c>
      <c r="E5429" s="342">
        <v>28.14</v>
      </c>
      <c r="F5429" s="338" t="s">
        <v>32651</v>
      </c>
      <c r="G5429" s="343"/>
      <c r="H5429" s="343"/>
      <c r="I5429" s="343"/>
    </row>
    <row r="5430" spans="1:9" ht="69.75" customHeight="1">
      <c r="A5430" s="340" t="s">
        <v>11161</v>
      </c>
      <c r="B5430" s="338" t="s">
        <v>11162</v>
      </c>
      <c r="C5430" s="341" t="s">
        <v>6</v>
      </c>
      <c r="D5430" s="342">
        <v>34.299999999999997</v>
      </c>
      <c r="E5430" s="342">
        <v>31</v>
      </c>
      <c r="F5430" s="338" t="s">
        <v>32651</v>
      </c>
      <c r="G5430" s="343"/>
      <c r="H5430" s="343"/>
      <c r="I5430" s="343"/>
    </row>
    <row r="5431" spans="1:9" ht="69.75" customHeight="1">
      <c r="A5431" s="340" t="s">
        <v>11163</v>
      </c>
      <c r="B5431" s="338" t="s">
        <v>11164</v>
      </c>
      <c r="C5431" s="341" t="s">
        <v>6</v>
      </c>
      <c r="D5431" s="342">
        <v>30.89</v>
      </c>
      <c r="E5431" s="342">
        <v>27.87</v>
      </c>
      <c r="F5431" s="338" t="s">
        <v>32651</v>
      </c>
      <c r="G5431" s="343"/>
      <c r="H5431" s="343"/>
      <c r="I5431" s="343"/>
    </row>
    <row r="5432" spans="1:9" ht="69.75" customHeight="1">
      <c r="A5432" s="340" t="s">
        <v>11165</v>
      </c>
      <c r="B5432" s="338" t="s">
        <v>11166</v>
      </c>
      <c r="C5432" s="341" t="s">
        <v>0</v>
      </c>
      <c r="D5432" s="342">
        <v>15.4</v>
      </c>
      <c r="E5432" s="342">
        <v>14.07</v>
      </c>
      <c r="F5432" s="338" t="s">
        <v>32651</v>
      </c>
      <c r="G5432" s="343"/>
      <c r="H5432" s="343"/>
      <c r="I5432" s="343"/>
    </row>
    <row r="5433" spans="1:9" ht="69.75" customHeight="1">
      <c r="A5433" s="340" t="s">
        <v>11167</v>
      </c>
      <c r="B5433" s="338" t="s">
        <v>11168</v>
      </c>
      <c r="C5433" s="341" t="s">
        <v>0</v>
      </c>
      <c r="D5433" s="342">
        <v>78.63</v>
      </c>
      <c r="E5433" s="342">
        <v>73.010000000000005</v>
      </c>
      <c r="F5433" s="338" t="s">
        <v>32651</v>
      </c>
      <c r="G5433" s="343"/>
      <c r="H5433" s="343"/>
      <c r="I5433" s="343"/>
    </row>
    <row r="5434" spans="1:9" ht="69.75" customHeight="1">
      <c r="A5434" s="340" t="s">
        <v>11169</v>
      </c>
      <c r="B5434" s="338" t="s">
        <v>11170</v>
      </c>
      <c r="C5434" s="341" t="s">
        <v>0</v>
      </c>
      <c r="D5434" s="342">
        <v>12.15</v>
      </c>
      <c r="E5434" s="342">
        <v>11.1</v>
      </c>
      <c r="F5434" s="338" t="s">
        <v>32651</v>
      </c>
      <c r="G5434" s="343"/>
      <c r="H5434" s="343"/>
      <c r="I5434" s="343"/>
    </row>
    <row r="5435" spans="1:9" ht="69.75" customHeight="1">
      <c r="A5435" s="340" t="s">
        <v>11171</v>
      </c>
      <c r="B5435" s="338" t="s">
        <v>11172</v>
      </c>
      <c r="C5435" s="341" t="s">
        <v>0</v>
      </c>
      <c r="D5435" s="342">
        <v>16.02</v>
      </c>
      <c r="E5435" s="342">
        <v>14.79</v>
      </c>
      <c r="F5435" s="338" t="s">
        <v>32651</v>
      </c>
      <c r="G5435" s="343"/>
      <c r="H5435" s="343"/>
      <c r="I5435" s="343"/>
    </row>
    <row r="5436" spans="1:9" ht="69.75" customHeight="1">
      <c r="A5436" s="340" t="s">
        <v>11173</v>
      </c>
      <c r="B5436" s="338" t="s">
        <v>11174</v>
      </c>
      <c r="C5436" s="341" t="s">
        <v>0</v>
      </c>
      <c r="D5436" s="342">
        <v>22.95</v>
      </c>
      <c r="E5436" s="342">
        <v>21.38</v>
      </c>
      <c r="F5436" s="338" t="s">
        <v>32651</v>
      </c>
      <c r="G5436" s="343"/>
      <c r="H5436" s="343"/>
      <c r="I5436" s="343"/>
    </row>
    <row r="5437" spans="1:9" ht="69.75" customHeight="1">
      <c r="A5437" s="340" t="s">
        <v>11175</v>
      </c>
      <c r="B5437" s="338" t="s">
        <v>11176</v>
      </c>
      <c r="C5437" s="341" t="s">
        <v>6</v>
      </c>
      <c r="D5437" s="342">
        <v>11.49</v>
      </c>
      <c r="E5437" s="342">
        <v>10.26</v>
      </c>
      <c r="F5437" s="338" t="s">
        <v>32651</v>
      </c>
      <c r="G5437" s="343"/>
      <c r="H5437" s="343"/>
      <c r="I5437" s="343"/>
    </row>
    <row r="5438" spans="1:9" ht="69.75" customHeight="1">
      <c r="A5438" s="340" t="s">
        <v>11177</v>
      </c>
      <c r="B5438" s="338" t="s">
        <v>32439</v>
      </c>
      <c r="C5438" s="341" t="s">
        <v>0</v>
      </c>
      <c r="D5438" s="342">
        <v>3133.94</v>
      </c>
      <c r="E5438" s="342">
        <v>3011.78</v>
      </c>
      <c r="F5438" s="338" t="s">
        <v>32651</v>
      </c>
      <c r="G5438" s="343"/>
      <c r="H5438" s="343"/>
      <c r="I5438" s="343"/>
    </row>
    <row r="5439" spans="1:9" ht="69.75" customHeight="1">
      <c r="A5439" s="340" t="s">
        <v>11178</v>
      </c>
      <c r="B5439" s="338" t="s">
        <v>32440</v>
      </c>
      <c r="C5439" s="341" t="s">
        <v>0</v>
      </c>
      <c r="D5439" s="342">
        <v>2257.1999999999998</v>
      </c>
      <c r="E5439" s="342">
        <v>2148.5700000000002</v>
      </c>
      <c r="F5439" s="338" t="s">
        <v>32651</v>
      </c>
      <c r="G5439" s="343"/>
      <c r="H5439" s="343"/>
      <c r="I5439" s="343"/>
    </row>
    <row r="5440" spans="1:9" ht="69.75" customHeight="1">
      <c r="A5440" s="340" t="s">
        <v>11179</v>
      </c>
      <c r="B5440" s="338" t="s">
        <v>32441</v>
      </c>
      <c r="C5440" s="341" t="s">
        <v>0</v>
      </c>
      <c r="D5440" s="342">
        <v>1809.23</v>
      </c>
      <c r="E5440" s="342">
        <v>1710.32</v>
      </c>
      <c r="F5440" s="338" t="s">
        <v>32651</v>
      </c>
      <c r="G5440" s="343"/>
      <c r="H5440" s="343"/>
      <c r="I5440" s="343"/>
    </row>
    <row r="5441" spans="1:9" ht="69.75" customHeight="1">
      <c r="A5441" s="340" t="s">
        <v>11180</v>
      </c>
      <c r="B5441" s="338" t="s">
        <v>32442</v>
      </c>
      <c r="C5441" s="341" t="s">
        <v>0</v>
      </c>
      <c r="D5441" s="342">
        <v>1540.13</v>
      </c>
      <c r="E5441" s="342">
        <v>1449.22</v>
      </c>
      <c r="F5441" s="338" t="s">
        <v>32651</v>
      </c>
      <c r="G5441" s="343"/>
      <c r="H5441" s="343"/>
      <c r="I5441" s="343"/>
    </row>
    <row r="5442" spans="1:9" ht="69.75" customHeight="1">
      <c r="A5442" s="340" t="s">
        <v>11181</v>
      </c>
      <c r="B5442" s="338" t="s">
        <v>11182</v>
      </c>
      <c r="C5442" s="341" t="s">
        <v>0</v>
      </c>
      <c r="D5442" s="342">
        <v>32.42</v>
      </c>
      <c r="E5442" s="342">
        <v>28.93</v>
      </c>
      <c r="F5442" s="338" t="s">
        <v>32651</v>
      </c>
      <c r="G5442" s="343"/>
      <c r="H5442" s="343"/>
      <c r="I5442" s="343"/>
    </row>
    <row r="5443" spans="1:9" ht="69.75" customHeight="1">
      <c r="A5443" s="340" t="s">
        <v>11183</v>
      </c>
      <c r="B5443" s="338" t="s">
        <v>11184</v>
      </c>
      <c r="C5443" s="341" t="s">
        <v>4</v>
      </c>
      <c r="D5443" s="342">
        <v>39.43</v>
      </c>
      <c r="E5443" s="342">
        <v>37.79</v>
      </c>
      <c r="F5443" s="338" t="s">
        <v>32651</v>
      </c>
      <c r="G5443" s="343"/>
      <c r="H5443" s="343"/>
      <c r="I5443" s="343"/>
    </row>
    <row r="5444" spans="1:9" ht="69.75" customHeight="1">
      <c r="A5444" s="340" t="s">
        <v>11185</v>
      </c>
      <c r="B5444" s="338" t="s">
        <v>11186</v>
      </c>
      <c r="C5444" s="341" t="s">
        <v>4</v>
      </c>
      <c r="D5444" s="342">
        <v>38.97</v>
      </c>
      <c r="E5444" s="342">
        <v>36.590000000000003</v>
      </c>
      <c r="F5444" s="338" t="s">
        <v>32651</v>
      </c>
      <c r="G5444" s="343"/>
      <c r="H5444" s="343"/>
      <c r="I5444" s="343"/>
    </row>
    <row r="5445" spans="1:9" ht="69.75" customHeight="1">
      <c r="A5445" s="340" t="s">
        <v>11187</v>
      </c>
      <c r="B5445" s="338" t="s">
        <v>11188</v>
      </c>
      <c r="C5445" s="341" t="s">
        <v>6</v>
      </c>
      <c r="D5445" s="342">
        <v>61.47</v>
      </c>
      <c r="E5445" s="342">
        <v>57.6</v>
      </c>
      <c r="F5445" s="338" t="s">
        <v>32651</v>
      </c>
      <c r="G5445" s="343"/>
      <c r="H5445" s="343"/>
      <c r="I5445" s="343"/>
    </row>
    <row r="5446" spans="1:9" ht="69.75" customHeight="1">
      <c r="A5446" s="340" t="s">
        <v>11189</v>
      </c>
      <c r="B5446" s="338" t="s">
        <v>11190</v>
      </c>
      <c r="C5446" s="341" t="s">
        <v>6</v>
      </c>
      <c r="D5446" s="342">
        <v>67.150000000000006</v>
      </c>
      <c r="E5446" s="342">
        <v>63.28</v>
      </c>
      <c r="F5446" s="338" t="s">
        <v>32651</v>
      </c>
      <c r="G5446" s="343"/>
      <c r="H5446" s="343"/>
      <c r="I5446" s="343"/>
    </row>
    <row r="5447" spans="1:9" ht="69.75" customHeight="1">
      <c r="A5447" s="340" t="s">
        <v>11191</v>
      </c>
      <c r="B5447" s="338" t="s">
        <v>11192</v>
      </c>
      <c r="C5447" s="341" t="s">
        <v>0</v>
      </c>
      <c r="D5447" s="342">
        <v>1483.6</v>
      </c>
      <c r="E5447" s="342">
        <v>1479.7</v>
      </c>
      <c r="F5447" s="338" t="s">
        <v>32651</v>
      </c>
      <c r="G5447" s="343"/>
      <c r="H5447" s="343"/>
      <c r="I5447" s="343"/>
    </row>
    <row r="5448" spans="1:9" ht="69.75" customHeight="1">
      <c r="A5448" s="340" t="s">
        <v>11193</v>
      </c>
      <c r="B5448" s="338" t="s">
        <v>11194</v>
      </c>
      <c r="C5448" s="341" t="s">
        <v>0</v>
      </c>
      <c r="D5448" s="342">
        <v>1760.76</v>
      </c>
      <c r="E5448" s="342">
        <v>1667.13</v>
      </c>
      <c r="F5448" s="338" t="s">
        <v>32651</v>
      </c>
      <c r="G5448" s="343"/>
      <c r="H5448" s="343"/>
      <c r="I5448" s="343"/>
    </row>
    <row r="5449" spans="1:9" ht="69.75" customHeight="1">
      <c r="A5449" s="340" t="s">
        <v>11195</v>
      </c>
      <c r="B5449" s="338" t="s">
        <v>11196</v>
      </c>
      <c r="C5449" s="341" t="s">
        <v>0</v>
      </c>
      <c r="D5449" s="342">
        <v>1136.28</v>
      </c>
      <c r="E5449" s="342">
        <v>1070.8900000000001</v>
      </c>
      <c r="F5449" s="338" t="s">
        <v>32651</v>
      </c>
      <c r="G5449" s="343"/>
      <c r="H5449" s="343"/>
      <c r="I5449" s="343"/>
    </row>
    <row r="5450" spans="1:9" ht="69.75" customHeight="1">
      <c r="A5450" s="340" t="s">
        <v>11197</v>
      </c>
      <c r="B5450" s="338" t="s">
        <v>11198</v>
      </c>
      <c r="C5450" s="341" t="s">
        <v>0</v>
      </c>
      <c r="D5450" s="342">
        <v>1415.59</v>
      </c>
      <c r="E5450" s="342">
        <v>1338.68</v>
      </c>
      <c r="F5450" s="338" t="s">
        <v>32651</v>
      </c>
      <c r="G5450" s="343"/>
      <c r="H5450" s="343"/>
      <c r="I5450" s="343"/>
    </row>
    <row r="5451" spans="1:9" ht="69.75" customHeight="1">
      <c r="A5451" s="340" t="s">
        <v>11199</v>
      </c>
      <c r="B5451" s="338" t="s">
        <v>11200</v>
      </c>
      <c r="C5451" s="341" t="s">
        <v>0</v>
      </c>
      <c r="D5451" s="342">
        <v>1798.88</v>
      </c>
      <c r="E5451" s="342">
        <v>1700.86</v>
      </c>
      <c r="F5451" s="338" t="s">
        <v>32651</v>
      </c>
      <c r="G5451" s="343"/>
      <c r="H5451" s="343"/>
      <c r="I5451" s="343"/>
    </row>
    <row r="5452" spans="1:9" ht="69.75" customHeight="1">
      <c r="A5452" s="340" t="s">
        <v>11201</v>
      </c>
      <c r="B5452" s="338" t="s">
        <v>11202</v>
      </c>
      <c r="C5452" s="341" t="s">
        <v>0</v>
      </c>
      <c r="D5452" s="342">
        <v>1452.63</v>
      </c>
      <c r="E5452" s="342">
        <v>1433.77</v>
      </c>
      <c r="F5452" s="338" t="s">
        <v>32651</v>
      </c>
      <c r="G5452" s="343"/>
      <c r="H5452" s="343"/>
      <c r="I5452" s="343"/>
    </row>
    <row r="5453" spans="1:9" ht="69.75" customHeight="1">
      <c r="A5453" s="340" t="s">
        <v>11203</v>
      </c>
      <c r="B5453" s="338" t="s">
        <v>11204</v>
      </c>
      <c r="C5453" s="341" t="s">
        <v>0</v>
      </c>
      <c r="D5453" s="342">
        <v>187.08</v>
      </c>
      <c r="E5453" s="342">
        <v>168.22</v>
      </c>
      <c r="F5453" s="338" t="s">
        <v>32651</v>
      </c>
      <c r="G5453" s="343"/>
      <c r="H5453" s="343"/>
      <c r="I5453" s="343"/>
    </row>
    <row r="5454" spans="1:9" ht="69.75" customHeight="1">
      <c r="A5454" s="340" t="s">
        <v>11205</v>
      </c>
      <c r="B5454" s="338" t="s">
        <v>11206</v>
      </c>
      <c r="C5454" s="341" t="s">
        <v>0</v>
      </c>
      <c r="D5454" s="342">
        <v>2325.11</v>
      </c>
      <c r="E5454" s="342">
        <v>2305.7399999999998</v>
      </c>
      <c r="F5454" s="338" t="s">
        <v>32651</v>
      </c>
      <c r="G5454" s="343"/>
      <c r="H5454" s="343"/>
      <c r="I5454" s="343"/>
    </row>
    <row r="5455" spans="1:9" ht="69.75" customHeight="1">
      <c r="A5455" s="340" t="s">
        <v>11207</v>
      </c>
      <c r="B5455" s="338" t="s">
        <v>11208</v>
      </c>
      <c r="C5455" s="341" t="s">
        <v>0</v>
      </c>
      <c r="D5455" s="342">
        <v>191.81</v>
      </c>
      <c r="E5455" s="342">
        <v>172.44</v>
      </c>
      <c r="F5455" s="338" t="s">
        <v>32651</v>
      </c>
      <c r="G5455" s="343"/>
      <c r="H5455" s="343"/>
      <c r="I5455" s="343"/>
    </row>
    <row r="5456" spans="1:9" ht="69.75" customHeight="1">
      <c r="A5456" s="340" t="s">
        <v>11209</v>
      </c>
      <c r="B5456" s="338" t="s">
        <v>11210</v>
      </c>
      <c r="C5456" s="341" t="s">
        <v>0</v>
      </c>
      <c r="D5456" s="342">
        <v>4063.71</v>
      </c>
      <c r="E5456" s="342">
        <v>4036.24</v>
      </c>
      <c r="F5456" s="338" t="s">
        <v>32651</v>
      </c>
      <c r="G5456" s="343"/>
      <c r="H5456" s="343"/>
      <c r="I5456" s="343"/>
    </row>
    <row r="5457" spans="1:9" ht="69.75" customHeight="1">
      <c r="A5457" s="340" t="s">
        <v>11211</v>
      </c>
      <c r="B5457" s="338" t="s">
        <v>11212</v>
      </c>
      <c r="C5457" s="341" t="s">
        <v>0</v>
      </c>
      <c r="D5457" s="342">
        <v>2484.41</v>
      </c>
      <c r="E5457" s="342">
        <v>2464.44</v>
      </c>
      <c r="F5457" s="338" t="s">
        <v>32651</v>
      </c>
      <c r="G5457" s="343"/>
      <c r="H5457" s="343"/>
      <c r="I5457" s="343"/>
    </row>
    <row r="5458" spans="1:9" ht="69.75" customHeight="1">
      <c r="A5458" s="340" t="s">
        <v>11213</v>
      </c>
      <c r="B5458" s="338" t="s">
        <v>11214</v>
      </c>
      <c r="C5458" s="341" t="s">
        <v>0</v>
      </c>
      <c r="D5458" s="342">
        <v>197.52</v>
      </c>
      <c r="E5458" s="342">
        <v>177.55</v>
      </c>
      <c r="F5458" s="338" t="s">
        <v>32651</v>
      </c>
      <c r="G5458" s="343"/>
      <c r="H5458" s="343"/>
      <c r="I5458" s="343"/>
    </row>
    <row r="5459" spans="1:9" ht="69.75" customHeight="1">
      <c r="A5459" s="340" t="s">
        <v>11215</v>
      </c>
      <c r="B5459" s="338" t="s">
        <v>11216</v>
      </c>
      <c r="C5459" s="341" t="s">
        <v>0</v>
      </c>
      <c r="D5459" s="342">
        <v>3393.39</v>
      </c>
      <c r="E5459" s="342">
        <v>3372.9</v>
      </c>
      <c r="F5459" s="338" t="s">
        <v>32651</v>
      </c>
      <c r="G5459" s="343"/>
      <c r="H5459" s="343"/>
      <c r="I5459" s="343"/>
    </row>
    <row r="5460" spans="1:9" ht="69.75" customHeight="1">
      <c r="A5460" s="340" t="s">
        <v>11217</v>
      </c>
      <c r="B5460" s="338" t="s">
        <v>11218</v>
      </c>
      <c r="C5460" s="341" t="s">
        <v>0</v>
      </c>
      <c r="D5460" s="342">
        <v>202.46</v>
      </c>
      <c r="E5460" s="342">
        <v>181.97</v>
      </c>
      <c r="F5460" s="338" t="s">
        <v>32651</v>
      </c>
      <c r="G5460" s="343"/>
      <c r="H5460" s="343"/>
      <c r="I5460" s="343"/>
    </row>
    <row r="5461" spans="1:9" ht="69.75" customHeight="1">
      <c r="A5461" s="340" t="s">
        <v>11219</v>
      </c>
      <c r="B5461" s="338" t="s">
        <v>11220</v>
      </c>
      <c r="C5461" s="341" t="s">
        <v>0</v>
      </c>
      <c r="D5461" s="342">
        <v>253.99</v>
      </c>
      <c r="E5461" s="342">
        <v>228.07</v>
      </c>
      <c r="F5461" s="338" t="s">
        <v>32651</v>
      </c>
      <c r="G5461" s="343"/>
      <c r="H5461" s="343"/>
      <c r="I5461" s="343"/>
    </row>
    <row r="5462" spans="1:9" ht="69.75" customHeight="1">
      <c r="A5462" s="340" t="s">
        <v>11221</v>
      </c>
      <c r="B5462" s="338" t="s">
        <v>11222</v>
      </c>
      <c r="C5462" s="341" t="s">
        <v>0</v>
      </c>
      <c r="D5462" s="342">
        <v>11522.64</v>
      </c>
      <c r="E5462" s="342">
        <v>11495.17</v>
      </c>
      <c r="F5462" s="338" t="s">
        <v>32651</v>
      </c>
      <c r="G5462" s="343"/>
      <c r="H5462" s="343"/>
      <c r="I5462" s="343"/>
    </row>
    <row r="5463" spans="1:9" ht="69.75" customHeight="1">
      <c r="A5463" s="340" t="s">
        <v>11223</v>
      </c>
      <c r="B5463" s="338" t="s">
        <v>11224</v>
      </c>
      <c r="C5463" s="341" t="s">
        <v>0</v>
      </c>
      <c r="D5463" s="342">
        <v>268.68</v>
      </c>
      <c r="E5463" s="342">
        <v>241.21</v>
      </c>
      <c r="F5463" s="338" t="s">
        <v>32651</v>
      </c>
      <c r="G5463" s="343"/>
      <c r="H5463" s="343"/>
      <c r="I5463" s="343"/>
    </row>
    <row r="5464" spans="1:9" ht="69.75" customHeight="1">
      <c r="A5464" s="340" t="s">
        <v>11225</v>
      </c>
      <c r="B5464" s="338" t="s">
        <v>11226</v>
      </c>
      <c r="C5464" s="341" t="s">
        <v>0</v>
      </c>
      <c r="D5464" s="342">
        <v>101.2</v>
      </c>
      <c r="E5464" s="342">
        <v>90.61</v>
      </c>
      <c r="F5464" s="338" t="s">
        <v>32651</v>
      </c>
      <c r="G5464" s="343"/>
      <c r="H5464" s="343"/>
      <c r="I5464" s="343"/>
    </row>
    <row r="5465" spans="1:9" ht="69.75" customHeight="1">
      <c r="A5465" s="340" t="s">
        <v>11227</v>
      </c>
      <c r="B5465" s="338" t="s">
        <v>11228</v>
      </c>
      <c r="C5465" s="341" t="s">
        <v>0</v>
      </c>
      <c r="D5465" s="342">
        <v>88.34</v>
      </c>
      <c r="E5465" s="342">
        <v>83.57</v>
      </c>
      <c r="F5465" s="338" t="s">
        <v>32651</v>
      </c>
      <c r="G5465" s="343"/>
      <c r="H5465" s="343"/>
      <c r="I5465" s="343"/>
    </row>
    <row r="5466" spans="1:9" ht="69.75" customHeight="1">
      <c r="A5466" s="340" t="s">
        <v>11229</v>
      </c>
      <c r="B5466" s="338" t="s">
        <v>11230</v>
      </c>
      <c r="C5466" s="341" t="s">
        <v>0</v>
      </c>
      <c r="D5466" s="342">
        <v>292.58</v>
      </c>
      <c r="E5466" s="342">
        <v>262.60000000000002</v>
      </c>
      <c r="F5466" s="338" t="s">
        <v>32651</v>
      </c>
      <c r="G5466" s="343"/>
      <c r="H5466" s="343"/>
      <c r="I5466" s="343"/>
    </row>
    <row r="5467" spans="1:9" ht="69.75" customHeight="1">
      <c r="A5467" s="340" t="s">
        <v>11231</v>
      </c>
      <c r="B5467" s="338" t="s">
        <v>11232</v>
      </c>
      <c r="C5467" s="341" t="s">
        <v>0</v>
      </c>
      <c r="D5467" s="342">
        <v>3627.78</v>
      </c>
      <c r="E5467" s="342">
        <v>3612.2</v>
      </c>
      <c r="F5467" s="338" t="s">
        <v>32651</v>
      </c>
      <c r="G5467" s="343"/>
      <c r="H5467" s="343"/>
      <c r="I5467" s="343"/>
    </row>
    <row r="5468" spans="1:9" ht="69.75" customHeight="1">
      <c r="A5468" s="340" t="s">
        <v>11233</v>
      </c>
      <c r="B5468" s="338" t="s">
        <v>11234</v>
      </c>
      <c r="C5468" s="341" t="s">
        <v>0</v>
      </c>
      <c r="D5468" s="342">
        <v>11.53</v>
      </c>
      <c r="E5468" s="342">
        <v>10.92</v>
      </c>
      <c r="F5468" s="338" t="s">
        <v>32651</v>
      </c>
      <c r="G5468" s="343"/>
      <c r="H5468" s="343"/>
      <c r="I5468" s="343"/>
    </row>
    <row r="5469" spans="1:9" ht="69.75" customHeight="1">
      <c r="A5469" s="340" t="s">
        <v>11235</v>
      </c>
      <c r="B5469" s="338" t="s">
        <v>11236</v>
      </c>
      <c r="C5469" s="341" t="s">
        <v>0</v>
      </c>
      <c r="D5469" s="342">
        <v>5939.69</v>
      </c>
      <c r="E5469" s="342">
        <v>5935.41</v>
      </c>
      <c r="F5469" s="338" t="s">
        <v>32651</v>
      </c>
      <c r="G5469" s="343"/>
      <c r="H5469" s="343"/>
      <c r="I5469" s="343"/>
    </row>
    <row r="5470" spans="1:9" ht="69.75" customHeight="1">
      <c r="A5470" s="340" t="s">
        <v>11237</v>
      </c>
      <c r="B5470" s="338" t="s">
        <v>11238</v>
      </c>
      <c r="C5470" s="341" t="s">
        <v>0</v>
      </c>
      <c r="D5470" s="342">
        <v>7887.62</v>
      </c>
      <c r="E5470" s="342">
        <v>7881.46</v>
      </c>
      <c r="F5470" s="338" t="s">
        <v>32651</v>
      </c>
      <c r="G5470" s="343"/>
      <c r="H5470" s="343"/>
      <c r="I5470" s="343"/>
    </row>
    <row r="5471" spans="1:9" ht="69.75" customHeight="1">
      <c r="A5471" s="340" t="s">
        <v>11239</v>
      </c>
      <c r="B5471" s="338" t="s">
        <v>11240</v>
      </c>
      <c r="C5471" s="341" t="s">
        <v>0</v>
      </c>
      <c r="D5471" s="342">
        <v>7972.23</v>
      </c>
      <c r="E5471" s="342">
        <v>7947.44</v>
      </c>
      <c r="F5471" s="338" t="s">
        <v>32651</v>
      </c>
      <c r="G5471" s="343"/>
      <c r="H5471" s="343"/>
      <c r="I5471" s="343"/>
    </row>
    <row r="5472" spans="1:9" ht="69.75" customHeight="1">
      <c r="A5472" s="340" t="s">
        <v>11241</v>
      </c>
      <c r="B5472" s="338" t="s">
        <v>11242</v>
      </c>
      <c r="C5472" s="341" t="s">
        <v>0</v>
      </c>
      <c r="D5472" s="342">
        <v>11982.28</v>
      </c>
      <c r="E5472" s="342">
        <v>11956.31</v>
      </c>
      <c r="F5472" s="338" t="s">
        <v>32651</v>
      </c>
      <c r="G5472" s="343"/>
      <c r="H5472" s="343"/>
      <c r="I5472" s="343"/>
    </row>
    <row r="5473" spans="1:9" ht="69.75" customHeight="1">
      <c r="A5473" s="340" t="s">
        <v>11243</v>
      </c>
      <c r="B5473" s="338" t="s">
        <v>11244</v>
      </c>
      <c r="C5473" s="341" t="s">
        <v>0</v>
      </c>
      <c r="D5473" s="342">
        <v>1524.94</v>
      </c>
      <c r="E5473" s="342">
        <v>1409.96</v>
      </c>
      <c r="F5473" s="338" t="s">
        <v>32651</v>
      </c>
      <c r="G5473" s="343"/>
      <c r="H5473" s="343"/>
      <c r="I5473" s="343"/>
    </row>
    <row r="5474" spans="1:9" ht="69.75" customHeight="1">
      <c r="A5474" s="340" t="s">
        <v>11245</v>
      </c>
      <c r="B5474" s="338" t="s">
        <v>11246</v>
      </c>
      <c r="C5474" s="341" t="s">
        <v>0</v>
      </c>
      <c r="D5474" s="342">
        <v>699.75</v>
      </c>
      <c r="E5474" s="342">
        <v>642.1</v>
      </c>
      <c r="F5474" s="338" t="s">
        <v>32651</v>
      </c>
      <c r="G5474" s="343"/>
      <c r="H5474" s="343"/>
      <c r="I5474" s="343"/>
    </row>
    <row r="5475" spans="1:9" ht="69.75" customHeight="1">
      <c r="A5475" s="340" t="s">
        <v>11247</v>
      </c>
      <c r="B5475" s="338" t="s">
        <v>11248</v>
      </c>
      <c r="C5475" s="341" t="s">
        <v>0</v>
      </c>
      <c r="D5475" s="342">
        <v>472.88</v>
      </c>
      <c r="E5475" s="342">
        <v>436.71</v>
      </c>
      <c r="F5475" s="338" t="s">
        <v>32651</v>
      </c>
      <c r="G5475" s="343"/>
      <c r="H5475" s="343"/>
      <c r="I5475" s="343"/>
    </row>
    <row r="5476" spans="1:9" ht="69.75" customHeight="1">
      <c r="A5476" s="340" t="s">
        <v>11249</v>
      </c>
      <c r="B5476" s="338" t="s">
        <v>11250</v>
      </c>
      <c r="C5476" s="341" t="s">
        <v>0</v>
      </c>
      <c r="D5476" s="342">
        <v>595.54</v>
      </c>
      <c r="E5476" s="342">
        <v>550.83000000000004</v>
      </c>
      <c r="F5476" s="338" t="s">
        <v>32651</v>
      </c>
      <c r="G5476" s="343"/>
      <c r="H5476" s="343"/>
      <c r="I5476" s="343"/>
    </row>
    <row r="5477" spans="1:9" ht="69.75" customHeight="1">
      <c r="A5477" s="340" t="s">
        <v>11251</v>
      </c>
      <c r="B5477" s="338" t="s">
        <v>11252</v>
      </c>
      <c r="C5477" s="341" t="s">
        <v>0</v>
      </c>
      <c r="D5477" s="342">
        <v>181.76</v>
      </c>
      <c r="E5477" s="342">
        <v>168.41</v>
      </c>
      <c r="F5477" s="338" t="s">
        <v>32651</v>
      </c>
      <c r="G5477" s="343"/>
      <c r="H5477" s="343"/>
      <c r="I5477" s="343"/>
    </row>
    <row r="5478" spans="1:9" ht="69.75" customHeight="1">
      <c r="A5478" s="340" t="s">
        <v>11253</v>
      </c>
      <c r="B5478" s="338" t="s">
        <v>11254</v>
      </c>
      <c r="C5478" s="341" t="s">
        <v>0</v>
      </c>
      <c r="D5478" s="342">
        <v>762.44</v>
      </c>
      <c r="E5478" s="342">
        <v>705.35</v>
      </c>
      <c r="F5478" s="338" t="s">
        <v>32651</v>
      </c>
      <c r="G5478" s="343"/>
      <c r="H5478" s="343"/>
      <c r="I5478" s="343"/>
    </row>
    <row r="5479" spans="1:9" ht="69.75" customHeight="1">
      <c r="A5479" s="340" t="s">
        <v>11255</v>
      </c>
      <c r="B5479" s="338" t="s">
        <v>11256</v>
      </c>
      <c r="C5479" s="341" t="s">
        <v>0</v>
      </c>
      <c r="D5479" s="342">
        <v>358.34</v>
      </c>
      <c r="E5479" s="342">
        <v>331.82</v>
      </c>
      <c r="F5479" s="338" t="s">
        <v>32651</v>
      </c>
      <c r="G5479" s="343"/>
      <c r="H5479" s="343"/>
      <c r="I5479" s="343"/>
    </row>
    <row r="5480" spans="1:9" ht="69.75" customHeight="1">
      <c r="A5480" s="340" t="s">
        <v>11257</v>
      </c>
      <c r="B5480" s="338" t="s">
        <v>11258</v>
      </c>
      <c r="C5480" s="341" t="s">
        <v>0</v>
      </c>
      <c r="D5480" s="342">
        <v>1285.29</v>
      </c>
      <c r="E5480" s="342">
        <v>1210.1600000000001</v>
      </c>
      <c r="F5480" s="338" t="s">
        <v>32651</v>
      </c>
      <c r="G5480" s="343"/>
      <c r="H5480" s="343"/>
      <c r="I5480" s="343"/>
    </row>
    <row r="5481" spans="1:9" ht="69.75" customHeight="1">
      <c r="A5481" s="340" t="s">
        <v>11259</v>
      </c>
      <c r="B5481" s="338" t="s">
        <v>11260</v>
      </c>
      <c r="C5481" s="341" t="s">
        <v>0</v>
      </c>
      <c r="D5481" s="342">
        <v>491.67</v>
      </c>
      <c r="E5481" s="342">
        <v>458.64</v>
      </c>
      <c r="F5481" s="338" t="s">
        <v>32651</v>
      </c>
      <c r="G5481" s="343"/>
      <c r="H5481" s="343"/>
      <c r="I5481" s="343"/>
    </row>
    <row r="5482" spans="1:9" ht="69.75" customHeight="1">
      <c r="A5482" s="340" t="s">
        <v>11261</v>
      </c>
      <c r="B5482" s="338" t="s">
        <v>11262</v>
      </c>
      <c r="C5482" s="341" t="s">
        <v>0</v>
      </c>
      <c r="D5482" s="342">
        <v>778.93</v>
      </c>
      <c r="E5482" s="342">
        <v>734.87</v>
      </c>
      <c r="F5482" s="338" t="s">
        <v>32651</v>
      </c>
      <c r="G5482" s="343"/>
      <c r="H5482" s="343"/>
      <c r="I5482" s="343"/>
    </row>
    <row r="5483" spans="1:9" ht="69.75" customHeight="1">
      <c r="A5483" s="340" t="s">
        <v>11263</v>
      </c>
      <c r="B5483" s="338" t="s">
        <v>11264</v>
      </c>
      <c r="C5483" s="341" t="s">
        <v>0</v>
      </c>
      <c r="D5483" s="342">
        <v>466.22</v>
      </c>
      <c r="E5483" s="342">
        <v>434.91</v>
      </c>
      <c r="F5483" s="338" t="s">
        <v>32651</v>
      </c>
      <c r="G5483" s="343"/>
      <c r="H5483" s="343"/>
      <c r="I5483" s="343"/>
    </row>
    <row r="5484" spans="1:9" ht="69.75" customHeight="1">
      <c r="A5484" s="340" t="s">
        <v>11265</v>
      </c>
      <c r="B5484" s="338" t="s">
        <v>11266</v>
      </c>
      <c r="C5484" s="341" t="s">
        <v>0</v>
      </c>
      <c r="D5484" s="342">
        <v>758.75</v>
      </c>
      <c r="E5484" s="342">
        <v>708.28</v>
      </c>
      <c r="F5484" s="338" t="s">
        <v>32651</v>
      </c>
      <c r="G5484" s="343"/>
      <c r="H5484" s="343"/>
      <c r="I5484" s="343"/>
    </row>
    <row r="5485" spans="1:9" ht="69.75" customHeight="1">
      <c r="A5485" s="340" t="s">
        <v>11267</v>
      </c>
      <c r="B5485" s="338" t="s">
        <v>11268</v>
      </c>
      <c r="C5485" s="341" t="s">
        <v>0</v>
      </c>
      <c r="D5485" s="342">
        <v>182.33</v>
      </c>
      <c r="E5485" s="342">
        <v>168.29</v>
      </c>
      <c r="F5485" s="338" t="s">
        <v>32651</v>
      </c>
      <c r="G5485" s="343"/>
      <c r="H5485" s="343"/>
      <c r="I5485" s="343"/>
    </row>
    <row r="5486" spans="1:9" ht="69.75" customHeight="1">
      <c r="A5486" s="340" t="s">
        <v>11269</v>
      </c>
      <c r="B5486" s="338" t="s">
        <v>11270</v>
      </c>
      <c r="C5486" s="341" t="s">
        <v>0</v>
      </c>
      <c r="D5486" s="342">
        <v>189</v>
      </c>
      <c r="E5486" s="342">
        <v>175.84</v>
      </c>
      <c r="F5486" s="338" t="s">
        <v>32651</v>
      </c>
      <c r="G5486" s="343"/>
      <c r="H5486" s="343"/>
      <c r="I5486" s="343"/>
    </row>
    <row r="5487" spans="1:9" ht="69.75" customHeight="1">
      <c r="A5487" s="340" t="s">
        <v>11271</v>
      </c>
      <c r="B5487" s="338" t="s">
        <v>11272</v>
      </c>
      <c r="C5487" s="341" t="s">
        <v>0</v>
      </c>
      <c r="D5487" s="342">
        <v>0.81</v>
      </c>
      <c r="E5487" s="342">
        <v>0.72</v>
      </c>
      <c r="F5487" s="338" t="s">
        <v>32651</v>
      </c>
      <c r="G5487" s="343"/>
      <c r="H5487" s="343"/>
      <c r="I5487" s="343"/>
    </row>
    <row r="5488" spans="1:9" ht="69.75" customHeight="1">
      <c r="A5488" s="340" t="s">
        <v>11273</v>
      </c>
      <c r="B5488" s="338" t="s">
        <v>11274</v>
      </c>
      <c r="C5488" s="341" t="s">
        <v>0</v>
      </c>
      <c r="D5488" s="342">
        <v>2.17</v>
      </c>
      <c r="E5488" s="342">
        <v>1.94</v>
      </c>
      <c r="F5488" s="338" t="s">
        <v>32651</v>
      </c>
      <c r="G5488" s="343"/>
      <c r="H5488" s="343"/>
      <c r="I5488" s="343"/>
    </row>
    <row r="5489" spans="1:9" ht="69.75" customHeight="1">
      <c r="A5489" s="340" t="s">
        <v>11275</v>
      </c>
      <c r="B5489" s="338" t="s">
        <v>11276</v>
      </c>
      <c r="C5489" s="341" t="s">
        <v>0</v>
      </c>
      <c r="D5489" s="342">
        <v>3.18</v>
      </c>
      <c r="E5489" s="342">
        <v>2.84</v>
      </c>
      <c r="F5489" s="338" t="s">
        <v>32651</v>
      </c>
      <c r="G5489" s="343"/>
      <c r="H5489" s="343"/>
      <c r="I5489" s="343"/>
    </row>
    <row r="5490" spans="1:9" ht="69.75" customHeight="1">
      <c r="A5490" s="340" t="s">
        <v>11277</v>
      </c>
      <c r="B5490" s="338" t="s">
        <v>11278</v>
      </c>
      <c r="C5490" s="341" t="s">
        <v>0</v>
      </c>
      <c r="D5490" s="342">
        <v>2.75</v>
      </c>
      <c r="E5490" s="342">
        <v>2.48</v>
      </c>
      <c r="F5490" s="338" t="s">
        <v>32651</v>
      </c>
      <c r="G5490" s="343"/>
      <c r="H5490" s="343"/>
      <c r="I5490" s="343"/>
    </row>
    <row r="5491" spans="1:9" ht="69.75" customHeight="1">
      <c r="A5491" s="340" t="s">
        <v>11279</v>
      </c>
      <c r="B5491" s="338" t="s">
        <v>11280</v>
      </c>
      <c r="C5491" s="341" t="s">
        <v>0</v>
      </c>
      <c r="D5491" s="342">
        <v>7.35</v>
      </c>
      <c r="E5491" s="342">
        <v>6.63</v>
      </c>
      <c r="F5491" s="338" t="s">
        <v>32651</v>
      </c>
      <c r="G5491" s="343"/>
      <c r="H5491" s="343"/>
      <c r="I5491" s="343"/>
    </row>
    <row r="5492" spans="1:9" ht="69.75" customHeight="1">
      <c r="A5492" s="340" t="s">
        <v>11281</v>
      </c>
      <c r="B5492" s="338" t="s">
        <v>11282</v>
      </c>
      <c r="C5492" s="341" t="s">
        <v>0</v>
      </c>
      <c r="D5492" s="342">
        <v>10.75</v>
      </c>
      <c r="E5492" s="342">
        <v>9.6999999999999993</v>
      </c>
      <c r="F5492" s="338" t="s">
        <v>32651</v>
      </c>
      <c r="G5492" s="343"/>
      <c r="H5492" s="343"/>
      <c r="I5492" s="343"/>
    </row>
    <row r="5493" spans="1:9" ht="69.75" customHeight="1">
      <c r="A5493" s="340" t="s">
        <v>11283</v>
      </c>
      <c r="B5493" s="338" t="s">
        <v>11284</v>
      </c>
      <c r="C5493" s="341" t="s">
        <v>6</v>
      </c>
      <c r="D5493" s="342">
        <v>6.76</v>
      </c>
      <c r="E5493" s="342">
        <v>6.05</v>
      </c>
      <c r="F5493" s="338" t="s">
        <v>32651</v>
      </c>
      <c r="G5493" s="343"/>
      <c r="H5493" s="343"/>
      <c r="I5493" s="343"/>
    </row>
    <row r="5494" spans="1:9" ht="69.75" customHeight="1">
      <c r="A5494" s="340" t="s">
        <v>11285</v>
      </c>
      <c r="B5494" s="338" t="s">
        <v>11286</v>
      </c>
      <c r="C5494" s="341" t="s">
        <v>6</v>
      </c>
      <c r="D5494" s="342">
        <v>7.82</v>
      </c>
      <c r="E5494" s="342">
        <v>7</v>
      </c>
      <c r="F5494" s="338" t="s">
        <v>32651</v>
      </c>
      <c r="G5494" s="343"/>
      <c r="H5494" s="343"/>
      <c r="I5494" s="343"/>
    </row>
    <row r="5495" spans="1:9" ht="69.75" customHeight="1">
      <c r="A5495" s="340" t="s">
        <v>11287</v>
      </c>
      <c r="B5495" s="338" t="s">
        <v>11288</v>
      </c>
      <c r="C5495" s="341" t="s">
        <v>0</v>
      </c>
      <c r="D5495" s="342">
        <v>54.84</v>
      </c>
      <c r="E5495" s="342">
        <v>53.87</v>
      </c>
      <c r="F5495" s="338" t="s">
        <v>32651</v>
      </c>
      <c r="G5495" s="343"/>
      <c r="H5495" s="343"/>
      <c r="I5495" s="343"/>
    </row>
    <row r="5496" spans="1:9" ht="69.75" customHeight="1">
      <c r="A5496" s="340" t="s">
        <v>11289</v>
      </c>
      <c r="B5496" s="338" t="s">
        <v>11290</v>
      </c>
      <c r="C5496" s="341" t="s">
        <v>0</v>
      </c>
      <c r="D5496" s="342">
        <v>5.59</v>
      </c>
      <c r="E5496" s="342">
        <v>5.21</v>
      </c>
      <c r="F5496" s="338" t="s">
        <v>32651</v>
      </c>
      <c r="G5496" s="343"/>
      <c r="H5496" s="343"/>
      <c r="I5496" s="343"/>
    </row>
    <row r="5497" spans="1:9" ht="69.75" customHeight="1">
      <c r="A5497" s="340" t="s">
        <v>11292</v>
      </c>
      <c r="B5497" s="338" t="s">
        <v>11293</v>
      </c>
      <c r="C5497" s="341" t="s">
        <v>0</v>
      </c>
      <c r="D5497" s="342">
        <v>15.41</v>
      </c>
      <c r="E5497" s="342">
        <v>14.4</v>
      </c>
      <c r="F5497" s="338" t="s">
        <v>32651</v>
      </c>
      <c r="G5497" s="343"/>
      <c r="H5497" s="343"/>
      <c r="I5497" s="343"/>
    </row>
    <row r="5498" spans="1:9" ht="69.75" customHeight="1">
      <c r="A5498" s="340" t="s">
        <v>11294</v>
      </c>
      <c r="B5498" s="338" t="s">
        <v>11295</v>
      </c>
      <c r="C5498" s="341" t="s">
        <v>6</v>
      </c>
      <c r="D5498" s="342">
        <v>7.37</v>
      </c>
      <c r="E5498" s="342">
        <v>6.65</v>
      </c>
      <c r="F5498" s="338" t="s">
        <v>32651</v>
      </c>
      <c r="G5498" s="343"/>
      <c r="H5498" s="343"/>
      <c r="I5498" s="343"/>
    </row>
    <row r="5499" spans="1:9" ht="69.75" customHeight="1">
      <c r="A5499" s="340" t="s">
        <v>11296</v>
      </c>
      <c r="B5499" s="338" t="s">
        <v>11297</v>
      </c>
      <c r="C5499" s="341" t="s">
        <v>6</v>
      </c>
      <c r="D5499" s="342">
        <v>9.7799999999999994</v>
      </c>
      <c r="E5499" s="342">
        <v>8.81</v>
      </c>
      <c r="F5499" s="338" t="s">
        <v>32651</v>
      </c>
      <c r="G5499" s="343"/>
      <c r="H5499" s="343"/>
      <c r="I5499" s="343"/>
    </row>
    <row r="5500" spans="1:9" ht="69.75" customHeight="1">
      <c r="A5500" s="340" t="s">
        <v>11298</v>
      </c>
      <c r="B5500" s="338" t="s">
        <v>11299</v>
      </c>
      <c r="C5500" s="341" t="s">
        <v>6</v>
      </c>
      <c r="D5500" s="342">
        <v>12.99</v>
      </c>
      <c r="E5500" s="342">
        <v>11.71</v>
      </c>
      <c r="F5500" s="338" t="s">
        <v>32651</v>
      </c>
      <c r="G5500" s="343"/>
      <c r="H5500" s="343"/>
      <c r="I5500" s="343"/>
    </row>
    <row r="5501" spans="1:9" ht="69.75" customHeight="1">
      <c r="A5501" s="340" t="s">
        <v>11300</v>
      </c>
      <c r="B5501" s="338" t="s">
        <v>11301</v>
      </c>
      <c r="C5501" s="341" t="s">
        <v>0</v>
      </c>
      <c r="D5501" s="342">
        <v>19.71</v>
      </c>
      <c r="E5501" s="342">
        <v>18.66</v>
      </c>
      <c r="F5501" s="338" t="s">
        <v>32651</v>
      </c>
      <c r="G5501" s="343"/>
      <c r="H5501" s="343"/>
      <c r="I5501" s="343"/>
    </row>
    <row r="5502" spans="1:9" ht="69.75" customHeight="1">
      <c r="A5502" s="340" t="s">
        <v>11302</v>
      </c>
      <c r="B5502" s="338" t="s">
        <v>11303</v>
      </c>
      <c r="C5502" s="341" t="s">
        <v>0</v>
      </c>
      <c r="D5502" s="342">
        <v>24.3</v>
      </c>
      <c r="E5502" s="342">
        <v>23.21</v>
      </c>
      <c r="F5502" s="338" t="s">
        <v>32651</v>
      </c>
      <c r="G5502" s="343"/>
      <c r="H5502" s="343"/>
      <c r="I5502" s="343"/>
    </row>
    <row r="5503" spans="1:9" ht="69.75" customHeight="1">
      <c r="A5503" s="340" t="s">
        <v>11304</v>
      </c>
      <c r="B5503" s="338" t="s">
        <v>11305</v>
      </c>
      <c r="C5503" s="341" t="s">
        <v>0</v>
      </c>
      <c r="D5503" s="342">
        <v>22.37</v>
      </c>
      <c r="E5503" s="342">
        <v>21.28</v>
      </c>
      <c r="F5503" s="338" t="s">
        <v>32651</v>
      </c>
      <c r="G5503" s="343"/>
      <c r="H5503" s="343"/>
      <c r="I5503" s="343"/>
    </row>
    <row r="5504" spans="1:9" ht="69.75" customHeight="1">
      <c r="A5504" s="340" t="s">
        <v>11306</v>
      </c>
      <c r="B5504" s="338" t="s">
        <v>11307</v>
      </c>
      <c r="C5504" s="341" t="s">
        <v>0</v>
      </c>
      <c r="D5504" s="342">
        <v>28.56</v>
      </c>
      <c r="E5504" s="342">
        <v>27.45</v>
      </c>
      <c r="F5504" s="338" t="s">
        <v>32651</v>
      </c>
      <c r="G5504" s="343"/>
      <c r="H5504" s="343"/>
      <c r="I5504" s="343"/>
    </row>
    <row r="5505" spans="1:9" ht="69.75" customHeight="1">
      <c r="A5505" s="340" t="s">
        <v>11308</v>
      </c>
      <c r="B5505" s="338" t="s">
        <v>11309</v>
      </c>
      <c r="C5505" s="341" t="s">
        <v>0</v>
      </c>
      <c r="D5505" s="342">
        <v>40.270000000000003</v>
      </c>
      <c r="E5505" s="342">
        <v>37.94</v>
      </c>
      <c r="F5505" s="338" t="s">
        <v>32651</v>
      </c>
      <c r="G5505" s="343"/>
      <c r="H5505" s="343"/>
      <c r="I5505" s="343"/>
    </row>
    <row r="5506" spans="1:9" ht="69.75" customHeight="1">
      <c r="A5506" s="340" t="s">
        <v>11310</v>
      </c>
      <c r="B5506" s="338" t="s">
        <v>11311</v>
      </c>
      <c r="C5506" s="341" t="s">
        <v>0</v>
      </c>
      <c r="D5506" s="342">
        <v>41.55</v>
      </c>
      <c r="E5506" s="342">
        <v>39.14</v>
      </c>
      <c r="F5506" s="338" t="s">
        <v>32651</v>
      </c>
      <c r="G5506" s="343"/>
      <c r="H5506" s="343"/>
      <c r="I5506" s="343"/>
    </row>
    <row r="5507" spans="1:9" ht="69.75" customHeight="1">
      <c r="A5507" s="340" t="s">
        <v>11312</v>
      </c>
      <c r="B5507" s="338" t="s">
        <v>11313</v>
      </c>
      <c r="C5507" s="341" t="s">
        <v>0</v>
      </c>
      <c r="D5507" s="342">
        <v>74.89</v>
      </c>
      <c r="E5507" s="342">
        <v>72.59</v>
      </c>
      <c r="F5507" s="338" t="s">
        <v>32651</v>
      </c>
      <c r="G5507" s="343"/>
      <c r="H5507" s="343"/>
      <c r="I5507" s="343"/>
    </row>
    <row r="5508" spans="1:9" ht="69.75" customHeight="1">
      <c r="A5508" s="340" t="s">
        <v>11314</v>
      </c>
      <c r="B5508" s="338" t="s">
        <v>11315</v>
      </c>
      <c r="C5508" s="341" t="s">
        <v>0</v>
      </c>
      <c r="D5508" s="342">
        <v>8.84</v>
      </c>
      <c r="E5508" s="342">
        <v>8.3800000000000008</v>
      </c>
      <c r="F5508" s="338" t="s">
        <v>32651</v>
      </c>
      <c r="G5508" s="343"/>
      <c r="H5508" s="343"/>
      <c r="I5508" s="343"/>
    </row>
    <row r="5509" spans="1:9" ht="69.75" customHeight="1">
      <c r="A5509" s="340" t="s">
        <v>11316</v>
      </c>
      <c r="B5509" s="338" t="s">
        <v>11317</v>
      </c>
      <c r="C5509" s="341" t="s">
        <v>0</v>
      </c>
      <c r="D5509" s="342">
        <v>9.4700000000000006</v>
      </c>
      <c r="E5509" s="342">
        <v>8.93</v>
      </c>
      <c r="F5509" s="338" t="s">
        <v>32651</v>
      </c>
      <c r="G5509" s="343"/>
      <c r="H5509" s="343"/>
      <c r="I5509" s="343"/>
    </row>
    <row r="5510" spans="1:9" ht="69.75" customHeight="1">
      <c r="A5510" s="340" t="s">
        <v>11318</v>
      </c>
      <c r="B5510" s="338" t="s">
        <v>11319</v>
      </c>
      <c r="C5510" s="341" t="s">
        <v>0</v>
      </c>
      <c r="D5510" s="342">
        <v>14.57</v>
      </c>
      <c r="E5510" s="342">
        <v>13.94</v>
      </c>
      <c r="F5510" s="338" t="s">
        <v>32651</v>
      </c>
      <c r="G5510" s="343"/>
      <c r="H5510" s="343"/>
      <c r="I5510" s="343"/>
    </row>
    <row r="5511" spans="1:9" ht="69.75" customHeight="1">
      <c r="A5511" s="340" t="s">
        <v>11320</v>
      </c>
      <c r="B5511" s="338" t="s">
        <v>11321</v>
      </c>
      <c r="C5511" s="341" t="s">
        <v>0</v>
      </c>
      <c r="D5511" s="342">
        <v>8.4700000000000006</v>
      </c>
      <c r="E5511" s="342">
        <v>8.01</v>
      </c>
      <c r="F5511" s="338" t="s">
        <v>32651</v>
      </c>
      <c r="G5511" s="343"/>
      <c r="H5511" s="343"/>
      <c r="I5511" s="343"/>
    </row>
    <row r="5512" spans="1:9" ht="69.75" customHeight="1">
      <c r="A5512" s="340" t="s">
        <v>11322</v>
      </c>
      <c r="B5512" s="338" t="s">
        <v>11323</v>
      </c>
      <c r="C5512" s="341" t="s">
        <v>0</v>
      </c>
      <c r="D5512" s="342">
        <v>9.84</v>
      </c>
      <c r="E5512" s="342">
        <v>9.3000000000000007</v>
      </c>
      <c r="F5512" s="338" t="s">
        <v>32651</v>
      </c>
      <c r="G5512" s="343"/>
      <c r="H5512" s="343"/>
      <c r="I5512" s="343"/>
    </row>
    <row r="5513" spans="1:9" ht="69.75" customHeight="1">
      <c r="A5513" s="340" t="s">
        <v>11324</v>
      </c>
      <c r="B5513" s="338" t="s">
        <v>11325</v>
      </c>
      <c r="C5513" s="341" t="s">
        <v>0</v>
      </c>
      <c r="D5513" s="342">
        <v>14.24</v>
      </c>
      <c r="E5513" s="342">
        <v>13.61</v>
      </c>
      <c r="F5513" s="338" t="s">
        <v>32651</v>
      </c>
      <c r="G5513" s="343"/>
      <c r="H5513" s="343"/>
      <c r="I5513" s="343"/>
    </row>
    <row r="5514" spans="1:9" ht="69.75" customHeight="1">
      <c r="A5514" s="340" t="s">
        <v>11326</v>
      </c>
      <c r="B5514" s="338" t="s">
        <v>11327</v>
      </c>
      <c r="C5514" s="341" t="s">
        <v>0</v>
      </c>
      <c r="D5514" s="342">
        <v>6.18</v>
      </c>
      <c r="E5514" s="342">
        <v>5.65</v>
      </c>
      <c r="F5514" s="338" t="s">
        <v>32651</v>
      </c>
      <c r="G5514" s="343"/>
      <c r="H5514" s="343"/>
      <c r="I5514" s="343"/>
    </row>
    <row r="5515" spans="1:9" ht="69.75" customHeight="1">
      <c r="A5515" s="340" t="s">
        <v>11328</v>
      </c>
      <c r="B5515" s="338" t="s">
        <v>11329</v>
      </c>
      <c r="C5515" s="341" t="s">
        <v>0</v>
      </c>
      <c r="D5515" s="342">
        <v>9.11</v>
      </c>
      <c r="E5515" s="342">
        <v>8.4</v>
      </c>
      <c r="F5515" s="338" t="s">
        <v>32651</v>
      </c>
      <c r="G5515" s="343"/>
      <c r="H5515" s="343"/>
      <c r="I5515" s="343"/>
    </row>
    <row r="5516" spans="1:9" ht="69.75" customHeight="1">
      <c r="A5516" s="340" t="s">
        <v>11330</v>
      </c>
      <c r="B5516" s="338" t="s">
        <v>11331</v>
      </c>
      <c r="C5516" s="341" t="s">
        <v>0</v>
      </c>
      <c r="D5516" s="342">
        <v>7.94</v>
      </c>
      <c r="E5516" s="342">
        <v>7.5</v>
      </c>
      <c r="F5516" s="338" t="s">
        <v>32651</v>
      </c>
      <c r="G5516" s="343"/>
      <c r="H5516" s="343"/>
      <c r="I5516" s="343"/>
    </row>
    <row r="5517" spans="1:9" ht="69.75" customHeight="1">
      <c r="A5517" s="340" t="s">
        <v>11332</v>
      </c>
      <c r="B5517" s="338" t="s">
        <v>11333</v>
      </c>
      <c r="C5517" s="341" t="s">
        <v>0</v>
      </c>
      <c r="D5517" s="342">
        <v>11.11</v>
      </c>
      <c r="E5517" s="342">
        <v>10.52</v>
      </c>
      <c r="F5517" s="338" t="s">
        <v>32651</v>
      </c>
      <c r="G5517" s="343"/>
      <c r="H5517" s="343"/>
      <c r="I5517" s="343"/>
    </row>
    <row r="5518" spans="1:9" ht="69.75" customHeight="1">
      <c r="A5518" s="340" t="s">
        <v>11334</v>
      </c>
      <c r="B5518" s="338" t="s">
        <v>11335</v>
      </c>
      <c r="C5518" s="341" t="s">
        <v>0</v>
      </c>
      <c r="D5518" s="342">
        <v>9.15</v>
      </c>
      <c r="E5518" s="342">
        <v>8.7100000000000009</v>
      </c>
      <c r="F5518" s="338" t="s">
        <v>32651</v>
      </c>
      <c r="G5518" s="343"/>
      <c r="H5518" s="343"/>
      <c r="I5518" s="343"/>
    </row>
    <row r="5519" spans="1:9" ht="69.75" customHeight="1">
      <c r="A5519" s="340" t="s">
        <v>11336</v>
      </c>
      <c r="B5519" s="338" t="s">
        <v>11337</v>
      </c>
      <c r="C5519" s="341" t="s">
        <v>0</v>
      </c>
      <c r="D5519" s="342">
        <v>17.8</v>
      </c>
      <c r="E5519" s="342">
        <v>17.21</v>
      </c>
      <c r="F5519" s="338" t="s">
        <v>32651</v>
      </c>
      <c r="G5519" s="343"/>
      <c r="H5519" s="343"/>
      <c r="I5519" s="343"/>
    </row>
    <row r="5520" spans="1:9" ht="69.75" customHeight="1">
      <c r="A5520" s="340" t="s">
        <v>11339</v>
      </c>
      <c r="B5520" s="338" t="s">
        <v>11340</v>
      </c>
      <c r="C5520" s="341" t="s">
        <v>0</v>
      </c>
      <c r="D5520" s="342">
        <v>18.010000000000002</v>
      </c>
      <c r="E5520" s="342">
        <v>17.57</v>
      </c>
      <c r="F5520" s="338" t="s">
        <v>32651</v>
      </c>
      <c r="G5520" s="343"/>
      <c r="H5520" s="343"/>
      <c r="I5520" s="343"/>
    </row>
    <row r="5521" spans="1:9" ht="69.75" customHeight="1">
      <c r="A5521" s="340" t="s">
        <v>11341</v>
      </c>
      <c r="B5521" s="338" t="s">
        <v>11342</v>
      </c>
      <c r="C5521" s="341" t="s">
        <v>0</v>
      </c>
      <c r="D5521" s="342">
        <v>27</v>
      </c>
      <c r="E5521" s="342">
        <v>26.52</v>
      </c>
      <c r="F5521" s="338" t="s">
        <v>32651</v>
      </c>
      <c r="G5521" s="343"/>
      <c r="H5521" s="343"/>
      <c r="I5521" s="343"/>
    </row>
    <row r="5522" spans="1:9" ht="69.75" customHeight="1">
      <c r="A5522" s="340" t="s">
        <v>11343</v>
      </c>
      <c r="B5522" s="338" t="s">
        <v>11344</v>
      </c>
      <c r="C5522" s="341" t="s">
        <v>0</v>
      </c>
      <c r="D5522" s="342">
        <v>8.27</v>
      </c>
      <c r="E5522" s="342">
        <v>7.53</v>
      </c>
      <c r="F5522" s="338" t="s">
        <v>32651</v>
      </c>
      <c r="G5522" s="343"/>
      <c r="H5522" s="343"/>
      <c r="I5522" s="343"/>
    </row>
    <row r="5523" spans="1:9" ht="69.75" customHeight="1">
      <c r="A5523" s="340" t="s">
        <v>11345</v>
      </c>
      <c r="B5523" s="338" t="s">
        <v>11346</v>
      </c>
      <c r="C5523" s="341" t="s">
        <v>0</v>
      </c>
      <c r="D5523" s="342">
        <v>10.8</v>
      </c>
      <c r="E5523" s="342">
        <v>10.15</v>
      </c>
      <c r="F5523" s="338" t="s">
        <v>32651</v>
      </c>
      <c r="G5523" s="343"/>
      <c r="H5523" s="343"/>
      <c r="I5523" s="343"/>
    </row>
    <row r="5524" spans="1:9" ht="69.75" customHeight="1">
      <c r="A5524" s="340" t="s">
        <v>11347</v>
      </c>
      <c r="B5524" s="338" t="s">
        <v>11348</v>
      </c>
      <c r="C5524" s="341" t="s">
        <v>6</v>
      </c>
      <c r="D5524" s="342">
        <v>9.2100000000000009</v>
      </c>
      <c r="E5524" s="342">
        <v>8.81</v>
      </c>
      <c r="F5524" s="338" t="s">
        <v>32651</v>
      </c>
      <c r="G5524" s="343"/>
      <c r="H5524" s="343"/>
      <c r="I5524" s="343"/>
    </row>
    <row r="5525" spans="1:9" ht="69.75" customHeight="1">
      <c r="A5525" s="340" t="s">
        <v>11349</v>
      </c>
      <c r="B5525" s="338" t="s">
        <v>11350</v>
      </c>
      <c r="C5525" s="341" t="s">
        <v>6</v>
      </c>
      <c r="D5525" s="342">
        <v>16.36</v>
      </c>
      <c r="E5525" s="342">
        <v>15.77</v>
      </c>
      <c r="F5525" s="338" t="s">
        <v>32651</v>
      </c>
      <c r="G5525" s="343"/>
      <c r="H5525" s="343"/>
      <c r="I5525" s="343"/>
    </row>
    <row r="5526" spans="1:9" ht="69.75" customHeight="1">
      <c r="A5526" s="340" t="s">
        <v>11351</v>
      </c>
      <c r="B5526" s="338" t="s">
        <v>11352</v>
      </c>
      <c r="C5526" s="341" t="s">
        <v>0</v>
      </c>
      <c r="D5526" s="342">
        <v>68.489999999999995</v>
      </c>
      <c r="E5526" s="342">
        <v>67.62</v>
      </c>
      <c r="F5526" s="338" t="s">
        <v>32651</v>
      </c>
      <c r="G5526" s="343"/>
      <c r="H5526" s="343"/>
      <c r="I5526" s="343"/>
    </row>
    <row r="5527" spans="1:9" ht="69.75" customHeight="1">
      <c r="A5527" s="340" t="s">
        <v>11353</v>
      </c>
      <c r="B5527" s="338" t="s">
        <v>11354</v>
      </c>
      <c r="C5527" s="341" t="s">
        <v>0</v>
      </c>
      <c r="D5527" s="342">
        <v>65.17</v>
      </c>
      <c r="E5527" s="342">
        <v>64.3</v>
      </c>
      <c r="F5527" s="338" t="s">
        <v>32651</v>
      </c>
      <c r="G5527" s="343"/>
      <c r="H5527" s="343"/>
      <c r="I5527" s="343"/>
    </row>
    <row r="5528" spans="1:9" ht="69.75" customHeight="1">
      <c r="A5528" s="340" t="s">
        <v>11355</v>
      </c>
      <c r="B5528" s="338" t="s">
        <v>11356</v>
      </c>
      <c r="C5528" s="341" t="s">
        <v>0</v>
      </c>
      <c r="D5528" s="342">
        <v>164.75</v>
      </c>
      <c r="E5528" s="342">
        <v>163.84</v>
      </c>
      <c r="F5528" s="338" t="s">
        <v>32651</v>
      </c>
      <c r="G5528" s="343"/>
      <c r="H5528" s="343"/>
      <c r="I5528" s="343"/>
    </row>
    <row r="5529" spans="1:9" ht="69.75" customHeight="1">
      <c r="A5529" s="340" t="s">
        <v>11357</v>
      </c>
      <c r="B5529" s="338" t="s">
        <v>11358</v>
      </c>
      <c r="C5529" s="341" t="s">
        <v>0</v>
      </c>
      <c r="D5529" s="342">
        <v>139.72</v>
      </c>
      <c r="E5529" s="342">
        <v>138.81</v>
      </c>
      <c r="F5529" s="338" t="s">
        <v>32651</v>
      </c>
      <c r="G5529" s="343"/>
      <c r="H5529" s="343"/>
      <c r="I5529" s="343"/>
    </row>
    <row r="5530" spans="1:9" ht="69.75" customHeight="1">
      <c r="A5530" s="340" t="s">
        <v>11359</v>
      </c>
      <c r="B5530" s="338" t="s">
        <v>11360</v>
      </c>
      <c r="C5530" s="341" t="s">
        <v>0</v>
      </c>
      <c r="D5530" s="342">
        <v>256.45</v>
      </c>
      <c r="E5530" s="342">
        <v>255.04</v>
      </c>
      <c r="F5530" s="338" t="s">
        <v>32651</v>
      </c>
      <c r="G5530" s="343"/>
      <c r="H5530" s="343"/>
      <c r="I5530" s="343"/>
    </row>
    <row r="5531" spans="1:9" ht="69.75" customHeight="1">
      <c r="A5531" s="340" t="s">
        <v>11361</v>
      </c>
      <c r="B5531" s="338" t="s">
        <v>11362</v>
      </c>
      <c r="C5531" s="341" t="s">
        <v>0</v>
      </c>
      <c r="D5531" s="342">
        <v>44.93</v>
      </c>
      <c r="E5531" s="342">
        <v>43.57</v>
      </c>
      <c r="F5531" s="338" t="s">
        <v>32651</v>
      </c>
      <c r="G5531" s="343"/>
      <c r="H5531" s="343"/>
      <c r="I5531" s="343"/>
    </row>
    <row r="5532" spans="1:9" ht="69.75" customHeight="1">
      <c r="A5532" s="340" t="s">
        <v>11363</v>
      </c>
      <c r="B5532" s="338" t="s">
        <v>11364</v>
      </c>
      <c r="C5532" s="341" t="s">
        <v>0</v>
      </c>
      <c r="D5532" s="342">
        <v>28.3</v>
      </c>
      <c r="E5532" s="342">
        <v>27.87</v>
      </c>
      <c r="F5532" s="338" t="s">
        <v>32651</v>
      </c>
      <c r="G5532" s="343"/>
      <c r="H5532" s="343"/>
      <c r="I5532" s="343"/>
    </row>
    <row r="5533" spans="1:9" ht="69.75" customHeight="1">
      <c r="A5533" s="340" t="s">
        <v>11365</v>
      </c>
      <c r="B5533" s="338" t="s">
        <v>11366</v>
      </c>
      <c r="C5533" s="341" t="s">
        <v>0</v>
      </c>
      <c r="D5533" s="342">
        <v>67.540000000000006</v>
      </c>
      <c r="E5533" s="342">
        <v>67.099999999999994</v>
      </c>
      <c r="F5533" s="338" t="s">
        <v>32651</v>
      </c>
      <c r="G5533" s="343"/>
      <c r="H5533" s="343"/>
      <c r="I5533" s="343"/>
    </row>
    <row r="5534" spans="1:9" ht="69.75" customHeight="1">
      <c r="A5534" s="340" t="s">
        <v>11367</v>
      </c>
      <c r="B5534" s="338" t="s">
        <v>11368</v>
      </c>
      <c r="C5534" s="341" t="s">
        <v>0</v>
      </c>
      <c r="D5534" s="342">
        <v>76.97</v>
      </c>
      <c r="E5534" s="342">
        <v>76.53</v>
      </c>
      <c r="F5534" s="338" t="s">
        <v>32651</v>
      </c>
      <c r="G5534" s="343"/>
      <c r="H5534" s="343"/>
      <c r="I5534" s="343"/>
    </row>
    <row r="5535" spans="1:9" ht="69.75" customHeight="1">
      <c r="A5535" s="340" t="s">
        <v>11369</v>
      </c>
      <c r="B5535" s="338" t="s">
        <v>11370</v>
      </c>
      <c r="C5535" s="341" t="s">
        <v>6</v>
      </c>
      <c r="D5535" s="342">
        <v>52.34</v>
      </c>
      <c r="E5535" s="342">
        <v>51.16</v>
      </c>
      <c r="F5535" s="338" t="s">
        <v>32651</v>
      </c>
      <c r="G5535" s="343"/>
      <c r="H5535" s="343"/>
      <c r="I5535" s="343"/>
    </row>
    <row r="5536" spans="1:9" ht="69.75" customHeight="1">
      <c r="A5536" s="340" t="s">
        <v>11371</v>
      </c>
      <c r="B5536" s="338" t="s">
        <v>11372</v>
      </c>
      <c r="C5536" s="341" t="s">
        <v>6</v>
      </c>
      <c r="D5536" s="342">
        <v>92.24</v>
      </c>
      <c r="E5536" s="342">
        <v>90.93</v>
      </c>
      <c r="F5536" s="338" t="s">
        <v>32651</v>
      </c>
      <c r="G5536" s="343"/>
      <c r="H5536" s="343"/>
      <c r="I5536" s="343"/>
    </row>
    <row r="5537" spans="1:9" ht="69.75" customHeight="1">
      <c r="A5537" s="340" t="s">
        <v>32443</v>
      </c>
      <c r="B5537" s="338" t="s">
        <v>32444</v>
      </c>
      <c r="C5537" s="341" t="s">
        <v>5</v>
      </c>
      <c r="D5537" s="342">
        <v>12.7</v>
      </c>
      <c r="E5537" s="342">
        <v>12.03</v>
      </c>
      <c r="F5537" s="338" t="s">
        <v>32651</v>
      </c>
      <c r="G5537" s="343"/>
      <c r="H5537" s="343"/>
      <c r="I5537" s="343"/>
    </row>
    <row r="5538" spans="1:9" ht="69.75" customHeight="1">
      <c r="A5538" s="340" t="s">
        <v>32445</v>
      </c>
      <c r="B5538" s="338" t="s">
        <v>32446</v>
      </c>
      <c r="C5538" s="341" t="s">
        <v>5</v>
      </c>
      <c r="D5538" s="342">
        <v>5.45</v>
      </c>
      <c r="E5538" s="342">
        <v>5.23</v>
      </c>
      <c r="F5538" s="338" t="s">
        <v>32651</v>
      </c>
      <c r="G5538" s="343"/>
      <c r="H5538" s="343"/>
      <c r="I5538" s="343"/>
    </row>
    <row r="5539" spans="1:9" ht="69.75" customHeight="1">
      <c r="A5539" s="340" t="s">
        <v>11373</v>
      </c>
      <c r="B5539" s="338" t="s">
        <v>11374</v>
      </c>
      <c r="C5539" s="341" t="s">
        <v>5</v>
      </c>
      <c r="D5539" s="342">
        <v>102.53</v>
      </c>
      <c r="E5539" s="342">
        <v>95.32</v>
      </c>
      <c r="F5539" s="338" t="s">
        <v>32651</v>
      </c>
      <c r="G5539" s="343"/>
      <c r="H5539" s="343"/>
      <c r="I5539" s="343"/>
    </row>
    <row r="5540" spans="1:9" ht="69.75" customHeight="1">
      <c r="A5540" s="340" t="s">
        <v>11375</v>
      </c>
      <c r="B5540" s="338" t="s">
        <v>11376</v>
      </c>
      <c r="C5540" s="341" t="s">
        <v>5</v>
      </c>
      <c r="D5540" s="342">
        <v>43.05</v>
      </c>
      <c r="E5540" s="342">
        <v>41.08</v>
      </c>
      <c r="F5540" s="338" t="s">
        <v>32651</v>
      </c>
      <c r="G5540" s="343"/>
      <c r="H5540" s="343"/>
      <c r="I5540" s="343"/>
    </row>
    <row r="5541" spans="1:9" ht="69.75" customHeight="1">
      <c r="A5541" s="340" t="s">
        <v>11377</v>
      </c>
      <c r="B5541" s="338" t="s">
        <v>11378</v>
      </c>
      <c r="C5541" s="341" t="s">
        <v>5</v>
      </c>
      <c r="D5541" s="342">
        <v>179.91</v>
      </c>
      <c r="E5541" s="342">
        <v>162.13999999999999</v>
      </c>
      <c r="F5541" s="338" t="s">
        <v>32651</v>
      </c>
      <c r="G5541" s="343"/>
      <c r="H5541" s="343"/>
      <c r="I5541" s="343"/>
    </row>
    <row r="5542" spans="1:9" ht="69.75" customHeight="1">
      <c r="A5542" s="340" t="s">
        <v>11379</v>
      </c>
      <c r="B5542" s="338" t="s">
        <v>11380</v>
      </c>
      <c r="C5542" s="341" t="s">
        <v>5</v>
      </c>
      <c r="D5542" s="342">
        <v>119.51</v>
      </c>
      <c r="E5542" s="342">
        <v>107.73</v>
      </c>
      <c r="F5542" s="338" t="s">
        <v>32651</v>
      </c>
      <c r="G5542" s="343"/>
      <c r="H5542" s="343"/>
      <c r="I5542" s="343"/>
    </row>
    <row r="5543" spans="1:9" ht="69.75" customHeight="1">
      <c r="A5543" s="340" t="s">
        <v>11381</v>
      </c>
      <c r="B5543" s="338" t="s">
        <v>11382</v>
      </c>
      <c r="C5543" s="341" t="s">
        <v>5</v>
      </c>
      <c r="D5543" s="342">
        <v>177.3</v>
      </c>
      <c r="E5543" s="342">
        <v>163.96</v>
      </c>
      <c r="F5543" s="338" t="s">
        <v>32651</v>
      </c>
      <c r="G5543" s="343"/>
      <c r="H5543" s="343"/>
      <c r="I5543" s="343"/>
    </row>
    <row r="5544" spans="1:9" ht="69.75" customHeight="1">
      <c r="A5544" s="340" t="s">
        <v>11383</v>
      </c>
      <c r="B5544" s="338" t="s">
        <v>11384</v>
      </c>
      <c r="C5544" s="341" t="s">
        <v>5</v>
      </c>
      <c r="D5544" s="342">
        <v>59.64</v>
      </c>
      <c r="E5544" s="342">
        <v>56.93</v>
      </c>
      <c r="F5544" s="338" t="s">
        <v>32651</v>
      </c>
      <c r="G5544" s="343"/>
      <c r="H5544" s="343"/>
      <c r="I5544" s="343"/>
    </row>
    <row r="5545" spans="1:9" ht="69.75" customHeight="1">
      <c r="A5545" s="340" t="s">
        <v>11385</v>
      </c>
      <c r="B5545" s="338" t="s">
        <v>11386</v>
      </c>
      <c r="C5545" s="341" t="s">
        <v>5</v>
      </c>
      <c r="D5545" s="342">
        <v>256.33999999999997</v>
      </c>
      <c r="E5545" s="342">
        <v>230.96</v>
      </c>
      <c r="F5545" s="338" t="s">
        <v>32651</v>
      </c>
      <c r="G5545" s="343"/>
      <c r="H5545" s="343"/>
      <c r="I5545" s="343"/>
    </row>
    <row r="5546" spans="1:9" ht="69.75" customHeight="1">
      <c r="A5546" s="340" t="s">
        <v>11387</v>
      </c>
      <c r="B5546" s="338" t="s">
        <v>11388</v>
      </c>
      <c r="C5546" s="341" t="s">
        <v>5</v>
      </c>
      <c r="D5546" s="342">
        <v>131.71</v>
      </c>
      <c r="E5546" s="342">
        <v>118.73</v>
      </c>
      <c r="F5546" s="338" t="s">
        <v>32651</v>
      </c>
      <c r="G5546" s="343"/>
      <c r="H5546" s="343"/>
      <c r="I5546" s="343"/>
    </row>
    <row r="5547" spans="1:9" ht="69.75" customHeight="1">
      <c r="A5547" s="340" t="s">
        <v>11389</v>
      </c>
      <c r="B5547" s="338" t="s">
        <v>11390</v>
      </c>
      <c r="C5547" s="341" t="s">
        <v>4</v>
      </c>
      <c r="D5547" s="342">
        <v>162.9</v>
      </c>
      <c r="E5547" s="342">
        <v>154.96</v>
      </c>
      <c r="F5547" s="338" t="s">
        <v>32651</v>
      </c>
      <c r="G5547" s="343"/>
      <c r="H5547" s="343"/>
      <c r="I5547" s="343"/>
    </row>
    <row r="5548" spans="1:9" ht="69.75" customHeight="1">
      <c r="A5548" s="340" t="s">
        <v>11391</v>
      </c>
      <c r="B5548" s="338" t="s">
        <v>11392</v>
      </c>
      <c r="C5548" s="341" t="s">
        <v>5</v>
      </c>
      <c r="D5548" s="342">
        <v>4.4800000000000004</v>
      </c>
      <c r="E5548" s="342">
        <v>4.29</v>
      </c>
      <c r="F5548" s="338" t="s">
        <v>32651</v>
      </c>
      <c r="G5548" s="343"/>
      <c r="H5548" s="343"/>
      <c r="I5548" s="343"/>
    </row>
    <row r="5549" spans="1:9" ht="69.75" customHeight="1">
      <c r="A5549" s="340" t="s">
        <v>11393</v>
      </c>
      <c r="B5549" s="338" t="s">
        <v>11394</v>
      </c>
      <c r="C5549" s="341" t="s">
        <v>5</v>
      </c>
      <c r="D5549" s="342">
        <v>3.71</v>
      </c>
      <c r="E5549" s="342">
        <v>3.58</v>
      </c>
      <c r="F5549" s="338" t="s">
        <v>32651</v>
      </c>
      <c r="G5549" s="343"/>
      <c r="H5549" s="343"/>
      <c r="I5549" s="343"/>
    </row>
    <row r="5550" spans="1:9" ht="69.75" customHeight="1">
      <c r="A5550" s="340" t="s">
        <v>11395</v>
      </c>
      <c r="B5550" s="338" t="s">
        <v>11396</v>
      </c>
      <c r="C5550" s="341" t="s">
        <v>5</v>
      </c>
      <c r="D5550" s="342">
        <v>2.2999999999999998</v>
      </c>
      <c r="E5550" s="342">
        <v>2.2400000000000002</v>
      </c>
      <c r="F5550" s="338" t="s">
        <v>32651</v>
      </c>
      <c r="G5550" s="343"/>
      <c r="H5550" s="343"/>
      <c r="I5550" s="343"/>
    </row>
    <row r="5551" spans="1:9" ht="69.75" customHeight="1">
      <c r="A5551" s="340" t="s">
        <v>11397</v>
      </c>
      <c r="B5551" s="338" t="s">
        <v>11398</v>
      </c>
      <c r="C5551" s="341" t="s">
        <v>5</v>
      </c>
      <c r="D5551" s="342">
        <v>3.14</v>
      </c>
      <c r="E5551" s="342">
        <v>3.09</v>
      </c>
      <c r="F5551" s="338" t="s">
        <v>32651</v>
      </c>
      <c r="G5551" s="343"/>
      <c r="H5551" s="343"/>
      <c r="I5551" s="343"/>
    </row>
    <row r="5552" spans="1:9" ht="69.75" customHeight="1">
      <c r="A5552" s="340" t="s">
        <v>11399</v>
      </c>
      <c r="B5552" s="338" t="s">
        <v>11400</v>
      </c>
      <c r="C5552" s="341" t="s">
        <v>5</v>
      </c>
      <c r="D5552" s="342">
        <v>3.84</v>
      </c>
      <c r="E5552" s="342">
        <v>3.69</v>
      </c>
      <c r="F5552" s="338" t="s">
        <v>32651</v>
      </c>
      <c r="G5552" s="343"/>
      <c r="H5552" s="343"/>
      <c r="I5552" s="343"/>
    </row>
    <row r="5553" spans="1:9" ht="69.75" customHeight="1">
      <c r="A5553" s="340" t="s">
        <v>11401</v>
      </c>
      <c r="B5553" s="338" t="s">
        <v>11402</v>
      </c>
      <c r="C5553" s="341" t="s">
        <v>5</v>
      </c>
      <c r="D5553" s="342">
        <v>8.5399999999999991</v>
      </c>
      <c r="E5553" s="342">
        <v>8.19</v>
      </c>
      <c r="F5553" s="338" t="s">
        <v>32651</v>
      </c>
      <c r="G5553" s="343"/>
      <c r="H5553" s="343"/>
      <c r="I5553" s="343"/>
    </row>
    <row r="5554" spans="1:9" ht="69.75" customHeight="1">
      <c r="A5554" s="340" t="s">
        <v>11403</v>
      </c>
      <c r="B5554" s="338" t="s">
        <v>11404</v>
      </c>
      <c r="C5554" s="341" t="s">
        <v>5</v>
      </c>
      <c r="D5554" s="342">
        <v>7.1</v>
      </c>
      <c r="E5554" s="342">
        <v>6.85</v>
      </c>
      <c r="F5554" s="338" t="s">
        <v>32651</v>
      </c>
      <c r="G5554" s="343"/>
      <c r="H5554" s="343"/>
      <c r="I5554" s="343"/>
    </row>
    <row r="5555" spans="1:9" ht="69.75" customHeight="1">
      <c r="A5555" s="340" t="s">
        <v>11405</v>
      </c>
      <c r="B5555" s="338" t="s">
        <v>11406</v>
      </c>
      <c r="C5555" s="341" t="s">
        <v>5</v>
      </c>
      <c r="D5555" s="342">
        <v>4.43</v>
      </c>
      <c r="E5555" s="342">
        <v>4.28</v>
      </c>
      <c r="F5555" s="338" t="s">
        <v>32651</v>
      </c>
      <c r="G5555" s="343"/>
      <c r="H5555" s="343"/>
      <c r="I5555" s="343"/>
    </row>
    <row r="5556" spans="1:9" ht="69.75" customHeight="1">
      <c r="A5556" s="340" t="s">
        <v>11407</v>
      </c>
      <c r="B5556" s="338" t="s">
        <v>11408</v>
      </c>
      <c r="C5556" s="341" t="s">
        <v>5</v>
      </c>
      <c r="D5556" s="342">
        <v>5.99</v>
      </c>
      <c r="E5556" s="342">
        <v>5.91</v>
      </c>
      <c r="F5556" s="338" t="s">
        <v>32651</v>
      </c>
      <c r="G5556" s="343"/>
      <c r="H5556" s="343"/>
      <c r="I5556" s="343"/>
    </row>
    <row r="5557" spans="1:9" ht="69.75" customHeight="1">
      <c r="A5557" s="340" t="s">
        <v>11410</v>
      </c>
      <c r="B5557" s="338" t="s">
        <v>11411</v>
      </c>
      <c r="C5557" s="341" t="s">
        <v>5</v>
      </c>
      <c r="D5557" s="342">
        <v>7.32</v>
      </c>
      <c r="E5557" s="342">
        <v>7.03</v>
      </c>
      <c r="F5557" s="338" t="s">
        <v>32651</v>
      </c>
      <c r="G5557" s="343"/>
      <c r="H5557" s="343"/>
      <c r="I5557" s="343"/>
    </row>
    <row r="5558" spans="1:9" ht="69.75" customHeight="1">
      <c r="A5558" s="340" t="s">
        <v>11412</v>
      </c>
      <c r="B5558" s="338" t="s">
        <v>11413</v>
      </c>
      <c r="C5558" s="341" t="s">
        <v>5</v>
      </c>
      <c r="D5558" s="342">
        <v>15.3</v>
      </c>
      <c r="E5558" s="342">
        <v>14.89</v>
      </c>
      <c r="F5558" s="338" t="s">
        <v>32651</v>
      </c>
      <c r="G5558" s="343"/>
      <c r="H5558" s="343"/>
      <c r="I5558" s="343"/>
    </row>
    <row r="5559" spans="1:9" ht="69.75" customHeight="1">
      <c r="A5559" s="340" t="s">
        <v>11414</v>
      </c>
      <c r="B5559" s="338" t="s">
        <v>11415</v>
      </c>
      <c r="C5559" s="341" t="s">
        <v>5</v>
      </c>
      <c r="D5559" s="342">
        <v>14.53</v>
      </c>
      <c r="E5559" s="342">
        <v>14.18</v>
      </c>
      <c r="F5559" s="338" t="s">
        <v>32651</v>
      </c>
      <c r="G5559" s="343"/>
      <c r="H5559" s="343"/>
      <c r="I5559" s="343"/>
    </row>
    <row r="5560" spans="1:9" ht="69.75" customHeight="1">
      <c r="A5560" s="340" t="s">
        <v>11416</v>
      </c>
      <c r="B5560" s="338" t="s">
        <v>11417</v>
      </c>
      <c r="C5560" s="341" t="s">
        <v>5</v>
      </c>
      <c r="D5560" s="342">
        <v>13.12</v>
      </c>
      <c r="E5560" s="342">
        <v>12.84</v>
      </c>
      <c r="F5560" s="338" t="s">
        <v>32651</v>
      </c>
      <c r="G5560" s="343"/>
      <c r="H5560" s="343"/>
      <c r="I5560" s="343"/>
    </row>
    <row r="5561" spans="1:9" ht="69.75" customHeight="1">
      <c r="A5561" s="340" t="s">
        <v>11418</v>
      </c>
      <c r="B5561" s="338" t="s">
        <v>11419</v>
      </c>
      <c r="C5561" s="341" t="s">
        <v>5</v>
      </c>
      <c r="D5561" s="342">
        <v>13.96</v>
      </c>
      <c r="E5561" s="342">
        <v>13.69</v>
      </c>
      <c r="F5561" s="338" t="s">
        <v>32651</v>
      </c>
      <c r="G5561" s="343"/>
      <c r="H5561" s="343"/>
      <c r="I5561" s="343"/>
    </row>
    <row r="5562" spans="1:9" ht="69.75" customHeight="1">
      <c r="A5562" s="340" t="s">
        <v>11420</v>
      </c>
      <c r="B5562" s="338" t="s">
        <v>11421</v>
      </c>
      <c r="C5562" s="341" t="s">
        <v>5</v>
      </c>
      <c r="D5562" s="342">
        <v>14.66</v>
      </c>
      <c r="E5562" s="342">
        <v>14.29</v>
      </c>
      <c r="F5562" s="338" t="s">
        <v>32651</v>
      </c>
      <c r="G5562" s="343"/>
      <c r="H5562" s="343"/>
      <c r="I5562" s="343"/>
    </row>
    <row r="5563" spans="1:9" ht="69.75" customHeight="1">
      <c r="A5563" s="340" t="s">
        <v>11422</v>
      </c>
      <c r="B5563" s="338" t="s">
        <v>11423</v>
      </c>
      <c r="C5563" s="341" t="s">
        <v>5</v>
      </c>
      <c r="D5563" s="342">
        <v>19.79</v>
      </c>
      <c r="E5563" s="342">
        <v>19.21</v>
      </c>
      <c r="F5563" s="338" t="s">
        <v>32651</v>
      </c>
      <c r="G5563" s="343"/>
      <c r="H5563" s="343"/>
      <c r="I5563" s="343"/>
    </row>
    <row r="5564" spans="1:9" ht="69.75" customHeight="1">
      <c r="A5564" s="340" t="s">
        <v>11424</v>
      </c>
      <c r="B5564" s="338" t="s">
        <v>11425</v>
      </c>
      <c r="C5564" s="341" t="s">
        <v>5</v>
      </c>
      <c r="D5564" s="342">
        <v>18.350000000000001</v>
      </c>
      <c r="E5564" s="342">
        <v>17.87</v>
      </c>
      <c r="F5564" s="338" t="s">
        <v>32651</v>
      </c>
      <c r="G5564" s="343"/>
      <c r="H5564" s="343"/>
      <c r="I5564" s="343"/>
    </row>
    <row r="5565" spans="1:9" ht="69.75" customHeight="1">
      <c r="A5565" s="340" t="s">
        <v>11426</v>
      </c>
      <c r="B5565" s="338" t="s">
        <v>11427</v>
      </c>
      <c r="C5565" s="341" t="s">
        <v>5</v>
      </c>
      <c r="D5565" s="342">
        <v>15.68</v>
      </c>
      <c r="E5565" s="342">
        <v>15.3</v>
      </c>
      <c r="F5565" s="338" t="s">
        <v>32651</v>
      </c>
      <c r="G5565" s="343"/>
      <c r="H5565" s="343"/>
      <c r="I5565" s="343"/>
    </row>
    <row r="5566" spans="1:9" ht="69.75" customHeight="1">
      <c r="A5566" s="340" t="s">
        <v>11428</v>
      </c>
      <c r="B5566" s="338" t="s">
        <v>11429</v>
      </c>
      <c r="C5566" s="341" t="s">
        <v>5</v>
      </c>
      <c r="D5566" s="342">
        <v>17.239999999999998</v>
      </c>
      <c r="E5566" s="342">
        <v>16.93</v>
      </c>
      <c r="F5566" s="338" t="s">
        <v>32651</v>
      </c>
      <c r="G5566" s="343"/>
      <c r="H5566" s="343"/>
      <c r="I5566" s="343"/>
    </row>
    <row r="5567" spans="1:9" ht="69.75" customHeight="1">
      <c r="A5567" s="340" t="s">
        <v>11430</v>
      </c>
      <c r="B5567" s="338" t="s">
        <v>11431</v>
      </c>
      <c r="C5567" s="341" t="s">
        <v>5</v>
      </c>
      <c r="D5567" s="342">
        <v>18.57</v>
      </c>
      <c r="E5567" s="342">
        <v>18.05</v>
      </c>
      <c r="F5567" s="338" t="s">
        <v>32651</v>
      </c>
      <c r="G5567" s="343"/>
      <c r="H5567" s="343"/>
      <c r="I5567" s="343"/>
    </row>
    <row r="5568" spans="1:9" ht="69.75" customHeight="1">
      <c r="A5568" s="340" t="s">
        <v>11432</v>
      </c>
      <c r="B5568" s="338" t="s">
        <v>11433</v>
      </c>
      <c r="C5568" s="341" t="s">
        <v>5</v>
      </c>
      <c r="D5568" s="342">
        <v>15.98</v>
      </c>
      <c r="E5568" s="342">
        <v>15.56</v>
      </c>
      <c r="F5568" s="338" t="s">
        <v>32651</v>
      </c>
      <c r="G5568" s="343"/>
      <c r="H5568" s="343"/>
      <c r="I5568" s="343"/>
    </row>
    <row r="5569" spans="1:9" ht="69.75" customHeight="1">
      <c r="A5569" s="340" t="s">
        <v>11434</v>
      </c>
      <c r="B5569" s="338" t="s">
        <v>11435</v>
      </c>
      <c r="C5569" s="341" t="s">
        <v>5</v>
      </c>
      <c r="D5569" s="342">
        <v>15.21</v>
      </c>
      <c r="E5569" s="342">
        <v>14.85</v>
      </c>
      <c r="F5569" s="338" t="s">
        <v>32651</v>
      </c>
      <c r="G5569" s="343"/>
      <c r="H5569" s="343"/>
      <c r="I5569" s="343"/>
    </row>
    <row r="5570" spans="1:9" ht="69.75" customHeight="1">
      <c r="A5570" s="340" t="s">
        <v>11436</v>
      </c>
      <c r="B5570" s="338" t="s">
        <v>11437</v>
      </c>
      <c r="C5570" s="341" t="s">
        <v>5</v>
      </c>
      <c r="D5570" s="342">
        <v>13.8</v>
      </c>
      <c r="E5570" s="342">
        <v>13.51</v>
      </c>
      <c r="F5570" s="338" t="s">
        <v>32651</v>
      </c>
      <c r="G5570" s="343"/>
      <c r="H5570" s="343"/>
      <c r="I5570" s="343"/>
    </row>
    <row r="5571" spans="1:9" ht="69.75" customHeight="1">
      <c r="A5571" s="340" t="s">
        <v>11438</v>
      </c>
      <c r="B5571" s="338" t="s">
        <v>11439</v>
      </c>
      <c r="C5571" s="341" t="s">
        <v>5</v>
      </c>
      <c r="D5571" s="342">
        <v>14.64</v>
      </c>
      <c r="E5571" s="342">
        <v>14.36</v>
      </c>
      <c r="F5571" s="338" t="s">
        <v>32651</v>
      </c>
      <c r="G5571" s="343"/>
      <c r="H5571" s="343"/>
      <c r="I5571" s="343"/>
    </row>
    <row r="5572" spans="1:9" ht="69.75" customHeight="1">
      <c r="A5572" s="340" t="s">
        <v>11440</v>
      </c>
      <c r="B5572" s="338" t="s">
        <v>11441</v>
      </c>
      <c r="C5572" s="341" t="s">
        <v>5</v>
      </c>
      <c r="D5572" s="342">
        <v>15.34</v>
      </c>
      <c r="E5572" s="342">
        <v>14.96</v>
      </c>
      <c r="F5572" s="338" t="s">
        <v>32651</v>
      </c>
      <c r="G5572" s="343"/>
      <c r="H5572" s="343"/>
      <c r="I5572" s="343"/>
    </row>
    <row r="5573" spans="1:9" ht="69.75" customHeight="1">
      <c r="A5573" s="340" t="s">
        <v>11442</v>
      </c>
      <c r="B5573" s="338" t="s">
        <v>11443</v>
      </c>
      <c r="C5573" s="341" t="s">
        <v>5</v>
      </c>
      <c r="D5573" s="342">
        <v>20.49</v>
      </c>
      <c r="E5573" s="342">
        <v>19.899999999999999</v>
      </c>
      <c r="F5573" s="338" t="s">
        <v>32651</v>
      </c>
      <c r="G5573" s="343"/>
      <c r="H5573" s="343"/>
      <c r="I5573" s="343"/>
    </row>
    <row r="5574" spans="1:9" ht="69.75" customHeight="1">
      <c r="A5574" s="340" t="s">
        <v>11445</v>
      </c>
      <c r="B5574" s="338" t="s">
        <v>11446</v>
      </c>
      <c r="C5574" s="341" t="s">
        <v>5</v>
      </c>
      <c r="D5574" s="342">
        <v>19.05</v>
      </c>
      <c r="E5574" s="342">
        <v>18.559999999999999</v>
      </c>
      <c r="F5574" s="338" t="s">
        <v>32651</v>
      </c>
      <c r="G5574" s="343"/>
      <c r="H5574" s="343"/>
      <c r="I5574" s="343"/>
    </row>
    <row r="5575" spans="1:9" ht="69.75" customHeight="1">
      <c r="A5575" s="340" t="s">
        <v>11447</v>
      </c>
      <c r="B5575" s="338" t="s">
        <v>11448</v>
      </c>
      <c r="C5575" s="341" t="s">
        <v>5</v>
      </c>
      <c r="D5575" s="342">
        <v>16.38</v>
      </c>
      <c r="E5575" s="342">
        <v>15.99</v>
      </c>
      <c r="F5575" s="338" t="s">
        <v>32651</v>
      </c>
      <c r="G5575" s="343"/>
      <c r="H5575" s="343"/>
      <c r="I5575" s="343"/>
    </row>
    <row r="5576" spans="1:9" ht="69.75" customHeight="1">
      <c r="A5576" s="340" t="s">
        <v>11449</v>
      </c>
      <c r="B5576" s="338" t="s">
        <v>11450</v>
      </c>
      <c r="C5576" s="341" t="s">
        <v>5</v>
      </c>
      <c r="D5576" s="342">
        <v>17.940000000000001</v>
      </c>
      <c r="E5576" s="342">
        <v>17.62</v>
      </c>
      <c r="F5576" s="338" t="s">
        <v>32651</v>
      </c>
      <c r="G5576" s="343"/>
      <c r="H5576" s="343"/>
      <c r="I5576" s="343"/>
    </row>
    <row r="5577" spans="1:9" ht="69.75" customHeight="1">
      <c r="A5577" s="340" t="s">
        <v>11451</v>
      </c>
      <c r="B5577" s="338" t="s">
        <v>11452</v>
      </c>
      <c r="C5577" s="341" t="s">
        <v>5</v>
      </c>
      <c r="D5577" s="342">
        <v>19.27</v>
      </c>
      <c r="E5577" s="342">
        <v>18.739999999999998</v>
      </c>
      <c r="F5577" s="338" t="s">
        <v>32651</v>
      </c>
      <c r="G5577" s="343"/>
      <c r="H5577" s="343"/>
      <c r="I5577" s="343"/>
    </row>
    <row r="5578" spans="1:9" ht="69.75" customHeight="1">
      <c r="A5578" s="340" t="s">
        <v>11453</v>
      </c>
      <c r="B5578" s="338" t="s">
        <v>11454</v>
      </c>
      <c r="C5578" s="341" t="s">
        <v>5</v>
      </c>
      <c r="D5578" s="342">
        <v>15.9</v>
      </c>
      <c r="E5578" s="342">
        <v>15.53</v>
      </c>
      <c r="F5578" s="338" t="s">
        <v>32651</v>
      </c>
      <c r="G5578" s="343"/>
      <c r="H5578" s="343"/>
      <c r="I5578" s="343"/>
    </row>
    <row r="5579" spans="1:9" ht="69.75" customHeight="1">
      <c r="A5579" s="340" t="s">
        <v>11455</v>
      </c>
      <c r="B5579" s="338" t="s">
        <v>11456</v>
      </c>
      <c r="C5579" s="341" t="s">
        <v>5</v>
      </c>
      <c r="D5579" s="342">
        <v>15.13</v>
      </c>
      <c r="E5579" s="342">
        <v>14.82</v>
      </c>
      <c r="F5579" s="338" t="s">
        <v>32651</v>
      </c>
      <c r="G5579" s="343"/>
      <c r="H5579" s="343"/>
      <c r="I5579" s="343"/>
    </row>
    <row r="5580" spans="1:9" ht="69.75" customHeight="1">
      <c r="A5580" s="340" t="s">
        <v>11457</v>
      </c>
      <c r="B5580" s="338" t="s">
        <v>11458</v>
      </c>
      <c r="C5580" s="341" t="s">
        <v>5</v>
      </c>
      <c r="D5580" s="342">
        <v>13.72</v>
      </c>
      <c r="E5580" s="342">
        <v>13.48</v>
      </c>
      <c r="F5580" s="338" t="s">
        <v>32651</v>
      </c>
      <c r="G5580" s="343"/>
      <c r="H5580" s="343"/>
      <c r="I5580" s="343"/>
    </row>
    <row r="5581" spans="1:9" ht="69.75" customHeight="1">
      <c r="A5581" s="340" t="s">
        <v>11459</v>
      </c>
      <c r="B5581" s="338" t="s">
        <v>11460</v>
      </c>
      <c r="C5581" s="341" t="s">
        <v>5</v>
      </c>
      <c r="D5581" s="342">
        <v>14.56</v>
      </c>
      <c r="E5581" s="342">
        <v>14.33</v>
      </c>
      <c r="F5581" s="338" t="s">
        <v>32651</v>
      </c>
      <c r="G5581" s="343"/>
      <c r="H5581" s="343"/>
      <c r="I5581" s="343"/>
    </row>
    <row r="5582" spans="1:9" ht="69.75" customHeight="1">
      <c r="A5582" s="340" t="s">
        <v>11461</v>
      </c>
      <c r="B5582" s="338" t="s">
        <v>11462</v>
      </c>
      <c r="C5582" s="341" t="s">
        <v>5</v>
      </c>
      <c r="D5582" s="342">
        <v>15.26</v>
      </c>
      <c r="E5582" s="342">
        <v>14.93</v>
      </c>
      <c r="F5582" s="338" t="s">
        <v>32651</v>
      </c>
      <c r="G5582" s="343"/>
      <c r="H5582" s="343"/>
      <c r="I5582" s="343"/>
    </row>
    <row r="5583" spans="1:9" ht="69.75" customHeight="1">
      <c r="A5583" s="340" t="s">
        <v>11463</v>
      </c>
      <c r="B5583" s="338" t="s">
        <v>11464</v>
      </c>
      <c r="C5583" s="341" t="s">
        <v>5</v>
      </c>
      <c r="D5583" s="342">
        <v>20.43</v>
      </c>
      <c r="E5583" s="342">
        <v>19.87</v>
      </c>
      <c r="F5583" s="338" t="s">
        <v>32651</v>
      </c>
      <c r="G5583" s="343"/>
      <c r="H5583" s="343"/>
      <c r="I5583" s="343"/>
    </row>
    <row r="5584" spans="1:9" ht="69.75" customHeight="1">
      <c r="A5584" s="340" t="s">
        <v>11465</v>
      </c>
      <c r="B5584" s="338" t="s">
        <v>11466</v>
      </c>
      <c r="C5584" s="341" t="s">
        <v>5</v>
      </c>
      <c r="D5584" s="342">
        <v>18.989999999999998</v>
      </c>
      <c r="E5584" s="342">
        <v>18.53</v>
      </c>
      <c r="F5584" s="338" t="s">
        <v>32651</v>
      </c>
      <c r="G5584" s="343"/>
      <c r="H5584" s="343"/>
      <c r="I5584" s="343"/>
    </row>
    <row r="5585" spans="1:9" ht="69.75" customHeight="1">
      <c r="A5585" s="340" t="s">
        <v>11467</v>
      </c>
      <c r="B5585" s="338" t="s">
        <v>11468</v>
      </c>
      <c r="C5585" s="341" t="s">
        <v>5</v>
      </c>
      <c r="D5585" s="342">
        <v>16.32</v>
      </c>
      <c r="E5585" s="342">
        <v>15.96</v>
      </c>
      <c r="F5585" s="338" t="s">
        <v>32651</v>
      </c>
      <c r="G5585" s="343"/>
      <c r="H5585" s="343"/>
      <c r="I5585" s="343"/>
    </row>
    <row r="5586" spans="1:9" ht="69.75" customHeight="1">
      <c r="A5586" s="340" t="s">
        <v>11469</v>
      </c>
      <c r="B5586" s="338" t="s">
        <v>11470</v>
      </c>
      <c r="C5586" s="341" t="s">
        <v>5</v>
      </c>
      <c r="D5586" s="342">
        <v>17.88</v>
      </c>
      <c r="E5586" s="342">
        <v>17.59</v>
      </c>
      <c r="F5586" s="338" t="s">
        <v>32651</v>
      </c>
      <c r="G5586" s="343"/>
      <c r="H5586" s="343"/>
      <c r="I5586" s="343"/>
    </row>
    <row r="5587" spans="1:9" ht="69.75" customHeight="1">
      <c r="A5587" s="340" t="s">
        <v>11471</v>
      </c>
      <c r="B5587" s="338" t="s">
        <v>11472</v>
      </c>
      <c r="C5587" s="341" t="s">
        <v>5</v>
      </c>
      <c r="D5587" s="342">
        <v>19.21</v>
      </c>
      <c r="E5587" s="342">
        <v>18.71</v>
      </c>
      <c r="F5587" s="338" t="s">
        <v>32651</v>
      </c>
      <c r="G5587" s="343"/>
      <c r="H5587" s="343"/>
      <c r="I5587" s="343"/>
    </row>
    <row r="5588" spans="1:9" ht="69.75" customHeight="1">
      <c r="A5588" s="340" t="s">
        <v>11473</v>
      </c>
      <c r="B5588" s="338" t="s">
        <v>11474</v>
      </c>
      <c r="C5588" s="341" t="s">
        <v>5</v>
      </c>
      <c r="D5588" s="342">
        <v>12.88</v>
      </c>
      <c r="E5588" s="342">
        <v>12.62</v>
      </c>
      <c r="F5588" s="338" t="s">
        <v>32651</v>
      </c>
      <c r="G5588" s="343"/>
      <c r="H5588" s="343"/>
      <c r="I5588" s="343"/>
    </row>
    <row r="5589" spans="1:9" ht="69.75" customHeight="1">
      <c r="A5589" s="340" t="s">
        <v>11475</v>
      </c>
      <c r="B5589" s="338" t="s">
        <v>11476</v>
      </c>
      <c r="C5589" s="341" t="s">
        <v>5</v>
      </c>
      <c r="D5589" s="342">
        <v>11.06</v>
      </c>
      <c r="E5589" s="342">
        <v>10.87</v>
      </c>
      <c r="F5589" s="338" t="s">
        <v>32651</v>
      </c>
      <c r="G5589" s="343"/>
      <c r="H5589" s="343"/>
      <c r="I5589" s="343"/>
    </row>
    <row r="5590" spans="1:9" ht="69.75" customHeight="1">
      <c r="A5590" s="340" t="s">
        <v>11477</v>
      </c>
      <c r="B5590" s="338" t="s">
        <v>11478</v>
      </c>
      <c r="C5590" s="341" t="s">
        <v>5</v>
      </c>
      <c r="D5590" s="342">
        <v>10.83</v>
      </c>
      <c r="E5590" s="342">
        <v>10.63</v>
      </c>
      <c r="F5590" s="338" t="s">
        <v>32651</v>
      </c>
      <c r="G5590" s="343"/>
      <c r="H5590" s="343"/>
      <c r="I5590" s="343"/>
    </row>
    <row r="5591" spans="1:9" ht="69.75" customHeight="1">
      <c r="A5591" s="340" t="s">
        <v>11479</v>
      </c>
      <c r="B5591" s="338" t="s">
        <v>11480</v>
      </c>
      <c r="C5591" s="341" t="s">
        <v>5</v>
      </c>
      <c r="D5591" s="342">
        <v>10.029999999999999</v>
      </c>
      <c r="E5591" s="342">
        <v>9.85</v>
      </c>
      <c r="F5591" s="338" t="s">
        <v>32651</v>
      </c>
      <c r="G5591" s="343"/>
      <c r="H5591" s="343"/>
      <c r="I5591" s="343"/>
    </row>
    <row r="5592" spans="1:9" ht="69.75" customHeight="1">
      <c r="A5592" s="340" t="s">
        <v>11481</v>
      </c>
      <c r="B5592" s="338" t="s">
        <v>11482</v>
      </c>
      <c r="C5592" s="341" t="s">
        <v>5</v>
      </c>
      <c r="D5592" s="342">
        <v>17.89</v>
      </c>
      <c r="E5592" s="342">
        <v>17.59</v>
      </c>
      <c r="F5592" s="338" t="s">
        <v>32651</v>
      </c>
      <c r="G5592" s="343"/>
      <c r="H5592" s="343"/>
      <c r="I5592" s="343"/>
    </row>
    <row r="5593" spans="1:9" ht="69.75" customHeight="1">
      <c r="A5593" s="340" t="s">
        <v>11483</v>
      </c>
      <c r="B5593" s="338" t="s">
        <v>11484</v>
      </c>
      <c r="C5593" s="341" t="s">
        <v>5</v>
      </c>
      <c r="D5593" s="342">
        <v>19.190000000000001</v>
      </c>
      <c r="E5593" s="342">
        <v>18.86</v>
      </c>
      <c r="F5593" s="338" t="s">
        <v>32651</v>
      </c>
      <c r="G5593" s="343"/>
      <c r="H5593" s="343"/>
      <c r="I5593" s="343"/>
    </row>
    <row r="5594" spans="1:9" ht="69.75" customHeight="1">
      <c r="A5594" s="340" t="s">
        <v>11485</v>
      </c>
      <c r="B5594" s="338" t="s">
        <v>11486</v>
      </c>
      <c r="C5594" s="341" t="s">
        <v>5</v>
      </c>
      <c r="D5594" s="342">
        <v>22.4</v>
      </c>
      <c r="E5594" s="342">
        <v>22.02</v>
      </c>
      <c r="F5594" s="338" t="s">
        <v>32651</v>
      </c>
      <c r="G5594" s="343"/>
      <c r="H5594" s="343"/>
      <c r="I5594" s="343"/>
    </row>
    <row r="5595" spans="1:9" ht="69.75" customHeight="1">
      <c r="A5595" s="340" t="s">
        <v>11487</v>
      </c>
      <c r="B5595" s="338" t="s">
        <v>11488</v>
      </c>
      <c r="C5595" s="341" t="s">
        <v>5</v>
      </c>
      <c r="D5595" s="342">
        <v>25.07</v>
      </c>
      <c r="E5595" s="342">
        <v>24.64</v>
      </c>
      <c r="F5595" s="338" t="s">
        <v>32651</v>
      </c>
      <c r="G5595" s="343"/>
      <c r="H5595" s="343"/>
      <c r="I5595" s="343"/>
    </row>
    <row r="5596" spans="1:9" ht="69.75" customHeight="1">
      <c r="A5596" s="340" t="s">
        <v>11489</v>
      </c>
      <c r="B5596" s="338" t="s">
        <v>11490</v>
      </c>
      <c r="C5596" s="341" t="s">
        <v>5</v>
      </c>
      <c r="D5596" s="342">
        <v>30.23</v>
      </c>
      <c r="E5596" s="342">
        <v>29.75</v>
      </c>
      <c r="F5596" s="338" t="s">
        <v>32651</v>
      </c>
      <c r="G5596" s="343"/>
      <c r="H5596" s="343"/>
      <c r="I5596" s="343"/>
    </row>
    <row r="5597" spans="1:9" ht="69.75" customHeight="1">
      <c r="A5597" s="340" t="s">
        <v>11491</v>
      </c>
      <c r="B5597" s="338" t="s">
        <v>11492</v>
      </c>
      <c r="C5597" s="341" t="s">
        <v>5</v>
      </c>
      <c r="D5597" s="342">
        <v>17.18</v>
      </c>
      <c r="E5597" s="342">
        <v>16.89</v>
      </c>
      <c r="F5597" s="338" t="s">
        <v>32651</v>
      </c>
      <c r="G5597" s="343"/>
      <c r="H5597" s="343"/>
      <c r="I5597" s="343"/>
    </row>
    <row r="5598" spans="1:9" ht="69.75" customHeight="1">
      <c r="A5598" s="340" t="s">
        <v>11493</v>
      </c>
      <c r="B5598" s="338" t="s">
        <v>11494</v>
      </c>
      <c r="C5598" s="341" t="s">
        <v>5</v>
      </c>
      <c r="D5598" s="342">
        <v>18</v>
      </c>
      <c r="E5598" s="342">
        <v>17.7</v>
      </c>
      <c r="F5598" s="338" t="s">
        <v>32651</v>
      </c>
      <c r="G5598" s="343"/>
      <c r="H5598" s="343"/>
      <c r="I5598" s="343"/>
    </row>
    <row r="5599" spans="1:9" ht="69.75" customHeight="1">
      <c r="A5599" s="340" t="s">
        <v>11495</v>
      </c>
      <c r="B5599" s="338" t="s">
        <v>11496</v>
      </c>
      <c r="C5599" s="341" t="s">
        <v>5</v>
      </c>
      <c r="D5599" s="342">
        <v>20.96</v>
      </c>
      <c r="E5599" s="342">
        <v>20.62</v>
      </c>
      <c r="F5599" s="338" t="s">
        <v>32651</v>
      </c>
      <c r="G5599" s="343"/>
      <c r="H5599" s="343"/>
      <c r="I5599" s="343"/>
    </row>
    <row r="5600" spans="1:9" ht="69.75" customHeight="1">
      <c r="A5600" s="340" t="s">
        <v>11498</v>
      </c>
      <c r="B5600" s="338" t="s">
        <v>11499</v>
      </c>
      <c r="C5600" s="341" t="s">
        <v>5</v>
      </c>
      <c r="D5600" s="342">
        <v>22.16</v>
      </c>
      <c r="E5600" s="342">
        <v>21.8</v>
      </c>
      <c r="F5600" s="338" t="s">
        <v>32651</v>
      </c>
      <c r="G5600" s="343"/>
      <c r="H5600" s="343"/>
      <c r="I5600" s="343"/>
    </row>
    <row r="5601" spans="1:9" ht="69.75" customHeight="1">
      <c r="A5601" s="340" t="s">
        <v>11500</v>
      </c>
      <c r="B5601" s="338" t="s">
        <v>11501</v>
      </c>
      <c r="C5601" s="341" t="s">
        <v>5</v>
      </c>
      <c r="D5601" s="342">
        <v>26.82</v>
      </c>
      <c r="E5601" s="342">
        <v>26.42</v>
      </c>
      <c r="F5601" s="338" t="s">
        <v>32651</v>
      </c>
      <c r="G5601" s="343"/>
      <c r="H5601" s="343"/>
      <c r="I5601" s="343"/>
    </row>
    <row r="5602" spans="1:9" ht="69.75" customHeight="1">
      <c r="A5602" s="340" t="s">
        <v>11502</v>
      </c>
      <c r="B5602" s="338" t="s">
        <v>11503</v>
      </c>
      <c r="C5602" s="341" t="s">
        <v>5</v>
      </c>
      <c r="D5602" s="342">
        <v>16.850000000000001</v>
      </c>
      <c r="E5602" s="342">
        <v>16.57</v>
      </c>
      <c r="F5602" s="338" t="s">
        <v>32651</v>
      </c>
      <c r="G5602" s="343"/>
      <c r="H5602" s="343"/>
      <c r="I5602" s="343"/>
    </row>
    <row r="5603" spans="1:9" ht="69.75" customHeight="1">
      <c r="A5603" s="340" t="s">
        <v>11504</v>
      </c>
      <c r="B5603" s="338" t="s">
        <v>11505</v>
      </c>
      <c r="C5603" s="341" t="s">
        <v>5</v>
      </c>
      <c r="D5603" s="342">
        <v>17.78</v>
      </c>
      <c r="E5603" s="342">
        <v>17.510000000000002</v>
      </c>
      <c r="F5603" s="338" t="s">
        <v>32651</v>
      </c>
      <c r="G5603" s="343"/>
      <c r="H5603" s="343"/>
      <c r="I5603" s="343"/>
    </row>
    <row r="5604" spans="1:9" ht="69.75" customHeight="1">
      <c r="A5604" s="340" t="s">
        <v>11507</v>
      </c>
      <c r="B5604" s="338" t="s">
        <v>11508</v>
      </c>
      <c r="C5604" s="341" t="s">
        <v>5</v>
      </c>
      <c r="D5604" s="342">
        <v>20.67</v>
      </c>
      <c r="E5604" s="342">
        <v>20.36</v>
      </c>
      <c r="F5604" s="338" t="s">
        <v>32651</v>
      </c>
      <c r="G5604" s="343"/>
      <c r="H5604" s="343"/>
      <c r="I5604" s="343"/>
    </row>
    <row r="5605" spans="1:9" ht="69.75" customHeight="1">
      <c r="A5605" s="340" t="s">
        <v>11509</v>
      </c>
      <c r="B5605" s="338" t="s">
        <v>11510</v>
      </c>
      <c r="C5605" s="341" t="s">
        <v>5</v>
      </c>
      <c r="D5605" s="342">
        <v>23.03</v>
      </c>
      <c r="E5605" s="342">
        <v>22.67</v>
      </c>
      <c r="F5605" s="338" t="s">
        <v>32651</v>
      </c>
      <c r="G5605" s="343"/>
      <c r="H5605" s="343"/>
      <c r="I5605" s="343"/>
    </row>
    <row r="5606" spans="1:9" ht="69.75" customHeight="1">
      <c r="A5606" s="340" t="s">
        <v>11511</v>
      </c>
      <c r="B5606" s="338" t="s">
        <v>11512</v>
      </c>
      <c r="C5606" s="341" t="s">
        <v>5</v>
      </c>
      <c r="D5606" s="342">
        <v>28.87</v>
      </c>
      <c r="E5606" s="342">
        <v>28.42</v>
      </c>
      <c r="F5606" s="338" t="s">
        <v>32651</v>
      </c>
      <c r="G5606" s="343"/>
      <c r="H5606" s="343"/>
      <c r="I5606" s="343"/>
    </row>
    <row r="5607" spans="1:9" ht="69.75" customHeight="1">
      <c r="A5607" s="340" t="s">
        <v>11513</v>
      </c>
      <c r="B5607" s="338" t="s">
        <v>11514</v>
      </c>
      <c r="C5607" s="341" t="s">
        <v>5</v>
      </c>
      <c r="D5607" s="342">
        <v>15.46</v>
      </c>
      <c r="E5607" s="342">
        <v>15.21</v>
      </c>
      <c r="F5607" s="338" t="s">
        <v>32651</v>
      </c>
      <c r="G5607" s="343"/>
      <c r="H5607" s="343"/>
      <c r="I5607" s="343"/>
    </row>
    <row r="5608" spans="1:9" ht="69.75" customHeight="1">
      <c r="A5608" s="340" t="s">
        <v>11515</v>
      </c>
      <c r="B5608" s="338" t="s">
        <v>11516</v>
      </c>
      <c r="C5608" s="341" t="s">
        <v>5</v>
      </c>
      <c r="D5608" s="342">
        <v>16.27</v>
      </c>
      <c r="E5608" s="342">
        <v>16.010000000000002</v>
      </c>
      <c r="F5608" s="338" t="s">
        <v>32651</v>
      </c>
      <c r="G5608" s="343"/>
      <c r="H5608" s="343"/>
      <c r="I5608" s="343"/>
    </row>
    <row r="5609" spans="1:9" ht="69.75" customHeight="1">
      <c r="A5609" s="340" t="s">
        <v>11517</v>
      </c>
      <c r="B5609" s="338" t="s">
        <v>11518</v>
      </c>
      <c r="C5609" s="341" t="s">
        <v>5</v>
      </c>
      <c r="D5609" s="342">
        <v>18.86</v>
      </c>
      <c r="E5609" s="342">
        <v>18.559999999999999</v>
      </c>
      <c r="F5609" s="338" t="s">
        <v>32651</v>
      </c>
      <c r="G5609" s="343"/>
      <c r="H5609" s="343"/>
      <c r="I5609" s="343"/>
    </row>
    <row r="5610" spans="1:9" ht="69.75" customHeight="1">
      <c r="A5610" s="340" t="s">
        <v>11519</v>
      </c>
      <c r="B5610" s="338" t="s">
        <v>11520</v>
      </c>
      <c r="C5610" s="341" t="s">
        <v>5</v>
      </c>
      <c r="D5610" s="342">
        <v>20.079999999999998</v>
      </c>
      <c r="E5610" s="342">
        <v>19.79</v>
      </c>
      <c r="F5610" s="338" t="s">
        <v>32651</v>
      </c>
      <c r="G5610" s="343"/>
      <c r="H5610" s="343"/>
      <c r="I5610" s="343"/>
    </row>
    <row r="5611" spans="1:9" ht="69.75" customHeight="1">
      <c r="A5611" s="340" t="s">
        <v>11521</v>
      </c>
      <c r="B5611" s="338" t="s">
        <v>11522</v>
      </c>
      <c r="C5611" s="341" t="s">
        <v>5</v>
      </c>
      <c r="D5611" s="342">
        <v>25.33</v>
      </c>
      <c r="E5611" s="342">
        <v>24.96</v>
      </c>
      <c r="F5611" s="338" t="s">
        <v>32651</v>
      </c>
      <c r="G5611" s="343"/>
      <c r="H5611" s="343"/>
      <c r="I5611" s="343"/>
    </row>
    <row r="5612" spans="1:9" ht="69.75" customHeight="1">
      <c r="A5612" s="340" t="s">
        <v>11523</v>
      </c>
      <c r="B5612" s="338" t="s">
        <v>11524</v>
      </c>
      <c r="C5612" s="341" t="s">
        <v>5</v>
      </c>
      <c r="D5612" s="342">
        <v>11.33</v>
      </c>
      <c r="E5612" s="342">
        <v>11.11</v>
      </c>
      <c r="F5612" s="338" t="s">
        <v>32651</v>
      </c>
      <c r="G5612" s="343"/>
      <c r="H5612" s="343"/>
      <c r="I5612" s="343"/>
    </row>
    <row r="5613" spans="1:9" ht="69.75" customHeight="1">
      <c r="A5613" s="340" t="s">
        <v>11526</v>
      </c>
      <c r="B5613" s="338" t="s">
        <v>11527</v>
      </c>
      <c r="C5613" s="341" t="s">
        <v>5</v>
      </c>
      <c r="D5613" s="342">
        <v>10.76</v>
      </c>
      <c r="E5613" s="342">
        <v>10.56</v>
      </c>
      <c r="F5613" s="338" t="s">
        <v>32651</v>
      </c>
      <c r="G5613" s="343"/>
      <c r="H5613" s="343"/>
      <c r="I5613" s="343"/>
    </row>
    <row r="5614" spans="1:9" ht="69.75" customHeight="1">
      <c r="A5614" s="340" t="s">
        <v>11528</v>
      </c>
      <c r="B5614" s="338" t="s">
        <v>11529</v>
      </c>
      <c r="C5614" s="341" t="s">
        <v>5</v>
      </c>
      <c r="D5614" s="342">
        <v>9.66</v>
      </c>
      <c r="E5614" s="342">
        <v>9.49</v>
      </c>
      <c r="F5614" s="338" t="s">
        <v>32651</v>
      </c>
      <c r="G5614" s="343"/>
      <c r="H5614" s="343"/>
      <c r="I5614" s="343"/>
    </row>
    <row r="5615" spans="1:9" ht="69.75" customHeight="1">
      <c r="A5615" s="340" t="s">
        <v>11530</v>
      </c>
      <c r="B5615" s="338" t="s">
        <v>11531</v>
      </c>
      <c r="C5615" s="341" t="s">
        <v>5</v>
      </c>
      <c r="D5615" s="342">
        <v>8.9</v>
      </c>
      <c r="E5615" s="342">
        <v>8.73</v>
      </c>
      <c r="F5615" s="338" t="s">
        <v>32651</v>
      </c>
      <c r="G5615" s="343"/>
      <c r="H5615" s="343"/>
      <c r="I5615" s="343"/>
    </row>
    <row r="5616" spans="1:9" ht="69.75" customHeight="1">
      <c r="A5616" s="340" t="s">
        <v>11532</v>
      </c>
      <c r="B5616" s="338" t="s">
        <v>11533</v>
      </c>
      <c r="C5616" s="341" t="s">
        <v>5</v>
      </c>
      <c r="D5616" s="342">
        <v>17.57</v>
      </c>
      <c r="E5616" s="342">
        <v>17.260000000000002</v>
      </c>
      <c r="F5616" s="338" t="s">
        <v>32651</v>
      </c>
      <c r="G5616" s="343"/>
      <c r="H5616" s="343"/>
      <c r="I5616" s="343"/>
    </row>
    <row r="5617" spans="1:9" ht="69.75" customHeight="1">
      <c r="A5617" s="340" t="s">
        <v>11534</v>
      </c>
      <c r="B5617" s="338" t="s">
        <v>11535</v>
      </c>
      <c r="C5617" s="341" t="s">
        <v>5</v>
      </c>
      <c r="D5617" s="342">
        <v>18.47</v>
      </c>
      <c r="E5617" s="342">
        <v>18.16</v>
      </c>
      <c r="F5617" s="338" t="s">
        <v>32651</v>
      </c>
      <c r="G5617" s="343"/>
      <c r="H5617" s="343"/>
      <c r="I5617" s="343"/>
    </row>
    <row r="5618" spans="1:9" ht="69.75" customHeight="1">
      <c r="A5618" s="340" t="s">
        <v>11536</v>
      </c>
      <c r="B5618" s="338" t="s">
        <v>11537</v>
      </c>
      <c r="C5618" s="341" t="s">
        <v>5</v>
      </c>
      <c r="D5618" s="342">
        <v>21.51</v>
      </c>
      <c r="E5618" s="342">
        <v>21.15</v>
      </c>
      <c r="F5618" s="338" t="s">
        <v>32651</v>
      </c>
      <c r="G5618" s="343"/>
      <c r="H5618" s="343"/>
      <c r="I5618" s="343"/>
    </row>
    <row r="5619" spans="1:9" ht="69.75" customHeight="1">
      <c r="A5619" s="340" t="s">
        <v>11538</v>
      </c>
      <c r="B5619" s="338" t="s">
        <v>11539</v>
      </c>
      <c r="C5619" s="341" t="s">
        <v>5</v>
      </c>
      <c r="D5619" s="342">
        <v>22.88</v>
      </c>
      <c r="E5619" s="342">
        <v>22.52</v>
      </c>
      <c r="F5619" s="338" t="s">
        <v>32651</v>
      </c>
      <c r="G5619" s="343"/>
      <c r="H5619" s="343"/>
      <c r="I5619" s="343"/>
    </row>
    <row r="5620" spans="1:9" ht="69.75" customHeight="1">
      <c r="A5620" s="340" t="s">
        <v>11540</v>
      </c>
      <c r="B5620" s="338" t="s">
        <v>11541</v>
      </c>
      <c r="C5620" s="341" t="s">
        <v>5</v>
      </c>
      <c r="D5620" s="342">
        <v>28.94</v>
      </c>
      <c r="E5620" s="342">
        <v>28.48</v>
      </c>
      <c r="F5620" s="338" t="s">
        <v>32651</v>
      </c>
      <c r="G5620" s="343"/>
      <c r="H5620" s="343"/>
      <c r="I5620" s="343"/>
    </row>
    <row r="5621" spans="1:9" ht="69.75" customHeight="1">
      <c r="A5621" s="340" t="s">
        <v>11542</v>
      </c>
      <c r="B5621" s="338" t="s">
        <v>11543</v>
      </c>
      <c r="C5621" s="341" t="s">
        <v>5</v>
      </c>
      <c r="D5621" s="342">
        <v>15.37</v>
      </c>
      <c r="E5621" s="342">
        <v>15.12</v>
      </c>
      <c r="F5621" s="338" t="s">
        <v>32651</v>
      </c>
      <c r="G5621" s="343"/>
      <c r="H5621" s="343"/>
      <c r="I5621" s="343"/>
    </row>
    <row r="5622" spans="1:9" ht="69.75" customHeight="1">
      <c r="A5622" s="340" t="s">
        <v>11544</v>
      </c>
      <c r="B5622" s="338" t="s">
        <v>11545</v>
      </c>
      <c r="C5622" s="341" t="s">
        <v>5</v>
      </c>
      <c r="D5622" s="342">
        <v>16.190000000000001</v>
      </c>
      <c r="E5622" s="342">
        <v>15.95</v>
      </c>
      <c r="F5622" s="338" t="s">
        <v>32651</v>
      </c>
      <c r="G5622" s="343"/>
      <c r="H5622" s="343"/>
      <c r="I5622" s="343"/>
    </row>
    <row r="5623" spans="1:9" ht="69.75" customHeight="1">
      <c r="A5623" s="340" t="s">
        <v>11546</v>
      </c>
      <c r="B5623" s="338" t="s">
        <v>11547</v>
      </c>
      <c r="C5623" s="341" t="s">
        <v>5</v>
      </c>
      <c r="D5623" s="342">
        <v>18.940000000000001</v>
      </c>
      <c r="E5623" s="342">
        <v>18.649999999999999</v>
      </c>
      <c r="F5623" s="338" t="s">
        <v>32651</v>
      </c>
      <c r="G5623" s="343"/>
      <c r="H5623" s="343"/>
      <c r="I5623" s="343"/>
    </row>
    <row r="5624" spans="1:9" ht="69.75" customHeight="1">
      <c r="A5624" s="340" t="s">
        <v>11548</v>
      </c>
      <c r="B5624" s="338" t="s">
        <v>11549</v>
      </c>
      <c r="C5624" s="341" t="s">
        <v>5</v>
      </c>
      <c r="D5624" s="342">
        <v>21.19</v>
      </c>
      <c r="E5624" s="342">
        <v>20.85</v>
      </c>
      <c r="F5624" s="338" t="s">
        <v>32651</v>
      </c>
      <c r="G5624" s="343"/>
      <c r="H5624" s="343"/>
      <c r="I5624" s="343"/>
    </row>
    <row r="5625" spans="1:9" ht="69.75" customHeight="1">
      <c r="A5625" s="340" t="s">
        <v>11550</v>
      </c>
      <c r="B5625" s="338" t="s">
        <v>11551</v>
      </c>
      <c r="C5625" s="341" t="s">
        <v>5</v>
      </c>
      <c r="D5625" s="342">
        <v>25.63</v>
      </c>
      <c r="E5625" s="342">
        <v>25.26</v>
      </c>
      <c r="F5625" s="338" t="s">
        <v>32651</v>
      </c>
      <c r="G5625" s="343"/>
      <c r="H5625" s="343"/>
      <c r="I5625" s="343"/>
    </row>
    <row r="5626" spans="1:9" ht="69.75" customHeight="1">
      <c r="A5626" s="340" t="s">
        <v>11552</v>
      </c>
      <c r="B5626" s="338" t="s">
        <v>11553</v>
      </c>
      <c r="C5626" s="341" t="s">
        <v>5</v>
      </c>
      <c r="D5626" s="342">
        <v>16.21</v>
      </c>
      <c r="E5626" s="342">
        <v>15.95</v>
      </c>
      <c r="F5626" s="338" t="s">
        <v>32651</v>
      </c>
      <c r="G5626" s="343"/>
      <c r="H5626" s="343"/>
      <c r="I5626" s="343"/>
    </row>
    <row r="5627" spans="1:9" ht="69.75" customHeight="1">
      <c r="A5627" s="340" t="s">
        <v>11554</v>
      </c>
      <c r="B5627" s="338" t="s">
        <v>11555</v>
      </c>
      <c r="C5627" s="341" t="s">
        <v>5</v>
      </c>
      <c r="D5627" s="342">
        <v>17.13</v>
      </c>
      <c r="E5627" s="342">
        <v>16.86</v>
      </c>
      <c r="F5627" s="338" t="s">
        <v>32651</v>
      </c>
      <c r="G5627" s="343"/>
      <c r="H5627" s="343"/>
      <c r="I5627" s="343"/>
    </row>
    <row r="5628" spans="1:9" ht="69.75" customHeight="1">
      <c r="A5628" s="340" t="s">
        <v>11556</v>
      </c>
      <c r="B5628" s="338" t="s">
        <v>11557</v>
      </c>
      <c r="C5628" s="341" t="s">
        <v>5</v>
      </c>
      <c r="D5628" s="342">
        <v>19.89</v>
      </c>
      <c r="E5628" s="342">
        <v>19.579999999999998</v>
      </c>
      <c r="F5628" s="338" t="s">
        <v>32651</v>
      </c>
      <c r="G5628" s="343"/>
      <c r="H5628" s="343"/>
      <c r="I5628" s="343"/>
    </row>
    <row r="5629" spans="1:9" ht="69.75" customHeight="1">
      <c r="A5629" s="340" t="s">
        <v>11558</v>
      </c>
      <c r="B5629" s="338" t="s">
        <v>11559</v>
      </c>
      <c r="C5629" s="341" t="s">
        <v>5</v>
      </c>
      <c r="D5629" s="342">
        <v>22.09</v>
      </c>
      <c r="E5629" s="342">
        <v>21.74</v>
      </c>
      <c r="F5629" s="338" t="s">
        <v>32651</v>
      </c>
      <c r="G5629" s="343"/>
      <c r="H5629" s="343"/>
      <c r="I5629" s="343"/>
    </row>
    <row r="5630" spans="1:9" ht="69.75" customHeight="1">
      <c r="A5630" s="340" t="s">
        <v>11560</v>
      </c>
      <c r="B5630" s="338" t="s">
        <v>11561</v>
      </c>
      <c r="C5630" s="341" t="s">
        <v>5</v>
      </c>
      <c r="D5630" s="342">
        <v>27.62</v>
      </c>
      <c r="E5630" s="342">
        <v>27.21</v>
      </c>
      <c r="F5630" s="338" t="s">
        <v>32651</v>
      </c>
      <c r="G5630" s="343"/>
      <c r="H5630" s="343"/>
      <c r="I5630" s="343"/>
    </row>
    <row r="5631" spans="1:9" ht="69.75" customHeight="1">
      <c r="A5631" s="340" t="s">
        <v>11562</v>
      </c>
      <c r="B5631" s="338" t="s">
        <v>11563</v>
      </c>
      <c r="C5631" s="341" t="s">
        <v>5</v>
      </c>
      <c r="D5631" s="342">
        <v>14.04</v>
      </c>
      <c r="E5631" s="342">
        <v>13.82</v>
      </c>
      <c r="F5631" s="338" t="s">
        <v>32651</v>
      </c>
      <c r="G5631" s="343"/>
      <c r="H5631" s="343"/>
      <c r="I5631" s="343"/>
    </row>
    <row r="5632" spans="1:9" ht="69.75" customHeight="1">
      <c r="A5632" s="340" t="s">
        <v>11564</v>
      </c>
      <c r="B5632" s="338" t="s">
        <v>11565</v>
      </c>
      <c r="C5632" s="341" t="s">
        <v>5</v>
      </c>
      <c r="D5632" s="342">
        <v>15.61</v>
      </c>
      <c r="E5632" s="342">
        <v>15.36</v>
      </c>
      <c r="F5632" s="338" t="s">
        <v>32651</v>
      </c>
      <c r="G5632" s="343"/>
      <c r="H5632" s="343"/>
      <c r="I5632" s="343"/>
    </row>
    <row r="5633" spans="1:9" ht="69.75" customHeight="1">
      <c r="A5633" s="340" t="s">
        <v>11566</v>
      </c>
      <c r="B5633" s="338" t="s">
        <v>11567</v>
      </c>
      <c r="C5633" s="341" t="s">
        <v>5</v>
      </c>
      <c r="D5633" s="342">
        <v>17.73</v>
      </c>
      <c r="E5633" s="342">
        <v>17.45</v>
      </c>
      <c r="F5633" s="338" t="s">
        <v>32651</v>
      </c>
      <c r="G5633" s="343"/>
      <c r="H5633" s="343"/>
      <c r="I5633" s="343"/>
    </row>
    <row r="5634" spans="1:9" ht="69.75" customHeight="1">
      <c r="A5634" s="340" t="s">
        <v>11568</v>
      </c>
      <c r="B5634" s="338" t="s">
        <v>11569</v>
      </c>
      <c r="C5634" s="341" t="s">
        <v>5</v>
      </c>
      <c r="D5634" s="342">
        <v>19.260000000000002</v>
      </c>
      <c r="E5634" s="342">
        <v>18.97</v>
      </c>
      <c r="F5634" s="338" t="s">
        <v>32651</v>
      </c>
      <c r="G5634" s="343"/>
      <c r="H5634" s="343"/>
      <c r="I5634" s="343"/>
    </row>
    <row r="5635" spans="1:9" ht="69.75" customHeight="1">
      <c r="A5635" s="340" t="s">
        <v>11570</v>
      </c>
      <c r="B5635" s="338" t="s">
        <v>11571</v>
      </c>
      <c r="C5635" s="341" t="s">
        <v>5</v>
      </c>
      <c r="D5635" s="342">
        <v>24.24</v>
      </c>
      <c r="E5635" s="342">
        <v>23.89</v>
      </c>
      <c r="F5635" s="338" t="s">
        <v>32651</v>
      </c>
      <c r="G5635" s="343"/>
      <c r="H5635" s="343"/>
      <c r="I5635" s="343"/>
    </row>
    <row r="5636" spans="1:9" ht="69.75" customHeight="1">
      <c r="A5636" s="340" t="s">
        <v>11572</v>
      </c>
      <c r="B5636" s="338" t="s">
        <v>11573</v>
      </c>
      <c r="C5636" s="341" t="s">
        <v>5</v>
      </c>
      <c r="D5636" s="342">
        <v>13.13</v>
      </c>
      <c r="E5636" s="342">
        <v>12.83</v>
      </c>
      <c r="F5636" s="338" t="s">
        <v>32651</v>
      </c>
      <c r="G5636" s="343"/>
      <c r="H5636" s="343"/>
      <c r="I5636" s="343"/>
    </row>
    <row r="5637" spans="1:9" ht="69.75" customHeight="1">
      <c r="A5637" s="340" t="s">
        <v>11574</v>
      </c>
      <c r="B5637" s="338" t="s">
        <v>11575</v>
      </c>
      <c r="C5637" s="341" t="s">
        <v>5</v>
      </c>
      <c r="D5637" s="342">
        <v>11.55</v>
      </c>
      <c r="E5637" s="342">
        <v>11.32</v>
      </c>
      <c r="F5637" s="338" t="s">
        <v>32651</v>
      </c>
      <c r="G5637" s="343"/>
      <c r="H5637" s="343"/>
      <c r="I5637" s="343"/>
    </row>
    <row r="5638" spans="1:9" ht="69.75" customHeight="1">
      <c r="A5638" s="340" t="s">
        <v>11576</v>
      </c>
      <c r="B5638" s="338" t="s">
        <v>11577</v>
      </c>
      <c r="C5638" s="341" t="s">
        <v>5</v>
      </c>
      <c r="D5638" s="342">
        <v>20.2</v>
      </c>
      <c r="E5638" s="342">
        <v>19.79</v>
      </c>
      <c r="F5638" s="338" t="s">
        <v>32651</v>
      </c>
      <c r="G5638" s="343"/>
      <c r="H5638" s="343"/>
      <c r="I5638" s="343"/>
    </row>
    <row r="5639" spans="1:9" ht="69.75" customHeight="1">
      <c r="A5639" s="340" t="s">
        <v>11578</v>
      </c>
      <c r="B5639" s="338" t="s">
        <v>11579</v>
      </c>
      <c r="C5639" s="341" t="s">
        <v>5</v>
      </c>
      <c r="D5639" s="342">
        <v>21.26</v>
      </c>
      <c r="E5639" s="342">
        <v>20.84</v>
      </c>
      <c r="F5639" s="338" t="s">
        <v>32651</v>
      </c>
      <c r="G5639" s="343"/>
      <c r="H5639" s="343"/>
      <c r="I5639" s="343"/>
    </row>
    <row r="5640" spans="1:9" ht="69.75" customHeight="1">
      <c r="A5640" s="340" t="s">
        <v>11580</v>
      </c>
      <c r="B5640" s="338" t="s">
        <v>11581</v>
      </c>
      <c r="C5640" s="341" t="s">
        <v>5</v>
      </c>
      <c r="D5640" s="342">
        <v>24.65</v>
      </c>
      <c r="E5640" s="342">
        <v>24.18</v>
      </c>
      <c r="F5640" s="338" t="s">
        <v>32651</v>
      </c>
      <c r="G5640" s="343"/>
      <c r="H5640" s="343"/>
      <c r="I5640" s="343"/>
    </row>
    <row r="5641" spans="1:9" ht="69.75" customHeight="1">
      <c r="A5641" s="340" t="s">
        <v>11582</v>
      </c>
      <c r="B5641" s="338" t="s">
        <v>11583</v>
      </c>
      <c r="C5641" s="341" t="s">
        <v>5</v>
      </c>
      <c r="D5641" s="342">
        <v>27.4</v>
      </c>
      <c r="E5641" s="342">
        <v>26.87</v>
      </c>
      <c r="F5641" s="338" t="s">
        <v>32651</v>
      </c>
      <c r="G5641" s="343"/>
      <c r="H5641" s="343"/>
      <c r="I5641" s="343"/>
    </row>
    <row r="5642" spans="1:9" ht="69.75" customHeight="1">
      <c r="A5642" s="340" t="s">
        <v>11584</v>
      </c>
      <c r="B5642" s="338" t="s">
        <v>11585</v>
      </c>
      <c r="C5642" s="341" t="s">
        <v>5</v>
      </c>
      <c r="D5642" s="342">
        <v>34.24</v>
      </c>
      <c r="E5642" s="342">
        <v>33.590000000000003</v>
      </c>
      <c r="F5642" s="338" t="s">
        <v>32651</v>
      </c>
      <c r="G5642" s="343"/>
      <c r="H5642" s="343"/>
      <c r="I5642" s="343"/>
    </row>
    <row r="5643" spans="1:9" ht="69.75" customHeight="1">
      <c r="A5643" s="340" t="s">
        <v>11586</v>
      </c>
      <c r="B5643" s="338" t="s">
        <v>11587</v>
      </c>
      <c r="C5643" s="341" t="s">
        <v>5</v>
      </c>
      <c r="D5643" s="342">
        <v>19.100000000000001</v>
      </c>
      <c r="E5643" s="342">
        <v>18.73</v>
      </c>
      <c r="F5643" s="338" t="s">
        <v>32651</v>
      </c>
      <c r="G5643" s="343"/>
      <c r="H5643" s="343"/>
      <c r="I5643" s="343"/>
    </row>
    <row r="5644" spans="1:9" ht="69.75" customHeight="1">
      <c r="A5644" s="340" t="s">
        <v>11588</v>
      </c>
      <c r="B5644" s="338" t="s">
        <v>11589</v>
      </c>
      <c r="C5644" s="341" t="s">
        <v>5</v>
      </c>
      <c r="D5644" s="342">
        <v>20.12</v>
      </c>
      <c r="E5644" s="342">
        <v>19.75</v>
      </c>
      <c r="F5644" s="338" t="s">
        <v>32651</v>
      </c>
      <c r="G5644" s="343"/>
      <c r="H5644" s="343"/>
      <c r="I5644" s="343"/>
    </row>
    <row r="5645" spans="1:9" ht="69.75" customHeight="1">
      <c r="A5645" s="340" t="s">
        <v>11590</v>
      </c>
      <c r="B5645" s="338" t="s">
        <v>11591</v>
      </c>
      <c r="C5645" s="341" t="s">
        <v>5</v>
      </c>
      <c r="D5645" s="342">
        <v>23.25</v>
      </c>
      <c r="E5645" s="342">
        <v>22.84</v>
      </c>
      <c r="F5645" s="338" t="s">
        <v>32651</v>
      </c>
      <c r="G5645" s="343"/>
      <c r="H5645" s="343"/>
      <c r="I5645" s="343"/>
    </row>
    <row r="5646" spans="1:9" ht="69.75" customHeight="1">
      <c r="A5646" s="340" t="s">
        <v>11592</v>
      </c>
      <c r="B5646" s="338" t="s">
        <v>11593</v>
      </c>
      <c r="C5646" s="341" t="s">
        <v>5</v>
      </c>
      <c r="D5646" s="342">
        <v>25.78</v>
      </c>
      <c r="E5646" s="342">
        <v>25.32</v>
      </c>
      <c r="F5646" s="338" t="s">
        <v>32651</v>
      </c>
      <c r="G5646" s="343"/>
      <c r="H5646" s="343"/>
      <c r="I5646" s="343"/>
    </row>
    <row r="5647" spans="1:9" ht="69.75" customHeight="1">
      <c r="A5647" s="340" t="s">
        <v>11594</v>
      </c>
      <c r="B5647" s="338" t="s">
        <v>11595</v>
      </c>
      <c r="C5647" s="341" t="s">
        <v>5</v>
      </c>
      <c r="D5647" s="342">
        <v>32.1</v>
      </c>
      <c r="E5647" s="342">
        <v>31.54</v>
      </c>
      <c r="F5647" s="338" t="s">
        <v>32651</v>
      </c>
      <c r="G5647" s="343"/>
      <c r="H5647" s="343"/>
      <c r="I5647" s="343"/>
    </row>
    <row r="5648" spans="1:9" ht="69.75" customHeight="1">
      <c r="A5648" s="340" t="s">
        <v>11596</v>
      </c>
      <c r="B5648" s="338" t="s">
        <v>11597</v>
      </c>
      <c r="C5648" s="341" t="s">
        <v>5</v>
      </c>
      <c r="D5648" s="342">
        <v>11.65</v>
      </c>
      <c r="E5648" s="342">
        <v>11.41</v>
      </c>
      <c r="F5648" s="338" t="s">
        <v>32651</v>
      </c>
      <c r="G5648" s="343"/>
      <c r="H5648" s="343"/>
      <c r="I5648" s="343"/>
    </row>
    <row r="5649" spans="1:9" ht="69.75" customHeight="1">
      <c r="A5649" s="340" t="s">
        <v>11598</v>
      </c>
      <c r="B5649" s="338" t="s">
        <v>11599</v>
      </c>
      <c r="C5649" s="341" t="s">
        <v>5</v>
      </c>
      <c r="D5649" s="342">
        <v>11.2</v>
      </c>
      <c r="E5649" s="342">
        <v>10.97</v>
      </c>
      <c r="F5649" s="338" t="s">
        <v>32651</v>
      </c>
      <c r="G5649" s="343"/>
      <c r="H5649" s="343"/>
      <c r="I5649" s="343"/>
    </row>
    <row r="5650" spans="1:9" ht="69.75" customHeight="1">
      <c r="A5650" s="340" t="s">
        <v>11600</v>
      </c>
      <c r="B5650" s="338" t="s">
        <v>11601</v>
      </c>
      <c r="C5650" s="341" t="s">
        <v>5</v>
      </c>
      <c r="D5650" s="342">
        <v>18.309999999999999</v>
      </c>
      <c r="E5650" s="342">
        <v>17.96</v>
      </c>
      <c r="F5650" s="338" t="s">
        <v>32651</v>
      </c>
      <c r="G5650" s="343"/>
      <c r="H5650" s="343"/>
      <c r="I5650" s="343"/>
    </row>
    <row r="5651" spans="1:9" ht="69.75" customHeight="1">
      <c r="A5651" s="340" t="s">
        <v>11602</v>
      </c>
      <c r="B5651" s="338" t="s">
        <v>11603</v>
      </c>
      <c r="C5651" s="341" t="s">
        <v>5</v>
      </c>
      <c r="D5651" s="342">
        <v>20.41</v>
      </c>
      <c r="E5651" s="342">
        <v>20.010000000000002</v>
      </c>
      <c r="F5651" s="338" t="s">
        <v>32651</v>
      </c>
      <c r="G5651" s="343"/>
      <c r="H5651" s="343"/>
      <c r="I5651" s="343"/>
    </row>
    <row r="5652" spans="1:9" ht="69.75" customHeight="1">
      <c r="A5652" s="340" t="s">
        <v>11604</v>
      </c>
      <c r="B5652" s="338" t="s">
        <v>11605</v>
      </c>
      <c r="C5652" s="341" t="s">
        <v>5</v>
      </c>
      <c r="D5652" s="342">
        <v>23.62</v>
      </c>
      <c r="E5652" s="342">
        <v>23.17</v>
      </c>
      <c r="F5652" s="338" t="s">
        <v>32651</v>
      </c>
      <c r="G5652" s="343"/>
      <c r="H5652" s="343"/>
      <c r="I5652" s="343"/>
    </row>
    <row r="5653" spans="1:9" ht="69.75" customHeight="1">
      <c r="A5653" s="340" t="s">
        <v>11606</v>
      </c>
      <c r="B5653" s="338" t="s">
        <v>11607</v>
      </c>
      <c r="C5653" s="341" t="s">
        <v>5</v>
      </c>
      <c r="D5653" s="342">
        <v>26.21</v>
      </c>
      <c r="E5653" s="342">
        <v>25.71</v>
      </c>
      <c r="F5653" s="338" t="s">
        <v>32651</v>
      </c>
      <c r="G5653" s="343"/>
      <c r="H5653" s="343"/>
      <c r="I5653" s="343"/>
    </row>
    <row r="5654" spans="1:9" ht="69.75" customHeight="1">
      <c r="A5654" s="340" t="s">
        <v>11608</v>
      </c>
      <c r="B5654" s="338" t="s">
        <v>11609</v>
      </c>
      <c r="C5654" s="341" t="s">
        <v>5</v>
      </c>
      <c r="D5654" s="342">
        <v>32.67</v>
      </c>
      <c r="E5654" s="342">
        <v>32.06</v>
      </c>
      <c r="F5654" s="338" t="s">
        <v>32651</v>
      </c>
      <c r="G5654" s="343"/>
      <c r="H5654" s="343"/>
      <c r="I5654" s="343"/>
    </row>
    <row r="5655" spans="1:9" ht="69.75" customHeight="1">
      <c r="A5655" s="340" t="s">
        <v>11610</v>
      </c>
      <c r="B5655" s="338" t="s">
        <v>11611</v>
      </c>
      <c r="C5655" s="341" t="s">
        <v>5</v>
      </c>
      <c r="D5655" s="342">
        <v>17.48</v>
      </c>
      <c r="E5655" s="342">
        <v>17.16</v>
      </c>
      <c r="F5655" s="338" t="s">
        <v>32651</v>
      </c>
      <c r="G5655" s="343"/>
      <c r="H5655" s="343"/>
      <c r="I5655" s="343"/>
    </row>
    <row r="5656" spans="1:9" ht="69.75" customHeight="1">
      <c r="A5656" s="340" t="s">
        <v>11612</v>
      </c>
      <c r="B5656" s="338" t="s">
        <v>11613</v>
      </c>
      <c r="C5656" s="341" t="s">
        <v>5</v>
      </c>
      <c r="D5656" s="342">
        <v>19.329999999999998</v>
      </c>
      <c r="E5656" s="342">
        <v>18.98</v>
      </c>
      <c r="F5656" s="338" t="s">
        <v>32651</v>
      </c>
      <c r="G5656" s="343"/>
      <c r="H5656" s="343"/>
      <c r="I5656" s="343"/>
    </row>
    <row r="5657" spans="1:9" ht="69.75" customHeight="1">
      <c r="A5657" s="340" t="s">
        <v>11614</v>
      </c>
      <c r="B5657" s="338" t="s">
        <v>11615</v>
      </c>
      <c r="C5657" s="341" t="s">
        <v>5</v>
      </c>
      <c r="D5657" s="342">
        <v>22.36</v>
      </c>
      <c r="E5657" s="342">
        <v>21.96</v>
      </c>
      <c r="F5657" s="338" t="s">
        <v>32651</v>
      </c>
      <c r="G5657" s="343"/>
      <c r="H5657" s="343"/>
      <c r="I5657" s="343"/>
    </row>
    <row r="5658" spans="1:9" ht="69.75" customHeight="1">
      <c r="A5658" s="340" t="s">
        <v>11616</v>
      </c>
      <c r="B5658" s="338" t="s">
        <v>11617</v>
      </c>
      <c r="C5658" s="341" t="s">
        <v>5</v>
      </c>
      <c r="D5658" s="342">
        <v>24.72</v>
      </c>
      <c r="E5658" s="342">
        <v>24.28</v>
      </c>
      <c r="F5658" s="338" t="s">
        <v>32651</v>
      </c>
      <c r="G5658" s="343"/>
      <c r="H5658" s="343"/>
      <c r="I5658" s="343"/>
    </row>
    <row r="5659" spans="1:9" ht="69.75" customHeight="1">
      <c r="A5659" s="340" t="s">
        <v>11618</v>
      </c>
      <c r="B5659" s="338" t="s">
        <v>11619</v>
      </c>
      <c r="C5659" s="341" t="s">
        <v>5</v>
      </c>
      <c r="D5659" s="342">
        <v>31.6</v>
      </c>
      <c r="E5659" s="342">
        <v>31.03</v>
      </c>
      <c r="F5659" s="338" t="s">
        <v>32651</v>
      </c>
      <c r="G5659" s="343"/>
      <c r="H5659" s="343"/>
      <c r="I5659" s="343"/>
    </row>
    <row r="5660" spans="1:9" ht="69.75" customHeight="1">
      <c r="A5660" s="340" t="s">
        <v>11620</v>
      </c>
      <c r="B5660" s="338" t="s">
        <v>32447</v>
      </c>
      <c r="C5660" s="341" t="s">
        <v>5</v>
      </c>
      <c r="D5660" s="342">
        <v>164.99</v>
      </c>
      <c r="E5660" s="342">
        <v>157.83000000000001</v>
      </c>
      <c r="F5660" s="338" t="s">
        <v>32651</v>
      </c>
      <c r="G5660" s="343"/>
      <c r="H5660" s="343"/>
      <c r="I5660" s="343"/>
    </row>
    <row r="5661" spans="1:9" ht="69.75" customHeight="1">
      <c r="A5661" s="340" t="s">
        <v>11621</v>
      </c>
      <c r="B5661" s="338" t="s">
        <v>32448</v>
      </c>
      <c r="C5661" s="341" t="s">
        <v>5</v>
      </c>
      <c r="D5661" s="342">
        <v>195.6</v>
      </c>
      <c r="E5661" s="342">
        <v>186.04</v>
      </c>
      <c r="F5661" s="338" t="s">
        <v>32651</v>
      </c>
      <c r="G5661" s="343"/>
      <c r="H5661" s="343"/>
      <c r="I5661" s="343"/>
    </row>
    <row r="5662" spans="1:9" ht="69.75" customHeight="1">
      <c r="A5662" s="340" t="s">
        <v>11622</v>
      </c>
      <c r="B5662" s="338" t="s">
        <v>11623</v>
      </c>
      <c r="C5662" s="341" t="s">
        <v>5</v>
      </c>
      <c r="D5662" s="342">
        <v>25.44</v>
      </c>
      <c r="E5662" s="342">
        <v>24.45</v>
      </c>
      <c r="F5662" s="338" t="s">
        <v>32651</v>
      </c>
      <c r="G5662" s="343"/>
      <c r="H5662" s="343"/>
      <c r="I5662" s="343"/>
    </row>
    <row r="5663" spans="1:9" ht="69.75" customHeight="1">
      <c r="A5663" s="340" t="s">
        <v>11624</v>
      </c>
      <c r="B5663" s="338" t="s">
        <v>11625</v>
      </c>
      <c r="C5663" s="341" t="s">
        <v>5</v>
      </c>
      <c r="D5663" s="342">
        <v>38.880000000000003</v>
      </c>
      <c r="E5663" s="342">
        <v>36.76</v>
      </c>
      <c r="F5663" s="338" t="s">
        <v>32651</v>
      </c>
      <c r="G5663" s="343"/>
      <c r="H5663" s="343"/>
      <c r="I5663" s="343"/>
    </row>
    <row r="5664" spans="1:9" ht="69.75" customHeight="1">
      <c r="A5664" s="340" t="s">
        <v>11626</v>
      </c>
      <c r="B5664" s="338" t="s">
        <v>11627</v>
      </c>
      <c r="C5664" s="341" t="s">
        <v>5</v>
      </c>
      <c r="D5664" s="342">
        <v>12.03</v>
      </c>
      <c r="E5664" s="342">
        <v>11.56</v>
      </c>
      <c r="F5664" s="338" t="s">
        <v>32651</v>
      </c>
      <c r="G5664" s="343"/>
      <c r="H5664" s="343"/>
      <c r="I5664" s="343"/>
    </row>
    <row r="5665" spans="1:9" ht="69.75" customHeight="1">
      <c r="A5665" s="340" t="s">
        <v>11628</v>
      </c>
      <c r="B5665" s="338" t="s">
        <v>11629</v>
      </c>
      <c r="C5665" s="341" t="s">
        <v>5</v>
      </c>
      <c r="D5665" s="342">
        <v>11.65</v>
      </c>
      <c r="E5665" s="342">
        <v>11.2</v>
      </c>
      <c r="F5665" s="338" t="s">
        <v>32651</v>
      </c>
      <c r="G5665" s="343"/>
      <c r="H5665" s="343"/>
      <c r="I5665" s="343"/>
    </row>
    <row r="5666" spans="1:9" ht="69.75" customHeight="1">
      <c r="A5666" s="340" t="s">
        <v>11630</v>
      </c>
      <c r="B5666" s="338" t="s">
        <v>11631</v>
      </c>
      <c r="C5666" s="341" t="s">
        <v>5</v>
      </c>
      <c r="D5666" s="342">
        <v>11.01</v>
      </c>
      <c r="E5666" s="342">
        <v>10.58</v>
      </c>
      <c r="F5666" s="338" t="s">
        <v>32651</v>
      </c>
      <c r="G5666" s="343"/>
      <c r="H5666" s="343"/>
      <c r="I5666" s="343"/>
    </row>
    <row r="5667" spans="1:9" ht="69.75" customHeight="1">
      <c r="A5667" s="340" t="s">
        <v>11632</v>
      </c>
      <c r="B5667" s="338" t="s">
        <v>11633</v>
      </c>
      <c r="C5667" s="341" t="s">
        <v>5</v>
      </c>
      <c r="D5667" s="342">
        <v>9.9600000000000009</v>
      </c>
      <c r="E5667" s="342">
        <v>9.61</v>
      </c>
      <c r="F5667" s="338" t="s">
        <v>32651</v>
      </c>
      <c r="G5667" s="343"/>
      <c r="H5667" s="343"/>
      <c r="I5667" s="343"/>
    </row>
    <row r="5668" spans="1:9" ht="69.75" customHeight="1">
      <c r="A5668" s="340" t="s">
        <v>11634</v>
      </c>
      <c r="B5668" s="338" t="s">
        <v>11635</v>
      </c>
      <c r="C5668" s="341" t="s">
        <v>5</v>
      </c>
      <c r="D5668" s="342">
        <v>9.73</v>
      </c>
      <c r="E5668" s="342">
        <v>9.4</v>
      </c>
      <c r="F5668" s="338" t="s">
        <v>32651</v>
      </c>
      <c r="G5668" s="343"/>
      <c r="H5668" s="343"/>
      <c r="I5668" s="343"/>
    </row>
    <row r="5669" spans="1:9" ht="69.75" customHeight="1">
      <c r="A5669" s="340" t="s">
        <v>11636</v>
      </c>
      <c r="B5669" s="338" t="s">
        <v>11637</v>
      </c>
      <c r="C5669" s="341" t="s">
        <v>5</v>
      </c>
      <c r="D5669" s="342">
        <v>6.51</v>
      </c>
      <c r="E5669" s="342">
        <v>6.26</v>
      </c>
      <c r="F5669" s="338" t="s">
        <v>32651</v>
      </c>
      <c r="G5669" s="343"/>
      <c r="H5669" s="343"/>
      <c r="I5669" s="343"/>
    </row>
    <row r="5670" spans="1:9" ht="69.75" customHeight="1">
      <c r="A5670" s="340" t="s">
        <v>11638</v>
      </c>
      <c r="B5670" s="338" t="s">
        <v>11639</v>
      </c>
      <c r="C5670" s="341" t="s">
        <v>5</v>
      </c>
      <c r="D5670" s="342">
        <v>6.42</v>
      </c>
      <c r="E5670" s="342">
        <v>6.17</v>
      </c>
      <c r="F5670" s="338" t="s">
        <v>32651</v>
      </c>
      <c r="G5670" s="343"/>
      <c r="H5670" s="343"/>
      <c r="I5670" s="343"/>
    </row>
    <row r="5671" spans="1:9" ht="69.75" customHeight="1">
      <c r="A5671" s="340" t="s">
        <v>11640</v>
      </c>
      <c r="B5671" s="338" t="s">
        <v>11641</v>
      </c>
      <c r="C5671" s="341" t="s">
        <v>5</v>
      </c>
      <c r="D5671" s="342">
        <v>6.08</v>
      </c>
      <c r="E5671" s="342">
        <v>5.84</v>
      </c>
      <c r="F5671" s="338" t="s">
        <v>32651</v>
      </c>
      <c r="G5671" s="343"/>
      <c r="H5671" s="343"/>
      <c r="I5671" s="343"/>
    </row>
    <row r="5672" spans="1:9" ht="69.75" customHeight="1">
      <c r="A5672" s="340" t="s">
        <v>11642</v>
      </c>
      <c r="B5672" s="338" t="s">
        <v>11643</v>
      </c>
      <c r="C5672" s="341" t="s">
        <v>5</v>
      </c>
      <c r="D5672" s="342">
        <v>5.48</v>
      </c>
      <c r="E5672" s="342">
        <v>5.29</v>
      </c>
      <c r="F5672" s="338" t="s">
        <v>32651</v>
      </c>
      <c r="G5672" s="343"/>
      <c r="H5672" s="343"/>
      <c r="I5672" s="343"/>
    </row>
    <row r="5673" spans="1:9" ht="69.75" customHeight="1">
      <c r="A5673" s="340" t="s">
        <v>11644</v>
      </c>
      <c r="B5673" s="338" t="s">
        <v>11645</v>
      </c>
      <c r="C5673" s="341" t="s">
        <v>5</v>
      </c>
      <c r="D5673" s="342">
        <v>5.38</v>
      </c>
      <c r="E5673" s="342">
        <v>5.2</v>
      </c>
      <c r="F5673" s="338" t="s">
        <v>32651</v>
      </c>
      <c r="G5673" s="343"/>
      <c r="H5673" s="343"/>
      <c r="I5673" s="343"/>
    </row>
    <row r="5674" spans="1:9" ht="69.75" customHeight="1">
      <c r="A5674" s="340" t="s">
        <v>11646</v>
      </c>
      <c r="B5674" s="338" t="s">
        <v>11647</v>
      </c>
      <c r="C5674" s="341" t="s">
        <v>5</v>
      </c>
      <c r="D5674" s="342">
        <v>17.18</v>
      </c>
      <c r="E5674" s="342">
        <v>16.28</v>
      </c>
      <c r="F5674" s="338" t="s">
        <v>32651</v>
      </c>
      <c r="G5674" s="343"/>
      <c r="H5674" s="343"/>
      <c r="I5674" s="343"/>
    </row>
    <row r="5675" spans="1:9" ht="69.75" customHeight="1">
      <c r="A5675" s="340" t="s">
        <v>11648</v>
      </c>
      <c r="B5675" s="338" t="s">
        <v>11649</v>
      </c>
      <c r="C5675" s="341" t="s">
        <v>5</v>
      </c>
      <c r="D5675" s="342">
        <v>14.58</v>
      </c>
      <c r="E5675" s="342">
        <v>13.82</v>
      </c>
      <c r="F5675" s="338" t="s">
        <v>32651</v>
      </c>
      <c r="G5675" s="343"/>
      <c r="H5675" s="343"/>
      <c r="I5675" s="343"/>
    </row>
    <row r="5676" spans="1:9" ht="69.75" customHeight="1">
      <c r="A5676" s="340" t="s">
        <v>11650</v>
      </c>
      <c r="B5676" s="338" t="s">
        <v>11651</v>
      </c>
      <c r="C5676" s="341" t="s">
        <v>5</v>
      </c>
      <c r="D5676" s="342">
        <v>14.4</v>
      </c>
      <c r="E5676" s="342">
        <v>13.65</v>
      </c>
      <c r="F5676" s="338" t="s">
        <v>32651</v>
      </c>
      <c r="G5676" s="343"/>
      <c r="H5676" s="343"/>
      <c r="I5676" s="343"/>
    </row>
    <row r="5677" spans="1:9" ht="69.75" customHeight="1">
      <c r="A5677" s="340" t="s">
        <v>11652</v>
      </c>
      <c r="B5677" s="338" t="s">
        <v>11653</v>
      </c>
      <c r="C5677" s="341" t="s">
        <v>5</v>
      </c>
      <c r="D5677" s="342">
        <v>13.11</v>
      </c>
      <c r="E5677" s="342">
        <v>12.43</v>
      </c>
      <c r="F5677" s="338" t="s">
        <v>32651</v>
      </c>
      <c r="G5677" s="343"/>
      <c r="H5677" s="343"/>
      <c r="I5677" s="343"/>
    </row>
    <row r="5678" spans="1:9" ht="69.75" customHeight="1">
      <c r="A5678" s="340" t="s">
        <v>11654</v>
      </c>
      <c r="B5678" s="338" t="s">
        <v>11655</v>
      </c>
      <c r="C5678" s="341" t="s">
        <v>5</v>
      </c>
      <c r="D5678" s="342">
        <v>9.4600000000000009</v>
      </c>
      <c r="E5678" s="342">
        <v>8.98</v>
      </c>
      <c r="F5678" s="338" t="s">
        <v>32651</v>
      </c>
      <c r="G5678" s="343"/>
      <c r="H5678" s="343"/>
      <c r="I5678" s="343"/>
    </row>
    <row r="5679" spans="1:9" ht="69.75" customHeight="1">
      <c r="A5679" s="340" t="s">
        <v>11656</v>
      </c>
      <c r="B5679" s="338" t="s">
        <v>11657</v>
      </c>
      <c r="C5679" s="341" t="s">
        <v>5</v>
      </c>
      <c r="D5679" s="342">
        <v>8.0500000000000007</v>
      </c>
      <c r="E5679" s="342">
        <v>7.62</v>
      </c>
      <c r="F5679" s="338" t="s">
        <v>32651</v>
      </c>
      <c r="G5679" s="343"/>
      <c r="H5679" s="343"/>
      <c r="I5679" s="343"/>
    </row>
    <row r="5680" spans="1:9" ht="69.75" customHeight="1">
      <c r="A5680" s="340" t="s">
        <v>11658</v>
      </c>
      <c r="B5680" s="338" t="s">
        <v>11659</v>
      </c>
      <c r="C5680" s="341" t="s">
        <v>5</v>
      </c>
      <c r="D5680" s="342">
        <v>7.94</v>
      </c>
      <c r="E5680" s="342">
        <v>7.53</v>
      </c>
      <c r="F5680" s="338" t="s">
        <v>32651</v>
      </c>
      <c r="G5680" s="343"/>
      <c r="H5680" s="343"/>
      <c r="I5680" s="343"/>
    </row>
    <row r="5681" spans="1:9" ht="69.75" customHeight="1">
      <c r="A5681" s="340" t="s">
        <v>11660</v>
      </c>
      <c r="B5681" s="338" t="s">
        <v>11661</v>
      </c>
      <c r="C5681" s="341" t="s">
        <v>5</v>
      </c>
      <c r="D5681" s="342">
        <v>7.23</v>
      </c>
      <c r="E5681" s="342">
        <v>6.86</v>
      </c>
      <c r="F5681" s="338" t="s">
        <v>32651</v>
      </c>
      <c r="G5681" s="343"/>
      <c r="H5681" s="343"/>
      <c r="I5681" s="343"/>
    </row>
    <row r="5682" spans="1:9" ht="69.75" customHeight="1">
      <c r="A5682" s="340" t="s">
        <v>367</v>
      </c>
      <c r="B5682" s="338" t="s">
        <v>368</v>
      </c>
      <c r="C5682" s="341" t="s">
        <v>5</v>
      </c>
      <c r="D5682" s="342">
        <v>111.44</v>
      </c>
      <c r="E5682" s="342">
        <v>100.6</v>
      </c>
      <c r="F5682" s="338" t="s">
        <v>32651</v>
      </c>
      <c r="G5682" s="343"/>
      <c r="H5682" s="343"/>
      <c r="I5682" s="343"/>
    </row>
    <row r="5683" spans="1:9" ht="69.75" customHeight="1">
      <c r="A5683" s="340" t="s">
        <v>11662</v>
      </c>
      <c r="B5683" s="338" t="s">
        <v>11663</v>
      </c>
      <c r="C5683" s="341" t="s">
        <v>5</v>
      </c>
      <c r="D5683" s="342">
        <v>13.52</v>
      </c>
      <c r="E5683" s="342">
        <v>13.01</v>
      </c>
      <c r="F5683" s="338" t="s">
        <v>32651</v>
      </c>
      <c r="G5683" s="343"/>
      <c r="H5683" s="343"/>
      <c r="I5683" s="343"/>
    </row>
    <row r="5684" spans="1:9" ht="69.75" customHeight="1">
      <c r="A5684" s="340" t="s">
        <v>11664</v>
      </c>
      <c r="B5684" s="338" t="s">
        <v>11665</v>
      </c>
      <c r="C5684" s="341" t="s">
        <v>5</v>
      </c>
      <c r="D5684" s="342">
        <v>10.68</v>
      </c>
      <c r="E5684" s="342">
        <v>10.27</v>
      </c>
      <c r="F5684" s="338" t="s">
        <v>32651</v>
      </c>
      <c r="G5684" s="343"/>
      <c r="H5684" s="343"/>
      <c r="I5684" s="343"/>
    </row>
    <row r="5685" spans="1:9" ht="69.75" customHeight="1">
      <c r="A5685" s="340" t="s">
        <v>11666</v>
      </c>
      <c r="B5685" s="338" t="s">
        <v>11667</v>
      </c>
      <c r="C5685" s="341" t="s">
        <v>5</v>
      </c>
      <c r="D5685" s="342">
        <v>10.37</v>
      </c>
      <c r="E5685" s="342">
        <v>10.02</v>
      </c>
      <c r="F5685" s="338" t="s">
        <v>32651</v>
      </c>
      <c r="G5685" s="343"/>
      <c r="H5685" s="343"/>
      <c r="I5685" s="343"/>
    </row>
    <row r="5686" spans="1:9" ht="69.75" customHeight="1">
      <c r="A5686" s="340" t="s">
        <v>11668</v>
      </c>
      <c r="B5686" s="338" t="s">
        <v>11669</v>
      </c>
      <c r="C5686" s="341" t="s">
        <v>5</v>
      </c>
      <c r="D5686" s="342">
        <v>7.46</v>
      </c>
      <c r="E5686" s="342">
        <v>7.18</v>
      </c>
      <c r="F5686" s="338" t="s">
        <v>32651</v>
      </c>
      <c r="G5686" s="343"/>
      <c r="H5686" s="343"/>
      <c r="I5686" s="343"/>
    </row>
    <row r="5687" spans="1:9" ht="69.75" customHeight="1">
      <c r="A5687" s="340" t="s">
        <v>11670</v>
      </c>
      <c r="B5687" s="338" t="s">
        <v>11671</v>
      </c>
      <c r="C5687" s="341" t="s">
        <v>5</v>
      </c>
      <c r="D5687" s="342">
        <v>5.89</v>
      </c>
      <c r="E5687" s="342">
        <v>5.67</v>
      </c>
      <c r="F5687" s="338" t="s">
        <v>32651</v>
      </c>
      <c r="G5687" s="343"/>
      <c r="H5687" s="343"/>
      <c r="I5687" s="343"/>
    </row>
    <row r="5688" spans="1:9" ht="69.75" customHeight="1">
      <c r="A5688" s="340" t="s">
        <v>11672</v>
      </c>
      <c r="B5688" s="338" t="s">
        <v>11673</v>
      </c>
      <c r="C5688" s="341" t="s">
        <v>5</v>
      </c>
      <c r="D5688" s="342">
        <v>5.72</v>
      </c>
      <c r="E5688" s="342">
        <v>5.53</v>
      </c>
      <c r="F5688" s="338" t="s">
        <v>32651</v>
      </c>
      <c r="G5688" s="343"/>
      <c r="H5688" s="343"/>
      <c r="I5688" s="343"/>
    </row>
    <row r="5689" spans="1:9" ht="69.75" customHeight="1">
      <c r="A5689" s="340" t="s">
        <v>11674</v>
      </c>
      <c r="B5689" s="338" t="s">
        <v>11675</v>
      </c>
      <c r="C5689" s="341" t="s">
        <v>5</v>
      </c>
      <c r="D5689" s="342">
        <v>15.02</v>
      </c>
      <c r="E5689" s="342">
        <v>14.44</v>
      </c>
      <c r="F5689" s="338" t="s">
        <v>32651</v>
      </c>
      <c r="G5689" s="343"/>
      <c r="H5689" s="343"/>
      <c r="I5689" s="343"/>
    </row>
    <row r="5690" spans="1:9" ht="69.75" customHeight="1">
      <c r="A5690" s="340" t="s">
        <v>11676</v>
      </c>
      <c r="B5690" s="338" t="s">
        <v>11677</v>
      </c>
      <c r="C5690" s="341" t="s">
        <v>5</v>
      </c>
      <c r="D5690" s="342">
        <v>13.35</v>
      </c>
      <c r="E5690" s="342">
        <v>12.83</v>
      </c>
      <c r="F5690" s="338" t="s">
        <v>32651</v>
      </c>
      <c r="G5690" s="343"/>
      <c r="H5690" s="343"/>
      <c r="I5690" s="343"/>
    </row>
    <row r="5691" spans="1:9" ht="69.75" customHeight="1">
      <c r="A5691" s="340" t="s">
        <v>11678</v>
      </c>
      <c r="B5691" s="338" t="s">
        <v>11679</v>
      </c>
      <c r="C5691" s="341" t="s">
        <v>5</v>
      </c>
      <c r="D5691" s="342">
        <v>12.92</v>
      </c>
      <c r="E5691" s="342">
        <v>12.43</v>
      </c>
      <c r="F5691" s="338" t="s">
        <v>32651</v>
      </c>
      <c r="G5691" s="343"/>
      <c r="H5691" s="343"/>
      <c r="I5691" s="343"/>
    </row>
    <row r="5692" spans="1:9" ht="69.75" customHeight="1">
      <c r="A5692" s="340" t="s">
        <v>11680</v>
      </c>
      <c r="B5692" s="338" t="s">
        <v>11681</v>
      </c>
      <c r="C5692" s="341" t="s">
        <v>5</v>
      </c>
      <c r="D5692" s="342">
        <v>12.22</v>
      </c>
      <c r="E5692" s="342">
        <v>11.75</v>
      </c>
      <c r="F5692" s="338" t="s">
        <v>32651</v>
      </c>
      <c r="G5692" s="343"/>
      <c r="H5692" s="343"/>
      <c r="I5692" s="343"/>
    </row>
    <row r="5693" spans="1:9" ht="69.75" customHeight="1">
      <c r="A5693" s="340" t="s">
        <v>11682</v>
      </c>
      <c r="B5693" s="338" t="s">
        <v>11683</v>
      </c>
      <c r="C5693" s="341" t="s">
        <v>5</v>
      </c>
      <c r="D5693" s="342">
        <v>11.89</v>
      </c>
      <c r="E5693" s="342">
        <v>11.42</v>
      </c>
      <c r="F5693" s="338" t="s">
        <v>32651</v>
      </c>
      <c r="G5693" s="343"/>
      <c r="H5693" s="343"/>
      <c r="I5693" s="343"/>
    </row>
    <row r="5694" spans="1:9" ht="69.75" customHeight="1">
      <c r="A5694" s="340" t="s">
        <v>11684</v>
      </c>
      <c r="B5694" s="338" t="s">
        <v>11685</v>
      </c>
      <c r="C5694" s="341" t="s">
        <v>5</v>
      </c>
      <c r="D5694" s="342">
        <v>11.54</v>
      </c>
      <c r="E5694" s="342">
        <v>11.15</v>
      </c>
      <c r="F5694" s="338" t="s">
        <v>32651</v>
      </c>
      <c r="G5694" s="343"/>
      <c r="H5694" s="343"/>
      <c r="I5694" s="343"/>
    </row>
    <row r="5695" spans="1:9" ht="69.75" customHeight="1">
      <c r="A5695" s="340" t="s">
        <v>11686</v>
      </c>
      <c r="B5695" s="338" t="s">
        <v>11687</v>
      </c>
      <c r="C5695" s="341" t="s">
        <v>5</v>
      </c>
      <c r="D5695" s="342">
        <v>11.08</v>
      </c>
      <c r="E5695" s="342">
        <v>10.7</v>
      </c>
      <c r="F5695" s="338" t="s">
        <v>32651</v>
      </c>
      <c r="G5695" s="343"/>
      <c r="H5695" s="343"/>
      <c r="I5695" s="343"/>
    </row>
    <row r="5696" spans="1:9" ht="69.75" customHeight="1">
      <c r="A5696" s="340" t="s">
        <v>11688</v>
      </c>
      <c r="B5696" s="338" t="s">
        <v>11689</v>
      </c>
      <c r="C5696" s="341" t="s">
        <v>5</v>
      </c>
      <c r="D5696" s="342">
        <v>10.83</v>
      </c>
      <c r="E5696" s="342">
        <v>10.45</v>
      </c>
      <c r="F5696" s="338" t="s">
        <v>32651</v>
      </c>
      <c r="G5696" s="343"/>
      <c r="H5696" s="343"/>
      <c r="I5696" s="343"/>
    </row>
    <row r="5697" spans="1:9" ht="69.75" customHeight="1">
      <c r="A5697" s="340" t="s">
        <v>11690</v>
      </c>
      <c r="B5697" s="338" t="s">
        <v>11691</v>
      </c>
      <c r="C5697" s="341" t="s">
        <v>5</v>
      </c>
      <c r="D5697" s="342">
        <v>8.2899999999999991</v>
      </c>
      <c r="E5697" s="342">
        <v>7.97</v>
      </c>
      <c r="F5697" s="338" t="s">
        <v>32651</v>
      </c>
      <c r="G5697" s="343"/>
      <c r="H5697" s="343"/>
      <c r="I5697" s="343"/>
    </row>
    <row r="5698" spans="1:9" ht="69.75" customHeight="1">
      <c r="A5698" s="340" t="s">
        <v>11692</v>
      </c>
      <c r="B5698" s="338" t="s">
        <v>11693</v>
      </c>
      <c r="C5698" s="341" t="s">
        <v>5</v>
      </c>
      <c r="D5698" s="342">
        <v>7.37</v>
      </c>
      <c r="E5698" s="342">
        <v>7.07</v>
      </c>
      <c r="F5698" s="338" t="s">
        <v>32651</v>
      </c>
      <c r="G5698" s="343"/>
      <c r="H5698" s="343"/>
      <c r="I5698" s="343"/>
    </row>
    <row r="5699" spans="1:9" ht="69.75" customHeight="1">
      <c r="A5699" s="340" t="s">
        <v>11694</v>
      </c>
      <c r="B5699" s="338" t="s">
        <v>11695</v>
      </c>
      <c r="C5699" s="341" t="s">
        <v>5</v>
      </c>
      <c r="D5699" s="342">
        <v>7.14</v>
      </c>
      <c r="E5699" s="342">
        <v>6.86</v>
      </c>
      <c r="F5699" s="338" t="s">
        <v>32651</v>
      </c>
      <c r="G5699" s="343"/>
      <c r="H5699" s="343"/>
      <c r="I5699" s="343"/>
    </row>
    <row r="5700" spans="1:9" ht="69.75" customHeight="1">
      <c r="A5700" s="340" t="s">
        <v>11696</v>
      </c>
      <c r="B5700" s="338" t="s">
        <v>11697</v>
      </c>
      <c r="C5700" s="341" t="s">
        <v>5</v>
      </c>
      <c r="D5700" s="342">
        <v>6.75</v>
      </c>
      <c r="E5700" s="342">
        <v>6.49</v>
      </c>
      <c r="F5700" s="338" t="s">
        <v>32651</v>
      </c>
      <c r="G5700" s="343"/>
      <c r="H5700" s="343"/>
      <c r="I5700" s="343"/>
    </row>
    <row r="5701" spans="1:9" ht="69.75" customHeight="1">
      <c r="A5701" s="340" t="s">
        <v>11698</v>
      </c>
      <c r="B5701" s="338" t="s">
        <v>11699</v>
      </c>
      <c r="C5701" s="341" t="s">
        <v>5</v>
      </c>
      <c r="D5701" s="342">
        <v>6.57</v>
      </c>
      <c r="E5701" s="342">
        <v>6.31</v>
      </c>
      <c r="F5701" s="338" t="s">
        <v>32651</v>
      </c>
      <c r="G5701" s="343"/>
      <c r="H5701" s="343"/>
      <c r="I5701" s="343"/>
    </row>
    <row r="5702" spans="1:9" ht="69.75" customHeight="1">
      <c r="A5702" s="340" t="s">
        <v>11700</v>
      </c>
      <c r="B5702" s="338" t="s">
        <v>11701</v>
      </c>
      <c r="C5702" s="341" t="s">
        <v>5</v>
      </c>
      <c r="D5702" s="342">
        <v>6.36</v>
      </c>
      <c r="E5702" s="342">
        <v>6.14</v>
      </c>
      <c r="F5702" s="338" t="s">
        <v>32651</v>
      </c>
      <c r="G5702" s="343"/>
      <c r="H5702" s="343"/>
      <c r="I5702" s="343"/>
    </row>
    <row r="5703" spans="1:9" ht="69.75" customHeight="1">
      <c r="A5703" s="340" t="s">
        <v>11702</v>
      </c>
      <c r="B5703" s="338" t="s">
        <v>11703</v>
      </c>
      <c r="C5703" s="341" t="s">
        <v>5</v>
      </c>
      <c r="D5703" s="342">
        <v>6.1</v>
      </c>
      <c r="E5703" s="342">
        <v>5.89</v>
      </c>
      <c r="F5703" s="338" t="s">
        <v>32651</v>
      </c>
      <c r="G5703" s="343"/>
      <c r="H5703" s="343"/>
      <c r="I5703" s="343"/>
    </row>
    <row r="5704" spans="1:9" ht="69.75" customHeight="1">
      <c r="A5704" s="340" t="s">
        <v>11704</v>
      </c>
      <c r="B5704" s="338" t="s">
        <v>11705</v>
      </c>
      <c r="C5704" s="341" t="s">
        <v>5</v>
      </c>
      <c r="D5704" s="342">
        <v>5.96</v>
      </c>
      <c r="E5704" s="342">
        <v>5.75</v>
      </c>
      <c r="F5704" s="338" t="s">
        <v>32651</v>
      </c>
      <c r="G5704" s="343"/>
      <c r="H5704" s="343"/>
      <c r="I5704" s="343"/>
    </row>
    <row r="5705" spans="1:9" ht="69.75" customHeight="1">
      <c r="A5705" s="340" t="s">
        <v>11706</v>
      </c>
      <c r="B5705" s="338" t="s">
        <v>11707</v>
      </c>
      <c r="C5705" s="341" t="s">
        <v>5</v>
      </c>
      <c r="D5705" s="342">
        <v>19.079999999999998</v>
      </c>
      <c r="E5705" s="342">
        <v>18.09</v>
      </c>
      <c r="F5705" s="338" t="s">
        <v>32651</v>
      </c>
      <c r="G5705" s="343"/>
      <c r="H5705" s="343"/>
      <c r="I5705" s="343"/>
    </row>
    <row r="5706" spans="1:9" ht="69.75" customHeight="1">
      <c r="A5706" s="340" t="s">
        <v>11708</v>
      </c>
      <c r="B5706" s="338" t="s">
        <v>11709</v>
      </c>
      <c r="C5706" s="341" t="s">
        <v>5</v>
      </c>
      <c r="D5706" s="342">
        <v>16.22</v>
      </c>
      <c r="E5706" s="342">
        <v>15.37</v>
      </c>
      <c r="F5706" s="338" t="s">
        <v>32651</v>
      </c>
      <c r="G5706" s="343"/>
      <c r="H5706" s="343"/>
      <c r="I5706" s="343"/>
    </row>
    <row r="5707" spans="1:9" ht="69.75" customHeight="1">
      <c r="A5707" s="340" t="s">
        <v>11710</v>
      </c>
      <c r="B5707" s="338" t="s">
        <v>11711</v>
      </c>
      <c r="C5707" s="341" t="s">
        <v>5</v>
      </c>
      <c r="D5707" s="342">
        <v>16</v>
      </c>
      <c r="E5707" s="342">
        <v>15.18</v>
      </c>
      <c r="F5707" s="338" t="s">
        <v>32651</v>
      </c>
      <c r="G5707" s="343"/>
      <c r="H5707" s="343"/>
      <c r="I5707" s="343"/>
    </row>
    <row r="5708" spans="1:9" ht="69.75" customHeight="1">
      <c r="A5708" s="340" t="s">
        <v>11712</v>
      </c>
      <c r="B5708" s="338" t="s">
        <v>11713</v>
      </c>
      <c r="C5708" s="341" t="s">
        <v>5</v>
      </c>
      <c r="D5708" s="342">
        <v>14.56</v>
      </c>
      <c r="E5708" s="342">
        <v>13.8</v>
      </c>
      <c r="F5708" s="338" t="s">
        <v>32651</v>
      </c>
      <c r="G5708" s="343"/>
      <c r="H5708" s="343"/>
      <c r="I5708" s="343"/>
    </row>
    <row r="5709" spans="1:9" ht="69.75" customHeight="1">
      <c r="A5709" s="340" t="s">
        <v>11714</v>
      </c>
      <c r="B5709" s="338" t="s">
        <v>11715</v>
      </c>
      <c r="C5709" s="341" t="s">
        <v>5</v>
      </c>
      <c r="D5709" s="342">
        <v>10.52</v>
      </c>
      <c r="E5709" s="342">
        <v>9.98</v>
      </c>
      <c r="F5709" s="338" t="s">
        <v>32651</v>
      </c>
      <c r="G5709" s="343"/>
      <c r="H5709" s="343"/>
      <c r="I5709" s="343"/>
    </row>
    <row r="5710" spans="1:9" ht="69.75" customHeight="1">
      <c r="A5710" s="340" t="s">
        <v>11716</v>
      </c>
      <c r="B5710" s="338" t="s">
        <v>11717</v>
      </c>
      <c r="C5710" s="341" t="s">
        <v>5</v>
      </c>
      <c r="D5710" s="342">
        <v>8.93</v>
      </c>
      <c r="E5710" s="342">
        <v>8.4700000000000006</v>
      </c>
      <c r="F5710" s="338" t="s">
        <v>32651</v>
      </c>
      <c r="G5710" s="343"/>
      <c r="H5710" s="343"/>
      <c r="I5710" s="343"/>
    </row>
    <row r="5711" spans="1:9" ht="69.75" customHeight="1">
      <c r="A5711" s="340" t="s">
        <v>11718</v>
      </c>
      <c r="B5711" s="338" t="s">
        <v>11719</v>
      </c>
      <c r="C5711" s="341" t="s">
        <v>5</v>
      </c>
      <c r="D5711" s="342">
        <v>8.82</v>
      </c>
      <c r="E5711" s="342">
        <v>8.36</v>
      </c>
      <c r="F5711" s="338" t="s">
        <v>32651</v>
      </c>
      <c r="G5711" s="343"/>
      <c r="H5711" s="343"/>
      <c r="I5711" s="343"/>
    </row>
    <row r="5712" spans="1:9" ht="69.75" customHeight="1">
      <c r="A5712" s="340" t="s">
        <v>11720</v>
      </c>
      <c r="B5712" s="338" t="s">
        <v>11721</v>
      </c>
      <c r="C5712" s="341" t="s">
        <v>5</v>
      </c>
      <c r="D5712" s="342">
        <v>8.0299999999999994</v>
      </c>
      <c r="E5712" s="342">
        <v>7.61</v>
      </c>
      <c r="F5712" s="338" t="s">
        <v>32651</v>
      </c>
      <c r="G5712" s="343"/>
      <c r="H5712" s="343"/>
      <c r="I5712" s="343"/>
    </row>
    <row r="5713" spans="1:9" ht="69.75" customHeight="1">
      <c r="A5713" s="340" t="s">
        <v>11722</v>
      </c>
      <c r="B5713" s="338" t="s">
        <v>11723</v>
      </c>
      <c r="C5713" s="341" t="s">
        <v>5</v>
      </c>
      <c r="D5713" s="342">
        <v>16.920000000000002</v>
      </c>
      <c r="E5713" s="342">
        <v>16.28</v>
      </c>
      <c r="F5713" s="338" t="s">
        <v>32651</v>
      </c>
      <c r="G5713" s="343"/>
      <c r="H5713" s="343"/>
      <c r="I5713" s="343"/>
    </row>
    <row r="5714" spans="1:9" ht="69.75" customHeight="1">
      <c r="A5714" s="340" t="s">
        <v>11724</v>
      </c>
      <c r="B5714" s="338" t="s">
        <v>11725</v>
      </c>
      <c r="C5714" s="341" t="s">
        <v>5</v>
      </c>
      <c r="D5714" s="342">
        <v>15.02</v>
      </c>
      <c r="E5714" s="342">
        <v>14.44</v>
      </c>
      <c r="F5714" s="338" t="s">
        <v>32651</v>
      </c>
      <c r="G5714" s="343"/>
      <c r="H5714" s="343"/>
      <c r="I5714" s="343"/>
    </row>
    <row r="5715" spans="1:9" ht="69.75" customHeight="1">
      <c r="A5715" s="340" t="s">
        <v>11726</v>
      </c>
      <c r="B5715" s="338" t="s">
        <v>11727</v>
      </c>
      <c r="C5715" s="341" t="s">
        <v>5</v>
      </c>
      <c r="D5715" s="342">
        <v>14.56</v>
      </c>
      <c r="E5715" s="342">
        <v>14</v>
      </c>
      <c r="F5715" s="338" t="s">
        <v>32651</v>
      </c>
      <c r="G5715" s="343"/>
      <c r="H5715" s="343"/>
      <c r="I5715" s="343"/>
    </row>
    <row r="5716" spans="1:9" ht="69.75" customHeight="1">
      <c r="A5716" s="340" t="s">
        <v>11728</v>
      </c>
      <c r="B5716" s="338" t="s">
        <v>11729</v>
      </c>
      <c r="C5716" s="341" t="s">
        <v>5</v>
      </c>
      <c r="D5716" s="342">
        <v>13.78</v>
      </c>
      <c r="E5716" s="342">
        <v>13.25</v>
      </c>
      <c r="F5716" s="338" t="s">
        <v>32651</v>
      </c>
      <c r="G5716" s="343"/>
      <c r="H5716" s="343"/>
      <c r="I5716" s="343"/>
    </row>
    <row r="5717" spans="1:9" ht="69.75" customHeight="1">
      <c r="A5717" s="340" t="s">
        <v>11730</v>
      </c>
      <c r="B5717" s="338" t="s">
        <v>11731</v>
      </c>
      <c r="C5717" s="341" t="s">
        <v>5</v>
      </c>
      <c r="D5717" s="342">
        <v>13.37</v>
      </c>
      <c r="E5717" s="342">
        <v>12.85</v>
      </c>
      <c r="F5717" s="338" t="s">
        <v>32651</v>
      </c>
      <c r="G5717" s="343"/>
      <c r="H5717" s="343"/>
      <c r="I5717" s="343"/>
    </row>
    <row r="5718" spans="1:9" ht="69.75" customHeight="1">
      <c r="A5718" s="340" t="s">
        <v>11732</v>
      </c>
      <c r="B5718" s="338" t="s">
        <v>11733</v>
      </c>
      <c r="C5718" s="341" t="s">
        <v>5</v>
      </c>
      <c r="D5718" s="342">
        <v>12.97</v>
      </c>
      <c r="E5718" s="342">
        <v>12.52</v>
      </c>
      <c r="F5718" s="338" t="s">
        <v>32651</v>
      </c>
      <c r="G5718" s="343"/>
      <c r="H5718" s="343"/>
      <c r="I5718" s="343"/>
    </row>
    <row r="5719" spans="1:9" ht="69.75" customHeight="1">
      <c r="A5719" s="340" t="s">
        <v>11734</v>
      </c>
      <c r="B5719" s="338" t="s">
        <v>11735</v>
      </c>
      <c r="C5719" s="341" t="s">
        <v>5</v>
      </c>
      <c r="D5719" s="342">
        <v>12.45</v>
      </c>
      <c r="E5719" s="342">
        <v>12.03</v>
      </c>
      <c r="F5719" s="338" t="s">
        <v>32651</v>
      </c>
      <c r="G5719" s="343"/>
      <c r="H5719" s="343"/>
      <c r="I5719" s="343"/>
    </row>
    <row r="5720" spans="1:9" ht="69.75" customHeight="1">
      <c r="A5720" s="340" t="s">
        <v>11736</v>
      </c>
      <c r="B5720" s="338" t="s">
        <v>11737</v>
      </c>
      <c r="C5720" s="341" t="s">
        <v>5</v>
      </c>
      <c r="D5720" s="342">
        <v>12.18</v>
      </c>
      <c r="E5720" s="342">
        <v>11.76</v>
      </c>
      <c r="F5720" s="338" t="s">
        <v>32651</v>
      </c>
      <c r="G5720" s="343"/>
      <c r="H5720" s="343"/>
      <c r="I5720" s="343"/>
    </row>
    <row r="5721" spans="1:9" ht="69.75" customHeight="1">
      <c r="A5721" s="340" t="s">
        <v>11738</v>
      </c>
      <c r="B5721" s="338" t="s">
        <v>11739</v>
      </c>
      <c r="C5721" s="341" t="s">
        <v>5</v>
      </c>
      <c r="D5721" s="342">
        <v>9.35</v>
      </c>
      <c r="E5721" s="342">
        <v>8.9700000000000006</v>
      </c>
      <c r="F5721" s="338" t="s">
        <v>32651</v>
      </c>
      <c r="G5721" s="343"/>
      <c r="H5721" s="343"/>
      <c r="I5721" s="343"/>
    </row>
    <row r="5722" spans="1:9" ht="69.75" customHeight="1">
      <c r="A5722" s="340" t="s">
        <v>11740</v>
      </c>
      <c r="B5722" s="338" t="s">
        <v>11741</v>
      </c>
      <c r="C5722" s="341" t="s">
        <v>5</v>
      </c>
      <c r="D5722" s="342">
        <v>8.2899999999999991</v>
      </c>
      <c r="E5722" s="342">
        <v>7.97</v>
      </c>
      <c r="F5722" s="338" t="s">
        <v>32651</v>
      </c>
      <c r="G5722" s="343"/>
      <c r="H5722" s="343"/>
      <c r="I5722" s="343"/>
    </row>
    <row r="5723" spans="1:9" ht="69.75" customHeight="1">
      <c r="A5723" s="340" t="s">
        <v>11742</v>
      </c>
      <c r="B5723" s="338" t="s">
        <v>11743</v>
      </c>
      <c r="C5723" s="341" t="s">
        <v>5</v>
      </c>
      <c r="D5723" s="342">
        <v>8.0299999999999994</v>
      </c>
      <c r="E5723" s="342">
        <v>7.72</v>
      </c>
      <c r="F5723" s="338" t="s">
        <v>32651</v>
      </c>
      <c r="G5723" s="343"/>
      <c r="H5723" s="343"/>
      <c r="I5723" s="343"/>
    </row>
    <row r="5724" spans="1:9" ht="69.75" customHeight="1">
      <c r="A5724" s="340" t="s">
        <v>11744</v>
      </c>
      <c r="B5724" s="338" t="s">
        <v>11745</v>
      </c>
      <c r="C5724" s="341" t="s">
        <v>5</v>
      </c>
      <c r="D5724" s="342">
        <v>7.58</v>
      </c>
      <c r="E5724" s="342">
        <v>7.3</v>
      </c>
      <c r="F5724" s="338" t="s">
        <v>32651</v>
      </c>
      <c r="G5724" s="343"/>
      <c r="H5724" s="343"/>
      <c r="I5724" s="343"/>
    </row>
    <row r="5725" spans="1:9" ht="69.75" customHeight="1">
      <c r="A5725" s="340" t="s">
        <v>11746</v>
      </c>
      <c r="B5725" s="338" t="s">
        <v>11747</v>
      </c>
      <c r="C5725" s="341" t="s">
        <v>5</v>
      </c>
      <c r="D5725" s="342">
        <v>7.39</v>
      </c>
      <c r="E5725" s="342">
        <v>7.09</v>
      </c>
      <c r="F5725" s="338" t="s">
        <v>32651</v>
      </c>
      <c r="G5725" s="343"/>
      <c r="H5725" s="343"/>
      <c r="I5725" s="343"/>
    </row>
    <row r="5726" spans="1:9" ht="69.75" customHeight="1">
      <c r="A5726" s="340" t="s">
        <v>11748</v>
      </c>
      <c r="B5726" s="338" t="s">
        <v>11749</v>
      </c>
      <c r="C5726" s="341" t="s">
        <v>5</v>
      </c>
      <c r="D5726" s="342">
        <v>7.15</v>
      </c>
      <c r="E5726" s="342">
        <v>6.91</v>
      </c>
      <c r="F5726" s="338" t="s">
        <v>32651</v>
      </c>
      <c r="G5726" s="343"/>
      <c r="H5726" s="343"/>
      <c r="I5726" s="343"/>
    </row>
    <row r="5727" spans="1:9" ht="69.75" customHeight="1">
      <c r="A5727" s="340" t="s">
        <v>11750</v>
      </c>
      <c r="B5727" s="338" t="s">
        <v>11751</v>
      </c>
      <c r="C5727" s="341" t="s">
        <v>5</v>
      </c>
      <c r="D5727" s="342">
        <v>6.86</v>
      </c>
      <c r="E5727" s="342">
        <v>6.62</v>
      </c>
      <c r="F5727" s="338" t="s">
        <v>32651</v>
      </c>
      <c r="G5727" s="343"/>
      <c r="H5727" s="343"/>
      <c r="I5727" s="343"/>
    </row>
    <row r="5728" spans="1:9" ht="69.75" customHeight="1">
      <c r="A5728" s="340" t="s">
        <v>11753</v>
      </c>
      <c r="B5728" s="338" t="s">
        <v>11754</v>
      </c>
      <c r="C5728" s="341" t="s">
        <v>5</v>
      </c>
      <c r="D5728" s="342">
        <v>6.73</v>
      </c>
      <c r="E5728" s="342">
        <v>6.5</v>
      </c>
      <c r="F5728" s="338" t="s">
        <v>32651</v>
      </c>
      <c r="G5728" s="343"/>
      <c r="H5728" s="343"/>
      <c r="I5728" s="343"/>
    </row>
    <row r="5729" spans="1:9" ht="69.75" customHeight="1">
      <c r="A5729" s="340" t="s">
        <v>11755</v>
      </c>
      <c r="B5729" s="338" t="s">
        <v>11756</v>
      </c>
      <c r="C5729" s="341" t="s">
        <v>5</v>
      </c>
      <c r="D5729" s="342">
        <v>21.47</v>
      </c>
      <c r="E5729" s="342">
        <v>20.36</v>
      </c>
      <c r="F5729" s="338" t="s">
        <v>32651</v>
      </c>
      <c r="G5729" s="343"/>
      <c r="H5729" s="343"/>
      <c r="I5729" s="343"/>
    </row>
    <row r="5730" spans="1:9" ht="69.75" customHeight="1">
      <c r="A5730" s="340" t="s">
        <v>11757</v>
      </c>
      <c r="B5730" s="338" t="s">
        <v>11758</v>
      </c>
      <c r="C5730" s="341" t="s">
        <v>5</v>
      </c>
      <c r="D5730" s="342">
        <v>18.239999999999998</v>
      </c>
      <c r="E5730" s="342">
        <v>17.28</v>
      </c>
      <c r="F5730" s="338" t="s">
        <v>32651</v>
      </c>
      <c r="G5730" s="343"/>
      <c r="H5730" s="343"/>
      <c r="I5730" s="343"/>
    </row>
    <row r="5731" spans="1:9" ht="69.75" customHeight="1">
      <c r="A5731" s="340" t="s">
        <v>11759</v>
      </c>
      <c r="B5731" s="338" t="s">
        <v>11760</v>
      </c>
      <c r="C5731" s="341" t="s">
        <v>5</v>
      </c>
      <c r="D5731" s="342">
        <v>18</v>
      </c>
      <c r="E5731" s="342">
        <v>17.079999999999998</v>
      </c>
      <c r="F5731" s="338" t="s">
        <v>32651</v>
      </c>
      <c r="G5731" s="343"/>
      <c r="H5731" s="343"/>
      <c r="I5731" s="343"/>
    </row>
    <row r="5732" spans="1:9" ht="69.75" customHeight="1">
      <c r="A5732" s="340" t="s">
        <v>11761</v>
      </c>
      <c r="B5732" s="338" t="s">
        <v>11762</v>
      </c>
      <c r="C5732" s="341" t="s">
        <v>5</v>
      </c>
      <c r="D5732" s="342">
        <v>16.399999999999999</v>
      </c>
      <c r="E5732" s="342">
        <v>15.54</v>
      </c>
      <c r="F5732" s="338" t="s">
        <v>32651</v>
      </c>
      <c r="G5732" s="343"/>
      <c r="H5732" s="343"/>
      <c r="I5732" s="343"/>
    </row>
    <row r="5733" spans="1:9" ht="69.75" customHeight="1">
      <c r="A5733" s="340" t="s">
        <v>11763</v>
      </c>
      <c r="B5733" s="338" t="s">
        <v>11764</v>
      </c>
      <c r="C5733" s="341" t="s">
        <v>5</v>
      </c>
      <c r="D5733" s="342">
        <v>11.86</v>
      </c>
      <c r="E5733" s="342">
        <v>11.23</v>
      </c>
      <c r="F5733" s="338" t="s">
        <v>32651</v>
      </c>
      <c r="G5733" s="343"/>
      <c r="H5733" s="343"/>
      <c r="I5733" s="343"/>
    </row>
    <row r="5734" spans="1:9" ht="69.75" customHeight="1">
      <c r="A5734" s="340" t="s">
        <v>11765</v>
      </c>
      <c r="B5734" s="338" t="s">
        <v>11766</v>
      </c>
      <c r="C5734" s="341" t="s">
        <v>5</v>
      </c>
      <c r="D5734" s="342">
        <v>10.06</v>
      </c>
      <c r="E5734" s="342">
        <v>9.5399999999999991</v>
      </c>
      <c r="F5734" s="338" t="s">
        <v>32651</v>
      </c>
      <c r="G5734" s="343"/>
      <c r="H5734" s="343"/>
      <c r="I5734" s="343"/>
    </row>
    <row r="5735" spans="1:9" ht="69.75" customHeight="1">
      <c r="A5735" s="340" t="s">
        <v>11767</v>
      </c>
      <c r="B5735" s="338" t="s">
        <v>11768</v>
      </c>
      <c r="C5735" s="341" t="s">
        <v>5</v>
      </c>
      <c r="D5735" s="342">
        <v>9.93</v>
      </c>
      <c r="E5735" s="342">
        <v>9.41</v>
      </c>
      <c r="F5735" s="338" t="s">
        <v>32651</v>
      </c>
      <c r="G5735" s="343"/>
      <c r="H5735" s="343"/>
      <c r="I5735" s="343"/>
    </row>
    <row r="5736" spans="1:9" ht="69.75" customHeight="1">
      <c r="A5736" s="340" t="s">
        <v>11769</v>
      </c>
      <c r="B5736" s="338" t="s">
        <v>11770</v>
      </c>
      <c r="C5736" s="341" t="s">
        <v>5</v>
      </c>
      <c r="D5736" s="342">
        <v>9.0399999999999991</v>
      </c>
      <c r="E5736" s="342">
        <v>8.57</v>
      </c>
      <c r="F5736" s="338" t="s">
        <v>32651</v>
      </c>
      <c r="G5736" s="343"/>
      <c r="H5736" s="343"/>
      <c r="I5736" s="343"/>
    </row>
    <row r="5737" spans="1:9" ht="69.75" customHeight="1">
      <c r="A5737" s="340" t="s">
        <v>11771</v>
      </c>
      <c r="B5737" s="338" t="s">
        <v>11772</v>
      </c>
      <c r="C5737" s="341" t="s">
        <v>5</v>
      </c>
      <c r="D5737" s="342">
        <v>74.84</v>
      </c>
      <c r="E5737" s="342">
        <v>73.760000000000005</v>
      </c>
      <c r="F5737" s="338" t="s">
        <v>32651</v>
      </c>
      <c r="G5737" s="343"/>
      <c r="H5737" s="343"/>
      <c r="I5737" s="343"/>
    </row>
    <row r="5738" spans="1:9" ht="69.75" customHeight="1">
      <c r="A5738" s="340" t="s">
        <v>11773</v>
      </c>
      <c r="B5738" s="338" t="s">
        <v>11774</v>
      </c>
      <c r="C5738" s="341" t="s">
        <v>5</v>
      </c>
      <c r="D5738" s="342">
        <v>68.08</v>
      </c>
      <c r="E5738" s="342">
        <v>67.27</v>
      </c>
      <c r="F5738" s="338" t="s">
        <v>32651</v>
      </c>
      <c r="G5738" s="343"/>
      <c r="H5738" s="343"/>
      <c r="I5738" s="343"/>
    </row>
    <row r="5739" spans="1:9" ht="69.75" customHeight="1">
      <c r="A5739" s="340" t="s">
        <v>11775</v>
      </c>
      <c r="B5739" s="338" t="s">
        <v>11776</v>
      </c>
      <c r="C5739" s="341" t="s">
        <v>5</v>
      </c>
      <c r="D5739" s="342">
        <v>65.03</v>
      </c>
      <c r="E5739" s="342">
        <v>64.33</v>
      </c>
      <c r="F5739" s="338" t="s">
        <v>32651</v>
      </c>
      <c r="G5739" s="343"/>
      <c r="H5739" s="343"/>
      <c r="I5739" s="343"/>
    </row>
    <row r="5740" spans="1:9" ht="69.75" customHeight="1">
      <c r="A5740" s="340" t="s">
        <v>11777</v>
      </c>
      <c r="B5740" s="338" t="s">
        <v>11778</v>
      </c>
      <c r="C5740" s="341" t="s">
        <v>5</v>
      </c>
      <c r="D5740" s="342">
        <v>69.67</v>
      </c>
      <c r="E5740" s="342">
        <v>68.58</v>
      </c>
      <c r="F5740" s="338" t="s">
        <v>32651</v>
      </c>
      <c r="G5740" s="343"/>
      <c r="H5740" s="343"/>
      <c r="I5740" s="343"/>
    </row>
    <row r="5741" spans="1:9" ht="69.75" customHeight="1">
      <c r="A5741" s="340" t="s">
        <v>11780</v>
      </c>
      <c r="B5741" s="338" t="s">
        <v>11781</v>
      </c>
      <c r="C5741" s="341" t="s">
        <v>5</v>
      </c>
      <c r="D5741" s="342">
        <v>63.77</v>
      </c>
      <c r="E5741" s="342">
        <v>63.02</v>
      </c>
      <c r="F5741" s="338" t="s">
        <v>32651</v>
      </c>
      <c r="G5741" s="343"/>
      <c r="H5741" s="343"/>
      <c r="I5741" s="343"/>
    </row>
    <row r="5742" spans="1:9" ht="69.75" customHeight="1">
      <c r="A5742" s="340" t="s">
        <v>11782</v>
      </c>
      <c r="B5742" s="338" t="s">
        <v>11783</v>
      </c>
      <c r="C5742" s="341" t="s">
        <v>5</v>
      </c>
      <c r="D5742" s="342">
        <v>82.25</v>
      </c>
      <c r="E5742" s="342">
        <v>79.430000000000007</v>
      </c>
      <c r="F5742" s="338" t="s">
        <v>32651</v>
      </c>
      <c r="G5742" s="343"/>
      <c r="H5742" s="343"/>
      <c r="I5742" s="343"/>
    </row>
    <row r="5743" spans="1:9" ht="69.75" customHeight="1">
      <c r="A5743" s="340" t="s">
        <v>11784</v>
      </c>
      <c r="B5743" s="338" t="s">
        <v>11785</v>
      </c>
      <c r="C5743" s="341" t="s">
        <v>5</v>
      </c>
      <c r="D5743" s="342">
        <v>76.22</v>
      </c>
      <c r="E5743" s="342">
        <v>75.14</v>
      </c>
      <c r="F5743" s="338" t="s">
        <v>32651</v>
      </c>
      <c r="G5743" s="343"/>
      <c r="H5743" s="343"/>
      <c r="I5743" s="343"/>
    </row>
    <row r="5744" spans="1:9" ht="69.75" customHeight="1">
      <c r="A5744" s="340" t="s">
        <v>11786</v>
      </c>
      <c r="B5744" s="338" t="s">
        <v>11787</v>
      </c>
      <c r="C5744" s="341" t="s">
        <v>5</v>
      </c>
      <c r="D5744" s="342">
        <v>69.459999999999994</v>
      </c>
      <c r="E5744" s="342">
        <v>68.650000000000006</v>
      </c>
      <c r="F5744" s="338" t="s">
        <v>32651</v>
      </c>
      <c r="G5744" s="343"/>
      <c r="H5744" s="343"/>
      <c r="I5744" s="343"/>
    </row>
    <row r="5745" spans="1:9" ht="69.75" customHeight="1">
      <c r="A5745" s="340" t="s">
        <v>11788</v>
      </c>
      <c r="B5745" s="338" t="s">
        <v>11789</v>
      </c>
      <c r="C5745" s="341" t="s">
        <v>5</v>
      </c>
      <c r="D5745" s="342">
        <v>66.41</v>
      </c>
      <c r="E5745" s="342">
        <v>65.709999999999994</v>
      </c>
      <c r="F5745" s="338" t="s">
        <v>32651</v>
      </c>
      <c r="G5745" s="343"/>
      <c r="H5745" s="343"/>
      <c r="I5745" s="343"/>
    </row>
    <row r="5746" spans="1:9" ht="69.75" customHeight="1">
      <c r="A5746" s="340" t="s">
        <v>11790</v>
      </c>
      <c r="B5746" s="338" t="s">
        <v>11791</v>
      </c>
      <c r="C5746" s="341" t="s">
        <v>5</v>
      </c>
      <c r="D5746" s="342">
        <v>71.05</v>
      </c>
      <c r="E5746" s="342">
        <v>69.959999999999994</v>
      </c>
      <c r="F5746" s="338" t="s">
        <v>32651</v>
      </c>
      <c r="G5746" s="343"/>
      <c r="H5746" s="343"/>
      <c r="I5746" s="343"/>
    </row>
    <row r="5747" spans="1:9" ht="69.75" customHeight="1">
      <c r="A5747" s="340" t="s">
        <v>11792</v>
      </c>
      <c r="B5747" s="338" t="s">
        <v>11793</v>
      </c>
      <c r="C5747" s="341" t="s">
        <v>5</v>
      </c>
      <c r="D5747" s="342">
        <v>65.150000000000006</v>
      </c>
      <c r="E5747" s="342">
        <v>64.400000000000006</v>
      </c>
      <c r="F5747" s="338" t="s">
        <v>32651</v>
      </c>
      <c r="G5747" s="343"/>
      <c r="H5747" s="343"/>
      <c r="I5747" s="343"/>
    </row>
    <row r="5748" spans="1:9" ht="69.75" customHeight="1">
      <c r="A5748" s="340" t="s">
        <v>11794</v>
      </c>
      <c r="B5748" s="338" t="s">
        <v>11795</v>
      </c>
      <c r="C5748" s="341" t="s">
        <v>5</v>
      </c>
      <c r="D5748" s="342">
        <v>83.63</v>
      </c>
      <c r="E5748" s="342">
        <v>80.81</v>
      </c>
      <c r="F5748" s="338" t="s">
        <v>32651</v>
      </c>
      <c r="G5748" s="343"/>
      <c r="H5748" s="343"/>
      <c r="I5748" s="343"/>
    </row>
    <row r="5749" spans="1:9" ht="69.75" customHeight="1">
      <c r="A5749" s="340" t="s">
        <v>11796</v>
      </c>
      <c r="B5749" s="338" t="s">
        <v>11797</v>
      </c>
      <c r="C5749" s="341" t="s">
        <v>5</v>
      </c>
      <c r="D5749" s="342">
        <v>12.1</v>
      </c>
      <c r="E5749" s="342">
        <v>11.64</v>
      </c>
      <c r="F5749" s="338" t="s">
        <v>32651</v>
      </c>
      <c r="G5749" s="343"/>
      <c r="H5749" s="343"/>
      <c r="I5749" s="343"/>
    </row>
    <row r="5750" spans="1:9" ht="69.75" customHeight="1">
      <c r="A5750" s="340" t="s">
        <v>11798</v>
      </c>
      <c r="B5750" s="338" t="s">
        <v>11799</v>
      </c>
      <c r="C5750" s="341" t="s">
        <v>5</v>
      </c>
      <c r="D5750" s="342">
        <v>9.06</v>
      </c>
      <c r="E5750" s="342">
        <v>8.74</v>
      </c>
      <c r="F5750" s="338" t="s">
        <v>32651</v>
      </c>
      <c r="G5750" s="343"/>
      <c r="H5750" s="343"/>
      <c r="I5750" s="343"/>
    </row>
    <row r="5751" spans="1:9" ht="69.75" customHeight="1">
      <c r="A5751" s="340" t="s">
        <v>11800</v>
      </c>
      <c r="B5751" s="338" t="s">
        <v>11801</v>
      </c>
      <c r="C5751" s="341" t="s">
        <v>5</v>
      </c>
      <c r="D5751" s="342">
        <v>24.14</v>
      </c>
      <c r="E5751" s="342">
        <v>23.06</v>
      </c>
      <c r="F5751" s="338" t="s">
        <v>32651</v>
      </c>
      <c r="G5751" s="343"/>
      <c r="H5751" s="343"/>
      <c r="I5751" s="343"/>
    </row>
    <row r="5752" spans="1:9" ht="69.75" customHeight="1">
      <c r="A5752" s="340" t="s">
        <v>11802</v>
      </c>
      <c r="B5752" s="338" t="s">
        <v>11803</v>
      </c>
      <c r="C5752" s="341" t="s">
        <v>5</v>
      </c>
      <c r="D5752" s="342">
        <v>21.14</v>
      </c>
      <c r="E5752" s="342">
        <v>20.170000000000002</v>
      </c>
      <c r="F5752" s="338" t="s">
        <v>32651</v>
      </c>
      <c r="G5752" s="343"/>
      <c r="H5752" s="343"/>
      <c r="I5752" s="343"/>
    </row>
    <row r="5753" spans="1:9" ht="69.75" customHeight="1">
      <c r="A5753" s="340" t="s">
        <v>11804</v>
      </c>
      <c r="B5753" s="338" t="s">
        <v>11805</v>
      </c>
      <c r="C5753" s="341" t="s">
        <v>5</v>
      </c>
      <c r="D5753" s="342">
        <v>17.38</v>
      </c>
      <c r="E5753" s="342">
        <v>16.57</v>
      </c>
      <c r="F5753" s="338" t="s">
        <v>32651</v>
      </c>
      <c r="G5753" s="343"/>
      <c r="H5753" s="343"/>
      <c r="I5753" s="343"/>
    </row>
    <row r="5754" spans="1:9" ht="69.75" customHeight="1">
      <c r="A5754" s="340" t="s">
        <v>11806</v>
      </c>
      <c r="B5754" s="338" t="s">
        <v>11807</v>
      </c>
      <c r="C5754" s="341" t="s">
        <v>5</v>
      </c>
      <c r="D5754" s="342">
        <v>16.71</v>
      </c>
      <c r="E5754" s="342">
        <v>15.92</v>
      </c>
      <c r="F5754" s="338" t="s">
        <v>32651</v>
      </c>
      <c r="G5754" s="343"/>
      <c r="H5754" s="343"/>
      <c r="I5754" s="343"/>
    </row>
    <row r="5755" spans="1:9" ht="69.75" customHeight="1">
      <c r="A5755" s="340" t="s">
        <v>11808</v>
      </c>
      <c r="B5755" s="338" t="s">
        <v>11809</v>
      </c>
      <c r="C5755" s="341" t="s">
        <v>5</v>
      </c>
      <c r="D5755" s="342">
        <v>14.33</v>
      </c>
      <c r="E5755" s="342">
        <v>13.63</v>
      </c>
      <c r="F5755" s="338" t="s">
        <v>32651</v>
      </c>
      <c r="G5755" s="343"/>
      <c r="H5755" s="343"/>
      <c r="I5755" s="343"/>
    </row>
    <row r="5756" spans="1:9" ht="69.75" customHeight="1">
      <c r="A5756" s="340" t="s">
        <v>11810</v>
      </c>
      <c r="B5756" s="338" t="s">
        <v>11811</v>
      </c>
      <c r="C5756" s="341" t="s">
        <v>5</v>
      </c>
      <c r="D5756" s="342">
        <v>24.69</v>
      </c>
      <c r="E5756" s="342">
        <v>23.28</v>
      </c>
      <c r="F5756" s="338" t="s">
        <v>32651</v>
      </c>
      <c r="G5756" s="343"/>
      <c r="H5756" s="343"/>
      <c r="I5756" s="343"/>
    </row>
    <row r="5757" spans="1:9" ht="69.75" customHeight="1">
      <c r="A5757" s="340" t="s">
        <v>11812</v>
      </c>
      <c r="B5757" s="338" t="s">
        <v>11813</v>
      </c>
      <c r="C5757" s="341" t="s">
        <v>5</v>
      </c>
      <c r="D5757" s="342">
        <v>18.97</v>
      </c>
      <c r="E5757" s="342">
        <v>17.88</v>
      </c>
      <c r="F5757" s="338" t="s">
        <v>32651</v>
      </c>
      <c r="G5757" s="343"/>
      <c r="H5757" s="343"/>
      <c r="I5757" s="343"/>
    </row>
    <row r="5758" spans="1:9" ht="69.75" customHeight="1">
      <c r="A5758" s="340" t="s">
        <v>11815</v>
      </c>
      <c r="B5758" s="338" t="s">
        <v>11816</v>
      </c>
      <c r="C5758" s="341" t="s">
        <v>5</v>
      </c>
      <c r="D5758" s="342">
        <v>16.14</v>
      </c>
      <c r="E5758" s="342">
        <v>15.22</v>
      </c>
      <c r="F5758" s="338" t="s">
        <v>32651</v>
      </c>
      <c r="G5758" s="343"/>
      <c r="H5758" s="343"/>
      <c r="I5758" s="343"/>
    </row>
    <row r="5759" spans="1:9" ht="69.75" customHeight="1">
      <c r="A5759" s="340" t="s">
        <v>11817</v>
      </c>
      <c r="B5759" s="338" t="s">
        <v>32449</v>
      </c>
      <c r="C5759" s="341" t="s">
        <v>5</v>
      </c>
      <c r="D5759" s="342">
        <v>13.07</v>
      </c>
      <c r="E5759" s="342">
        <v>12.32</v>
      </c>
      <c r="F5759" s="338" t="s">
        <v>32651</v>
      </c>
      <c r="G5759" s="343"/>
      <c r="H5759" s="343"/>
      <c r="I5759" s="343"/>
    </row>
    <row r="5760" spans="1:9" ht="69.75" customHeight="1">
      <c r="A5760" s="340" t="s">
        <v>11818</v>
      </c>
      <c r="B5760" s="338" t="s">
        <v>11819</v>
      </c>
      <c r="C5760" s="341" t="s">
        <v>5</v>
      </c>
      <c r="D5760" s="342">
        <v>31.55</v>
      </c>
      <c r="E5760" s="342">
        <v>28.73</v>
      </c>
      <c r="F5760" s="338" t="s">
        <v>32651</v>
      </c>
      <c r="G5760" s="343"/>
      <c r="H5760" s="343"/>
      <c r="I5760" s="343"/>
    </row>
    <row r="5761" spans="1:9" ht="69.75" customHeight="1">
      <c r="A5761" s="340" t="s">
        <v>11820</v>
      </c>
      <c r="B5761" s="338" t="s">
        <v>11821</v>
      </c>
      <c r="C5761" s="341" t="s">
        <v>5</v>
      </c>
      <c r="D5761" s="342">
        <v>20.12</v>
      </c>
      <c r="E5761" s="342">
        <v>19.39</v>
      </c>
      <c r="F5761" s="338" t="s">
        <v>32651</v>
      </c>
      <c r="G5761" s="343"/>
      <c r="H5761" s="343"/>
      <c r="I5761" s="343"/>
    </row>
    <row r="5762" spans="1:9" ht="69.75" customHeight="1">
      <c r="A5762" s="340" t="s">
        <v>11822</v>
      </c>
      <c r="B5762" s="338" t="s">
        <v>11823</v>
      </c>
      <c r="C5762" s="341" t="s">
        <v>5</v>
      </c>
      <c r="D5762" s="342">
        <v>17.13</v>
      </c>
      <c r="E5762" s="342">
        <v>16.52</v>
      </c>
      <c r="F5762" s="338" t="s">
        <v>32651</v>
      </c>
      <c r="G5762" s="343"/>
      <c r="H5762" s="343"/>
      <c r="I5762" s="343"/>
    </row>
    <row r="5763" spans="1:9" ht="69.75" customHeight="1">
      <c r="A5763" s="340" t="s">
        <v>11824</v>
      </c>
      <c r="B5763" s="338" t="s">
        <v>11825</v>
      </c>
      <c r="C5763" s="341" t="s">
        <v>5</v>
      </c>
      <c r="D5763" s="342">
        <v>13.38</v>
      </c>
      <c r="E5763" s="342">
        <v>12.91</v>
      </c>
      <c r="F5763" s="338" t="s">
        <v>32651</v>
      </c>
      <c r="G5763" s="343"/>
      <c r="H5763" s="343"/>
      <c r="I5763" s="343"/>
    </row>
    <row r="5764" spans="1:9" ht="69.75" customHeight="1">
      <c r="A5764" s="340" t="s">
        <v>11826</v>
      </c>
      <c r="B5764" s="338" t="s">
        <v>11827</v>
      </c>
      <c r="C5764" s="341" t="s">
        <v>5</v>
      </c>
      <c r="D5764" s="342">
        <v>12.7</v>
      </c>
      <c r="E5764" s="342">
        <v>12.26</v>
      </c>
      <c r="F5764" s="338" t="s">
        <v>32651</v>
      </c>
      <c r="G5764" s="343"/>
      <c r="H5764" s="343"/>
      <c r="I5764" s="343"/>
    </row>
    <row r="5765" spans="1:9" ht="69.75" customHeight="1">
      <c r="A5765" s="340" t="s">
        <v>11828</v>
      </c>
      <c r="B5765" s="338" t="s">
        <v>11829</v>
      </c>
      <c r="C5765" s="341" t="s">
        <v>5</v>
      </c>
      <c r="D5765" s="342">
        <v>10.32</v>
      </c>
      <c r="E5765" s="342">
        <v>9.9700000000000006</v>
      </c>
      <c r="F5765" s="338" t="s">
        <v>32651</v>
      </c>
      <c r="G5765" s="343"/>
      <c r="H5765" s="343"/>
      <c r="I5765" s="343"/>
    </row>
    <row r="5766" spans="1:9" ht="69.75" customHeight="1">
      <c r="A5766" s="340" t="s">
        <v>11830</v>
      </c>
      <c r="B5766" s="338" t="s">
        <v>11831</v>
      </c>
      <c r="C5766" s="341" t="s">
        <v>5</v>
      </c>
      <c r="D5766" s="342">
        <v>20.59</v>
      </c>
      <c r="E5766" s="342">
        <v>19.57</v>
      </c>
      <c r="F5766" s="338" t="s">
        <v>32651</v>
      </c>
      <c r="G5766" s="343"/>
      <c r="H5766" s="343"/>
      <c r="I5766" s="343"/>
    </row>
    <row r="5767" spans="1:9" ht="69.75" customHeight="1">
      <c r="A5767" s="340" t="s">
        <v>11832</v>
      </c>
      <c r="B5767" s="338" t="s">
        <v>11833</v>
      </c>
      <c r="C5767" s="341" t="s">
        <v>5</v>
      </c>
      <c r="D5767" s="342">
        <v>14.91</v>
      </c>
      <c r="E5767" s="342">
        <v>14.19</v>
      </c>
      <c r="F5767" s="338" t="s">
        <v>32651</v>
      </c>
      <c r="G5767" s="343"/>
      <c r="H5767" s="343"/>
      <c r="I5767" s="343"/>
    </row>
    <row r="5768" spans="1:9" ht="69.75" customHeight="1">
      <c r="A5768" s="340" t="s">
        <v>11834</v>
      </c>
      <c r="B5768" s="338" t="s">
        <v>11835</v>
      </c>
      <c r="C5768" s="341" t="s">
        <v>5</v>
      </c>
      <c r="D5768" s="342">
        <v>12.11</v>
      </c>
      <c r="E5768" s="342">
        <v>11.56</v>
      </c>
      <c r="F5768" s="338" t="s">
        <v>32651</v>
      </c>
      <c r="G5768" s="343"/>
      <c r="H5768" s="343"/>
      <c r="I5768" s="343"/>
    </row>
    <row r="5769" spans="1:9" ht="69.75" customHeight="1">
      <c r="A5769" s="340" t="s">
        <v>11836</v>
      </c>
      <c r="B5769" s="338" t="s">
        <v>11837</v>
      </c>
      <c r="C5769" s="341" t="s">
        <v>5</v>
      </c>
      <c r="D5769" s="342">
        <v>9.06</v>
      </c>
      <c r="E5769" s="342">
        <v>8.66</v>
      </c>
      <c r="F5769" s="338" t="s">
        <v>32651</v>
      </c>
      <c r="G5769" s="343"/>
      <c r="H5769" s="343"/>
      <c r="I5769" s="343"/>
    </row>
    <row r="5770" spans="1:9" ht="69.75" customHeight="1">
      <c r="A5770" s="340" t="s">
        <v>11838</v>
      </c>
      <c r="B5770" s="338" t="s">
        <v>11839</v>
      </c>
      <c r="C5770" s="341" t="s">
        <v>5</v>
      </c>
      <c r="D5770" s="342">
        <v>27.45</v>
      </c>
      <c r="E5770" s="342">
        <v>25.02</v>
      </c>
      <c r="F5770" s="338" t="s">
        <v>32651</v>
      </c>
      <c r="G5770" s="343"/>
      <c r="H5770" s="343"/>
      <c r="I5770" s="343"/>
    </row>
    <row r="5771" spans="1:9" ht="69.75" customHeight="1">
      <c r="A5771" s="340" t="s">
        <v>11840</v>
      </c>
      <c r="B5771" s="338" t="s">
        <v>11841</v>
      </c>
      <c r="C5771" s="341" t="s">
        <v>5</v>
      </c>
      <c r="D5771" s="342">
        <v>79.44</v>
      </c>
      <c r="E5771" s="342">
        <v>77.930000000000007</v>
      </c>
      <c r="F5771" s="338" t="s">
        <v>32651</v>
      </c>
      <c r="G5771" s="343"/>
      <c r="H5771" s="343"/>
      <c r="I5771" s="343"/>
    </row>
    <row r="5772" spans="1:9" ht="69.75" customHeight="1">
      <c r="A5772" s="340" t="s">
        <v>11842</v>
      </c>
      <c r="B5772" s="338" t="s">
        <v>11843</v>
      </c>
      <c r="C5772" s="341" t="s">
        <v>5</v>
      </c>
      <c r="D5772" s="342">
        <v>80.819999999999993</v>
      </c>
      <c r="E5772" s="342">
        <v>79.31</v>
      </c>
      <c r="F5772" s="338" t="s">
        <v>32651</v>
      </c>
      <c r="G5772" s="343"/>
      <c r="H5772" s="343"/>
      <c r="I5772" s="343"/>
    </row>
    <row r="5773" spans="1:9" ht="69.75" customHeight="1">
      <c r="A5773" s="340" t="s">
        <v>11844</v>
      </c>
      <c r="B5773" s="338" t="s">
        <v>11845</v>
      </c>
      <c r="C5773" s="341" t="s">
        <v>5</v>
      </c>
      <c r="D5773" s="342">
        <v>28.74</v>
      </c>
      <c r="E5773" s="342">
        <v>27.23</v>
      </c>
      <c r="F5773" s="338" t="s">
        <v>32651</v>
      </c>
      <c r="G5773" s="343"/>
      <c r="H5773" s="343"/>
      <c r="I5773" s="343"/>
    </row>
    <row r="5774" spans="1:9" ht="69.75" customHeight="1">
      <c r="A5774" s="340" t="s">
        <v>11846</v>
      </c>
      <c r="B5774" s="338" t="s">
        <v>11847</v>
      </c>
      <c r="C5774" s="341" t="s">
        <v>5</v>
      </c>
      <c r="D5774" s="342">
        <v>24.63</v>
      </c>
      <c r="E5774" s="342">
        <v>23.52</v>
      </c>
      <c r="F5774" s="338" t="s">
        <v>32651</v>
      </c>
      <c r="G5774" s="343"/>
      <c r="H5774" s="343"/>
      <c r="I5774" s="343"/>
    </row>
    <row r="5775" spans="1:9" ht="69.75" customHeight="1">
      <c r="A5775" s="340" t="s">
        <v>11848</v>
      </c>
      <c r="B5775" s="338" t="s">
        <v>11849</v>
      </c>
      <c r="C5775" s="341" t="s">
        <v>4</v>
      </c>
      <c r="D5775" s="342">
        <v>8.69</v>
      </c>
      <c r="E5775" s="342">
        <v>8.49</v>
      </c>
      <c r="F5775" s="338" t="s">
        <v>32651</v>
      </c>
      <c r="G5775" s="343"/>
      <c r="H5775" s="343"/>
      <c r="I5775" s="343"/>
    </row>
    <row r="5776" spans="1:9" ht="69.75" customHeight="1">
      <c r="A5776" s="340" t="s">
        <v>11850</v>
      </c>
      <c r="B5776" s="338" t="s">
        <v>11851</v>
      </c>
      <c r="C5776" s="341" t="s">
        <v>11852</v>
      </c>
      <c r="D5776" s="342">
        <v>2.56</v>
      </c>
      <c r="E5776" s="342">
        <v>2.5</v>
      </c>
      <c r="F5776" s="338" t="s">
        <v>32651</v>
      </c>
      <c r="G5776" s="343"/>
      <c r="H5776" s="343"/>
      <c r="I5776" s="343"/>
    </row>
    <row r="5777" spans="1:9" ht="69.75" customHeight="1">
      <c r="A5777" s="340" t="s">
        <v>11853</v>
      </c>
      <c r="B5777" s="338" t="s">
        <v>11854</v>
      </c>
      <c r="C5777" s="341" t="s">
        <v>11852</v>
      </c>
      <c r="D5777" s="342">
        <v>2.21</v>
      </c>
      <c r="E5777" s="342">
        <v>2.16</v>
      </c>
      <c r="F5777" s="338" t="s">
        <v>32651</v>
      </c>
      <c r="G5777" s="343"/>
      <c r="H5777" s="343"/>
      <c r="I5777" s="343"/>
    </row>
    <row r="5778" spans="1:9" ht="69.75" customHeight="1">
      <c r="A5778" s="340" t="s">
        <v>11855</v>
      </c>
      <c r="B5778" s="338" t="s">
        <v>11856</v>
      </c>
      <c r="C5778" s="341" t="s">
        <v>11852</v>
      </c>
      <c r="D5778" s="342">
        <v>2.04</v>
      </c>
      <c r="E5778" s="342">
        <v>1.99</v>
      </c>
      <c r="F5778" s="338" t="s">
        <v>32651</v>
      </c>
      <c r="G5778" s="343"/>
      <c r="H5778" s="343"/>
      <c r="I5778" s="343"/>
    </row>
    <row r="5779" spans="1:9" ht="69.75" customHeight="1">
      <c r="A5779" s="340" t="s">
        <v>11857</v>
      </c>
      <c r="B5779" s="338" t="s">
        <v>11858</v>
      </c>
      <c r="C5779" s="341" t="s">
        <v>11852</v>
      </c>
      <c r="D5779" s="342">
        <v>0.81</v>
      </c>
      <c r="E5779" s="342">
        <v>0.79</v>
      </c>
      <c r="F5779" s="338" t="s">
        <v>32651</v>
      </c>
      <c r="G5779" s="343"/>
      <c r="H5779" s="343"/>
      <c r="I5779" s="343"/>
    </row>
    <row r="5780" spans="1:9" ht="69.75" customHeight="1">
      <c r="A5780" s="340" t="s">
        <v>11859</v>
      </c>
      <c r="B5780" s="338" t="s">
        <v>11860</v>
      </c>
      <c r="C5780" s="341" t="s">
        <v>4</v>
      </c>
      <c r="D5780" s="342">
        <v>7.88</v>
      </c>
      <c r="E5780" s="342">
        <v>7.09</v>
      </c>
      <c r="F5780" s="338" t="s">
        <v>32651</v>
      </c>
      <c r="G5780" s="343"/>
      <c r="H5780" s="343"/>
      <c r="I5780" s="343"/>
    </row>
    <row r="5781" spans="1:9" ht="69.75" customHeight="1">
      <c r="A5781" s="340" t="s">
        <v>11861</v>
      </c>
      <c r="B5781" s="338" t="s">
        <v>11862</v>
      </c>
      <c r="C5781" s="341" t="s">
        <v>4</v>
      </c>
      <c r="D5781" s="342">
        <v>3.9</v>
      </c>
      <c r="E5781" s="342">
        <v>3.5</v>
      </c>
      <c r="F5781" s="338" t="s">
        <v>32651</v>
      </c>
      <c r="G5781" s="343"/>
      <c r="H5781" s="343"/>
      <c r="I5781" s="343"/>
    </row>
    <row r="5782" spans="1:9" ht="69.75" customHeight="1">
      <c r="A5782" s="340" t="s">
        <v>11863</v>
      </c>
      <c r="B5782" s="338" t="s">
        <v>11864</v>
      </c>
      <c r="C5782" s="341" t="s">
        <v>5</v>
      </c>
      <c r="D5782" s="342">
        <v>238.71</v>
      </c>
      <c r="E5782" s="342">
        <v>223.21</v>
      </c>
      <c r="F5782" s="338" t="s">
        <v>32651</v>
      </c>
      <c r="G5782" s="343"/>
      <c r="H5782" s="343"/>
      <c r="I5782" s="343"/>
    </row>
    <row r="5783" spans="1:9" ht="69.75" customHeight="1">
      <c r="A5783" s="340" t="s">
        <v>11865</v>
      </c>
      <c r="B5783" s="338" t="s">
        <v>11866</v>
      </c>
      <c r="C5783" s="341" t="s">
        <v>5</v>
      </c>
      <c r="D5783" s="342">
        <v>279.94</v>
      </c>
      <c r="E5783" s="342">
        <v>260.92</v>
      </c>
      <c r="F5783" s="338" t="s">
        <v>32651</v>
      </c>
      <c r="G5783" s="343"/>
      <c r="H5783" s="343"/>
      <c r="I5783" s="343"/>
    </row>
    <row r="5784" spans="1:9" ht="69.75" customHeight="1">
      <c r="A5784" s="340" t="s">
        <v>11867</v>
      </c>
      <c r="B5784" s="338" t="s">
        <v>11868</v>
      </c>
      <c r="C5784" s="341" t="s">
        <v>5</v>
      </c>
      <c r="D5784" s="342">
        <v>207.23</v>
      </c>
      <c r="E5784" s="342">
        <v>194.84</v>
      </c>
      <c r="F5784" s="338" t="s">
        <v>32651</v>
      </c>
      <c r="G5784" s="343"/>
      <c r="H5784" s="343"/>
      <c r="I5784" s="343"/>
    </row>
    <row r="5785" spans="1:9" ht="69.75" customHeight="1">
      <c r="A5785" s="340" t="s">
        <v>11869</v>
      </c>
      <c r="B5785" s="338" t="s">
        <v>11870</v>
      </c>
      <c r="C5785" s="341" t="s">
        <v>5</v>
      </c>
      <c r="D5785" s="342">
        <v>248.46</v>
      </c>
      <c r="E5785" s="342">
        <v>232.56</v>
      </c>
      <c r="F5785" s="338" t="s">
        <v>32651</v>
      </c>
      <c r="G5785" s="343"/>
      <c r="H5785" s="343"/>
      <c r="I5785" s="343"/>
    </row>
    <row r="5786" spans="1:9" ht="69.75" customHeight="1">
      <c r="A5786" s="340" t="s">
        <v>11871</v>
      </c>
      <c r="B5786" s="338" t="s">
        <v>11872</v>
      </c>
      <c r="C5786" s="341" t="s">
        <v>5</v>
      </c>
      <c r="D5786" s="342">
        <v>193.83</v>
      </c>
      <c r="E5786" s="342">
        <v>185.26</v>
      </c>
      <c r="F5786" s="338" t="s">
        <v>32651</v>
      </c>
      <c r="G5786" s="343"/>
      <c r="H5786" s="343"/>
      <c r="I5786" s="343"/>
    </row>
    <row r="5787" spans="1:9" ht="69.75" customHeight="1">
      <c r="A5787" s="340" t="s">
        <v>11873</v>
      </c>
      <c r="B5787" s="338" t="s">
        <v>11874</v>
      </c>
      <c r="C5787" s="341" t="s">
        <v>5</v>
      </c>
      <c r="D5787" s="342">
        <v>224.61</v>
      </c>
      <c r="E5787" s="342">
        <v>214.13</v>
      </c>
      <c r="F5787" s="338" t="s">
        <v>32651</v>
      </c>
      <c r="G5787" s="343"/>
      <c r="H5787" s="343"/>
      <c r="I5787" s="343"/>
    </row>
    <row r="5788" spans="1:9" ht="69.75" customHeight="1">
      <c r="A5788" s="340" t="s">
        <v>11875</v>
      </c>
      <c r="B5788" s="338" t="s">
        <v>11876</v>
      </c>
      <c r="C5788" s="341" t="s">
        <v>5</v>
      </c>
      <c r="D5788" s="342">
        <v>172.13</v>
      </c>
      <c r="E5788" s="342">
        <v>165.69</v>
      </c>
      <c r="F5788" s="338" t="s">
        <v>32651</v>
      </c>
      <c r="G5788" s="343"/>
      <c r="H5788" s="343"/>
      <c r="I5788" s="343"/>
    </row>
    <row r="5789" spans="1:9" ht="69.75" customHeight="1">
      <c r="A5789" s="340" t="s">
        <v>11877</v>
      </c>
      <c r="B5789" s="338" t="s">
        <v>11878</v>
      </c>
      <c r="C5789" s="341" t="s">
        <v>5</v>
      </c>
      <c r="D5789" s="342">
        <v>147.99</v>
      </c>
      <c r="E5789" s="342">
        <v>142.94</v>
      </c>
      <c r="F5789" s="338" t="s">
        <v>32651</v>
      </c>
      <c r="G5789" s="343"/>
      <c r="H5789" s="343"/>
      <c r="I5789" s="343"/>
    </row>
    <row r="5790" spans="1:9" ht="69.75" customHeight="1">
      <c r="A5790" s="340" t="s">
        <v>11879</v>
      </c>
      <c r="B5790" s="338" t="s">
        <v>11880</v>
      </c>
      <c r="C5790" s="341" t="s">
        <v>4</v>
      </c>
      <c r="D5790" s="342">
        <v>152.87</v>
      </c>
      <c r="E5790" s="342">
        <v>143.38999999999999</v>
      </c>
      <c r="F5790" s="338" t="s">
        <v>32651</v>
      </c>
      <c r="G5790" s="343"/>
      <c r="H5790" s="343"/>
      <c r="I5790" s="343"/>
    </row>
    <row r="5791" spans="1:9" ht="69.75" customHeight="1">
      <c r="A5791" s="340" t="s">
        <v>11881</v>
      </c>
      <c r="B5791" s="338" t="s">
        <v>11882</v>
      </c>
      <c r="C5791" s="341" t="s">
        <v>4</v>
      </c>
      <c r="D5791" s="342">
        <v>60.85</v>
      </c>
      <c r="E5791" s="342">
        <v>57.95</v>
      </c>
      <c r="F5791" s="338" t="s">
        <v>32651</v>
      </c>
      <c r="G5791" s="343"/>
      <c r="H5791" s="343"/>
      <c r="I5791" s="343"/>
    </row>
    <row r="5792" spans="1:9" ht="69.75" customHeight="1">
      <c r="A5792" s="340" t="s">
        <v>11883</v>
      </c>
      <c r="B5792" s="338" t="s">
        <v>11884</v>
      </c>
      <c r="C5792" s="341" t="s">
        <v>4</v>
      </c>
      <c r="D5792" s="342">
        <v>62.72</v>
      </c>
      <c r="E5792" s="342">
        <v>59.63</v>
      </c>
      <c r="F5792" s="338" t="s">
        <v>32651</v>
      </c>
      <c r="G5792" s="343"/>
      <c r="H5792" s="343"/>
      <c r="I5792" s="343"/>
    </row>
    <row r="5793" spans="1:9" ht="69.75" customHeight="1">
      <c r="A5793" s="340" t="s">
        <v>11885</v>
      </c>
      <c r="B5793" s="338" t="s">
        <v>11886</v>
      </c>
      <c r="C5793" s="341" t="s">
        <v>4</v>
      </c>
      <c r="D5793" s="342">
        <v>82.22</v>
      </c>
      <c r="E5793" s="342">
        <v>78.02</v>
      </c>
      <c r="F5793" s="338" t="s">
        <v>32651</v>
      </c>
      <c r="G5793" s="343"/>
      <c r="H5793" s="343"/>
      <c r="I5793" s="343"/>
    </row>
    <row r="5794" spans="1:9" ht="69.75" customHeight="1">
      <c r="A5794" s="340" t="s">
        <v>11887</v>
      </c>
      <c r="B5794" s="338" t="s">
        <v>11888</v>
      </c>
      <c r="C5794" s="341" t="s">
        <v>4</v>
      </c>
      <c r="D5794" s="342">
        <v>84.34</v>
      </c>
      <c r="E5794" s="342">
        <v>79.94</v>
      </c>
      <c r="F5794" s="338" t="s">
        <v>32651</v>
      </c>
      <c r="G5794" s="343"/>
      <c r="H5794" s="343"/>
      <c r="I5794" s="343"/>
    </row>
    <row r="5795" spans="1:9" ht="69.75" customHeight="1">
      <c r="A5795" s="340" t="s">
        <v>11889</v>
      </c>
      <c r="B5795" s="338" t="s">
        <v>11890</v>
      </c>
      <c r="C5795" s="341" t="s">
        <v>4</v>
      </c>
      <c r="D5795" s="342">
        <v>98.51</v>
      </c>
      <c r="E5795" s="342">
        <v>93.67</v>
      </c>
      <c r="F5795" s="338" t="s">
        <v>32651</v>
      </c>
      <c r="G5795" s="343"/>
      <c r="H5795" s="343"/>
      <c r="I5795" s="343"/>
    </row>
    <row r="5796" spans="1:9" ht="69.75" customHeight="1">
      <c r="A5796" s="340" t="s">
        <v>11891</v>
      </c>
      <c r="B5796" s="338" t="s">
        <v>11892</v>
      </c>
      <c r="C5796" s="341" t="s">
        <v>4</v>
      </c>
      <c r="D5796" s="342">
        <v>100.99</v>
      </c>
      <c r="E5796" s="342">
        <v>95.91</v>
      </c>
      <c r="F5796" s="338" t="s">
        <v>32651</v>
      </c>
      <c r="G5796" s="343"/>
      <c r="H5796" s="343"/>
      <c r="I5796" s="343"/>
    </row>
    <row r="5797" spans="1:9" ht="69.75" customHeight="1">
      <c r="A5797" s="340" t="s">
        <v>11893</v>
      </c>
      <c r="B5797" s="338" t="s">
        <v>11894</v>
      </c>
      <c r="C5797" s="341" t="s">
        <v>4</v>
      </c>
      <c r="D5797" s="342">
        <v>102.51</v>
      </c>
      <c r="E5797" s="342">
        <v>94.84</v>
      </c>
      <c r="F5797" s="338" t="s">
        <v>32651</v>
      </c>
      <c r="G5797" s="343"/>
      <c r="H5797" s="343"/>
      <c r="I5797" s="343"/>
    </row>
    <row r="5798" spans="1:9" ht="69.75" customHeight="1">
      <c r="A5798" s="340" t="s">
        <v>11895</v>
      </c>
      <c r="B5798" s="338" t="s">
        <v>11896</v>
      </c>
      <c r="C5798" s="341" t="s">
        <v>4</v>
      </c>
      <c r="D5798" s="342">
        <v>104.15</v>
      </c>
      <c r="E5798" s="342">
        <v>96.31</v>
      </c>
      <c r="F5798" s="338" t="s">
        <v>32651</v>
      </c>
      <c r="G5798" s="343"/>
      <c r="H5798" s="343"/>
      <c r="I5798" s="343"/>
    </row>
    <row r="5799" spans="1:9" ht="69.75" customHeight="1">
      <c r="A5799" s="340" t="s">
        <v>11897</v>
      </c>
      <c r="B5799" s="338" t="s">
        <v>11898</v>
      </c>
      <c r="C5799" s="341" t="s">
        <v>4</v>
      </c>
      <c r="D5799" s="342">
        <v>91.57</v>
      </c>
      <c r="E5799" s="342">
        <v>85.8</v>
      </c>
      <c r="F5799" s="338" t="s">
        <v>32651</v>
      </c>
      <c r="G5799" s="343"/>
      <c r="H5799" s="343"/>
      <c r="I5799" s="343"/>
    </row>
    <row r="5800" spans="1:9" ht="69.75" customHeight="1">
      <c r="A5800" s="340" t="s">
        <v>11899</v>
      </c>
      <c r="B5800" s="338" t="s">
        <v>11900</v>
      </c>
      <c r="C5800" s="341" t="s">
        <v>4</v>
      </c>
      <c r="D5800" s="342">
        <v>93.33</v>
      </c>
      <c r="E5800" s="342">
        <v>87.38</v>
      </c>
      <c r="F5800" s="338" t="s">
        <v>32651</v>
      </c>
      <c r="G5800" s="343"/>
      <c r="H5800" s="343"/>
      <c r="I5800" s="343"/>
    </row>
    <row r="5801" spans="1:9" ht="69.75" customHeight="1">
      <c r="A5801" s="340" t="s">
        <v>11901</v>
      </c>
      <c r="B5801" s="338" t="s">
        <v>11902</v>
      </c>
      <c r="C5801" s="341" t="s">
        <v>4</v>
      </c>
      <c r="D5801" s="342">
        <v>135.79</v>
      </c>
      <c r="E5801" s="342">
        <v>125.32</v>
      </c>
      <c r="F5801" s="338" t="s">
        <v>32651</v>
      </c>
      <c r="G5801" s="343"/>
      <c r="H5801" s="343"/>
      <c r="I5801" s="343"/>
    </row>
    <row r="5802" spans="1:9" ht="69.75" customHeight="1">
      <c r="A5802" s="340" t="s">
        <v>11903</v>
      </c>
      <c r="B5802" s="338" t="s">
        <v>11904</v>
      </c>
      <c r="C5802" s="341" t="s">
        <v>4</v>
      </c>
      <c r="D5802" s="342">
        <v>137.68</v>
      </c>
      <c r="E5802" s="342">
        <v>127.02</v>
      </c>
      <c r="F5802" s="338" t="s">
        <v>32651</v>
      </c>
      <c r="G5802" s="343"/>
      <c r="H5802" s="343"/>
      <c r="I5802" s="343"/>
    </row>
    <row r="5803" spans="1:9" ht="69.75" customHeight="1">
      <c r="A5803" s="340" t="s">
        <v>11905</v>
      </c>
      <c r="B5803" s="338" t="s">
        <v>11906</v>
      </c>
      <c r="C5803" s="341" t="s">
        <v>4</v>
      </c>
      <c r="D5803" s="342">
        <v>160.49</v>
      </c>
      <c r="E5803" s="342">
        <v>149.35</v>
      </c>
      <c r="F5803" s="338" t="s">
        <v>32651</v>
      </c>
      <c r="G5803" s="343"/>
      <c r="H5803" s="343"/>
      <c r="I5803" s="343"/>
    </row>
    <row r="5804" spans="1:9" ht="69.75" customHeight="1">
      <c r="A5804" s="340" t="s">
        <v>11907</v>
      </c>
      <c r="B5804" s="338" t="s">
        <v>11908</v>
      </c>
      <c r="C5804" s="341" t="s">
        <v>4</v>
      </c>
      <c r="D5804" s="342">
        <v>163.78</v>
      </c>
      <c r="E5804" s="342">
        <v>152.31</v>
      </c>
      <c r="F5804" s="338" t="s">
        <v>32651</v>
      </c>
      <c r="G5804" s="343"/>
      <c r="H5804" s="343"/>
      <c r="I5804" s="343"/>
    </row>
    <row r="5805" spans="1:9" ht="69.75" customHeight="1">
      <c r="A5805" s="340" t="s">
        <v>11909</v>
      </c>
      <c r="B5805" s="338" t="s">
        <v>11910</v>
      </c>
      <c r="C5805" s="341" t="s">
        <v>4</v>
      </c>
      <c r="D5805" s="342">
        <v>200.54</v>
      </c>
      <c r="E5805" s="342">
        <v>186.13</v>
      </c>
      <c r="F5805" s="338" t="s">
        <v>32651</v>
      </c>
      <c r="G5805" s="343"/>
      <c r="H5805" s="343"/>
      <c r="I5805" s="343"/>
    </row>
    <row r="5806" spans="1:9" ht="69.75" customHeight="1">
      <c r="A5806" s="340" t="s">
        <v>11911</v>
      </c>
      <c r="B5806" s="338" t="s">
        <v>11912</v>
      </c>
      <c r="C5806" s="341" t="s">
        <v>4</v>
      </c>
      <c r="D5806" s="342">
        <v>202.95</v>
      </c>
      <c r="E5806" s="342">
        <v>188.3</v>
      </c>
      <c r="F5806" s="338" t="s">
        <v>32651</v>
      </c>
      <c r="G5806" s="343"/>
      <c r="H5806" s="343"/>
      <c r="I5806" s="343"/>
    </row>
    <row r="5807" spans="1:9" ht="69.75" customHeight="1">
      <c r="A5807" s="340" t="s">
        <v>11913</v>
      </c>
      <c r="B5807" s="338" t="s">
        <v>11914</v>
      </c>
      <c r="C5807" s="341" t="s">
        <v>4</v>
      </c>
      <c r="D5807" s="342">
        <v>61.03</v>
      </c>
      <c r="E5807" s="342">
        <v>57.32</v>
      </c>
      <c r="F5807" s="338" t="s">
        <v>32651</v>
      </c>
      <c r="G5807" s="343"/>
      <c r="H5807" s="343"/>
      <c r="I5807" s="343"/>
    </row>
    <row r="5808" spans="1:9" ht="69.75" customHeight="1">
      <c r="A5808" s="340" t="s">
        <v>11915</v>
      </c>
      <c r="B5808" s="338" t="s">
        <v>11916</v>
      </c>
      <c r="C5808" s="341" t="s">
        <v>4</v>
      </c>
      <c r="D5808" s="342">
        <v>62.41</v>
      </c>
      <c r="E5808" s="342">
        <v>58.57</v>
      </c>
      <c r="F5808" s="338" t="s">
        <v>32651</v>
      </c>
      <c r="G5808" s="343"/>
      <c r="H5808" s="343"/>
      <c r="I5808" s="343"/>
    </row>
    <row r="5809" spans="1:9" ht="69.75" customHeight="1">
      <c r="A5809" s="340" t="s">
        <v>11917</v>
      </c>
      <c r="B5809" s="338" t="s">
        <v>11918</v>
      </c>
      <c r="C5809" s="341" t="s">
        <v>4</v>
      </c>
      <c r="D5809" s="342">
        <v>74.59</v>
      </c>
      <c r="E5809" s="342">
        <v>71.33</v>
      </c>
      <c r="F5809" s="338" t="s">
        <v>32651</v>
      </c>
      <c r="G5809" s="343"/>
      <c r="H5809" s="343"/>
      <c r="I5809" s="343"/>
    </row>
    <row r="5810" spans="1:9" ht="69.75" customHeight="1">
      <c r="A5810" s="340" t="s">
        <v>11919</v>
      </c>
      <c r="B5810" s="338" t="s">
        <v>11920</v>
      </c>
      <c r="C5810" s="341" t="s">
        <v>4</v>
      </c>
      <c r="D5810" s="342">
        <v>76.760000000000005</v>
      </c>
      <c r="E5810" s="342">
        <v>73.290000000000006</v>
      </c>
      <c r="F5810" s="338" t="s">
        <v>32651</v>
      </c>
      <c r="G5810" s="343"/>
      <c r="H5810" s="343"/>
      <c r="I5810" s="343"/>
    </row>
    <row r="5811" spans="1:9" ht="69.75" customHeight="1">
      <c r="A5811" s="340" t="s">
        <v>11921</v>
      </c>
      <c r="B5811" s="338" t="s">
        <v>11922</v>
      </c>
      <c r="C5811" s="341" t="s">
        <v>4</v>
      </c>
      <c r="D5811" s="342">
        <v>85.71</v>
      </c>
      <c r="E5811" s="342">
        <v>81.45</v>
      </c>
      <c r="F5811" s="338" t="s">
        <v>32651</v>
      </c>
      <c r="G5811" s="343"/>
      <c r="H5811" s="343"/>
      <c r="I5811" s="343"/>
    </row>
    <row r="5812" spans="1:9" ht="69.75" customHeight="1">
      <c r="A5812" s="340" t="s">
        <v>11923</v>
      </c>
      <c r="B5812" s="338" t="s">
        <v>11924</v>
      </c>
      <c r="C5812" s="341" t="s">
        <v>4</v>
      </c>
      <c r="D5812" s="342">
        <v>88.12</v>
      </c>
      <c r="E5812" s="342">
        <v>83.63</v>
      </c>
      <c r="F5812" s="338" t="s">
        <v>32651</v>
      </c>
      <c r="G5812" s="343"/>
      <c r="H5812" s="343"/>
      <c r="I5812" s="343"/>
    </row>
    <row r="5813" spans="1:9" ht="69.75" customHeight="1">
      <c r="A5813" s="340" t="s">
        <v>11925</v>
      </c>
      <c r="B5813" s="338" t="s">
        <v>11926</v>
      </c>
      <c r="C5813" s="341" t="s">
        <v>4</v>
      </c>
      <c r="D5813" s="342">
        <v>87.34</v>
      </c>
      <c r="E5813" s="342">
        <v>82.95</v>
      </c>
      <c r="F5813" s="338" t="s">
        <v>32651</v>
      </c>
      <c r="G5813" s="343"/>
      <c r="H5813" s="343"/>
      <c r="I5813" s="343"/>
    </row>
    <row r="5814" spans="1:9" ht="69.75" customHeight="1">
      <c r="A5814" s="340" t="s">
        <v>11928</v>
      </c>
      <c r="B5814" s="338" t="s">
        <v>11929</v>
      </c>
      <c r="C5814" s="341" t="s">
        <v>4</v>
      </c>
      <c r="D5814" s="342">
        <v>90.24</v>
      </c>
      <c r="E5814" s="342">
        <v>85.57</v>
      </c>
      <c r="F5814" s="338" t="s">
        <v>32651</v>
      </c>
      <c r="G5814" s="343"/>
      <c r="H5814" s="343"/>
      <c r="I5814" s="343"/>
    </row>
    <row r="5815" spans="1:9" ht="69.75" customHeight="1">
      <c r="A5815" s="340" t="s">
        <v>11930</v>
      </c>
      <c r="B5815" s="338" t="s">
        <v>11931</v>
      </c>
      <c r="C5815" s="341" t="s">
        <v>4</v>
      </c>
      <c r="D5815" s="342">
        <v>104.03</v>
      </c>
      <c r="E5815" s="342">
        <v>98.11</v>
      </c>
      <c r="F5815" s="338" t="s">
        <v>32651</v>
      </c>
      <c r="G5815" s="343"/>
      <c r="H5815" s="343"/>
      <c r="I5815" s="343"/>
    </row>
    <row r="5816" spans="1:9" ht="69.75" customHeight="1">
      <c r="A5816" s="340" t="s">
        <v>11932</v>
      </c>
      <c r="B5816" s="338" t="s">
        <v>11933</v>
      </c>
      <c r="C5816" s="341" t="s">
        <v>4</v>
      </c>
      <c r="D5816" s="342">
        <v>107.27</v>
      </c>
      <c r="E5816" s="342">
        <v>101.03</v>
      </c>
      <c r="F5816" s="338" t="s">
        <v>32651</v>
      </c>
      <c r="G5816" s="343"/>
      <c r="H5816" s="343"/>
      <c r="I5816" s="343"/>
    </row>
    <row r="5817" spans="1:9" ht="69.75" customHeight="1">
      <c r="A5817" s="340" t="s">
        <v>11934</v>
      </c>
      <c r="B5817" s="338" t="s">
        <v>11935</v>
      </c>
      <c r="C5817" s="341" t="s">
        <v>4</v>
      </c>
      <c r="D5817" s="342">
        <v>63.4</v>
      </c>
      <c r="E5817" s="342">
        <v>61.13</v>
      </c>
      <c r="F5817" s="338" t="s">
        <v>32651</v>
      </c>
      <c r="G5817" s="343"/>
      <c r="H5817" s="343"/>
      <c r="I5817" s="343"/>
    </row>
    <row r="5818" spans="1:9" ht="69.75" customHeight="1">
      <c r="A5818" s="340" t="s">
        <v>11936</v>
      </c>
      <c r="B5818" s="338" t="s">
        <v>11937</v>
      </c>
      <c r="C5818" s="341" t="s">
        <v>4</v>
      </c>
      <c r="D5818" s="342">
        <v>82.13</v>
      </c>
      <c r="E5818" s="342">
        <v>79.459999999999994</v>
      </c>
      <c r="F5818" s="338" t="s">
        <v>32651</v>
      </c>
      <c r="G5818" s="343"/>
      <c r="H5818" s="343"/>
      <c r="I5818" s="343"/>
    </row>
    <row r="5819" spans="1:9" ht="69.75" customHeight="1">
      <c r="A5819" s="340" t="s">
        <v>11939</v>
      </c>
      <c r="B5819" s="338" t="s">
        <v>11940</v>
      </c>
      <c r="C5819" s="341" t="s">
        <v>4</v>
      </c>
      <c r="D5819" s="342">
        <v>170.59</v>
      </c>
      <c r="E5819" s="342">
        <v>159.94999999999999</v>
      </c>
      <c r="F5819" s="338" t="s">
        <v>32651</v>
      </c>
      <c r="G5819" s="343"/>
      <c r="H5819" s="343"/>
      <c r="I5819" s="343"/>
    </row>
    <row r="5820" spans="1:9" ht="69.75" customHeight="1">
      <c r="A5820" s="340" t="s">
        <v>11941</v>
      </c>
      <c r="B5820" s="338" t="s">
        <v>11942</v>
      </c>
      <c r="C5820" s="341" t="s">
        <v>4</v>
      </c>
      <c r="D5820" s="342">
        <v>79.180000000000007</v>
      </c>
      <c r="E5820" s="342">
        <v>75.64</v>
      </c>
      <c r="F5820" s="338" t="s">
        <v>32651</v>
      </c>
      <c r="G5820" s="343"/>
      <c r="H5820" s="343"/>
      <c r="I5820" s="343"/>
    </row>
    <row r="5821" spans="1:9" ht="69.75" customHeight="1">
      <c r="A5821" s="340" t="s">
        <v>11943</v>
      </c>
      <c r="B5821" s="338" t="s">
        <v>11944</v>
      </c>
      <c r="C5821" s="341" t="s">
        <v>4</v>
      </c>
      <c r="D5821" s="342">
        <v>80.75</v>
      </c>
      <c r="E5821" s="342">
        <v>77.05</v>
      </c>
      <c r="F5821" s="338" t="s">
        <v>32651</v>
      </c>
      <c r="G5821" s="343"/>
      <c r="H5821" s="343"/>
      <c r="I5821" s="343"/>
    </row>
    <row r="5822" spans="1:9" ht="69.75" customHeight="1">
      <c r="A5822" s="340" t="s">
        <v>11945</v>
      </c>
      <c r="B5822" s="338" t="s">
        <v>11946</v>
      </c>
      <c r="C5822" s="341" t="s">
        <v>4</v>
      </c>
      <c r="D5822" s="342">
        <v>103.2</v>
      </c>
      <c r="E5822" s="342">
        <v>98.37</v>
      </c>
      <c r="F5822" s="338" t="s">
        <v>32651</v>
      </c>
      <c r="G5822" s="343"/>
      <c r="H5822" s="343"/>
      <c r="I5822" s="343"/>
    </row>
    <row r="5823" spans="1:9" ht="69.75" customHeight="1">
      <c r="A5823" s="340" t="s">
        <v>369</v>
      </c>
      <c r="B5823" s="338" t="s">
        <v>370</v>
      </c>
      <c r="C5823" s="341" t="s">
        <v>4</v>
      </c>
      <c r="D5823" s="342">
        <v>105.03</v>
      </c>
      <c r="E5823" s="342">
        <v>100.02</v>
      </c>
      <c r="F5823" s="338" t="s">
        <v>32651</v>
      </c>
      <c r="G5823" s="343"/>
      <c r="H5823" s="343"/>
      <c r="I5823" s="343"/>
    </row>
    <row r="5824" spans="1:9" ht="69.75" customHeight="1">
      <c r="A5824" s="340" t="s">
        <v>11947</v>
      </c>
      <c r="B5824" s="338" t="s">
        <v>11948</v>
      </c>
      <c r="C5824" s="341" t="s">
        <v>4</v>
      </c>
      <c r="D5824" s="342">
        <v>123.31</v>
      </c>
      <c r="E5824" s="342">
        <v>117.84</v>
      </c>
      <c r="F5824" s="338" t="s">
        <v>32651</v>
      </c>
      <c r="G5824" s="343"/>
      <c r="H5824" s="343"/>
      <c r="I5824" s="343"/>
    </row>
    <row r="5825" spans="1:9" ht="69.75" customHeight="1">
      <c r="A5825" s="340" t="s">
        <v>371</v>
      </c>
      <c r="B5825" s="338" t="s">
        <v>372</v>
      </c>
      <c r="C5825" s="341" t="s">
        <v>4</v>
      </c>
      <c r="D5825" s="342">
        <v>125.61</v>
      </c>
      <c r="E5825" s="342">
        <v>119.91</v>
      </c>
      <c r="F5825" s="338" t="s">
        <v>32651</v>
      </c>
      <c r="G5825" s="343"/>
      <c r="H5825" s="343"/>
      <c r="I5825" s="343"/>
    </row>
    <row r="5826" spans="1:9" ht="69.75" customHeight="1">
      <c r="A5826" s="340" t="s">
        <v>11949</v>
      </c>
      <c r="B5826" s="338" t="s">
        <v>11950</v>
      </c>
      <c r="C5826" s="341" t="s">
        <v>4</v>
      </c>
      <c r="D5826" s="342">
        <v>90.13</v>
      </c>
      <c r="E5826" s="342">
        <v>85.54</v>
      </c>
      <c r="F5826" s="338" t="s">
        <v>32651</v>
      </c>
      <c r="G5826" s="343"/>
      <c r="H5826" s="343"/>
      <c r="I5826" s="343"/>
    </row>
    <row r="5827" spans="1:9" ht="69.75" customHeight="1">
      <c r="A5827" s="340" t="s">
        <v>11951</v>
      </c>
      <c r="B5827" s="338" t="s">
        <v>11952</v>
      </c>
      <c r="C5827" s="341" t="s">
        <v>4</v>
      </c>
      <c r="D5827" s="342">
        <v>91.7</v>
      </c>
      <c r="E5827" s="342">
        <v>86.95</v>
      </c>
      <c r="F5827" s="338" t="s">
        <v>32651</v>
      </c>
      <c r="G5827" s="343"/>
      <c r="H5827" s="343"/>
      <c r="I5827" s="343"/>
    </row>
    <row r="5828" spans="1:9" ht="69.75" customHeight="1">
      <c r="A5828" s="340" t="s">
        <v>11953</v>
      </c>
      <c r="B5828" s="338" t="s">
        <v>11954</v>
      </c>
      <c r="C5828" s="341" t="s">
        <v>4</v>
      </c>
      <c r="D5828" s="342">
        <v>119.1</v>
      </c>
      <c r="E5828" s="342">
        <v>112.85</v>
      </c>
      <c r="F5828" s="338" t="s">
        <v>32651</v>
      </c>
      <c r="G5828" s="343"/>
      <c r="H5828" s="343"/>
      <c r="I5828" s="343"/>
    </row>
    <row r="5829" spans="1:9" ht="69.75" customHeight="1">
      <c r="A5829" s="340" t="s">
        <v>11955</v>
      </c>
      <c r="B5829" s="338" t="s">
        <v>11956</v>
      </c>
      <c r="C5829" s="341" t="s">
        <v>4</v>
      </c>
      <c r="D5829" s="342">
        <v>120.93</v>
      </c>
      <c r="E5829" s="342">
        <v>114.5</v>
      </c>
      <c r="F5829" s="338" t="s">
        <v>32651</v>
      </c>
      <c r="G5829" s="343"/>
      <c r="H5829" s="343"/>
      <c r="I5829" s="343"/>
    </row>
    <row r="5830" spans="1:9" ht="69.75" customHeight="1">
      <c r="A5830" s="340" t="s">
        <v>11957</v>
      </c>
      <c r="B5830" s="338" t="s">
        <v>11958</v>
      </c>
      <c r="C5830" s="341" t="s">
        <v>4</v>
      </c>
      <c r="D5830" s="342">
        <v>143.11000000000001</v>
      </c>
      <c r="E5830" s="342">
        <v>136.05000000000001</v>
      </c>
      <c r="F5830" s="338" t="s">
        <v>32651</v>
      </c>
      <c r="G5830" s="343"/>
      <c r="H5830" s="343"/>
      <c r="I5830" s="343"/>
    </row>
    <row r="5831" spans="1:9" ht="69.75" customHeight="1">
      <c r="A5831" s="340" t="s">
        <v>11959</v>
      </c>
      <c r="B5831" s="338" t="s">
        <v>11960</v>
      </c>
      <c r="C5831" s="341" t="s">
        <v>4</v>
      </c>
      <c r="D5831" s="342">
        <v>145.41</v>
      </c>
      <c r="E5831" s="342">
        <v>138.12</v>
      </c>
      <c r="F5831" s="338" t="s">
        <v>32651</v>
      </c>
      <c r="G5831" s="343"/>
      <c r="H5831" s="343"/>
      <c r="I5831" s="343"/>
    </row>
    <row r="5832" spans="1:9" ht="69.75" customHeight="1">
      <c r="A5832" s="340" t="s">
        <v>11961</v>
      </c>
      <c r="B5832" s="338" t="s">
        <v>11962</v>
      </c>
      <c r="C5832" s="341" t="s">
        <v>4</v>
      </c>
      <c r="D5832" s="342">
        <v>120.21</v>
      </c>
      <c r="E5832" s="342">
        <v>114.75</v>
      </c>
      <c r="F5832" s="338" t="s">
        <v>32651</v>
      </c>
      <c r="G5832" s="343"/>
      <c r="H5832" s="343"/>
      <c r="I5832" s="343"/>
    </row>
    <row r="5833" spans="1:9" ht="69.75" customHeight="1">
      <c r="A5833" s="340" t="s">
        <v>11963</v>
      </c>
      <c r="B5833" s="338" t="s">
        <v>11964</v>
      </c>
      <c r="C5833" s="341" t="s">
        <v>4</v>
      </c>
      <c r="D5833" s="342">
        <v>122.24</v>
      </c>
      <c r="E5833" s="342">
        <v>116.58</v>
      </c>
      <c r="F5833" s="338" t="s">
        <v>32651</v>
      </c>
      <c r="G5833" s="343"/>
      <c r="H5833" s="343"/>
      <c r="I5833" s="343"/>
    </row>
    <row r="5834" spans="1:9" ht="69.75" customHeight="1">
      <c r="A5834" s="340" t="s">
        <v>11965</v>
      </c>
      <c r="B5834" s="338" t="s">
        <v>11966</v>
      </c>
      <c r="C5834" s="341" t="s">
        <v>4</v>
      </c>
      <c r="D5834" s="342">
        <v>88.72</v>
      </c>
      <c r="E5834" s="342">
        <v>85.85</v>
      </c>
      <c r="F5834" s="338" t="s">
        <v>32651</v>
      </c>
      <c r="G5834" s="343"/>
      <c r="H5834" s="343"/>
      <c r="I5834" s="343"/>
    </row>
    <row r="5835" spans="1:9" ht="69.75" customHeight="1">
      <c r="A5835" s="340" t="s">
        <v>11967</v>
      </c>
      <c r="B5835" s="338" t="s">
        <v>11968</v>
      </c>
      <c r="C5835" s="341" t="s">
        <v>4</v>
      </c>
      <c r="D5835" s="342">
        <v>106.97</v>
      </c>
      <c r="E5835" s="342">
        <v>103.93</v>
      </c>
      <c r="F5835" s="338" t="s">
        <v>32651</v>
      </c>
      <c r="G5835" s="343"/>
      <c r="H5835" s="343"/>
      <c r="I5835" s="343"/>
    </row>
    <row r="5836" spans="1:9" ht="69.75" customHeight="1">
      <c r="A5836" s="340" t="s">
        <v>11969</v>
      </c>
      <c r="B5836" s="338" t="s">
        <v>11970</v>
      </c>
      <c r="C5836" s="341" t="s">
        <v>4</v>
      </c>
      <c r="D5836" s="342">
        <v>118.77</v>
      </c>
      <c r="E5836" s="342">
        <v>114.12</v>
      </c>
      <c r="F5836" s="338" t="s">
        <v>32651</v>
      </c>
      <c r="G5836" s="343"/>
      <c r="H5836" s="343"/>
      <c r="I5836" s="343"/>
    </row>
    <row r="5837" spans="1:9" ht="69.75" customHeight="1">
      <c r="A5837" s="340" t="s">
        <v>11971</v>
      </c>
      <c r="B5837" s="338" t="s">
        <v>11972</v>
      </c>
      <c r="C5837" s="341" t="s">
        <v>4</v>
      </c>
      <c r="D5837" s="342">
        <v>139.09</v>
      </c>
      <c r="E5837" s="342">
        <v>134.11000000000001</v>
      </c>
      <c r="F5837" s="338" t="s">
        <v>32651</v>
      </c>
      <c r="G5837" s="343"/>
      <c r="H5837" s="343"/>
      <c r="I5837" s="343"/>
    </row>
    <row r="5838" spans="1:9" ht="69.75" customHeight="1">
      <c r="A5838" s="340" t="s">
        <v>11973</v>
      </c>
      <c r="B5838" s="338" t="s">
        <v>11974</v>
      </c>
      <c r="C5838" s="341" t="s">
        <v>4</v>
      </c>
      <c r="D5838" s="342">
        <v>101.62</v>
      </c>
      <c r="E5838" s="342">
        <v>97.65</v>
      </c>
      <c r="F5838" s="338" t="s">
        <v>32651</v>
      </c>
      <c r="G5838" s="343"/>
      <c r="H5838" s="343"/>
      <c r="I5838" s="343"/>
    </row>
    <row r="5839" spans="1:9" ht="69.75" customHeight="1">
      <c r="A5839" s="340" t="s">
        <v>11975</v>
      </c>
      <c r="B5839" s="338" t="s">
        <v>11976</v>
      </c>
      <c r="C5839" s="341" t="s">
        <v>4</v>
      </c>
      <c r="D5839" s="342">
        <v>121.09</v>
      </c>
      <c r="E5839" s="342">
        <v>116.84</v>
      </c>
      <c r="F5839" s="338" t="s">
        <v>32651</v>
      </c>
      <c r="G5839" s="343"/>
      <c r="H5839" s="343"/>
      <c r="I5839" s="343"/>
    </row>
    <row r="5840" spans="1:9" ht="69.75" customHeight="1">
      <c r="A5840" s="340" t="s">
        <v>11977</v>
      </c>
      <c r="B5840" s="338" t="s">
        <v>11978</v>
      </c>
      <c r="C5840" s="341" t="s">
        <v>4</v>
      </c>
      <c r="D5840" s="342">
        <v>140.47999999999999</v>
      </c>
      <c r="E5840" s="342">
        <v>133.9</v>
      </c>
      <c r="F5840" s="338" t="s">
        <v>32651</v>
      </c>
      <c r="G5840" s="343"/>
      <c r="H5840" s="343"/>
      <c r="I5840" s="343"/>
    </row>
    <row r="5841" spans="1:9" ht="69.75" customHeight="1">
      <c r="A5841" s="340" t="s">
        <v>11979</v>
      </c>
      <c r="B5841" s="338" t="s">
        <v>11980</v>
      </c>
      <c r="C5841" s="341" t="s">
        <v>4</v>
      </c>
      <c r="D5841" s="342">
        <v>162.05000000000001</v>
      </c>
      <c r="E5841" s="342">
        <v>154.99</v>
      </c>
      <c r="F5841" s="338" t="s">
        <v>32651</v>
      </c>
      <c r="G5841" s="343"/>
      <c r="H5841" s="343"/>
      <c r="I5841" s="343"/>
    </row>
    <row r="5842" spans="1:9" ht="69.75" customHeight="1">
      <c r="A5842" s="340" t="s">
        <v>11981</v>
      </c>
      <c r="B5842" s="338" t="s">
        <v>11982</v>
      </c>
      <c r="C5842" s="341" t="s">
        <v>4</v>
      </c>
      <c r="D5842" s="342">
        <v>235.84</v>
      </c>
      <c r="E5842" s="342">
        <v>226.09</v>
      </c>
      <c r="F5842" s="338" t="s">
        <v>32651</v>
      </c>
      <c r="G5842" s="343"/>
      <c r="H5842" s="343"/>
      <c r="I5842" s="343"/>
    </row>
    <row r="5843" spans="1:9" ht="69.75" customHeight="1">
      <c r="A5843" s="340" t="s">
        <v>11983</v>
      </c>
      <c r="B5843" s="338" t="s">
        <v>11984</v>
      </c>
      <c r="C5843" s="341" t="s">
        <v>4</v>
      </c>
      <c r="D5843" s="342">
        <v>624.71</v>
      </c>
      <c r="E5843" s="342">
        <v>604.84</v>
      </c>
      <c r="F5843" s="338" t="s">
        <v>32651</v>
      </c>
      <c r="G5843" s="343"/>
      <c r="H5843" s="343"/>
      <c r="I5843" s="343"/>
    </row>
    <row r="5844" spans="1:9" ht="69.75" customHeight="1">
      <c r="A5844" s="340" t="s">
        <v>11985</v>
      </c>
      <c r="B5844" s="338" t="s">
        <v>11986</v>
      </c>
      <c r="C5844" s="341" t="s">
        <v>4</v>
      </c>
      <c r="D5844" s="342">
        <v>633.33000000000004</v>
      </c>
      <c r="E5844" s="342">
        <v>613.37</v>
      </c>
      <c r="F5844" s="338" t="s">
        <v>32651</v>
      </c>
      <c r="G5844" s="343"/>
      <c r="H5844" s="343"/>
      <c r="I5844" s="343"/>
    </row>
    <row r="5845" spans="1:9" ht="69.75" customHeight="1">
      <c r="A5845" s="340" t="s">
        <v>11987</v>
      </c>
      <c r="B5845" s="338" t="s">
        <v>11988</v>
      </c>
      <c r="C5845" s="341" t="s">
        <v>4</v>
      </c>
      <c r="D5845" s="342">
        <v>87.64</v>
      </c>
      <c r="E5845" s="342">
        <v>85.68</v>
      </c>
      <c r="F5845" s="338" t="s">
        <v>32651</v>
      </c>
      <c r="G5845" s="343"/>
      <c r="H5845" s="343"/>
      <c r="I5845" s="343"/>
    </row>
    <row r="5846" spans="1:9" ht="69.75" customHeight="1">
      <c r="A5846" s="340" t="s">
        <v>11989</v>
      </c>
      <c r="B5846" s="338" t="s">
        <v>11990</v>
      </c>
      <c r="C5846" s="341" t="s">
        <v>4</v>
      </c>
      <c r="D5846" s="342">
        <v>97.99</v>
      </c>
      <c r="E5846" s="342">
        <v>95.74</v>
      </c>
      <c r="F5846" s="338" t="s">
        <v>32651</v>
      </c>
      <c r="G5846" s="343"/>
      <c r="H5846" s="343"/>
      <c r="I5846" s="343"/>
    </row>
    <row r="5847" spans="1:9" ht="69.75" customHeight="1">
      <c r="A5847" s="340" t="s">
        <v>11991</v>
      </c>
      <c r="B5847" s="338" t="s">
        <v>11992</v>
      </c>
      <c r="C5847" s="341" t="s">
        <v>4</v>
      </c>
      <c r="D5847" s="342">
        <v>112.75</v>
      </c>
      <c r="E5847" s="342">
        <v>110.44</v>
      </c>
      <c r="F5847" s="338" t="s">
        <v>32651</v>
      </c>
      <c r="G5847" s="343"/>
      <c r="H5847" s="343"/>
      <c r="I5847" s="343"/>
    </row>
    <row r="5848" spans="1:9" ht="69.75" customHeight="1">
      <c r="A5848" s="340" t="s">
        <v>11993</v>
      </c>
      <c r="B5848" s="338" t="s">
        <v>11994</v>
      </c>
      <c r="C5848" s="341" t="s">
        <v>4</v>
      </c>
      <c r="D5848" s="342">
        <v>132.1</v>
      </c>
      <c r="E5848" s="342">
        <v>129.38</v>
      </c>
      <c r="F5848" s="338" t="s">
        <v>32651</v>
      </c>
      <c r="G5848" s="343"/>
      <c r="H5848" s="343"/>
      <c r="I5848" s="343"/>
    </row>
    <row r="5849" spans="1:9" ht="69.75" customHeight="1">
      <c r="A5849" s="340" t="s">
        <v>11995</v>
      </c>
      <c r="B5849" s="338" t="s">
        <v>11996</v>
      </c>
      <c r="C5849" s="341" t="s">
        <v>4</v>
      </c>
      <c r="D5849" s="342">
        <v>113.49</v>
      </c>
      <c r="E5849" s="342">
        <v>111.18</v>
      </c>
      <c r="F5849" s="338" t="s">
        <v>32651</v>
      </c>
      <c r="G5849" s="343"/>
      <c r="H5849" s="343"/>
      <c r="I5849" s="343"/>
    </row>
    <row r="5850" spans="1:9" ht="69.75" customHeight="1">
      <c r="A5850" s="340" t="s">
        <v>11997</v>
      </c>
      <c r="B5850" s="338" t="s">
        <v>11998</v>
      </c>
      <c r="C5850" s="341" t="s">
        <v>4</v>
      </c>
      <c r="D5850" s="342">
        <v>124.49</v>
      </c>
      <c r="E5850" s="342">
        <v>121.84</v>
      </c>
      <c r="F5850" s="338" t="s">
        <v>32651</v>
      </c>
      <c r="G5850" s="343"/>
      <c r="H5850" s="343"/>
      <c r="I5850" s="343"/>
    </row>
    <row r="5851" spans="1:9" ht="69.75" customHeight="1">
      <c r="A5851" s="340" t="s">
        <v>11999</v>
      </c>
      <c r="B5851" s="338" t="s">
        <v>12000</v>
      </c>
      <c r="C5851" s="341" t="s">
        <v>4</v>
      </c>
      <c r="D5851" s="342">
        <v>138.58000000000001</v>
      </c>
      <c r="E5851" s="342">
        <v>135.91999999999999</v>
      </c>
      <c r="F5851" s="338" t="s">
        <v>32651</v>
      </c>
      <c r="G5851" s="343"/>
      <c r="H5851" s="343"/>
      <c r="I5851" s="343"/>
    </row>
    <row r="5852" spans="1:9" ht="69.75" customHeight="1">
      <c r="A5852" s="340" t="s">
        <v>12001</v>
      </c>
      <c r="B5852" s="338" t="s">
        <v>12002</v>
      </c>
      <c r="C5852" s="341" t="s">
        <v>4</v>
      </c>
      <c r="D5852" s="342">
        <v>158.63999999999999</v>
      </c>
      <c r="E5852" s="342">
        <v>155.5</v>
      </c>
      <c r="F5852" s="338" t="s">
        <v>32651</v>
      </c>
      <c r="G5852" s="343"/>
      <c r="H5852" s="343"/>
      <c r="I5852" s="343"/>
    </row>
    <row r="5853" spans="1:9" ht="69.75" customHeight="1">
      <c r="A5853" s="340" t="s">
        <v>12003</v>
      </c>
      <c r="B5853" s="338" t="s">
        <v>12004</v>
      </c>
      <c r="C5853" s="341" t="s">
        <v>4</v>
      </c>
      <c r="D5853" s="342">
        <v>139.31</v>
      </c>
      <c r="E5853" s="342">
        <v>136.65</v>
      </c>
      <c r="F5853" s="338" t="s">
        <v>32651</v>
      </c>
      <c r="G5853" s="343"/>
      <c r="H5853" s="343"/>
      <c r="I5853" s="343"/>
    </row>
    <row r="5854" spans="1:9" ht="69.75" customHeight="1">
      <c r="A5854" s="340" t="s">
        <v>12005</v>
      </c>
      <c r="B5854" s="338" t="s">
        <v>12006</v>
      </c>
      <c r="C5854" s="341" t="s">
        <v>4</v>
      </c>
      <c r="D5854" s="342">
        <v>151</v>
      </c>
      <c r="E5854" s="342">
        <v>147.91999999999999</v>
      </c>
      <c r="F5854" s="338" t="s">
        <v>32651</v>
      </c>
      <c r="G5854" s="343"/>
      <c r="H5854" s="343"/>
      <c r="I5854" s="343"/>
    </row>
    <row r="5855" spans="1:9" ht="69.75" customHeight="1">
      <c r="A5855" s="340" t="s">
        <v>12007</v>
      </c>
      <c r="B5855" s="338" t="s">
        <v>12008</v>
      </c>
      <c r="C5855" s="341" t="s">
        <v>4</v>
      </c>
      <c r="D5855" s="342">
        <v>164.44</v>
      </c>
      <c r="E5855" s="342">
        <v>161.43</v>
      </c>
      <c r="F5855" s="338" t="s">
        <v>32651</v>
      </c>
      <c r="G5855" s="343"/>
      <c r="H5855" s="343"/>
      <c r="I5855" s="343"/>
    </row>
    <row r="5856" spans="1:9" ht="69.75" customHeight="1">
      <c r="A5856" s="340" t="s">
        <v>12009</v>
      </c>
      <c r="B5856" s="338" t="s">
        <v>12010</v>
      </c>
      <c r="C5856" s="341" t="s">
        <v>4</v>
      </c>
      <c r="D5856" s="342">
        <v>185.15</v>
      </c>
      <c r="E5856" s="342">
        <v>181.59</v>
      </c>
      <c r="F5856" s="338" t="s">
        <v>32651</v>
      </c>
      <c r="G5856" s="343"/>
      <c r="H5856" s="343"/>
      <c r="I5856" s="343"/>
    </row>
    <row r="5857" spans="1:9" ht="69.75" customHeight="1">
      <c r="A5857" s="340" t="s">
        <v>12011</v>
      </c>
      <c r="B5857" s="338" t="s">
        <v>12012</v>
      </c>
      <c r="C5857" s="341" t="s">
        <v>4</v>
      </c>
      <c r="D5857" s="342">
        <v>57.77</v>
      </c>
      <c r="E5857" s="342">
        <v>56.47</v>
      </c>
      <c r="F5857" s="338" t="s">
        <v>32651</v>
      </c>
      <c r="G5857" s="343"/>
      <c r="H5857" s="343"/>
      <c r="I5857" s="343"/>
    </row>
    <row r="5858" spans="1:9" ht="69.75" customHeight="1">
      <c r="A5858" s="340" t="s">
        <v>12013</v>
      </c>
      <c r="B5858" s="338" t="s">
        <v>12014</v>
      </c>
      <c r="C5858" s="341" t="s">
        <v>4</v>
      </c>
      <c r="D5858" s="342">
        <v>67.41</v>
      </c>
      <c r="E5858" s="342">
        <v>65.91</v>
      </c>
      <c r="F5858" s="338" t="s">
        <v>32651</v>
      </c>
      <c r="G5858" s="343"/>
      <c r="H5858" s="343"/>
      <c r="I5858" s="343"/>
    </row>
    <row r="5859" spans="1:9" ht="69.75" customHeight="1">
      <c r="A5859" s="340" t="s">
        <v>12015</v>
      </c>
      <c r="B5859" s="338" t="s">
        <v>12016</v>
      </c>
      <c r="C5859" s="341" t="s">
        <v>6</v>
      </c>
      <c r="D5859" s="342">
        <v>10.72</v>
      </c>
      <c r="E5859" s="342">
        <v>10.47</v>
      </c>
      <c r="F5859" s="338" t="s">
        <v>32651</v>
      </c>
      <c r="G5859" s="343"/>
      <c r="H5859" s="343"/>
      <c r="I5859" s="343"/>
    </row>
    <row r="5860" spans="1:9" ht="69.75" customHeight="1">
      <c r="A5860" s="340" t="s">
        <v>12017</v>
      </c>
      <c r="B5860" s="338" t="s">
        <v>12018</v>
      </c>
      <c r="C5860" s="341" t="s">
        <v>6</v>
      </c>
      <c r="D5860" s="342">
        <v>35.65</v>
      </c>
      <c r="E5860" s="342">
        <v>35.340000000000003</v>
      </c>
      <c r="F5860" s="338" t="s">
        <v>32651</v>
      </c>
      <c r="G5860" s="343"/>
      <c r="H5860" s="343"/>
      <c r="I5860" s="343"/>
    </row>
    <row r="5861" spans="1:9" ht="69.75" customHeight="1">
      <c r="A5861" s="340" t="s">
        <v>12019</v>
      </c>
      <c r="B5861" s="338" t="s">
        <v>12020</v>
      </c>
      <c r="C5861" s="341" t="s">
        <v>4</v>
      </c>
      <c r="D5861" s="342">
        <v>533.63</v>
      </c>
      <c r="E5861" s="342">
        <v>525.58000000000004</v>
      </c>
      <c r="F5861" s="338" t="s">
        <v>32651</v>
      </c>
      <c r="G5861" s="343"/>
      <c r="H5861" s="343"/>
      <c r="I5861" s="343"/>
    </row>
    <row r="5862" spans="1:9" ht="69.75" customHeight="1">
      <c r="A5862" s="340" t="s">
        <v>12021</v>
      </c>
      <c r="B5862" s="338" t="s">
        <v>12022</v>
      </c>
      <c r="C5862" s="341" t="s">
        <v>4</v>
      </c>
      <c r="D5862" s="342">
        <v>932.01</v>
      </c>
      <c r="E5862" s="342">
        <v>920.62</v>
      </c>
      <c r="F5862" s="338" t="s">
        <v>32651</v>
      </c>
      <c r="G5862" s="343"/>
      <c r="H5862" s="343"/>
      <c r="I5862" s="343"/>
    </row>
    <row r="5863" spans="1:9" ht="69.75" customHeight="1">
      <c r="A5863" s="340" t="s">
        <v>12023</v>
      </c>
      <c r="B5863" s="338" t="s">
        <v>12024</v>
      </c>
      <c r="C5863" s="341" t="s">
        <v>4</v>
      </c>
      <c r="D5863" s="342">
        <v>993.22</v>
      </c>
      <c r="E5863" s="342">
        <v>981.83</v>
      </c>
      <c r="F5863" s="338" t="s">
        <v>32651</v>
      </c>
      <c r="G5863" s="343"/>
      <c r="H5863" s="343"/>
      <c r="I5863" s="343"/>
    </row>
    <row r="5864" spans="1:9" ht="69.75" customHeight="1">
      <c r="A5864" s="340" t="s">
        <v>12025</v>
      </c>
      <c r="B5864" s="338" t="s">
        <v>12026</v>
      </c>
      <c r="C5864" s="341" t="s">
        <v>4</v>
      </c>
      <c r="D5864" s="342">
        <v>973.44</v>
      </c>
      <c r="E5864" s="342">
        <v>951.42</v>
      </c>
      <c r="F5864" s="338" t="s">
        <v>32651</v>
      </c>
      <c r="G5864" s="343"/>
      <c r="H5864" s="343"/>
      <c r="I5864" s="343"/>
    </row>
    <row r="5865" spans="1:9" ht="69.75" customHeight="1">
      <c r="A5865" s="340" t="s">
        <v>12027</v>
      </c>
      <c r="B5865" s="338" t="s">
        <v>12028</v>
      </c>
      <c r="C5865" s="341" t="s">
        <v>4</v>
      </c>
      <c r="D5865" s="342">
        <v>1031.74</v>
      </c>
      <c r="E5865" s="342">
        <v>1009.72</v>
      </c>
      <c r="F5865" s="338" t="s">
        <v>32651</v>
      </c>
      <c r="G5865" s="343"/>
      <c r="H5865" s="343"/>
      <c r="I5865" s="343"/>
    </row>
    <row r="5866" spans="1:9" ht="69.75" customHeight="1">
      <c r="A5866" s="340" t="s">
        <v>12029</v>
      </c>
      <c r="B5866" s="338" t="s">
        <v>12030</v>
      </c>
      <c r="C5866" s="341" t="s">
        <v>4</v>
      </c>
      <c r="D5866" s="342">
        <v>384.22</v>
      </c>
      <c r="E5866" s="342">
        <v>373.95</v>
      </c>
      <c r="F5866" s="338" t="s">
        <v>32651</v>
      </c>
      <c r="G5866" s="343"/>
      <c r="H5866" s="343"/>
      <c r="I5866" s="343"/>
    </row>
    <row r="5867" spans="1:9" ht="69.75" customHeight="1">
      <c r="A5867" s="340" t="s">
        <v>12031</v>
      </c>
      <c r="B5867" s="338" t="s">
        <v>12032</v>
      </c>
      <c r="C5867" s="341" t="s">
        <v>4</v>
      </c>
      <c r="D5867" s="342">
        <v>442.61</v>
      </c>
      <c r="E5867" s="342">
        <v>422.61</v>
      </c>
      <c r="F5867" s="338" t="s">
        <v>32651</v>
      </c>
      <c r="G5867" s="343"/>
      <c r="H5867" s="343"/>
      <c r="I5867" s="343"/>
    </row>
    <row r="5868" spans="1:9" ht="69.75" customHeight="1">
      <c r="A5868" s="340" t="s">
        <v>12033</v>
      </c>
      <c r="B5868" s="338" t="s">
        <v>12034</v>
      </c>
      <c r="C5868" s="341" t="s">
        <v>4</v>
      </c>
      <c r="D5868" s="342">
        <v>116.81</v>
      </c>
      <c r="E5868" s="342">
        <v>113.98</v>
      </c>
      <c r="F5868" s="338" t="s">
        <v>32651</v>
      </c>
      <c r="G5868" s="343"/>
      <c r="H5868" s="343"/>
      <c r="I5868" s="343"/>
    </row>
    <row r="5869" spans="1:9" ht="69.75" customHeight="1">
      <c r="A5869" s="340" t="s">
        <v>12035</v>
      </c>
      <c r="B5869" s="338" t="s">
        <v>12036</v>
      </c>
      <c r="C5869" s="341" t="s">
        <v>4</v>
      </c>
      <c r="D5869" s="342">
        <v>166.38</v>
      </c>
      <c r="E5869" s="342">
        <v>162.78</v>
      </c>
      <c r="F5869" s="338" t="s">
        <v>32651</v>
      </c>
      <c r="G5869" s="343"/>
      <c r="H5869" s="343"/>
      <c r="I5869" s="343"/>
    </row>
    <row r="5870" spans="1:9" ht="69.75" customHeight="1">
      <c r="A5870" s="340" t="s">
        <v>12037</v>
      </c>
      <c r="B5870" s="338" t="s">
        <v>12038</v>
      </c>
      <c r="C5870" s="341" t="s">
        <v>4</v>
      </c>
      <c r="D5870" s="342">
        <v>144.66999999999999</v>
      </c>
      <c r="E5870" s="342">
        <v>141.29</v>
      </c>
      <c r="F5870" s="338" t="s">
        <v>32651</v>
      </c>
      <c r="G5870" s="343"/>
      <c r="H5870" s="343"/>
      <c r="I5870" s="343"/>
    </row>
    <row r="5871" spans="1:9" ht="69.75" customHeight="1">
      <c r="A5871" s="340" t="s">
        <v>12039</v>
      </c>
      <c r="B5871" s="338" t="s">
        <v>12040</v>
      </c>
      <c r="C5871" s="341" t="s">
        <v>4</v>
      </c>
      <c r="D5871" s="342">
        <v>194.24</v>
      </c>
      <c r="E5871" s="342">
        <v>190.09</v>
      </c>
      <c r="F5871" s="338" t="s">
        <v>32651</v>
      </c>
      <c r="G5871" s="343"/>
      <c r="H5871" s="343"/>
      <c r="I5871" s="343"/>
    </row>
    <row r="5872" spans="1:9" ht="69.75" customHeight="1">
      <c r="A5872" s="340" t="s">
        <v>12041</v>
      </c>
      <c r="B5872" s="338" t="s">
        <v>12042</v>
      </c>
      <c r="C5872" s="341" t="s">
        <v>4</v>
      </c>
      <c r="D5872" s="342">
        <v>172.52</v>
      </c>
      <c r="E5872" s="342">
        <v>168.58</v>
      </c>
      <c r="F5872" s="338" t="s">
        <v>32651</v>
      </c>
      <c r="G5872" s="343"/>
      <c r="H5872" s="343"/>
      <c r="I5872" s="343"/>
    </row>
    <row r="5873" spans="1:9" ht="69.75" customHeight="1">
      <c r="A5873" s="340" t="s">
        <v>12043</v>
      </c>
      <c r="B5873" s="338" t="s">
        <v>12044</v>
      </c>
      <c r="C5873" s="341" t="s">
        <v>4</v>
      </c>
      <c r="D5873" s="342">
        <v>222.09</v>
      </c>
      <c r="E5873" s="342">
        <v>217.39</v>
      </c>
      <c r="F5873" s="338" t="s">
        <v>32651</v>
      </c>
      <c r="G5873" s="343"/>
      <c r="H5873" s="343"/>
      <c r="I5873" s="343"/>
    </row>
    <row r="5874" spans="1:9" ht="69.75" customHeight="1">
      <c r="A5874" s="340" t="s">
        <v>12045</v>
      </c>
      <c r="B5874" s="338" t="s">
        <v>12046</v>
      </c>
      <c r="C5874" s="341" t="s">
        <v>4</v>
      </c>
      <c r="D5874" s="342">
        <v>84.88</v>
      </c>
      <c r="E5874" s="342">
        <v>82.93</v>
      </c>
      <c r="F5874" s="338" t="s">
        <v>32651</v>
      </c>
      <c r="G5874" s="343"/>
      <c r="H5874" s="343"/>
      <c r="I5874" s="343"/>
    </row>
    <row r="5875" spans="1:9" ht="69.75" customHeight="1">
      <c r="A5875" s="340" t="s">
        <v>12047</v>
      </c>
      <c r="B5875" s="338" t="s">
        <v>12048</v>
      </c>
      <c r="C5875" s="341" t="s">
        <v>4</v>
      </c>
      <c r="D5875" s="342">
        <v>135.97</v>
      </c>
      <c r="E5875" s="342">
        <v>131.99</v>
      </c>
      <c r="F5875" s="338" t="s">
        <v>32651</v>
      </c>
      <c r="G5875" s="343"/>
      <c r="H5875" s="343"/>
      <c r="I5875" s="343"/>
    </row>
    <row r="5876" spans="1:9" ht="69.75" customHeight="1">
      <c r="A5876" s="340" t="s">
        <v>12049</v>
      </c>
      <c r="B5876" s="338" t="s">
        <v>12050</v>
      </c>
      <c r="C5876" s="341" t="s">
        <v>4</v>
      </c>
      <c r="D5876" s="342">
        <v>191.24</v>
      </c>
      <c r="E5876" s="342">
        <v>185.99</v>
      </c>
      <c r="F5876" s="338" t="s">
        <v>32651</v>
      </c>
      <c r="G5876" s="343"/>
      <c r="H5876" s="343"/>
      <c r="I5876" s="343"/>
    </row>
    <row r="5877" spans="1:9" ht="69.75" customHeight="1">
      <c r="A5877" s="340" t="s">
        <v>12051</v>
      </c>
      <c r="B5877" s="338" t="s">
        <v>12052</v>
      </c>
      <c r="C5877" s="341" t="s">
        <v>4</v>
      </c>
      <c r="D5877" s="342">
        <v>280.20999999999998</v>
      </c>
      <c r="E5877" s="342">
        <v>273.12</v>
      </c>
      <c r="F5877" s="338" t="s">
        <v>32651</v>
      </c>
      <c r="G5877" s="343"/>
      <c r="H5877" s="343"/>
      <c r="I5877" s="343"/>
    </row>
    <row r="5878" spans="1:9" ht="69.75" customHeight="1">
      <c r="A5878" s="340" t="s">
        <v>12053</v>
      </c>
      <c r="B5878" s="338" t="s">
        <v>12054</v>
      </c>
      <c r="C5878" s="341" t="s">
        <v>4</v>
      </c>
      <c r="D5878" s="342">
        <v>51.15</v>
      </c>
      <c r="E5878" s="342">
        <v>47.33</v>
      </c>
      <c r="F5878" s="338" t="s">
        <v>32651</v>
      </c>
      <c r="G5878" s="343"/>
      <c r="H5878" s="343"/>
      <c r="I5878" s="343"/>
    </row>
    <row r="5879" spans="1:9" ht="69.75" customHeight="1">
      <c r="A5879" s="340" t="s">
        <v>12055</v>
      </c>
      <c r="B5879" s="338" t="s">
        <v>12056</v>
      </c>
      <c r="C5879" s="341" t="s">
        <v>4</v>
      </c>
      <c r="D5879" s="342">
        <v>74.56</v>
      </c>
      <c r="E5879" s="342">
        <v>69.760000000000005</v>
      </c>
      <c r="F5879" s="338" t="s">
        <v>32651</v>
      </c>
      <c r="G5879" s="343"/>
      <c r="H5879" s="343"/>
      <c r="I5879" s="343"/>
    </row>
    <row r="5880" spans="1:9" ht="69.75" customHeight="1">
      <c r="A5880" s="340" t="s">
        <v>12057</v>
      </c>
      <c r="B5880" s="338" t="s">
        <v>12058</v>
      </c>
      <c r="C5880" s="341" t="s">
        <v>4</v>
      </c>
      <c r="D5880" s="342">
        <v>58.18</v>
      </c>
      <c r="E5880" s="342">
        <v>53.53</v>
      </c>
      <c r="F5880" s="338" t="s">
        <v>32651</v>
      </c>
      <c r="G5880" s="343"/>
      <c r="H5880" s="343"/>
      <c r="I5880" s="343"/>
    </row>
    <row r="5881" spans="1:9" ht="69.75" customHeight="1">
      <c r="A5881" s="340" t="s">
        <v>12059</v>
      </c>
      <c r="B5881" s="338" t="s">
        <v>12060</v>
      </c>
      <c r="C5881" s="341" t="s">
        <v>4</v>
      </c>
      <c r="D5881" s="342">
        <v>72.12</v>
      </c>
      <c r="E5881" s="342">
        <v>66.72</v>
      </c>
      <c r="F5881" s="338" t="s">
        <v>32651</v>
      </c>
      <c r="G5881" s="343"/>
      <c r="H5881" s="343"/>
      <c r="I5881" s="343"/>
    </row>
    <row r="5882" spans="1:9" ht="69.75" customHeight="1">
      <c r="A5882" s="340" t="s">
        <v>12061</v>
      </c>
      <c r="B5882" s="338" t="s">
        <v>12062</v>
      </c>
      <c r="C5882" s="341" t="s">
        <v>4</v>
      </c>
      <c r="D5882" s="342">
        <v>51.87</v>
      </c>
      <c r="E5882" s="342">
        <v>47.23</v>
      </c>
      <c r="F5882" s="338" t="s">
        <v>32651</v>
      </c>
      <c r="G5882" s="343"/>
      <c r="H5882" s="343"/>
      <c r="I5882" s="343"/>
    </row>
    <row r="5883" spans="1:9" ht="69.75" customHeight="1">
      <c r="A5883" s="340" t="s">
        <v>12063</v>
      </c>
      <c r="B5883" s="338" t="s">
        <v>12064</v>
      </c>
      <c r="C5883" s="341" t="s">
        <v>5</v>
      </c>
      <c r="D5883" s="342">
        <v>153.54</v>
      </c>
      <c r="E5883" s="342">
        <v>138.54</v>
      </c>
      <c r="F5883" s="338" t="s">
        <v>32651</v>
      </c>
      <c r="G5883" s="343"/>
      <c r="H5883" s="343"/>
      <c r="I5883" s="343"/>
    </row>
    <row r="5884" spans="1:9" ht="69.75" customHeight="1">
      <c r="A5884" s="340" t="s">
        <v>12065</v>
      </c>
      <c r="B5884" s="338" t="s">
        <v>12066</v>
      </c>
      <c r="C5884" s="341" t="s">
        <v>5</v>
      </c>
      <c r="D5884" s="342">
        <v>182.44</v>
      </c>
      <c r="E5884" s="342">
        <v>167.44</v>
      </c>
      <c r="F5884" s="338" t="s">
        <v>32651</v>
      </c>
      <c r="G5884" s="343"/>
      <c r="H5884" s="343"/>
      <c r="I5884" s="343"/>
    </row>
    <row r="5885" spans="1:9" ht="69.75" customHeight="1">
      <c r="A5885" s="340" t="s">
        <v>12067</v>
      </c>
      <c r="B5885" s="338" t="s">
        <v>12068</v>
      </c>
      <c r="C5885" s="341" t="s">
        <v>5</v>
      </c>
      <c r="D5885" s="342">
        <v>209.35</v>
      </c>
      <c r="E5885" s="342">
        <v>194.35</v>
      </c>
      <c r="F5885" s="338" t="s">
        <v>32651</v>
      </c>
      <c r="G5885" s="343"/>
      <c r="H5885" s="343"/>
      <c r="I5885" s="343"/>
    </row>
    <row r="5886" spans="1:9" ht="69.75" customHeight="1">
      <c r="A5886" s="340" t="s">
        <v>12069</v>
      </c>
      <c r="B5886" s="338" t="s">
        <v>12070</v>
      </c>
      <c r="C5886" s="341" t="s">
        <v>5</v>
      </c>
      <c r="D5886" s="342">
        <v>235.53</v>
      </c>
      <c r="E5886" s="342">
        <v>220.53</v>
      </c>
      <c r="F5886" s="338" t="s">
        <v>32651</v>
      </c>
      <c r="G5886" s="343"/>
      <c r="H5886" s="343"/>
      <c r="I5886" s="343"/>
    </row>
    <row r="5887" spans="1:9" ht="69.75" customHeight="1">
      <c r="A5887" s="340" t="s">
        <v>12072</v>
      </c>
      <c r="B5887" s="338" t="s">
        <v>12073</v>
      </c>
      <c r="C5887" s="341" t="s">
        <v>5</v>
      </c>
      <c r="D5887" s="342">
        <v>261.37</v>
      </c>
      <c r="E5887" s="342">
        <v>246.37</v>
      </c>
      <c r="F5887" s="338" t="s">
        <v>32651</v>
      </c>
      <c r="G5887" s="343"/>
      <c r="H5887" s="343"/>
      <c r="I5887" s="343"/>
    </row>
    <row r="5888" spans="1:9" ht="69.75" customHeight="1">
      <c r="A5888" s="340" t="s">
        <v>12074</v>
      </c>
      <c r="B5888" s="338" t="s">
        <v>12075</v>
      </c>
      <c r="C5888" s="341" t="s">
        <v>5</v>
      </c>
      <c r="D5888" s="342">
        <v>210.99</v>
      </c>
      <c r="E5888" s="342">
        <v>195.99</v>
      </c>
      <c r="F5888" s="338" t="s">
        <v>32651</v>
      </c>
      <c r="G5888" s="343"/>
      <c r="H5888" s="343"/>
      <c r="I5888" s="343"/>
    </row>
    <row r="5889" spans="1:9" ht="69.75" customHeight="1">
      <c r="A5889" s="340" t="s">
        <v>12076</v>
      </c>
      <c r="B5889" s="338" t="s">
        <v>12077</v>
      </c>
      <c r="C5889" s="341" t="s">
        <v>5</v>
      </c>
      <c r="D5889" s="342">
        <v>201.42</v>
      </c>
      <c r="E5889" s="342">
        <v>186.42</v>
      </c>
      <c r="F5889" s="338" t="s">
        <v>32651</v>
      </c>
      <c r="G5889" s="343"/>
      <c r="H5889" s="343"/>
      <c r="I5889" s="343"/>
    </row>
    <row r="5890" spans="1:9" ht="69.75" customHeight="1">
      <c r="A5890" s="340" t="s">
        <v>12078</v>
      </c>
      <c r="B5890" s="338" t="s">
        <v>12079</v>
      </c>
      <c r="C5890" s="341" t="s">
        <v>5</v>
      </c>
      <c r="D5890" s="342">
        <v>264.51</v>
      </c>
      <c r="E5890" s="342">
        <v>249.51</v>
      </c>
      <c r="F5890" s="338" t="s">
        <v>32651</v>
      </c>
      <c r="G5890" s="343"/>
      <c r="H5890" s="343"/>
      <c r="I5890" s="343"/>
    </row>
    <row r="5891" spans="1:9" ht="69.75" customHeight="1">
      <c r="A5891" s="340" t="s">
        <v>12080</v>
      </c>
      <c r="B5891" s="338" t="s">
        <v>12081</v>
      </c>
      <c r="C5891" s="341" t="s">
        <v>5</v>
      </c>
      <c r="D5891" s="342">
        <v>289.54000000000002</v>
      </c>
      <c r="E5891" s="342">
        <v>274.54000000000002</v>
      </c>
      <c r="F5891" s="338" t="s">
        <v>32651</v>
      </c>
      <c r="G5891" s="343"/>
      <c r="H5891" s="343"/>
      <c r="I5891" s="343"/>
    </row>
    <row r="5892" spans="1:9" ht="69.75" customHeight="1">
      <c r="A5892" s="340" t="s">
        <v>12082</v>
      </c>
      <c r="B5892" s="338" t="s">
        <v>12083</v>
      </c>
      <c r="C5892" s="341" t="s">
        <v>5</v>
      </c>
      <c r="D5892" s="342">
        <v>314.23</v>
      </c>
      <c r="E5892" s="342">
        <v>299.23</v>
      </c>
      <c r="F5892" s="338" t="s">
        <v>32651</v>
      </c>
      <c r="G5892" s="343"/>
      <c r="H5892" s="343"/>
      <c r="I5892" s="343"/>
    </row>
    <row r="5893" spans="1:9" ht="69.75" customHeight="1">
      <c r="A5893" s="340" t="s">
        <v>12084</v>
      </c>
      <c r="B5893" s="338" t="s">
        <v>12085</v>
      </c>
      <c r="C5893" s="341" t="s">
        <v>5</v>
      </c>
      <c r="D5893" s="342">
        <v>255.31</v>
      </c>
      <c r="E5893" s="342">
        <v>240.31</v>
      </c>
      <c r="F5893" s="338" t="s">
        <v>32651</v>
      </c>
      <c r="G5893" s="343"/>
      <c r="H5893" s="343"/>
      <c r="I5893" s="343"/>
    </row>
    <row r="5894" spans="1:9" ht="69.75" customHeight="1">
      <c r="A5894" s="340" t="s">
        <v>12086</v>
      </c>
      <c r="B5894" s="338" t="s">
        <v>12087</v>
      </c>
      <c r="C5894" s="341" t="s">
        <v>5</v>
      </c>
      <c r="D5894" s="342">
        <v>280.52999999999997</v>
      </c>
      <c r="E5894" s="342">
        <v>265.52999999999997</v>
      </c>
      <c r="F5894" s="338" t="s">
        <v>32651</v>
      </c>
      <c r="G5894" s="343"/>
      <c r="H5894" s="343"/>
      <c r="I5894" s="343"/>
    </row>
    <row r="5895" spans="1:9" ht="69.75" customHeight="1">
      <c r="A5895" s="340" t="s">
        <v>12088</v>
      </c>
      <c r="B5895" s="338" t="s">
        <v>12089</v>
      </c>
      <c r="C5895" s="341" t="s">
        <v>5</v>
      </c>
      <c r="D5895" s="342">
        <v>305.42</v>
      </c>
      <c r="E5895" s="342">
        <v>290.42</v>
      </c>
      <c r="F5895" s="338" t="s">
        <v>32651</v>
      </c>
      <c r="G5895" s="343"/>
      <c r="H5895" s="343"/>
      <c r="I5895" s="343"/>
    </row>
    <row r="5896" spans="1:9" ht="69.75" customHeight="1">
      <c r="A5896" s="340" t="s">
        <v>12090</v>
      </c>
      <c r="B5896" s="338" t="s">
        <v>12091</v>
      </c>
      <c r="C5896" s="341" t="s">
        <v>5</v>
      </c>
      <c r="D5896" s="342">
        <v>266.51</v>
      </c>
      <c r="E5896" s="342">
        <v>251.24</v>
      </c>
      <c r="F5896" s="338" t="s">
        <v>32651</v>
      </c>
      <c r="G5896" s="343"/>
      <c r="H5896" s="343"/>
      <c r="I5896" s="343"/>
    </row>
    <row r="5897" spans="1:9" ht="69.75" customHeight="1">
      <c r="A5897" s="340" t="s">
        <v>12092</v>
      </c>
      <c r="B5897" s="338" t="s">
        <v>12093</v>
      </c>
      <c r="C5897" s="341" t="s">
        <v>5</v>
      </c>
      <c r="D5897" s="342">
        <v>28.85</v>
      </c>
      <c r="E5897" s="342">
        <v>27.52</v>
      </c>
      <c r="F5897" s="338" t="s">
        <v>32651</v>
      </c>
      <c r="G5897" s="343"/>
      <c r="H5897" s="343"/>
      <c r="I5897" s="343"/>
    </row>
    <row r="5898" spans="1:9" ht="69.75" customHeight="1">
      <c r="A5898" s="340" t="s">
        <v>12094</v>
      </c>
      <c r="B5898" s="338" t="s">
        <v>12095</v>
      </c>
      <c r="C5898" s="341" t="s">
        <v>5</v>
      </c>
      <c r="D5898" s="342">
        <v>57.75</v>
      </c>
      <c r="E5898" s="342">
        <v>56.42</v>
      </c>
      <c r="F5898" s="338" t="s">
        <v>32651</v>
      </c>
      <c r="G5898" s="343"/>
      <c r="H5898" s="343"/>
      <c r="I5898" s="343"/>
    </row>
    <row r="5899" spans="1:9" ht="69.75" customHeight="1">
      <c r="A5899" s="340" t="s">
        <v>12097</v>
      </c>
      <c r="B5899" s="338" t="s">
        <v>12098</v>
      </c>
      <c r="C5899" s="341" t="s">
        <v>5</v>
      </c>
      <c r="D5899" s="342">
        <v>84.66</v>
      </c>
      <c r="E5899" s="342">
        <v>83.33</v>
      </c>
      <c r="F5899" s="338" t="s">
        <v>32651</v>
      </c>
      <c r="G5899" s="343"/>
      <c r="H5899" s="343"/>
      <c r="I5899" s="343"/>
    </row>
    <row r="5900" spans="1:9" ht="69.75" customHeight="1">
      <c r="A5900" s="340" t="s">
        <v>12099</v>
      </c>
      <c r="B5900" s="338" t="s">
        <v>12100</v>
      </c>
      <c r="C5900" s="341" t="s">
        <v>5</v>
      </c>
      <c r="D5900" s="342">
        <v>110.83</v>
      </c>
      <c r="E5900" s="342">
        <v>109.51</v>
      </c>
      <c r="F5900" s="338" t="s">
        <v>32651</v>
      </c>
      <c r="G5900" s="343"/>
      <c r="H5900" s="343"/>
      <c r="I5900" s="343"/>
    </row>
    <row r="5901" spans="1:9" ht="69.75" customHeight="1">
      <c r="A5901" s="340" t="s">
        <v>12101</v>
      </c>
      <c r="B5901" s="338" t="s">
        <v>12102</v>
      </c>
      <c r="C5901" s="341" t="s">
        <v>5</v>
      </c>
      <c r="D5901" s="342">
        <v>188.71</v>
      </c>
      <c r="E5901" s="342">
        <v>184.22</v>
      </c>
      <c r="F5901" s="338" t="s">
        <v>32651</v>
      </c>
      <c r="G5901" s="343"/>
      <c r="H5901" s="343"/>
      <c r="I5901" s="343"/>
    </row>
    <row r="5902" spans="1:9" ht="69.75" customHeight="1">
      <c r="A5902" s="340" t="s">
        <v>12103</v>
      </c>
      <c r="B5902" s="338" t="s">
        <v>12104</v>
      </c>
      <c r="C5902" s="341" t="s">
        <v>5</v>
      </c>
      <c r="D5902" s="342">
        <v>86.3</v>
      </c>
      <c r="E5902" s="342">
        <v>84.97</v>
      </c>
      <c r="F5902" s="338" t="s">
        <v>32651</v>
      </c>
      <c r="G5902" s="343"/>
      <c r="H5902" s="343"/>
      <c r="I5902" s="343"/>
    </row>
    <row r="5903" spans="1:9" ht="69.75" customHeight="1">
      <c r="A5903" s="340" t="s">
        <v>12105</v>
      </c>
      <c r="B5903" s="338" t="s">
        <v>12106</v>
      </c>
      <c r="C5903" s="341" t="s">
        <v>5</v>
      </c>
      <c r="D5903" s="342">
        <v>76.73</v>
      </c>
      <c r="E5903" s="342">
        <v>75.400000000000006</v>
      </c>
      <c r="F5903" s="338" t="s">
        <v>32651</v>
      </c>
      <c r="G5903" s="343"/>
      <c r="H5903" s="343"/>
      <c r="I5903" s="343"/>
    </row>
    <row r="5904" spans="1:9" ht="69.75" customHeight="1">
      <c r="A5904" s="340" t="s">
        <v>12107</v>
      </c>
      <c r="B5904" s="338" t="s">
        <v>12108</v>
      </c>
      <c r="C5904" s="341" t="s">
        <v>5</v>
      </c>
      <c r="D5904" s="342">
        <v>139.82</v>
      </c>
      <c r="E5904" s="342">
        <v>138.49</v>
      </c>
      <c r="F5904" s="338" t="s">
        <v>32651</v>
      </c>
      <c r="G5904" s="343"/>
      <c r="H5904" s="343"/>
      <c r="I5904" s="343"/>
    </row>
    <row r="5905" spans="1:9" ht="69.75" customHeight="1">
      <c r="A5905" s="340" t="s">
        <v>12109</v>
      </c>
      <c r="B5905" s="338" t="s">
        <v>12110</v>
      </c>
      <c r="C5905" s="341" t="s">
        <v>5</v>
      </c>
      <c r="D5905" s="342">
        <v>164.85</v>
      </c>
      <c r="E5905" s="342">
        <v>163.52000000000001</v>
      </c>
      <c r="F5905" s="338" t="s">
        <v>32651</v>
      </c>
      <c r="G5905" s="343"/>
      <c r="H5905" s="343"/>
      <c r="I5905" s="343"/>
    </row>
    <row r="5906" spans="1:9" ht="69.75" customHeight="1">
      <c r="A5906" s="340" t="s">
        <v>12111</v>
      </c>
      <c r="B5906" s="338" t="s">
        <v>12112</v>
      </c>
      <c r="C5906" s="341" t="s">
        <v>5</v>
      </c>
      <c r="D5906" s="342">
        <v>189.54</v>
      </c>
      <c r="E5906" s="342">
        <v>188.21</v>
      </c>
      <c r="F5906" s="338" t="s">
        <v>32651</v>
      </c>
      <c r="G5906" s="343"/>
      <c r="H5906" s="343"/>
      <c r="I5906" s="343"/>
    </row>
    <row r="5907" spans="1:9" ht="69.75" customHeight="1">
      <c r="A5907" s="340" t="s">
        <v>12113</v>
      </c>
      <c r="B5907" s="338" t="s">
        <v>12114</v>
      </c>
      <c r="C5907" s="341" t="s">
        <v>5</v>
      </c>
      <c r="D5907" s="342">
        <v>130.62</v>
      </c>
      <c r="E5907" s="342">
        <v>129.29</v>
      </c>
      <c r="F5907" s="338" t="s">
        <v>32651</v>
      </c>
      <c r="G5907" s="343"/>
      <c r="H5907" s="343"/>
      <c r="I5907" s="343"/>
    </row>
    <row r="5908" spans="1:9" ht="69.75" customHeight="1">
      <c r="A5908" s="340" t="s">
        <v>12115</v>
      </c>
      <c r="B5908" s="338" t="s">
        <v>12116</v>
      </c>
      <c r="C5908" s="341" t="s">
        <v>5</v>
      </c>
      <c r="D5908" s="342">
        <v>155.84</v>
      </c>
      <c r="E5908" s="342">
        <v>154.51</v>
      </c>
      <c r="F5908" s="338" t="s">
        <v>32651</v>
      </c>
      <c r="G5908" s="343"/>
      <c r="H5908" s="343"/>
      <c r="I5908" s="343"/>
    </row>
    <row r="5909" spans="1:9" ht="69.75" customHeight="1">
      <c r="A5909" s="340" t="s">
        <v>12117</v>
      </c>
      <c r="B5909" s="338" t="s">
        <v>12118</v>
      </c>
      <c r="C5909" s="341" t="s">
        <v>5</v>
      </c>
      <c r="D5909" s="342">
        <v>180.73</v>
      </c>
      <c r="E5909" s="342">
        <v>179.4</v>
      </c>
      <c r="F5909" s="338" t="s">
        <v>32651</v>
      </c>
      <c r="G5909" s="343"/>
      <c r="H5909" s="343"/>
      <c r="I5909" s="343"/>
    </row>
    <row r="5910" spans="1:9" ht="69.75" customHeight="1">
      <c r="A5910" s="340" t="s">
        <v>12119</v>
      </c>
      <c r="B5910" s="338" t="s">
        <v>12120</v>
      </c>
      <c r="C5910" s="341" t="s">
        <v>5</v>
      </c>
      <c r="D5910" s="342">
        <v>141.82</v>
      </c>
      <c r="E5910" s="342">
        <v>140.22</v>
      </c>
      <c r="F5910" s="338" t="s">
        <v>32651</v>
      </c>
      <c r="G5910" s="343"/>
      <c r="H5910" s="343"/>
      <c r="I5910" s="343"/>
    </row>
    <row r="5911" spans="1:9" ht="69.75" customHeight="1">
      <c r="A5911" s="340" t="s">
        <v>12121</v>
      </c>
      <c r="B5911" s="338" t="s">
        <v>12122</v>
      </c>
      <c r="C5911" s="341" t="s">
        <v>4</v>
      </c>
      <c r="D5911" s="342">
        <v>67.14</v>
      </c>
      <c r="E5911" s="342">
        <v>62.37</v>
      </c>
      <c r="F5911" s="338" t="s">
        <v>32651</v>
      </c>
      <c r="G5911" s="343"/>
      <c r="H5911" s="343"/>
      <c r="I5911" s="343"/>
    </row>
    <row r="5912" spans="1:9" ht="69.75" customHeight="1">
      <c r="A5912" s="340" t="s">
        <v>12123</v>
      </c>
      <c r="B5912" s="338" t="s">
        <v>12124</v>
      </c>
      <c r="C5912" s="341" t="s">
        <v>4</v>
      </c>
      <c r="D5912" s="342">
        <v>81.319999999999993</v>
      </c>
      <c r="E5912" s="342">
        <v>75.84</v>
      </c>
      <c r="F5912" s="338" t="s">
        <v>32651</v>
      </c>
      <c r="G5912" s="343"/>
      <c r="H5912" s="343"/>
      <c r="I5912" s="343"/>
    </row>
    <row r="5913" spans="1:9" ht="69.75" customHeight="1">
      <c r="A5913" s="340" t="s">
        <v>12125</v>
      </c>
      <c r="B5913" s="338" t="s">
        <v>12126</v>
      </c>
      <c r="C5913" s="341" t="s">
        <v>4</v>
      </c>
      <c r="D5913" s="342">
        <v>58.22</v>
      </c>
      <c r="E5913" s="342">
        <v>54.31</v>
      </c>
      <c r="F5913" s="338" t="s">
        <v>32651</v>
      </c>
      <c r="G5913" s="343"/>
      <c r="H5913" s="343"/>
      <c r="I5913" s="343"/>
    </row>
    <row r="5914" spans="1:9" ht="69.75" customHeight="1">
      <c r="A5914" s="340" t="s">
        <v>12127</v>
      </c>
      <c r="B5914" s="338" t="s">
        <v>12128</v>
      </c>
      <c r="C5914" s="341" t="s">
        <v>4</v>
      </c>
      <c r="D5914" s="342">
        <v>81.78</v>
      </c>
      <c r="E5914" s="342">
        <v>76.95</v>
      </c>
      <c r="F5914" s="338" t="s">
        <v>32651</v>
      </c>
      <c r="G5914" s="343"/>
      <c r="H5914" s="343"/>
      <c r="I5914" s="343"/>
    </row>
    <row r="5915" spans="1:9" ht="69.75" customHeight="1">
      <c r="A5915" s="340" t="s">
        <v>12129</v>
      </c>
      <c r="B5915" s="338" t="s">
        <v>12130</v>
      </c>
      <c r="C5915" s="341" t="s">
        <v>4</v>
      </c>
      <c r="D5915" s="342">
        <v>31.67</v>
      </c>
      <c r="E5915" s="342">
        <v>28.96</v>
      </c>
      <c r="F5915" s="338" t="s">
        <v>32651</v>
      </c>
      <c r="G5915" s="343"/>
      <c r="H5915" s="343"/>
      <c r="I5915" s="343"/>
    </row>
    <row r="5916" spans="1:9" ht="69.75" customHeight="1">
      <c r="A5916" s="340" t="s">
        <v>12131</v>
      </c>
      <c r="B5916" s="338" t="s">
        <v>12132</v>
      </c>
      <c r="C5916" s="341" t="s">
        <v>4</v>
      </c>
      <c r="D5916" s="342">
        <v>40.130000000000003</v>
      </c>
      <c r="E5916" s="342">
        <v>36.58</v>
      </c>
      <c r="F5916" s="338" t="s">
        <v>32651</v>
      </c>
      <c r="G5916" s="343"/>
      <c r="H5916" s="343"/>
      <c r="I5916" s="343"/>
    </row>
    <row r="5917" spans="1:9" ht="69.75" customHeight="1">
      <c r="A5917" s="340" t="s">
        <v>12133</v>
      </c>
      <c r="B5917" s="338" t="s">
        <v>12134</v>
      </c>
      <c r="C5917" s="341" t="s">
        <v>4</v>
      </c>
      <c r="D5917" s="342">
        <v>32.4</v>
      </c>
      <c r="E5917" s="342">
        <v>29.61</v>
      </c>
      <c r="F5917" s="338" t="s">
        <v>32651</v>
      </c>
      <c r="G5917" s="343"/>
      <c r="H5917" s="343"/>
      <c r="I5917" s="343"/>
    </row>
    <row r="5918" spans="1:9" ht="69.75" customHeight="1">
      <c r="A5918" s="340" t="s">
        <v>12136</v>
      </c>
      <c r="B5918" s="338" t="s">
        <v>12137</v>
      </c>
      <c r="C5918" s="341" t="s">
        <v>4</v>
      </c>
      <c r="D5918" s="342">
        <v>36.020000000000003</v>
      </c>
      <c r="E5918" s="342">
        <v>32.869999999999997</v>
      </c>
      <c r="F5918" s="338" t="s">
        <v>32651</v>
      </c>
      <c r="G5918" s="343"/>
      <c r="H5918" s="343"/>
      <c r="I5918" s="343"/>
    </row>
    <row r="5919" spans="1:9" ht="69.75" customHeight="1">
      <c r="A5919" s="340" t="s">
        <v>12138</v>
      </c>
      <c r="B5919" s="338" t="s">
        <v>12139</v>
      </c>
      <c r="C5919" s="341" t="s">
        <v>4</v>
      </c>
      <c r="D5919" s="342">
        <v>41.72</v>
      </c>
      <c r="E5919" s="342">
        <v>38</v>
      </c>
      <c r="F5919" s="338" t="s">
        <v>32651</v>
      </c>
      <c r="G5919" s="343"/>
      <c r="H5919" s="343"/>
      <c r="I5919" s="343"/>
    </row>
    <row r="5920" spans="1:9" ht="69.75" customHeight="1">
      <c r="A5920" s="340" t="s">
        <v>12140</v>
      </c>
      <c r="B5920" s="338" t="s">
        <v>12141</v>
      </c>
      <c r="C5920" s="341" t="s">
        <v>4</v>
      </c>
      <c r="D5920" s="342">
        <v>38.9</v>
      </c>
      <c r="E5920" s="342">
        <v>35.47</v>
      </c>
      <c r="F5920" s="338" t="s">
        <v>32651</v>
      </c>
      <c r="G5920" s="343"/>
      <c r="H5920" s="343"/>
      <c r="I5920" s="343"/>
    </row>
    <row r="5921" spans="1:9" ht="69.75" customHeight="1">
      <c r="A5921" s="340" t="s">
        <v>12142</v>
      </c>
      <c r="B5921" s="338" t="s">
        <v>12143</v>
      </c>
      <c r="C5921" s="341" t="s">
        <v>4</v>
      </c>
      <c r="D5921" s="342">
        <v>42.59</v>
      </c>
      <c r="E5921" s="342">
        <v>38.79</v>
      </c>
      <c r="F5921" s="338" t="s">
        <v>32651</v>
      </c>
      <c r="G5921" s="343"/>
      <c r="H5921" s="343"/>
      <c r="I5921" s="343"/>
    </row>
    <row r="5922" spans="1:9" ht="69.75" customHeight="1">
      <c r="A5922" s="340" t="s">
        <v>12144</v>
      </c>
      <c r="B5922" s="338" t="s">
        <v>12145</v>
      </c>
      <c r="C5922" s="341" t="s">
        <v>4</v>
      </c>
      <c r="D5922" s="342">
        <v>32.9</v>
      </c>
      <c r="E5922" s="342">
        <v>30.07</v>
      </c>
      <c r="F5922" s="338" t="s">
        <v>32651</v>
      </c>
      <c r="G5922" s="343"/>
      <c r="H5922" s="343"/>
      <c r="I5922" s="343"/>
    </row>
    <row r="5923" spans="1:9" ht="69.75" customHeight="1">
      <c r="A5923" s="340" t="s">
        <v>12146</v>
      </c>
      <c r="B5923" s="338" t="s">
        <v>12147</v>
      </c>
      <c r="C5923" s="341" t="s">
        <v>4</v>
      </c>
      <c r="D5923" s="342">
        <v>38.61</v>
      </c>
      <c r="E5923" s="342">
        <v>35.21</v>
      </c>
      <c r="F5923" s="338" t="s">
        <v>32651</v>
      </c>
      <c r="G5923" s="343"/>
      <c r="H5923" s="343"/>
      <c r="I5923" s="343"/>
    </row>
    <row r="5924" spans="1:9" ht="69.75" customHeight="1">
      <c r="A5924" s="340" t="s">
        <v>12148</v>
      </c>
      <c r="B5924" s="338" t="s">
        <v>12149</v>
      </c>
      <c r="C5924" s="341" t="s">
        <v>4</v>
      </c>
      <c r="D5924" s="342">
        <v>44.3</v>
      </c>
      <c r="E5924" s="342">
        <v>40.33</v>
      </c>
      <c r="F5924" s="338" t="s">
        <v>32651</v>
      </c>
      <c r="G5924" s="343"/>
      <c r="H5924" s="343"/>
      <c r="I5924" s="343"/>
    </row>
    <row r="5925" spans="1:9" ht="69.75" customHeight="1">
      <c r="A5925" s="340" t="s">
        <v>12150</v>
      </c>
      <c r="B5925" s="338" t="s">
        <v>12151</v>
      </c>
      <c r="C5925" s="341" t="s">
        <v>4</v>
      </c>
      <c r="D5925" s="342">
        <v>39.18</v>
      </c>
      <c r="E5925" s="342">
        <v>35.72</v>
      </c>
      <c r="F5925" s="338" t="s">
        <v>32651</v>
      </c>
      <c r="G5925" s="343"/>
      <c r="H5925" s="343"/>
      <c r="I5925" s="343"/>
    </row>
    <row r="5926" spans="1:9" ht="69.75" customHeight="1">
      <c r="A5926" s="340" t="s">
        <v>12152</v>
      </c>
      <c r="B5926" s="338" t="s">
        <v>12153</v>
      </c>
      <c r="C5926" s="341" t="s">
        <v>4</v>
      </c>
      <c r="D5926" s="342">
        <v>44.88</v>
      </c>
      <c r="E5926" s="342">
        <v>40.85</v>
      </c>
      <c r="F5926" s="338" t="s">
        <v>32651</v>
      </c>
      <c r="G5926" s="343"/>
      <c r="H5926" s="343"/>
      <c r="I5926" s="343"/>
    </row>
    <row r="5927" spans="1:9" ht="69.75" customHeight="1">
      <c r="A5927" s="340" t="s">
        <v>12154</v>
      </c>
      <c r="B5927" s="338" t="s">
        <v>12155</v>
      </c>
      <c r="C5927" s="341" t="s">
        <v>4</v>
      </c>
      <c r="D5927" s="342">
        <v>35.19</v>
      </c>
      <c r="E5927" s="342">
        <v>32.119999999999997</v>
      </c>
      <c r="F5927" s="338" t="s">
        <v>32651</v>
      </c>
      <c r="G5927" s="343"/>
      <c r="H5927" s="343"/>
      <c r="I5927" s="343"/>
    </row>
    <row r="5928" spans="1:9" ht="69.75" customHeight="1">
      <c r="A5928" s="340" t="s">
        <v>12156</v>
      </c>
      <c r="B5928" s="338" t="s">
        <v>12157</v>
      </c>
      <c r="C5928" s="341" t="s">
        <v>4</v>
      </c>
      <c r="D5928" s="342">
        <v>40.9</v>
      </c>
      <c r="E5928" s="342">
        <v>37.26</v>
      </c>
      <c r="F5928" s="338" t="s">
        <v>32651</v>
      </c>
      <c r="G5928" s="343"/>
      <c r="H5928" s="343"/>
      <c r="I5928" s="343"/>
    </row>
    <row r="5929" spans="1:9" ht="69.75" customHeight="1">
      <c r="A5929" s="340" t="s">
        <v>12158</v>
      </c>
      <c r="B5929" s="338" t="s">
        <v>12159</v>
      </c>
      <c r="C5929" s="341" t="s">
        <v>4</v>
      </c>
      <c r="D5929" s="342">
        <v>46.59</v>
      </c>
      <c r="E5929" s="342">
        <v>42.4</v>
      </c>
      <c r="F5929" s="338" t="s">
        <v>32651</v>
      </c>
      <c r="G5929" s="343"/>
      <c r="H5929" s="343"/>
      <c r="I5929" s="343"/>
    </row>
    <row r="5930" spans="1:9" ht="69.75" customHeight="1">
      <c r="A5930" s="340" t="s">
        <v>12160</v>
      </c>
      <c r="B5930" s="338" t="s">
        <v>12161</v>
      </c>
      <c r="C5930" s="341" t="s">
        <v>5</v>
      </c>
      <c r="D5930" s="342">
        <v>1950.06</v>
      </c>
      <c r="E5930" s="342">
        <v>1912.53</v>
      </c>
      <c r="F5930" s="338" t="s">
        <v>32651</v>
      </c>
      <c r="G5930" s="343"/>
      <c r="H5930" s="343"/>
      <c r="I5930" s="343"/>
    </row>
    <row r="5931" spans="1:9" ht="69.75" customHeight="1">
      <c r="A5931" s="340" t="s">
        <v>12162</v>
      </c>
      <c r="B5931" s="338" t="s">
        <v>12163</v>
      </c>
      <c r="C5931" s="341" t="s">
        <v>4</v>
      </c>
      <c r="D5931" s="342">
        <v>69.98</v>
      </c>
      <c r="E5931" s="342">
        <v>63.58</v>
      </c>
      <c r="F5931" s="338" t="s">
        <v>32651</v>
      </c>
      <c r="G5931" s="343"/>
      <c r="H5931" s="343"/>
      <c r="I5931" s="343"/>
    </row>
    <row r="5932" spans="1:9" ht="69.75" customHeight="1">
      <c r="A5932" s="340" t="s">
        <v>12164</v>
      </c>
      <c r="B5932" s="338" t="s">
        <v>12165</v>
      </c>
      <c r="C5932" s="341" t="s">
        <v>4</v>
      </c>
      <c r="D5932" s="342">
        <v>2.65</v>
      </c>
      <c r="E5932" s="342">
        <v>2.5499999999999998</v>
      </c>
      <c r="F5932" s="338" t="s">
        <v>32651</v>
      </c>
      <c r="G5932" s="343"/>
      <c r="H5932" s="343"/>
      <c r="I5932" s="343"/>
    </row>
    <row r="5933" spans="1:9" ht="69.75" customHeight="1">
      <c r="A5933" s="340" t="s">
        <v>12166</v>
      </c>
      <c r="B5933" s="338" t="s">
        <v>12167</v>
      </c>
      <c r="C5933" s="341" t="s">
        <v>4</v>
      </c>
      <c r="D5933" s="342">
        <v>1.27</v>
      </c>
      <c r="E5933" s="342">
        <v>1.23</v>
      </c>
      <c r="F5933" s="338" t="s">
        <v>32651</v>
      </c>
      <c r="G5933" s="343"/>
      <c r="H5933" s="343"/>
      <c r="I5933" s="343"/>
    </row>
    <row r="5934" spans="1:9" ht="69.75" customHeight="1">
      <c r="A5934" s="340" t="s">
        <v>12168</v>
      </c>
      <c r="B5934" s="338" t="s">
        <v>12169</v>
      </c>
      <c r="C5934" s="341" t="s">
        <v>5</v>
      </c>
      <c r="D5934" s="342">
        <v>12.83</v>
      </c>
      <c r="E5934" s="342">
        <v>12.39</v>
      </c>
      <c r="F5934" s="338" t="s">
        <v>32651</v>
      </c>
      <c r="G5934" s="343"/>
      <c r="H5934" s="343"/>
      <c r="I5934" s="343"/>
    </row>
    <row r="5935" spans="1:9" ht="69.75" customHeight="1">
      <c r="A5935" s="340" t="s">
        <v>12171</v>
      </c>
      <c r="B5935" s="338" t="s">
        <v>12172</v>
      </c>
      <c r="C5935" s="341" t="s">
        <v>5</v>
      </c>
      <c r="D5935" s="342">
        <v>47.11</v>
      </c>
      <c r="E5935" s="342">
        <v>46.4</v>
      </c>
      <c r="F5935" s="338" t="s">
        <v>32651</v>
      </c>
      <c r="G5935" s="343"/>
      <c r="H5935" s="343"/>
      <c r="I5935" s="343"/>
    </row>
    <row r="5936" spans="1:9" ht="69.75" customHeight="1">
      <c r="A5936" s="340" t="s">
        <v>12173</v>
      </c>
      <c r="B5936" s="338" t="s">
        <v>12174</v>
      </c>
      <c r="C5936" s="341" t="s">
        <v>5</v>
      </c>
      <c r="D5936" s="342">
        <v>72.25</v>
      </c>
      <c r="E5936" s="342">
        <v>71.56</v>
      </c>
      <c r="F5936" s="338" t="s">
        <v>32651</v>
      </c>
      <c r="G5936" s="343"/>
      <c r="H5936" s="343"/>
      <c r="I5936" s="343"/>
    </row>
    <row r="5937" spans="1:9" ht="69.75" customHeight="1">
      <c r="A5937" s="340" t="s">
        <v>12175</v>
      </c>
      <c r="B5937" s="338" t="s">
        <v>12176</v>
      </c>
      <c r="C5937" s="341" t="s">
        <v>5</v>
      </c>
      <c r="D5937" s="342">
        <v>99.28</v>
      </c>
      <c r="E5937" s="342">
        <v>98.54</v>
      </c>
      <c r="F5937" s="338" t="s">
        <v>32651</v>
      </c>
      <c r="G5937" s="343"/>
      <c r="H5937" s="343"/>
      <c r="I5937" s="343"/>
    </row>
    <row r="5938" spans="1:9" ht="69.75" customHeight="1">
      <c r="A5938" s="340" t="s">
        <v>12177</v>
      </c>
      <c r="B5938" s="338" t="s">
        <v>12178</v>
      </c>
      <c r="C5938" s="341" t="s">
        <v>5</v>
      </c>
      <c r="D5938" s="342">
        <v>125.12</v>
      </c>
      <c r="E5938" s="342">
        <v>124.38</v>
      </c>
      <c r="F5938" s="338" t="s">
        <v>32651</v>
      </c>
      <c r="G5938" s="343"/>
      <c r="H5938" s="343"/>
      <c r="I5938" s="343"/>
    </row>
    <row r="5939" spans="1:9" ht="69.75" customHeight="1">
      <c r="A5939" s="340" t="s">
        <v>12179</v>
      </c>
      <c r="B5939" s="338" t="s">
        <v>12180</v>
      </c>
      <c r="C5939" s="341" t="s">
        <v>5</v>
      </c>
      <c r="D5939" s="342">
        <v>127.3</v>
      </c>
      <c r="E5939" s="342">
        <v>126.53</v>
      </c>
      <c r="F5939" s="338" t="s">
        <v>32651</v>
      </c>
      <c r="G5939" s="343"/>
      <c r="H5939" s="343"/>
      <c r="I5939" s="343"/>
    </row>
    <row r="5940" spans="1:9" ht="69.75" customHeight="1">
      <c r="A5940" s="340" t="s">
        <v>12181</v>
      </c>
      <c r="B5940" s="338" t="s">
        <v>12182</v>
      </c>
      <c r="C5940" s="341" t="s">
        <v>5</v>
      </c>
      <c r="D5940" s="342">
        <v>179.81</v>
      </c>
      <c r="E5940" s="342">
        <v>178.93</v>
      </c>
      <c r="F5940" s="338" t="s">
        <v>32651</v>
      </c>
      <c r="G5940" s="343"/>
      <c r="H5940" s="343"/>
      <c r="I5940" s="343"/>
    </row>
    <row r="5941" spans="1:9" ht="69.75" customHeight="1">
      <c r="A5941" s="340" t="s">
        <v>12183</v>
      </c>
      <c r="B5941" s="338" t="s">
        <v>12184</v>
      </c>
      <c r="C5941" s="341" t="s">
        <v>5</v>
      </c>
      <c r="D5941" s="342">
        <v>248.55</v>
      </c>
      <c r="E5941" s="342">
        <v>247.61</v>
      </c>
      <c r="F5941" s="338" t="s">
        <v>32651</v>
      </c>
      <c r="G5941" s="343"/>
      <c r="H5941" s="343"/>
      <c r="I5941" s="343"/>
    </row>
    <row r="5942" spans="1:9" ht="69.75" customHeight="1">
      <c r="A5942" s="340" t="s">
        <v>12185</v>
      </c>
      <c r="B5942" s="338" t="s">
        <v>12186</v>
      </c>
      <c r="C5942" s="341" t="s">
        <v>5</v>
      </c>
      <c r="D5942" s="342">
        <v>88.05</v>
      </c>
      <c r="E5942" s="342">
        <v>87.38</v>
      </c>
      <c r="F5942" s="338" t="s">
        <v>32651</v>
      </c>
      <c r="G5942" s="343"/>
      <c r="H5942" s="343"/>
      <c r="I5942" s="343"/>
    </row>
    <row r="5943" spans="1:9" ht="69.75" customHeight="1">
      <c r="A5943" s="340" t="s">
        <v>12187</v>
      </c>
      <c r="B5943" s="338" t="s">
        <v>12188</v>
      </c>
      <c r="C5943" s="341" t="s">
        <v>5</v>
      </c>
      <c r="D5943" s="342">
        <v>115.22</v>
      </c>
      <c r="E5943" s="342">
        <v>114.29</v>
      </c>
      <c r="F5943" s="338" t="s">
        <v>32651</v>
      </c>
      <c r="G5943" s="343"/>
      <c r="H5943" s="343"/>
      <c r="I5943" s="343"/>
    </row>
    <row r="5944" spans="1:9" ht="69.75" customHeight="1">
      <c r="A5944" s="340" t="s">
        <v>12189</v>
      </c>
      <c r="B5944" s="338" t="s">
        <v>12190</v>
      </c>
      <c r="C5944" s="341" t="s">
        <v>5</v>
      </c>
      <c r="D5944" s="342">
        <v>82.51</v>
      </c>
      <c r="E5944" s="342">
        <v>81.37</v>
      </c>
      <c r="F5944" s="338" t="s">
        <v>32651</v>
      </c>
      <c r="G5944" s="343"/>
      <c r="H5944" s="343"/>
      <c r="I5944" s="343"/>
    </row>
    <row r="5945" spans="1:9" ht="69.75" customHeight="1">
      <c r="A5945" s="340" t="s">
        <v>12191</v>
      </c>
      <c r="B5945" s="338" t="s">
        <v>12192</v>
      </c>
      <c r="C5945" s="341" t="s">
        <v>5</v>
      </c>
      <c r="D5945" s="342">
        <v>72.97</v>
      </c>
      <c r="E5945" s="342">
        <v>71.83</v>
      </c>
      <c r="F5945" s="338" t="s">
        <v>32651</v>
      </c>
      <c r="G5945" s="343"/>
      <c r="H5945" s="343"/>
      <c r="I5945" s="343"/>
    </row>
    <row r="5946" spans="1:9" ht="69.75" customHeight="1">
      <c r="A5946" s="340" t="s">
        <v>12193</v>
      </c>
      <c r="B5946" s="338" t="s">
        <v>12194</v>
      </c>
      <c r="C5946" s="341" t="s">
        <v>5</v>
      </c>
      <c r="D5946" s="342">
        <v>136.02000000000001</v>
      </c>
      <c r="E5946" s="342">
        <v>134.88</v>
      </c>
      <c r="F5946" s="338" t="s">
        <v>32651</v>
      </c>
      <c r="G5946" s="343"/>
      <c r="H5946" s="343"/>
      <c r="I5946" s="343"/>
    </row>
    <row r="5947" spans="1:9" ht="69.75" customHeight="1">
      <c r="A5947" s="340" t="s">
        <v>12195</v>
      </c>
      <c r="B5947" s="338" t="s">
        <v>12196</v>
      </c>
      <c r="C5947" s="341" t="s">
        <v>5</v>
      </c>
      <c r="D5947" s="342">
        <v>161.09</v>
      </c>
      <c r="E5947" s="342">
        <v>159.94999999999999</v>
      </c>
      <c r="F5947" s="338" t="s">
        <v>32651</v>
      </c>
      <c r="G5947" s="343"/>
      <c r="H5947" s="343"/>
      <c r="I5947" s="343"/>
    </row>
    <row r="5948" spans="1:9" ht="69.75" customHeight="1">
      <c r="A5948" s="340" t="s">
        <v>12197</v>
      </c>
      <c r="B5948" s="338" t="s">
        <v>12198</v>
      </c>
      <c r="C5948" s="341" t="s">
        <v>5</v>
      </c>
      <c r="D5948" s="342">
        <v>185.74</v>
      </c>
      <c r="E5948" s="342">
        <v>184.6</v>
      </c>
      <c r="F5948" s="338" t="s">
        <v>32651</v>
      </c>
      <c r="G5948" s="343"/>
      <c r="H5948" s="343"/>
      <c r="I5948" s="343"/>
    </row>
    <row r="5949" spans="1:9" ht="69.75" customHeight="1">
      <c r="A5949" s="340" t="s">
        <v>12199</v>
      </c>
      <c r="B5949" s="338" t="s">
        <v>12200</v>
      </c>
      <c r="C5949" s="341" t="s">
        <v>5</v>
      </c>
      <c r="D5949" s="342">
        <v>126.83</v>
      </c>
      <c r="E5949" s="342">
        <v>125.69</v>
      </c>
      <c r="F5949" s="338" t="s">
        <v>32651</v>
      </c>
      <c r="G5949" s="343"/>
      <c r="H5949" s="343"/>
      <c r="I5949" s="343"/>
    </row>
    <row r="5950" spans="1:9" ht="69.75" customHeight="1">
      <c r="A5950" s="340" t="s">
        <v>12201</v>
      </c>
      <c r="B5950" s="338" t="s">
        <v>12202</v>
      </c>
      <c r="C5950" s="341" t="s">
        <v>5</v>
      </c>
      <c r="D5950" s="342">
        <v>154.43</v>
      </c>
      <c r="E5950" s="342">
        <v>153.25</v>
      </c>
      <c r="F5950" s="338" t="s">
        <v>32651</v>
      </c>
      <c r="G5950" s="343"/>
      <c r="H5950" s="343"/>
      <c r="I5950" s="343"/>
    </row>
    <row r="5951" spans="1:9" ht="69.75" customHeight="1">
      <c r="A5951" s="340" t="s">
        <v>12203</v>
      </c>
      <c r="B5951" s="338" t="s">
        <v>12204</v>
      </c>
      <c r="C5951" s="341" t="s">
        <v>5</v>
      </c>
      <c r="D5951" s="342">
        <v>176.97</v>
      </c>
      <c r="E5951" s="342">
        <v>175.83</v>
      </c>
      <c r="F5951" s="338" t="s">
        <v>32651</v>
      </c>
      <c r="G5951" s="343"/>
      <c r="H5951" s="343"/>
      <c r="I5951" s="343"/>
    </row>
    <row r="5952" spans="1:9" ht="69.75" customHeight="1">
      <c r="A5952" s="340" t="s">
        <v>12205</v>
      </c>
      <c r="B5952" s="338" t="s">
        <v>12206</v>
      </c>
      <c r="C5952" s="341" t="s">
        <v>5</v>
      </c>
      <c r="D5952" s="342">
        <v>87.89</v>
      </c>
      <c r="E5952" s="342">
        <v>86.45</v>
      </c>
      <c r="F5952" s="338" t="s">
        <v>32651</v>
      </c>
      <c r="G5952" s="343"/>
      <c r="H5952" s="343"/>
      <c r="I5952" s="343"/>
    </row>
    <row r="5953" spans="1:9" ht="69.75" customHeight="1">
      <c r="A5953" s="340" t="s">
        <v>12207</v>
      </c>
      <c r="B5953" s="338" t="s">
        <v>12208</v>
      </c>
      <c r="C5953" s="341" t="s">
        <v>5</v>
      </c>
      <c r="D5953" s="342">
        <v>78.349999999999994</v>
      </c>
      <c r="E5953" s="342">
        <v>76.91</v>
      </c>
      <c r="F5953" s="338" t="s">
        <v>32651</v>
      </c>
      <c r="G5953" s="343"/>
      <c r="H5953" s="343"/>
      <c r="I5953" s="343"/>
    </row>
    <row r="5954" spans="1:9" ht="69.75" customHeight="1">
      <c r="A5954" s="340" t="s">
        <v>12209</v>
      </c>
      <c r="B5954" s="338" t="s">
        <v>12210</v>
      </c>
      <c r="C5954" s="341" t="s">
        <v>5</v>
      </c>
      <c r="D5954" s="342">
        <v>1.51</v>
      </c>
      <c r="E5954" s="342">
        <v>1.45</v>
      </c>
      <c r="F5954" s="338" t="s">
        <v>32651</v>
      </c>
      <c r="G5954" s="343"/>
      <c r="H5954" s="343"/>
      <c r="I5954" s="343"/>
    </row>
    <row r="5955" spans="1:9" ht="69.75" customHeight="1">
      <c r="A5955" s="340" t="s">
        <v>12211</v>
      </c>
      <c r="B5955" s="338" t="s">
        <v>12212</v>
      </c>
      <c r="C5955" s="341" t="s">
        <v>4</v>
      </c>
      <c r="D5955" s="342">
        <v>0.13</v>
      </c>
      <c r="E5955" s="342">
        <v>0.13</v>
      </c>
      <c r="F5955" s="338" t="s">
        <v>32651</v>
      </c>
      <c r="G5955" s="343"/>
      <c r="H5955" s="343"/>
      <c r="I5955" s="343"/>
    </row>
    <row r="5956" spans="1:9" ht="69.75" customHeight="1">
      <c r="A5956" s="340" t="s">
        <v>12213</v>
      </c>
      <c r="B5956" s="338" t="s">
        <v>12214</v>
      </c>
      <c r="C5956" s="341" t="s">
        <v>5</v>
      </c>
      <c r="D5956" s="342">
        <v>30.41</v>
      </c>
      <c r="E5956" s="342">
        <v>29</v>
      </c>
      <c r="F5956" s="338" t="s">
        <v>32651</v>
      </c>
      <c r="G5956" s="343"/>
      <c r="H5956" s="343"/>
      <c r="I5956" s="343"/>
    </row>
    <row r="5957" spans="1:9" ht="69.75" customHeight="1">
      <c r="A5957" s="340" t="s">
        <v>12215</v>
      </c>
      <c r="B5957" s="338" t="s">
        <v>12216</v>
      </c>
      <c r="C5957" s="341" t="s">
        <v>5</v>
      </c>
      <c r="D5957" s="342">
        <v>25.55</v>
      </c>
      <c r="E5957" s="342">
        <v>24.55</v>
      </c>
      <c r="F5957" s="338" t="s">
        <v>32651</v>
      </c>
      <c r="G5957" s="343"/>
      <c r="H5957" s="343"/>
      <c r="I5957" s="343"/>
    </row>
    <row r="5958" spans="1:9" ht="69.75" customHeight="1">
      <c r="A5958" s="340" t="s">
        <v>12217</v>
      </c>
      <c r="B5958" s="338" t="s">
        <v>12218</v>
      </c>
      <c r="C5958" s="341" t="s">
        <v>4</v>
      </c>
      <c r="D5958" s="342">
        <v>77.63</v>
      </c>
      <c r="E5958" s="342">
        <v>77.05</v>
      </c>
      <c r="F5958" s="338" t="s">
        <v>32651</v>
      </c>
      <c r="G5958" s="343"/>
      <c r="H5958" s="343"/>
      <c r="I5958" s="343"/>
    </row>
    <row r="5959" spans="1:9" ht="69.75" customHeight="1">
      <c r="A5959" s="340" t="s">
        <v>12219</v>
      </c>
      <c r="B5959" s="338" t="s">
        <v>12220</v>
      </c>
      <c r="C5959" s="341" t="s">
        <v>4</v>
      </c>
      <c r="D5959" s="342">
        <v>162.61000000000001</v>
      </c>
      <c r="E5959" s="342">
        <v>161.94999999999999</v>
      </c>
      <c r="F5959" s="338" t="s">
        <v>32651</v>
      </c>
      <c r="G5959" s="343"/>
      <c r="H5959" s="343"/>
      <c r="I5959" s="343"/>
    </row>
    <row r="5960" spans="1:9" ht="69.75" customHeight="1">
      <c r="A5960" s="340" t="s">
        <v>12221</v>
      </c>
      <c r="B5960" s="338" t="s">
        <v>12222</v>
      </c>
      <c r="C5960" s="341" t="s">
        <v>4</v>
      </c>
      <c r="D5960" s="342">
        <v>76.349999999999994</v>
      </c>
      <c r="E5960" s="342">
        <v>75.599999999999994</v>
      </c>
      <c r="F5960" s="338" t="s">
        <v>32651</v>
      </c>
      <c r="G5960" s="343"/>
      <c r="H5960" s="343"/>
      <c r="I5960" s="343"/>
    </row>
    <row r="5961" spans="1:9" ht="69.75" customHeight="1">
      <c r="A5961" s="340" t="s">
        <v>12223</v>
      </c>
      <c r="B5961" s="338" t="s">
        <v>12224</v>
      </c>
      <c r="C5961" s="341" t="s">
        <v>4</v>
      </c>
      <c r="D5961" s="342">
        <v>95.71</v>
      </c>
      <c r="E5961" s="342">
        <v>94.68</v>
      </c>
      <c r="F5961" s="338" t="s">
        <v>32651</v>
      </c>
      <c r="G5961" s="343"/>
      <c r="H5961" s="343"/>
      <c r="I5961" s="343"/>
    </row>
    <row r="5962" spans="1:9" ht="69.75" customHeight="1">
      <c r="A5962" s="340" t="s">
        <v>12225</v>
      </c>
      <c r="B5962" s="338" t="s">
        <v>12226</v>
      </c>
      <c r="C5962" s="341" t="s">
        <v>4</v>
      </c>
      <c r="D5962" s="342">
        <v>115.62</v>
      </c>
      <c r="E5962" s="342">
        <v>114.23</v>
      </c>
      <c r="F5962" s="338" t="s">
        <v>32651</v>
      </c>
      <c r="G5962" s="343"/>
      <c r="H5962" s="343"/>
      <c r="I5962" s="343"/>
    </row>
    <row r="5963" spans="1:9" ht="69.75" customHeight="1">
      <c r="A5963" s="340" t="s">
        <v>12227</v>
      </c>
      <c r="B5963" s="338" t="s">
        <v>12228</v>
      </c>
      <c r="C5963" s="341" t="s">
        <v>4</v>
      </c>
      <c r="D5963" s="342">
        <v>93.41</v>
      </c>
      <c r="E5963" s="342">
        <v>91.16</v>
      </c>
      <c r="F5963" s="338" t="s">
        <v>32651</v>
      </c>
      <c r="G5963" s="343"/>
      <c r="H5963" s="343"/>
      <c r="I5963" s="343"/>
    </row>
    <row r="5964" spans="1:9" ht="69.75" customHeight="1">
      <c r="A5964" s="340" t="s">
        <v>12229</v>
      </c>
      <c r="B5964" s="338" t="s">
        <v>12230</v>
      </c>
      <c r="C5964" s="341" t="s">
        <v>4</v>
      </c>
      <c r="D5964" s="342">
        <v>80.87</v>
      </c>
      <c r="E5964" s="342">
        <v>79.66</v>
      </c>
      <c r="F5964" s="338" t="s">
        <v>32651</v>
      </c>
      <c r="G5964" s="343"/>
      <c r="H5964" s="343"/>
      <c r="I5964" s="343"/>
    </row>
    <row r="5965" spans="1:9" ht="69.75" customHeight="1">
      <c r="A5965" s="340" t="s">
        <v>12231</v>
      </c>
      <c r="B5965" s="338" t="s">
        <v>12232</v>
      </c>
      <c r="C5965" s="341" t="s">
        <v>4</v>
      </c>
      <c r="D5965" s="342">
        <v>101.41</v>
      </c>
      <c r="E5965" s="342">
        <v>99.83</v>
      </c>
      <c r="F5965" s="338" t="s">
        <v>32651</v>
      </c>
      <c r="G5965" s="343"/>
      <c r="H5965" s="343"/>
      <c r="I5965" s="343"/>
    </row>
    <row r="5966" spans="1:9" ht="69.75" customHeight="1">
      <c r="A5966" s="340" t="s">
        <v>12233</v>
      </c>
      <c r="B5966" s="338" t="s">
        <v>12234</v>
      </c>
      <c r="C5966" s="341" t="s">
        <v>4</v>
      </c>
      <c r="D5966" s="342">
        <v>119.58</v>
      </c>
      <c r="E5966" s="342">
        <v>117.61</v>
      </c>
      <c r="F5966" s="338" t="s">
        <v>32651</v>
      </c>
      <c r="G5966" s="343"/>
      <c r="H5966" s="343"/>
      <c r="I5966" s="343"/>
    </row>
    <row r="5967" spans="1:9" ht="69.75" customHeight="1">
      <c r="A5967" s="340" t="s">
        <v>12235</v>
      </c>
      <c r="B5967" s="338" t="s">
        <v>12236</v>
      </c>
      <c r="C5967" s="341" t="s">
        <v>4</v>
      </c>
      <c r="D5967" s="342">
        <v>90.71</v>
      </c>
      <c r="E5967" s="342">
        <v>88.77</v>
      </c>
      <c r="F5967" s="338" t="s">
        <v>32651</v>
      </c>
      <c r="G5967" s="343"/>
      <c r="H5967" s="343"/>
      <c r="I5967" s="343"/>
    </row>
    <row r="5968" spans="1:9" ht="69.75" customHeight="1">
      <c r="A5968" s="340" t="s">
        <v>12237</v>
      </c>
      <c r="B5968" s="338" t="s">
        <v>12238</v>
      </c>
      <c r="C5968" s="341" t="s">
        <v>4</v>
      </c>
      <c r="D5968" s="342">
        <v>77.78</v>
      </c>
      <c r="E5968" s="342">
        <v>76.87</v>
      </c>
      <c r="F5968" s="338" t="s">
        <v>32651</v>
      </c>
      <c r="G5968" s="343"/>
      <c r="H5968" s="343"/>
      <c r="I5968" s="343"/>
    </row>
    <row r="5969" spans="1:9" ht="69.75" customHeight="1">
      <c r="A5969" s="340" t="s">
        <v>12239</v>
      </c>
      <c r="B5969" s="338" t="s">
        <v>12240</v>
      </c>
      <c r="C5969" s="341" t="s">
        <v>4</v>
      </c>
      <c r="D5969" s="342">
        <v>98.32</v>
      </c>
      <c r="E5969" s="342">
        <v>97.04</v>
      </c>
      <c r="F5969" s="338" t="s">
        <v>32651</v>
      </c>
      <c r="G5969" s="343"/>
      <c r="H5969" s="343"/>
      <c r="I5969" s="343"/>
    </row>
    <row r="5970" spans="1:9" ht="69.75" customHeight="1">
      <c r="A5970" s="340" t="s">
        <v>12241</v>
      </c>
      <c r="B5970" s="338" t="s">
        <v>12242</v>
      </c>
      <c r="C5970" s="341" t="s">
        <v>4</v>
      </c>
      <c r="D5970" s="342">
        <v>118.59</v>
      </c>
      <c r="E5970" s="342">
        <v>116.94</v>
      </c>
      <c r="F5970" s="338" t="s">
        <v>32651</v>
      </c>
      <c r="G5970" s="343"/>
      <c r="H5970" s="343"/>
      <c r="I5970" s="343"/>
    </row>
    <row r="5971" spans="1:9" ht="69.75" customHeight="1">
      <c r="A5971" s="340" t="s">
        <v>12243</v>
      </c>
      <c r="B5971" s="338" t="s">
        <v>12244</v>
      </c>
      <c r="C5971" s="341" t="s">
        <v>4</v>
      </c>
      <c r="D5971" s="342">
        <v>103.75</v>
      </c>
      <c r="E5971" s="342">
        <v>101.5</v>
      </c>
      <c r="F5971" s="338" t="s">
        <v>32651</v>
      </c>
      <c r="G5971" s="343"/>
      <c r="H5971" s="343"/>
      <c r="I5971" s="343"/>
    </row>
    <row r="5972" spans="1:9" ht="69.75" customHeight="1">
      <c r="A5972" s="340" t="s">
        <v>12245</v>
      </c>
      <c r="B5972" s="338" t="s">
        <v>12246</v>
      </c>
      <c r="C5972" s="341" t="s">
        <v>4</v>
      </c>
      <c r="D5972" s="342">
        <v>90.95</v>
      </c>
      <c r="E5972" s="342">
        <v>89.74</v>
      </c>
      <c r="F5972" s="338" t="s">
        <v>32651</v>
      </c>
      <c r="G5972" s="343"/>
      <c r="H5972" s="343"/>
      <c r="I5972" s="343"/>
    </row>
    <row r="5973" spans="1:9" ht="69.75" customHeight="1">
      <c r="A5973" s="340" t="s">
        <v>12247</v>
      </c>
      <c r="B5973" s="338" t="s">
        <v>12248</v>
      </c>
      <c r="C5973" s="341" t="s">
        <v>4</v>
      </c>
      <c r="D5973" s="342">
        <v>109.48</v>
      </c>
      <c r="E5973" s="342">
        <v>107.9</v>
      </c>
      <c r="F5973" s="338" t="s">
        <v>32651</v>
      </c>
      <c r="G5973" s="343"/>
      <c r="H5973" s="343"/>
      <c r="I5973" s="343"/>
    </row>
    <row r="5974" spans="1:9" ht="69.75" customHeight="1">
      <c r="A5974" s="340" t="s">
        <v>12249</v>
      </c>
      <c r="B5974" s="338" t="s">
        <v>12250</v>
      </c>
      <c r="C5974" s="341" t="s">
        <v>4</v>
      </c>
      <c r="D5974" s="342">
        <v>123.03</v>
      </c>
      <c r="E5974" s="342">
        <v>120.97</v>
      </c>
      <c r="F5974" s="338" t="s">
        <v>32651</v>
      </c>
      <c r="G5974" s="343"/>
      <c r="H5974" s="343"/>
      <c r="I5974" s="343"/>
    </row>
    <row r="5975" spans="1:9" ht="69.75" customHeight="1">
      <c r="A5975" s="340" t="s">
        <v>12251</v>
      </c>
      <c r="B5975" s="338" t="s">
        <v>12252</v>
      </c>
      <c r="C5975" s="341" t="s">
        <v>4</v>
      </c>
      <c r="D5975" s="342">
        <v>138.82</v>
      </c>
      <c r="E5975" s="342">
        <v>136.61000000000001</v>
      </c>
      <c r="F5975" s="338" t="s">
        <v>32651</v>
      </c>
      <c r="G5975" s="343"/>
      <c r="H5975" s="343"/>
      <c r="I5975" s="343"/>
    </row>
    <row r="5976" spans="1:9" ht="69.75" customHeight="1">
      <c r="A5976" s="340" t="s">
        <v>12253</v>
      </c>
      <c r="B5976" s="338" t="s">
        <v>12254</v>
      </c>
      <c r="C5976" s="341" t="s">
        <v>4</v>
      </c>
      <c r="D5976" s="342">
        <v>153.59</v>
      </c>
      <c r="E5976" s="342">
        <v>151.24</v>
      </c>
      <c r="F5976" s="338" t="s">
        <v>32651</v>
      </c>
      <c r="G5976" s="343"/>
      <c r="H5976" s="343"/>
      <c r="I5976" s="343"/>
    </row>
    <row r="5977" spans="1:9" ht="69.75" customHeight="1">
      <c r="A5977" s="340" t="s">
        <v>12255</v>
      </c>
      <c r="B5977" s="338" t="s">
        <v>12256</v>
      </c>
      <c r="C5977" s="341" t="s">
        <v>4</v>
      </c>
      <c r="D5977" s="342">
        <v>175.15</v>
      </c>
      <c r="E5977" s="342">
        <v>172.65</v>
      </c>
      <c r="F5977" s="338" t="s">
        <v>32651</v>
      </c>
      <c r="G5977" s="343"/>
      <c r="H5977" s="343"/>
      <c r="I5977" s="343"/>
    </row>
    <row r="5978" spans="1:9" ht="69.75" customHeight="1">
      <c r="A5978" s="340" t="s">
        <v>12257</v>
      </c>
      <c r="B5978" s="338" t="s">
        <v>12258</v>
      </c>
      <c r="C5978" s="341" t="s">
        <v>4</v>
      </c>
      <c r="D5978" s="342">
        <v>199.52</v>
      </c>
      <c r="E5978" s="342">
        <v>196.92</v>
      </c>
      <c r="F5978" s="338" t="s">
        <v>32651</v>
      </c>
      <c r="G5978" s="343"/>
      <c r="H5978" s="343"/>
      <c r="I5978" s="343"/>
    </row>
    <row r="5979" spans="1:9" ht="69.75" customHeight="1">
      <c r="A5979" s="340" t="s">
        <v>12259</v>
      </c>
      <c r="B5979" s="338" t="s">
        <v>12260</v>
      </c>
      <c r="C5979" s="341" t="s">
        <v>4</v>
      </c>
      <c r="D5979" s="342">
        <v>220.35</v>
      </c>
      <c r="E5979" s="342">
        <v>217.53</v>
      </c>
      <c r="F5979" s="338" t="s">
        <v>32651</v>
      </c>
      <c r="G5979" s="343"/>
      <c r="H5979" s="343"/>
      <c r="I5979" s="343"/>
    </row>
    <row r="5980" spans="1:9" ht="69.75" customHeight="1">
      <c r="A5980" s="340" t="s">
        <v>12261</v>
      </c>
      <c r="B5980" s="338" t="s">
        <v>12262</v>
      </c>
      <c r="C5980" s="341" t="s">
        <v>4</v>
      </c>
      <c r="D5980" s="342">
        <v>230.11</v>
      </c>
      <c r="E5980" s="342">
        <v>227.38</v>
      </c>
      <c r="F5980" s="338" t="s">
        <v>32651</v>
      </c>
      <c r="G5980" s="343"/>
      <c r="H5980" s="343"/>
      <c r="I5980" s="343"/>
    </row>
    <row r="5981" spans="1:9" ht="69.75" customHeight="1">
      <c r="A5981" s="340" t="s">
        <v>12263</v>
      </c>
      <c r="B5981" s="338" t="s">
        <v>12264</v>
      </c>
      <c r="C5981" s="341" t="s">
        <v>4</v>
      </c>
      <c r="D5981" s="342">
        <v>202.72</v>
      </c>
      <c r="E5981" s="342">
        <v>200.15</v>
      </c>
      <c r="F5981" s="338" t="s">
        <v>32651</v>
      </c>
      <c r="G5981" s="343"/>
      <c r="H5981" s="343"/>
      <c r="I5981" s="343"/>
    </row>
    <row r="5982" spans="1:9" ht="69.75" customHeight="1">
      <c r="A5982" s="340" t="s">
        <v>373</v>
      </c>
      <c r="B5982" s="338" t="s">
        <v>12265</v>
      </c>
      <c r="C5982" s="341" t="s">
        <v>4</v>
      </c>
      <c r="D5982" s="342">
        <v>1.6</v>
      </c>
      <c r="E5982" s="342">
        <v>1.57</v>
      </c>
      <c r="F5982" s="338" t="s">
        <v>32651</v>
      </c>
      <c r="G5982" s="343"/>
      <c r="H5982" s="343"/>
      <c r="I5982" s="343"/>
    </row>
    <row r="5983" spans="1:9" ht="69.75" customHeight="1">
      <c r="A5983" s="340" t="s">
        <v>12266</v>
      </c>
      <c r="B5983" s="338" t="s">
        <v>12267</v>
      </c>
      <c r="C5983" s="341" t="s">
        <v>6</v>
      </c>
      <c r="D5983" s="342">
        <v>0.47</v>
      </c>
      <c r="E5983" s="342">
        <v>0.41</v>
      </c>
      <c r="F5983" s="338" t="s">
        <v>32651</v>
      </c>
      <c r="G5983" s="343"/>
      <c r="H5983" s="343"/>
      <c r="I5983" s="343"/>
    </row>
    <row r="5984" spans="1:9" ht="69.75" customHeight="1">
      <c r="A5984" s="340" t="s">
        <v>12268</v>
      </c>
      <c r="B5984" s="338" t="s">
        <v>12269</v>
      </c>
      <c r="C5984" s="341" t="s">
        <v>59</v>
      </c>
      <c r="D5984" s="342">
        <v>62.07</v>
      </c>
      <c r="E5984" s="342">
        <v>60.3</v>
      </c>
      <c r="F5984" s="338" t="s">
        <v>32651</v>
      </c>
      <c r="G5984" s="343"/>
      <c r="H5984" s="343"/>
      <c r="I5984" s="343"/>
    </row>
    <row r="5985" spans="1:9" ht="69.75" customHeight="1">
      <c r="A5985" s="340" t="s">
        <v>12270</v>
      </c>
      <c r="B5985" s="338" t="s">
        <v>32450</v>
      </c>
      <c r="C5985" s="341" t="s">
        <v>59</v>
      </c>
      <c r="D5985" s="342">
        <v>23.58</v>
      </c>
      <c r="E5985" s="342">
        <v>22.42</v>
      </c>
      <c r="F5985" s="338" t="s">
        <v>32651</v>
      </c>
      <c r="G5985" s="343"/>
      <c r="H5985" s="343"/>
      <c r="I5985" s="343"/>
    </row>
    <row r="5986" spans="1:9" ht="69.75" customHeight="1">
      <c r="A5986" s="340" t="s">
        <v>12271</v>
      </c>
      <c r="B5986" s="338" t="s">
        <v>32451</v>
      </c>
      <c r="C5986" s="341" t="s">
        <v>59</v>
      </c>
      <c r="D5986" s="342">
        <v>20.2</v>
      </c>
      <c r="E5986" s="342">
        <v>19.46</v>
      </c>
      <c r="F5986" s="338" t="s">
        <v>32651</v>
      </c>
      <c r="G5986" s="343"/>
      <c r="H5986" s="343"/>
      <c r="I5986" s="343"/>
    </row>
    <row r="5987" spans="1:9" ht="69.75" customHeight="1">
      <c r="A5987" s="340" t="s">
        <v>12272</v>
      </c>
      <c r="B5987" s="338" t="s">
        <v>32452</v>
      </c>
      <c r="C5987" s="341" t="s">
        <v>59</v>
      </c>
      <c r="D5987" s="342">
        <v>16.53</v>
      </c>
      <c r="E5987" s="342">
        <v>16.05</v>
      </c>
      <c r="F5987" s="338" t="s">
        <v>32651</v>
      </c>
      <c r="G5987" s="343"/>
      <c r="H5987" s="343"/>
      <c r="I5987" s="343"/>
    </row>
    <row r="5988" spans="1:9" ht="69.75" customHeight="1">
      <c r="A5988" s="340" t="s">
        <v>12273</v>
      </c>
      <c r="B5988" s="338" t="s">
        <v>32453</v>
      </c>
      <c r="C5988" s="341" t="s">
        <v>59</v>
      </c>
      <c r="D5988" s="342">
        <v>14.69</v>
      </c>
      <c r="E5988" s="342">
        <v>14.41</v>
      </c>
      <c r="F5988" s="338" t="s">
        <v>32651</v>
      </c>
      <c r="G5988" s="343"/>
      <c r="H5988" s="343"/>
      <c r="I5988" s="343"/>
    </row>
    <row r="5989" spans="1:9" ht="69.75" customHeight="1">
      <c r="A5989" s="340" t="s">
        <v>12274</v>
      </c>
      <c r="B5989" s="338" t="s">
        <v>32454</v>
      </c>
      <c r="C5989" s="341" t="s">
        <v>59</v>
      </c>
      <c r="D5989" s="342">
        <v>9.59</v>
      </c>
      <c r="E5989" s="342">
        <v>9.4</v>
      </c>
      <c r="F5989" s="338" t="s">
        <v>32651</v>
      </c>
      <c r="G5989" s="343"/>
      <c r="H5989" s="343"/>
      <c r="I5989" s="343"/>
    </row>
    <row r="5990" spans="1:9" ht="69.75" customHeight="1">
      <c r="A5990" s="340" t="s">
        <v>12275</v>
      </c>
      <c r="B5990" s="338" t="s">
        <v>12276</v>
      </c>
      <c r="C5990" s="341" t="s">
        <v>4</v>
      </c>
      <c r="D5990" s="342">
        <v>123.92</v>
      </c>
      <c r="E5990" s="342">
        <v>121.57</v>
      </c>
      <c r="F5990" s="338" t="s">
        <v>32651</v>
      </c>
      <c r="G5990" s="343"/>
      <c r="H5990" s="343"/>
      <c r="I5990" s="343"/>
    </row>
    <row r="5991" spans="1:9" ht="69.75" customHeight="1">
      <c r="A5991" s="340" t="s">
        <v>12277</v>
      </c>
      <c r="B5991" s="338" t="s">
        <v>12278</v>
      </c>
      <c r="C5991" s="341" t="s">
        <v>4</v>
      </c>
      <c r="D5991" s="342">
        <v>138.13</v>
      </c>
      <c r="E5991" s="342">
        <v>135.08000000000001</v>
      </c>
      <c r="F5991" s="338" t="s">
        <v>32651</v>
      </c>
      <c r="G5991" s="343"/>
      <c r="H5991" s="343"/>
      <c r="I5991" s="343"/>
    </row>
    <row r="5992" spans="1:9" ht="69.75" customHeight="1">
      <c r="A5992" s="340" t="s">
        <v>12279</v>
      </c>
      <c r="B5992" s="338" t="s">
        <v>12280</v>
      </c>
      <c r="C5992" s="341" t="s">
        <v>4</v>
      </c>
      <c r="D5992" s="342">
        <v>42.82</v>
      </c>
      <c r="E5992" s="342">
        <v>40.98</v>
      </c>
      <c r="F5992" s="338" t="s">
        <v>32651</v>
      </c>
      <c r="G5992" s="343"/>
      <c r="H5992" s="343"/>
      <c r="I5992" s="343"/>
    </row>
    <row r="5993" spans="1:9" ht="69.75" customHeight="1">
      <c r="A5993" s="340" t="s">
        <v>12281</v>
      </c>
      <c r="B5993" s="338" t="s">
        <v>12282</v>
      </c>
      <c r="C5993" s="341" t="s">
        <v>4</v>
      </c>
      <c r="D5993" s="342">
        <v>66.5</v>
      </c>
      <c r="E5993" s="342">
        <v>63.72</v>
      </c>
      <c r="F5993" s="338" t="s">
        <v>32651</v>
      </c>
      <c r="G5993" s="343"/>
      <c r="H5993" s="343"/>
      <c r="I5993" s="343"/>
    </row>
    <row r="5994" spans="1:9" ht="69.75" customHeight="1">
      <c r="A5994" s="340" t="s">
        <v>12283</v>
      </c>
      <c r="B5994" s="338" t="s">
        <v>12284</v>
      </c>
      <c r="C5994" s="341" t="s">
        <v>4</v>
      </c>
      <c r="D5994" s="342">
        <v>119.79</v>
      </c>
      <c r="E5994" s="342">
        <v>117.73</v>
      </c>
      <c r="F5994" s="338" t="s">
        <v>32651</v>
      </c>
      <c r="G5994" s="343"/>
      <c r="H5994" s="343"/>
      <c r="I5994" s="343"/>
    </row>
    <row r="5995" spans="1:9" ht="69.75" customHeight="1">
      <c r="A5995" s="340" t="s">
        <v>12285</v>
      </c>
      <c r="B5995" s="338" t="s">
        <v>12286</v>
      </c>
      <c r="C5995" s="341" t="s">
        <v>4</v>
      </c>
      <c r="D5995" s="342">
        <v>126.42</v>
      </c>
      <c r="E5995" s="342">
        <v>124.3</v>
      </c>
      <c r="F5995" s="338" t="s">
        <v>32651</v>
      </c>
      <c r="G5995" s="343"/>
      <c r="H5995" s="343"/>
      <c r="I5995" s="343"/>
    </row>
    <row r="5996" spans="1:9" ht="69.75" customHeight="1">
      <c r="A5996" s="340" t="s">
        <v>12287</v>
      </c>
      <c r="B5996" s="338" t="s">
        <v>12288</v>
      </c>
      <c r="C5996" s="341" t="s">
        <v>4</v>
      </c>
      <c r="D5996" s="342">
        <v>156.44999999999999</v>
      </c>
      <c r="E5996" s="342">
        <v>153.58000000000001</v>
      </c>
      <c r="F5996" s="338" t="s">
        <v>32651</v>
      </c>
      <c r="G5996" s="343"/>
      <c r="H5996" s="343"/>
      <c r="I5996" s="343"/>
    </row>
    <row r="5997" spans="1:9" ht="69.75" customHeight="1">
      <c r="A5997" s="340" t="s">
        <v>12289</v>
      </c>
      <c r="B5997" s="338" t="s">
        <v>12290</v>
      </c>
      <c r="C5997" s="341" t="s">
        <v>4</v>
      </c>
      <c r="D5997" s="342">
        <v>133.51</v>
      </c>
      <c r="E5997" s="342">
        <v>131.34</v>
      </c>
      <c r="F5997" s="338" t="s">
        <v>32651</v>
      </c>
      <c r="G5997" s="343"/>
      <c r="H5997" s="343"/>
      <c r="I5997" s="343"/>
    </row>
    <row r="5998" spans="1:9" ht="69.75" customHeight="1">
      <c r="A5998" s="340" t="s">
        <v>12291</v>
      </c>
      <c r="B5998" s="338" t="s">
        <v>12292</v>
      </c>
      <c r="C5998" s="341" t="s">
        <v>4</v>
      </c>
      <c r="D5998" s="342">
        <v>149.28</v>
      </c>
      <c r="E5998" s="342">
        <v>146.93</v>
      </c>
      <c r="F5998" s="338" t="s">
        <v>32651</v>
      </c>
      <c r="G5998" s="343"/>
      <c r="H5998" s="343"/>
      <c r="I5998" s="343"/>
    </row>
    <row r="5999" spans="1:9" ht="69.75" customHeight="1">
      <c r="A5999" s="340" t="s">
        <v>12293</v>
      </c>
      <c r="B5999" s="338" t="s">
        <v>12294</v>
      </c>
      <c r="C5999" s="341" t="s">
        <v>4</v>
      </c>
      <c r="D5999" s="342">
        <v>170.29</v>
      </c>
      <c r="E5999" s="342">
        <v>167.79</v>
      </c>
      <c r="F5999" s="338" t="s">
        <v>32651</v>
      </c>
      <c r="G5999" s="343"/>
      <c r="H5999" s="343"/>
      <c r="I5999" s="343"/>
    </row>
    <row r="6000" spans="1:9" ht="69.75" customHeight="1">
      <c r="A6000" s="340" t="s">
        <v>12295</v>
      </c>
      <c r="B6000" s="338" t="s">
        <v>12296</v>
      </c>
      <c r="C6000" s="341" t="s">
        <v>4</v>
      </c>
      <c r="D6000" s="342">
        <v>194.12</v>
      </c>
      <c r="E6000" s="342">
        <v>191.52</v>
      </c>
      <c r="F6000" s="338" t="s">
        <v>32651</v>
      </c>
      <c r="G6000" s="343"/>
      <c r="H6000" s="343"/>
      <c r="I6000" s="343"/>
    </row>
    <row r="6001" spans="1:9" ht="69.75" customHeight="1">
      <c r="A6001" s="340" t="s">
        <v>12297</v>
      </c>
      <c r="B6001" s="338" t="s">
        <v>12298</v>
      </c>
      <c r="C6001" s="341" t="s">
        <v>4</v>
      </c>
      <c r="D6001" s="342">
        <v>214.42</v>
      </c>
      <c r="E6001" s="342">
        <v>211.6</v>
      </c>
      <c r="F6001" s="338" t="s">
        <v>32651</v>
      </c>
      <c r="G6001" s="343"/>
      <c r="H6001" s="343"/>
      <c r="I6001" s="343"/>
    </row>
    <row r="6002" spans="1:9" ht="69.75" customHeight="1">
      <c r="A6002" s="340" t="s">
        <v>12299</v>
      </c>
      <c r="B6002" s="338" t="s">
        <v>12300</v>
      </c>
      <c r="C6002" s="341" t="s">
        <v>4</v>
      </c>
      <c r="D6002" s="342">
        <v>111.93</v>
      </c>
      <c r="E6002" s="342">
        <v>110.34</v>
      </c>
      <c r="F6002" s="338" t="s">
        <v>32651</v>
      </c>
      <c r="G6002" s="343"/>
      <c r="H6002" s="343"/>
      <c r="I6002" s="343"/>
    </row>
    <row r="6003" spans="1:9" ht="69.75" customHeight="1">
      <c r="A6003" s="340" t="s">
        <v>12301</v>
      </c>
      <c r="B6003" s="338" t="s">
        <v>12302</v>
      </c>
      <c r="C6003" s="341" t="s">
        <v>4</v>
      </c>
      <c r="D6003" s="342">
        <v>130.5</v>
      </c>
      <c r="E6003" s="342">
        <v>128.76</v>
      </c>
      <c r="F6003" s="338" t="s">
        <v>32651</v>
      </c>
      <c r="G6003" s="343"/>
      <c r="H6003" s="343"/>
      <c r="I6003" s="343"/>
    </row>
    <row r="6004" spans="1:9" ht="69.75" customHeight="1">
      <c r="A6004" s="340" t="s">
        <v>12303</v>
      </c>
      <c r="B6004" s="338" t="s">
        <v>12304</v>
      </c>
      <c r="C6004" s="341" t="s">
        <v>4</v>
      </c>
      <c r="D6004" s="342">
        <v>142.08000000000001</v>
      </c>
      <c r="E6004" s="342">
        <v>140.22999999999999</v>
      </c>
      <c r="F6004" s="338" t="s">
        <v>32651</v>
      </c>
      <c r="G6004" s="343"/>
      <c r="H6004" s="343"/>
      <c r="I6004" s="343"/>
    </row>
    <row r="6005" spans="1:9" ht="69.75" customHeight="1">
      <c r="A6005" s="340" t="s">
        <v>12305</v>
      </c>
      <c r="B6005" s="338" t="s">
        <v>12306</v>
      </c>
      <c r="C6005" s="341" t="s">
        <v>4</v>
      </c>
      <c r="D6005" s="342">
        <v>163.13</v>
      </c>
      <c r="E6005" s="342">
        <v>161.06</v>
      </c>
      <c r="F6005" s="338" t="s">
        <v>32651</v>
      </c>
      <c r="G6005" s="343"/>
      <c r="H6005" s="343"/>
      <c r="I6005" s="343"/>
    </row>
    <row r="6006" spans="1:9" ht="69.75" customHeight="1">
      <c r="A6006" s="340" t="s">
        <v>12307</v>
      </c>
      <c r="B6006" s="338" t="s">
        <v>12308</v>
      </c>
      <c r="C6006" s="341" t="s">
        <v>4</v>
      </c>
      <c r="D6006" s="342">
        <v>186.97</v>
      </c>
      <c r="E6006" s="342">
        <v>184.76</v>
      </c>
      <c r="F6006" s="338" t="s">
        <v>32651</v>
      </c>
      <c r="G6006" s="343"/>
      <c r="H6006" s="343"/>
      <c r="I6006" s="343"/>
    </row>
    <row r="6007" spans="1:9" ht="69.75" customHeight="1">
      <c r="A6007" s="340" t="s">
        <v>12309</v>
      </c>
      <c r="B6007" s="338" t="s">
        <v>12310</v>
      </c>
      <c r="C6007" s="341" t="s">
        <v>4</v>
      </c>
      <c r="D6007" s="342">
        <v>197.83</v>
      </c>
      <c r="E6007" s="342">
        <v>195.52</v>
      </c>
      <c r="F6007" s="338" t="s">
        <v>32651</v>
      </c>
      <c r="G6007" s="343"/>
      <c r="H6007" s="343"/>
      <c r="I6007" s="343"/>
    </row>
    <row r="6008" spans="1:9" ht="69.75" customHeight="1">
      <c r="A6008" s="340" t="s">
        <v>12311</v>
      </c>
      <c r="B6008" s="338" t="s">
        <v>12312</v>
      </c>
      <c r="C6008" s="341" t="s">
        <v>4</v>
      </c>
      <c r="D6008" s="342">
        <v>98.81</v>
      </c>
      <c r="E6008" s="342">
        <v>96.17</v>
      </c>
      <c r="F6008" s="338" t="s">
        <v>32651</v>
      </c>
      <c r="G6008" s="343"/>
      <c r="H6008" s="343"/>
      <c r="I6008" s="343"/>
    </row>
    <row r="6009" spans="1:9" ht="69.75" customHeight="1">
      <c r="A6009" s="340" t="s">
        <v>12313</v>
      </c>
      <c r="B6009" s="338" t="s">
        <v>12314</v>
      </c>
      <c r="C6009" s="341" t="s">
        <v>4</v>
      </c>
      <c r="D6009" s="342">
        <v>84.76</v>
      </c>
      <c r="E6009" s="342">
        <v>83.29</v>
      </c>
      <c r="F6009" s="338" t="s">
        <v>32651</v>
      </c>
      <c r="G6009" s="343"/>
      <c r="H6009" s="343"/>
      <c r="I6009" s="343"/>
    </row>
    <row r="6010" spans="1:9" ht="69.75" customHeight="1">
      <c r="A6010" s="340" t="s">
        <v>12315</v>
      </c>
      <c r="B6010" s="338" t="s">
        <v>12316</v>
      </c>
      <c r="C6010" s="341" t="s">
        <v>4</v>
      </c>
      <c r="D6010" s="342">
        <v>320.19</v>
      </c>
      <c r="E6010" s="342">
        <v>315.02999999999997</v>
      </c>
      <c r="F6010" s="338" t="s">
        <v>32651</v>
      </c>
      <c r="G6010" s="343"/>
      <c r="H6010" s="343"/>
      <c r="I6010" s="343"/>
    </row>
    <row r="6011" spans="1:9" ht="69.75" customHeight="1">
      <c r="A6011" s="340" t="s">
        <v>12317</v>
      </c>
      <c r="B6011" s="338" t="s">
        <v>12318</v>
      </c>
      <c r="C6011" s="341" t="s">
        <v>0</v>
      </c>
      <c r="D6011" s="342">
        <v>113.72</v>
      </c>
      <c r="E6011" s="342">
        <v>108.4</v>
      </c>
      <c r="F6011" s="338" t="s">
        <v>32651</v>
      </c>
      <c r="G6011" s="343"/>
      <c r="H6011" s="343"/>
      <c r="I6011" s="343"/>
    </row>
    <row r="6012" spans="1:9" ht="69.75" customHeight="1">
      <c r="A6012" s="340" t="s">
        <v>12319</v>
      </c>
      <c r="B6012" s="338" t="s">
        <v>12320</v>
      </c>
      <c r="C6012" s="341" t="s">
        <v>0</v>
      </c>
      <c r="D6012" s="342">
        <v>102.11</v>
      </c>
      <c r="E6012" s="342">
        <v>97.16</v>
      </c>
      <c r="F6012" s="338" t="s">
        <v>32651</v>
      </c>
      <c r="G6012" s="343"/>
      <c r="H6012" s="343"/>
      <c r="I6012" s="343"/>
    </row>
    <row r="6013" spans="1:9" ht="69.75" customHeight="1">
      <c r="A6013" s="340" t="s">
        <v>12321</v>
      </c>
      <c r="B6013" s="338" t="s">
        <v>12322</v>
      </c>
      <c r="C6013" s="341" t="s">
        <v>0</v>
      </c>
      <c r="D6013" s="342">
        <v>148.88999999999999</v>
      </c>
      <c r="E6013" s="342">
        <v>140.1</v>
      </c>
      <c r="F6013" s="338" t="s">
        <v>32651</v>
      </c>
      <c r="G6013" s="343"/>
      <c r="H6013" s="343"/>
      <c r="I6013" s="343"/>
    </row>
    <row r="6014" spans="1:9" ht="69.75" customHeight="1">
      <c r="A6014" s="340" t="s">
        <v>12323</v>
      </c>
      <c r="B6014" s="338" t="s">
        <v>12324</v>
      </c>
      <c r="C6014" s="341" t="s">
        <v>0</v>
      </c>
      <c r="D6014" s="342">
        <v>137.28</v>
      </c>
      <c r="E6014" s="342">
        <v>128.86000000000001</v>
      </c>
      <c r="F6014" s="338" t="s">
        <v>32651</v>
      </c>
      <c r="G6014" s="343"/>
      <c r="H6014" s="343"/>
      <c r="I6014" s="343"/>
    </row>
    <row r="6015" spans="1:9" ht="69.75" customHeight="1">
      <c r="A6015" s="340" t="s">
        <v>12325</v>
      </c>
      <c r="B6015" s="338" t="s">
        <v>12326</v>
      </c>
      <c r="C6015" s="341" t="s">
        <v>5</v>
      </c>
      <c r="D6015" s="342">
        <v>1440.32</v>
      </c>
      <c r="E6015" s="342">
        <v>1434.65</v>
      </c>
      <c r="F6015" s="338" t="s">
        <v>32651</v>
      </c>
      <c r="G6015" s="343"/>
      <c r="H6015" s="343"/>
      <c r="I6015" s="343"/>
    </row>
    <row r="6016" spans="1:9" ht="69.75" customHeight="1">
      <c r="A6016" s="340" t="s">
        <v>12327</v>
      </c>
      <c r="B6016" s="338" t="s">
        <v>12328</v>
      </c>
      <c r="C6016" s="341" t="s">
        <v>5</v>
      </c>
      <c r="D6016" s="342">
        <v>1242.44</v>
      </c>
      <c r="E6016" s="342">
        <v>1238.4000000000001</v>
      </c>
      <c r="F6016" s="338" t="s">
        <v>32651</v>
      </c>
      <c r="G6016" s="343"/>
      <c r="H6016" s="343"/>
      <c r="I6016" s="343"/>
    </row>
    <row r="6017" spans="1:9" ht="69.75" customHeight="1">
      <c r="A6017" s="340" t="s">
        <v>12329</v>
      </c>
      <c r="B6017" s="338" t="s">
        <v>12330</v>
      </c>
      <c r="C6017" s="341" t="s">
        <v>4</v>
      </c>
      <c r="D6017" s="342">
        <v>7.11</v>
      </c>
      <c r="E6017" s="342">
        <v>6.97</v>
      </c>
      <c r="F6017" s="338" t="s">
        <v>32651</v>
      </c>
      <c r="G6017" s="343"/>
      <c r="H6017" s="343"/>
      <c r="I6017" s="343"/>
    </row>
    <row r="6018" spans="1:9" ht="69.75" customHeight="1">
      <c r="A6018" s="340" t="s">
        <v>12331</v>
      </c>
      <c r="B6018" s="338" t="s">
        <v>12332</v>
      </c>
      <c r="C6018" s="341" t="s">
        <v>5</v>
      </c>
      <c r="D6018" s="342">
        <v>112.97</v>
      </c>
      <c r="E6018" s="342">
        <v>112.7</v>
      </c>
      <c r="F6018" s="338" t="s">
        <v>32651</v>
      </c>
      <c r="G6018" s="343"/>
      <c r="H6018" s="343"/>
      <c r="I6018" s="343"/>
    </row>
    <row r="6019" spans="1:9" ht="69.75" customHeight="1">
      <c r="A6019" s="340" t="s">
        <v>12333</v>
      </c>
      <c r="B6019" s="338" t="s">
        <v>12334</v>
      </c>
      <c r="C6019" s="341" t="s">
        <v>5</v>
      </c>
      <c r="D6019" s="342">
        <v>163.49</v>
      </c>
      <c r="E6019" s="342">
        <v>163.21</v>
      </c>
      <c r="F6019" s="338" t="s">
        <v>32651</v>
      </c>
      <c r="G6019" s="343"/>
      <c r="H6019" s="343"/>
      <c r="I6019" s="343"/>
    </row>
    <row r="6020" spans="1:9" ht="69.75" customHeight="1">
      <c r="A6020" s="340" t="s">
        <v>12335</v>
      </c>
      <c r="B6020" s="338" t="s">
        <v>12336</v>
      </c>
      <c r="C6020" s="341" t="s">
        <v>5</v>
      </c>
      <c r="D6020" s="342">
        <v>234.22</v>
      </c>
      <c r="E6020" s="342">
        <v>233.78</v>
      </c>
      <c r="F6020" s="338" t="s">
        <v>32651</v>
      </c>
      <c r="G6020" s="343"/>
      <c r="H6020" s="343"/>
      <c r="I6020" s="343"/>
    </row>
    <row r="6021" spans="1:9" ht="69.75" customHeight="1">
      <c r="A6021" s="340" t="s">
        <v>12337</v>
      </c>
      <c r="B6021" s="338" t="s">
        <v>32455</v>
      </c>
      <c r="C6021" s="341" t="s">
        <v>4</v>
      </c>
      <c r="D6021" s="342">
        <v>5.45</v>
      </c>
      <c r="E6021" s="342">
        <v>5.24</v>
      </c>
      <c r="F6021" s="338" t="s">
        <v>32651</v>
      </c>
      <c r="G6021" s="343"/>
      <c r="H6021" s="343"/>
      <c r="I6021" s="343"/>
    </row>
    <row r="6022" spans="1:9" ht="69.75" customHeight="1">
      <c r="A6022" s="340" t="s">
        <v>12338</v>
      </c>
      <c r="B6022" s="338" t="s">
        <v>32456</v>
      </c>
      <c r="C6022" s="341" t="s">
        <v>4</v>
      </c>
      <c r="D6022" s="342">
        <v>4.4000000000000004</v>
      </c>
      <c r="E6022" s="342">
        <v>4.26</v>
      </c>
      <c r="F6022" s="338" t="s">
        <v>32651</v>
      </c>
      <c r="G6022" s="343"/>
      <c r="H6022" s="343"/>
      <c r="I6022" s="343"/>
    </row>
    <row r="6023" spans="1:9" ht="69.75" customHeight="1">
      <c r="A6023" s="340" t="s">
        <v>12340</v>
      </c>
      <c r="B6023" s="338" t="s">
        <v>32457</v>
      </c>
      <c r="C6023" s="341" t="s">
        <v>4</v>
      </c>
      <c r="D6023" s="342">
        <v>6.89</v>
      </c>
      <c r="E6023" s="342">
        <v>6.51</v>
      </c>
      <c r="F6023" s="338" t="s">
        <v>32651</v>
      </c>
      <c r="G6023" s="343"/>
      <c r="H6023" s="343"/>
      <c r="I6023" s="343"/>
    </row>
    <row r="6024" spans="1:9" ht="69.75" customHeight="1">
      <c r="A6024" s="340" t="s">
        <v>12341</v>
      </c>
      <c r="B6024" s="338" t="s">
        <v>32458</v>
      </c>
      <c r="C6024" s="341" t="s">
        <v>4</v>
      </c>
      <c r="D6024" s="342">
        <v>8.17</v>
      </c>
      <c r="E6024" s="342">
        <v>7.74</v>
      </c>
      <c r="F6024" s="338" t="s">
        <v>32651</v>
      </c>
      <c r="G6024" s="343"/>
      <c r="H6024" s="343"/>
      <c r="I6024" s="343"/>
    </row>
    <row r="6025" spans="1:9" ht="69.75" customHeight="1">
      <c r="A6025" s="340" t="s">
        <v>12342</v>
      </c>
      <c r="B6025" s="338" t="s">
        <v>32459</v>
      </c>
      <c r="C6025" s="341" t="s">
        <v>4</v>
      </c>
      <c r="D6025" s="342">
        <v>5.56</v>
      </c>
      <c r="E6025" s="342">
        <v>5.33</v>
      </c>
      <c r="F6025" s="338" t="s">
        <v>32651</v>
      </c>
      <c r="G6025" s="343"/>
      <c r="H6025" s="343"/>
      <c r="I6025" s="343"/>
    </row>
    <row r="6026" spans="1:9" ht="69.75" customHeight="1">
      <c r="A6026" s="340" t="s">
        <v>12343</v>
      </c>
      <c r="B6026" s="338" t="s">
        <v>32460</v>
      </c>
      <c r="C6026" s="341" t="s">
        <v>4</v>
      </c>
      <c r="D6026" s="342">
        <v>22.7</v>
      </c>
      <c r="E6026" s="342">
        <v>22.12</v>
      </c>
      <c r="F6026" s="338" t="s">
        <v>32651</v>
      </c>
      <c r="G6026" s="343"/>
      <c r="H6026" s="343"/>
      <c r="I6026" s="343"/>
    </row>
    <row r="6027" spans="1:9" ht="69.75" customHeight="1">
      <c r="A6027" s="340" t="s">
        <v>12344</v>
      </c>
      <c r="B6027" s="338" t="s">
        <v>32461</v>
      </c>
      <c r="C6027" s="341" t="s">
        <v>4</v>
      </c>
      <c r="D6027" s="342">
        <v>18.91</v>
      </c>
      <c r="E6027" s="342">
        <v>18.61</v>
      </c>
      <c r="F6027" s="338" t="s">
        <v>32651</v>
      </c>
      <c r="G6027" s="343"/>
      <c r="H6027" s="343"/>
      <c r="I6027" s="343"/>
    </row>
    <row r="6028" spans="1:9" ht="69.75" customHeight="1">
      <c r="A6028" s="340" t="s">
        <v>12345</v>
      </c>
      <c r="B6028" s="338" t="s">
        <v>32462</v>
      </c>
      <c r="C6028" s="341" t="s">
        <v>4</v>
      </c>
      <c r="D6028" s="342">
        <v>26.81</v>
      </c>
      <c r="E6028" s="342">
        <v>25.71</v>
      </c>
      <c r="F6028" s="338" t="s">
        <v>32651</v>
      </c>
      <c r="G6028" s="343"/>
      <c r="H6028" s="343"/>
      <c r="I6028" s="343"/>
    </row>
    <row r="6029" spans="1:9" ht="69.75" customHeight="1">
      <c r="A6029" s="340" t="s">
        <v>12346</v>
      </c>
      <c r="B6029" s="338" t="s">
        <v>32463</v>
      </c>
      <c r="C6029" s="341" t="s">
        <v>4</v>
      </c>
      <c r="D6029" s="342">
        <v>32.270000000000003</v>
      </c>
      <c r="E6029" s="342">
        <v>30.98</v>
      </c>
      <c r="F6029" s="338" t="s">
        <v>32651</v>
      </c>
      <c r="G6029" s="343"/>
      <c r="H6029" s="343"/>
      <c r="I6029" s="343"/>
    </row>
    <row r="6030" spans="1:9" ht="69.75" customHeight="1">
      <c r="A6030" s="340" t="s">
        <v>12347</v>
      </c>
      <c r="B6030" s="338" t="s">
        <v>32464</v>
      </c>
      <c r="C6030" s="341" t="s">
        <v>4</v>
      </c>
      <c r="D6030" s="342">
        <v>22.84</v>
      </c>
      <c r="E6030" s="342">
        <v>22.19</v>
      </c>
      <c r="F6030" s="338" t="s">
        <v>32651</v>
      </c>
      <c r="G6030" s="343"/>
      <c r="H6030" s="343"/>
      <c r="I6030" s="343"/>
    </row>
    <row r="6031" spans="1:9" ht="69.75" customHeight="1">
      <c r="A6031" s="340" t="s">
        <v>12348</v>
      </c>
      <c r="B6031" s="338" t="s">
        <v>32465</v>
      </c>
      <c r="C6031" s="341" t="s">
        <v>4</v>
      </c>
      <c r="D6031" s="342">
        <v>27.17</v>
      </c>
      <c r="E6031" s="342">
        <v>26.14</v>
      </c>
      <c r="F6031" s="338" t="s">
        <v>32651</v>
      </c>
      <c r="G6031" s="343"/>
      <c r="H6031" s="343"/>
      <c r="I6031" s="343"/>
    </row>
    <row r="6032" spans="1:9" ht="69.75" customHeight="1">
      <c r="A6032" s="340" t="s">
        <v>12349</v>
      </c>
      <c r="B6032" s="338" t="s">
        <v>32466</v>
      </c>
      <c r="C6032" s="341" t="s">
        <v>4</v>
      </c>
      <c r="D6032" s="342">
        <v>21.33</v>
      </c>
      <c r="E6032" s="342">
        <v>20.77</v>
      </c>
      <c r="F6032" s="338" t="s">
        <v>32651</v>
      </c>
      <c r="G6032" s="343"/>
      <c r="H6032" s="343"/>
      <c r="I6032" s="343"/>
    </row>
    <row r="6033" spans="1:9" ht="69.75" customHeight="1">
      <c r="A6033" s="340" t="s">
        <v>12350</v>
      </c>
      <c r="B6033" s="338" t="s">
        <v>32467</v>
      </c>
      <c r="C6033" s="341" t="s">
        <v>4</v>
      </c>
      <c r="D6033" s="342">
        <v>35.4</v>
      </c>
      <c r="E6033" s="342">
        <v>33.42</v>
      </c>
      <c r="F6033" s="338" t="s">
        <v>32651</v>
      </c>
      <c r="G6033" s="343"/>
      <c r="H6033" s="343"/>
      <c r="I6033" s="343"/>
    </row>
    <row r="6034" spans="1:9" ht="69.75" customHeight="1">
      <c r="A6034" s="340" t="s">
        <v>12351</v>
      </c>
      <c r="B6034" s="338" t="s">
        <v>32468</v>
      </c>
      <c r="C6034" s="341" t="s">
        <v>4</v>
      </c>
      <c r="D6034" s="342">
        <v>42.25</v>
      </c>
      <c r="E6034" s="342">
        <v>39.96</v>
      </c>
      <c r="F6034" s="338" t="s">
        <v>32651</v>
      </c>
      <c r="G6034" s="343"/>
      <c r="H6034" s="343"/>
      <c r="I6034" s="343"/>
    </row>
    <row r="6035" spans="1:9" ht="69.75" customHeight="1">
      <c r="A6035" s="340" t="s">
        <v>12352</v>
      </c>
      <c r="B6035" s="338" t="s">
        <v>32469</v>
      </c>
      <c r="C6035" s="341" t="s">
        <v>4</v>
      </c>
      <c r="D6035" s="342">
        <v>27.87</v>
      </c>
      <c r="E6035" s="342">
        <v>26.71</v>
      </c>
      <c r="F6035" s="338" t="s">
        <v>32651</v>
      </c>
      <c r="G6035" s="343"/>
      <c r="H6035" s="343"/>
      <c r="I6035" s="343"/>
    </row>
    <row r="6036" spans="1:9" ht="69.75" customHeight="1">
      <c r="A6036" s="340" t="s">
        <v>12353</v>
      </c>
      <c r="B6036" s="338" t="s">
        <v>32470</v>
      </c>
      <c r="C6036" s="341" t="s">
        <v>4</v>
      </c>
      <c r="D6036" s="342">
        <v>36.119999999999997</v>
      </c>
      <c r="E6036" s="342">
        <v>34.07</v>
      </c>
      <c r="F6036" s="338" t="s">
        <v>32651</v>
      </c>
      <c r="G6036" s="343"/>
      <c r="H6036" s="343"/>
      <c r="I6036" s="343"/>
    </row>
    <row r="6037" spans="1:9" ht="69.75" customHeight="1">
      <c r="A6037" s="340" t="s">
        <v>12354</v>
      </c>
      <c r="B6037" s="338" t="s">
        <v>12355</v>
      </c>
      <c r="C6037" s="341" t="s">
        <v>4</v>
      </c>
      <c r="D6037" s="342">
        <v>6.15</v>
      </c>
      <c r="E6037" s="342">
        <v>5.71</v>
      </c>
      <c r="F6037" s="338" t="s">
        <v>32651</v>
      </c>
      <c r="G6037" s="343"/>
      <c r="H6037" s="343"/>
      <c r="I6037" s="343"/>
    </row>
    <row r="6038" spans="1:9" ht="69.75" customHeight="1">
      <c r="A6038" s="340" t="s">
        <v>12356</v>
      </c>
      <c r="B6038" s="338" t="s">
        <v>12357</v>
      </c>
      <c r="C6038" s="341" t="s">
        <v>4</v>
      </c>
      <c r="D6038" s="342">
        <v>4.92</v>
      </c>
      <c r="E6038" s="342">
        <v>4.6100000000000003</v>
      </c>
      <c r="F6038" s="338" t="s">
        <v>32651</v>
      </c>
      <c r="G6038" s="343"/>
      <c r="H6038" s="343"/>
      <c r="I6038" s="343"/>
    </row>
    <row r="6039" spans="1:9" ht="69.75" customHeight="1">
      <c r="A6039" s="340" t="s">
        <v>12358</v>
      </c>
      <c r="B6039" s="338" t="s">
        <v>12359</v>
      </c>
      <c r="C6039" s="341" t="s">
        <v>4</v>
      </c>
      <c r="D6039" s="342">
        <v>17.61</v>
      </c>
      <c r="E6039" s="342">
        <v>16.54</v>
      </c>
      <c r="F6039" s="338" t="s">
        <v>32651</v>
      </c>
      <c r="G6039" s="343"/>
      <c r="H6039" s="343"/>
      <c r="I6039" s="343"/>
    </row>
    <row r="6040" spans="1:9" ht="69.75" customHeight="1">
      <c r="A6040" s="340" t="s">
        <v>374</v>
      </c>
      <c r="B6040" s="338" t="s">
        <v>12360</v>
      </c>
      <c r="C6040" s="341" t="s">
        <v>4</v>
      </c>
      <c r="D6040" s="342">
        <v>14.61</v>
      </c>
      <c r="E6040" s="342">
        <v>13.84</v>
      </c>
      <c r="F6040" s="338" t="s">
        <v>32651</v>
      </c>
      <c r="G6040" s="343"/>
      <c r="H6040" s="343"/>
      <c r="I6040" s="343"/>
    </row>
    <row r="6041" spans="1:9" ht="69.75" customHeight="1">
      <c r="A6041" s="340" t="s">
        <v>12361</v>
      </c>
      <c r="B6041" s="338" t="s">
        <v>12362</v>
      </c>
      <c r="C6041" s="341" t="s">
        <v>4</v>
      </c>
      <c r="D6041" s="342">
        <v>26.37</v>
      </c>
      <c r="E6041" s="342">
        <v>23.99</v>
      </c>
      <c r="F6041" s="338" t="s">
        <v>32651</v>
      </c>
      <c r="G6041" s="343"/>
      <c r="H6041" s="343"/>
      <c r="I6041" s="343"/>
    </row>
    <row r="6042" spans="1:9" ht="69.75" customHeight="1">
      <c r="A6042" s="340" t="s">
        <v>12363</v>
      </c>
      <c r="B6042" s="338" t="s">
        <v>12364</v>
      </c>
      <c r="C6042" s="341" t="s">
        <v>4</v>
      </c>
      <c r="D6042" s="342">
        <v>14.18</v>
      </c>
      <c r="E6042" s="342">
        <v>13.02</v>
      </c>
      <c r="F6042" s="338" t="s">
        <v>32651</v>
      </c>
      <c r="G6042" s="343"/>
      <c r="H6042" s="343"/>
      <c r="I6042" s="343"/>
    </row>
    <row r="6043" spans="1:9" ht="69.75" customHeight="1">
      <c r="A6043" s="340" t="s">
        <v>12365</v>
      </c>
      <c r="B6043" s="338" t="s">
        <v>12366</v>
      </c>
      <c r="C6043" s="341" t="s">
        <v>4</v>
      </c>
      <c r="D6043" s="342">
        <v>39.72</v>
      </c>
      <c r="E6043" s="342">
        <v>36.22</v>
      </c>
      <c r="F6043" s="338" t="s">
        <v>32651</v>
      </c>
      <c r="G6043" s="343"/>
      <c r="H6043" s="343"/>
      <c r="I6043" s="343"/>
    </row>
    <row r="6044" spans="1:9" ht="69.75" customHeight="1">
      <c r="A6044" s="340" t="s">
        <v>375</v>
      </c>
      <c r="B6044" s="338" t="s">
        <v>12367</v>
      </c>
      <c r="C6044" s="341" t="s">
        <v>4</v>
      </c>
      <c r="D6044" s="342">
        <v>21.82</v>
      </c>
      <c r="E6044" s="342">
        <v>20.12</v>
      </c>
      <c r="F6044" s="338" t="s">
        <v>32651</v>
      </c>
      <c r="G6044" s="343"/>
      <c r="H6044" s="343"/>
      <c r="I6044" s="343"/>
    </row>
    <row r="6045" spans="1:9" ht="69.75" customHeight="1">
      <c r="A6045" s="340" t="s">
        <v>12368</v>
      </c>
      <c r="B6045" s="338" t="s">
        <v>12369</v>
      </c>
      <c r="C6045" s="341" t="s">
        <v>4</v>
      </c>
      <c r="D6045" s="342">
        <v>15.26</v>
      </c>
      <c r="E6045" s="342">
        <v>14.53</v>
      </c>
      <c r="F6045" s="338" t="s">
        <v>32651</v>
      </c>
      <c r="G6045" s="343"/>
      <c r="H6045" s="343"/>
      <c r="I6045" s="343"/>
    </row>
    <row r="6046" spans="1:9" ht="69.75" customHeight="1">
      <c r="A6046" s="340" t="s">
        <v>12370</v>
      </c>
      <c r="B6046" s="338" t="s">
        <v>12371</v>
      </c>
      <c r="C6046" s="341" t="s">
        <v>4</v>
      </c>
      <c r="D6046" s="342">
        <v>18.09</v>
      </c>
      <c r="E6046" s="342">
        <v>17.079999999999998</v>
      </c>
      <c r="F6046" s="338" t="s">
        <v>32651</v>
      </c>
      <c r="G6046" s="343"/>
      <c r="H6046" s="343"/>
      <c r="I6046" s="343"/>
    </row>
    <row r="6047" spans="1:9" ht="69.75" customHeight="1">
      <c r="A6047" s="340" t="s">
        <v>12372</v>
      </c>
      <c r="B6047" s="338" t="s">
        <v>32471</v>
      </c>
      <c r="C6047" s="341" t="s">
        <v>4</v>
      </c>
      <c r="D6047" s="342">
        <v>17.21</v>
      </c>
      <c r="E6047" s="342">
        <v>16.12</v>
      </c>
      <c r="F6047" s="338" t="s">
        <v>32651</v>
      </c>
      <c r="G6047" s="343"/>
      <c r="H6047" s="343"/>
      <c r="I6047" s="343"/>
    </row>
    <row r="6048" spans="1:9" ht="69.75" customHeight="1">
      <c r="A6048" s="340" t="s">
        <v>12373</v>
      </c>
      <c r="B6048" s="338" t="s">
        <v>32472</v>
      </c>
      <c r="C6048" s="341" t="s">
        <v>4</v>
      </c>
      <c r="D6048" s="342">
        <v>11.73</v>
      </c>
      <c r="E6048" s="342">
        <v>11.15</v>
      </c>
      <c r="F6048" s="338" t="s">
        <v>32651</v>
      </c>
      <c r="G6048" s="343"/>
      <c r="H6048" s="343"/>
      <c r="I6048" s="343"/>
    </row>
    <row r="6049" spans="1:9" ht="69.75" customHeight="1">
      <c r="A6049" s="340" t="s">
        <v>12374</v>
      </c>
      <c r="B6049" s="338" t="s">
        <v>32473</v>
      </c>
      <c r="C6049" s="341" t="s">
        <v>4</v>
      </c>
      <c r="D6049" s="342">
        <v>26.83</v>
      </c>
      <c r="E6049" s="342">
        <v>24.73</v>
      </c>
      <c r="F6049" s="338" t="s">
        <v>32651</v>
      </c>
      <c r="G6049" s="343"/>
      <c r="H6049" s="343"/>
      <c r="I6049" s="343"/>
    </row>
    <row r="6050" spans="1:9" ht="69.75" customHeight="1">
      <c r="A6050" s="340" t="s">
        <v>12375</v>
      </c>
      <c r="B6050" s="338" t="s">
        <v>32474</v>
      </c>
      <c r="C6050" s="341" t="s">
        <v>4</v>
      </c>
      <c r="D6050" s="342">
        <v>31.65</v>
      </c>
      <c r="E6050" s="342">
        <v>29.22</v>
      </c>
      <c r="F6050" s="338" t="s">
        <v>32651</v>
      </c>
      <c r="G6050" s="343"/>
      <c r="H6050" s="343"/>
      <c r="I6050" s="343"/>
    </row>
    <row r="6051" spans="1:9" ht="69.75" customHeight="1">
      <c r="A6051" s="340" t="s">
        <v>12376</v>
      </c>
      <c r="B6051" s="338" t="s">
        <v>32475</v>
      </c>
      <c r="C6051" s="341" t="s">
        <v>4</v>
      </c>
      <c r="D6051" s="342">
        <v>18.350000000000001</v>
      </c>
      <c r="E6051" s="342">
        <v>17.14</v>
      </c>
      <c r="F6051" s="338" t="s">
        <v>32651</v>
      </c>
      <c r="G6051" s="343"/>
      <c r="H6051" s="343"/>
      <c r="I6051" s="343"/>
    </row>
    <row r="6052" spans="1:9" ht="69.75" customHeight="1">
      <c r="A6052" s="340" t="s">
        <v>12377</v>
      </c>
      <c r="B6052" s="338" t="s">
        <v>32476</v>
      </c>
      <c r="C6052" s="341" t="s">
        <v>4</v>
      </c>
      <c r="D6052" s="342">
        <v>21.25</v>
      </c>
      <c r="E6052" s="342">
        <v>19.63</v>
      </c>
      <c r="F6052" s="338" t="s">
        <v>32651</v>
      </c>
      <c r="G6052" s="343"/>
      <c r="H6052" s="343"/>
      <c r="I6052" s="343"/>
    </row>
    <row r="6053" spans="1:9" ht="69.75" customHeight="1">
      <c r="A6053" s="340" t="s">
        <v>12378</v>
      </c>
      <c r="B6053" s="338" t="s">
        <v>32477</v>
      </c>
      <c r="C6053" s="341" t="s">
        <v>4</v>
      </c>
      <c r="D6053" s="342">
        <v>13.3</v>
      </c>
      <c r="E6053" s="342">
        <v>12.43</v>
      </c>
      <c r="F6053" s="338" t="s">
        <v>32651</v>
      </c>
      <c r="G6053" s="343"/>
      <c r="H6053" s="343"/>
      <c r="I6053" s="343"/>
    </row>
    <row r="6054" spans="1:9" ht="69.75" customHeight="1">
      <c r="A6054" s="340" t="s">
        <v>12379</v>
      </c>
      <c r="B6054" s="338" t="s">
        <v>32478</v>
      </c>
      <c r="C6054" s="341" t="s">
        <v>4</v>
      </c>
      <c r="D6054" s="342">
        <v>36.06</v>
      </c>
      <c r="E6054" s="342">
        <v>32.9</v>
      </c>
      <c r="F6054" s="338" t="s">
        <v>32651</v>
      </c>
      <c r="G6054" s="343"/>
      <c r="H6054" s="343"/>
      <c r="I6054" s="343"/>
    </row>
    <row r="6055" spans="1:9" ht="69.75" customHeight="1">
      <c r="A6055" s="340" t="s">
        <v>12380</v>
      </c>
      <c r="B6055" s="338" t="s">
        <v>32479</v>
      </c>
      <c r="C6055" s="341" t="s">
        <v>4</v>
      </c>
      <c r="D6055" s="342">
        <v>42.32</v>
      </c>
      <c r="E6055" s="342">
        <v>38.64</v>
      </c>
      <c r="F6055" s="338" t="s">
        <v>32651</v>
      </c>
      <c r="G6055" s="343"/>
      <c r="H6055" s="343"/>
      <c r="I6055" s="343"/>
    </row>
    <row r="6056" spans="1:9" ht="69.75" customHeight="1">
      <c r="A6056" s="340" t="s">
        <v>12381</v>
      </c>
      <c r="B6056" s="338" t="s">
        <v>32480</v>
      </c>
      <c r="C6056" s="341" t="s">
        <v>4</v>
      </c>
      <c r="D6056" s="342">
        <v>23.13</v>
      </c>
      <c r="E6056" s="342">
        <v>21.3</v>
      </c>
      <c r="F6056" s="338" t="s">
        <v>32651</v>
      </c>
      <c r="G6056" s="343"/>
      <c r="H6056" s="343"/>
      <c r="I6056" s="343"/>
    </row>
    <row r="6057" spans="1:9" ht="69.75" customHeight="1">
      <c r="A6057" s="340" t="s">
        <v>12382</v>
      </c>
      <c r="B6057" s="338" t="s">
        <v>32481</v>
      </c>
      <c r="C6057" s="341" t="s">
        <v>4</v>
      </c>
      <c r="D6057" s="342">
        <v>33.1</v>
      </c>
      <c r="E6057" s="342">
        <v>30.7</v>
      </c>
      <c r="F6057" s="338" t="s">
        <v>32651</v>
      </c>
      <c r="G6057" s="343"/>
      <c r="H6057" s="343"/>
      <c r="I6057" s="343"/>
    </row>
    <row r="6058" spans="1:9" ht="69.75" customHeight="1">
      <c r="A6058" s="340" t="s">
        <v>12383</v>
      </c>
      <c r="B6058" s="338" t="s">
        <v>32482</v>
      </c>
      <c r="C6058" s="341" t="s">
        <v>4</v>
      </c>
      <c r="D6058" s="342">
        <v>21.3</v>
      </c>
      <c r="E6058" s="342">
        <v>20.02</v>
      </c>
      <c r="F6058" s="338" t="s">
        <v>32651</v>
      </c>
      <c r="G6058" s="343"/>
      <c r="H6058" s="343"/>
      <c r="I6058" s="343"/>
    </row>
    <row r="6059" spans="1:9" ht="69.75" customHeight="1">
      <c r="A6059" s="340" t="s">
        <v>12384</v>
      </c>
      <c r="B6059" s="338" t="s">
        <v>32483</v>
      </c>
      <c r="C6059" s="341" t="s">
        <v>4</v>
      </c>
      <c r="D6059" s="342">
        <v>54.7</v>
      </c>
      <c r="E6059" s="342">
        <v>50.07</v>
      </c>
      <c r="F6059" s="338" t="s">
        <v>32651</v>
      </c>
      <c r="G6059" s="343"/>
      <c r="H6059" s="343"/>
      <c r="I6059" s="343"/>
    </row>
    <row r="6060" spans="1:9" ht="69.75" customHeight="1">
      <c r="A6060" s="340" t="s">
        <v>12385</v>
      </c>
      <c r="B6060" s="338" t="s">
        <v>32484</v>
      </c>
      <c r="C6060" s="341" t="s">
        <v>4</v>
      </c>
      <c r="D6060" s="342">
        <v>64.3</v>
      </c>
      <c r="E6060" s="342">
        <v>58.9</v>
      </c>
      <c r="F6060" s="338" t="s">
        <v>32651</v>
      </c>
      <c r="G6060" s="343"/>
      <c r="H6060" s="343"/>
      <c r="I6060" s="343"/>
    </row>
    <row r="6061" spans="1:9" ht="69.75" customHeight="1">
      <c r="A6061" s="340" t="s">
        <v>12386</v>
      </c>
      <c r="B6061" s="338" t="s">
        <v>32485</v>
      </c>
      <c r="C6061" s="341" t="s">
        <v>4</v>
      </c>
      <c r="D6061" s="342">
        <v>35.78</v>
      </c>
      <c r="E6061" s="342">
        <v>33.090000000000003</v>
      </c>
      <c r="F6061" s="338" t="s">
        <v>32651</v>
      </c>
      <c r="G6061" s="343"/>
      <c r="H6061" s="343"/>
      <c r="I6061" s="343"/>
    </row>
    <row r="6062" spans="1:9" ht="69.75" customHeight="1">
      <c r="A6062" s="340" t="s">
        <v>12387</v>
      </c>
      <c r="B6062" s="338" t="s">
        <v>12388</v>
      </c>
      <c r="C6062" s="341" t="s">
        <v>4</v>
      </c>
      <c r="D6062" s="342">
        <v>14.05</v>
      </c>
      <c r="E6062" s="342">
        <v>12.98</v>
      </c>
      <c r="F6062" s="338" t="s">
        <v>32651</v>
      </c>
      <c r="G6062" s="343"/>
      <c r="H6062" s="343"/>
      <c r="I6062" s="343"/>
    </row>
    <row r="6063" spans="1:9" ht="69.75" customHeight="1">
      <c r="A6063" s="340" t="s">
        <v>12389</v>
      </c>
      <c r="B6063" s="338" t="s">
        <v>12390</v>
      </c>
      <c r="C6063" s="341" t="s">
        <v>4</v>
      </c>
      <c r="D6063" s="342">
        <v>15.37</v>
      </c>
      <c r="E6063" s="342">
        <v>14.3</v>
      </c>
      <c r="F6063" s="338" t="s">
        <v>32651</v>
      </c>
      <c r="G6063" s="343"/>
      <c r="H6063" s="343"/>
      <c r="I6063" s="343"/>
    </row>
    <row r="6064" spans="1:9" ht="69.75" customHeight="1">
      <c r="A6064" s="340" t="s">
        <v>12391</v>
      </c>
      <c r="B6064" s="338" t="s">
        <v>12392</v>
      </c>
      <c r="C6064" s="341" t="s">
        <v>4</v>
      </c>
      <c r="D6064" s="342">
        <v>11.05</v>
      </c>
      <c r="E6064" s="342">
        <v>10.28</v>
      </c>
      <c r="F6064" s="338" t="s">
        <v>32651</v>
      </c>
      <c r="G6064" s="343"/>
      <c r="H6064" s="343"/>
      <c r="I6064" s="343"/>
    </row>
    <row r="6065" spans="1:9" ht="69.75" customHeight="1">
      <c r="A6065" s="340" t="s">
        <v>12393</v>
      </c>
      <c r="B6065" s="338" t="s">
        <v>12394</v>
      </c>
      <c r="C6065" s="341" t="s">
        <v>4</v>
      </c>
      <c r="D6065" s="342">
        <v>12.37</v>
      </c>
      <c r="E6065" s="342">
        <v>11.6</v>
      </c>
      <c r="F6065" s="338" t="s">
        <v>32651</v>
      </c>
      <c r="G6065" s="343"/>
      <c r="H6065" s="343"/>
      <c r="I6065" s="343"/>
    </row>
    <row r="6066" spans="1:9" ht="69.75" customHeight="1">
      <c r="A6066" s="340" t="s">
        <v>12395</v>
      </c>
      <c r="B6066" s="338" t="s">
        <v>12396</v>
      </c>
      <c r="C6066" s="341" t="s">
        <v>4</v>
      </c>
      <c r="D6066" s="342">
        <v>2.5099999999999998</v>
      </c>
      <c r="E6066" s="342">
        <v>2.2999999999999998</v>
      </c>
      <c r="F6066" s="338" t="s">
        <v>32651</v>
      </c>
      <c r="G6066" s="343"/>
      <c r="H6066" s="343"/>
      <c r="I6066" s="343"/>
    </row>
    <row r="6067" spans="1:9" ht="69.75" customHeight="1">
      <c r="A6067" s="340" t="s">
        <v>12397</v>
      </c>
      <c r="B6067" s="338" t="s">
        <v>12398</v>
      </c>
      <c r="C6067" s="341" t="s">
        <v>4</v>
      </c>
      <c r="D6067" s="342">
        <v>10.39</v>
      </c>
      <c r="E6067" s="342">
        <v>9.4</v>
      </c>
      <c r="F6067" s="338" t="s">
        <v>32651</v>
      </c>
      <c r="G6067" s="343"/>
      <c r="H6067" s="343"/>
      <c r="I6067" s="343"/>
    </row>
    <row r="6068" spans="1:9" ht="69.75" customHeight="1">
      <c r="A6068" s="340" t="s">
        <v>12399</v>
      </c>
      <c r="B6068" s="338" t="s">
        <v>12400</v>
      </c>
      <c r="C6068" s="341" t="s">
        <v>4</v>
      </c>
      <c r="D6068" s="342">
        <v>29.01</v>
      </c>
      <c r="E6068" s="342">
        <v>27.95</v>
      </c>
      <c r="F6068" s="338" t="s">
        <v>32651</v>
      </c>
      <c r="G6068" s="343"/>
      <c r="H6068" s="343"/>
      <c r="I6068" s="343"/>
    </row>
    <row r="6069" spans="1:9" ht="69.75" customHeight="1">
      <c r="A6069" s="340" t="s">
        <v>12401</v>
      </c>
      <c r="B6069" s="338" t="s">
        <v>12402</v>
      </c>
      <c r="C6069" s="341" t="s">
        <v>4</v>
      </c>
      <c r="D6069" s="342">
        <v>23.99</v>
      </c>
      <c r="E6069" s="342">
        <v>22.59</v>
      </c>
      <c r="F6069" s="338" t="s">
        <v>32651</v>
      </c>
      <c r="G6069" s="343"/>
      <c r="H6069" s="343"/>
      <c r="I6069" s="343"/>
    </row>
    <row r="6070" spans="1:9" ht="69.75" customHeight="1">
      <c r="A6070" s="340" t="s">
        <v>12403</v>
      </c>
      <c r="B6070" s="338" t="s">
        <v>12404</v>
      </c>
      <c r="C6070" s="341" t="s">
        <v>4</v>
      </c>
      <c r="D6070" s="342">
        <v>23</v>
      </c>
      <c r="E6070" s="342">
        <v>21.28</v>
      </c>
      <c r="F6070" s="338" t="s">
        <v>32651</v>
      </c>
      <c r="G6070" s="343"/>
      <c r="H6070" s="343"/>
      <c r="I6070" s="343"/>
    </row>
    <row r="6071" spans="1:9" ht="69.75" customHeight="1">
      <c r="A6071" s="340" t="s">
        <v>12405</v>
      </c>
      <c r="B6071" s="338" t="s">
        <v>12406</v>
      </c>
      <c r="C6071" s="341" t="s">
        <v>4</v>
      </c>
      <c r="D6071" s="342">
        <v>54.01</v>
      </c>
      <c r="E6071" s="342">
        <v>52.61</v>
      </c>
      <c r="F6071" s="338" t="s">
        <v>32651</v>
      </c>
      <c r="G6071" s="343"/>
      <c r="H6071" s="343"/>
      <c r="I6071" s="343"/>
    </row>
    <row r="6072" spans="1:9" ht="69.75" customHeight="1">
      <c r="A6072" s="340" t="s">
        <v>12407</v>
      </c>
      <c r="B6072" s="338" t="s">
        <v>12408</v>
      </c>
      <c r="C6072" s="341" t="s">
        <v>4</v>
      </c>
      <c r="D6072" s="342">
        <v>12.21</v>
      </c>
      <c r="E6072" s="342">
        <v>11.32</v>
      </c>
      <c r="F6072" s="338" t="s">
        <v>32651</v>
      </c>
      <c r="G6072" s="343"/>
      <c r="H6072" s="343"/>
      <c r="I6072" s="343"/>
    </row>
    <row r="6073" spans="1:9" ht="69.75" customHeight="1">
      <c r="A6073" s="340" t="s">
        <v>12409</v>
      </c>
      <c r="B6073" s="338" t="s">
        <v>12410</v>
      </c>
      <c r="C6073" s="341" t="s">
        <v>4</v>
      </c>
      <c r="D6073" s="342">
        <v>12.52</v>
      </c>
      <c r="E6073" s="342">
        <v>11.63</v>
      </c>
      <c r="F6073" s="338" t="s">
        <v>32651</v>
      </c>
      <c r="G6073" s="343"/>
      <c r="H6073" s="343"/>
      <c r="I6073" s="343"/>
    </row>
    <row r="6074" spans="1:9" ht="69.75" customHeight="1">
      <c r="A6074" s="340" t="s">
        <v>12411</v>
      </c>
      <c r="B6074" s="338" t="s">
        <v>12412</v>
      </c>
      <c r="C6074" s="341" t="s">
        <v>4</v>
      </c>
      <c r="D6074" s="342">
        <v>11.54</v>
      </c>
      <c r="E6074" s="342">
        <v>10.65</v>
      </c>
      <c r="F6074" s="338" t="s">
        <v>32651</v>
      </c>
      <c r="G6074" s="343"/>
      <c r="H6074" s="343"/>
      <c r="I6074" s="343"/>
    </row>
    <row r="6075" spans="1:9" ht="69.75" customHeight="1">
      <c r="A6075" s="340" t="s">
        <v>12413</v>
      </c>
      <c r="B6075" s="338" t="s">
        <v>12414</v>
      </c>
      <c r="C6075" s="341" t="s">
        <v>4</v>
      </c>
      <c r="D6075" s="342">
        <v>10.35</v>
      </c>
      <c r="E6075" s="342">
        <v>9.6300000000000008</v>
      </c>
      <c r="F6075" s="338" t="s">
        <v>32651</v>
      </c>
      <c r="G6075" s="343"/>
      <c r="H6075" s="343"/>
      <c r="I6075" s="343"/>
    </row>
    <row r="6076" spans="1:9" ht="69.75" customHeight="1">
      <c r="A6076" s="340" t="s">
        <v>12415</v>
      </c>
      <c r="B6076" s="338" t="s">
        <v>12416</v>
      </c>
      <c r="C6076" s="341" t="s">
        <v>4</v>
      </c>
      <c r="D6076" s="342">
        <v>9.94</v>
      </c>
      <c r="E6076" s="342">
        <v>9.2200000000000006</v>
      </c>
      <c r="F6076" s="338" t="s">
        <v>32651</v>
      </c>
      <c r="G6076" s="343"/>
      <c r="H6076" s="343"/>
      <c r="I6076" s="343"/>
    </row>
    <row r="6077" spans="1:9" ht="69.75" customHeight="1">
      <c r="A6077" s="340" t="s">
        <v>12417</v>
      </c>
      <c r="B6077" s="338" t="s">
        <v>12418</v>
      </c>
      <c r="C6077" s="341" t="s">
        <v>4</v>
      </c>
      <c r="D6077" s="342">
        <v>10.220000000000001</v>
      </c>
      <c r="E6077" s="342">
        <v>9.5</v>
      </c>
      <c r="F6077" s="338" t="s">
        <v>32651</v>
      </c>
      <c r="G6077" s="343"/>
      <c r="H6077" s="343"/>
      <c r="I6077" s="343"/>
    </row>
    <row r="6078" spans="1:9" ht="69.75" customHeight="1">
      <c r="A6078" s="340" t="s">
        <v>12419</v>
      </c>
      <c r="B6078" s="338" t="s">
        <v>12420</v>
      </c>
      <c r="C6078" s="341" t="s">
        <v>4</v>
      </c>
      <c r="D6078" s="342">
        <v>9.81</v>
      </c>
      <c r="E6078" s="342">
        <v>9.09</v>
      </c>
      <c r="F6078" s="338" t="s">
        <v>32651</v>
      </c>
      <c r="G6078" s="343"/>
      <c r="H6078" s="343"/>
      <c r="I6078" s="343"/>
    </row>
    <row r="6079" spans="1:9" ht="69.75" customHeight="1">
      <c r="A6079" s="340" t="s">
        <v>12421</v>
      </c>
      <c r="B6079" s="338" t="s">
        <v>12422</v>
      </c>
      <c r="C6079" s="341" t="s">
        <v>4</v>
      </c>
      <c r="D6079" s="342">
        <v>24.44</v>
      </c>
      <c r="E6079" s="342">
        <v>22.65</v>
      </c>
      <c r="F6079" s="338" t="s">
        <v>32651</v>
      </c>
      <c r="G6079" s="343"/>
      <c r="H6079" s="343"/>
      <c r="I6079" s="343"/>
    </row>
    <row r="6080" spans="1:9" ht="69.75" customHeight="1">
      <c r="A6080" s="340" t="s">
        <v>12423</v>
      </c>
      <c r="B6080" s="338" t="s">
        <v>12424</v>
      </c>
      <c r="C6080" s="341" t="s">
        <v>4</v>
      </c>
      <c r="D6080" s="342">
        <v>25.06</v>
      </c>
      <c r="E6080" s="342">
        <v>23.27</v>
      </c>
      <c r="F6080" s="338" t="s">
        <v>32651</v>
      </c>
      <c r="G6080" s="343"/>
      <c r="H6080" s="343"/>
      <c r="I6080" s="343"/>
    </row>
    <row r="6081" spans="1:9" ht="69.75" customHeight="1">
      <c r="A6081" s="340" t="s">
        <v>12425</v>
      </c>
      <c r="B6081" s="338" t="s">
        <v>12426</v>
      </c>
      <c r="C6081" s="341" t="s">
        <v>4</v>
      </c>
      <c r="D6081" s="342">
        <v>23.11</v>
      </c>
      <c r="E6081" s="342">
        <v>21.32</v>
      </c>
      <c r="F6081" s="338" t="s">
        <v>32651</v>
      </c>
      <c r="G6081" s="343"/>
      <c r="H6081" s="343"/>
      <c r="I6081" s="343"/>
    </row>
    <row r="6082" spans="1:9" ht="69.75" customHeight="1">
      <c r="A6082" s="340" t="s">
        <v>12427</v>
      </c>
      <c r="B6082" s="338" t="s">
        <v>12428</v>
      </c>
      <c r="C6082" s="341" t="s">
        <v>4</v>
      </c>
      <c r="D6082" s="342">
        <v>20.72</v>
      </c>
      <c r="E6082" s="342">
        <v>19.27</v>
      </c>
      <c r="F6082" s="338" t="s">
        <v>32651</v>
      </c>
      <c r="G6082" s="343"/>
      <c r="H6082" s="343"/>
      <c r="I6082" s="343"/>
    </row>
    <row r="6083" spans="1:9" ht="69.75" customHeight="1">
      <c r="A6083" s="340" t="s">
        <v>12429</v>
      </c>
      <c r="B6083" s="338" t="s">
        <v>12430</v>
      </c>
      <c r="C6083" s="341" t="s">
        <v>4</v>
      </c>
      <c r="D6083" s="342">
        <v>19.89</v>
      </c>
      <c r="E6083" s="342">
        <v>18.440000000000001</v>
      </c>
      <c r="F6083" s="338" t="s">
        <v>32651</v>
      </c>
      <c r="G6083" s="343"/>
      <c r="H6083" s="343"/>
      <c r="I6083" s="343"/>
    </row>
    <row r="6084" spans="1:9" ht="69.75" customHeight="1">
      <c r="A6084" s="340" t="s">
        <v>12431</v>
      </c>
      <c r="B6084" s="338" t="s">
        <v>12432</v>
      </c>
      <c r="C6084" s="341" t="s">
        <v>4</v>
      </c>
      <c r="D6084" s="342">
        <v>20.45</v>
      </c>
      <c r="E6084" s="342">
        <v>19</v>
      </c>
      <c r="F6084" s="338" t="s">
        <v>32651</v>
      </c>
      <c r="G6084" s="343"/>
      <c r="H6084" s="343"/>
      <c r="I6084" s="343"/>
    </row>
    <row r="6085" spans="1:9" ht="69.75" customHeight="1">
      <c r="A6085" s="340" t="s">
        <v>12433</v>
      </c>
      <c r="B6085" s="338" t="s">
        <v>12434</v>
      </c>
      <c r="C6085" s="341" t="s">
        <v>4</v>
      </c>
      <c r="D6085" s="342">
        <v>19.62</v>
      </c>
      <c r="E6085" s="342">
        <v>18.170000000000002</v>
      </c>
      <c r="F6085" s="338" t="s">
        <v>32651</v>
      </c>
      <c r="G6085" s="343"/>
      <c r="H6085" s="343"/>
      <c r="I6085" s="343"/>
    </row>
    <row r="6086" spans="1:9" ht="69.75" customHeight="1">
      <c r="A6086" s="340" t="s">
        <v>12435</v>
      </c>
      <c r="B6086" s="338" t="s">
        <v>12436</v>
      </c>
      <c r="C6086" s="341" t="s">
        <v>4</v>
      </c>
      <c r="D6086" s="342">
        <v>36.659999999999997</v>
      </c>
      <c r="E6086" s="342">
        <v>33.97</v>
      </c>
      <c r="F6086" s="338" t="s">
        <v>32651</v>
      </c>
      <c r="G6086" s="343"/>
      <c r="H6086" s="343"/>
      <c r="I6086" s="343"/>
    </row>
    <row r="6087" spans="1:9" ht="69.75" customHeight="1">
      <c r="A6087" s="340" t="s">
        <v>12437</v>
      </c>
      <c r="B6087" s="338" t="s">
        <v>12438</v>
      </c>
      <c r="C6087" s="341" t="s">
        <v>4</v>
      </c>
      <c r="D6087" s="342">
        <v>37.590000000000003</v>
      </c>
      <c r="E6087" s="342">
        <v>34.9</v>
      </c>
      <c r="F6087" s="338" t="s">
        <v>32651</v>
      </c>
      <c r="G6087" s="343"/>
      <c r="H6087" s="343"/>
      <c r="I6087" s="343"/>
    </row>
    <row r="6088" spans="1:9" ht="69.75" customHeight="1">
      <c r="A6088" s="340" t="s">
        <v>12439</v>
      </c>
      <c r="B6088" s="338" t="s">
        <v>12440</v>
      </c>
      <c r="C6088" s="341" t="s">
        <v>4</v>
      </c>
      <c r="D6088" s="342">
        <v>34.659999999999997</v>
      </c>
      <c r="E6088" s="342">
        <v>31.97</v>
      </c>
      <c r="F6088" s="338" t="s">
        <v>32651</v>
      </c>
      <c r="G6088" s="343"/>
      <c r="H6088" s="343"/>
      <c r="I6088" s="343"/>
    </row>
    <row r="6089" spans="1:9" ht="69.75" customHeight="1">
      <c r="A6089" s="340" t="s">
        <v>12441</v>
      </c>
      <c r="B6089" s="338" t="s">
        <v>12442</v>
      </c>
      <c r="C6089" s="341" t="s">
        <v>4</v>
      </c>
      <c r="D6089" s="342">
        <v>31.08</v>
      </c>
      <c r="E6089" s="342">
        <v>28.91</v>
      </c>
      <c r="F6089" s="338" t="s">
        <v>32651</v>
      </c>
      <c r="G6089" s="343"/>
      <c r="H6089" s="343"/>
      <c r="I6089" s="343"/>
    </row>
    <row r="6090" spans="1:9" ht="69.75" customHeight="1">
      <c r="A6090" s="340" t="s">
        <v>12443</v>
      </c>
      <c r="B6090" s="338" t="s">
        <v>12444</v>
      </c>
      <c r="C6090" s="341" t="s">
        <v>4</v>
      </c>
      <c r="D6090" s="342">
        <v>29.86</v>
      </c>
      <c r="E6090" s="342">
        <v>27.69</v>
      </c>
      <c r="F6090" s="338" t="s">
        <v>32651</v>
      </c>
      <c r="G6090" s="343"/>
      <c r="H6090" s="343"/>
      <c r="I6090" s="343"/>
    </row>
    <row r="6091" spans="1:9" ht="69.75" customHeight="1">
      <c r="A6091" s="340" t="s">
        <v>12445</v>
      </c>
      <c r="B6091" s="338" t="s">
        <v>12446</v>
      </c>
      <c r="C6091" s="341" t="s">
        <v>4</v>
      </c>
      <c r="D6091" s="342">
        <v>30.67</v>
      </c>
      <c r="E6091" s="342">
        <v>28.5</v>
      </c>
      <c r="F6091" s="338" t="s">
        <v>32651</v>
      </c>
      <c r="G6091" s="343"/>
      <c r="H6091" s="343"/>
      <c r="I6091" s="343"/>
    </row>
    <row r="6092" spans="1:9" ht="69.75" customHeight="1">
      <c r="A6092" s="340" t="s">
        <v>12447</v>
      </c>
      <c r="B6092" s="338" t="s">
        <v>12448</v>
      </c>
      <c r="C6092" s="341" t="s">
        <v>4</v>
      </c>
      <c r="D6092" s="342">
        <v>29.43</v>
      </c>
      <c r="E6092" s="342">
        <v>27.26</v>
      </c>
      <c r="F6092" s="338" t="s">
        <v>32651</v>
      </c>
      <c r="G6092" s="343"/>
      <c r="H6092" s="343"/>
      <c r="I6092" s="343"/>
    </row>
    <row r="6093" spans="1:9" ht="69.75" customHeight="1">
      <c r="A6093" s="340" t="s">
        <v>12449</v>
      </c>
      <c r="B6093" s="338" t="s">
        <v>12450</v>
      </c>
      <c r="C6093" s="341" t="s">
        <v>4</v>
      </c>
      <c r="D6093" s="342">
        <v>13.55</v>
      </c>
      <c r="E6093" s="342">
        <v>12.69</v>
      </c>
      <c r="F6093" s="338" t="s">
        <v>32651</v>
      </c>
      <c r="G6093" s="343"/>
      <c r="H6093" s="343"/>
      <c r="I6093" s="343"/>
    </row>
    <row r="6094" spans="1:9" ht="69.75" customHeight="1">
      <c r="A6094" s="340" t="s">
        <v>12451</v>
      </c>
      <c r="B6094" s="338" t="s">
        <v>12452</v>
      </c>
      <c r="C6094" s="341" t="s">
        <v>4</v>
      </c>
      <c r="D6094" s="342">
        <v>27.1</v>
      </c>
      <c r="E6094" s="342">
        <v>25.38</v>
      </c>
      <c r="F6094" s="338" t="s">
        <v>32651</v>
      </c>
      <c r="G6094" s="343"/>
      <c r="H6094" s="343"/>
      <c r="I6094" s="343"/>
    </row>
    <row r="6095" spans="1:9" ht="69.75" customHeight="1">
      <c r="A6095" s="340" t="s">
        <v>12453</v>
      </c>
      <c r="B6095" s="338" t="s">
        <v>12454</v>
      </c>
      <c r="C6095" s="341" t="s">
        <v>4</v>
      </c>
      <c r="D6095" s="342">
        <v>26.92</v>
      </c>
      <c r="E6095" s="342">
        <v>26.53</v>
      </c>
      <c r="F6095" s="338" t="s">
        <v>32651</v>
      </c>
      <c r="G6095" s="343"/>
      <c r="H6095" s="343"/>
      <c r="I6095" s="343"/>
    </row>
    <row r="6096" spans="1:9" ht="69.75" customHeight="1">
      <c r="A6096" s="340" t="s">
        <v>12455</v>
      </c>
      <c r="B6096" s="338" t="s">
        <v>12456</v>
      </c>
      <c r="C6096" s="341" t="s">
        <v>4</v>
      </c>
      <c r="D6096" s="342">
        <v>12.3</v>
      </c>
      <c r="E6096" s="342">
        <v>11.16</v>
      </c>
      <c r="F6096" s="338" t="s">
        <v>32651</v>
      </c>
      <c r="G6096" s="343"/>
      <c r="H6096" s="343"/>
      <c r="I6096" s="343"/>
    </row>
    <row r="6097" spans="1:9" ht="69.75" customHeight="1">
      <c r="A6097" s="340" t="s">
        <v>12457</v>
      </c>
      <c r="B6097" s="338" t="s">
        <v>12458</v>
      </c>
      <c r="C6097" s="341" t="s">
        <v>6</v>
      </c>
      <c r="D6097" s="342">
        <v>1.75</v>
      </c>
      <c r="E6097" s="342">
        <v>1.6</v>
      </c>
      <c r="F6097" s="338" t="s">
        <v>32651</v>
      </c>
      <c r="G6097" s="343"/>
      <c r="H6097" s="343"/>
      <c r="I6097" s="343"/>
    </row>
    <row r="6098" spans="1:9" ht="69.75" customHeight="1">
      <c r="A6098" s="340" t="s">
        <v>12459</v>
      </c>
      <c r="B6098" s="338" t="s">
        <v>12460</v>
      </c>
      <c r="C6098" s="341" t="s">
        <v>4</v>
      </c>
      <c r="D6098" s="342">
        <v>11.84</v>
      </c>
      <c r="E6098" s="342">
        <v>11.6</v>
      </c>
      <c r="F6098" s="338" t="s">
        <v>32651</v>
      </c>
      <c r="G6098" s="343"/>
      <c r="H6098" s="343"/>
      <c r="I6098" s="343"/>
    </row>
    <row r="6099" spans="1:9" ht="69.75" customHeight="1">
      <c r="A6099" s="340" t="s">
        <v>12461</v>
      </c>
      <c r="B6099" s="338" t="s">
        <v>12462</v>
      </c>
      <c r="C6099" s="341" t="s">
        <v>4</v>
      </c>
      <c r="D6099" s="342">
        <v>12.91</v>
      </c>
      <c r="E6099" s="342">
        <v>12.1</v>
      </c>
      <c r="F6099" s="338" t="s">
        <v>32651</v>
      </c>
      <c r="G6099" s="343"/>
      <c r="H6099" s="343"/>
      <c r="I6099" s="343"/>
    </row>
    <row r="6100" spans="1:9" ht="69.75" customHeight="1">
      <c r="A6100" s="340" t="s">
        <v>12463</v>
      </c>
      <c r="B6100" s="338" t="s">
        <v>12464</v>
      </c>
      <c r="C6100" s="341" t="s">
        <v>4</v>
      </c>
      <c r="D6100" s="342">
        <v>30.05</v>
      </c>
      <c r="E6100" s="342">
        <v>28.05</v>
      </c>
      <c r="F6100" s="338" t="s">
        <v>32651</v>
      </c>
      <c r="G6100" s="343"/>
      <c r="H6100" s="343"/>
      <c r="I6100" s="343"/>
    </row>
    <row r="6101" spans="1:9" ht="69.75" customHeight="1">
      <c r="A6101" s="340" t="s">
        <v>376</v>
      </c>
      <c r="B6101" s="338" t="s">
        <v>377</v>
      </c>
      <c r="C6101" s="341" t="s">
        <v>4</v>
      </c>
      <c r="D6101" s="342">
        <v>30.49</v>
      </c>
      <c r="E6101" s="342">
        <v>27.91</v>
      </c>
      <c r="F6101" s="338" t="s">
        <v>32651</v>
      </c>
      <c r="G6101" s="343"/>
      <c r="H6101" s="343"/>
      <c r="I6101" s="343"/>
    </row>
    <row r="6102" spans="1:9" ht="69.75" customHeight="1">
      <c r="A6102" s="340" t="s">
        <v>12466</v>
      </c>
      <c r="B6102" s="338" t="s">
        <v>12467</v>
      </c>
      <c r="C6102" s="341" t="s">
        <v>4</v>
      </c>
      <c r="D6102" s="342">
        <v>12.68</v>
      </c>
      <c r="E6102" s="342">
        <v>12.44</v>
      </c>
      <c r="F6102" s="338" t="s">
        <v>32651</v>
      </c>
      <c r="G6102" s="343"/>
      <c r="H6102" s="343"/>
      <c r="I6102" s="343"/>
    </row>
    <row r="6103" spans="1:9" ht="69.75" customHeight="1">
      <c r="A6103" s="340" t="s">
        <v>12468</v>
      </c>
      <c r="B6103" s="338" t="s">
        <v>12469</v>
      </c>
      <c r="C6103" s="341" t="s">
        <v>4</v>
      </c>
      <c r="D6103" s="342">
        <v>16.32</v>
      </c>
      <c r="E6103" s="342">
        <v>15.51</v>
      </c>
      <c r="F6103" s="338" t="s">
        <v>32651</v>
      </c>
      <c r="G6103" s="343"/>
      <c r="H6103" s="343"/>
      <c r="I6103" s="343"/>
    </row>
    <row r="6104" spans="1:9" ht="69.75" customHeight="1">
      <c r="A6104" s="340" t="s">
        <v>12470</v>
      </c>
      <c r="B6104" s="338" t="s">
        <v>12471</v>
      </c>
      <c r="C6104" s="341" t="s">
        <v>4</v>
      </c>
      <c r="D6104" s="342">
        <v>30.33</v>
      </c>
      <c r="E6104" s="342">
        <v>28.33</v>
      </c>
      <c r="F6104" s="338" t="s">
        <v>32651</v>
      </c>
      <c r="G6104" s="343"/>
      <c r="H6104" s="343"/>
      <c r="I6104" s="343"/>
    </row>
    <row r="6105" spans="1:9" ht="69.75" customHeight="1">
      <c r="A6105" s="340" t="s">
        <v>12472</v>
      </c>
      <c r="B6105" s="338" t="s">
        <v>12473</v>
      </c>
      <c r="C6105" s="341" t="s">
        <v>4</v>
      </c>
      <c r="D6105" s="342">
        <v>33.79</v>
      </c>
      <c r="E6105" s="342">
        <v>31.21</v>
      </c>
      <c r="F6105" s="338" t="s">
        <v>32651</v>
      </c>
      <c r="G6105" s="343"/>
      <c r="H6105" s="343"/>
      <c r="I6105" s="343"/>
    </row>
    <row r="6106" spans="1:9" ht="69.75" customHeight="1">
      <c r="A6106" s="340" t="s">
        <v>12474</v>
      </c>
      <c r="B6106" s="338" t="s">
        <v>12475</v>
      </c>
      <c r="C6106" s="341" t="s">
        <v>4</v>
      </c>
      <c r="D6106" s="342">
        <v>28.56</v>
      </c>
      <c r="E6106" s="342">
        <v>28.32</v>
      </c>
      <c r="F6106" s="338" t="s">
        <v>32651</v>
      </c>
      <c r="G6106" s="343"/>
      <c r="H6106" s="343"/>
      <c r="I6106" s="343"/>
    </row>
    <row r="6107" spans="1:9" ht="69.75" customHeight="1">
      <c r="A6107" s="340" t="s">
        <v>12476</v>
      </c>
      <c r="B6107" s="338" t="s">
        <v>12477</v>
      </c>
      <c r="C6107" s="341" t="s">
        <v>4</v>
      </c>
      <c r="D6107" s="342">
        <v>26.79</v>
      </c>
      <c r="E6107" s="342">
        <v>25.98</v>
      </c>
      <c r="F6107" s="338" t="s">
        <v>32651</v>
      </c>
      <c r="G6107" s="343"/>
      <c r="H6107" s="343"/>
      <c r="I6107" s="343"/>
    </row>
    <row r="6108" spans="1:9" ht="69.75" customHeight="1">
      <c r="A6108" s="340" t="s">
        <v>12478</v>
      </c>
      <c r="B6108" s="338" t="s">
        <v>12479</v>
      </c>
      <c r="C6108" s="341" t="s">
        <v>4</v>
      </c>
      <c r="D6108" s="342">
        <v>21.58</v>
      </c>
      <c r="E6108" s="342">
        <v>21.34</v>
      </c>
      <c r="F6108" s="338" t="s">
        <v>32651</v>
      </c>
      <c r="G6108" s="343"/>
      <c r="H6108" s="343"/>
      <c r="I6108" s="343"/>
    </row>
    <row r="6109" spans="1:9" ht="69.75" customHeight="1">
      <c r="A6109" s="340" t="s">
        <v>12480</v>
      </c>
      <c r="B6109" s="338" t="s">
        <v>12481</v>
      </c>
      <c r="C6109" s="341" t="s">
        <v>4</v>
      </c>
      <c r="D6109" s="342">
        <v>26.32</v>
      </c>
      <c r="E6109" s="342">
        <v>25.51</v>
      </c>
      <c r="F6109" s="338" t="s">
        <v>32651</v>
      </c>
      <c r="G6109" s="343"/>
      <c r="H6109" s="343"/>
      <c r="I6109" s="343"/>
    </row>
    <row r="6110" spans="1:9" ht="69.75" customHeight="1">
      <c r="A6110" s="340" t="s">
        <v>12482</v>
      </c>
      <c r="B6110" s="338" t="s">
        <v>12483</v>
      </c>
      <c r="C6110" s="341" t="s">
        <v>4</v>
      </c>
      <c r="D6110" s="342">
        <v>15.42</v>
      </c>
      <c r="E6110" s="342">
        <v>14.27</v>
      </c>
      <c r="F6110" s="338" t="s">
        <v>32651</v>
      </c>
      <c r="G6110" s="343"/>
      <c r="H6110" s="343"/>
      <c r="I6110" s="343"/>
    </row>
    <row r="6111" spans="1:9" ht="69.75" customHeight="1">
      <c r="A6111" s="340" t="s">
        <v>12484</v>
      </c>
      <c r="B6111" s="338" t="s">
        <v>12485</v>
      </c>
      <c r="C6111" s="341" t="s">
        <v>4</v>
      </c>
      <c r="D6111" s="342">
        <v>20.09</v>
      </c>
      <c r="E6111" s="342">
        <v>18.36</v>
      </c>
      <c r="F6111" s="338" t="s">
        <v>32651</v>
      </c>
      <c r="G6111" s="343"/>
      <c r="H6111" s="343"/>
      <c r="I6111" s="343"/>
    </row>
    <row r="6112" spans="1:9" ht="69.75" customHeight="1">
      <c r="A6112" s="340" t="s">
        <v>12486</v>
      </c>
      <c r="B6112" s="338" t="s">
        <v>12487</v>
      </c>
      <c r="C6112" s="341" t="s">
        <v>4</v>
      </c>
      <c r="D6112" s="342">
        <v>13.89</v>
      </c>
      <c r="E6112" s="342">
        <v>12.74</v>
      </c>
      <c r="F6112" s="338" t="s">
        <v>32651</v>
      </c>
      <c r="G6112" s="343"/>
      <c r="H6112" s="343"/>
      <c r="I6112" s="343"/>
    </row>
    <row r="6113" spans="1:9" ht="69.75" customHeight="1">
      <c r="A6113" s="340" t="s">
        <v>12488</v>
      </c>
      <c r="B6113" s="338" t="s">
        <v>12489</v>
      </c>
      <c r="C6113" s="341" t="s">
        <v>4</v>
      </c>
      <c r="D6113" s="342">
        <v>18.8</v>
      </c>
      <c r="E6113" s="342">
        <v>17.07</v>
      </c>
      <c r="F6113" s="338" t="s">
        <v>32651</v>
      </c>
      <c r="G6113" s="343"/>
      <c r="H6113" s="343"/>
      <c r="I6113" s="343"/>
    </row>
    <row r="6114" spans="1:9" ht="69.75" customHeight="1">
      <c r="A6114" s="340" t="s">
        <v>12490</v>
      </c>
      <c r="B6114" s="338" t="s">
        <v>12491</v>
      </c>
      <c r="C6114" s="341" t="s">
        <v>4</v>
      </c>
      <c r="D6114" s="342">
        <v>11.66</v>
      </c>
      <c r="E6114" s="342">
        <v>11.42</v>
      </c>
      <c r="F6114" s="338" t="s">
        <v>32651</v>
      </c>
      <c r="G6114" s="343"/>
      <c r="H6114" s="343"/>
      <c r="I6114" s="343"/>
    </row>
    <row r="6115" spans="1:9" ht="69.75" customHeight="1">
      <c r="A6115" s="340" t="s">
        <v>12492</v>
      </c>
      <c r="B6115" s="338" t="s">
        <v>12493</v>
      </c>
      <c r="C6115" s="341" t="s">
        <v>4</v>
      </c>
      <c r="D6115" s="342">
        <v>13.51</v>
      </c>
      <c r="E6115" s="342">
        <v>12.7</v>
      </c>
      <c r="F6115" s="338" t="s">
        <v>32651</v>
      </c>
      <c r="G6115" s="343"/>
      <c r="H6115" s="343"/>
      <c r="I6115" s="343"/>
    </row>
    <row r="6116" spans="1:9" ht="69.75" customHeight="1">
      <c r="A6116" s="340" t="s">
        <v>12494</v>
      </c>
      <c r="B6116" s="338" t="s">
        <v>12495</v>
      </c>
      <c r="C6116" s="341" t="s">
        <v>4</v>
      </c>
      <c r="D6116" s="342">
        <v>29.65</v>
      </c>
      <c r="E6116" s="342">
        <v>27.65</v>
      </c>
      <c r="F6116" s="338" t="s">
        <v>32651</v>
      </c>
      <c r="G6116" s="343"/>
      <c r="H6116" s="343"/>
      <c r="I6116" s="343"/>
    </row>
    <row r="6117" spans="1:9" ht="69.75" customHeight="1">
      <c r="A6117" s="340" t="s">
        <v>12496</v>
      </c>
      <c r="B6117" s="338" t="s">
        <v>12497</v>
      </c>
      <c r="C6117" s="341" t="s">
        <v>4</v>
      </c>
      <c r="D6117" s="342">
        <v>31.06</v>
      </c>
      <c r="E6117" s="342">
        <v>28.48</v>
      </c>
      <c r="F6117" s="338" t="s">
        <v>32651</v>
      </c>
      <c r="G6117" s="343"/>
      <c r="H6117" s="343"/>
      <c r="I6117" s="343"/>
    </row>
    <row r="6118" spans="1:9" ht="69.75" customHeight="1">
      <c r="A6118" s="340" t="s">
        <v>12498</v>
      </c>
      <c r="B6118" s="338" t="s">
        <v>12499</v>
      </c>
      <c r="C6118" s="341" t="s">
        <v>4</v>
      </c>
      <c r="D6118" s="342">
        <v>11.4</v>
      </c>
      <c r="E6118" s="342">
        <v>11.16</v>
      </c>
      <c r="F6118" s="338" t="s">
        <v>32651</v>
      </c>
      <c r="G6118" s="343"/>
      <c r="H6118" s="343"/>
      <c r="I6118" s="343"/>
    </row>
    <row r="6119" spans="1:9" ht="69.75" customHeight="1">
      <c r="A6119" s="340" t="s">
        <v>12500</v>
      </c>
      <c r="B6119" s="338" t="s">
        <v>12501</v>
      </c>
      <c r="C6119" s="341" t="s">
        <v>4</v>
      </c>
      <c r="D6119" s="342">
        <v>13.35</v>
      </c>
      <c r="E6119" s="342">
        <v>12.54</v>
      </c>
      <c r="F6119" s="338" t="s">
        <v>32651</v>
      </c>
      <c r="G6119" s="343"/>
      <c r="H6119" s="343"/>
      <c r="I6119" s="343"/>
    </row>
    <row r="6120" spans="1:9" ht="69.75" customHeight="1">
      <c r="A6120" s="340" t="s">
        <v>12502</v>
      </c>
      <c r="B6120" s="338" t="s">
        <v>12503</v>
      </c>
      <c r="C6120" s="341" t="s">
        <v>4</v>
      </c>
      <c r="D6120" s="342">
        <v>29.37</v>
      </c>
      <c r="E6120" s="342">
        <v>27.37</v>
      </c>
      <c r="F6120" s="338" t="s">
        <v>32651</v>
      </c>
      <c r="G6120" s="343"/>
      <c r="H6120" s="343"/>
      <c r="I6120" s="343"/>
    </row>
    <row r="6121" spans="1:9" ht="69.75" customHeight="1">
      <c r="A6121" s="340" t="s">
        <v>12504</v>
      </c>
      <c r="B6121" s="338" t="s">
        <v>12505</v>
      </c>
      <c r="C6121" s="341" t="s">
        <v>4</v>
      </c>
      <c r="D6121" s="342">
        <v>30.89</v>
      </c>
      <c r="E6121" s="342">
        <v>28.31</v>
      </c>
      <c r="F6121" s="338" t="s">
        <v>32651</v>
      </c>
      <c r="G6121" s="343"/>
      <c r="H6121" s="343"/>
      <c r="I6121" s="343"/>
    </row>
    <row r="6122" spans="1:9" ht="69.75" customHeight="1">
      <c r="A6122" s="340" t="s">
        <v>12506</v>
      </c>
      <c r="B6122" s="338" t="s">
        <v>12507</v>
      </c>
      <c r="C6122" s="341" t="s">
        <v>4</v>
      </c>
      <c r="D6122" s="342">
        <v>11.51</v>
      </c>
      <c r="E6122" s="342">
        <v>11.27</v>
      </c>
      <c r="F6122" s="338" t="s">
        <v>32651</v>
      </c>
      <c r="G6122" s="343"/>
      <c r="H6122" s="343"/>
      <c r="I6122" s="343"/>
    </row>
    <row r="6123" spans="1:9" ht="69.75" customHeight="1">
      <c r="A6123" s="340" t="s">
        <v>12508</v>
      </c>
      <c r="B6123" s="338" t="s">
        <v>12509</v>
      </c>
      <c r="C6123" s="341" t="s">
        <v>4</v>
      </c>
      <c r="D6123" s="342">
        <v>13.42</v>
      </c>
      <c r="E6123" s="342">
        <v>12.61</v>
      </c>
      <c r="F6123" s="338" t="s">
        <v>32651</v>
      </c>
      <c r="G6123" s="343"/>
      <c r="H6123" s="343"/>
      <c r="I6123" s="343"/>
    </row>
    <row r="6124" spans="1:9" ht="69.75" customHeight="1">
      <c r="A6124" s="340" t="s">
        <v>12510</v>
      </c>
      <c r="B6124" s="338" t="s">
        <v>12511</v>
      </c>
      <c r="C6124" s="341" t="s">
        <v>4</v>
      </c>
      <c r="D6124" s="342">
        <v>29.49</v>
      </c>
      <c r="E6124" s="342">
        <v>27.49</v>
      </c>
      <c r="F6124" s="338" t="s">
        <v>32651</v>
      </c>
      <c r="G6124" s="343"/>
      <c r="H6124" s="343"/>
      <c r="I6124" s="343"/>
    </row>
    <row r="6125" spans="1:9" ht="69.75" customHeight="1">
      <c r="A6125" s="340" t="s">
        <v>12512</v>
      </c>
      <c r="B6125" s="338" t="s">
        <v>12513</v>
      </c>
      <c r="C6125" s="341" t="s">
        <v>4</v>
      </c>
      <c r="D6125" s="342">
        <v>30.96</v>
      </c>
      <c r="E6125" s="342">
        <v>28.38</v>
      </c>
      <c r="F6125" s="338" t="s">
        <v>32651</v>
      </c>
      <c r="G6125" s="343"/>
      <c r="H6125" s="343"/>
      <c r="I6125" s="343"/>
    </row>
    <row r="6126" spans="1:9" ht="69.75" customHeight="1">
      <c r="A6126" s="340" t="s">
        <v>12514</v>
      </c>
      <c r="B6126" s="338" t="s">
        <v>12515</v>
      </c>
      <c r="C6126" s="341" t="s">
        <v>4</v>
      </c>
      <c r="D6126" s="342">
        <v>43.18</v>
      </c>
      <c r="E6126" s="342">
        <v>42.7</v>
      </c>
      <c r="F6126" s="338" t="s">
        <v>32651</v>
      </c>
      <c r="G6126" s="343"/>
      <c r="H6126" s="343"/>
      <c r="I6126" s="343"/>
    </row>
    <row r="6127" spans="1:9" ht="69.75" customHeight="1">
      <c r="A6127" s="340" t="s">
        <v>12516</v>
      </c>
      <c r="B6127" s="338" t="s">
        <v>12517</v>
      </c>
      <c r="C6127" s="341" t="s">
        <v>4</v>
      </c>
      <c r="D6127" s="342">
        <v>52.65</v>
      </c>
      <c r="E6127" s="342">
        <v>51.02</v>
      </c>
      <c r="F6127" s="338" t="s">
        <v>32651</v>
      </c>
      <c r="G6127" s="343"/>
      <c r="H6127" s="343"/>
      <c r="I6127" s="343"/>
    </row>
    <row r="6128" spans="1:9" ht="69.75" customHeight="1">
      <c r="A6128" s="340" t="s">
        <v>12518</v>
      </c>
      <c r="B6128" s="338" t="s">
        <v>12519</v>
      </c>
      <c r="C6128" s="341" t="s">
        <v>4</v>
      </c>
      <c r="D6128" s="342">
        <v>27.79</v>
      </c>
      <c r="E6128" s="342">
        <v>25.48</v>
      </c>
      <c r="F6128" s="338" t="s">
        <v>32651</v>
      </c>
      <c r="G6128" s="343"/>
      <c r="H6128" s="343"/>
      <c r="I6128" s="343"/>
    </row>
    <row r="6129" spans="1:9" ht="69.75" customHeight="1">
      <c r="A6129" s="340" t="s">
        <v>12520</v>
      </c>
      <c r="B6129" s="338" t="s">
        <v>12521</v>
      </c>
      <c r="C6129" s="341" t="s">
        <v>4</v>
      </c>
      <c r="D6129" s="342">
        <v>37.619999999999997</v>
      </c>
      <c r="E6129" s="342">
        <v>34.159999999999997</v>
      </c>
      <c r="F6129" s="338" t="s">
        <v>32651</v>
      </c>
      <c r="G6129" s="343"/>
      <c r="H6129" s="343"/>
      <c r="I6129" s="343"/>
    </row>
    <row r="6130" spans="1:9" ht="69.75" customHeight="1">
      <c r="A6130" s="340" t="s">
        <v>12522</v>
      </c>
      <c r="B6130" s="338" t="s">
        <v>12523</v>
      </c>
      <c r="C6130" s="341" t="s">
        <v>4</v>
      </c>
      <c r="D6130" s="342">
        <v>59.3</v>
      </c>
      <c r="E6130" s="342">
        <v>55.3</v>
      </c>
      <c r="F6130" s="338" t="s">
        <v>32651</v>
      </c>
      <c r="G6130" s="343"/>
      <c r="H6130" s="343"/>
      <c r="I6130" s="343"/>
    </row>
    <row r="6131" spans="1:9" ht="69.75" customHeight="1">
      <c r="A6131" s="340" t="s">
        <v>378</v>
      </c>
      <c r="B6131" s="338" t="s">
        <v>379</v>
      </c>
      <c r="C6131" s="341" t="s">
        <v>4</v>
      </c>
      <c r="D6131" s="342">
        <v>62.13</v>
      </c>
      <c r="E6131" s="342">
        <v>56.98</v>
      </c>
      <c r="F6131" s="338" t="s">
        <v>32651</v>
      </c>
      <c r="G6131" s="343"/>
      <c r="H6131" s="343"/>
      <c r="I6131" s="343"/>
    </row>
    <row r="6132" spans="1:9" ht="69.75" customHeight="1">
      <c r="A6132" s="340" t="s">
        <v>12524</v>
      </c>
      <c r="B6132" s="338" t="s">
        <v>12525</v>
      </c>
      <c r="C6132" s="341" t="s">
        <v>4</v>
      </c>
      <c r="D6132" s="342">
        <v>58.75</v>
      </c>
      <c r="E6132" s="342">
        <v>54.75</v>
      </c>
      <c r="F6132" s="338" t="s">
        <v>32651</v>
      </c>
      <c r="G6132" s="343"/>
      <c r="H6132" s="343"/>
      <c r="I6132" s="343"/>
    </row>
    <row r="6133" spans="1:9" ht="69.75" customHeight="1">
      <c r="A6133" s="340" t="s">
        <v>12526</v>
      </c>
      <c r="B6133" s="338" t="s">
        <v>12527</v>
      </c>
      <c r="C6133" s="341" t="s">
        <v>4</v>
      </c>
      <c r="D6133" s="342">
        <v>61.79</v>
      </c>
      <c r="E6133" s="342">
        <v>56.64</v>
      </c>
      <c r="F6133" s="338" t="s">
        <v>32651</v>
      </c>
      <c r="G6133" s="343"/>
      <c r="H6133" s="343"/>
      <c r="I6133" s="343"/>
    </row>
    <row r="6134" spans="1:9" ht="69.75" customHeight="1">
      <c r="A6134" s="340" t="s">
        <v>12528</v>
      </c>
      <c r="B6134" s="338" t="s">
        <v>12529</v>
      </c>
      <c r="C6134" s="341" t="s">
        <v>4</v>
      </c>
      <c r="D6134" s="342">
        <v>58.99</v>
      </c>
      <c r="E6134" s="342">
        <v>54.99</v>
      </c>
      <c r="F6134" s="338" t="s">
        <v>32651</v>
      </c>
      <c r="G6134" s="343"/>
      <c r="H6134" s="343"/>
      <c r="I6134" s="343"/>
    </row>
    <row r="6135" spans="1:9" ht="69.75" customHeight="1">
      <c r="A6135" s="340" t="s">
        <v>12530</v>
      </c>
      <c r="B6135" s="338" t="s">
        <v>12531</v>
      </c>
      <c r="C6135" s="341" t="s">
        <v>4</v>
      </c>
      <c r="D6135" s="342">
        <v>61.93</v>
      </c>
      <c r="E6135" s="342">
        <v>56.78</v>
      </c>
      <c r="F6135" s="338" t="s">
        <v>32651</v>
      </c>
      <c r="G6135" s="343"/>
      <c r="H6135" s="343"/>
      <c r="I6135" s="343"/>
    </row>
    <row r="6136" spans="1:9" ht="69.75" customHeight="1">
      <c r="A6136" s="340" t="s">
        <v>12532</v>
      </c>
      <c r="B6136" s="338" t="s">
        <v>12533</v>
      </c>
      <c r="C6136" s="341" t="s">
        <v>4</v>
      </c>
      <c r="D6136" s="342">
        <v>4.3099999999999996</v>
      </c>
      <c r="E6136" s="342">
        <v>3.88</v>
      </c>
      <c r="F6136" s="338" t="s">
        <v>32651</v>
      </c>
      <c r="G6136" s="343"/>
      <c r="H6136" s="343"/>
      <c r="I6136" s="343"/>
    </row>
    <row r="6137" spans="1:9" ht="69.75" customHeight="1">
      <c r="A6137" s="340" t="s">
        <v>12534</v>
      </c>
      <c r="B6137" s="338" t="s">
        <v>12535</v>
      </c>
      <c r="C6137" s="341" t="s">
        <v>4</v>
      </c>
      <c r="D6137" s="342">
        <v>31.69</v>
      </c>
      <c r="E6137" s="342">
        <v>29.91</v>
      </c>
      <c r="F6137" s="338" t="s">
        <v>32651</v>
      </c>
      <c r="G6137" s="343"/>
      <c r="H6137" s="343"/>
      <c r="I6137" s="343"/>
    </row>
    <row r="6138" spans="1:9" ht="69.75" customHeight="1">
      <c r="A6138" s="340" t="s">
        <v>380</v>
      </c>
      <c r="B6138" s="338" t="s">
        <v>381</v>
      </c>
      <c r="C6138" s="341" t="s">
        <v>4</v>
      </c>
      <c r="D6138" s="342">
        <v>24.1</v>
      </c>
      <c r="E6138" s="342">
        <v>22.75</v>
      </c>
      <c r="F6138" s="338" t="s">
        <v>32651</v>
      </c>
      <c r="G6138" s="343"/>
      <c r="H6138" s="343"/>
      <c r="I6138" s="343"/>
    </row>
    <row r="6139" spans="1:9" ht="69.75" customHeight="1">
      <c r="A6139" s="340" t="s">
        <v>12536</v>
      </c>
      <c r="B6139" s="338" t="s">
        <v>12537</v>
      </c>
      <c r="C6139" s="341" t="s">
        <v>4</v>
      </c>
      <c r="D6139" s="342">
        <v>30.72</v>
      </c>
      <c r="E6139" s="342">
        <v>28.91</v>
      </c>
      <c r="F6139" s="338" t="s">
        <v>32651</v>
      </c>
      <c r="G6139" s="343"/>
      <c r="H6139" s="343"/>
      <c r="I6139" s="343"/>
    </row>
    <row r="6140" spans="1:9" ht="69.75" customHeight="1">
      <c r="A6140" s="340" t="s">
        <v>12538</v>
      </c>
      <c r="B6140" s="338" t="s">
        <v>12539</v>
      </c>
      <c r="C6140" s="341" t="s">
        <v>4</v>
      </c>
      <c r="D6140" s="342">
        <v>68.86</v>
      </c>
      <c r="E6140" s="342">
        <v>67.510000000000005</v>
      </c>
      <c r="F6140" s="338" t="s">
        <v>32651</v>
      </c>
      <c r="G6140" s="343"/>
      <c r="H6140" s="343"/>
      <c r="I6140" s="343"/>
    </row>
    <row r="6141" spans="1:9" ht="69.75" customHeight="1">
      <c r="A6141" s="340" t="s">
        <v>12540</v>
      </c>
      <c r="B6141" s="338" t="s">
        <v>12541</v>
      </c>
      <c r="C6141" s="341" t="s">
        <v>6</v>
      </c>
      <c r="D6141" s="342">
        <v>15.15</v>
      </c>
      <c r="E6141" s="342">
        <v>14.51</v>
      </c>
      <c r="F6141" s="338" t="s">
        <v>32651</v>
      </c>
      <c r="G6141" s="343"/>
      <c r="H6141" s="343"/>
      <c r="I6141" s="343"/>
    </row>
    <row r="6142" spans="1:9" ht="69.75" customHeight="1">
      <c r="A6142" s="340" t="s">
        <v>12542</v>
      </c>
      <c r="B6142" s="338" t="s">
        <v>12543</v>
      </c>
      <c r="C6142" s="341" t="s">
        <v>6</v>
      </c>
      <c r="D6142" s="342">
        <v>5.91</v>
      </c>
      <c r="E6142" s="342">
        <v>5.48</v>
      </c>
      <c r="F6142" s="338" t="s">
        <v>32651</v>
      </c>
      <c r="G6142" s="343"/>
      <c r="H6142" s="343"/>
      <c r="I6142" s="343"/>
    </row>
    <row r="6143" spans="1:9" ht="69.75" customHeight="1">
      <c r="A6143" s="340" t="s">
        <v>12544</v>
      </c>
      <c r="B6143" s="338" t="s">
        <v>12545</v>
      </c>
      <c r="C6143" s="341" t="s">
        <v>6</v>
      </c>
      <c r="D6143" s="342">
        <v>2</v>
      </c>
      <c r="E6143" s="342">
        <v>1.81</v>
      </c>
      <c r="F6143" s="338" t="s">
        <v>32651</v>
      </c>
      <c r="G6143" s="343"/>
      <c r="H6143" s="343"/>
      <c r="I6143" s="343"/>
    </row>
    <row r="6144" spans="1:9" ht="69.75" customHeight="1">
      <c r="A6144" s="340" t="s">
        <v>12546</v>
      </c>
      <c r="B6144" s="338" t="s">
        <v>12547</v>
      </c>
      <c r="C6144" s="341" t="s">
        <v>4</v>
      </c>
      <c r="D6144" s="342">
        <v>3.59</v>
      </c>
      <c r="E6144" s="342">
        <v>3.4</v>
      </c>
      <c r="F6144" s="338" t="s">
        <v>32651</v>
      </c>
      <c r="G6144" s="343"/>
      <c r="H6144" s="343"/>
      <c r="I6144" s="343"/>
    </row>
    <row r="6145" spans="1:9" ht="69.75" customHeight="1">
      <c r="A6145" s="340" t="s">
        <v>12548</v>
      </c>
      <c r="B6145" s="338" t="s">
        <v>12549</v>
      </c>
      <c r="C6145" s="341" t="s">
        <v>6</v>
      </c>
      <c r="D6145" s="342">
        <v>5.38</v>
      </c>
      <c r="E6145" s="342">
        <v>4.9800000000000004</v>
      </c>
      <c r="F6145" s="338" t="s">
        <v>32651</v>
      </c>
      <c r="G6145" s="343"/>
      <c r="H6145" s="343"/>
      <c r="I6145" s="343"/>
    </row>
    <row r="6146" spans="1:9" ht="69.75" customHeight="1">
      <c r="A6146" s="340" t="s">
        <v>12550</v>
      </c>
      <c r="B6146" s="338" t="s">
        <v>12551</v>
      </c>
      <c r="C6146" s="341" t="s">
        <v>4</v>
      </c>
      <c r="D6146" s="342">
        <v>30.13</v>
      </c>
      <c r="E6146" s="342">
        <v>27.99</v>
      </c>
      <c r="F6146" s="338" t="s">
        <v>32651</v>
      </c>
      <c r="G6146" s="343"/>
      <c r="H6146" s="343"/>
      <c r="I6146" s="343"/>
    </row>
    <row r="6147" spans="1:9" ht="69.75" customHeight="1">
      <c r="A6147" s="340" t="s">
        <v>12552</v>
      </c>
      <c r="B6147" s="338" t="s">
        <v>12553</v>
      </c>
      <c r="C6147" s="341" t="s">
        <v>6</v>
      </c>
      <c r="D6147" s="342">
        <v>12.63</v>
      </c>
      <c r="E6147" s="342">
        <v>11.45</v>
      </c>
      <c r="F6147" s="338" t="s">
        <v>32651</v>
      </c>
      <c r="G6147" s="343"/>
      <c r="H6147" s="343"/>
      <c r="I6147" s="343"/>
    </row>
    <row r="6148" spans="1:9" ht="69.75" customHeight="1">
      <c r="A6148" s="340" t="s">
        <v>12554</v>
      </c>
      <c r="B6148" s="338" t="s">
        <v>12555</v>
      </c>
      <c r="C6148" s="341" t="s">
        <v>6</v>
      </c>
      <c r="D6148" s="342">
        <v>13.16</v>
      </c>
      <c r="E6148" s="342">
        <v>11.98</v>
      </c>
      <c r="F6148" s="338" t="s">
        <v>32651</v>
      </c>
      <c r="G6148" s="343"/>
      <c r="H6148" s="343"/>
      <c r="I6148" s="343"/>
    </row>
    <row r="6149" spans="1:9" ht="69.75" customHeight="1">
      <c r="A6149" s="340" t="s">
        <v>12556</v>
      </c>
      <c r="B6149" s="338" t="s">
        <v>12557</v>
      </c>
      <c r="C6149" s="341" t="s">
        <v>6</v>
      </c>
      <c r="D6149" s="342">
        <v>13.67</v>
      </c>
      <c r="E6149" s="342">
        <v>12.49</v>
      </c>
      <c r="F6149" s="338" t="s">
        <v>32651</v>
      </c>
      <c r="G6149" s="343"/>
      <c r="H6149" s="343"/>
      <c r="I6149" s="343"/>
    </row>
    <row r="6150" spans="1:9" ht="69.75" customHeight="1">
      <c r="A6150" s="340" t="s">
        <v>12558</v>
      </c>
      <c r="B6150" s="338" t="s">
        <v>12559</v>
      </c>
      <c r="C6150" s="341" t="s">
        <v>6</v>
      </c>
      <c r="D6150" s="342">
        <v>7.44</v>
      </c>
      <c r="E6150" s="342">
        <v>7.04</v>
      </c>
      <c r="F6150" s="338" t="s">
        <v>32651</v>
      </c>
      <c r="G6150" s="343"/>
      <c r="H6150" s="343"/>
      <c r="I6150" s="343"/>
    </row>
    <row r="6151" spans="1:9" ht="69.75" customHeight="1">
      <c r="A6151" s="340" t="s">
        <v>12560</v>
      </c>
      <c r="B6151" s="338" t="s">
        <v>12561</v>
      </c>
      <c r="C6151" s="341" t="s">
        <v>4</v>
      </c>
      <c r="D6151" s="342">
        <v>51.21</v>
      </c>
      <c r="E6151" s="342">
        <v>49.07</v>
      </c>
      <c r="F6151" s="338" t="s">
        <v>32651</v>
      </c>
      <c r="G6151" s="343"/>
      <c r="H6151" s="343"/>
      <c r="I6151" s="343"/>
    </row>
    <row r="6152" spans="1:9" ht="69.75" customHeight="1">
      <c r="A6152" s="340" t="s">
        <v>12562</v>
      </c>
      <c r="B6152" s="338" t="s">
        <v>12563</v>
      </c>
      <c r="C6152" s="341" t="s">
        <v>4</v>
      </c>
      <c r="D6152" s="342">
        <v>30.73</v>
      </c>
      <c r="E6152" s="342">
        <v>28.92</v>
      </c>
      <c r="F6152" s="338" t="s">
        <v>32651</v>
      </c>
      <c r="G6152" s="343"/>
      <c r="H6152" s="343"/>
      <c r="I6152" s="343"/>
    </row>
    <row r="6153" spans="1:9" ht="69.75" customHeight="1">
      <c r="A6153" s="340" t="s">
        <v>12564</v>
      </c>
      <c r="B6153" s="338" t="s">
        <v>12565</v>
      </c>
      <c r="C6153" s="341" t="s">
        <v>6</v>
      </c>
      <c r="D6153" s="342">
        <v>6.12</v>
      </c>
      <c r="E6153" s="342">
        <v>5.85</v>
      </c>
      <c r="F6153" s="338" t="s">
        <v>32651</v>
      </c>
      <c r="G6153" s="343"/>
      <c r="H6153" s="343"/>
      <c r="I6153" s="343"/>
    </row>
    <row r="6154" spans="1:9" ht="69.75" customHeight="1">
      <c r="A6154" s="340" t="s">
        <v>12566</v>
      </c>
      <c r="B6154" s="338" t="s">
        <v>12567</v>
      </c>
      <c r="C6154" s="341" t="s">
        <v>4</v>
      </c>
      <c r="D6154" s="342">
        <v>58.51</v>
      </c>
      <c r="E6154" s="342">
        <v>53.77</v>
      </c>
      <c r="F6154" s="338" t="s">
        <v>32651</v>
      </c>
      <c r="G6154" s="343"/>
      <c r="H6154" s="343"/>
      <c r="I6154" s="343"/>
    </row>
    <row r="6155" spans="1:9" ht="69.75" customHeight="1">
      <c r="A6155" s="340" t="s">
        <v>12568</v>
      </c>
      <c r="B6155" s="338" t="s">
        <v>12569</v>
      </c>
      <c r="C6155" s="341" t="s">
        <v>4</v>
      </c>
      <c r="D6155" s="342">
        <v>101.84</v>
      </c>
      <c r="E6155" s="342">
        <v>93.32</v>
      </c>
      <c r="F6155" s="338" t="s">
        <v>32651</v>
      </c>
      <c r="G6155" s="343"/>
      <c r="H6155" s="343"/>
      <c r="I6155" s="343"/>
    </row>
    <row r="6156" spans="1:9" ht="69.75" customHeight="1">
      <c r="A6156" s="340" t="s">
        <v>12570</v>
      </c>
      <c r="B6156" s="338" t="s">
        <v>12571</v>
      </c>
      <c r="C6156" s="341" t="s">
        <v>4</v>
      </c>
      <c r="D6156" s="342">
        <v>51.81</v>
      </c>
      <c r="E6156" s="342">
        <v>49.2</v>
      </c>
      <c r="F6156" s="338" t="s">
        <v>32651</v>
      </c>
      <c r="G6156" s="343"/>
      <c r="H6156" s="343"/>
      <c r="I6156" s="343"/>
    </row>
    <row r="6157" spans="1:9" ht="69.75" customHeight="1">
      <c r="A6157" s="340" t="s">
        <v>12572</v>
      </c>
      <c r="B6157" s="338" t="s">
        <v>12573</v>
      </c>
      <c r="C6157" s="341" t="s">
        <v>4</v>
      </c>
      <c r="D6157" s="342">
        <v>48.9</v>
      </c>
      <c r="E6157" s="342">
        <v>46.55</v>
      </c>
      <c r="F6157" s="338" t="s">
        <v>32651</v>
      </c>
      <c r="G6157" s="343"/>
      <c r="H6157" s="343"/>
      <c r="I6157" s="343"/>
    </row>
    <row r="6158" spans="1:9" ht="69.75" customHeight="1">
      <c r="A6158" s="340" t="s">
        <v>12574</v>
      </c>
      <c r="B6158" s="338" t="s">
        <v>12575</v>
      </c>
      <c r="C6158" s="341" t="s">
        <v>4</v>
      </c>
      <c r="D6158" s="342">
        <v>239.74</v>
      </c>
      <c r="E6158" s="342">
        <v>237.98</v>
      </c>
      <c r="F6158" s="338" t="s">
        <v>32651</v>
      </c>
      <c r="G6158" s="343"/>
      <c r="H6158" s="343"/>
      <c r="I6158" s="343"/>
    </row>
    <row r="6159" spans="1:9" ht="69.75" customHeight="1">
      <c r="A6159" s="340" t="s">
        <v>12576</v>
      </c>
      <c r="B6159" s="338" t="s">
        <v>12577</v>
      </c>
      <c r="C6159" s="341" t="s">
        <v>4</v>
      </c>
      <c r="D6159" s="342">
        <v>368.49</v>
      </c>
      <c r="E6159" s="342">
        <v>366.43</v>
      </c>
      <c r="F6159" s="338" t="s">
        <v>32651</v>
      </c>
      <c r="G6159" s="343"/>
      <c r="H6159" s="343"/>
      <c r="I6159" s="343"/>
    </row>
    <row r="6160" spans="1:9" ht="69.75" customHeight="1">
      <c r="A6160" s="340" t="s">
        <v>12578</v>
      </c>
      <c r="B6160" s="338" t="s">
        <v>12579</v>
      </c>
      <c r="C6160" s="341" t="s">
        <v>4</v>
      </c>
      <c r="D6160" s="342">
        <v>247.6</v>
      </c>
      <c r="E6160" s="342">
        <v>245.05</v>
      </c>
      <c r="F6160" s="338" t="s">
        <v>32651</v>
      </c>
      <c r="G6160" s="343"/>
      <c r="H6160" s="343"/>
      <c r="I6160" s="343"/>
    </row>
    <row r="6161" spans="1:9" ht="69.75" customHeight="1">
      <c r="A6161" s="340" t="s">
        <v>12580</v>
      </c>
      <c r="B6161" s="338" t="s">
        <v>12581</v>
      </c>
      <c r="C6161" s="341" t="s">
        <v>4</v>
      </c>
      <c r="D6161" s="342">
        <v>77.39</v>
      </c>
      <c r="E6161" s="342">
        <v>74.62</v>
      </c>
      <c r="F6161" s="338" t="s">
        <v>32651</v>
      </c>
      <c r="G6161" s="343"/>
      <c r="H6161" s="343"/>
      <c r="I6161" s="343"/>
    </row>
    <row r="6162" spans="1:9" ht="69.75" customHeight="1">
      <c r="A6162" s="340" t="s">
        <v>12582</v>
      </c>
      <c r="B6162" s="338" t="s">
        <v>12583</v>
      </c>
      <c r="C6162" s="341" t="s">
        <v>4</v>
      </c>
      <c r="D6162" s="342">
        <v>69.17</v>
      </c>
      <c r="E6162" s="342">
        <v>67.16</v>
      </c>
      <c r="F6162" s="338" t="s">
        <v>32651</v>
      </c>
      <c r="G6162" s="343"/>
      <c r="H6162" s="343"/>
      <c r="I6162" s="343"/>
    </row>
    <row r="6163" spans="1:9" ht="69.75" customHeight="1">
      <c r="A6163" s="340" t="s">
        <v>12584</v>
      </c>
      <c r="B6163" s="338" t="s">
        <v>12585</v>
      </c>
      <c r="C6163" s="341" t="s">
        <v>4</v>
      </c>
      <c r="D6163" s="342">
        <v>60.55</v>
      </c>
      <c r="E6163" s="342">
        <v>59.4</v>
      </c>
      <c r="F6163" s="338" t="s">
        <v>32651</v>
      </c>
      <c r="G6163" s="343"/>
      <c r="H6163" s="343"/>
      <c r="I6163" s="343"/>
    </row>
    <row r="6164" spans="1:9" ht="69.75" customHeight="1">
      <c r="A6164" s="340" t="s">
        <v>12586</v>
      </c>
      <c r="B6164" s="338" t="s">
        <v>12587</v>
      </c>
      <c r="C6164" s="341" t="s">
        <v>4</v>
      </c>
      <c r="D6164" s="342">
        <v>83.01</v>
      </c>
      <c r="E6164" s="342">
        <v>79.77</v>
      </c>
      <c r="F6164" s="338" t="s">
        <v>32651</v>
      </c>
      <c r="G6164" s="343"/>
      <c r="H6164" s="343"/>
      <c r="I6164" s="343"/>
    </row>
    <row r="6165" spans="1:9" ht="69.75" customHeight="1">
      <c r="A6165" s="340" t="s">
        <v>12588</v>
      </c>
      <c r="B6165" s="338" t="s">
        <v>12589</v>
      </c>
      <c r="C6165" s="341" t="s">
        <v>4</v>
      </c>
      <c r="D6165" s="342">
        <v>70.760000000000005</v>
      </c>
      <c r="E6165" s="342">
        <v>68.599999999999994</v>
      </c>
      <c r="F6165" s="338" t="s">
        <v>32651</v>
      </c>
      <c r="G6165" s="343"/>
      <c r="H6165" s="343"/>
      <c r="I6165" s="343"/>
    </row>
    <row r="6166" spans="1:9" ht="69.75" customHeight="1">
      <c r="A6166" s="340" t="s">
        <v>12590</v>
      </c>
      <c r="B6166" s="338" t="s">
        <v>12591</v>
      </c>
      <c r="C6166" s="341" t="s">
        <v>4</v>
      </c>
      <c r="D6166" s="342">
        <v>60.87</v>
      </c>
      <c r="E6166" s="342">
        <v>59.68</v>
      </c>
      <c r="F6166" s="338" t="s">
        <v>32651</v>
      </c>
      <c r="G6166" s="343"/>
      <c r="H6166" s="343"/>
      <c r="I6166" s="343"/>
    </row>
    <row r="6167" spans="1:9" ht="69.75" customHeight="1">
      <c r="A6167" s="340" t="s">
        <v>12592</v>
      </c>
      <c r="B6167" s="338" t="s">
        <v>12593</v>
      </c>
      <c r="C6167" s="341" t="s">
        <v>4</v>
      </c>
      <c r="D6167" s="342">
        <v>132.18</v>
      </c>
      <c r="E6167" s="342">
        <v>128.66999999999999</v>
      </c>
      <c r="F6167" s="338" t="s">
        <v>32651</v>
      </c>
      <c r="G6167" s="343"/>
      <c r="H6167" s="343"/>
      <c r="I6167" s="343"/>
    </row>
    <row r="6168" spans="1:9" ht="69.75" customHeight="1">
      <c r="A6168" s="340" t="s">
        <v>12594</v>
      </c>
      <c r="B6168" s="338" t="s">
        <v>12595</v>
      </c>
      <c r="C6168" s="341" t="s">
        <v>4</v>
      </c>
      <c r="D6168" s="342">
        <v>117.26</v>
      </c>
      <c r="E6168" s="342">
        <v>114.89</v>
      </c>
      <c r="F6168" s="338" t="s">
        <v>32651</v>
      </c>
      <c r="G6168" s="343"/>
      <c r="H6168" s="343"/>
      <c r="I6168" s="343"/>
    </row>
    <row r="6169" spans="1:9" ht="69.75" customHeight="1">
      <c r="A6169" s="340" t="s">
        <v>12596</v>
      </c>
      <c r="B6169" s="338" t="s">
        <v>12597</v>
      </c>
      <c r="C6169" s="341" t="s">
        <v>4</v>
      </c>
      <c r="D6169" s="342">
        <v>105.61</v>
      </c>
      <c r="E6169" s="342">
        <v>104.28</v>
      </c>
      <c r="F6169" s="338" t="s">
        <v>32651</v>
      </c>
      <c r="G6169" s="343"/>
      <c r="H6169" s="343"/>
      <c r="I6169" s="343"/>
    </row>
    <row r="6170" spans="1:9" ht="69.75" customHeight="1">
      <c r="A6170" s="340" t="s">
        <v>12598</v>
      </c>
      <c r="B6170" s="338" t="s">
        <v>12599</v>
      </c>
      <c r="C6170" s="341" t="s">
        <v>4</v>
      </c>
      <c r="D6170" s="342">
        <v>180.09</v>
      </c>
      <c r="E6170" s="342">
        <v>176.01</v>
      </c>
      <c r="F6170" s="338" t="s">
        <v>32651</v>
      </c>
      <c r="G6170" s="343"/>
      <c r="H6170" s="343"/>
      <c r="I6170" s="343"/>
    </row>
    <row r="6171" spans="1:9" ht="69.75" customHeight="1">
      <c r="A6171" s="340" t="s">
        <v>12600</v>
      </c>
      <c r="B6171" s="338" t="s">
        <v>12601</v>
      </c>
      <c r="C6171" s="341" t="s">
        <v>4</v>
      </c>
      <c r="D6171" s="342">
        <v>165.06</v>
      </c>
      <c r="E6171" s="342">
        <v>162.05000000000001</v>
      </c>
      <c r="F6171" s="338" t="s">
        <v>32651</v>
      </c>
      <c r="G6171" s="343"/>
      <c r="H6171" s="343"/>
      <c r="I6171" s="343"/>
    </row>
    <row r="6172" spans="1:9" ht="69.75" customHeight="1">
      <c r="A6172" s="340" t="s">
        <v>12602</v>
      </c>
      <c r="B6172" s="338" t="s">
        <v>12603</v>
      </c>
      <c r="C6172" s="341" t="s">
        <v>4</v>
      </c>
      <c r="D6172" s="342">
        <v>154.38</v>
      </c>
      <c r="E6172" s="342">
        <v>152.34</v>
      </c>
      <c r="F6172" s="338" t="s">
        <v>32651</v>
      </c>
      <c r="G6172" s="343"/>
      <c r="H6172" s="343"/>
      <c r="I6172" s="343"/>
    </row>
    <row r="6173" spans="1:9" ht="69.75" customHeight="1">
      <c r="A6173" s="340" t="s">
        <v>12604</v>
      </c>
      <c r="B6173" s="338" t="s">
        <v>12605</v>
      </c>
      <c r="C6173" s="341" t="s">
        <v>4</v>
      </c>
      <c r="D6173" s="342">
        <v>206.4</v>
      </c>
      <c r="E6173" s="342">
        <v>202.03</v>
      </c>
      <c r="F6173" s="338" t="s">
        <v>32651</v>
      </c>
      <c r="G6173" s="343"/>
      <c r="H6173" s="343"/>
      <c r="I6173" s="343"/>
    </row>
    <row r="6174" spans="1:9" ht="69.75" customHeight="1">
      <c r="A6174" s="340" t="s">
        <v>12606</v>
      </c>
      <c r="B6174" s="338" t="s">
        <v>12607</v>
      </c>
      <c r="C6174" s="341" t="s">
        <v>4</v>
      </c>
      <c r="D6174" s="342">
        <v>189.37</v>
      </c>
      <c r="E6174" s="342">
        <v>186.14</v>
      </c>
      <c r="F6174" s="338" t="s">
        <v>32651</v>
      </c>
      <c r="G6174" s="343"/>
      <c r="H6174" s="343"/>
      <c r="I6174" s="343"/>
    </row>
    <row r="6175" spans="1:9" ht="69.75" customHeight="1">
      <c r="A6175" s="340" t="s">
        <v>12608</v>
      </c>
      <c r="B6175" s="338" t="s">
        <v>12609</v>
      </c>
      <c r="C6175" s="341" t="s">
        <v>4</v>
      </c>
      <c r="D6175" s="342">
        <v>176.91</v>
      </c>
      <c r="E6175" s="342">
        <v>174.73</v>
      </c>
      <c r="F6175" s="338" t="s">
        <v>32651</v>
      </c>
      <c r="G6175" s="343"/>
      <c r="H6175" s="343"/>
      <c r="I6175" s="343"/>
    </row>
    <row r="6176" spans="1:9" ht="69.75" customHeight="1">
      <c r="A6176" s="340" t="s">
        <v>12610</v>
      </c>
      <c r="B6176" s="338" t="s">
        <v>12611</v>
      </c>
      <c r="C6176" s="341" t="s">
        <v>4</v>
      </c>
      <c r="D6176" s="342">
        <v>70.23</v>
      </c>
      <c r="E6176" s="342">
        <v>67.459999999999994</v>
      </c>
      <c r="F6176" s="338" t="s">
        <v>32651</v>
      </c>
      <c r="G6176" s="343"/>
      <c r="H6176" s="343"/>
      <c r="I6176" s="343"/>
    </row>
    <row r="6177" spans="1:9" ht="69.75" customHeight="1">
      <c r="A6177" s="340" t="s">
        <v>12612</v>
      </c>
      <c r="B6177" s="338" t="s">
        <v>12613</v>
      </c>
      <c r="C6177" s="341" t="s">
        <v>4</v>
      </c>
      <c r="D6177" s="342">
        <v>62.11</v>
      </c>
      <c r="E6177" s="342">
        <v>60.1</v>
      </c>
      <c r="F6177" s="338" t="s">
        <v>32651</v>
      </c>
      <c r="G6177" s="343"/>
      <c r="H6177" s="343"/>
      <c r="I6177" s="343"/>
    </row>
    <row r="6178" spans="1:9" ht="69.75" customHeight="1">
      <c r="A6178" s="340" t="s">
        <v>12614</v>
      </c>
      <c r="B6178" s="338" t="s">
        <v>12615</v>
      </c>
      <c r="C6178" s="341" t="s">
        <v>4</v>
      </c>
      <c r="D6178" s="342">
        <v>53.52</v>
      </c>
      <c r="E6178" s="342">
        <v>52.37</v>
      </c>
      <c r="F6178" s="338" t="s">
        <v>32651</v>
      </c>
      <c r="G6178" s="343"/>
      <c r="H6178" s="343"/>
      <c r="I6178" s="343"/>
    </row>
    <row r="6179" spans="1:9" ht="69.75" customHeight="1">
      <c r="A6179" s="340" t="s">
        <v>12616</v>
      </c>
      <c r="B6179" s="338" t="s">
        <v>12617</v>
      </c>
      <c r="C6179" s="341" t="s">
        <v>4</v>
      </c>
      <c r="D6179" s="342">
        <v>136.9</v>
      </c>
      <c r="E6179" s="342">
        <v>133.06</v>
      </c>
      <c r="F6179" s="338" t="s">
        <v>32651</v>
      </c>
      <c r="G6179" s="343"/>
      <c r="H6179" s="343"/>
      <c r="I6179" s="343"/>
    </row>
    <row r="6180" spans="1:9" ht="69.75" customHeight="1">
      <c r="A6180" s="340" t="s">
        <v>12618</v>
      </c>
      <c r="B6180" s="338" t="s">
        <v>12619</v>
      </c>
      <c r="C6180" s="341" t="s">
        <v>4</v>
      </c>
      <c r="D6180" s="342">
        <v>120.15</v>
      </c>
      <c r="E6180" s="342">
        <v>117.58</v>
      </c>
      <c r="F6180" s="338" t="s">
        <v>32651</v>
      </c>
      <c r="G6180" s="343"/>
      <c r="H6180" s="343"/>
      <c r="I6180" s="343"/>
    </row>
    <row r="6181" spans="1:9" ht="69.75" customHeight="1">
      <c r="A6181" s="340" t="s">
        <v>12620</v>
      </c>
      <c r="B6181" s="338" t="s">
        <v>12621</v>
      </c>
      <c r="C6181" s="341" t="s">
        <v>4</v>
      </c>
      <c r="D6181" s="342">
        <v>106.26</v>
      </c>
      <c r="E6181" s="342">
        <v>104.88</v>
      </c>
      <c r="F6181" s="338" t="s">
        <v>32651</v>
      </c>
      <c r="G6181" s="343"/>
      <c r="H6181" s="343"/>
      <c r="I6181" s="343"/>
    </row>
    <row r="6182" spans="1:9" ht="69.75" customHeight="1">
      <c r="A6182" s="340" t="s">
        <v>12622</v>
      </c>
      <c r="B6182" s="338" t="s">
        <v>12623</v>
      </c>
      <c r="C6182" s="341" t="s">
        <v>4</v>
      </c>
      <c r="D6182" s="342">
        <v>212.11</v>
      </c>
      <c r="E6182" s="342">
        <v>207.42</v>
      </c>
      <c r="F6182" s="338" t="s">
        <v>32651</v>
      </c>
      <c r="G6182" s="343"/>
      <c r="H6182" s="343"/>
      <c r="I6182" s="343"/>
    </row>
    <row r="6183" spans="1:9" ht="69.75" customHeight="1">
      <c r="A6183" s="340" t="s">
        <v>12624</v>
      </c>
      <c r="B6183" s="338" t="s">
        <v>12625</v>
      </c>
      <c r="C6183" s="341" t="s">
        <v>4</v>
      </c>
      <c r="D6183" s="342">
        <v>192.89</v>
      </c>
      <c r="E6183" s="342">
        <v>189.46</v>
      </c>
      <c r="F6183" s="338" t="s">
        <v>32651</v>
      </c>
      <c r="G6183" s="343"/>
      <c r="H6183" s="343"/>
      <c r="I6183" s="343"/>
    </row>
    <row r="6184" spans="1:9" ht="69.75" customHeight="1">
      <c r="A6184" s="340" t="s">
        <v>12626</v>
      </c>
      <c r="B6184" s="338" t="s">
        <v>12627</v>
      </c>
      <c r="C6184" s="341" t="s">
        <v>4</v>
      </c>
      <c r="D6184" s="342">
        <v>177.75</v>
      </c>
      <c r="E6184" s="342">
        <v>175.51</v>
      </c>
      <c r="F6184" s="338" t="s">
        <v>32651</v>
      </c>
      <c r="G6184" s="343"/>
      <c r="H6184" s="343"/>
      <c r="I6184" s="343"/>
    </row>
    <row r="6185" spans="1:9" ht="69.75" customHeight="1">
      <c r="A6185" s="340" t="s">
        <v>12628</v>
      </c>
      <c r="B6185" s="338" t="s">
        <v>12629</v>
      </c>
      <c r="C6185" s="341" t="s">
        <v>4</v>
      </c>
      <c r="D6185" s="342">
        <v>92.76</v>
      </c>
      <c r="E6185" s="342">
        <v>88.76</v>
      </c>
      <c r="F6185" s="338" t="s">
        <v>32651</v>
      </c>
      <c r="G6185" s="343"/>
      <c r="H6185" s="343"/>
      <c r="I6185" s="343"/>
    </row>
    <row r="6186" spans="1:9" ht="69.75" customHeight="1">
      <c r="A6186" s="340" t="s">
        <v>12630</v>
      </c>
      <c r="B6186" s="338" t="s">
        <v>12631</v>
      </c>
      <c r="C6186" s="341" t="s">
        <v>4</v>
      </c>
      <c r="D6186" s="342">
        <v>85.01</v>
      </c>
      <c r="E6186" s="342">
        <v>81.010000000000005</v>
      </c>
      <c r="F6186" s="338" t="s">
        <v>32651</v>
      </c>
      <c r="G6186" s="343"/>
      <c r="H6186" s="343"/>
      <c r="I6186" s="343"/>
    </row>
    <row r="6187" spans="1:9" ht="69.75" customHeight="1">
      <c r="A6187" s="340" t="s">
        <v>12632</v>
      </c>
      <c r="B6187" s="338" t="s">
        <v>12633</v>
      </c>
      <c r="C6187" s="341" t="s">
        <v>4</v>
      </c>
      <c r="D6187" s="342">
        <v>74.97</v>
      </c>
      <c r="E6187" s="342">
        <v>72.489999999999995</v>
      </c>
      <c r="F6187" s="338" t="s">
        <v>32651</v>
      </c>
      <c r="G6187" s="343"/>
      <c r="H6187" s="343"/>
      <c r="I6187" s="343"/>
    </row>
    <row r="6188" spans="1:9" ht="69.75" customHeight="1">
      <c r="A6188" s="340" t="s">
        <v>12634</v>
      </c>
      <c r="B6188" s="338" t="s">
        <v>12635</v>
      </c>
      <c r="C6188" s="341" t="s">
        <v>4</v>
      </c>
      <c r="D6188" s="342">
        <v>67.7</v>
      </c>
      <c r="E6188" s="342">
        <v>65.22</v>
      </c>
      <c r="F6188" s="338" t="s">
        <v>32651</v>
      </c>
      <c r="G6188" s="343"/>
      <c r="H6188" s="343"/>
      <c r="I6188" s="343"/>
    </row>
    <row r="6189" spans="1:9" ht="69.75" customHeight="1">
      <c r="A6189" s="340" t="s">
        <v>12636</v>
      </c>
      <c r="B6189" s="338" t="s">
        <v>12637</v>
      </c>
      <c r="C6189" s="341" t="s">
        <v>4</v>
      </c>
      <c r="D6189" s="342">
        <v>63.42</v>
      </c>
      <c r="E6189" s="342">
        <v>62.04</v>
      </c>
      <c r="F6189" s="338" t="s">
        <v>32651</v>
      </c>
      <c r="G6189" s="343"/>
      <c r="H6189" s="343"/>
      <c r="I6189" s="343"/>
    </row>
    <row r="6190" spans="1:9" ht="69.75" customHeight="1">
      <c r="A6190" s="340" t="s">
        <v>12638</v>
      </c>
      <c r="B6190" s="338" t="s">
        <v>12639</v>
      </c>
      <c r="C6190" s="341" t="s">
        <v>4</v>
      </c>
      <c r="D6190" s="342">
        <v>56.29</v>
      </c>
      <c r="E6190" s="342">
        <v>54.91</v>
      </c>
      <c r="F6190" s="338" t="s">
        <v>32651</v>
      </c>
      <c r="G6190" s="343"/>
      <c r="H6190" s="343"/>
      <c r="I6190" s="343"/>
    </row>
    <row r="6191" spans="1:9" ht="69.75" customHeight="1">
      <c r="A6191" s="340" t="s">
        <v>12640</v>
      </c>
      <c r="B6191" s="338" t="s">
        <v>12641</v>
      </c>
      <c r="C6191" s="341" t="s">
        <v>4</v>
      </c>
      <c r="D6191" s="342">
        <v>115.53</v>
      </c>
      <c r="E6191" s="342">
        <v>109.69</v>
      </c>
      <c r="F6191" s="338" t="s">
        <v>32651</v>
      </c>
      <c r="G6191" s="343"/>
      <c r="H6191" s="343"/>
      <c r="I6191" s="343"/>
    </row>
    <row r="6192" spans="1:9" ht="69.75" customHeight="1">
      <c r="A6192" s="340" t="s">
        <v>12642</v>
      </c>
      <c r="B6192" s="338" t="s">
        <v>12643</v>
      </c>
      <c r="C6192" s="341" t="s">
        <v>4</v>
      </c>
      <c r="D6192" s="342">
        <v>79.97</v>
      </c>
      <c r="E6192" s="342">
        <v>77.08</v>
      </c>
      <c r="F6192" s="338" t="s">
        <v>32651</v>
      </c>
      <c r="G6192" s="343"/>
      <c r="H6192" s="343"/>
      <c r="I6192" s="343"/>
    </row>
    <row r="6193" spans="1:9" ht="69.75" customHeight="1">
      <c r="A6193" s="340" t="s">
        <v>12644</v>
      </c>
      <c r="B6193" s="338" t="s">
        <v>12645</v>
      </c>
      <c r="C6193" s="341" t="s">
        <v>4</v>
      </c>
      <c r="D6193" s="342">
        <v>64.98</v>
      </c>
      <c r="E6193" s="342">
        <v>63.46</v>
      </c>
      <c r="F6193" s="338" t="s">
        <v>32651</v>
      </c>
      <c r="G6193" s="343"/>
      <c r="H6193" s="343"/>
      <c r="I6193" s="343"/>
    </row>
    <row r="6194" spans="1:9" ht="69.75" customHeight="1">
      <c r="A6194" s="340" t="s">
        <v>12646</v>
      </c>
      <c r="B6194" s="338" t="s">
        <v>12647</v>
      </c>
      <c r="C6194" s="341" t="s">
        <v>4</v>
      </c>
      <c r="D6194" s="342">
        <v>224.44</v>
      </c>
      <c r="E6194" s="342">
        <v>217.75</v>
      </c>
      <c r="F6194" s="338" t="s">
        <v>32651</v>
      </c>
      <c r="G6194" s="343"/>
      <c r="H6194" s="343"/>
      <c r="I6194" s="343"/>
    </row>
    <row r="6195" spans="1:9" ht="69.75" customHeight="1">
      <c r="A6195" s="340" t="s">
        <v>12648</v>
      </c>
      <c r="B6195" s="338" t="s">
        <v>12649</v>
      </c>
      <c r="C6195" s="341" t="s">
        <v>4</v>
      </c>
      <c r="D6195" s="342">
        <v>177.6</v>
      </c>
      <c r="E6195" s="342">
        <v>173.86</v>
      </c>
      <c r="F6195" s="338" t="s">
        <v>32651</v>
      </c>
      <c r="G6195" s="343"/>
      <c r="H6195" s="343"/>
      <c r="I6195" s="343"/>
    </row>
    <row r="6196" spans="1:9" ht="69.75" customHeight="1">
      <c r="A6196" s="340" t="s">
        <v>12650</v>
      </c>
      <c r="B6196" s="338" t="s">
        <v>12651</v>
      </c>
      <c r="C6196" s="341" t="s">
        <v>4</v>
      </c>
      <c r="D6196" s="342">
        <v>159.97999999999999</v>
      </c>
      <c r="E6196" s="342">
        <v>157.6</v>
      </c>
      <c r="F6196" s="338" t="s">
        <v>32651</v>
      </c>
      <c r="G6196" s="343"/>
      <c r="H6196" s="343"/>
      <c r="I6196" s="343"/>
    </row>
    <row r="6197" spans="1:9" ht="69.75" customHeight="1">
      <c r="A6197" s="340" t="s">
        <v>12652</v>
      </c>
      <c r="B6197" s="338" t="s">
        <v>12653</v>
      </c>
      <c r="C6197" s="341" t="s">
        <v>4</v>
      </c>
      <c r="D6197" s="342">
        <v>472.8</v>
      </c>
      <c r="E6197" s="342">
        <v>467.1</v>
      </c>
      <c r="F6197" s="338" t="s">
        <v>32651</v>
      </c>
      <c r="G6197" s="343"/>
      <c r="H6197" s="343"/>
      <c r="I6197" s="343"/>
    </row>
    <row r="6198" spans="1:9" ht="69.75" customHeight="1">
      <c r="A6198" s="340" t="s">
        <v>12654</v>
      </c>
      <c r="B6198" s="338" t="s">
        <v>12655</v>
      </c>
      <c r="C6198" s="341" t="s">
        <v>4</v>
      </c>
      <c r="D6198" s="342">
        <v>697.12</v>
      </c>
      <c r="E6198" s="342">
        <v>691.42</v>
      </c>
      <c r="F6198" s="338" t="s">
        <v>32651</v>
      </c>
      <c r="G6198" s="343"/>
      <c r="H6198" s="343"/>
      <c r="I6198" s="343"/>
    </row>
    <row r="6199" spans="1:9" ht="69.75" customHeight="1">
      <c r="A6199" s="340" t="s">
        <v>12656</v>
      </c>
      <c r="B6199" s="338" t="s">
        <v>12657</v>
      </c>
      <c r="C6199" s="341" t="s">
        <v>4</v>
      </c>
      <c r="D6199" s="342">
        <v>418.79</v>
      </c>
      <c r="E6199" s="342">
        <v>416.86</v>
      </c>
      <c r="F6199" s="338" t="s">
        <v>32651</v>
      </c>
      <c r="G6199" s="343"/>
      <c r="H6199" s="343"/>
      <c r="I6199" s="343"/>
    </row>
    <row r="6200" spans="1:9" ht="69.75" customHeight="1">
      <c r="A6200" s="340" t="s">
        <v>12658</v>
      </c>
      <c r="B6200" s="338" t="s">
        <v>12659</v>
      </c>
      <c r="C6200" s="341" t="s">
        <v>4</v>
      </c>
      <c r="D6200" s="342">
        <v>36.42</v>
      </c>
      <c r="E6200" s="342">
        <v>34.39</v>
      </c>
      <c r="F6200" s="338" t="s">
        <v>32651</v>
      </c>
      <c r="G6200" s="343"/>
      <c r="H6200" s="343"/>
      <c r="I6200" s="343"/>
    </row>
    <row r="6201" spans="1:9" ht="69.75" customHeight="1">
      <c r="A6201" s="340" t="s">
        <v>12660</v>
      </c>
      <c r="B6201" s="338" t="s">
        <v>12661</v>
      </c>
      <c r="C6201" s="341" t="s">
        <v>4</v>
      </c>
      <c r="D6201" s="342">
        <v>44.89</v>
      </c>
      <c r="E6201" s="342">
        <v>42.53</v>
      </c>
      <c r="F6201" s="338" t="s">
        <v>32651</v>
      </c>
      <c r="G6201" s="343"/>
      <c r="H6201" s="343"/>
      <c r="I6201" s="343"/>
    </row>
    <row r="6202" spans="1:9" ht="69.75" customHeight="1">
      <c r="A6202" s="340" t="s">
        <v>12662</v>
      </c>
      <c r="B6202" s="338" t="s">
        <v>12663</v>
      </c>
      <c r="C6202" s="341" t="s">
        <v>4</v>
      </c>
      <c r="D6202" s="342">
        <v>33.51</v>
      </c>
      <c r="E6202" s="342">
        <v>31.73</v>
      </c>
      <c r="F6202" s="338" t="s">
        <v>32651</v>
      </c>
      <c r="G6202" s="343"/>
      <c r="H6202" s="343"/>
      <c r="I6202" s="343"/>
    </row>
    <row r="6203" spans="1:9" ht="69.75" customHeight="1">
      <c r="A6203" s="340" t="s">
        <v>12664</v>
      </c>
      <c r="B6203" s="338" t="s">
        <v>12665</v>
      </c>
      <c r="C6203" s="341" t="s">
        <v>4</v>
      </c>
      <c r="D6203" s="342">
        <v>41.98</v>
      </c>
      <c r="E6203" s="342">
        <v>39.880000000000003</v>
      </c>
      <c r="F6203" s="338" t="s">
        <v>32651</v>
      </c>
      <c r="G6203" s="343"/>
      <c r="H6203" s="343"/>
      <c r="I6203" s="343"/>
    </row>
    <row r="6204" spans="1:9" ht="69.75" customHeight="1">
      <c r="A6204" s="340" t="s">
        <v>12666</v>
      </c>
      <c r="B6204" s="338" t="s">
        <v>12667</v>
      </c>
      <c r="C6204" s="341" t="s">
        <v>6</v>
      </c>
      <c r="D6204" s="342">
        <v>86.7</v>
      </c>
      <c r="E6204" s="342">
        <v>85.26</v>
      </c>
      <c r="F6204" s="338" t="s">
        <v>32651</v>
      </c>
      <c r="G6204" s="343"/>
      <c r="H6204" s="343"/>
      <c r="I6204" s="343"/>
    </row>
    <row r="6205" spans="1:9" ht="69.75" customHeight="1">
      <c r="A6205" s="340" t="s">
        <v>12668</v>
      </c>
      <c r="B6205" s="338" t="s">
        <v>12669</v>
      </c>
      <c r="C6205" s="341" t="s">
        <v>6</v>
      </c>
      <c r="D6205" s="342">
        <v>49.82</v>
      </c>
      <c r="E6205" s="342">
        <v>45.98</v>
      </c>
      <c r="F6205" s="338" t="s">
        <v>32651</v>
      </c>
      <c r="G6205" s="343"/>
      <c r="H6205" s="343"/>
      <c r="I6205" s="343"/>
    </row>
    <row r="6206" spans="1:9" ht="69.75" customHeight="1">
      <c r="A6206" s="340" t="s">
        <v>12670</v>
      </c>
      <c r="B6206" s="338" t="s">
        <v>12671</v>
      </c>
      <c r="C6206" s="341" t="s">
        <v>6</v>
      </c>
      <c r="D6206" s="342">
        <v>68.66</v>
      </c>
      <c r="E6206" s="342">
        <v>68.180000000000007</v>
      </c>
      <c r="F6206" s="338" t="s">
        <v>32651</v>
      </c>
      <c r="G6206" s="343"/>
      <c r="H6206" s="343"/>
      <c r="I6206" s="343"/>
    </row>
    <row r="6207" spans="1:9" ht="69.75" customHeight="1">
      <c r="A6207" s="340" t="s">
        <v>12672</v>
      </c>
      <c r="B6207" s="338" t="s">
        <v>12673</v>
      </c>
      <c r="C6207" s="341" t="s">
        <v>6</v>
      </c>
      <c r="D6207" s="342">
        <v>124.16</v>
      </c>
      <c r="E6207" s="342">
        <v>121.54</v>
      </c>
      <c r="F6207" s="338" t="s">
        <v>32651</v>
      </c>
      <c r="G6207" s="343"/>
      <c r="H6207" s="343"/>
      <c r="I6207" s="343"/>
    </row>
    <row r="6208" spans="1:9" ht="69.75" customHeight="1">
      <c r="A6208" s="340" t="s">
        <v>12674</v>
      </c>
      <c r="B6208" s="338" t="s">
        <v>12675</v>
      </c>
      <c r="C6208" s="341" t="s">
        <v>4</v>
      </c>
      <c r="D6208" s="342">
        <v>213.14</v>
      </c>
      <c r="E6208" s="342">
        <v>209.21</v>
      </c>
      <c r="F6208" s="338" t="s">
        <v>32651</v>
      </c>
      <c r="G6208" s="343"/>
      <c r="H6208" s="343"/>
      <c r="I6208" s="343"/>
    </row>
    <row r="6209" spans="1:9" ht="69.75" customHeight="1">
      <c r="A6209" s="340" t="s">
        <v>12676</v>
      </c>
      <c r="B6209" s="338" t="s">
        <v>12677</v>
      </c>
      <c r="C6209" s="341" t="s">
        <v>4</v>
      </c>
      <c r="D6209" s="342">
        <v>158.28</v>
      </c>
      <c r="E6209" s="342">
        <v>152.5</v>
      </c>
      <c r="F6209" s="338" t="s">
        <v>32651</v>
      </c>
      <c r="G6209" s="343"/>
      <c r="H6209" s="343"/>
      <c r="I6209" s="343"/>
    </row>
    <row r="6210" spans="1:9" ht="69.75" customHeight="1">
      <c r="A6210" s="340" t="s">
        <v>12678</v>
      </c>
      <c r="B6210" s="338" t="s">
        <v>12679</v>
      </c>
      <c r="C6210" s="341" t="s">
        <v>4</v>
      </c>
      <c r="D6210" s="342">
        <v>319.33</v>
      </c>
      <c r="E6210" s="342">
        <v>297.83</v>
      </c>
      <c r="F6210" s="338" t="s">
        <v>32651</v>
      </c>
      <c r="G6210" s="343"/>
      <c r="H6210" s="343"/>
      <c r="I6210" s="343"/>
    </row>
    <row r="6211" spans="1:9" ht="69.75" customHeight="1">
      <c r="A6211" s="340" t="s">
        <v>12680</v>
      </c>
      <c r="B6211" s="338" t="s">
        <v>12681</v>
      </c>
      <c r="C6211" s="341" t="s">
        <v>4</v>
      </c>
      <c r="D6211" s="342">
        <v>208.01</v>
      </c>
      <c r="E6211" s="342">
        <v>197.72</v>
      </c>
      <c r="F6211" s="338" t="s">
        <v>32651</v>
      </c>
      <c r="G6211" s="343"/>
      <c r="H6211" s="343"/>
      <c r="I6211" s="343"/>
    </row>
    <row r="6212" spans="1:9" ht="69.75" customHeight="1">
      <c r="A6212" s="340" t="s">
        <v>12682</v>
      </c>
      <c r="B6212" s="338" t="s">
        <v>12683</v>
      </c>
      <c r="C6212" s="341" t="s">
        <v>4</v>
      </c>
      <c r="D6212" s="342">
        <v>322.48</v>
      </c>
      <c r="E6212" s="342">
        <v>316.02999999999997</v>
      </c>
      <c r="F6212" s="338" t="s">
        <v>32651</v>
      </c>
      <c r="G6212" s="343"/>
      <c r="H6212" s="343"/>
      <c r="I6212" s="343"/>
    </row>
    <row r="6213" spans="1:9" ht="69.75" customHeight="1">
      <c r="A6213" s="340" t="s">
        <v>12684</v>
      </c>
      <c r="B6213" s="338" t="s">
        <v>12685</v>
      </c>
      <c r="C6213" s="341" t="s">
        <v>4</v>
      </c>
      <c r="D6213" s="342">
        <v>100.98</v>
      </c>
      <c r="E6213" s="342">
        <v>96.59</v>
      </c>
      <c r="F6213" s="338" t="s">
        <v>32651</v>
      </c>
      <c r="G6213" s="343"/>
      <c r="H6213" s="343"/>
      <c r="I6213" s="343"/>
    </row>
    <row r="6214" spans="1:9" ht="69.75" customHeight="1">
      <c r="A6214" s="340" t="s">
        <v>12686</v>
      </c>
      <c r="B6214" s="338" t="s">
        <v>12687</v>
      </c>
      <c r="C6214" s="341" t="s">
        <v>6</v>
      </c>
      <c r="D6214" s="342">
        <v>157.85</v>
      </c>
      <c r="E6214" s="342">
        <v>155.79</v>
      </c>
      <c r="F6214" s="338" t="s">
        <v>32651</v>
      </c>
      <c r="G6214" s="343"/>
      <c r="H6214" s="343"/>
      <c r="I6214" s="343"/>
    </row>
    <row r="6215" spans="1:9" ht="69.75" customHeight="1">
      <c r="A6215" s="340" t="s">
        <v>12688</v>
      </c>
      <c r="B6215" s="338" t="s">
        <v>12689</v>
      </c>
      <c r="C6215" s="341" t="s">
        <v>4</v>
      </c>
      <c r="D6215" s="342">
        <v>182.04</v>
      </c>
      <c r="E6215" s="342">
        <v>181.25</v>
      </c>
      <c r="F6215" s="338" t="s">
        <v>32651</v>
      </c>
      <c r="G6215" s="343"/>
      <c r="H6215" s="343"/>
      <c r="I6215" s="343"/>
    </row>
    <row r="6216" spans="1:9" ht="69.75" customHeight="1">
      <c r="A6216" s="340" t="s">
        <v>12690</v>
      </c>
      <c r="B6216" s="338" t="s">
        <v>12691</v>
      </c>
      <c r="C6216" s="341" t="s">
        <v>4</v>
      </c>
      <c r="D6216" s="342">
        <v>254.06</v>
      </c>
      <c r="E6216" s="342">
        <v>250.69</v>
      </c>
      <c r="F6216" s="338" t="s">
        <v>32651</v>
      </c>
      <c r="G6216" s="343"/>
      <c r="H6216" s="343"/>
      <c r="I6216" s="343"/>
    </row>
    <row r="6217" spans="1:9" ht="69.75" customHeight="1">
      <c r="A6217" s="340" t="s">
        <v>12692</v>
      </c>
      <c r="B6217" s="338" t="s">
        <v>12693</v>
      </c>
      <c r="C6217" s="341" t="s">
        <v>4</v>
      </c>
      <c r="D6217" s="342">
        <v>380.4</v>
      </c>
      <c r="E6217" s="342">
        <v>377.03</v>
      </c>
      <c r="F6217" s="338" t="s">
        <v>32651</v>
      </c>
      <c r="G6217" s="343"/>
      <c r="H6217" s="343"/>
      <c r="I6217" s="343"/>
    </row>
    <row r="6218" spans="1:9" ht="69.75" customHeight="1">
      <c r="A6218" s="340" t="s">
        <v>12694</v>
      </c>
      <c r="B6218" s="338" t="s">
        <v>12695</v>
      </c>
      <c r="C6218" s="341" t="s">
        <v>4</v>
      </c>
      <c r="D6218" s="342">
        <v>389.56</v>
      </c>
      <c r="E6218" s="342">
        <v>386.19</v>
      </c>
      <c r="F6218" s="338" t="s">
        <v>32651</v>
      </c>
      <c r="G6218" s="343"/>
      <c r="H6218" s="343"/>
      <c r="I6218" s="343" t="b">
        <f>B6218=B6219</f>
        <v>0</v>
      </c>
    </row>
    <row r="6219" spans="1:9" ht="69.75" customHeight="1">
      <c r="A6219" s="340" t="s">
        <v>12696</v>
      </c>
      <c r="B6219" s="338" t="s">
        <v>12697</v>
      </c>
      <c r="C6219" s="341" t="s">
        <v>4</v>
      </c>
      <c r="D6219" s="342">
        <v>105.38</v>
      </c>
      <c r="E6219" s="342">
        <v>103.22</v>
      </c>
      <c r="F6219" s="338" t="s">
        <v>32651</v>
      </c>
      <c r="G6219" s="343"/>
      <c r="H6219" s="343"/>
      <c r="I6219" s="343"/>
    </row>
    <row r="6220" spans="1:9" ht="69.75" customHeight="1">
      <c r="A6220" s="340" t="s">
        <v>12698</v>
      </c>
      <c r="B6220" s="338" t="s">
        <v>12699</v>
      </c>
      <c r="C6220" s="341" t="s">
        <v>4</v>
      </c>
      <c r="D6220" s="342">
        <v>123.51</v>
      </c>
      <c r="E6220" s="342">
        <v>121.35</v>
      </c>
      <c r="F6220" s="338" t="s">
        <v>32651</v>
      </c>
      <c r="G6220" s="343"/>
      <c r="H6220" s="343"/>
      <c r="I6220" s="343"/>
    </row>
    <row r="6221" spans="1:9" ht="69.75" customHeight="1">
      <c r="A6221" s="340" t="s">
        <v>12700</v>
      </c>
      <c r="B6221" s="338" t="s">
        <v>12701</v>
      </c>
      <c r="C6221" s="341" t="s">
        <v>4</v>
      </c>
      <c r="D6221" s="342">
        <v>4.3099999999999996</v>
      </c>
      <c r="E6221" s="342">
        <v>3.89</v>
      </c>
      <c r="F6221" s="338" t="s">
        <v>32651</v>
      </c>
      <c r="G6221" s="343"/>
      <c r="H6221" s="343"/>
      <c r="I6221" s="343"/>
    </row>
    <row r="6222" spans="1:9" ht="69.75" customHeight="1">
      <c r="A6222" s="340" t="s">
        <v>12702</v>
      </c>
      <c r="B6222" s="338" t="s">
        <v>12703</v>
      </c>
      <c r="C6222" s="341" t="s">
        <v>4</v>
      </c>
      <c r="D6222" s="342">
        <v>100.91</v>
      </c>
      <c r="E6222" s="342">
        <v>95.81</v>
      </c>
      <c r="F6222" s="338" t="s">
        <v>32651</v>
      </c>
      <c r="G6222" s="343"/>
      <c r="H6222" s="343"/>
      <c r="I6222" s="343"/>
    </row>
    <row r="6223" spans="1:9" ht="69.75" customHeight="1">
      <c r="A6223" s="340" t="s">
        <v>12704</v>
      </c>
      <c r="B6223" s="338" t="s">
        <v>12705</v>
      </c>
      <c r="C6223" s="341" t="s">
        <v>4</v>
      </c>
      <c r="D6223" s="342">
        <v>486.39</v>
      </c>
      <c r="E6223" s="342">
        <v>479.32</v>
      </c>
      <c r="F6223" s="338" t="s">
        <v>32651</v>
      </c>
      <c r="G6223" s="343"/>
      <c r="H6223" s="343"/>
      <c r="I6223" s="343"/>
    </row>
    <row r="6224" spans="1:9" ht="69.75" customHeight="1">
      <c r="A6224" s="340" t="s">
        <v>12706</v>
      </c>
      <c r="B6224" s="338" t="s">
        <v>12707</v>
      </c>
      <c r="C6224" s="341" t="s">
        <v>4</v>
      </c>
      <c r="D6224" s="342">
        <v>710.71</v>
      </c>
      <c r="E6224" s="342">
        <v>703.64</v>
      </c>
      <c r="F6224" s="338" t="s">
        <v>32651</v>
      </c>
      <c r="G6224" s="343"/>
      <c r="H6224" s="343"/>
      <c r="I6224" s="343"/>
    </row>
    <row r="6225" spans="1:9" ht="69.75" customHeight="1">
      <c r="A6225" s="340" t="s">
        <v>12708</v>
      </c>
      <c r="B6225" s="338" t="s">
        <v>12709</v>
      </c>
      <c r="C6225" s="341" t="s">
        <v>6</v>
      </c>
      <c r="D6225" s="342">
        <v>123.87</v>
      </c>
      <c r="E6225" s="342">
        <v>121.25</v>
      </c>
      <c r="F6225" s="338" t="s">
        <v>32651</v>
      </c>
      <c r="G6225" s="343"/>
      <c r="H6225" s="343"/>
      <c r="I6225" s="343"/>
    </row>
    <row r="6226" spans="1:9" ht="69.75" customHeight="1">
      <c r="A6226" s="340" t="s">
        <v>12710</v>
      </c>
      <c r="B6226" s="338" t="s">
        <v>12711</v>
      </c>
      <c r="C6226" s="341" t="s">
        <v>6</v>
      </c>
      <c r="D6226" s="342">
        <v>82.12</v>
      </c>
      <c r="E6226" s="342">
        <v>80.680000000000007</v>
      </c>
      <c r="F6226" s="338" t="s">
        <v>32651</v>
      </c>
      <c r="G6226" s="343"/>
      <c r="H6226" s="343"/>
      <c r="I6226" s="343"/>
    </row>
    <row r="6227" spans="1:9" ht="69.75" customHeight="1">
      <c r="A6227" s="340" t="s">
        <v>12712</v>
      </c>
      <c r="B6227" s="338" t="s">
        <v>12713</v>
      </c>
      <c r="C6227" s="341" t="s">
        <v>6</v>
      </c>
      <c r="D6227" s="342">
        <v>36.33</v>
      </c>
      <c r="E6227" s="342">
        <v>34.72</v>
      </c>
      <c r="F6227" s="338" t="s">
        <v>32651</v>
      </c>
      <c r="G6227" s="343"/>
      <c r="H6227" s="343"/>
      <c r="I6227" s="343"/>
    </row>
    <row r="6228" spans="1:9" ht="69.75" customHeight="1">
      <c r="A6228" s="340" t="s">
        <v>12714</v>
      </c>
      <c r="B6228" s="338" t="s">
        <v>12715</v>
      </c>
      <c r="C6228" s="341" t="s">
        <v>6</v>
      </c>
      <c r="D6228" s="342">
        <v>39.6</v>
      </c>
      <c r="E6228" s="342">
        <v>37.71</v>
      </c>
      <c r="F6228" s="338" t="s">
        <v>32651</v>
      </c>
      <c r="G6228" s="343"/>
      <c r="H6228" s="343"/>
      <c r="I6228" s="343"/>
    </row>
    <row r="6229" spans="1:9" ht="69.75" customHeight="1">
      <c r="A6229" s="340" t="s">
        <v>12716</v>
      </c>
      <c r="B6229" s="338" t="s">
        <v>12717</v>
      </c>
      <c r="C6229" s="341" t="s">
        <v>6</v>
      </c>
      <c r="D6229" s="342">
        <v>8.7899999999999991</v>
      </c>
      <c r="E6229" s="342">
        <v>8.4700000000000006</v>
      </c>
      <c r="F6229" s="338" t="s">
        <v>32651</v>
      </c>
      <c r="G6229" s="343"/>
      <c r="H6229" s="343"/>
      <c r="I6229" s="343"/>
    </row>
    <row r="6230" spans="1:9" ht="69.75" customHeight="1">
      <c r="A6230" s="340" t="s">
        <v>12718</v>
      </c>
      <c r="B6230" s="338" t="s">
        <v>12719</v>
      </c>
      <c r="C6230" s="341" t="s">
        <v>6</v>
      </c>
      <c r="D6230" s="342">
        <v>10</v>
      </c>
      <c r="E6230" s="342">
        <v>9.67</v>
      </c>
      <c r="F6230" s="338" t="s">
        <v>32651</v>
      </c>
      <c r="G6230" s="343"/>
      <c r="H6230" s="343"/>
      <c r="I6230" s="343"/>
    </row>
    <row r="6231" spans="1:9" ht="69.75" customHeight="1">
      <c r="A6231" s="340" t="s">
        <v>12720</v>
      </c>
      <c r="B6231" s="338" t="s">
        <v>12721</v>
      </c>
      <c r="C6231" s="341" t="s">
        <v>6</v>
      </c>
      <c r="D6231" s="342">
        <v>19.489999999999998</v>
      </c>
      <c r="E6231" s="342">
        <v>19.11</v>
      </c>
      <c r="F6231" s="338" t="s">
        <v>32651</v>
      </c>
      <c r="G6231" s="343"/>
      <c r="H6231" s="343"/>
      <c r="I6231" s="343"/>
    </row>
    <row r="6232" spans="1:9" ht="69.75" customHeight="1">
      <c r="A6232" s="340" t="s">
        <v>12722</v>
      </c>
      <c r="B6232" s="338" t="s">
        <v>12723</v>
      </c>
      <c r="C6232" s="341" t="s">
        <v>6</v>
      </c>
      <c r="D6232" s="342">
        <v>7.98</v>
      </c>
      <c r="E6232" s="342">
        <v>7.66</v>
      </c>
      <c r="F6232" s="338" t="s">
        <v>32651</v>
      </c>
      <c r="G6232" s="343"/>
      <c r="H6232" s="343"/>
      <c r="I6232" s="343"/>
    </row>
    <row r="6233" spans="1:9" ht="69.75" customHeight="1">
      <c r="A6233" s="340" t="s">
        <v>12724</v>
      </c>
      <c r="B6233" s="338" t="s">
        <v>12725</v>
      </c>
      <c r="C6233" s="341" t="s">
        <v>6</v>
      </c>
      <c r="D6233" s="342">
        <v>55.39</v>
      </c>
      <c r="E6233" s="342">
        <v>51.57</v>
      </c>
      <c r="F6233" s="338" t="s">
        <v>32651</v>
      </c>
      <c r="G6233" s="343"/>
      <c r="H6233" s="343"/>
      <c r="I6233" s="343"/>
    </row>
    <row r="6234" spans="1:9" ht="69.75" customHeight="1">
      <c r="A6234" s="340" t="s">
        <v>12726</v>
      </c>
      <c r="B6234" s="338" t="s">
        <v>12727</v>
      </c>
      <c r="C6234" s="341" t="s">
        <v>6</v>
      </c>
      <c r="D6234" s="342">
        <v>28.54</v>
      </c>
      <c r="E6234" s="342">
        <v>25.91</v>
      </c>
      <c r="F6234" s="338" t="s">
        <v>32651</v>
      </c>
      <c r="G6234" s="343"/>
      <c r="H6234" s="343"/>
      <c r="I6234" s="343"/>
    </row>
    <row r="6235" spans="1:9" ht="69.75" customHeight="1">
      <c r="A6235" s="340" t="s">
        <v>12728</v>
      </c>
      <c r="B6235" s="338" t="s">
        <v>12729</v>
      </c>
      <c r="C6235" s="341" t="s">
        <v>5</v>
      </c>
      <c r="D6235" s="342">
        <v>710.61</v>
      </c>
      <c r="E6235" s="342">
        <v>678.11</v>
      </c>
      <c r="F6235" s="338" t="s">
        <v>32651</v>
      </c>
      <c r="G6235" s="343"/>
      <c r="H6235" s="343"/>
      <c r="I6235" s="343"/>
    </row>
    <row r="6236" spans="1:9" ht="69.75" customHeight="1">
      <c r="A6236" s="340" t="s">
        <v>12730</v>
      </c>
      <c r="B6236" s="338" t="s">
        <v>12731</v>
      </c>
      <c r="C6236" s="341" t="s">
        <v>5</v>
      </c>
      <c r="D6236" s="342">
        <v>660.75</v>
      </c>
      <c r="E6236" s="342">
        <v>649.97</v>
      </c>
      <c r="F6236" s="338" t="s">
        <v>32651</v>
      </c>
      <c r="G6236" s="343"/>
      <c r="H6236" s="343"/>
      <c r="I6236" s="343"/>
    </row>
    <row r="6237" spans="1:9" ht="69.75" customHeight="1">
      <c r="A6237" s="340" t="s">
        <v>12732</v>
      </c>
      <c r="B6237" s="338" t="s">
        <v>12733</v>
      </c>
      <c r="C6237" s="341" t="s">
        <v>4</v>
      </c>
      <c r="D6237" s="342">
        <v>73.37</v>
      </c>
      <c r="E6237" s="342">
        <v>71.03</v>
      </c>
      <c r="F6237" s="338" t="s">
        <v>32651</v>
      </c>
      <c r="G6237" s="343"/>
      <c r="H6237" s="343"/>
      <c r="I6237" s="343"/>
    </row>
    <row r="6238" spans="1:9" ht="69.75" customHeight="1">
      <c r="A6238" s="340" t="s">
        <v>12734</v>
      </c>
      <c r="B6238" s="338" t="s">
        <v>12735</v>
      </c>
      <c r="C6238" s="341" t="s">
        <v>4</v>
      </c>
      <c r="D6238" s="342">
        <v>70.37</v>
      </c>
      <c r="E6238" s="342">
        <v>69.34</v>
      </c>
      <c r="F6238" s="338" t="s">
        <v>32651</v>
      </c>
      <c r="G6238" s="343"/>
      <c r="H6238" s="343"/>
      <c r="I6238" s="343"/>
    </row>
    <row r="6239" spans="1:9" ht="69.75" customHeight="1">
      <c r="A6239" s="340" t="s">
        <v>12737</v>
      </c>
      <c r="B6239" s="338" t="s">
        <v>12738</v>
      </c>
      <c r="C6239" s="341" t="s">
        <v>4</v>
      </c>
      <c r="D6239" s="342">
        <v>88.1</v>
      </c>
      <c r="E6239" s="342">
        <v>85.06</v>
      </c>
      <c r="F6239" s="338" t="s">
        <v>32651</v>
      </c>
      <c r="G6239" s="343"/>
      <c r="H6239" s="343"/>
      <c r="I6239" s="343"/>
    </row>
    <row r="6240" spans="1:9" ht="69.75" customHeight="1">
      <c r="A6240" s="340" t="s">
        <v>12739</v>
      </c>
      <c r="B6240" s="338" t="s">
        <v>12740</v>
      </c>
      <c r="C6240" s="341" t="s">
        <v>4</v>
      </c>
      <c r="D6240" s="342">
        <v>84.11</v>
      </c>
      <c r="E6240" s="342">
        <v>82.8</v>
      </c>
      <c r="F6240" s="338" t="s">
        <v>32651</v>
      </c>
      <c r="G6240" s="343"/>
      <c r="H6240" s="343"/>
      <c r="I6240" s="343"/>
    </row>
    <row r="6241" spans="1:9" ht="69.75" customHeight="1">
      <c r="A6241" s="340" t="s">
        <v>382</v>
      </c>
      <c r="B6241" s="338" t="s">
        <v>383</v>
      </c>
      <c r="C6241" s="341" t="s">
        <v>4</v>
      </c>
      <c r="D6241" s="342">
        <v>75.010000000000005</v>
      </c>
      <c r="E6241" s="342">
        <v>74.510000000000005</v>
      </c>
      <c r="F6241" s="338" t="s">
        <v>32651</v>
      </c>
      <c r="G6241" s="343"/>
      <c r="H6241" s="343"/>
      <c r="I6241" s="343"/>
    </row>
    <row r="6242" spans="1:9" ht="69.75" customHeight="1">
      <c r="A6242" s="340" t="s">
        <v>12741</v>
      </c>
      <c r="B6242" s="338" t="s">
        <v>12742</v>
      </c>
      <c r="C6242" s="341" t="s">
        <v>5</v>
      </c>
      <c r="D6242" s="342">
        <v>675.68</v>
      </c>
      <c r="E6242" s="342">
        <v>664.9</v>
      </c>
      <c r="F6242" s="338" t="s">
        <v>32651</v>
      </c>
      <c r="G6242" s="343"/>
      <c r="H6242" s="343"/>
      <c r="I6242" s="343"/>
    </row>
    <row r="6243" spans="1:9" ht="69.75" customHeight="1">
      <c r="A6243" s="340" t="s">
        <v>12743</v>
      </c>
      <c r="B6243" s="338" t="s">
        <v>32486</v>
      </c>
      <c r="C6243" s="341" t="s">
        <v>4</v>
      </c>
      <c r="D6243" s="342">
        <v>232.33</v>
      </c>
      <c r="E6243" s="342">
        <v>221.06</v>
      </c>
      <c r="F6243" s="338" t="s">
        <v>32651</v>
      </c>
      <c r="G6243" s="343"/>
      <c r="H6243" s="343"/>
      <c r="I6243" s="343"/>
    </row>
    <row r="6244" spans="1:9" ht="69.75" customHeight="1">
      <c r="A6244" s="340" t="s">
        <v>12744</v>
      </c>
      <c r="B6244" s="338" t="s">
        <v>12745</v>
      </c>
      <c r="C6244" s="341" t="s">
        <v>4</v>
      </c>
      <c r="D6244" s="342">
        <v>29.69</v>
      </c>
      <c r="E6244" s="342">
        <v>28.27</v>
      </c>
      <c r="F6244" s="338" t="s">
        <v>32651</v>
      </c>
      <c r="G6244" s="343"/>
      <c r="H6244" s="343"/>
      <c r="I6244" s="343"/>
    </row>
    <row r="6245" spans="1:9" ht="69.75" customHeight="1">
      <c r="A6245" s="340" t="s">
        <v>12746</v>
      </c>
      <c r="B6245" s="338" t="s">
        <v>12747</v>
      </c>
      <c r="C6245" s="341" t="s">
        <v>4</v>
      </c>
      <c r="D6245" s="342">
        <v>34.96</v>
      </c>
      <c r="E6245" s="342">
        <v>33.03</v>
      </c>
      <c r="F6245" s="338" t="s">
        <v>32651</v>
      </c>
      <c r="G6245" s="343"/>
      <c r="H6245" s="343"/>
      <c r="I6245" s="343"/>
    </row>
    <row r="6246" spans="1:9" ht="69.75" customHeight="1">
      <c r="A6246" s="340" t="s">
        <v>12748</v>
      </c>
      <c r="B6246" s="338" t="s">
        <v>12749</v>
      </c>
      <c r="C6246" s="341" t="s">
        <v>4</v>
      </c>
      <c r="D6246" s="342">
        <v>71.709999999999994</v>
      </c>
      <c r="E6246" s="342">
        <v>70.36</v>
      </c>
      <c r="F6246" s="338" t="s">
        <v>32651</v>
      </c>
      <c r="G6246" s="343"/>
      <c r="H6246" s="343"/>
      <c r="I6246" s="343"/>
    </row>
    <row r="6247" spans="1:9" ht="69.75" customHeight="1">
      <c r="A6247" s="340" t="s">
        <v>12750</v>
      </c>
      <c r="B6247" s="338" t="s">
        <v>12751</v>
      </c>
      <c r="C6247" s="341" t="s">
        <v>4</v>
      </c>
      <c r="D6247" s="342">
        <v>80.7</v>
      </c>
      <c r="E6247" s="342">
        <v>78.55</v>
      </c>
      <c r="F6247" s="338" t="s">
        <v>32651</v>
      </c>
      <c r="G6247" s="343"/>
      <c r="H6247" s="343"/>
      <c r="I6247" s="343"/>
    </row>
    <row r="6248" spans="1:9" ht="69.75" customHeight="1">
      <c r="A6248" s="340" t="s">
        <v>12752</v>
      </c>
      <c r="B6248" s="338" t="s">
        <v>12753</v>
      </c>
      <c r="C6248" s="341" t="s">
        <v>4</v>
      </c>
      <c r="D6248" s="342">
        <v>37.369999999999997</v>
      </c>
      <c r="E6248" s="342">
        <v>35.64</v>
      </c>
      <c r="F6248" s="338" t="s">
        <v>32651</v>
      </c>
      <c r="G6248" s="343"/>
      <c r="H6248" s="343"/>
      <c r="I6248" s="343"/>
    </row>
    <row r="6249" spans="1:9" ht="69.75" customHeight="1">
      <c r="A6249" s="340" t="s">
        <v>12754</v>
      </c>
      <c r="B6249" s="338" t="s">
        <v>12755</v>
      </c>
      <c r="C6249" s="341" t="s">
        <v>4</v>
      </c>
      <c r="D6249" s="342">
        <v>44.7</v>
      </c>
      <c r="E6249" s="342">
        <v>42.25</v>
      </c>
      <c r="F6249" s="338" t="s">
        <v>32651</v>
      </c>
      <c r="G6249" s="343"/>
      <c r="H6249" s="343"/>
      <c r="I6249" s="343"/>
    </row>
    <row r="6250" spans="1:9" ht="69.75" customHeight="1">
      <c r="A6250" s="340" t="s">
        <v>12756</v>
      </c>
      <c r="B6250" s="338" t="s">
        <v>12757</v>
      </c>
      <c r="C6250" s="341" t="s">
        <v>4</v>
      </c>
      <c r="D6250" s="342">
        <v>95.79</v>
      </c>
      <c r="E6250" s="342">
        <v>94.16</v>
      </c>
      <c r="F6250" s="338" t="s">
        <v>32651</v>
      </c>
      <c r="G6250" s="343"/>
      <c r="H6250" s="343"/>
      <c r="I6250" s="343"/>
    </row>
    <row r="6251" spans="1:9" ht="69.75" customHeight="1">
      <c r="A6251" s="340" t="s">
        <v>12758</v>
      </c>
      <c r="B6251" s="338" t="s">
        <v>12759</v>
      </c>
      <c r="C6251" s="341" t="s">
        <v>4</v>
      </c>
      <c r="D6251" s="342">
        <v>108.29</v>
      </c>
      <c r="E6251" s="342">
        <v>105.55</v>
      </c>
      <c r="F6251" s="338" t="s">
        <v>32651</v>
      </c>
      <c r="G6251" s="343"/>
      <c r="H6251" s="343"/>
      <c r="I6251" s="343"/>
    </row>
    <row r="6252" spans="1:9" ht="69.75" customHeight="1">
      <c r="A6252" s="340" t="s">
        <v>12760</v>
      </c>
      <c r="B6252" s="338" t="s">
        <v>12761</v>
      </c>
      <c r="C6252" s="341" t="s">
        <v>4</v>
      </c>
      <c r="D6252" s="342">
        <v>43.68</v>
      </c>
      <c r="E6252" s="342">
        <v>41.68</v>
      </c>
      <c r="F6252" s="338" t="s">
        <v>32651</v>
      </c>
      <c r="G6252" s="343"/>
      <c r="H6252" s="343"/>
      <c r="I6252" s="343"/>
    </row>
    <row r="6253" spans="1:9" ht="69.75" customHeight="1">
      <c r="A6253" s="340" t="s">
        <v>12762</v>
      </c>
      <c r="B6253" s="338" t="s">
        <v>12763</v>
      </c>
      <c r="C6253" s="341" t="s">
        <v>4</v>
      </c>
      <c r="D6253" s="342">
        <v>52.7</v>
      </c>
      <c r="E6253" s="342">
        <v>49.82</v>
      </c>
      <c r="F6253" s="338" t="s">
        <v>32651</v>
      </c>
      <c r="G6253" s="343"/>
      <c r="H6253" s="343"/>
      <c r="I6253" s="343"/>
    </row>
    <row r="6254" spans="1:9" ht="69.75" customHeight="1">
      <c r="A6254" s="340" t="s">
        <v>12764</v>
      </c>
      <c r="B6254" s="338" t="s">
        <v>12765</v>
      </c>
      <c r="C6254" s="341" t="s">
        <v>4</v>
      </c>
      <c r="D6254" s="342">
        <v>115.52</v>
      </c>
      <c r="E6254" s="342">
        <v>113.65</v>
      </c>
      <c r="F6254" s="338" t="s">
        <v>32651</v>
      </c>
      <c r="G6254" s="343"/>
      <c r="H6254" s="343"/>
      <c r="I6254" s="343"/>
    </row>
    <row r="6255" spans="1:9" ht="69.75" customHeight="1">
      <c r="A6255" s="340" t="s">
        <v>12766</v>
      </c>
      <c r="B6255" s="338" t="s">
        <v>12767</v>
      </c>
      <c r="C6255" s="341" t="s">
        <v>4</v>
      </c>
      <c r="D6255" s="342">
        <v>130.9</v>
      </c>
      <c r="E6255" s="342">
        <v>127.65</v>
      </c>
      <c r="F6255" s="338" t="s">
        <v>32651</v>
      </c>
      <c r="G6255" s="343"/>
      <c r="H6255" s="343"/>
      <c r="I6255" s="343"/>
    </row>
    <row r="6256" spans="1:9" ht="69.75" customHeight="1">
      <c r="A6256" s="340" t="s">
        <v>12768</v>
      </c>
      <c r="B6256" s="338" t="s">
        <v>12769</v>
      </c>
      <c r="C6256" s="341" t="s">
        <v>4</v>
      </c>
      <c r="D6256" s="342">
        <v>38.81</v>
      </c>
      <c r="E6256" s="342">
        <v>36.93</v>
      </c>
      <c r="F6256" s="338" t="s">
        <v>32651</v>
      </c>
      <c r="G6256" s="343"/>
      <c r="H6256" s="343"/>
      <c r="I6256" s="343"/>
    </row>
    <row r="6257" spans="1:9" ht="69.75" customHeight="1">
      <c r="A6257" s="340" t="s">
        <v>12770</v>
      </c>
      <c r="B6257" s="338" t="s">
        <v>12771</v>
      </c>
      <c r="C6257" s="341" t="s">
        <v>4</v>
      </c>
      <c r="D6257" s="342">
        <v>47.83</v>
      </c>
      <c r="E6257" s="342">
        <v>45.07</v>
      </c>
      <c r="F6257" s="338" t="s">
        <v>32651</v>
      </c>
      <c r="G6257" s="343"/>
      <c r="H6257" s="343"/>
      <c r="I6257" s="343"/>
    </row>
    <row r="6258" spans="1:9" ht="69.75" customHeight="1">
      <c r="A6258" s="340" t="s">
        <v>12772</v>
      </c>
      <c r="B6258" s="338" t="s">
        <v>12773</v>
      </c>
      <c r="C6258" s="341" t="s">
        <v>4</v>
      </c>
      <c r="D6258" s="342">
        <v>110.65</v>
      </c>
      <c r="E6258" s="342">
        <v>108.9</v>
      </c>
      <c r="F6258" s="338" t="s">
        <v>32651</v>
      </c>
      <c r="G6258" s="343"/>
      <c r="H6258" s="343"/>
      <c r="I6258" s="343"/>
    </row>
    <row r="6259" spans="1:9" ht="69.75" customHeight="1">
      <c r="A6259" s="340" t="s">
        <v>12774</v>
      </c>
      <c r="B6259" s="338" t="s">
        <v>12775</v>
      </c>
      <c r="C6259" s="341" t="s">
        <v>4</v>
      </c>
      <c r="D6259" s="342">
        <v>126.03</v>
      </c>
      <c r="E6259" s="342">
        <v>122.9</v>
      </c>
      <c r="F6259" s="338" t="s">
        <v>32651</v>
      </c>
      <c r="G6259" s="343"/>
      <c r="H6259" s="343"/>
      <c r="I6259" s="343"/>
    </row>
    <row r="6260" spans="1:9" ht="69.75" customHeight="1">
      <c r="A6260" s="340" t="s">
        <v>12776</v>
      </c>
      <c r="B6260" s="338" t="s">
        <v>12777</v>
      </c>
      <c r="C6260" s="341" t="s">
        <v>4</v>
      </c>
      <c r="D6260" s="342">
        <v>44.49</v>
      </c>
      <c r="E6260" s="342">
        <v>42.33</v>
      </c>
      <c r="F6260" s="338" t="s">
        <v>32651</v>
      </c>
      <c r="G6260" s="343"/>
      <c r="H6260" s="343"/>
      <c r="I6260" s="343"/>
    </row>
    <row r="6261" spans="1:9" ht="69.75" customHeight="1">
      <c r="A6261" s="340" t="s">
        <v>12778</v>
      </c>
      <c r="B6261" s="338" t="s">
        <v>12779</v>
      </c>
      <c r="C6261" s="341" t="s">
        <v>4</v>
      </c>
      <c r="D6261" s="342">
        <v>54.82</v>
      </c>
      <c r="E6261" s="342">
        <v>51.65</v>
      </c>
      <c r="F6261" s="338" t="s">
        <v>32651</v>
      </c>
      <c r="G6261" s="343"/>
      <c r="H6261" s="343"/>
      <c r="I6261" s="343"/>
    </row>
    <row r="6262" spans="1:9" ht="69.75" customHeight="1">
      <c r="A6262" s="340" t="s">
        <v>12780</v>
      </c>
      <c r="B6262" s="338" t="s">
        <v>12781</v>
      </c>
      <c r="C6262" s="341" t="s">
        <v>4</v>
      </c>
      <c r="D6262" s="342">
        <v>126.77</v>
      </c>
      <c r="E6262" s="342">
        <v>124.75</v>
      </c>
      <c r="F6262" s="338" t="s">
        <v>32651</v>
      </c>
      <c r="G6262" s="343"/>
      <c r="H6262" s="343"/>
      <c r="I6262" s="343"/>
    </row>
    <row r="6263" spans="1:9" ht="69.75" customHeight="1">
      <c r="A6263" s="340" t="s">
        <v>12782</v>
      </c>
      <c r="B6263" s="338" t="s">
        <v>12783</v>
      </c>
      <c r="C6263" s="341" t="s">
        <v>4</v>
      </c>
      <c r="D6263" s="342">
        <v>144.38</v>
      </c>
      <c r="E6263" s="342">
        <v>140.79</v>
      </c>
      <c r="F6263" s="338" t="s">
        <v>32651</v>
      </c>
      <c r="G6263" s="343"/>
      <c r="H6263" s="343"/>
      <c r="I6263" s="343"/>
    </row>
    <row r="6264" spans="1:9" ht="69.75" customHeight="1">
      <c r="A6264" s="340" t="s">
        <v>12784</v>
      </c>
      <c r="B6264" s="338" t="s">
        <v>12785</v>
      </c>
      <c r="C6264" s="341" t="s">
        <v>4</v>
      </c>
      <c r="D6264" s="342">
        <v>47.91</v>
      </c>
      <c r="E6264" s="342">
        <v>45.61</v>
      </c>
      <c r="F6264" s="338" t="s">
        <v>32651</v>
      </c>
      <c r="G6264" s="343"/>
      <c r="H6264" s="343"/>
      <c r="I6264" s="343"/>
    </row>
    <row r="6265" spans="1:9" ht="69.75" customHeight="1">
      <c r="A6265" s="340" t="s">
        <v>12786</v>
      </c>
      <c r="B6265" s="338" t="s">
        <v>12787</v>
      </c>
      <c r="C6265" s="341" t="s">
        <v>4</v>
      </c>
      <c r="D6265" s="342">
        <v>59.16</v>
      </c>
      <c r="E6265" s="342">
        <v>55.76</v>
      </c>
      <c r="F6265" s="338" t="s">
        <v>32651</v>
      </c>
      <c r="G6265" s="343"/>
      <c r="H6265" s="343"/>
      <c r="I6265" s="343"/>
    </row>
    <row r="6266" spans="1:9" ht="69.75" customHeight="1">
      <c r="A6266" s="340" t="s">
        <v>12788</v>
      </c>
      <c r="B6266" s="338" t="s">
        <v>12789</v>
      </c>
      <c r="C6266" s="341" t="s">
        <v>4</v>
      </c>
      <c r="D6266" s="342">
        <v>137.51</v>
      </c>
      <c r="E6266" s="342">
        <v>135.37</v>
      </c>
      <c r="F6266" s="338" t="s">
        <v>32651</v>
      </c>
      <c r="G6266" s="343"/>
      <c r="H6266" s="343"/>
      <c r="I6266" s="343"/>
    </row>
    <row r="6267" spans="1:9" ht="69.75" customHeight="1">
      <c r="A6267" s="340" t="s">
        <v>12790</v>
      </c>
      <c r="B6267" s="338" t="s">
        <v>12791</v>
      </c>
      <c r="C6267" s="341" t="s">
        <v>4</v>
      </c>
      <c r="D6267" s="342">
        <v>156.68</v>
      </c>
      <c r="E6267" s="342">
        <v>152.83000000000001</v>
      </c>
      <c r="F6267" s="338" t="s">
        <v>32651</v>
      </c>
      <c r="G6267" s="343"/>
      <c r="H6267" s="343"/>
      <c r="I6267" s="343"/>
    </row>
    <row r="6268" spans="1:9" ht="69.75" customHeight="1">
      <c r="A6268" s="340" t="s">
        <v>12792</v>
      </c>
      <c r="B6268" s="338" t="s">
        <v>12793</v>
      </c>
      <c r="C6268" s="341" t="s">
        <v>4</v>
      </c>
      <c r="D6268" s="342">
        <v>44.4</v>
      </c>
      <c r="E6268" s="342">
        <v>41.49</v>
      </c>
      <c r="F6268" s="338" t="s">
        <v>32651</v>
      </c>
      <c r="G6268" s="343"/>
      <c r="H6268" s="343"/>
      <c r="I6268" s="343"/>
    </row>
    <row r="6269" spans="1:9" ht="69.75" customHeight="1">
      <c r="A6269" s="340" t="s">
        <v>12794</v>
      </c>
      <c r="B6269" s="338" t="s">
        <v>12795</v>
      </c>
      <c r="C6269" s="341" t="s">
        <v>4</v>
      </c>
      <c r="D6269" s="342">
        <v>49.67</v>
      </c>
      <c r="E6269" s="342">
        <v>46.25</v>
      </c>
      <c r="F6269" s="338" t="s">
        <v>32651</v>
      </c>
      <c r="G6269" s="343"/>
      <c r="H6269" s="343"/>
      <c r="I6269" s="343"/>
    </row>
    <row r="6270" spans="1:9" ht="69.75" customHeight="1">
      <c r="A6270" s="340" t="s">
        <v>12796</v>
      </c>
      <c r="B6270" s="338" t="s">
        <v>12797</v>
      </c>
      <c r="C6270" s="341" t="s">
        <v>4</v>
      </c>
      <c r="D6270" s="342">
        <v>86.42</v>
      </c>
      <c r="E6270" s="342">
        <v>83.58</v>
      </c>
      <c r="F6270" s="338" t="s">
        <v>32651</v>
      </c>
      <c r="G6270" s="343"/>
      <c r="H6270" s="343"/>
      <c r="I6270" s="343"/>
    </row>
    <row r="6271" spans="1:9" ht="69.75" customHeight="1">
      <c r="A6271" s="340" t="s">
        <v>12798</v>
      </c>
      <c r="B6271" s="338" t="s">
        <v>12799</v>
      </c>
      <c r="C6271" s="341" t="s">
        <v>4</v>
      </c>
      <c r="D6271" s="342">
        <v>95.41</v>
      </c>
      <c r="E6271" s="342">
        <v>91.77</v>
      </c>
      <c r="F6271" s="338" t="s">
        <v>32651</v>
      </c>
      <c r="G6271" s="343"/>
      <c r="H6271" s="343"/>
      <c r="I6271" s="343"/>
    </row>
    <row r="6272" spans="1:9" ht="69.75" customHeight="1">
      <c r="A6272" s="340" t="s">
        <v>12800</v>
      </c>
      <c r="B6272" s="338" t="s">
        <v>12801</v>
      </c>
      <c r="C6272" s="341" t="s">
        <v>4</v>
      </c>
      <c r="D6272" s="342">
        <v>52.09</v>
      </c>
      <c r="E6272" s="342">
        <v>48.88</v>
      </c>
      <c r="F6272" s="338" t="s">
        <v>32651</v>
      </c>
      <c r="G6272" s="343"/>
      <c r="H6272" s="343"/>
      <c r="I6272" s="343"/>
    </row>
    <row r="6273" spans="1:9" ht="69.75" customHeight="1">
      <c r="A6273" s="340" t="s">
        <v>12802</v>
      </c>
      <c r="B6273" s="338" t="s">
        <v>12803</v>
      </c>
      <c r="C6273" s="341" t="s">
        <v>4</v>
      </c>
      <c r="D6273" s="342">
        <v>59.42</v>
      </c>
      <c r="E6273" s="342">
        <v>55.49</v>
      </c>
      <c r="F6273" s="338" t="s">
        <v>32651</v>
      </c>
      <c r="G6273" s="343"/>
      <c r="H6273" s="343"/>
      <c r="I6273" s="343"/>
    </row>
    <row r="6274" spans="1:9" ht="69.75" customHeight="1">
      <c r="A6274" s="340" t="s">
        <v>12804</v>
      </c>
      <c r="B6274" s="338" t="s">
        <v>12805</v>
      </c>
      <c r="C6274" s="341" t="s">
        <v>4</v>
      </c>
      <c r="D6274" s="342">
        <v>110.51</v>
      </c>
      <c r="E6274" s="342">
        <v>107.4</v>
      </c>
      <c r="F6274" s="338" t="s">
        <v>32651</v>
      </c>
      <c r="G6274" s="343"/>
      <c r="H6274" s="343"/>
      <c r="I6274" s="343"/>
    </row>
    <row r="6275" spans="1:9" ht="69.75" customHeight="1">
      <c r="A6275" s="340" t="s">
        <v>12806</v>
      </c>
      <c r="B6275" s="338" t="s">
        <v>12807</v>
      </c>
      <c r="C6275" s="341" t="s">
        <v>4</v>
      </c>
      <c r="D6275" s="342">
        <v>123.01</v>
      </c>
      <c r="E6275" s="342">
        <v>118.79</v>
      </c>
      <c r="F6275" s="338" t="s">
        <v>32651</v>
      </c>
      <c r="G6275" s="343"/>
      <c r="H6275" s="343"/>
      <c r="I6275" s="343"/>
    </row>
    <row r="6276" spans="1:9" ht="69.75" customHeight="1">
      <c r="A6276" s="340" t="s">
        <v>12808</v>
      </c>
      <c r="B6276" s="338" t="s">
        <v>12809</v>
      </c>
      <c r="C6276" s="341" t="s">
        <v>4</v>
      </c>
      <c r="D6276" s="342">
        <v>49.92</v>
      </c>
      <c r="E6276" s="342">
        <v>46.57</v>
      </c>
      <c r="F6276" s="338" t="s">
        <v>32651</v>
      </c>
      <c r="G6276" s="343"/>
      <c r="H6276" s="343"/>
      <c r="I6276" s="343"/>
    </row>
    <row r="6277" spans="1:9" ht="69.75" customHeight="1">
      <c r="A6277" s="340" t="s">
        <v>12810</v>
      </c>
      <c r="B6277" s="338" t="s">
        <v>12811</v>
      </c>
      <c r="C6277" s="341" t="s">
        <v>4</v>
      </c>
      <c r="D6277" s="342">
        <v>57.25</v>
      </c>
      <c r="E6277" s="342">
        <v>53.18</v>
      </c>
      <c r="F6277" s="338" t="s">
        <v>32651</v>
      </c>
      <c r="G6277" s="343"/>
      <c r="H6277" s="343"/>
      <c r="I6277" s="343"/>
    </row>
    <row r="6278" spans="1:9" ht="69.75" customHeight="1">
      <c r="A6278" s="340" t="s">
        <v>12812</v>
      </c>
      <c r="B6278" s="338" t="s">
        <v>12813</v>
      </c>
      <c r="C6278" s="341" t="s">
        <v>4</v>
      </c>
      <c r="D6278" s="342">
        <v>108.34</v>
      </c>
      <c r="E6278" s="342">
        <v>105.09</v>
      </c>
      <c r="F6278" s="338" t="s">
        <v>32651</v>
      </c>
      <c r="G6278" s="343"/>
      <c r="H6278" s="343"/>
      <c r="I6278" s="343"/>
    </row>
    <row r="6279" spans="1:9" ht="69.75" customHeight="1">
      <c r="A6279" s="340" t="s">
        <v>12814</v>
      </c>
      <c r="B6279" s="338" t="s">
        <v>12815</v>
      </c>
      <c r="C6279" s="341" t="s">
        <v>4</v>
      </c>
      <c r="D6279" s="342">
        <v>120.84</v>
      </c>
      <c r="E6279" s="342">
        <v>116.48</v>
      </c>
      <c r="F6279" s="338" t="s">
        <v>32651</v>
      </c>
      <c r="G6279" s="343"/>
      <c r="H6279" s="343"/>
      <c r="I6279" s="343"/>
    </row>
    <row r="6280" spans="1:9" ht="69.75" customHeight="1">
      <c r="A6280" s="340" t="s">
        <v>12816</v>
      </c>
      <c r="B6280" s="338" t="s">
        <v>12817</v>
      </c>
      <c r="C6280" s="341" t="s">
        <v>4</v>
      </c>
      <c r="D6280" s="342">
        <v>56.28</v>
      </c>
      <c r="E6280" s="342">
        <v>52.67</v>
      </c>
      <c r="F6280" s="338" t="s">
        <v>32651</v>
      </c>
      <c r="G6280" s="343"/>
      <c r="H6280" s="343"/>
      <c r="I6280" s="343"/>
    </row>
    <row r="6281" spans="1:9" ht="69.75" customHeight="1">
      <c r="A6281" s="340" t="s">
        <v>12818</v>
      </c>
      <c r="B6281" s="338" t="s">
        <v>12819</v>
      </c>
      <c r="C6281" s="341" t="s">
        <v>4</v>
      </c>
      <c r="D6281" s="342">
        <v>65.3</v>
      </c>
      <c r="E6281" s="342">
        <v>60.81</v>
      </c>
      <c r="F6281" s="338" t="s">
        <v>32651</v>
      </c>
      <c r="G6281" s="343"/>
      <c r="H6281" s="343"/>
      <c r="I6281" s="343"/>
    </row>
    <row r="6282" spans="1:9" ht="69.75" customHeight="1">
      <c r="A6282" s="340" t="s">
        <v>12820</v>
      </c>
      <c r="B6282" s="338" t="s">
        <v>12821</v>
      </c>
      <c r="C6282" s="341" t="s">
        <v>4</v>
      </c>
      <c r="D6282" s="342">
        <v>128.12</v>
      </c>
      <c r="E6282" s="342">
        <v>124.64</v>
      </c>
      <c r="F6282" s="338" t="s">
        <v>32651</v>
      </c>
      <c r="G6282" s="343"/>
      <c r="H6282" s="343"/>
      <c r="I6282" s="343"/>
    </row>
    <row r="6283" spans="1:9" ht="69.75" customHeight="1">
      <c r="A6283" s="340" t="s">
        <v>12822</v>
      </c>
      <c r="B6283" s="338" t="s">
        <v>12823</v>
      </c>
      <c r="C6283" s="341" t="s">
        <v>4</v>
      </c>
      <c r="D6283" s="342">
        <v>143.5</v>
      </c>
      <c r="E6283" s="342">
        <v>138.63999999999999</v>
      </c>
      <c r="F6283" s="338" t="s">
        <v>32651</v>
      </c>
      <c r="G6283" s="343"/>
      <c r="H6283" s="343"/>
      <c r="I6283" s="343"/>
    </row>
    <row r="6284" spans="1:9" ht="69.75" customHeight="1">
      <c r="A6284" s="340" t="s">
        <v>12824</v>
      </c>
      <c r="B6284" s="338" t="s">
        <v>12825</v>
      </c>
      <c r="C6284" s="341" t="s">
        <v>4</v>
      </c>
      <c r="D6284" s="342">
        <v>24.05</v>
      </c>
      <c r="E6284" s="342">
        <v>23.65</v>
      </c>
      <c r="F6284" s="338" t="s">
        <v>32651</v>
      </c>
      <c r="G6284" s="343"/>
      <c r="H6284" s="343"/>
      <c r="I6284" s="343"/>
    </row>
    <row r="6285" spans="1:9" ht="69.75" customHeight="1">
      <c r="A6285" s="340" t="s">
        <v>12826</v>
      </c>
      <c r="B6285" s="338" t="s">
        <v>12827</v>
      </c>
      <c r="C6285" s="341" t="s">
        <v>4</v>
      </c>
      <c r="D6285" s="342">
        <v>30.23</v>
      </c>
      <c r="E6285" s="342">
        <v>29.69</v>
      </c>
      <c r="F6285" s="338" t="s">
        <v>32651</v>
      </c>
      <c r="G6285" s="343"/>
      <c r="H6285" s="343"/>
      <c r="I6285" s="343"/>
    </row>
    <row r="6286" spans="1:9" ht="69.75" customHeight="1">
      <c r="A6286" s="340" t="s">
        <v>12828</v>
      </c>
      <c r="B6286" s="338" t="s">
        <v>12829</v>
      </c>
      <c r="C6286" s="341" t="s">
        <v>4</v>
      </c>
      <c r="D6286" s="342">
        <v>35.14</v>
      </c>
      <c r="E6286" s="342">
        <v>34.49</v>
      </c>
      <c r="F6286" s="338" t="s">
        <v>32651</v>
      </c>
      <c r="G6286" s="343"/>
      <c r="H6286" s="343"/>
      <c r="I6286" s="343"/>
    </row>
    <row r="6287" spans="1:9" ht="69.75" customHeight="1">
      <c r="A6287" s="340" t="s">
        <v>12830</v>
      </c>
      <c r="B6287" s="338" t="s">
        <v>12831</v>
      </c>
      <c r="C6287" s="341" t="s">
        <v>4</v>
      </c>
      <c r="D6287" s="342">
        <v>20.47</v>
      </c>
      <c r="E6287" s="342">
        <v>20.22</v>
      </c>
      <c r="F6287" s="338" t="s">
        <v>32651</v>
      </c>
      <c r="G6287" s="343"/>
      <c r="H6287" s="343"/>
      <c r="I6287" s="343"/>
    </row>
    <row r="6288" spans="1:9" ht="69.75" customHeight="1">
      <c r="A6288" s="340" t="s">
        <v>12832</v>
      </c>
      <c r="B6288" s="338" t="s">
        <v>12833</v>
      </c>
      <c r="C6288" s="341" t="s">
        <v>4</v>
      </c>
      <c r="D6288" s="342">
        <v>28.3</v>
      </c>
      <c r="E6288" s="342">
        <v>27.84</v>
      </c>
      <c r="F6288" s="338" t="s">
        <v>32651</v>
      </c>
      <c r="G6288" s="343"/>
      <c r="H6288" s="343"/>
      <c r="I6288" s="343"/>
    </row>
    <row r="6289" spans="1:9" ht="69.75" customHeight="1">
      <c r="A6289" s="340" t="s">
        <v>12834</v>
      </c>
      <c r="B6289" s="338" t="s">
        <v>12835</v>
      </c>
      <c r="C6289" s="341" t="s">
        <v>4</v>
      </c>
      <c r="D6289" s="342">
        <v>34.770000000000003</v>
      </c>
      <c r="E6289" s="342">
        <v>34.119999999999997</v>
      </c>
      <c r="F6289" s="338" t="s">
        <v>32651</v>
      </c>
      <c r="G6289" s="343"/>
      <c r="H6289" s="343"/>
      <c r="I6289" s="343"/>
    </row>
    <row r="6290" spans="1:9" ht="69.75" customHeight="1">
      <c r="A6290" s="340" t="s">
        <v>12836</v>
      </c>
      <c r="B6290" s="338" t="s">
        <v>12837</v>
      </c>
      <c r="C6290" s="341" t="s">
        <v>4</v>
      </c>
      <c r="D6290" s="342">
        <v>77.010000000000005</v>
      </c>
      <c r="E6290" s="342">
        <v>74.06</v>
      </c>
      <c r="F6290" s="338" t="s">
        <v>32651</v>
      </c>
      <c r="G6290" s="343"/>
      <c r="H6290" s="343"/>
      <c r="I6290" s="343"/>
    </row>
    <row r="6291" spans="1:9" ht="69.75" customHeight="1">
      <c r="A6291" s="340" t="s">
        <v>12839</v>
      </c>
      <c r="B6291" s="338" t="s">
        <v>12840</v>
      </c>
      <c r="C6291" s="341" t="s">
        <v>4</v>
      </c>
      <c r="D6291" s="342">
        <v>87.34</v>
      </c>
      <c r="E6291" s="342">
        <v>83.38</v>
      </c>
      <c r="F6291" s="338" t="s">
        <v>32651</v>
      </c>
      <c r="G6291" s="343"/>
      <c r="H6291" s="343"/>
      <c r="I6291" s="343"/>
    </row>
    <row r="6292" spans="1:9" ht="69.75" customHeight="1">
      <c r="A6292" s="340" t="s">
        <v>12841</v>
      </c>
      <c r="B6292" s="338" t="s">
        <v>12842</v>
      </c>
      <c r="C6292" s="341" t="s">
        <v>4</v>
      </c>
      <c r="D6292" s="342">
        <v>159.29</v>
      </c>
      <c r="E6292" s="342">
        <v>156.47999999999999</v>
      </c>
      <c r="F6292" s="338" t="s">
        <v>32651</v>
      </c>
      <c r="G6292" s="343"/>
      <c r="H6292" s="343"/>
      <c r="I6292" s="343"/>
    </row>
    <row r="6293" spans="1:9" ht="69.75" customHeight="1">
      <c r="A6293" s="340" t="s">
        <v>12843</v>
      </c>
      <c r="B6293" s="338" t="s">
        <v>12844</v>
      </c>
      <c r="C6293" s="341" t="s">
        <v>4</v>
      </c>
      <c r="D6293" s="342">
        <v>176.9</v>
      </c>
      <c r="E6293" s="342">
        <v>172.52</v>
      </c>
      <c r="F6293" s="338" t="s">
        <v>32651</v>
      </c>
      <c r="G6293" s="343"/>
      <c r="H6293" s="343"/>
      <c r="I6293" s="343"/>
    </row>
    <row r="6294" spans="1:9" ht="69.75" customHeight="1">
      <c r="A6294" s="340" t="s">
        <v>12845</v>
      </c>
      <c r="B6294" s="338" t="s">
        <v>12846</v>
      </c>
      <c r="C6294" s="341" t="s">
        <v>4</v>
      </c>
      <c r="D6294" s="342">
        <v>82.04</v>
      </c>
      <c r="E6294" s="342">
        <v>78.77</v>
      </c>
      <c r="F6294" s="338" t="s">
        <v>32651</v>
      </c>
      <c r="G6294" s="343"/>
      <c r="H6294" s="343"/>
      <c r="I6294" s="343"/>
    </row>
    <row r="6295" spans="1:9" ht="69.75" customHeight="1">
      <c r="A6295" s="340" t="s">
        <v>12847</v>
      </c>
      <c r="B6295" s="338" t="s">
        <v>12848</v>
      </c>
      <c r="C6295" s="341" t="s">
        <v>4</v>
      </c>
      <c r="D6295" s="342">
        <v>93.29</v>
      </c>
      <c r="E6295" s="342">
        <v>88.92</v>
      </c>
      <c r="F6295" s="338" t="s">
        <v>32651</v>
      </c>
      <c r="G6295" s="343"/>
      <c r="H6295" s="343"/>
      <c r="I6295" s="343"/>
    </row>
    <row r="6296" spans="1:9" ht="69.75" customHeight="1">
      <c r="A6296" s="340" t="s">
        <v>12849</v>
      </c>
      <c r="B6296" s="338" t="s">
        <v>12850</v>
      </c>
      <c r="C6296" s="341" t="s">
        <v>4</v>
      </c>
      <c r="D6296" s="342">
        <v>171.64</v>
      </c>
      <c r="E6296" s="342">
        <v>168.53</v>
      </c>
      <c r="F6296" s="338" t="s">
        <v>32651</v>
      </c>
      <c r="G6296" s="343"/>
      <c r="H6296" s="343"/>
      <c r="I6296" s="343"/>
    </row>
    <row r="6297" spans="1:9" ht="69.75" customHeight="1">
      <c r="A6297" s="340" t="s">
        <v>12851</v>
      </c>
      <c r="B6297" s="338" t="s">
        <v>12852</v>
      </c>
      <c r="C6297" s="341" t="s">
        <v>4</v>
      </c>
      <c r="D6297" s="342">
        <v>190.81</v>
      </c>
      <c r="E6297" s="342">
        <v>185.99</v>
      </c>
      <c r="F6297" s="338" t="s">
        <v>32651</v>
      </c>
      <c r="G6297" s="343"/>
      <c r="H6297" s="343"/>
      <c r="I6297" s="343"/>
    </row>
    <row r="6298" spans="1:9" ht="69.75" customHeight="1">
      <c r="A6298" s="340" t="s">
        <v>12853</v>
      </c>
      <c r="B6298" s="338" t="s">
        <v>12854</v>
      </c>
      <c r="C6298" s="341" t="s">
        <v>4</v>
      </c>
      <c r="D6298" s="342">
        <v>91.2</v>
      </c>
      <c r="E6298" s="342">
        <v>87.4</v>
      </c>
      <c r="F6298" s="338" t="s">
        <v>32651</v>
      </c>
      <c r="G6298" s="343"/>
      <c r="H6298" s="343"/>
      <c r="I6298" s="343"/>
    </row>
    <row r="6299" spans="1:9" ht="69.75" customHeight="1">
      <c r="A6299" s="340" t="s">
        <v>12855</v>
      </c>
      <c r="B6299" s="338" t="s">
        <v>12856</v>
      </c>
      <c r="C6299" s="341" t="s">
        <v>4</v>
      </c>
      <c r="D6299" s="342">
        <v>104.13</v>
      </c>
      <c r="E6299" s="342">
        <v>99.07</v>
      </c>
      <c r="F6299" s="338" t="s">
        <v>32651</v>
      </c>
      <c r="G6299" s="343"/>
      <c r="H6299" s="343"/>
      <c r="I6299" s="343"/>
    </row>
    <row r="6300" spans="1:9" ht="69.75" customHeight="1">
      <c r="A6300" s="340" t="s">
        <v>12857</v>
      </c>
      <c r="B6300" s="338" t="s">
        <v>12858</v>
      </c>
      <c r="C6300" s="341" t="s">
        <v>4</v>
      </c>
      <c r="D6300" s="342">
        <v>194.22</v>
      </c>
      <c r="E6300" s="342">
        <v>190.59</v>
      </c>
      <c r="F6300" s="338" t="s">
        <v>32651</v>
      </c>
      <c r="G6300" s="343"/>
      <c r="H6300" s="343"/>
      <c r="I6300" s="343"/>
    </row>
    <row r="6301" spans="1:9" ht="69.75" customHeight="1">
      <c r="A6301" s="340" t="s">
        <v>12859</v>
      </c>
      <c r="B6301" s="338" t="s">
        <v>12860</v>
      </c>
      <c r="C6301" s="341" t="s">
        <v>4</v>
      </c>
      <c r="D6301" s="342">
        <v>216.26</v>
      </c>
      <c r="E6301" s="342">
        <v>210.67</v>
      </c>
      <c r="F6301" s="338" t="s">
        <v>32651</v>
      </c>
      <c r="G6301" s="343"/>
      <c r="H6301" s="343"/>
      <c r="I6301" s="343"/>
    </row>
    <row r="6302" spans="1:9" ht="69.75" customHeight="1">
      <c r="A6302" s="340" t="s">
        <v>12861</v>
      </c>
      <c r="B6302" s="338" t="s">
        <v>12862</v>
      </c>
      <c r="C6302" s="341" t="s">
        <v>4</v>
      </c>
      <c r="D6302" s="342">
        <v>2.72</v>
      </c>
      <c r="E6302" s="342">
        <v>2.48</v>
      </c>
      <c r="F6302" s="338" t="s">
        <v>32651</v>
      </c>
      <c r="G6302" s="343"/>
      <c r="H6302" s="343"/>
      <c r="I6302" s="343"/>
    </row>
    <row r="6303" spans="1:9" ht="69.75" customHeight="1">
      <c r="A6303" s="340" t="s">
        <v>12863</v>
      </c>
      <c r="B6303" s="338" t="s">
        <v>12864</v>
      </c>
      <c r="C6303" s="341" t="s">
        <v>6</v>
      </c>
      <c r="D6303" s="342">
        <v>62.03</v>
      </c>
      <c r="E6303" s="342">
        <v>58.95</v>
      </c>
      <c r="F6303" s="338" t="s">
        <v>32651</v>
      </c>
      <c r="G6303" s="343"/>
      <c r="H6303" s="343"/>
      <c r="I6303" s="343"/>
    </row>
    <row r="6304" spans="1:9" ht="69.75" customHeight="1">
      <c r="A6304" s="340" t="s">
        <v>12865</v>
      </c>
      <c r="B6304" s="338" t="s">
        <v>12866</v>
      </c>
      <c r="C6304" s="341" t="s">
        <v>4</v>
      </c>
      <c r="D6304" s="342">
        <v>5.27</v>
      </c>
      <c r="E6304" s="342">
        <v>4.8600000000000003</v>
      </c>
      <c r="F6304" s="338" t="s">
        <v>32651</v>
      </c>
      <c r="G6304" s="343"/>
      <c r="H6304" s="343"/>
      <c r="I6304" s="343"/>
    </row>
    <row r="6305" spans="1:9" ht="69.75" customHeight="1">
      <c r="A6305" s="340" t="s">
        <v>12867</v>
      </c>
      <c r="B6305" s="338" t="s">
        <v>12868</v>
      </c>
      <c r="C6305" s="341" t="s">
        <v>4</v>
      </c>
      <c r="D6305" s="342">
        <v>4.58</v>
      </c>
      <c r="E6305" s="342">
        <v>4.24</v>
      </c>
      <c r="F6305" s="338" t="s">
        <v>32651</v>
      </c>
      <c r="G6305" s="343"/>
      <c r="H6305" s="343"/>
      <c r="I6305" s="343"/>
    </row>
    <row r="6306" spans="1:9" ht="69.75" customHeight="1">
      <c r="A6306" s="340" t="s">
        <v>12869</v>
      </c>
      <c r="B6306" s="338" t="s">
        <v>12870</v>
      </c>
      <c r="C6306" s="341" t="s">
        <v>4</v>
      </c>
      <c r="D6306" s="342">
        <v>7.14</v>
      </c>
      <c r="E6306" s="342">
        <v>6.93</v>
      </c>
      <c r="F6306" s="338" t="s">
        <v>32651</v>
      </c>
      <c r="G6306" s="343"/>
      <c r="H6306" s="343"/>
      <c r="I6306" s="343"/>
    </row>
    <row r="6307" spans="1:9" ht="69.75" customHeight="1">
      <c r="A6307" s="340" t="s">
        <v>12871</v>
      </c>
      <c r="B6307" s="338" t="s">
        <v>12872</v>
      </c>
      <c r="C6307" s="341" t="s">
        <v>4</v>
      </c>
      <c r="D6307" s="342">
        <v>6.9</v>
      </c>
      <c r="E6307" s="342">
        <v>6.71</v>
      </c>
      <c r="F6307" s="338" t="s">
        <v>32651</v>
      </c>
      <c r="G6307" s="343"/>
      <c r="H6307" s="343"/>
      <c r="I6307" s="343"/>
    </row>
    <row r="6308" spans="1:9" ht="69.75" customHeight="1">
      <c r="A6308" s="340" t="s">
        <v>12873</v>
      </c>
      <c r="B6308" s="338" t="s">
        <v>12874</v>
      </c>
      <c r="C6308" s="341" t="s">
        <v>4</v>
      </c>
      <c r="D6308" s="342">
        <v>9.69</v>
      </c>
      <c r="E6308" s="342">
        <v>9.4600000000000009</v>
      </c>
      <c r="F6308" s="338" t="s">
        <v>32651</v>
      </c>
      <c r="G6308" s="343"/>
      <c r="H6308" s="343"/>
      <c r="I6308" s="343"/>
    </row>
    <row r="6309" spans="1:9" ht="69.75" customHeight="1">
      <c r="A6309" s="340" t="s">
        <v>12875</v>
      </c>
      <c r="B6309" s="338" t="s">
        <v>12876</v>
      </c>
      <c r="C6309" s="341" t="s">
        <v>4</v>
      </c>
      <c r="D6309" s="342">
        <v>9.18</v>
      </c>
      <c r="E6309" s="342">
        <v>8.99</v>
      </c>
      <c r="F6309" s="338" t="s">
        <v>32651</v>
      </c>
      <c r="G6309" s="343"/>
      <c r="H6309" s="343"/>
      <c r="I6309" s="343"/>
    </row>
    <row r="6310" spans="1:9" ht="69.75" customHeight="1">
      <c r="A6310" s="340" t="s">
        <v>12877</v>
      </c>
      <c r="B6310" s="338" t="s">
        <v>12878</v>
      </c>
      <c r="C6310" s="341" t="s">
        <v>4</v>
      </c>
      <c r="D6310" s="342">
        <v>17.45</v>
      </c>
      <c r="E6310" s="342">
        <v>16.75</v>
      </c>
      <c r="F6310" s="338" t="s">
        <v>32651</v>
      </c>
      <c r="G6310" s="343"/>
      <c r="H6310" s="343"/>
      <c r="I6310" s="343"/>
    </row>
    <row r="6311" spans="1:9" ht="69.75" customHeight="1">
      <c r="A6311" s="340" t="s">
        <v>12879</v>
      </c>
      <c r="B6311" s="338" t="s">
        <v>12880</v>
      </c>
      <c r="C6311" s="341" t="s">
        <v>4</v>
      </c>
      <c r="D6311" s="342">
        <v>16.34</v>
      </c>
      <c r="E6311" s="342">
        <v>15.73</v>
      </c>
      <c r="F6311" s="338" t="s">
        <v>32651</v>
      </c>
      <c r="G6311" s="343"/>
      <c r="H6311" s="343"/>
      <c r="I6311" s="343"/>
    </row>
    <row r="6312" spans="1:9" ht="69.75" customHeight="1">
      <c r="A6312" s="340" t="s">
        <v>12881</v>
      </c>
      <c r="B6312" s="338" t="s">
        <v>12882</v>
      </c>
      <c r="C6312" s="341" t="s">
        <v>4</v>
      </c>
      <c r="D6312" s="342">
        <v>9.1</v>
      </c>
      <c r="E6312" s="342">
        <v>8.69</v>
      </c>
      <c r="F6312" s="338" t="s">
        <v>32651</v>
      </c>
      <c r="G6312" s="343"/>
      <c r="H6312" s="343"/>
      <c r="I6312" s="343"/>
    </row>
    <row r="6313" spans="1:9" ht="69.75" customHeight="1">
      <c r="A6313" s="340" t="s">
        <v>12883</v>
      </c>
      <c r="B6313" s="338" t="s">
        <v>12884</v>
      </c>
      <c r="C6313" s="341" t="s">
        <v>4</v>
      </c>
      <c r="D6313" s="342">
        <v>8.86</v>
      </c>
      <c r="E6313" s="342">
        <v>8.4700000000000006</v>
      </c>
      <c r="F6313" s="338" t="s">
        <v>32651</v>
      </c>
      <c r="G6313" s="343"/>
      <c r="H6313" s="343"/>
      <c r="I6313" s="343"/>
    </row>
    <row r="6314" spans="1:9" ht="69.75" customHeight="1">
      <c r="A6314" s="340" t="s">
        <v>12885</v>
      </c>
      <c r="B6314" s="338" t="s">
        <v>12886</v>
      </c>
      <c r="C6314" s="341" t="s">
        <v>4</v>
      </c>
      <c r="D6314" s="342">
        <v>11.65</v>
      </c>
      <c r="E6314" s="342">
        <v>11.22</v>
      </c>
      <c r="F6314" s="338" t="s">
        <v>32651</v>
      </c>
      <c r="G6314" s="343"/>
      <c r="H6314" s="343"/>
      <c r="I6314" s="343"/>
    </row>
    <row r="6315" spans="1:9" ht="69.75" customHeight="1">
      <c r="A6315" s="340" t="s">
        <v>12887</v>
      </c>
      <c r="B6315" s="338" t="s">
        <v>12888</v>
      </c>
      <c r="C6315" s="341" t="s">
        <v>4</v>
      </c>
      <c r="D6315" s="342">
        <v>11.14</v>
      </c>
      <c r="E6315" s="342">
        <v>10.75</v>
      </c>
      <c r="F6315" s="338" t="s">
        <v>32651</v>
      </c>
      <c r="G6315" s="343"/>
      <c r="H6315" s="343"/>
      <c r="I6315" s="343"/>
    </row>
    <row r="6316" spans="1:9" ht="69.75" customHeight="1">
      <c r="A6316" s="340" t="s">
        <v>384</v>
      </c>
      <c r="B6316" s="338" t="s">
        <v>12889</v>
      </c>
      <c r="C6316" s="341" t="s">
        <v>4</v>
      </c>
      <c r="D6316" s="342">
        <v>8.19</v>
      </c>
      <c r="E6316" s="342">
        <v>7.48</v>
      </c>
      <c r="F6316" s="338" t="s">
        <v>32651</v>
      </c>
      <c r="G6316" s="343"/>
      <c r="H6316" s="343"/>
      <c r="I6316" s="343"/>
    </row>
    <row r="6317" spans="1:9" ht="69.75" customHeight="1">
      <c r="A6317" s="340" t="s">
        <v>12890</v>
      </c>
      <c r="B6317" s="338" t="s">
        <v>12891</v>
      </c>
      <c r="C6317" s="341" t="s">
        <v>4</v>
      </c>
      <c r="D6317" s="342">
        <v>7.5</v>
      </c>
      <c r="E6317" s="342">
        <v>6.86</v>
      </c>
      <c r="F6317" s="338" t="s">
        <v>32651</v>
      </c>
      <c r="G6317" s="343"/>
      <c r="H6317" s="343"/>
      <c r="I6317" s="343"/>
    </row>
    <row r="6318" spans="1:9" ht="69.75" customHeight="1">
      <c r="A6318" s="340" t="s">
        <v>12892</v>
      </c>
      <c r="B6318" s="338" t="s">
        <v>12893</v>
      </c>
      <c r="C6318" s="341" t="s">
        <v>4</v>
      </c>
      <c r="D6318" s="342">
        <v>5.95</v>
      </c>
      <c r="E6318" s="342">
        <v>5.53</v>
      </c>
      <c r="F6318" s="338" t="s">
        <v>32651</v>
      </c>
      <c r="G6318" s="343"/>
      <c r="H6318" s="343"/>
      <c r="I6318" s="343"/>
    </row>
    <row r="6319" spans="1:9" ht="69.75" customHeight="1">
      <c r="A6319" s="340" t="s">
        <v>12895</v>
      </c>
      <c r="B6319" s="338" t="s">
        <v>12896</v>
      </c>
      <c r="C6319" s="341" t="s">
        <v>4</v>
      </c>
      <c r="D6319" s="342">
        <v>5.26</v>
      </c>
      <c r="E6319" s="342">
        <v>4.91</v>
      </c>
      <c r="F6319" s="338" t="s">
        <v>32651</v>
      </c>
      <c r="G6319" s="343"/>
      <c r="H6319" s="343"/>
      <c r="I6319" s="343"/>
    </row>
    <row r="6320" spans="1:9" ht="69.75" customHeight="1">
      <c r="A6320" s="340" t="s">
        <v>12897</v>
      </c>
      <c r="B6320" s="338" t="s">
        <v>12898</v>
      </c>
      <c r="C6320" s="341" t="s">
        <v>4</v>
      </c>
      <c r="D6320" s="342">
        <v>9.9600000000000009</v>
      </c>
      <c r="E6320" s="342">
        <v>9.48</v>
      </c>
      <c r="F6320" s="338" t="s">
        <v>32651</v>
      </c>
      <c r="G6320" s="343"/>
      <c r="H6320" s="343"/>
      <c r="I6320" s="343"/>
    </row>
    <row r="6321" spans="1:9" ht="69.75" customHeight="1">
      <c r="A6321" s="340" t="s">
        <v>12899</v>
      </c>
      <c r="B6321" s="338" t="s">
        <v>12900</v>
      </c>
      <c r="C6321" s="341" t="s">
        <v>4</v>
      </c>
      <c r="D6321" s="342">
        <v>9.7200000000000006</v>
      </c>
      <c r="E6321" s="342">
        <v>9.26</v>
      </c>
      <c r="F6321" s="338" t="s">
        <v>32651</v>
      </c>
      <c r="G6321" s="343"/>
      <c r="H6321" s="343"/>
      <c r="I6321" s="343"/>
    </row>
    <row r="6322" spans="1:9" ht="69.75" customHeight="1">
      <c r="A6322" s="340" t="s">
        <v>12901</v>
      </c>
      <c r="B6322" s="338" t="s">
        <v>12902</v>
      </c>
      <c r="C6322" s="341" t="s">
        <v>4</v>
      </c>
      <c r="D6322" s="342">
        <v>12.51</v>
      </c>
      <c r="E6322" s="342">
        <v>12.01</v>
      </c>
      <c r="F6322" s="338" t="s">
        <v>32651</v>
      </c>
      <c r="G6322" s="343"/>
      <c r="H6322" s="343"/>
      <c r="I6322" s="343"/>
    </row>
    <row r="6323" spans="1:9" ht="69.75" customHeight="1">
      <c r="A6323" s="340" t="s">
        <v>12903</v>
      </c>
      <c r="B6323" s="338" t="s">
        <v>12904</v>
      </c>
      <c r="C6323" s="341" t="s">
        <v>4</v>
      </c>
      <c r="D6323" s="342">
        <v>12</v>
      </c>
      <c r="E6323" s="342">
        <v>11.54</v>
      </c>
      <c r="F6323" s="338" t="s">
        <v>32651</v>
      </c>
      <c r="G6323" s="343"/>
      <c r="H6323" s="343"/>
      <c r="I6323" s="343"/>
    </row>
    <row r="6324" spans="1:9" ht="69.75" customHeight="1">
      <c r="A6324" s="340" t="s">
        <v>12905</v>
      </c>
      <c r="B6324" s="338" t="s">
        <v>12906</v>
      </c>
      <c r="C6324" s="341" t="s">
        <v>4</v>
      </c>
      <c r="D6324" s="342">
        <v>9.57</v>
      </c>
      <c r="E6324" s="342">
        <v>8.73</v>
      </c>
      <c r="F6324" s="338" t="s">
        <v>32651</v>
      </c>
      <c r="G6324" s="343"/>
      <c r="H6324" s="343"/>
      <c r="I6324" s="343"/>
    </row>
    <row r="6325" spans="1:9" ht="69.75" customHeight="1">
      <c r="A6325" s="340" t="s">
        <v>12907</v>
      </c>
      <c r="B6325" s="338" t="s">
        <v>12908</v>
      </c>
      <c r="C6325" s="341" t="s">
        <v>4</v>
      </c>
      <c r="D6325" s="342">
        <v>8.8800000000000008</v>
      </c>
      <c r="E6325" s="342">
        <v>8.11</v>
      </c>
      <c r="F6325" s="338" t="s">
        <v>32651</v>
      </c>
      <c r="G6325" s="343"/>
      <c r="H6325" s="343"/>
      <c r="I6325" s="343"/>
    </row>
    <row r="6326" spans="1:9" ht="69.75" customHeight="1">
      <c r="A6326" s="340" t="s">
        <v>12909</v>
      </c>
      <c r="B6326" s="338" t="s">
        <v>12910</v>
      </c>
      <c r="C6326" s="341" t="s">
        <v>4</v>
      </c>
      <c r="D6326" s="342">
        <v>7.23</v>
      </c>
      <c r="E6326" s="342">
        <v>6.7</v>
      </c>
      <c r="F6326" s="338" t="s">
        <v>32651</v>
      </c>
      <c r="G6326" s="343"/>
      <c r="H6326" s="343"/>
      <c r="I6326" s="343"/>
    </row>
    <row r="6327" spans="1:9" ht="69.75" customHeight="1">
      <c r="A6327" s="340" t="s">
        <v>12911</v>
      </c>
      <c r="B6327" s="338" t="s">
        <v>12912</v>
      </c>
      <c r="C6327" s="341" t="s">
        <v>4</v>
      </c>
      <c r="D6327" s="342">
        <v>6.54</v>
      </c>
      <c r="E6327" s="342">
        <v>6.08</v>
      </c>
      <c r="F6327" s="338" t="s">
        <v>32651</v>
      </c>
      <c r="G6327" s="343"/>
      <c r="H6327" s="343"/>
      <c r="I6327" s="343"/>
    </row>
    <row r="6328" spans="1:9" ht="69.75" customHeight="1">
      <c r="A6328" s="340" t="s">
        <v>12913</v>
      </c>
      <c r="B6328" s="338" t="s">
        <v>12914</v>
      </c>
      <c r="C6328" s="341" t="s">
        <v>4</v>
      </c>
      <c r="D6328" s="342">
        <v>24</v>
      </c>
      <c r="E6328" s="342">
        <v>22.64</v>
      </c>
      <c r="F6328" s="338" t="s">
        <v>32651</v>
      </c>
      <c r="G6328" s="343"/>
      <c r="H6328" s="343"/>
      <c r="I6328" s="343"/>
    </row>
    <row r="6329" spans="1:9" ht="69.75" customHeight="1">
      <c r="A6329" s="340" t="s">
        <v>12915</v>
      </c>
      <c r="B6329" s="338" t="s">
        <v>12916</v>
      </c>
      <c r="C6329" s="341" t="s">
        <v>4</v>
      </c>
      <c r="D6329" s="342">
        <v>22.89</v>
      </c>
      <c r="E6329" s="342">
        <v>21.62</v>
      </c>
      <c r="F6329" s="338" t="s">
        <v>32651</v>
      </c>
      <c r="G6329" s="343"/>
      <c r="H6329" s="343"/>
      <c r="I6329" s="343"/>
    </row>
    <row r="6330" spans="1:9" ht="69.75" customHeight="1">
      <c r="A6330" s="340" t="s">
        <v>12917</v>
      </c>
      <c r="B6330" s="338" t="s">
        <v>12918</v>
      </c>
      <c r="C6330" s="341" t="s">
        <v>4</v>
      </c>
      <c r="D6330" s="342">
        <v>5.35</v>
      </c>
      <c r="E6330" s="342">
        <v>5.01</v>
      </c>
      <c r="F6330" s="338" t="s">
        <v>32651</v>
      </c>
      <c r="G6330" s="343"/>
      <c r="H6330" s="343"/>
      <c r="I6330" s="343"/>
    </row>
    <row r="6331" spans="1:9" ht="69.75" customHeight="1">
      <c r="A6331" s="340" t="s">
        <v>12919</v>
      </c>
      <c r="B6331" s="338" t="s">
        <v>12920</v>
      </c>
      <c r="C6331" s="341" t="s">
        <v>4</v>
      </c>
      <c r="D6331" s="342">
        <v>5.35</v>
      </c>
      <c r="E6331" s="342">
        <v>5.01</v>
      </c>
      <c r="F6331" s="338" t="s">
        <v>32651</v>
      </c>
      <c r="G6331" s="343"/>
      <c r="H6331" s="343"/>
      <c r="I6331" s="343"/>
    </row>
    <row r="6332" spans="1:9" ht="69.75" customHeight="1">
      <c r="A6332" s="340" t="s">
        <v>12921</v>
      </c>
      <c r="B6332" s="338" t="s">
        <v>12922</v>
      </c>
      <c r="C6332" s="341" t="s">
        <v>4</v>
      </c>
      <c r="D6332" s="342">
        <v>17.7</v>
      </c>
      <c r="E6332" s="342">
        <v>16.64</v>
      </c>
      <c r="F6332" s="338" t="s">
        <v>32651</v>
      </c>
      <c r="G6332" s="343"/>
      <c r="H6332" s="343"/>
      <c r="I6332" s="343"/>
    </row>
    <row r="6333" spans="1:9" ht="69.75" customHeight="1">
      <c r="A6333" s="340" t="s">
        <v>12923</v>
      </c>
      <c r="B6333" s="338" t="s">
        <v>12924</v>
      </c>
      <c r="C6333" s="341" t="s">
        <v>4</v>
      </c>
      <c r="D6333" s="342">
        <v>27.58</v>
      </c>
      <c r="E6333" s="342">
        <v>25.52</v>
      </c>
      <c r="F6333" s="338" t="s">
        <v>32651</v>
      </c>
      <c r="G6333" s="343"/>
      <c r="H6333" s="343"/>
      <c r="I6333" s="343"/>
    </row>
    <row r="6334" spans="1:9" ht="69.75" customHeight="1">
      <c r="A6334" s="340" t="s">
        <v>12925</v>
      </c>
      <c r="B6334" s="338" t="s">
        <v>12926</v>
      </c>
      <c r="C6334" s="341" t="s">
        <v>4</v>
      </c>
      <c r="D6334" s="342">
        <v>33.26</v>
      </c>
      <c r="E6334" s="342">
        <v>30.62</v>
      </c>
      <c r="F6334" s="338" t="s">
        <v>32651</v>
      </c>
      <c r="G6334" s="343"/>
      <c r="H6334" s="343"/>
      <c r="I6334" s="343"/>
    </row>
    <row r="6335" spans="1:9" ht="69.75" customHeight="1">
      <c r="A6335" s="340" t="s">
        <v>12927</v>
      </c>
      <c r="B6335" s="338" t="s">
        <v>12928</v>
      </c>
      <c r="C6335" s="341" t="s">
        <v>4</v>
      </c>
      <c r="D6335" s="342">
        <v>27.8</v>
      </c>
      <c r="E6335" s="342">
        <v>26.29</v>
      </c>
      <c r="F6335" s="338" t="s">
        <v>32651</v>
      </c>
      <c r="G6335" s="343"/>
      <c r="H6335" s="343"/>
      <c r="I6335" s="343"/>
    </row>
    <row r="6336" spans="1:9" ht="69.75" customHeight="1">
      <c r="A6336" s="340" t="s">
        <v>12929</v>
      </c>
      <c r="B6336" s="338" t="s">
        <v>12930</v>
      </c>
      <c r="C6336" s="341" t="s">
        <v>4</v>
      </c>
      <c r="D6336" s="342">
        <v>37.68</v>
      </c>
      <c r="E6336" s="342">
        <v>35.17</v>
      </c>
      <c r="F6336" s="338" t="s">
        <v>32651</v>
      </c>
      <c r="G6336" s="343"/>
      <c r="H6336" s="343"/>
      <c r="I6336" s="343"/>
    </row>
    <row r="6337" spans="1:9" ht="69.75" customHeight="1">
      <c r="A6337" s="340" t="s">
        <v>12931</v>
      </c>
      <c r="B6337" s="338" t="s">
        <v>12932</v>
      </c>
      <c r="C6337" s="341" t="s">
        <v>4</v>
      </c>
      <c r="D6337" s="342">
        <v>43.36</v>
      </c>
      <c r="E6337" s="342">
        <v>40.270000000000003</v>
      </c>
      <c r="F6337" s="338" t="s">
        <v>32651</v>
      </c>
      <c r="G6337" s="343"/>
      <c r="H6337" s="343"/>
      <c r="I6337" s="343"/>
    </row>
    <row r="6338" spans="1:9" ht="69.75" customHeight="1">
      <c r="A6338" s="340" t="s">
        <v>12933</v>
      </c>
      <c r="B6338" s="338" t="s">
        <v>12934</v>
      </c>
      <c r="C6338" s="341" t="s">
        <v>4</v>
      </c>
      <c r="D6338" s="342">
        <v>20.83</v>
      </c>
      <c r="E6338" s="342">
        <v>19.45</v>
      </c>
      <c r="F6338" s="338" t="s">
        <v>32651</v>
      </c>
      <c r="G6338" s="343"/>
      <c r="H6338" s="343"/>
      <c r="I6338" s="343"/>
    </row>
    <row r="6339" spans="1:9" ht="69.75" customHeight="1">
      <c r="A6339" s="340" t="s">
        <v>12935</v>
      </c>
      <c r="B6339" s="338" t="s">
        <v>12936</v>
      </c>
      <c r="C6339" s="341" t="s">
        <v>4</v>
      </c>
      <c r="D6339" s="342">
        <v>31.39</v>
      </c>
      <c r="E6339" s="342">
        <v>29.51</v>
      </c>
      <c r="F6339" s="338" t="s">
        <v>32651</v>
      </c>
      <c r="G6339" s="343"/>
      <c r="H6339" s="343"/>
      <c r="I6339" s="343"/>
    </row>
    <row r="6340" spans="1:9" ht="69.75" customHeight="1">
      <c r="A6340" s="340" t="s">
        <v>12937</v>
      </c>
      <c r="B6340" s="338" t="s">
        <v>12938</v>
      </c>
      <c r="C6340" s="341" t="s">
        <v>4</v>
      </c>
      <c r="D6340" s="342">
        <v>42.43</v>
      </c>
      <c r="E6340" s="342">
        <v>39.42</v>
      </c>
      <c r="F6340" s="338" t="s">
        <v>32651</v>
      </c>
      <c r="G6340" s="343"/>
      <c r="H6340" s="343"/>
      <c r="I6340" s="343"/>
    </row>
    <row r="6341" spans="1:9" ht="69.75" customHeight="1">
      <c r="A6341" s="340" t="s">
        <v>12939</v>
      </c>
      <c r="B6341" s="338" t="s">
        <v>12940</v>
      </c>
      <c r="C6341" s="341" t="s">
        <v>4</v>
      </c>
      <c r="D6341" s="342">
        <v>49.77</v>
      </c>
      <c r="E6341" s="342">
        <v>46.42</v>
      </c>
      <c r="F6341" s="338" t="s">
        <v>32651</v>
      </c>
      <c r="G6341" s="343"/>
      <c r="H6341" s="343"/>
      <c r="I6341" s="343"/>
    </row>
    <row r="6342" spans="1:9" ht="69.75" customHeight="1">
      <c r="A6342" s="340" t="s">
        <v>12941</v>
      </c>
      <c r="B6342" s="338" t="s">
        <v>12942</v>
      </c>
      <c r="C6342" s="341" t="s">
        <v>4</v>
      </c>
      <c r="D6342" s="342">
        <v>20.86</v>
      </c>
      <c r="E6342" s="342">
        <v>19.420000000000002</v>
      </c>
      <c r="F6342" s="338" t="s">
        <v>32651</v>
      </c>
      <c r="G6342" s="343"/>
      <c r="H6342" s="343"/>
      <c r="I6342" s="343"/>
    </row>
    <row r="6343" spans="1:9" ht="69.75" customHeight="1">
      <c r="A6343" s="340" t="s">
        <v>12943</v>
      </c>
      <c r="B6343" s="338" t="s">
        <v>12944</v>
      </c>
      <c r="C6343" s="341" t="s">
        <v>4</v>
      </c>
      <c r="D6343" s="342">
        <v>29.61</v>
      </c>
      <c r="E6343" s="342">
        <v>27.78</v>
      </c>
      <c r="F6343" s="338" t="s">
        <v>32651</v>
      </c>
      <c r="G6343" s="343"/>
      <c r="H6343" s="343"/>
      <c r="I6343" s="343"/>
    </row>
    <row r="6344" spans="1:9" ht="69.75" customHeight="1">
      <c r="A6344" s="340" t="s">
        <v>12945</v>
      </c>
      <c r="B6344" s="338" t="s">
        <v>12946</v>
      </c>
      <c r="C6344" s="341" t="s">
        <v>4</v>
      </c>
      <c r="D6344" s="342">
        <v>34.090000000000003</v>
      </c>
      <c r="E6344" s="342">
        <v>31.8</v>
      </c>
      <c r="F6344" s="338" t="s">
        <v>32651</v>
      </c>
      <c r="G6344" s="343"/>
      <c r="H6344" s="343"/>
      <c r="I6344" s="343"/>
    </row>
    <row r="6345" spans="1:9" ht="69.75" customHeight="1">
      <c r="A6345" s="340" t="s">
        <v>12947</v>
      </c>
      <c r="B6345" s="338" t="s">
        <v>12948</v>
      </c>
      <c r="C6345" s="341" t="s">
        <v>4</v>
      </c>
      <c r="D6345" s="342">
        <v>41.52</v>
      </c>
      <c r="E6345" s="342">
        <v>38.840000000000003</v>
      </c>
      <c r="F6345" s="338" t="s">
        <v>32651</v>
      </c>
      <c r="G6345" s="343"/>
      <c r="H6345" s="343"/>
      <c r="I6345" s="343"/>
    </row>
    <row r="6346" spans="1:9" ht="69.75" customHeight="1">
      <c r="A6346" s="340" t="s">
        <v>12949</v>
      </c>
      <c r="B6346" s="338" t="s">
        <v>32487</v>
      </c>
      <c r="C6346" s="341" t="s">
        <v>4</v>
      </c>
      <c r="D6346" s="342">
        <v>40.799999999999997</v>
      </c>
      <c r="E6346" s="342">
        <v>37.83</v>
      </c>
      <c r="F6346" s="338" t="s">
        <v>32651</v>
      </c>
      <c r="G6346" s="343"/>
      <c r="H6346" s="343"/>
      <c r="I6346" s="343"/>
    </row>
    <row r="6347" spans="1:9" ht="69.75" customHeight="1">
      <c r="A6347" s="340" t="s">
        <v>12950</v>
      </c>
      <c r="B6347" s="338" t="s">
        <v>32488</v>
      </c>
      <c r="C6347" s="341" t="s">
        <v>4</v>
      </c>
      <c r="D6347" s="342">
        <v>46.26</v>
      </c>
      <c r="E6347" s="342">
        <v>42.76</v>
      </c>
      <c r="F6347" s="338" t="s">
        <v>32651</v>
      </c>
      <c r="G6347" s="343"/>
      <c r="H6347" s="343"/>
      <c r="I6347" s="343"/>
    </row>
    <row r="6348" spans="1:9" ht="69.75" customHeight="1">
      <c r="A6348" s="340" t="s">
        <v>12951</v>
      </c>
      <c r="B6348" s="338" t="s">
        <v>32489</v>
      </c>
      <c r="C6348" s="341" t="s">
        <v>4</v>
      </c>
      <c r="D6348" s="342">
        <v>37.119999999999997</v>
      </c>
      <c r="E6348" s="342">
        <v>34.51</v>
      </c>
      <c r="F6348" s="338" t="s">
        <v>32651</v>
      </c>
      <c r="G6348" s="343"/>
      <c r="H6348" s="343"/>
      <c r="I6348" s="343"/>
    </row>
    <row r="6349" spans="1:9" ht="69.75" customHeight="1">
      <c r="A6349" s="340" t="s">
        <v>12952</v>
      </c>
      <c r="B6349" s="338" t="s">
        <v>32490</v>
      </c>
      <c r="C6349" s="341" t="s">
        <v>4</v>
      </c>
      <c r="D6349" s="342">
        <v>42.58</v>
      </c>
      <c r="E6349" s="342">
        <v>39.44</v>
      </c>
      <c r="F6349" s="338" t="s">
        <v>32651</v>
      </c>
      <c r="G6349" s="343"/>
      <c r="H6349" s="343"/>
      <c r="I6349" s="343"/>
    </row>
    <row r="6350" spans="1:9" ht="69.75" customHeight="1">
      <c r="A6350" s="340" t="s">
        <v>12953</v>
      </c>
      <c r="B6350" s="338" t="s">
        <v>32491</v>
      </c>
      <c r="C6350" s="341" t="s">
        <v>4</v>
      </c>
      <c r="D6350" s="342">
        <v>35.619999999999997</v>
      </c>
      <c r="E6350" s="342">
        <v>33.159999999999997</v>
      </c>
      <c r="F6350" s="338" t="s">
        <v>32651</v>
      </c>
      <c r="G6350" s="343"/>
      <c r="H6350" s="343"/>
      <c r="I6350" s="343"/>
    </row>
    <row r="6351" spans="1:9" ht="69.75" customHeight="1">
      <c r="A6351" s="340" t="s">
        <v>12954</v>
      </c>
      <c r="B6351" s="338" t="s">
        <v>32492</v>
      </c>
      <c r="C6351" s="341" t="s">
        <v>4</v>
      </c>
      <c r="D6351" s="342">
        <v>41.08</v>
      </c>
      <c r="E6351" s="342">
        <v>38.090000000000003</v>
      </c>
      <c r="F6351" s="338" t="s">
        <v>32651</v>
      </c>
      <c r="G6351" s="343"/>
      <c r="H6351" s="343"/>
      <c r="I6351" s="343"/>
    </row>
    <row r="6352" spans="1:9" ht="69.75" customHeight="1">
      <c r="A6352" s="340" t="s">
        <v>12955</v>
      </c>
      <c r="B6352" s="338" t="s">
        <v>32493</v>
      </c>
      <c r="C6352" s="341" t="s">
        <v>4</v>
      </c>
      <c r="D6352" s="342">
        <v>32.53</v>
      </c>
      <c r="E6352" s="342">
        <v>30.38</v>
      </c>
      <c r="F6352" s="338" t="s">
        <v>32651</v>
      </c>
      <c r="G6352" s="343"/>
      <c r="H6352" s="343"/>
      <c r="I6352" s="343"/>
    </row>
    <row r="6353" spans="1:9" ht="69.75" customHeight="1">
      <c r="A6353" s="340" t="s">
        <v>12956</v>
      </c>
      <c r="B6353" s="338" t="s">
        <v>32494</v>
      </c>
      <c r="C6353" s="341" t="s">
        <v>4</v>
      </c>
      <c r="D6353" s="342">
        <v>37.99</v>
      </c>
      <c r="E6353" s="342">
        <v>35.31</v>
      </c>
      <c r="F6353" s="338" t="s">
        <v>32651</v>
      </c>
      <c r="G6353" s="343"/>
      <c r="H6353" s="343"/>
      <c r="I6353" s="343"/>
    </row>
    <row r="6354" spans="1:9" ht="69.75" customHeight="1">
      <c r="A6354" s="340" t="s">
        <v>12957</v>
      </c>
      <c r="B6354" s="338" t="s">
        <v>12958</v>
      </c>
      <c r="C6354" s="341" t="s">
        <v>4</v>
      </c>
      <c r="D6354" s="342">
        <v>81.55</v>
      </c>
      <c r="E6354" s="342">
        <v>79.13</v>
      </c>
      <c r="F6354" s="338" t="s">
        <v>32651</v>
      </c>
      <c r="G6354" s="343"/>
      <c r="H6354" s="343"/>
      <c r="I6354" s="343"/>
    </row>
    <row r="6355" spans="1:9" ht="69.75" customHeight="1">
      <c r="A6355" s="340" t="s">
        <v>12960</v>
      </c>
      <c r="B6355" s="338" t="s">
        <v>12961</v>
      </c>
      <c r="C6355" s="341" t="s">
        <v>4</v>
      </c>
      <c r="D6355" s="342">
        <v>77.58</v>
      </c>
      <c r="E6355" s="342">
        <v>75.56</v>
      </c>
      <c r="F6355" s="338" t="s">
        <v>32651</v>
      </c>
      <c r="G6355" s="343"/>
      <c r="H6355" s="343"/>
      <c r="I6355" s="343"/>
    </row>
    <row r="6356" spans="1:9" ht="69.75" customHeight="1">
      <c r="A6356" s="340" t="s">
        <v>12962</v>
      </c>
      <c r="B6356" s="338" t="s">
        <v>32495</v>
      </c>
      <c r="C6356" s="341" t="s">
        <v>4</v>
      </c>
      <c r="D6356" s="342">
        <v>64.3</v>
      </c>
      <c r="E6356" s="342">
        <v>62.5</v>
      </c>
      <c r="F6356" s="338" t="s">
        <v>32651</v>
      </c>
      <c r="G6356" s="343"/>
      <c r="H6356" s="343"/>
      <c r="I6356" s="343"/>
    </row>
    <row r="6357" spans="1:9" ht="69.75" customHeight="1">
      <c r="A6357" s="340" t="s">
        <v>12963</v>
      </c>
      <c r="B6357" s="338" t="s">
        <v>12964</v>
      </c>
      <c r="C6357" s="341" t="s">
        <v>4</v>
      </c>
      <c r="D6357" s="342">
        <v>72.180000000000007</v>
      </c>
      <c r="E6357" s="342">
        <v>70.72</v>
      </c>
      <c r="F6357" s="338" t="s">
        <v>32651</v>
      </c>
      <c r="G6357" s="343"/>
      <c r="H6357" s="343"/>
      <c r="I6357" s="343"/>
    </row>
    <row r="6358" spans="1:9" ht="69.75" customHeight="1">
      <c r="A6358" s="340" t="s">
        <v>12965</v>
      </c>
      <c r="B6358" s="338" t="s">
        <v>32496</v>
      </c>
      <c r="C6358" s="341" t="s">
        <v>4</v>
      </c>
      <c r="D6358" s="342">
        <v>25.01</v>
      </c>
      <c r="E6358" s="342">
        <v>24.1</v>
      </c>
      <c r="F6358" s="338" t="s">
        <v>32651</v>
      </c>
      <c r="G6358" s="343"/>
      <c r="H6358" s="343"/>
      <c r="I6358" s="343"/>
    </row>
    <row r="6359" spans="1:9" ht="69.75" customHeight="1">
      <c r="A6359" s="340" t="s">
        <v>12966</v>
      </c>
      <c r="B6359" s="338" t="s">
        <v>32497</v>
      </c>
      <c r="C6359" s="341" t="s">
        <v>4</v>
      </c>
      <c r="D6359" s="342">
        <v>30.99</v>
      </c>
      <c r="E6359" s="342">
        <v>28.59</v>
      </c>
      <c r="F6359" s="338" t="s">
        <v>32651</v>
      </c>
      <c r="G6359" s="343"/>
      <c r="H6359" s="343"/>
      <c r="I6359" s="343"/>
    </row>
    <row r="6360" spans="1:9" ht="69.75" customHeight="1">
      <c r="A6360" s="340" t="s">
        <v>12967</v>
      </c>
      <c r="B6360" s="338" t="s">
        <v>32498</v>
      </c>
      <c r="C6360" s="341" t="s">
        <v>4</v>
      </c>
      <c r="D6360" s="342">
        <v>34.47</v>
      </c>
      <c r="E6360" s="342">
        <v>31.73</v>
      </c>
      <c r="F6360" s="338" t="s">
        <v>32651</v>
      </c>
      <c r="G6360" s="343"/>
      <c r="H6360" s="343"/>
      <c r="I6360" s="343"/>
    </row>
    <row r="6361" spans="1:9" ht="69.75" customHeight="1">
      <c r="A6361" s="340" t="s">
        <v>12968</v>
      </c>
      <c r="B6361" s="338" t="s">
        <v>32499</v>
      </c>
      <c r="C6361" s="341" t="s">
        <v>4</v>
      </c>
      <c r="D6361" s="342">
        <v>27.3</v>
      </c>
      <c r="E6361" s="342">
        <v>25.26</v>
      </c>
      <c r="F6361" s="338" t="s">
        <v>32651</v>
      </c>
      <c r="G6361" s="343"/>
      <c r="H6361" s="343"/>
      <c r="I6361" s="343"/>
    </row>
    <row r="6362" spans="1:9" ht="69.75" customHeight="1">
      <c r="A6362" s="340" t="s">
        <v>385</v>
      </c>
      <c r="B6362" s="338" t="s">
        <v>32500</v>
      </c>
      <c r="C6362" s="341" t="s">
        <v>4</v>
      </c>
      <c r="D6362" s="342">
        <v>30.78</v>
      </c>
      <c r="E6362" s="342">
        <v>28.4</v>
      </c>
      <c r="F6362" s="338" t="s">
        <v>32651</v>
      </c>
      <c r="G6362" s="343"/>
      <c r="H6362" s="343"/>
      <c r="I6362" s="343"/>
    </row>
    <row r="6363" spans="1:9" ht="69.75" customHeight="1">
      <c r="A6363" s="340" t="s">
        <v>12969</v>
      </c>
      <c r="B6363" s="338" t="s">
        <v>32501</v>
      </c>
      <c r="C6363" s="341" t="s">
        <v>4</v>
      </c>
      <c r="D6363" s="342">
        <v>25.8</v>
      </c>
      <c r="E6363" s="342">
        <v>23.92</v>
      </c>
      <c r="F6363" s="338" t="s">
        <v>32651</v>
      </c>
      <c r="G6363" s="343"/>
      <c r="H6363" s="343"/>
      <c r="I6363" s="343"/>
    </row>
    <row r="6364" spans="1:9" ht="69.75" customHeight="1">
      <c r="A6364" s="340" t="s">
        <v>12970</v>
      </c>
      <c r="B6364" s="338" t="s">
        <v>32502</v>
      </c>
      <c r="C6364" s="341" t="s">
        <v>4</v>
      </c>
      <c r="D6364" s="342">
        <v>29.28</v>
      </c>
      <c r="E6364" s="342">
        <v>27.06</v>
      </c>
      <c r="F6364" s="338" t="s">
        <v>32651</v>
      </c>
      <c r="G6364" s="343"/>
      <c r="H6364" s="343"/>
      <c r="I6364" s="343"/>
    </row>
    <row r="6365" spans="1:9" ht="69.75" customHeight="1">
      <c r="A6365" s="340" t="s">
        <v>12971</v>
      </c>
      <c r="B6365" s="338" t="s">
        <v>32503</v>
      </c>
      <c r="C6365" s="341" t="s">
        <v>4</v>
      </c>
      <c r="D6365" s="342">
        <v>22.7</v>
      </c>
      <c r="E6365" s="342">
        <v>21.14</v>
      </c>
      <c r="F6365" s="338" t="s">
        <v>32651</v>
      </c>
      <c r="G6365" s="343"/>
      <c r="H6365" s="343"/>
      <c r="I6365" s="343"/>
    </row>
    <row r="6366" spans="1:9" ht="69.75" customHeight="1">
      <c r="A6366" s="340" t="s">
        <v>12972</v>
      </c>
      <c r="B6366" s="338" t="s">
        <v>32504</v>
      </c>
      <c r="C6366" s="341" t="s">
        <v>4</v>
      </c>
      <c r="D6366" s="342">
        <v>26.18</v>
      </c>
      <c r="E6366" s="342">
        <v>24.28</v>
      </c>
      <c r="F6366" s="338" t="s">
        <v>32651</v>
      </c>
      <c r="G6366" s="343"/>
      <c r="H6366" s="343"/>
      <c r="I6366" s="343"/>
    </row>
    <row r="6367" spans="1:9" ht="69.75" customHeight="1">
      <c r="A6367" s="340" t="s">
        <v>12973</v>
      </c>
      <c r="B6367" s="338" t="s">
        <v>12974</v>
      </c>
      <c r="C6367" s="341" t="s">
        <v>4</v>
      </c>
      <c r="D6367" s="342">
        <v>50.3</v>
      </c>
      <c r="E6367" s="342">
        <v>48.52</v>
      </c>
      <c r="F6367" s="338" t="s">
        <v>32651</v>
      </c>
      <c r="G6367" s="343"/>
      <c r="H6367" s="343"/>
      <c r="I6367" s="343"/>
    </row>
    <row r="6368" spans="1:9" ht="69.75" customHeight="1">
      <c r="A6368" s="340" t="s">
        <v>12975</v>
      </c>
      <c r="B6368" s="338" t="s">
        <v>12976</v>
      </c>
      <c r="C6368" s="341" t="s">
        <v>4</v>
      </c>
      <c r="D6368" s="342">
        <v>46.35</v>
      </c>
      <c r="E6368" s="342">
        <v>44.97</v>
      </c>
      <c r="F6368" s="338" t="s">
        <v>32651</v>
      </c>
      <c r="G6368" s="343"/>
      <c r="H6368" s="343"/>
      <c r="I6368" s="343"/>
    </row>
    <row r="6369" spans="1:9" ht="69.75" customHeight="1">
      <c r="A6369" s="340" t="s">
        <v>12977</v>
      </c>
      <c r="B6369" s="338" t="s">
        <v>32505</v>
      </c>
      <c r="C6369" s="341" t="s">
        <v>4</v>
      </c>
      <c r="D6369" s="342">
        <v>42.75</v>
      </c>
      <c r="E6369" s="342">
        <v>41.43</v>
      </c>
      <c r="F6369" s="338" t="s">
        <v>32651</v>
      </c>
      <c r="G6369" s="343"/>
      <c r="H6369" s="343"/>
      <c r="I6369" s="343"/>
    </row>
    <row r="6370" spans="1:9" ht="69.75" customHeight="1">
      <c r="A6370" s="340" t="s">
        <v>12978</v>
      </c>
      <c r="B6370" s="338" t="s">
        <v>12979</v>
      </c>
      <c r="C6370" s="341" t="s">
        <v>4</v>
      </c>
      <c r="D6370" s="342">
        <v>40.94</v>
      </c>
      <c r="E6370" s="342">
        <v>40.090000000000003</v>
      </c>
      <c r="F6370" s="338" t="s">
        <v>32651</v>
      </c>
      <c r="G6370" s="343"/>
      <c r="H6370" s="343"/>
      <c r="I6370" s="343"/>
    </row>
    <row r="6371" spans="1:9" ht="69.75" customHeight="1">
      <c r="A6371" s="340" t="s">
        <v>12980</v>
      </c>
      <c r="B6371" s="338" t="s">
        <v>32506</v>
      </c>
      <c r="C6371" s="341" t="s">
        <v>4</v>
      </c>
      <c r="D6371" s="342">
        <v>42.1</v>
      </c>
      <c r="E6371" s="342">
        <v>40.840000000000003</v>
      </c>
      <c r="F6371" s="338" t="s">
        <v>32651</v>
      </c>
      <c r="G6371" s="343"/>
      <c r="H6371" s="343"/>
      <c r="I6371" s="343"/>
    </row>
    <row r="6372" spans="1:9" ht="69.75" customHeight="1">
      <c r="A6372" s="340" t="s">
        <v>12981</v>
      </c>
      <c r="B6372" s="338" t="s">
        <v>12982</v>
      </c>
      <c r="C6372" s="341" t="s">
        <v>4</v>
      </c>
      <c r="D6372" s="342">
        <v>59.03</v>
      </c>
      <c r="E6372" s="342">
        <v>54.52</v>
      </c>
      <c r="F6372" s="338" t="s">
        <v>32651</v>
      </c>
      <c r="G6372" s="343"/>
      <c r="H6372" s="343"/>
      <c r="I6372" s="343"/>
    </row>
    <row r="6373" spans="1:9" ht="69.75" customHeight="1">
      <c r="A6373" s="340" t="s">
        <v>12983</v>
      </c>
      <c r="B6373" s="338" t="s">
        <v>12984</v>
      </c>
      <c r="C6373" s="341" t="s">
        <v>4</v>
      </c>
      <c r="D6373" s="342">
        <v>64.680000000000007</v>
      </c>
      <c r="E6373" s="342">
        <v>59.6</v>
      </c>
      <c r="F6373" s="338" t="s">
        <v>32651</v>
      </c>
      <c r="G6373" s="343"/>
      <c r="H6373" s="343"/>
      <c r="I6373" s="343"/>
    </row>
    <row r="6374" spans="1:9" ht="69.75" customHeight="1">
      <c r="A6374" s="340" t="s">
        <v>12985</v>
      </c>
      <c r="B6374" s="338" t="s">
        <v>12986</v>
      </c>
      <c r="C6374" s="341" t="s">
        <v>4</v>
      </c>
      <c r="D6374" s="342">
        <v>91.54</v>
      </c>
      <c r="E6374" s="342">
        <v>87.43</v>
      </c>
      <c r="F6374" s="338" t="s">
        <v>32651</v>
      </c>
      <c r="G6374" s="343"/>
      <c r="H6374" s="343"/>
      <c r="I6374" s="343"/>
    </row>
    <row r="6375" spans="1:9" ht="69.75" customHeight="1">
      <c r="A6375" s="340" t="s">
        <v>12987</v>
      </c>
      <c r="B6375" s="338" t="s">
        <v>12988</v>
      </c>
      <c r="C6375" s="341" t="s">
        <v>4</v>
      </c>
      <c r="D6375" s="342">
        <v>75.89</v>
      </c>
      <c r="E6375" s="342">
        <v>70.08</v>
      </c>
      <c r="F6375" s="338" t="s">
        <v>32651</v>
      </c>
      <c r="G6375" s="343"/>
      <c r="H6375" s="343"/>
      <c r="I6375" s="343"/>
    </row>
    <row r="6376" spans="1:9" ht="69.75" customHeight="1">
      <c r="A6376" s="340" t="s">
        <v>12989</v>
      </c>
      <c r="B6376" s="338" t="s">
        <v>12990</v>
      </c>
      <c r="C6376" s="341" t="s">
        <v>4</v>
      </c>
      <c r="D6376" s="342">
        <v>83.46</v>
      </c>
      <c r="E6376" s="342">
        <v>76.900000000000006</v>
      </c>
      <c r="F6376" s="338" t="s">
        <v>32651</v>
      </c>
      <c r="G6376" s="343"/>
      <c r="H6376" s="343"/>
      <c r="I6376" s="343"/>
    </row>
    <row r="6377" spans="1:9" ht="69.75" customHeight="1">
      <c r="A6377" s="340" t="s">
        <v>12991</v>
      </c>
      <c r="B6377" s="338" t="s">
        <v>12992</v>
      </c>
      <c r="C6377" s="341" t="s">
        <v>4</v>
      </c>
      <c r="D6377" s="342">
        <v>119.78</v>
      </c>
      <c r="E6377" s="342">
        <v>114.48</v>
      </c>
      <c r="F6377" s="338" t="s">
        <v>32651</v>
      </c>
      <c r="G6377" s="343"/>
      <c r="H6377" s="343"/>
      <c r="I6377" s="343"/>
    </row>
    <row r="6378" spans="1:9" ht="69.75" customHeight="1">
      <c r="A6378" s="340" t="s">
        <v>12993</v>
      </c>
      <c r="B6378" s="338" t="s">
        <v>12994</v>
      </c>
      <c r="C6378" s="341" t="s">
        <v>4</v>
      </c>
      <c r="D6378" s="342">
        <v>81.2</v>
      </c>
      <c r="E6378" s="342">
        <v>75.25</v>
      </c>
      <c r="F6378" s="338" t="s">
        <v>32651</v>
      </c>
      <c r="G6378" s="343"/>
      <c r="H6378" s="343"/>
      <c r="I6378" s="343"/>
    </row>
    <row r="6379" spans="1:9" ht="69.75" customHeight="1">
      <c r="A6379" s="340" t="s">
        <v>12995</v>
      </c>
      <c r="B6379" s="338" t="s">
        <v>12996</v>
      </c>
      <c r="C6379" s="341" t="s">
        <v>4</v>
      </c>
      <c r="D6379" s="342">
        <v>90.69</v>
      </c>
      <c r="E6379" s="342">
        <v>83.81</v>
      </c>
      <c r="F6379" s="338" t="s">
        <v>32651</v>
      </c>
      <c r="G6379" s="343"/>
      <c r="H6379" s="343"/>
      <c r="I6379" s="343"/>
    </row>
    <row r="6380" spans="1:9" ht="69.75" customHeight="1">
      <c r="A6380" s="340" t="s">
        <v>12997</v>
      </c>
      <c r="B6380" s="338" t="s">
        <v>12998</v>
      </c>
      <c r="C6380" s="341" t="s">
        <v>4</v>
      </c>
      <c r="D6380" s="342">
        <v>137.46</v>
      </c>
      <c r="E6380" s="342">
        <v>132.02000000000001</v>
      </c>
      <c r="F6380" s="338" t="s">
        <v>32651</v>
      </c>
      <c r="G6380" s="343"/>
      <c r="H6380" s="343"/>
      <c r="I6380" s="343"/>
    </row>
    <row r="6381" spans="1:9" ht="69.75" customHeight="1">
      <c r="A6381" s="340" t="s">
        <v>12999</v>
      </c>
      <c r="B6381" s="338" t="s">
        <v>13000</v>
      </c>
      <c r="C6381" s="341" t="s">
        <v>4</v>
      </c>
      <c r="D6381" s="342">
        <v>96.95</v>
      </c>
      <c r="E6381" s="342">
        <v>89.64</v>
      </c>
      <c r="F6381" s="338" t="s">
        <v>32651</v>
      </c>
      <c r="G6381" s="343"/>
      <c r="H6381" s="343"/>
      <c r="I6381" s="343"/>
    </row>
    <row r="6382" spans="1:9" ht="69.75" customHeight="1">
      <c r="A6382" s="340" t="s">
        <v>13001</v>
      </c>
      <c r="B6382" s="338" t="s">
        <v>13002</v>
      </c>
      <c r="C6382" s="341" t="s">
        <v>4</v>
      </c>
      <c r="D6382" s="342">
        <v>107.4</v>
      </c>
      <c r="E6382" s="342">
        <v>99.05</v>
      </c>
      <c r="F6382" s="338" t="s">
        <v>32651</v>
      </c>
      <c r="G6382" s="343"/>
      <c r="H6382" s="343"/>
      <c r="I6382" s="343"/>
    </row>
    <row r="6383" spans="1:9" ht="69.75" customHeight="1">
      <c r="A6383" s="340" t="s">
        <v>13003</v>
      </c>
      <c r="B6383" s="338" t="s">
        <v>13004</v>
      </c>
      <c r="C6383" s="341" t="s">
        <v>4</v>
      </c>
      <c r="D6383" s="342">
        <v>151.61000000000001</v>
      </c>
      <c r="E6383" s="342">
        <v>145.58000000000001</v>
      </c>
      <c r="F6383" s="338" t="s">
        <v>32651</v>
      </c>
      <c r="G6383" s="343"/>
      <c r="H6383" s="343"/>
      <c r="I6383" s="343"/>
    </row>
    <row r="6384" spans="1:9" ht="69.75" customHeight="1">
      <c r="A6384" s="340" t="s">
        <v>13005</v>
      </c>
      <c r="B6384" s="338" t="s">
        <v>13006</v>
      </c>
      <c r="C6384" s="341" t="s">
        <v>4</v>
      </c>
      <c r="D6384" s="342">
        <v>41.91</v>
      </c>
      <c r="E6384" s="342">
        <v>39.049999999999997</v>
      </c>
      <c r="F6384" s="338" t="s">
        <v>32651</v>
      </c>
      <c r="G6384" s="343"/>
      <c r="H6384" s="343"/>
      <c r="I6384" s="343"/>
    </row>
    <row r="6385" spans="1:9" ht="69.75" customHeight="1">
      <c r="A6385" s="340" t="s">
        <v>13007</v>
      </c>
      <c r="B6385" s="338" t="s">
        <v>13008</v>
      </c>
      <c r="C6385" s="341" t="s">
        <v>4</v>
      </c>
      <c r="D6385" s="342">
        <v>47.18</v>
      </c>
      <c r="E6385" s="342">
        <v>43.8</v>
      </c>
      <c r="F6385" s="338" t="s">
        <v>32651</v>
      </c>
      <c r="G6385" s="343"/>
      <c r="H6385" s="343"/>
      <c r="I6385" s="343"/>
    </row>
    <row r="6386" spans="1:9" ht="69.75" customHeight="1">
      <c r="A6386" s="340" t="s">
        <v>13009</v>
      </c>
      <c r="B6386" s="338" t="s">
        <v>13010</v>
      </c>
      <c r="C6386" s="341" t="s">
        <v>4</v>
      </c>
      <c r="D6386" s="342">
        <v>73.5</v>
      </c>
      <c r="E6386" s="342">
        <v>70.89</v>
      </c>
      <c r="F6386" s="338" t="s">
        <v>32651</v>
      </c>
      <c r="G6386" s="343"/>
      <c r="H6386" s="343"/>
      <c r="I6386" s="343"/>
    </row>
    <row r="6387" spans="1:9" ht="69.75" customHeight="1">
      <c r="A6387" s="340" t="s">
        <v>13011</v>
      </c>
      <c r="B6387" s="338" t="s">
        <v>13012</v>
      </c>
      <c r="C6387" s="341" t="s">
        <v>4</v>
      </c>
      <c r="D6387" s="342">
        <v>58.48</v>
      </c>
      <c r="E6387" s="342">
        <v>54.33</v>
      </c>
      <c r="F6387" s="338" t="s">
        <v>32651</v>
      </c>
      <c r="G6387" s="343"/>
      <c r="H6387" s="343"/>
      <c r="I6387" s="343"/>
    </row>
    <row r="6388" spans="1:9" ht="69.75" customHeight="1">
      <c r="A6388" s="340" t="s">
        <v>13013</v>
      </c>
      <c r="B6388" s="338" t="s">
        <v>13014</v>
      </c>
      <c r="C6388" s="341" t="s">
        <v>4</v>
      </c>
      <c r="D6388" s="342">
        <v>65.540000000000006</v>
      </c>
      <c r="E6388" s="342">
        <v>60.7</v>
      </c>
      <c r="F6388" s="338" t="s">
        <v>32651</v>
      </c>
      <c r="G6388" s="343"/>
      <c r="H6388" s="343"/>
      <c r="I6388" s="343"/>
    </row>
    <row r="6389" spans="1:9" ht="69.75" customHeight="1">
      <c r="A6389" s="340" t="s">
        <v>13015</v>
      </c>
      <c r="B6389" s="338" t="s">
        <v>13016</v>
      </c>
      <c r="C6389" s="341" t="s">
        <v>4</v>
      </c>
      <c r="D6389" s="342">
        <v>100.53</v>
      </c>
      <c r="E6389" s="342">
        <v>96.74</v>
      </c>
      <c r="F6389" s="338" t="s">
        <v>32651</v>
      </c>
      <c r="G6389" s="343"/>
      <c r="H6389" s="343"/>
      <c r="I6389" s="343"/>
    </row>
    <row r="6390" spans="1:9" ht="69.75" customHeight="1">
      <c r="A6390" s="340" t="s">
        <v>13017</v>
      </c>
      <c r="B6390" s="338" t="s">
        <v>13018</v>
      </c>
      <c r="C6390" s="341" t="s">
        <v>4</v>
      </c>
      <c r="D6390" s="342">
        <v>63.44</v>
      </c>
      <c r="E6390" s="342">
        <v>59.17</v>
      </c>
      <c r="F6390" s="338" t="s">
        <v>32651</v>
      </c>
      <c r="G6390" s="343"/>
      <c r="H6390" s="343"/>
      <c r="I6390" s="343"/>
    </row>
    <row r="6391" spans="1:9" ht="69.75" customHeight="1">
      <c r="A6391" s="340" t="s">
        <v>13019</v>
      </c>
      <c r="B6391" s="338" t="s">
        <v>13020</v>
      </c>
      <c r="C6391" s="341" t="s">
        <v>4</v>
      </c>
      <c r="D6391" s="342">
        <v>72.3</v>
      </c>
      <c r="E6391" s="342">
        <v>67.16</v>
      </c>
      <c r="F6391" s="338" t="s">
        <v>32651</v>
      </c>
      <c r="G6391" s="343"/>
      <c r="H6391" s="343"/>
      <c r="I6391" s="343"/>
    </row>
    <row r="6392" spans="1:9" ht="69.75" customHeight="1">
      <c r="A6392" s="340" t="s">
        <v>13021</v>
      </c>
      <c r="B6392" s="338" t="s">
        <v>13022</v>
      </c>
      <c r="C6392" s="341" t="s">
        <v>4</v>
      </c>
      <c r="D6392" s="342">
        <v>117.05</v>
      </c>
      <c r="E6392" s="342">
        <v>113.14</v>
      </c>
      <c r="F6392" s="338" t="s">
        <v>32651</v>
      </c>
      <c r="G6392" s="343"/>
      <c r="H6392" s="343"/>
      <c r="I6392" s="343"/>
    </row>
    <row r="6393" spans="1:9" ht="69.75" customHeight="1">
      <c r="A6393" s="340" t="s">
        <v>13023</v>
      </c>
      <c r="B6393" s="338" t="s">
        <v>13024</v>
      </c>
      <c r="C6393" s="341" t="s">
        <v>4</v>
      </c>
      <c r="D6393" s="342">
        <v>69.260000000000005</v>
      </c>
      <c r="E6393" s="342">
        <v>64.599999999999994</v>
      </c>
      <c r="F6393" s="338" t="s">
        <v>32651</v>
      </c>
      <c r="G6393" s="343"/>
      <c r="H6393" s="343"/>
      <c r="I6393" s="343"/>
    </row>
    <row r="6394" spans="1:9" ht="69.75" customHeight="1">
      <c r="A6394" s="340" t="s">
        <v>13025</v>
      </c>
      <c r="B6394" s="338" t="s">
        <v>13026</v>
      </c>
      <c r="C6394" s="341" t="s">
        <v>4</v>
      </c>
      <c r="D6394" s="342">
        <v>79.03</v>
      </c>
      <c r="E6394" s="342">
        <v>73.39</v>
      </c>
      <c r="F6394" s="338" t="s">
        <v>32651</v>
      </c>
      <c r="G6394" s="343"/>
      <c r="H6394" s="343"/>
      <c r="I6394" s="343"/>
    </row>
    <row r="6395" spans="1:9" ht="69.75" customHeight="1">
      <c r="A6395" s="340" t="s">
        <v>13027</v>
      </c>
      <c r="B6395" s="338" t="s">
        <v>13028</v>
      </c>
      <c r="C6395" s="341" t="s">
        <v>4</v>
      </c>
      <c r="D6395" s="342">
        <v>124.44</v>
      </c>
      <c r="E6395" s="342">
        <v>120.58</v>
      </c>
      <c r="F6395" s="338" t="s">
        <v>32651</v>
      </c>
      <c r="G6395" s="343"/>
      <c r="H6395" s="343"/>
      <c r="I6395" s="343"/>
    </row>
    <row r="6396" spans="1:9" ht="69.75" customHeight="1">
      <c r="A6396" s="340" t="s">
        <v>13029</v>
      </c>
      <c r="B6396" s="338" t="s">
        <v>13030</v>
      </c>
      <c r="C6396" s="341" t="s">
        <v>4</v>
      </c>
      <c r="D6396" s="342">
        <v>88.39</v>
      </c>
      <c r="E6396" s="342">
        <v>80.64</v>
      </c>
      <c r="F6396" s="338" t="s">
        <v>32651</v>
      </c>
      <c r="G6396" s="343"/>
      <c r="H6396" s="343"/>
      <c r="I6396" s="343"/>
    </row>
    <row r="6397" spans="1:9" ht="69.75" customHeight="1">
      <c r="A6397" s="340" t="s">
        <v>13031</v>
      </c>
      <c r="B6397" s="338" t="s">
        <v>13032</v>
      </c>
      <c r="C6397" s="341" t="s">
        <v>4</v>
      </c>
      <c r="D6397" s="342">
        <v>93.66</v>
      </c>
      <c r="E6397" s="342">
        <v>85.39</v>
      </c>
      <c r="F6397" s="338" t="s">
        <v>32651</v>
      </c>
      <c r="G6397" s="343"/>
      <c r="H6397" s="343"/>
      <c r="I6397" s="343"/>
    </row>
    <row r="6398" spans="1:9" ht="69.75" customHeight="1">
      <c r="A6398" s="340" t="s">
        <v>13033</v>
      </c>
      <c r="B6398" s="338" t="s">
        <v>13034</v>
      </c>
      <c r="C6398" s="341" t="s">
        <v>4</v>
      </c>
      <c r="D6398" s="342">
        <v>115.49</v>
      </c>
      <c r="E6398" s="342">
        <v>108.45</v>
      </c>
      <c r="F6398" s="338" t="s">
        <v>32651</v>
      </c>
      <c r="G6398" s="343"/>
      <c r="H6398" s="343"/>
      <c r="I6398" s="343"/>
    </row>
    <row r="6399" spans="1:9" ht="69.75" customHeight="1">
      <c r="A6399" s="340" t="s">
        <v>13035</v>
      </c>
      <c r="B6399" s="338" t="s">
        <v>13036</v>
      </c>
      <c r="C6399" s="341" t="s">
        <v>4</v>
      </c>
      <c r="D6399" s="342">
        <v>104.96</v>
      </c>
      <c r="E6399" s="342">
        <v>95.93</v>
      </c>
      <c r="F6399" s="338" t="s">
        <v>32651</v>
      </c>
      <c r="G6399" s="343"/>
      <c r="H6399" s="343"/>
      <c r="I6399" s="343"/>
    </row>
    <row r="6400" spans="1:9" ht="69.75" customHeight="1">
      <c r="A6400" s="340" t="s">
        <v>13037</v>
      </c>
      <c r="B6400" s="338" t="s">
        <v>13038</v>
      </c>
      <c r="C6400" s="341" t="s">
        <v>4</v>
      </c>
      <c r="D6400" s="342">
        <v>112.02</v>
      </c>
      <c r="E6400" s="342">
        <v>102.3</v>
      </c>
      <c r="F6400" s="338" t="s">
        <v>32651</v>
      </c>
      <c r="G6400" s="343"/>
      <c r="H6400" s="343"/>
      <c r="I6400" s="343"/>
    </row>
    <row r="6401" spans="1:9" ht="69.75" customHeight="1">
      <c r="A6401" s="340" t="s">
        <v>13039</v>
      </c>
      <c r="B6401" s="338" t="s">
        <v>13040</v>
      </c>
      <c r="C6401" s="341" t="s">
        <v>4</v>
      </c>
      <c r="D6401" s="342">
        <v>142.57</v>
      </c>
      <c r="E6401" s="342">
        <v>134.34</v>
      </c>
      <c r="F6401" s="338" t="s">
        <v>32651</v>
      </c>
      <c r="G6401" s="343"/>
      <c r="H6401" s="343"/>
      <c r="I6401" s="343"/>
    </row>
    <row r="6402" spans="1:9" ht="69.75" customHeight="1">
      <c r="A6402" s="340" t="s">
        <v>13041</v>
      </c>
      <c r="B6402" s="338" t="s">
        <v>13042</v>
      </c>
      <c r="C6402" s="341" t="s">
        <v>4</v>
      </c>
      <c r="D6402" s="342">
        <v>109.92</v>
      </c>
      <c r="E6402" s="342">
        <v>100.77</v>
      </c>
      <c r="F6402" s="338" t="s">
        <v>32651</v>
      </c>
      <c r="G6402" s="343"/>
      <c r="H6402" s="343"/>
      <c r="I6402" s="343"/>
    </row>
    <row r="6403" spans="1:9" ht="69.75" customHeight="1">
      <c r="A6403" s="340" t="s">
        <v>13043</v>
      </c>
      <c r="B6403" s="338" t="s">
        <v>13044</v>
      </c>
      <c r="C6403" s="341" t="s">
        <v>4</v>
      </c>
      <c r="D6403" s="342">
        <v>118.78</v>
      </c>
      <c r="E6403" s="342">
        <v>108.76</v>
      </c>
      <c r="F6403" s="338" t="s">
        <v>32651</v>
      </c>
      <c r="G6403" s="343"/>
      <c r="H6403" s="343"/>
      <c r="I6403" s="343"/>
    </row>
    <row r="6404" spans="1:9" ht="69.75" customHeight="1">
      <c r="A6404" s="340" t="s">
        <v>13045</v>
      </c>
      <c r="B6404" s="338" t="s">
        <v>13046</v>
      </c>
      <c r="C6404" s="341" t="s">
        <v>4</v>
      </c>
      <c r="D6404" s="342">
        <v>159.09</v>
      </c>
      <c r="E6404" s="342">
        <v>150.74</v>
      </c>
      <c r="F6404" s="338" t="s">
        <v>32651</v>
      </c>
      <c r="G6404" s="343"/>
      <c r="H6404" s="343"/>
      <c r="I6404" s="343"/>
    </row>
    <row r="6405" spans="1:9" ht="69.75" customHeight="1">
      <c r="A6405" s="340" t="s">
        <v>13047</v>
      </c>
      <c r="B6405" s="338" t="s">
        <v>13048</v>
      </c>
      <c r="C6405" s="341" t="s">
        <v>4</v>
      </c>
      <c r="D6405" s="342">
        <v>145.02000000000001</v>
      </c>
      <c r="E6405" s="342">
        <v>132.54</v>
      </c>
      <c r="F6405" s="338" t="s">
        <v>32651</v>
      </c>
      <c r="G6405" s="343"/>
      <c r="H6405" s="343"/>
      <c r="I6405" s="343"/>
    </row>
    <row r="6406" spans="1:9" ht="69.75" customHeight="1">
      <c r="A6406" s="340" t="s">
        <v>13049</v>
      </c>
      <c r="B6406" s="338" t="s">
        <v>13050</v>
      </c>
      <c r="C6406" s="341" t="s">
        <v>4</v>
      </c>
      <c r="D6406" s="342">
        <v>154.79</v>
      </c>
      <c r="E6406" s="342">
        <v>141.33000000000001</v>
      </c>
      <c r="F6406" s="338" t="s">
        <v>32651</v>
      </c>
      <c r="G6406" s="343"/>
      <c r="H6406" s="343"/>
      <c r="I6406" s="343"/>
    </row>
    <row r="6407" spans="1:9" ht="69.75" customHeight="1">
      <c r="A6407" s="340" t="s">
        <v>13051</v>
      </c>
      <c r="B6407" s="338" t="s">
        <v>13052</v>
      </c>
      <c r="C6407" s="341" t="s">
        <v>4</v>
      </c>
      <c r="D6407" s="342">
        <v>185.45</v>
      </c>
      <c r="E6407" s="342">
        <v>175.24</v>
      </c>
      <c r="F6407" s="338" t="s">
        <v>32651</v>
      </c>
      <c r="G6407" s="343"/>
      <c r="H6407" s="343"/>
      <c r="I6407" s="343"/>
    </row>
    <row r="6408" spans="1:9" ht="69.75" customHeight="1">
      <c r="A6408" s="340" t="s">
        <v>13053</v>
      </c>
      <c r="B6408" s="338" t="s">
        <v>13054</v>
      </c>
      <c r="C6408" s="341" t="s">
        <v>4</v>
      </c>
      <c r="D6408" s="342">
        <v>80.8</v>
      </c>
      <c r="E6408" s="342">
        <v>74.06</v>
      </c>
      <c r="F6408" s="338" t="s">
        <v>32651</v>
      </c>
      <c r="G6408" s="343"/>
      <c r="H6408" s="343"/>
      <c r="I6408" s="343"/>
    </row>
    <row r="6409" spans="1:9" ht="69.75" customHeight="1">
      <c r="A6409" s="340" t="s">
        <v>13055</v>
      </c>
      <c r="B6409" s="338" t="s">
        <v>13056</v>
      </c>
      <c r="C6409" s="341" t="s">
        <v>4</v>
      </c>
      <c r="D6409" s="342">
        <v>87.25</v>
      </c>
      <c r="E6409" s="342">
        <v>79.87</v>
      </c>
      <c r="F6409" s="338" t="s">
        <v>32651</v>
      </c>
      <c r="G6409" s="343"/>
      <c r="H6409" s="343"/>
      <c r="I6409" s="343"/>
    </row>
    <row r="6410" spans="1:9" ht="69.75" customHeight="1">
      <c r="A6410" s="340" t="s">
        <v>13057</v>
      </c>
      <c r="B6410" s="338" t="s">
        <v>13058</v>
      </c>
      <c r="C6410" s="341" t="s">
        <v>4</v>
      </c>
      <c r="D6410" s="342">
        <v>116.62</v>
      </c>
      <c r="E6410" s="342">
        <v>110.46</v>
      </c>
      <c r="F6410" s="338" t="s">
        <v>32651</v>
      </c>
      <c r="G6410" s="343"/>
      <c r="H6410" s="343"/>
      <c r="I6410" s="343"/>
    </row>
    <row r="6411" spans="1:9" ht="69.75" customHeight="1">
      <c r="A6411" s="340" t="s">
        <v>13059</v>
      </c>
      <c r="B6411" s="338" t="s">
        <v>13060</v>
      </c>
      <c r="C6411" s="341" t="s">
        <v>4</v>
      </c>
      <c r="D6411" s="342">
        <v>96.76</v>
      </c>
      <c r="E6411" s="342">
        <v>88.86</v>
      </c>
      <c r="F6411" s="338" t="s">
        <v>32651</v>
      </c>
      <c r="G6411" s="343"/>
      <c r="H6411" s="343"/>
      <c r="I6411" s="343"/>
    </row>
    <row r="6412" spans="1:9" ht="69.75" customHeight="1">
      <c r="A6412" s="340" t="s">
        <v>13061</v>
      </c>
      <c r="B6412" s="338" t="s">
        <v>13062</v>
      </c>
      <c r="C6412" s="341" t="s">
        <v>4</v>
      </c>
      <c r="D6412" s="342">
        <v>105.4</v>
      </c>
      <c r="E6412" s="342">
        <v>96.65</v>
      </c>
      <c r="F6412" s="338" t="s">
        <v>32651</v>
      </c>
      <c r="G6412" s="343"/>
      <c r="H6412" s="343"/>
      <c r="I6412" s="343"/>
    </row>
    <row r="6413" spans="1:9" ht="69.75" customHeight="1">
      <c r="A6413" s="340" t="s">
        <v>13063</v>
      </c>
      <c r="B6413" s="338" t="s">
        <v>13064</v>
      </c>
      <c r="C6413" s="341" t="s">
        <v>4</v>
      </c>
      <c r="D6413" s="342">
        <v>145.75</v>
      </c>
      <c r="E6413" s="342">
        <v>138.55000000000001</v>
      </c>
      <c r="F6413" s="338" t="s">
        <v>32651</v>
      </c>
      <c r="G6413" s="343"/>
      <c r="H6413" s="343"/>
      <c r="I6413" s="343"/>
    </row>
    <row r="6414" spans="1:9" ht="69.75" customHeight="1">
      <c r="A6414" s="340" t="s">
        <v>13065</v>
      </c>
      <c r="B6414" s="338" t="s">
        <v>13066</v>
      </c>
      <c r="C6414" s="341" t="s">
        <v>4</v>
      </c>
      <c r="D6414" s="342">
        <v>186.93</v>
      </c>
      <c r="E6414" s="342">
        <v>184.04</v>
      </c>
      <c r="F6414" s="338" t="s">
        <v>32651</v>
      </c>
      <c r="G6414" s="343"/>
      <c r="H6414" s="343"/>
      <c r="I6414" s="343"/>
    </row>
    <row r="6415" spans="1:9" ht="69.75" customHeight="1">
      <c r="A6415" s="340" t="s">
        <v>13067</v>
      </c>
      <c r="B6415" s="338" t="s">
        <v>13068</v>
      </c>
      <c r="C6415" s="341" t="s">
        <v>4</v>
      </c>
      <c r="D6415" s="342">
        <v>131.32</v>
      </c>
      <c r="E6415" s="342">
        <v>128.94999999999999</v>
      </c>
      <c r="F6415" s="338" t="s">
        <v>32651</v>
      </c>
      <c r="G6415" s="343"/>
      <c r="H6415" s="343"/>
      <c r="I6415" s="343"/>
    </row>
    <row r="6416" spans="1:9" ht="69.75" customHeight="1">
      <c r="A6416" s="340" t="s">
        <v>13069</v>
      </c>
      <c r="B6416" s="338" t="s">
        <v>13070</v>
      </c>
      <c r="C6416" s="341" t="s">
        <v>4</v>
      </c>
      <c r="D6416" s="342">
        <v>176.4</v>
      </c>
      <c r="E6416" s="342">
        <v>174.51</v>
      </c>
      <c r="F6416" s="338" t="s">
        <v>32651</v>
      </c>
      <c r="G6416" s="343"/>
      <c r="H6416" s="343"/>
      <c r="I6416" s="343"/>
    </row>
    <row r="6417" spans="1:9" ht="69.75" customHeight="1">
      <c r="A6417" s="340" t="s">
        <v>13071</v>
      </c>
      <c r="B6417" s="338" t="s">
        <v>13072</v>
      </c>
      <c r="C6417" s="341" t="s">
        <v>4</v>
      </c>
      <c r="D6417" s="342">
        <v>121.95</v>
      </c>
      <c r="E6417" s="342">
        <v>120.49</v>
      </c>
      <c r="F6417" s="338" t="s">
        <v>32651</v>
      </c>
      <c r="G6417" s="343"/>
      <c r="H6417" s="343"/>
      <c r="I6417" s="343"/>
    </row>
    <row r="6418" spans="1:9" ht="69.75" customHeight="1">
      <c r="A6418" s="340" t="s">
        <v>13073</v>
      </c>
      <c r="B6418" s="338" t="s">
        <v>32507</v>
      </c>
      <c r="C6418" s="341" t="s">
        <v>4</v>
      </c>
      <c r="D6418" s="342">
        <v>188.46</v>
      </c>
      <c r="E6418" s="342">
        <v>185.28</v>
      </c>
      <c r="F6418" s="338" t="s">
        <v>32651</v>
      </c>
      <c r="G6418" s="343"/>
      <c r="H6418" s="343"/>
      <c r="I6418" s="343"/>
    </row>
    <row r="6419" spans="1:9" ht="69.75" customHeight="1">
      <c r="A6419" s="340" t="s">
        <v>13074</v>
      </c>
      <c r="B6419" s="338" t="s">
        <v>32508</v>
      </c>
      <c r="C6419" s="341" t="s">
        <v>4</v>
      </c>
      <c r="D6419" s="342">
        <v>136.62</v>
      </c>
      <c r="E6419" s="342">
        <v>133.88</v>
      </c>
      <c r="F6419" s="338" t="s">
        <v>32651</v>
      </c>
      <c r="G6419" s="343"/>
      <c r="H6419" s="343"/>
      <c r="I6419" s="343"/>
    </row>
    <row r="6420" spans="1:9" ht="69.75" customHeight="1">
      <c r="A6420" s="340" t="s">
        <v>13075</v>
      </c>
      <c r="B6420" s="338" t="s">
        <v>32509</v>
      </c>
      <c r="C6420" s="341" t="s">
        <v>4</v>
      </c>
      <c r="D6420" s="342">
        <v>180.26</v>
      </c>
      <c r="E6420" s="342">
        <v>177.84</v>
      </c>
      <c r="F6420" s="338" t="s">
        <v>32651</v>
      </c>
      <c r="G6420" s="343"/>
      <c r="H6420" s="343"/>
      <c r="I6420" s="343"/>
    </row>
    <row r="6421" spans="1:9" ht="69.75" customHeight="1">
      <c r="A6421" s="340" t="s">
        <v>13076</v>
      </c>
      <c r="B6421" s="338" t="s">
        <v>32510</v>
      </c>
      <c r="C6421" s="341" t="s">
        <v>4</v>
      </c>
      <c r="D6421" s="342">
        <v>128.93</v>
      </c>
      <c r="E6421" s="342">
        <v>126.94</v>
      </c>
      <c r="F6421" s="338" t="s">
        <v>32651</v>
      </c>
      <c r="G6421" s="343"/>
      <c r="H6421" s="343"/>
      <c r="I6421" s="343"/>
    </row>
    <row r="6422" spans="1:9" ht="69.75" customHeight="1">
      <c r="A6422" s="340" t="s">
        <v>13077</v>
      </c>
      <c r="B6422" s="338" t="s">
        <v>13078</v>
      </c>
      <c r="C6422" s="341" t="s">
        <v>4</v>
      </c>
      <c r="D6422" s="342">
        <v>204.95</v>
      </c>
      <c r="E6422" s="342">
        <v>199.67</v>
      </c>
      <c r="F6422" s="338" t="s">
        <v>32651</v>
      </c>
      <c r="G6422" s="343"/>
      <c r="H6422" s="343"/>
      <c r="I6422" s="343"/>
    </row>
    <row r="6423" spans="1:9" ht="69.75" customHeight="1">
      <c r="A6423" s="340" t="s">
        <v>13079</v>
      </c>
      <c r="B6423" s="338" t="s">
        <v>13080</v>
      </c>
      <c r="C6423" s="341" t="s">
        <v>4</v>
      </c>
      <c r="D6423" s="342">
        <v>153.61000000000001</v>
      </c>
      <c r="E6423" s="342">
        <v>148.84</v>
      </c>
      <c r="F6423" s="338" t="s">
        <v>32651</v>
      </c>
      <c r="G6423" s="343"/>
      <c r="H6423" s="343"/>
      <c r="I6423" s="343"/>
    </row>
    <row r="6424" spans="1:9" ht="69.75" customHeight="1">
      <c r="A6424" s="340" t="s">
        <v>13081</v>
      </c>
      <c r="B6424" s="338" t="s">
        <v>13082</v>
      </c>
      <c r="C6424" s="341" t="s">
        <v>4</v>
      </c>
      <c r="D6424" s="342">
        <v>184.99</v>
      </c>
      <c r="E6424" s="342">
        <v>181.61</v>
      </c>
      <c r="F6424" s="338" t="s">
        <v>32651</v>
      </c>
      <c r="G6424" s="343"/>
      <c r="H6424" s="343"/>
      <c r="I6424" s="343"/>
    </row>
    <row r="6425" spans="1:9" ht="69.75" customHeight="1">
      <c r="A6425" s="340" t="s">
        <v>13083</v>
      </c>
      <c r="B6425" s="338" t="s">
        <v>13084</v>
      </c>
      <c r="C6425" s="341" t="s">
        <v>4</v>
      </c>
      <c r="D6425" s="342">
        <v>134.83000000000001</v>
      </c>
      <c r="E6425" s="342">
        <v>131.88</v>
      </c>
      <c r="F6425" s="338" t="s">
        <v>32651</v>
      </c>
      <c r="G6425" s="343"/>
      <c r="H6425" s="343"/>
      <c r="I6425" s="343"/>
    </row>
    <row r="6426" spans="1:9" ht="69.75" customHeight="1">
      <c r="A6426" s="340" t="s">
        <v>13085</v>
      </c>
      <c r="B6426" s="338" t="s">
        <v>13086</v>
      </c>
      <c r="C6426" s="341" t="s">
        <v>4</v>
      </c>
      <c r="D6426" s="342">
        <v>203.98</v>
      </c>
      <c r="E6426" s="342">
        <v>200.44</v>
      </c>
      <c r="F6426" s="338" t="s">
        <v>32651</v>
      </c>
      <c r="G6426" s="343"/>
      <c r="H6426" s="343"/>
      <c r="I6426" s="343"/>
    </row>
    <row r="6427" spans="1:9" ht="69.75" customHeight="1">
      <c r="A6427" s="340" t="s">
        <v>13087</v>
      </c>
      <c r="B6427" s="338" t="s">
        <v>13088</v>
      </c>
      <c r="C6427" s="341" t="s">
        <v>4</v>
      </c>
      <c r="D6427" s="342">
        <v>148.36000000000001</v>
      </c>
      <c r="E6427" s="342">
        <v>145.36000000000001</v>
      </c>
      <c r="F6427" s="338" t="s">
        <v>32651</v>
      </c>
      <c r="G6427" s="343"/>
      <c r="H6427" s="343"/>
      <c r="I6427" s="343"/>
    </row>
    <row r="6428" spans="1:9" ht="69.75" customHeight="1">
      <c r="A6428" s="344" t="s">
        <v>13089</v>
      </c>
      <c r="B6428" s="338" t="s">
        <v>13090</v>
      </c>
      <c r="C6428" s="341" t="s">
        <v>4</v>
      </c>
      <c r="D6428" s="342">
        <v>191.45</v>
      </c>
      <c r="E6428" s="342">
        <v>189.11</v>
      </c>
      <c r="F6428" s="338" t="s">
        <v>32651</v>
      </c>
      <c r="G6428" s="343"/>
      <c r="H6428" s="343"/>
      <c r="I6428" s="343"/>
    </row>
    <row r="6429" spans="1:9" ht="69.75" customHeight="1">
      <c r="A6429" s="340" t="s">
        <v>13091</v>
      </c>
      <c r="B6429" s="338" t="s">
        <v>13092</v>
      </c>
      <c r="C6429" s="341" t="s">
        <v>4</v>
      </c>
      <c r="D6429" s="342">
        <v>136.99</v>
      </c>
      <c r="E6429" s="342">
        <v>135.1</v>
      </c>
      <c r="F6429" s="338" t="s">
        <v>32651</v>
      </c>
      <c r="G6429" s="343"/>
      <c r="H6429" s="343"/>
      <c r="I6429" s="343"/>
    </row>
    <row r="6430" spans="1:9" ht="69.75" customHeight="1">
      <c r="A6430" s="340" t="s">
        <v>13093</v>
      </c>
      <c r="B6430" s="338" t="s">
        <v>32511</v>
      </c>
      <c r="C6430" s="341" t="s">
        <v>4</v>
      </c>
      <c r="D6430" s="342">
        <v>204.62</v>
      </c>
      <c r="E6430" s="342">
        <v>201.02</v>
      </c>
      <c r="F6430" s="338" t="s">
        <v>32651</v>
      </c>
      <c r="G6430" s="343"/>
      <c r="H6430" s="343"/>
      <c r="I6430" s="343"/>
    </row>
    <row r="6431" spans="1:9" ht="69.75" customHeight="1">
      <c r="A6431" s="340" t="s">
        <v>13094</v>
      </c>
      <c r="B6431" s="338" t="s">
        <v>32512</v>
      </c>
      <c r="C6431" s="341" t="s">
        <v>4</v>
      </c>
      <c r="D6431" s="342">
        <v>152.78</v>
      </c>
      <c r="E6431" s="342">
        <v>149.63999999999999</v>
      </c>
      <c r="F6431" s="338" t="s">
        <v>32651</v>
      </c>
      <c r="G6431" s="343"/>
      <c r="H6431" s="343"/>
      <c r="I6431" s="343"/>
    </row>
    <row r="6432" spans="1:9" ht="69.75" customHeight="1">
      <c r="A6432" s="340" t="s">
        <v>13095</v>
      </c>
      <c r="B6432" s="338" t="s">
        <v>32513</v>
      </c>
      <c r="C6432" s="341" t="s">
        <v>4</v>
      </c>
      <c r="D6432" s="342">
        <v>195.74</v>
      </c>
      <c r="E6432" s="342">
        <v>193.01</v>
      </c>
      <c r="F6432" s="338" t="s">
        <v>32651</v>
      </c>
      <c r="G6432" s="343"/>
      <c r="H6432" s="343"/>
      <c r="I6432" s="343"/>
    </row>
    <row r="6433" spans="1:9" ht="69.75" customHeight="1">
      <c r="A6433" s="340" t="s">
        <v>13096</v>
      </c>
      <c r="B6433" s="338" t="s">
        <v>32514</v>
      </c>
      <c r="C6433" s="341" t="s">
        <v>4</v>
      </c>
      <c r="D6433" s="342">
        <v>144.41</v>
      </c>
      <c r="E6433" s="342">
        <v>142.09</v>
      </c>
      <c r="F6433" s="338" t="s">
        <v>32651</v>
      </c>
      <c r="G6433" s="343"/>
      <c r="H6433" s="343"/>
      <c r="I6433" s="343"/>
    </row>
    <row r="6434" spans="1:9" ht="69.75" customHeight="1">
      <c r="A6434" s="340" t="s">
        <v>13097</v>
      </c>
      <c r="B6434" s="338" t="s">
        <v>13098</v>
      </c>
      <c r="C6434" s="341" t="s">
        <v>4</v>
      </c>
      <c r="D6434" s="342">
        <v>222</v>
      </c>
      <c r="E6434" s="342">
        <v>216.05</v>
      </c>
      <c r="F6434" s="338" t="s">
        <v>32651</v>
      </c>
      <c r="G6434" s="343"/>
      <c r="H6434" s="343"/>
      <c r="I6434" s="343"/>
    </row>
    <row r="6435" spans="1:9" ht="69.75" customHeight="1">
      <c r="A6435" s="340" t="s">
        <v>13099</v>
      </c>
      <c r="B6435" s="338" t="s">
        <v>13100</v>
      </c>
      <c r="C6435" s="341" t="s">
        <v>4</v>
      </c>
      <c r="D6435" s="342">
        <v>170.68</v>
      </c>
      <c r="E6435" s="342">
        <v>165.27</v>
      </c>
      <c r="F6435" s="338" t="s">
        <v>32651</v>
      </c>
      <c r="G6435" s="343"/>
      <c r="H6435" s="343"/>
      <c r="I6435" s="343"/>
    </row>
    <row r="6436" spans="1:9" ht="69.75" customHeight="1">
      <c r="A6436" s="340" t="s">
        <v>13101</v>
      </c>
      <c r="B6436" s="338" t="s">
        <v>13102</v>
      </c>
      <c r="C6436" s="341" t="s">
        <v>4</v>
      </c>
      <c r="D6436" s="342">
        <v>200.03</v>
      </c>
      <c r="E6436" s="342">
        <v>196.21</v>
      </c>
      <c r="F6436" s="338" t="s">
        <v>32651</v>
      </c>
      <c r="G6436" s="343"/>
      <c r="H6436" s="343"/>
      <c r="I6436" s="343"/>
    </row>
    <row r="6437" spans="1:9" ht="69.75" customHeight="1">
      <c r="A6437" s="340" t="s">
        <v>13103</v>
      </c>
      <c r="B6437" s="338" t="s">
        <v>13104</v>
      </c>
      <c r="C6437" s="341" t="s">
        <v>4</v>
      </c>
      <c r="D6437" s="342">
        <v>149.84</v>
      </c>
      <c r="E6437" s="342">
        <v>146.46</v>
      </c>
      <c r="F6437" s="338" t="s">
        <v>32651</v>
      </c>
      <c r="G6437" s="343"/>
      <c r="H6437" s="343"/>
      <c r="I6437" s="343"/>
    </row>
    <row r="6438" spans="1:9" ht="69.75" customHeight="1">
      <c r="A6438" s="340" t="s">
        <v>13105</v>
      </c>
      <c r="B6438" s="338" t="s">
        <v>13106</v>
      </c>
      <c r="C6438" s="341" t="s">
        <v>4</v>
      </c>
      <c r="D6438" s="342">
        <v>145.65</v>
      </c>
      <c r="E6438" s="342">
        <v>141.76</v>
      </c>
      <c r="F6438" s="338" t="s">
        <v>32651</v>
      </c>
      <c r="G6438" s="343"/>
      <c r="H6438" s="343"/>
      <c r="I6438" s="343"/>
    </row>
    <row r="6439" spans="1:9" ht="69.75" customHeight="1">
      <c r="A6439" s="340" t="s">
        <v>13107</v>
      </c>
      <c r="B6439" s="338" t="s">
        <v>13108</v>
      </c>
      <c r="C6439" s="341" t="s">
        <v>4</v>
      </c>
      <c r="D6439" s="342">
        <v>170.58</v>
      </c>
      <c r="E6439" s="342">
        <v>165.25</v>
      </c>
      <c r="F6439" s="338" t="s">
        <v>32651</v>
      </c>
      <c r="G6439" s="343"/>
      <c r="H6439" s="343"/>
      <c r="I6439" s="343"/>
    </row>
    <row r="6440" spans="1:9" ht="69.75" customHeight="1">
      <c r="A6440" s="340" t="s">
        <v>13109</v>
      </c>
      <c r="B6440" s="338" t="s">
        <v>32515</v>
      </c>
      <c r="C6440" s="341" t="s">
        <v>4</v>
      </c>
      <c r="D6440" s="342">
        <v>45.28</v>
      </c>
      <c r="E6440" s="342">
        <v>41.86</v>
      </c>
      <c r="F6440" s="338" t="s">
        <v>32651</v>
      </c>
      <c r="G6440" s="343"/>
      <c r="H6440" s="343"/>
      <c r="I6440" s="343"/>
    </row>
    <row r="6441" spans="1:9" ht="69.75" customHeight="1">
      <c r="A6441" s="340" t="s">
        <v>13110</v>
      </c>
      <c r="B6441" s="338" t="s">
        <v>13111</v>
      </c>
      <c r="C6441" s="341" t="s">
        <v>4</v>
      </c>
      <c r="D6441" s="342">
        <v>59.29</v>
      </c>
      <c r="E6441" s="342">
        <v>54.71</v>
      </c>
      <c r="F6441" s="338" t="s">
        <v>32651</v>
      </c>
      <c r="G6441" s="343"/>
      <c r="H6441" s="343"/>
      <c r="I6441" s="343"/>
    </row>
    <row r="6442" spans="1:9" ht="69.75" customHeight="1">
      <c r="A6442" s="340" t="s">
        <v>13112</v>
      </c>
      <c r="B6442" s="338" t="s">
        <v>32516</v>
      </c>
      <c r="C6442" s="341" t="s">
        <v>4</v>
      </c>
      <c r="D6442" s="342">
        <v>34.46</v>
      </c>
      <c r="E6442" s="342">
        <v>31.71</v>
      </c>
      <c r="F6442" s="338" t="s">
        <v>32651</v>
      </c>
      <c r="G6442" s="343"/>
      <c r="H6442" s="343"/>
      <c r="I6442" s="343"/>
    </row>
    <row r="6443" spans="1:9" ht="69.75" customHeight="1">
      <c r="A6443" s="340" t="s">
        <v>13113</v>
      </c>
      <c r="B6443" s="338" t="s">
        <v>13114</v>
      </c>
      <c r="C6443" s="341" t="s">
        <v>4</v>
      </c>
      <c r="D6443" s="342">
        <v>42.73</v>
      </c>
      <c r="E6443" s="342">
        <v>39.21</v>
      </c>
      <c r="F6443" s="338" t="s">
        <v>32651</v>
      </c>
      <c r="G6443" s="343"/>
      <c r="H6443" s="343"/>
      <c r="I6443" s="343"/>
    </row>
    <row r="6444" spans="1:9" ht="69.75" customHeight="1">
      <c r="A6444" s="340" t="s">
        <v>13115</v>
      </c>
      <c r="B6444" s="338" t="s">
        <v>13116</v>
      </c>
      <c r="C6444" s="341" t="s">
        <v>4</v>
      </c>
      <c r="D6444" s="342">
        <v>62.36</v>
      </c>
      <c r="E6444" s="342">
        <v>58.23</v>
      </c>
      <c r="F6444" s="338" t="s">
        <v>32651</v>
      </c>
      <c r="G6444" s="343"/>
      <c r="H6444" s="343"/>
      <c r="I6444" s="343"/>
    </row>
    <row r="6445" spans="1:9" ht="69.75" customHeight="1">
      <c r="A6445" s="340" t="s">
        <v>13117</v>
      </c>
      <c r="B6445" s="338" t="s">
        <v>13118</v>
      </c>
      <c r="C6445" s="341" t="s">
        <v>4</v>
      </c>
      <c r="D6445" s="342">
        <v>80.45</v>
      </c>
      <c r="E6445" s="342">
        <v>75.11</v>
      </c>
      <c r="F6445" s="338" t="s">
        <v>32651</v>
      </c>
      <c r="G6445" s="343"/>
      <c r="H6445" s="343"/>
      <c r="I6445" s="343"/>
    </row>
    <row r="6446" spans="1:9" ht="69.75" customHeight="1">
      <c r="A6446" s="340" t="s">
        <v>13119</v>
      </c>
      <c r="B6446" s="338" t="s">
        <v>13120</v>
      </c>
      <c r="C6446" s="341" t="s">
        <v>4</v>
      </c>
      <c r="D6446" s="342">
        <v>86.45</v>
      </c>
      <c r="E6446" s="342">
        <v>80.97</v>
      </c>
      <c r="F6446" s="338" t="s">
        <v>32651</v>
      </c>
      <c r="G6446" s="343"/>
      <c r="H6446" s="343"/>
      <c r="I6446" s="343"/>
    </row>
    <row r="6447" spans="1:9" ht="69.75" customHeight="1">
      <c r="A6447" s="340" t="s">
        <v>13121</v>
      </c>
      <c r="B6447" s="338" t="s">
        <v>13122</v>
      </c>
      <c r="C6447" s="341" t="s">
        <v>4</v>
      </c>
      <c r="D6447" s="342">
        <v>95.6</v>
      </c>
      <c r="E6447" s="342">
        <v>89.53</v>
      </c>
      <c r="F6447" s="338" t="s">
        <v>32651</v>
      </c>
      <c r="G6447" s="343"/>
      <c r="H6447" s="343"/>
      <c r="I6447" s="343"/>
    </row>
    <row r="6448" spans="1:9" ht="69.75" customHeight="1">
      <c r="A6448" s="340" t="s">
        <v>13123</v>
      </c>
      <c r="B6448" s="338" t="s">
        <v>13124</v>
      </c>
      <c r="C6448" s="341" t="s">
        <v>4</v>
      </c>
      <c r="D6448" s="342">
        <v>44.6</v>
      </c>
      <c r="E6448" s="342">
        <v>41.97</v>
      </c>
      <c r="F6448" s="338" t="s">
        <v>32651</v>
      </c>
      <c r="G6448" s="343"/>
      <c r="H6448" s="343"/>
      <c r="I6448" s="343"/>
    </row>
    <row r="6449" spans="1:9" ht="69.75" customHeight="1">
      <c r="A6449" s="340" t="s">
        <v>13125</v>
      </c>
      <c r="B6449" s="338" t="s">
        <v>13126</v>
      </c>
      <c r="C6449" s="341" t="s">
        <v>4</v>
      </c>
      <c r="D6449" s="342">
        <v>62.28</v>
      </c>
      <c r="E6449" s="342">
        <v>58.46</v>
      </c>
      <c r="F6449" s="338" t="s">
        <v>32651</v>
      </c>
      <c r="G6449" s="343"/>
      <c r="H6449" s="343"/>
      <c r="I6449" s="343"/>
    </row>
    <row r="6450" spans="1:9" ht="69.75" customHeight="1">
      <c r="A6450" s="340" t="s">
        <v>13127</v>
      </c>
      <c r="B6450" s="338" t="s">
        <v>13128</v>
      </c>
      <c r="C6450" s="341" t="s">
        <v>4</v>
      </c>
      <c r="D6450" s="342">
        <v>67.930000000000007</v>
      </c>
      <c r="E6450" s="342">
        <v>63.99</v>
      </c>
      <c r="F6450" s="338" t="s">
        <v>32651</v>
      </c>
      <c r="G6450" s="343"/>
      <c r="H6450" s="343"/>
      <c r="I6450" s="343"/>
    </row>
    <row r="6451" spans="1:9" ht="69.75" customHeight="1">
      <c r="A6451" s="340" t="s">
        <v>13129</v>
      </c>
      <c r="B6451" s="338" t="s">
        <v>13130</v>
      </c>
      <c r="C6451" s="341" t="s">
        <v>4</v>
      </c>
      <c r="D6451" s="342">
        <v>69.77</v>
      </c>
      <c r="E6451" s="342">
        <v>65.87</v>
      </c>
      <c r="F6451" s="338" t="s">
        <v>32651</v>
      </c>
      <c r="G6451" s="343"/>
      <c r="H6451" s="343"/>
      <c r="I6451" s="343"/>
    </row>
    <row r="6452" spans="1:9" ht="69.75" customHeight="1">
      <c r="A6452" s="340" t="s">
        <v>13131</v>
      </c>
      <c r="B6452" s="338" t="s">
        <v>13132</v>
      </c>
      <c r="C6452" s="341" t="s">
        <v>4</v>
      </c>
      <c r="D6452" s="342">
        <v>92.99</v>
      </c>
      <c r="E6452" s="342">
        <v>85.93</v>
      </c>
      <c r="F6452" s="338" t="s">
        <v>32651</v>
      </c>
      <c r="G6452" s="343"/>
      <c r="H6452" s="343"/>
      <c r="I6452" s="343"/>
    </row>
    <row r="6453" spans="1:9" ht="69.75" customHeight="1">
      <c r="A6453" s="340" t="s">
        <v>13133</v>
      </c>
      <c r="B6453" s="338" t="s">
        <v>13134</v>
      </c>
      <c r="C6453" s="341" t="s">
        <v>4</v>
      </c>
      <c r="D6453" s="342">
        <v>110.73</v>
      </c>
      <c r="E6453" s="342">
        <v>102.47</v>
      </c>
      <c r="F6453" s="338" t="s">
        <v>32651</v>
      </c>
      <c r="G6453" s="343"/>
      <c r="H6453" s="343"/>
      <c r="I6453" s="343"/>
    </row>
    <row r="6454" spans="1:9" ht="69.75" customHeight="1">
      <c r="A6454" s="340" t="s">
        <v>13135</v>
      </c>
      <c r="B6454" s="338" t="s">
        <v>13136</v>
      </c>
      <c r="C6454" s="341" t="s">
        <v>4</v>
      </c>
      <c r="D6454" s="342">
        <v>116.38</v>
      </c>
      <c r="E6454" s="342">
        <v>108</v>
      </c>
      <c r="F6454" s="338" t="s">
        <v>32651</v>
      </c>
      <c r="G6454" s="343"/>
      <c r="H6454" s="343"/>
      <c r="I6454" s="343"/>
    </row>
    <row r="6455" spans="1:9" ht="69.75" customHeight="1">
      <c r="A6455" s="340" t="s">
        <v>13137</v>
      </c>
      <c r="B6455" s="338" t="s">
        <v>13138</v>
      </c>
      <c r="C6455" s="341" t="s">
        <v>4</v>
      </c>
      <c r="D6455" s="342">
        <v>139.91</v>
      </c>
      <c r="E6455" s="342">
        <v>129.66</v>
      </c>
      <c r="F6455" s="338" t="s">
        <v>32651</v>
      </c>
      <c r="G6455" s="343"/>
      <c r="H6455" s="343"/>
      <c r="I6455" s="343"/>
    </row>
    <row r="6456" spans="1:9" ht="69.75" customHeight="1">
      <c r="A6456" s="340" t="s">
        <v>13139</v>
      </c>
      <c r="B6456" s="338" t="s">
        <v>13140</v>
      </c>
      <c r="C6456" s="341" t="s">
        <v>4</v>
      </c>
      <c r="D6456" s="342">
        <v>85.1</v>
      </c>
      <c r="E6456" s="342">
        <v>78.92</v>
      </c>
      <c r="F6456" s="338" t="s">
        <v>32651</v>
      </c>
      <c r="G6456" s="343"/>
      <c r="H6456" s="343"/>
      <c r="I6456" s="343"/>
    </row>
    <row r="6457" spans="1:9" ht="69.75" customHeight="1">
      <c r="A6457" s="340" t="s">
        <v>13141</v>
      </c>
      <c r="B6457" s="338" t="s">
        <v>13142</v>
      </c>
      <c r="C6457" s="341" t="s">
        <v>4</v>
      </c>
      <c r="D6457" s="342">
        <v>102.12</v>
      </c>
      <c r="E6457" s="342">
        <v>94.88</v>
      </c>
      <c r="F6457" s="338" t="s">
        <v>32651</v>
      </c>
      <c r="G6457" s="343"/>
      <c r="H6457" s="343"/>
      <c r="I6457" s="343"/>
    </row>
    <row r="6458" spans="1:9" ht="69.75" customHeight="1">
      <c r="A6458" s="340" t="s">
        <v>13143</v>
      </c>
      <c r="B6458" s="338" t="s">
        <v>13144</v>
      </c>
      <c r="C6458" s="341" t="s">
        <v>4</v>
      </c>
      <c r="D6458" s="342">
        <v>54.3</v>
      </c>
      <c r="E6458" s="342">
        <v>50.26</v>
      </c>
      <c r="F6458" s="338" t="s">
        <v>32651</v>
      </c>
      <c r="G6458" s="343"/>
      <c r="H6458" s="343"/>
      <c r="I6458" s="343"/>
    </row>
    <row r="6459" spans="1:9" ht="69.75" customHeight="1">
      <c r="A6459" s="340" t="s">
        <v>13145</v>
      </c>
      <c r="B6459" s="338" t="s">
        <v>13146</v>
      </c>
      <c r="C6459" s="341" t="s">
        <v>4</v>
      </c>
      <c r="D6459" s="342">
        <v>59.95</v>
      </c>
      <c r="E6459" s="342">
        <v>55.34</v>
      </c>
      <c r="F6459" s="338" t="s">
        <v>32651</v>
      </c>
      <c r="G6459" s="343"/>
      <c r="H6459" s="343"/>
      <c r="I6459" s="343"/>
    </row>
    <row r="6460" spans="1:9" ht="69.75" customHeight="1">
      <c r="A6460" s="340" t="s">
        <v>13147</v>
      </c>
      <c r="B6460" s="338" t="s">
        <v>13148</v>
      </c>
      <c r="C6460" s="341" t="s">
        <v>4</v>
      </c>
      <c r="D6460" s="342">
        <v>87.28</v>
      </c>
      <c r="E6460" s="342">
        <v>83.6</v>
      </c>
      <c r="F6460" s="338" t="s">
        <v>32651</v>
      </c>
      <c r="G6460" s="343"/>
      <c r="H6460" s="343"/>
      <c r="I6460" s="343"/>
    </row>
    <row r="6461" spans="1:9" ht="69.75" customHeight="1">
      <c r="A6461" s="340" t="s">
        <v>13149</v>
      </c>
      <c r="B6461" s="338" t="s">
        <v>13150</v>
      </c>
      <c r="C6461" s="341" t="s">
        <v>4</v>
      </c>
      <c r="D6461" s="342">
        <v>57.49</v>
      </c>
      <c r="E6461" s="342">
        <v>53.79</v>
      </c>
      <c r="F6461" s="338" t="s">
        <v>32651</v>
      </c>
      <c r="G6461" s="343"/>
      <c r="H6461" s="343"/>
      <c r="I6461" s="343"/>
    </row>
    <row r="6462" spans="1:9" ht="69.75" customHeight="1">
      <c r="A6462" s="340" t="s">
        <v>13151</v>
      </c>
      <c r="B6462" s="338" t="s">
        <v>13152</v>
      </c>
      <c r="C6462" s="341" t="s">
        <v>4</v>
      </c>
      <c r="D6462" s="342">
        <v>69.819999999999993</v>
      </c>
      <c r="E6462" s="342">
        <v>64.62</v>
      </c>
      <c r="F6462" s="338" t="s">
        <v>32651</v>
      </c>
      <c r="G6462" s="343"/>
      <c r="H6462" s="343"/>
      <c r="I6462" s="343"/>
    </row>
    <row r="6463" spans="1:9" ht="69.75" customHeight="1">
      <c r="A6463" s="340" t="s">
        <v>13153</v>
      </c>
      <c r="B6463" s="338" t="s">
        <v>13154</v>
      </c>
      <c r="C6463" s="341" t="s">
        <v>4</v>
      </c>
      <c r="D6463" s="342">
        <v>77.39</v>
      </c>
      <c r="E6463" s="342">
        <v>71.44</v>
      </c>
      <c r="F6463" s="338" t="s">
        <v>32651</v>
      </c>
      <c r="G6463" s="343"/>
      <c r="H6463" s="343"/>
      <c r="I6463" s="343"/>
    </row>
    <row r="6464" spans="1:9" ht="69.75" customHeight="1">
      <c r="A6464" s="340" t="s">
        <v>13155</v>
      </c>
      <c r="B6464" s="338" t="s">
        <v>13156</v>
      </c>
      <c r="C6464" s="341" t="s">
        <v>4</v>
      </c>
      <c r="D6464" s="342">
        <v>114.24</v>
      </c>
      <c r="E6464" s="342">
        <v>109.51</v>
      </c>
      <c r="F6464" s="338" t="s">
        <v>32651</v>
      </c>
      <c r="G6464" s="343"/>
      <c r="H6464" s="343"/>
      <c r="I6464" s="343"/>
    </row>
    <row r="6465" spans="1:9" ht="69.75" customHeight="1">
      <c r="A6465" s="340" t="s">
        <v>13157</v>
      </c>
      <c r="B6465" s="338" t="s">
        <v>13158</v>
      </c>
      <c r="C6465" s="341" t="s">
        <v>4</v>
      </c>
      <c r="D6465" s="342">
        <v>74.12</v>
      </c>
      <c r="E6465" s="342">
        <v>69.349999999999994</v>
      </c>
      <c r="F6465" s="338" t="s">
        <v>32651</v>
      </c>
      <c r="G6465" s="343"/>
      <c r="H6465" s="343"/>
      <c r="I6465" s="343"/>
    </row>
    <row r="6466" spans="1:9" ht="69.75" customHeight="1">
      <c r="A6466" s="340" t="s">
        <v>13159</v>
      </c>
      <c r="B6466" s="338" t="s">
        <v>13160</v>
      </c>
      <c r="C6466" s="341" t="s">
        <v>4</v>
      </c>
      <c r="D6466" s="342">
        <v>75.13</v>
      </c>
      <c r="E6466" s="342">
        <v>69.790000000000006</v>
      </c>
      <c r="F6466" s="338" t="s">
        <v>32651</v>
      </c>
      <c r="G6466" s="343"/>
      <c r="H6466" s="343"/>
      <c r="I6466" s="343"/>
    </row>
    <row r="6467" spans="1:9" ht="69.75" customHeight="1">
      <c r="A6467" s="340" t="s">
        <v>13161</v>
      </c>
      <c r="B6467" s="338" t="s">
        <v>13162</v>
      </c>
      <c r="C6467" s="341" t="s">
        <v>4</v>
      </c>
      <c r="D6467" s="342">
        <v>84.62</v>
      </c>
      <c r="E6467" s="342">
        <v>78.349999999999994</v>
      </c>
      <c r="F6467" s="338" t="s">
        <v>32651</v>
      </c>
      <c r="G6467" s="343"/>
      <c r="H6467" s="343"/>
      <c r="I6467" s="343"/>
    </row>
    <row r="6468" spans="1:9" ht="69.75" customHeight="1">
      <c r="A6468" s="340" t="s">
        <v>13163</v>
      </c>
      <c r="B6468" s="338" t="s">
        <v>13164</v>
      </c>
      <c r="C6468" s="341" t="s">
        <v>4</v>
      </c>
      <c r="D6468" s="342">
        <v>131.91999999999999</v>
      </c>
      <c r="E6468" s="342">
        <v>127.05</v>
      </c>
      <c r="F6468" s="338" t="s">
        <v>32651</v>
      </c>
      <c r="G6468" s="343"/>
      <c r="H6468" s="343"/>
      <c r="I6468" s="343"/>
    </row>
    <row r="6469" spans="1:9" ht="69.75" customHeight="1">
      <c r="A6469" s="340" t="s">
        <v>13165</v>
      </c>
      <c r="B6469" s="338" t="s">
        <v>13166</v>
      </c>
      <c r="C6469" s="341" t="s">
        <v>4</v>
      </c>
      <c r="D6469" s="342">
        <v>80.11</v>
      </c>
      <c r="E6469" s="342">
        <v>75.2</v>
      </c>
      <c r="F6469" s="338" t="s">
        <v>32651</v>
      </c>
      <c r="G6469" s="343"/>
      <c r="H6469" s="343"/>
      <c r="I6469" s="343"/>
    </row>
    <row r="6470" spans="1:9" ht="69.75" customHeight="1">
      <c r="A6470" s="340" t="s">
        <v>13167</v>
      </c>
      <c r="B6470" s="338" t="s">
        <v>13168</v>
      </c>
      <c r="C6470" s="341" t="s">
        <v>4</v>
      </c>
      <c r="D6470" s="342">
        <v>89.42</v>
      </c>
      <c r="E6470" s="342">
        <v>82.85</v>
      </c>
      <c r="F6470" s="338" t="s">
        <v>32651</v>
      </c>
      <c r="G6470" s="343"/>
      <c r="H6470" s="343"/>
      <c r="I6470" s="343"/>
    </row>
    <row r="6471" spans="1:9" ht="69.75" customHeight="1">
      <c r="A6471" s="340" t="s">
        <v>13169</v>
      </c>
      <c r="B6471" s="338" t="s">
        <v>13170</v>
      </c>
      <c r="C6471" s="341" t="s">
        <v>4</v>
      </c>
      <c r="D6471" s="342">
        <v>99.87</v>
      </c>
      <c r="E6471" s="342">
        <v>92.26</v>
      </c>
      <c r="F6471" s="338" t="s">
        <v>32651</v>
      </c>
      <c r="G6471" s="343"/>
      <c r="H6471" s="343"/>
      <c r="I6471" s="343"/>
    </row>
    <row r="6472" spans="1:9" ht="69.75" customHeight="1">
      <c r="A6472" s="340" t="s">
        <v>13171</v>
      </c>
      <c r="B6472" s="338" t="s">
        <v>13172</v>
      </c>
      <c r="C6472" s="341" t="s">
        <v>4</v>
      </c>
      <c r="D6472" s="342">
        <v>145.54</v>
      </c>
      <c r="E6472" s="342">
        <v>140.11000000000001</v>
      </c>
      <c r="F6472" s="338" t="s">
        <v>32651</v>
      </c>
      <c r="G6472" s="343"/>
      <c r="H6472" s="343"/>
      <c r="I6472" s="343"/>
    </row>
    <row r="6473" spans="1:9" ht="69.75" customHeight="1">
      <c r="A6473" s="340" t="s">
        <v>13173</v>
      </c>
      <c r="B6473" s="338" t="s">
        <v>13174</v>
      </c>
      <c r="C6473" s="341" t="s">
        <v>4</v>
      </c>
      <c r="D6473" s="342">
        <v>88.66</v>
      </c>
      <c r="E6473" s="342">
        <v>83.19</v>
      </c>
      <c r="F6473" s="338" t="s">
        <v>32651</v>
      </c>
      <c r="G6473" s="343"/>
      <c r="H6473" s="343"/>
      <c r="I6473" s="343"/>
    </row>
    <row r="6474" spans="1:9" ht="69.75" customHeight="1">
      <c r="A6474" s="340" t="s">
        <v>13175</v>
      </c>
      <c r="B6474" s="338" t="s">
        <v>13176</v>
      </c>
      <c r="C6474" s="341" t="s">
        <v>4</v>
      </c>
      <c r="D6474" s="342">
        <v>39.11</v>
      </c>
      <c r="E6474" s="342">
        <v>36.54</v>
      </c>
      <c r="F6474" s="338" t="s">
        <v>32651</v>
      </c>
      <c r="G6474" s="343"/>
      <c r="H6474" s="343"/>
      <c r="I6474" s="343"/>
    </row>
    <row r="6475" spans="1:9" ht="69.75" customHeight="1">
      <c r="A6475" s="340" t="s">
        <v>13177</v>
      </c>
      <c r="B6475" s="338" t="s">
        <v>13178</v>
      </c>
      <c r="C6475" s="341" t="s">
        <v>4</v>
      </c>
      <c r="D6475" s="342">
        <v>44.38</v>
      </c>
      <c r="E6475" s="342">
        <v>41.29</v>
      </c>
      <c r="F6475" s="338" t="s">
        <v>32651</v>
      </c>
      <c r="G6475" s="343"/>
      <c r="H6475" s="343"/>
      <c r="I6475" s="343"/>
    </row>
    <row r="6476" spans="1:9" ht="69.75" customHeight="1">
      <c r="A6476" s="340" t="s">
        <v>13179</v>
      </c>
      <c r="B6476" s="338" t="s">
        <v>13180</v>
      </c>
      <c r="C6476" s="341" t="s">
        <v>4</v>
      </c>
      <c r="D6476" s="342">
        <v>70.89</v>
      </c>
      <c r="E6476" s="342">
        <v>68.540000000000006</v>
      </c>
      <c r="F6476" s="338" t="s">
        <v>32651</v>
      </c>
      <c r="G6476" s="343"/>
      <c r="H6476" s="343"/>
      <c r="I6476" s="343"/>
    </row>
    <row r="6477" spans="1:9" ht="69.75" customHeight="1">
      <c r="A6477" s="340" t="s">
        <v>13181</v>
      </c>
      <c r="B6477" s="338" t="s">
        <v>13182</v>
      </c>
      <c r="C6477" s="341" t="s">
        <v>4</v>
      </c>
      <c r="D6477" s="342">
        <v>41.62</v>
      </c>
      <c r="E6477" s="342">
        <v>39.25</v>
      </c>
      <c r="F6477" s="338" t="s">
        <v>32651</v>
      </c>
      <c r="G6477" s="343"/>
      <c r="H6477" s="343"/>
      <c r="I6477" s="343"/>
    </row>
    <row r="6478" spans="1:9" ht="69.75" customHeight="1">
      <c r="A6478" s="340" t="s">
        <v>13183</v>
      </c>
      <c r="B6478" s="338" t="s">
        <v>13184</v>
      </c>
      <c r="C6478" s="341" t="s">
        <v>4</v>
      </c>
      <c r="D6478" s="342">
        <v>54.34</v>
      </c>
      <c r="E6478" s="342">
        <v>50.61</v>
      </c>
      <c r="F6478" s="338" t="s">
        <v>32651</v>
      </c>
      <c r="G6478" s="343"/>
      <c r="H6478" s="343"/>
      <c r="I6478" s="343"/>
    </row>
    <row r="6479" spans="1:9" ht="69.75" customHeight="1">
      <c r="A6479" s="340" t="s">
        <v>13185</v>
      </c>
      <c r="B6479" s="338" t="s">
        <v>13186</v>
      </c>
      <c r="C6479" s="341" t="s">
        <v>4</v>
      </c>
      <c r="D6479" s="342">
        <v>61.4</v>
      </c>
      <c r="E6479" s="342">
        <v>56.98</v>
      </c>
      <c r="F6479" s="338" t="s">
        <v>32651</v>
      </c>
      <c r="G6479" s="343"/>
      <c r="H6479" s="343"/>
      <c r="I6479" s="343"/>
    </row>
    <row r="6480" spans="1:9" ht="69.75" customHeight="1">
      <c r="A6480" s="340" t="s">
        <v>13187</v>
      </c>
      <c r="B6480" s="338" t="s">
        <v>13188</v>
      </c>
      <c r="C6480" s="341" t="s">
        <v>4</v>
      </c>
      <c r="D6480" s="342">
        <v>96.76</v>
      </c>
      <c r="E6480" s="342">
        <v>93.36</v>
      </c>
      <c r="F6480" s="338" t="s">
        <v>32651</v>
      </c>
      <c r="G6480" s="343"/>
      <c r="H6480" s="343"/>
      <c r="I6480" s="343"/>
    </row>
    <row r="6481" spans="1:9" ht="69.75" customHeight="1">
      <c r="A6481" s="340" t="s">
        <v>13189</v>
      </c>
      <c r="B6481" s="338" t="s">
        <v>13190</v>
      </c>
      <c r="C6481" s="341" t="s">
        <v>4</v>
      </c>
      <c r="D6481" s="342">
        <v>57.97</v>
      </c>
      <c r="E6481" s="342">
        <v>54.54</v>
      </c>
      <c r="F6481" s="338" t="s">
        <v>32651</v>
      </c>
      <c r="G6481" s="343"/>
      <c r="H6481" s="343"/>
      <c r="I6481" s="343"/>
    </row>
    <row r="6482" spans="1:9" ht="69.75" customHeight="1">
      <c r="A6482" s="340" t="s">
        <v>13191</v>
      </c>
      <c r="B6482" s="338" t="s">
        <v>13192</v>
      </c>
      <c r="C6482" s="341" t="s">
        <v>4</v>
      </c>
      <c r="D6482" s="342">
        <v>59.3</v>
      </c>
      <c r="E6482" s="342">
        <v>55.45</v>
      </c>
      <c r="F6482" s="338" t="s">
        <v>32651</v>
      </c>
      <c r="G6482" s="343"/>
      <c r="H6482" s="343"/>
      <c r="I6482" s="343"/>
    </row>
    <row r="6483" spans="1:9" ht="69.75" customHeight="1">
      <c r="A6483" s="340" t="s">
        <v>13193</v>
      </c>
      <c r="B6483" s="338" t="s">
        <v>13194</v>
      </c>
      <c r="C6483" s="341" t="s">
        <v>4</v>
      </c>
      <c r="D6483" s="342">
        <v>68.16</v>
      </c>
      <c r="E6483" s="342">
        <v>63.44</v>
      </c>
      <c r="F6483" s="338" t="s">
        <v>32651</v>
      </c>
      <c r="G6483" s="343"/>
      <c r="H6483" s="343"/>
      <c r="I6483" s="343"/>
    </row>
    <row r="6484" spans="1:9" ht="69.75" customHeight="1">
      <c r="A6484" s="340" t="s">
        <v>13195</v>
      </c>
      <c r="B6484" s="338" t="s">
        <v>13196</v>
      </c>
      <c r="C6484" s="341" t="s">
        <v>4</v>
      </c>
      <c r="D6484" s="342">
        <v>113.28</v>
      </c>
      <c r="E6484" s="342">
        <v>109.76</v>
      </c>
      <c r="F6484" s="338" t="s">
        <v>32651</v>
      </c>
      <c r="G6484" s="343"/>
      <c r="H6484" s="343"/>
      <c r="I6484" s="343"/>
    </row>
    <row r="6485" spans="1:9" ht="69.75" customHeight="1">
      <c r="A6485" s="340" t="s">
        <v>13197</v>
      </c>
      <c r="B6485" s="338" t="s">
        <v>13198</v>
      </c>
      <c r="C6485" s="341" t="s">
        <v>4</v>
      </c>
      <c r="D6485" s="342">
        <v>63.62</v>
      </c>
      <c r="E6485" s="342">
        <v>60.07</v>
      </c>
      <c r="F6485" s="338" t="s">
        <v>32651</v>
      </c>
      <c r="G6485" s="343"/>
      <c r="H6485" s="343"/>
      <c r="I6485" s="343"/>
    </row>
    <row r="6486" spans="1:9" ht="69.75" customHeight="1">
      <c r="A6486" s="340" t="s">
        <v>13199</v>
      </c>
      <c r="B6486" s="338" t="s">
        <v>13200</v>
      </c>
      <c r="C6486" s="341" t="s">
        <v>4</v>
      </c>
      <c r="D6486" s="342">
        <v>64.7</v>
      </c>
      <c r="E6486" s="342">
        <v>60.49</v>
      </c>
      <c r="F6486" s="338" t="s">
        <v>32651</v>
      </c>
      <c r="G6486" s="343"/>
      <c r="H6486" s="343"/>
      <c r="I6486" s="343"/>
    </row>
    <row r="6487" spans="1:9" ht="69.75" customHeight="1">
      <c r="A6487" s="340" t="s">
        <v>13201</v>
      </c>
      <c r="B6487" s="338" t="s">
        <v>13202</v>
      </c>
      <c r="C6487" s="341" t="s">
        <v>4</v>
      </c>
      <c r="D6487" s="342">
        <v>74.47</v>
      </c>
      <c r="E6487" s="342">
        <v>69.28</v>
      </c>
      <c r="F6487" s="338" t="s">
        <v>32651</v>
      </c>
      <c r="G6487" s="343"/>
      <c r="H6487" s="343"/>
      <c r="I6487" s="343"/>
    </row>
    <row r="6488" spans="1:9" ht="69.75" customHeight="1">
      <c r="A6488" s="340" t="s">
        <v>13203</v>
      </c>
      <c r="B6488" s="338" t="s">
        <v>13204</v>
      </c>
      <c r="C6488" s="341" t="s">
        <v>4</v>
      </c>
      <c r="D6488" s="342">
        <v>120.8</v>
      </c>
      <c r="E6488" s="342">
        <v>117.3</v>
      </c>
      <c r="F6488" s="338" t="s">
        <v>32651</v>
      </c>
      <c r="G6488" s="343"/>
      <c r="H6488" s="343"/>
      <c r="I6488" s="343"/>
    </row>
    <row r="6489" spans="1:9" ht="69.75" customHeight="1">
      <c r="A6489" s="340" t="s">
        <v>13205</v>
      </c>
      <c r="B6489" s="338" t="s">
        <v>13206</v>
      </c>
      <c r="C6489" s="341" t="s">
        <v>4</v>
      </c>
      <c r="D6489" s="342">
        <v>65.61</v>
      </c>
      <c r="E6489" s="342">
        <v>62.07</v>
      </c>
      <c r="F6489" s="338" t="s">
        <v>32651</v>
      </c>
      <c r="G6489" s="343"/>
      <c r="H6489" s="343"/>
      <c r="I6489" s="343"/>
    </row>
    <row r="6490" spans="1:9" ht="69.75" customHeight="1">
      <c r="A6490" s="340" t="s">
        <v>13207</v>
      </c>
      <c r="B6490" s="338" t="s">
        <v>13208</v>
      </c>
      <c r="C6490" s="341" t="s">
        <v>4</v>
      </c>
      <c r="D6490" s="342">
        <v>79.89</v>
      </c>
      <c r="E6490" s="342">
        <v>72.989999999999995</v>
      </c>
      <c r="F6490" s="338" t="s">
        <v>32651</v>
      </c>
      <c r="G6490" s="343"/>
      <c r="H6490" s="343"/>
      <c r="I6490" s="343"/>
    </row>
    <row r="6491" spans="1:9" ht="69.75" customHeight="1">
      <c r="A6491" s="340" t="s">
        <v>13209</v>
      </c>
      <c r="B6491" s="338" t="s">
        <v>13210</v>
      </c>
      <c r="C6491" s="341" t="s">
        <v>4</v>
      </c>
      <c r="D6491" s="342">
        <v>85.16</v>
      </c>
      <c r="E6491" s="342">
        <v>77.739999999999995</v>
      </c>
      <c r="F6491" s="338" t="s">
        <v>32651</v>
      </c>
      <c r="G6491" s="343"/>
      <c r="H6491" s="343"/>
      <c r="I6491" s="343"/>
    </row>
    <row r="6492" spans="1:9" ht="69.75" customHeight="1">
      <c r="A6492" s="340" t="s">
        <v>13211</v>
      </c>
      <c r="B6492" s="338" t="s">
        <v>13212</v>
      </c>
      <c r="C6492" s="341" t="s">
        <v>4</v>
      </c>
      <c r="D6492" s="342">
        <v>107.84</v>
      </c>
      <c r="E6492" s="342">
        <v>101.55</v>
      </c>
      <c r="F6492" s="338" t="s">
        <v>32651</v>
      </c>
      <c r="G6492" s="343"/>
      <c r="H6492" s="343"/>
      <c r="I6492" s="343"/>
    </row>
    <row r="6493" spans="1:9" ht="69.75" customHeight="1">
      <c r="A6493" s="340" t="s">
        <v>13213</v>
      </c>
      <c r="B6493" s="338" t="s">
        <v>13214</v>
      </c>
      <c r="C6493" s="341" t="s">
        <v>4</v>
      </c>
      <c r="D6493" s="342">
        <v>84.24</v>
      </c>
      <c r="E6493" s="342">
        <v>77.930000000000007</v>
      </c>
      <c r="F6493" s="338" t="s">
        <v>32651</v>
      </c>
      <c r="G6493" s="343"/>
      <c r="H6493" s="343"/>
      <c r="I6493" s="343"/>
    </row>
    <row r="6494" spans="1:9" ht="69.75" customHeight="1">
      <c r="A6494" s="340" t="s">
        <v>13215</v>
      </c>
      <c r="B6494" s="338" t="s">
        <v>13216</v>
      </c>
      <c r="C6494" s="341" t="s">
        <v>4</v>
      </c>
      <c r="D6494" s="342">
        <v>95.12</v>
      </c>
      <c r="E6494" s="342">
        <v>87.07</v>
      </c>
      <c r="F6494" s="338" t="s">
        <v>32651</v>
      </c>
      <c r="G6494" s="343"/>
      <c r="H6494" s="343"/>
      <c r="I6494" s="343"/>
    </row>
    <row r="6495" spans="1:9" ht="69.75" customHeight="1">
      <c r="A6495" s="340" t="s">
        <v>13217</v>
      </c>
      <c r="B6495" s="338" t="s">
        <v>13218</v>
      </c>
      <c r="C6495" s="341" t="s">
        <v>4</v>
      </c>
      <c r="D6495" s="342">
        <v>102.18</v>
      </c>
      <c r="E6495" s="342">
        <v>93.44</v>
      </c>
      <c r="F6495" s="338" t="s">
        <v>32651</v>
      </c>
      <c r="G6495" s="343"/>
      <c r="H6495" s="343"/>
      <c r="I6495" s="343"/>
    </row>
    <row r="6496" spans="1:9" ht="69.75" customHeight="1">
      <c r="A6496" s="340" t="s">
        <v>13219</v>
      </c>
      <c r="B6496" s="338" t="s">
        <v>13220</v>
      </c>
      <c r="C6496" s="341" t="s">
        <v>4</v>
      </c>
      <c r="D6496" s="342">
        <v>133.71</v>
      </c>
      <c r="E6496" s="342">
        <v>126.36</v>
      </c>
      <c r="F6496" s="338" t="s">
        <v>32651</v>
      </c>
      <c r="G6496" s="343"/>
      <c r="H6496" s="343"/>
      <c r="I6496" s="343"/>
    </row>
    <row r="6497" spans="1:9" ht="69.75" customHeight="1">
      <c r="A6497" s="340" t="s">
        <v>13221</v>
      </c>
      <c r="B6497" s="338" t="s">
        <v>13222</v>
      </c>
      <c r="C6497" s="341" t="s">
        <v>4</v>
      </c>
      <c r="D6497" s="342">
        <v>100.6</v>
      </c>
      <c r="E6497" s="342">
        <v>93.22</v>
      </c>
      <c r="F6497" s="338" t="s">
        <v>32651</v>
      </c>
      <c r="G6497" s="343"/>
      <c r="H6497" s="343"/>
      <c r="I6497" s="343"/>
    </row>
    <row r="6498" spans="1:9" ht="69.75" customHeight="1">
      <c r="A6498" s="340" t="s">
        <v>13223</v>
      </c>
      <c r="B6498" s="338" t="s">
        <v>13224</v>
      </c>
      <c r="C6498" s="341" t="s">
        <v>4</v>
      </c>
      <c r="D6498" s="342">
        <v>100.08</v>
      </c>
      <c r="E6498" s="342">
        <v>91.91</v>
      </c>
      <c r="F6498" s="338" t="s">
        <v>32651</v>
      </c>
      <c r="G6498" s="343"/>
      <c r="H6498" s="343"/>
      <c r="I6498" s="343"/>
    </row>
    <row r="6499" spans="1:9" ht="69.75" customHeight="1">
      <c r="A6499" s="340" t="s">
        <v>13225</v>
      </c>
      <c r="B6499" s="338" t="s">
        <v>13226</v>
      </c>
      <c r="C6499" s="341" t="s">
        <v>4</v>
      </c>
      <c r="D6499" s="342">
        <v>108.94</v>
      </c>
      <c r="E6499" s="342">
        <v>99.9</v>
      </c>
      <c r="F6499" s="338" t="s">
        <v>32651</v>
      </c>
      <c r="G6499" s="343"/>
      <c r="H6499" s="343"/>
      <c r="I6499" s="343"/>
    </row>
    <row r="6500" spans="1:9" ht="69.75" customHeight="1">
      <c r="A6500" s="340" t="s">
        <v>13227</v>
      </c>
      <c r="B6500" s="338" t="s">
        <v>13228</v>
      </c>
      <c r="C6500" s="341" t="s">
        <v>4</v>
      </c>
      <c r="D6500" s="342">
        <v>150.22999999999999</v>
      </c>
      <c r="E6500" s="342">
        <v>142.76</v>
      </c>
      <c r="F6500" s="338" t="s">
        <v>32651</v>
      </c>
      <c r="G6500" s="343"/>
      <c r="H6500" s="343"/>
      <c r="I6500" s="343"/>
    </row>
    <row r="6501" spans="1:9" ht="69.75" customHeight="1">
      <c r="A6501" s="340" t="s">
        <v>13229</v>
      </c>
      <c r="B6501" s="338" t="s">
        <v>13230</v>
      </c>
      <c r="C6501" s="341" t="s">
        <v>4</v>
      </c>
      <c r="D6501" s="342">
        <v>106.24</v>
      </c>
      <c r="E6501" s="342">
        <v>98.74</v>
      </c>
      <c r="F6501" s="338" t="s">
        <v>32651</v>
      </c>
      <c r="G6501" s="343"/>
      <c r="H6501" s="343"/>
      <c r="I6501" s="343"/>
    </row>
    <row r="6502" spans="1:9" ht="69.75" customHeight="1">
      <c r="A6502" s="340" t="s">
        <v>13231</v>
      </c>
      <c r="B6502" s="338" t="s">
        <v>13232</v>
      </c>
      <c r="C6502" s="341" t="s">
        <v>4</v>
      </c>
      <c r="D6502" s="342">
        <v>131.59</v>
      </c>
      <c r="E6502" s="342">
        <v>120.46</v>
      </c>
      <c r="F6502" s="338" t="s">
        <v>32651</v>
      </c>
      <c r="G6502" s="343"/>
      <c r="H6502" s="343"/>
      <c r="I6502" s="343"/>
    </row>
    <row r="6503" spans="1:9" ht="69.75" customHeight="1">
      <c r="A6503" s="340" t="s">
        <v>13233</v>
      </c>
      <c r="B6503" s="338" t="s">
        <v>13234</v>
      </c>
      <c r="C6503" s="341" t="s">
        <v>4</v>
      </c>
      <c r="D6503" s="342">
        <v>141.36000000000001</v>
      </c>
      <c r="E6503" s="342">
        <v>129.25</v>
      </c>
      <c r="F6503" s="338" t="s">
        <v>32651</v>
      </c>
      <c r="G6503" s="343"/>
      <c r="H6503" s="343"/>
      <c r="I6503" s="343"/>
    </row>
    <row r="6504" spans="1:9" ht="69.75" customHeight="1">
      <c r="A6504" s="340" t="s">
        <v>13235</v>
      </c>
      <c r="B6504" s="338" t="s">
        <v>13236</v>
      </c>
      <c r="C6504" s="341" t="s">
        <v>4</v>
      </c>
      <c r="D6504" s="342">
        <v>174.52</v>
      </c>
      <c r="E6504" s="342">
        <v>165.39</v>
      </c>
      <c r="F6504" s="338" t="s">
        <v>32651</v>
      </c>
      <c r="G6504" s="343"/>
      <c r="H6504" s="343"/>
      <c r="I6504" s="343"/>
    </row>
    <row r="6505" spans="1:9" ht="69.75" customHeight="1">
      <c r="A6505" s="340" t="s">
        <v>13237</v>
      </c>
      <c r="B6505" s="338" t="s">
        <v>13238</v>
      </c>
      <c r="C6505" s="341" t="s">
        <v>4</v>
      </c>
      <c r="D6505" s="342">
        <v>127.41</v>
      </c>
      <c r="E6505" s="342">
        <v>118.24</v>
      </c>
      <c r="F6505" s="338" t="s">
        <v>32651</v>
      </c>
      <c r="G6505" s="343"/>
      <c r="H6505" s="343"/>
      <c r="I6505" s="343"/>
    </row>
    <row r="6506" spans="1:9" ht="69.75" customHeight="1">
      <c r="A6506" s="340" t="s">
        <v>13239</v>
      </c>
      <c r="B6506" s="338" t="s">
        <v>13240</v>
      </c>
      <c r="C6506" s="341" t="s">
        <v>4</v>
      </c>
      <c r="D6506" s="342">
        <v>20.81</v>
      </c>
      <c r="E6506" s="342">
        <v>19.440000000000001</v>
      </c>
      <c r="F6506" s="338" t="s">
        <v>32651</v>
      </c>
      <c r="G6506" s="343"/>
      <c r="H6506" s="343"/>
      <c r="I6506" s="343"/>
    </row>
    <row r="6507" spans="1:9" ht="69.75" customHeight="1">
      <c r="A6507" s="340" t="s">
        <v>13241</v>
      </c>
      <c r="B6507" s="338" t="s">
        <v>13242</v>
      </c>
      <c r="C6507" s="341" t="s">
        <v>4</v>
      </c>
      <c r="D6507" s="342">
        <v>33.630000000000003</v>
      </c>
      <c r="E6507" s="342">
        <v>30.96</v>
      </c>
      <c r="F6507" s="338" t="s">
        <v>32651</v>
      </c>
      <c r="G6507" s="343"/>
      <c r="H6507" s="343"/>
      <c r="I6507" s="343"/>
    </row>
    <row r="6508" spans="1:9" ht="69.75" customHeight="1">
      <c r="A6508" s="340" t="s">
        <v>13243</v>
      </c>
      <c r="B6508" s="338" t="s">
        <v>13244</v>
      </c>
      <c r="C6508" s="341" t="s">
        <v>4</v>
      </c>
      <c r="D6508" s="342">
        <v>41</v>
      </c>
      <c r="E6508" s="342">
        <v>37.58</v>
      </c>
      <c r="F6508" s="338" t="s">
        <v>32651</v>
      </c>
      <c r="G6508" s="343"/>
      <c r="H6508" s="343"/>
      <c r="I6508" s="343"/>
    </row>
    <row r="6509" spans="1:9" ht="69.75" customHeight="1">
      <c r="A6509" s="340" t="s">
        <v>13245</v>
      </c>
      <c r="B6509" s="338" t="s">
        <v>13246</v>
      </c>
      <c r="C6509" s="341" t="s">
        <v>4</v>
      </c>
      <c r="D6509" s="342">
        <v>32.270000000000003</v>
      </c>
      <c r="E6509" s="342">
        <v>30.3</v>
      </c>
      <c r="F6509" s="338" t="s">
        <v>32651</v>
      </c>
      <c r="G6509" s="343"/>
      <c r="H6509" s="343"/>
      <c r="I6509" s="343"/>
    </row>
    <row r="6510" spans="1:9" ht="69.75" customHeight="1">
      <c r="A6510" s="340" t="s">
        <v>13247</v>
      </c>
      <c r="B6510" s="338" t="s">
        <v>13248</v>
      </c>
      <c r="C6510" s="341" t="s">
        <v>4</v>
      </c>
      <c r="D6510" s="342">
        <v>45.09</v>
      </c>
      <c r="E6510" s="342">
        <v>41.82</v>
      </c>
      <c r="F6510" s="338" t="s">
        <v>32651</v>
      </c>
      <c r="G6510" s="343"/>
      <c r="H6510" s="343"/>
      <c r="I6510" s="343"/>
    </row>
    <row r="6511" spans="1:9" ht="69.75" customHeight="1">
      <c r="A6511" s="340" t="s">
        <v>13249</v>
      </c>
      <c r="B6511" s="338" t="s">
        <v>13250</v>
      </c>
      <c r="C6511" s="341" t="s">
        <v>4</v>
      </c>
      <c r="D6511" s="342">
        <v>52.46</v>
      </c>
      <c r="E6511" s="342">
        <v>48.44</v>
      </c>
      <c r="F6511" s="338" t="s">
        <v>32651</v>
      </c>
      <c r="G6511" s="343"/>
      <c r="H6511" s="343"/>
      <c r="I6511" s="343"/>
    </row>
    <row r="6512" spans="1:9" ht="69.75" customHeight="1">
      <c r="A6512" s="340" t="s">
        <v>13251</v>
      </c>
      <c r="B6512" s="338" t="s">
        <v>13252</v>
      </c>
      <c r="C6512" s="341" t="s">
        <v>4</v>
      </c>
      <c r="D6512" s="342">
        <v>29.43</v>
      </c>
      <c r="E6512" s="342">
        <v>27.18</v>
      </c>
      <c r="F6512" s="338" t="s">
        <v>32651</v>
      </c>
      <c r="G6512" s="343"/>
      <c r="H6512" s="343"/>
      <c r="I6512" s="343"/>
    </row>
    <row r="6513" spans="1:9" ht="69.75" customHeight="1">
      <c r="A6513" s="340" t="s">
        <v>13254</v>
      </c>
      <c r="B6513" s="338" t="s">
        <v>13255</v>
      </c>
      <c r="C6513" s="341" t="s">
        <v>4</v>
      </c>
      <c r="D6513" s="342">
        <v>42.82</v>
      </c>
      <c r="E6513" s="342">
        <v>39.79</v>
      </c>
      <c r="F6513" s="338" t="s">
        <v>32651</v>
      </c>
      <c r="G6513" s="343"/>
      <c r="H6513" s="343"/>
      <c r="I6513" s="343"/>
    </row>
    <row r="6514" spans="1:9" ht="69.75" customHeight="1">
      <c r="A6514" s="340" t="s">
        <v>13256</v>
      </c>
      <c r="B6514" s="338" t="s">
        <v>13257</v>
      </c>
      <c r="C6514" s="341" t="s">
        <v>4</v>
      </c>
      <c r="D6514" s="342">
        <v>60.68</v>
      </c>
      <c r="E6514" s="342">
        <v>55.84</v>
      </c>
      <c r="F6514" s="338" t="s">
        <v>32651</v>
      </c>
      <c r="G6514" s="343"/>
      <c r="H6514" s="343"/>
      <c r="I6514" s="343"/>
    </row>
    <row r="6515" spans="1:9" ht="69.75" customHeight="1">
      <c r="A6515" s="340" t="s">
        <v>13258</v>
      </c>
      <c r="B6515" s="338" t="s">
        <v>13259</v>
      </c>
      <c r="C6515" s="341" t="s">
        <v>4</v>
      </c>
      <c r="D6515" s="342">
        <v>70.010000000000005</v>
      </c>
      <c r="E6515" s="342">
        <v>64.61</v>
      </c>
      <c r="F6515" s="338" t="s">
        <v>32651</v>
      </c>
      <c r="G6515" s="343"/>
      <c r="H6515" s="343"/>
      <c r="I6515" s="343"/>
    </row>
    <row r="6516" spans="1:9" ht="69.75" customHeight="1">
      <c r="A6516" s="340" t="s">
        <v>32517</v>
      </c>
      <c r="B6516" s="338" t="s">
        <v>32518</v>
      </c>
      <c r="C6516" s="341" t="s">
        <v>4</v>
      </c>
      <c r="D6516" s="342">
        <v>33.31</v>
      </c>
      <c r="E6516" s="342">
        <v>31.08</v>
      </c>
      <c r="F6516" s="338" t="s">
        <v>32651</v>
      </c>
      <c r="G6516" s="343"/>
      <c r="H6516" s="343"/>
      <c r="I6516" s="343"/>
    </row>
    <row r="6517" spans="1:9" ht="69.75" customHeight="1">
      <c r="A6517" s="340" t="s">
        <v>32519</v>
      </c>
      <c r="B6517" s="338" t="s">
        <v>32520</v>
      </c>
      <c r="C6517" s="341" t="s">
        <v>4</v>
      </c>
      <c r="D6517" s="342">
        <v>38.770000000000003</v>
      </c>
      <c r="E6517" s="342">
        <v>36.01</v>
      </c>
      <c r="F6517" s="338" t="s">
        <v>32651</v>
      </c>
      <c r="G6517" s="343"/>
      <c r="H6517" s="343"/>
      <c r="I6517" s="343"/>
    </row>
    <row r="6518" spans="1:9" ht="69.75" customHeight="1">
      <c r="A6518" s="340" t="s">
        <v>32521</v>
      </c>
      <c r="B6518" s="338" t="s">
        <v>32522</v>
      </c>
      <c r="C6518" s="341" t="s">
        <v>4</v>
      </c>
      <c r="D6518" s="342">
        <v>62.51</v>
      </c>
      <c r="E6518" s="342">
        <v>60.89</v>
      </c>
      <c r="F6518" s="338" t="s">
        <v>32651</v>
      </c>
      <c r="G6518" s="343"/>
      <c r="H6518" s="343"/>
      <c r="I6518" s="343"/>
    </row>
    <row r="6519" spans="1:9" ht="69.75" customHeight="1">
      <c r="A6519" s="340" t="s">
        <v>32523</v>
      </c>
      <c r="B6519" s="338" t="s">
        <v>32524</v>
      </c>
      <c r="C6519" s="341" t="s">
        <v>4</v>
      </c>
      <c r="D6519" s="342">
        <v>52.36</v>
      </c>
      <c r="E6519" s="342">
        <v>48.24</v>
      </c>
      <c r="F6519" s="338" t="s">
        <v>32651</v>
      </c>
      <c r="G6519" s="343"/>
      <c r="H6519" s="343"/>
      <c r="I6519" s="343"/>
    </row>
    <row r="6520" spans="1:9" ht="69.75" customHeight="1">
      <c r="A6520" s="340" t="s">
        <v>32525</v>
      </c>
      <c r="B6520" s="338" t="s">
        <v>32526</v>
      </c>
      <c r="C6520" s="341" t="s">
        <v>4</v>
      </c>
      <c r="D6520" s="342">
        <v>43.31</v>
      </c>
      <c r="E6520" s="342">
        <v>40.08</v>
      </c>
      <c r="F6520" s="338" t="s">
        <v>32651</v>
      </c>
      <c r="G6520" s="343"/>
      <c r="H6520" s="343"/>
      <c r="I6520" s="343"/>
    </row>
    <row r="6521" spans="1:9" ht="69.75" customHeight="1">
      <c r="A6521" s="340" t="s">
        <v>32527</v>
      </c>
      <c r="B6521" s="338" t="s">
        <v>32528</v>
      </c>
      <c r="C6521" s="341" t="s">
        <v>4</v>
      </c>
      <c r="D6521" s="342">
        <v>48.77</v>
      </c>
      <c r="E6521" s="342">
        <v>45.01</v>
      </c>
      <c r="F6521" s="338" t="s">
        <v>32651</v>
      </c>
      <c r="G6521" s="343"/>
      <c r="H6521" s="343"/>
      <c r="I6521" s="343"/>
    </row>
    <row r="6522" spans="1:9" ht="69.75" customHeight="1">
      <c r="A6522" s="340" t="s">
        <v>32529</v>
      </c>
      <c r="B6522" s="338" t="s">
        <v>32530</v>
      </c>
      <c r="C6522" s="341" t="s">
        <v>4</v>
      </c>
      <c r="D6522" s="342">
        <v>42.12</v>
      </c>
      <c r="E6522" s="342">
        <v>39</v>
      </c>
      <c r="F6522" s="338" t="s">
        <v>32651</v>
      </c>
      <c r="G6522" s="343"/>
      <c r="H6522" s="343"/>
      <c r="I6522" s="343"/>
    </row>
    <row r="6523" spans="1:9" ht="69.75" customHeight="1">
      <c r="A6523" s="340" t="s">
        <v>32531</v>
      </c>
      <c r="B6523" s="338" t="s">
        <v>32532</v>
      </c>
      <c r="C6523" s="341" t="s">
        <v>4</v>
      </c>
      <c r="D6523" s="342">
        <v>23.48</v>
      </c>
      <c r="E6523" s="342">
        <v>21.83</v>
      </c>
      <c r="F6523" s="338" t="s">
        <v>32651</v>
      </c>
      <c r="G6523" s="343"/>
      <c r="H6523" s="343"/>
      <c r="I6523" s="343"/>
    </row>
    <row r="6524" spans="1:9" ht="69.75" customHeight="1">
      <c r="A6524" s="340" t="s">
        <v>32533</v>
      </c>
      <c r="B6524" s="338" t="s">
        <v>32534</v>
      </c>
      <c r="C6524" s="341" t="s">
        <v>4</v>
      </c>
      <c r="D6524" s="342">
        <v>26.96</v>
      </c>
      <c r="E6524" s="342">
        <v>24.97</v>
      </c>
      <c r="F6524" s="338" t="s">
        <v>32651</v>
      </c>
      <c r="G6524" s="343"/>
      <c r="H6524" s="343"/>
      <c r="I6524" s="343"/>
    </row>
    <row r="6525" spans="1:9" ht="69.75" customHeight="1">
      <c r="A6525" s="340" t="s">
        <v>32535</v>
      </c>
      <c r="B6525" s="338" t="s">
        <v>32536</v>
      </c>
      <c r="C6525" s="341" t="s">
        <v>4</v>
      </c>
      <c r="D6525" s="342">
        <v>40.97</v>
      </c>
      <c r="E6525" s="342">
        <v>39.82</v>
      </c>
      <c r="F6525" s="338" t="s">
        <v>32651</v>
      </c>
      <c r="G6525" s="343"/>
      <c r="H6525" s="343"/>
      <c r="I6525" s="343"/>
    </row>
    <row r="6526" spans="1:9" ht="69.75" customHeight="1">
      <c r="A6526" s="340" t="s">
        <v>32537</v>
      </c>
      <c r="B6526" s="338" t="s">
        <v>32538</v>
      </c>
      <c r="C6526" s="341" t="s">
        <v>4</v>
      </c>
      <c r="D6526" s="342">
        <v>54.94</v>
      </c>
      <c r="E6526" s="342">
        <v>50.54</v>
      </c>
      <c r="F6526" s="338" t="s">
        <v>32651</v>
      </c>
      <c r="G6526" s="343"/>
      <c r="H6526" s="343"/>
      <c r="I6526" s="343"/>
    </row>
    <row r="6527" spans="1:9" ht="69.75" customHeight="1">
      <c r="A6527" s="340" t="s">
        <v>32539</v>
      </c>
      <c r="B6527" s="338" t="s">
        <v>32540</v>
      </c>
      <c r="C6527" s="341" t="s">
        <v>4</v>
      </c>
      <c r="D6527" s="342">
        <v>60.4</v>
      </c>
      <c r="E6527" s="342">
        <v>55.47</v>
      </c>
      <c r="F6527" s="338" t="s">
        <v>32651</v>
      </c>
      <c r="G6527" s="343"/>
      <c r="H6527" s="343"/>
      <c r="I6527" s="343"/>
    </row>
    <row r="6528" spans="1:9" ht="69.75" customHeight="1">
      <c r="A6528" s="340" t="s">
        <v>32541</v>
      </c>
      <c r="B6528" s="338" t="s">
        <v>32542</v>
      </c>
      <c r="C6528" s="341" t="s">
        <v>4</v>
      </c>
      <c r="D6528" s="342">
        <v>49.22</v>
      </c>
      <c r="E6528" s="342">
        <v>45.4</v>
      </c>
      <c r="F6528" s="338" t="s">
        <v>32651</v>
      </c>
      <c r="G6528" s="343"/>
      <c r="H6528" s="343"/>
      <c r="I6528" s="343"/>
    </row>
    <row r="6529" spans="1:9" ht="69.75" customHeight="1">
      <c r="A6529" s="340" t="s">
        <v>32543</v>
      </c>
      <c r="B6529" s="338" t="s">
        <v>32544</v>
      </c>
      <c r="C6529" s="341" t="s">
        <v>4</v>
      </c>
      <c r="D6529" s="342">
        <v>54.68</v>
      </c>
      <c r="E6529" s="342">
        <v>50.33</v>
      </c>
      <c r="F6529" s="338" t="s">
        <v>32651</v>
      </c>
      <c r="G6529" s="343"/>
      <c r="H6529" s="343"/>
      <c r="I6529" s="343"/>
    </row>
    <row r="6530" spans="1:9" ht="69.75" customHeight="1">
      <c r="A6530" s="340" t="s">
        <v>32545</v>
      </c>
      <c r="B6530" s="338" t="s">
        <v>32546</v>
      </c>
      <c r="C6530" s="341" t="s">
        <v>4</v>
      </c>
      <c r="D6530" s="342">
        <v>46.9</v>
      </c>
      <c r="E6530" s="342">
        <v>43.31</v>
      </c>
      <c r="F6530" s="338" t="s">
        <v>32651</v>
      </c>
      <c r="G6530" s="343"/>
      <c r="H6530" s="343"/>
      <c r="I6530" s="343"/>
    </row>
    <row r="6531" spans="1:9" ht="69.75" customHeight="1">
      <c r="A6531" s="340" t="s">
        <v>32547</v>
      </c>
      <c r="B6531" s="338" t="s">
        <v>32548</v>
      </c>
      <c r="C6531" s="341" t="s">
        <v>4</v>
      </c>
      <c r="D6531" s="342">
        <v>47.58</v>
      </c>
      <c r="E6531" s="342">
        <v>43.93</v>
      </c>
      <c r="F6531" s="338" t="s">
        <v>32651</v>
      </c>
      <c r="G6531" s="343"/>
      <c r="H6531" s="343"/>
      <c r="I6531" s="343"/>
    </row>
    <row r="6532" spans="1:9" ht="69.75" customHeight="1">
      <c r="A6532" s="340" t="s">
        <v>32549</v>
      </c>
      <c r="B6532" s="338" t="s">
        <v>32550</v>
      </c>
      <c r="C6532" s="341" t="s">
        <v>4</v>
      </c>
      <c r="D6532" s="342">
        <v>42.73</v>
      </c>
      <c r="E6532" s="342">
        <v>39.14</v>
      </c>
      <c r="F6532" s="338" t="s">
        <v>32651</v>
      </c>
      <c r="G6532" s="343"/>
      <c r="H6532" s="343"/>
      <c r="I6532" s="343"/>
    </row>
    <row r="6533" spans="1:9" ht="69.75" customHeight="1">
      <c r="A6533" s="340" t="s">
        <v>32551</v>
      </c>
      <c r="B6533" s="338" t="s">
        <v>32552</v>
      </c>
      <c r="C6533" s="341" t="s">
        <v>4</v>
      </c>
      <c r="D6533" s="342">
        <v>46.21</v>
      </c>
      <c r="E6533" s="342">
        <v>42.28</v>
      </c>
      <c r="F6533" s="338" t="s">
        <v>32651</v>
      </c>
      <c r="G6533" s="343"/>
      <c r="H6533" s="343"/>
      <c r="I6533" s="343"/>
    </row>
    <row r="6534" spans="1:9" ht="69.75" customHeight="1">
      <c r="A6534" s="340" t="s">
        <v>32553</v>
      </c>
      <c r="B6534" s="338" t="s">
        <v>32554</v>
      </c>
      <c r="C6534" s="341" t="s">
        <v>4</v>
      </c>
      <c r="D6534" s="342">
        <v>37.01</v>
      </c>
      <c r="E6534" s="342">
        <v>34</v>
      </c>
      <c r="F6534" s="338" t="s">
        <v>32651</v>
      </c>
      <c r="G6534" s="343"/>
      <c r="H6534" s="343"/>
      <c r="I6534" s="343"/>
    </row>
    <row r="6535" spans="1:9" ht="69.75" customHeight="1">
      <c r="A6535" s="340" t="s">
        <v>32555</v>
      </c>
      <c r="B6535" s="338" t="s">
        <v>32556</v>
      </c>
      <c r="C6535" s="341" t="s">
        <v>4</v>
      </c>
      <c r="D6535" s="342">
        <v>40.49</v>
      </c>
      <c r="E6535" s="342">
        <v>37.14</v>
      </c>
      <c r="F6535" s="338" t="s">
        <v>32651</v>
      </c>
      <c r="G6535" s="343"/>
      <c r="H6535" s="343"/>
      <c r="I6535" s="343"/>
    </row>
    <row r="6536" spans="1:9" ht="69.75" customHeight="1">
      <c r="A6536" s="340" t="s">
        <v>32557</v>
      </c>
      <c r="B6536" s="338" t="s">
        <v>32558</v>
      </c>
      <c r="C6536" s="341" t="s">
        <v>4</v>
      </c>
      <c r="D6536" s="342">
        <v>34.68</v>
      </c>
      <c r="E6536" s="342">
        <v>31.92</v>
      </c>
      <c r="F6536" s="338" t="s">
        <v>32651</v>
      </c>
      <c r="G6536" s="343"/>
      <c r="H6536" s="343"/>
      <c r="I6536" s="343"/>
    </row>
    <row r="6537" spans="1:9" ht="69.75" customHeight="1">
      <c r="A6537" s="340" t="s">
        <v>32559</v>
      </c>
      <c r="B6537" s="338" t="s">
        <v>32560</v>
      </c>
      <c r="C6537" s="341" t="s">
        <v>4</v>
      </c>
      <c r="D6537" s="342">
        <v>38.159999999999997</v>
      </c>
      <c r="E6537" s="342">
        <v>35.06</v>
      </c>
      <c r="F6537" s="338" t="s">
        <v>32651</v>
      </c>
      <c r="G6537" s="343"/>
      <c r="H6537" s="343"/>
      <c r="I6537" s="343"/>
    </row>
    <row r="6538" spans="1:9" ht="69.75" customHeight="1">
      <c r="A6538" s="340" t="s">
        <v>32561</v>
      </c>
      <c r="B6538" s="338" t="s">
        <v>32562</v>
      </c>
      <c r="C6538" s="341" t="s">
        <v>4</v>
      </c>
      <c r="D6538" s="342">
        <v>31.1</v>
      </c>
      <c r="E6538" s="342">
        <v>28.68</v>
      </c>
      <c r="F6538" s="338" t="s">
        <v>32651</v>
      </c>
      <c r="G6538" s="343"/>
      <c r="H6538" s="343"/>
      <c r="I6538" s="343"/>
    </row>
    <row r="6539" spans="1:9" ht="69.75" customHeight="1">
      <c r="A6539" s="340" t="s">
        <v>32563</v>
      </c>
      <c r="B6539" s="338" t="s">
        <v>32564</v>
      </c>
      <c r="C6539" s="341" t="s">
        <v>4</v>
      </c>
      <c r="D6539" s="342">
        <v>34.58</v>
      </c>
      <c r="E6539" s="342">
        <v>31.82</v>
      </c>
      <c r="F6539" s="338" t="s">
        <v>32651</v>
      </c>
      <c r="G6539" s="343"/>
      <c r="H6539" s="343"/>
      <c r="I6539" s="343"/>
    </row>
    <row r="6540" spans="1:9" ht="69.75" customHeight="1">
      <c r="A6540" s="340" t="s">
        <v>32565</v>
      </c>
      <c r="B6540" s="338" t="s">
        <v>32566</v>
      </c>
      <c r="C6540" s="341" t="s">
        <v>4</v>
      </c>
      <c r="D6540" s="342">
        <v>29.9</v>
      </c>
      <c r="E6540" s="342">
        <v>27.61</v>
      </c>
      <c r="F6540" s="338" t="s">
        <v>32651</v>
      </c>
      <c r="G6540" s="343"/>
      <c r="H6540" s="343"/>
      <c r="I6540" s="343"/>
    </row>
    <row r="6541" spans="1:9" ht="69.75" customHeight="1">
      <c r="A6541" s="340" t="s">
        <v>32567</v>
      </c>
      <c r="B6541" s="338" t="s">
        <v>32568</v>
      </c>
      <c r="C6541" s="341" t="s">
        <v>4</v>
      </c>
      <c r="D6541" s="342">
        <v>33.380000000000003</v>
      </c>
      <c r="E6541" s="342">
        <v>30.75</v>
      </c>
      <c r="F6541" s="338" t="s">
        <v>32651</v>
      </c>
      <c r="G6541" s="343"/>
      <c r="H6541" s="343"/>
      <c r="I6541" s="343"/>
    </row>
    <row r="6542" spans="1:9" ht="69.75" customHeight="1">
      <c r="A6542" s="340" t="s">
        <v>32569</v>
      </c>
      <c r="B6542" s="338" t="s">
        <v>32570</v>
      </c>
      <c r="C6542" s="341" t="s">
        <v>4</v>
      </c>
      <c r="D6542" s="342">
        <v>51.94</v>
      </c>
      <c r="E6542" s="342">
        <v>47.84</v>
      </c>
      <c r="F6542" s="338" t="s">
        <v>32651</v>
      </c>
      <c r="G6542" s="343"/>
      <c r="H6542" s="343"/>
      <c r="I6542" s="343"/>
    </row>
    <row r="6543" spans="1:9" ht="69.75" customHeight="1">
      <c r="A6543" s="340" t="s">
        <v>32571</v>
      </c>
      <c r="B6543" s="338" t="s">
        <v>32572</v>
      </c>
      <c r="C6543" s="341" t="s">
        <v>4</v>
      </c>
      <c r="D6543" s="342">
        <v>39.94</v>
      </c>
      <c r="E6543" s="342">
        <v>36.64</v>
      </c>
      <c r="F6543" s="338" t="s">
        <v>32651</v>
      </c>
      <c r="G6543" s="343"/>
      <c r="H6543" s="343"/>
      <c r="I6543" s="343"/>
    </row>
    <row r="6544" spans="1:9" ht="69.75" customHeight="1">
      <c r="A6544" s="340" t="s">
        <v>13260</v>
      </c>
      <c r="B6544" s="338" t="s">
        <v>13261</v>
      </c>
      <c r="C6544" s="341" t="s">
        <v>4</v>
      </c>
      <c r="D6544" s="342">
        <v>252.37</v>
      </c>
      <c r="E6544" s="342">
        <v>246.95</v>
      </c>
      <c r="F6544" s="338" t="s">
        <v>32651</v>
      </c>
      <c r="G6544" s="343"/>
      <c r="H6544" s="343"/>
      <c r="I6544" s="343"/>
    </row>
    <row r="6545" spans="1:9" ht="69.75" customHeight="1">
      <c r="A6545" s="340" t="s">
        <v>13262</v>
      </c>
      <c r="B6545" s="338" t="s">
        <v>13263</v>
      </c>
      <c r="C6545" s="341" t="s">
        <v>4</v>
      </c>
      <c r="D6545" s="342">
        <v>301.83</v>
      </c>
      <c r="E6545" s="342">
        <v>295.52999999999997</v>
      </c>
      <c r="F6545" s="338" t="s">
        <v>32651</v>
      </c>
      <c r="G6545" s="343"/>
      <c r="H6545" s="343"/>
      <c r="I6545" s="343"/>
    </row>
    <row r="6546" spans="1:9" ht="69.75" customHeight="1">
      <c r="A6546" s="340" t="s">
        <v>13264</v>
      </c>
      <c r="B6546" s="338" t="s">
        <v>13265</v>
      </c>
      <c r="C6546" s="341" t="s">
        <v>4</v>
      </c>
      <c r="D6546" s="342">
        <v>75.66</v>
      </c>
      <c r="E6546" s="342">
        <v>73.16</v>
      </c>
      <c r="F6546" s="338" t="s">
        <v>32651</v>
      </c>
      <c r="G6546" s="343"/>
      <c r="H6546" s="343"/>
      <c r="I6546" s="343"/>
    </row>
    <row r="6547" spans="1:9" ht="69.75" customHeight="1">
      <c r="A6547" s="340" t="s">
        <v>13266</v>
      </c>
      <c r="B6547" s="338" t="s">
        <v>13267</v>
      </c>
      <c r="C6547" s="341" t="s">
        <v>4</v>
      </c>
      <c r="D6547" s="342">
        <v>81.790000000000006</v>
      </c>
      <c r="E6547" s="342">
        <v>78.69</v>
      </c>
      <c r="F6547" s="338" t="s">
        <v>32651</v>
      </c>
      <c r="G6547" s="343"/>
      <c r="H6547" s="343"/>
      <c r="I6547" s="343"/>
    </row>
    <row r="6548" spans="1:9" ht="69.75" customHeight="1">
      <c r="A6548" s="340" t="s">
        <v>13268</v>
      </c>
      <c r="B6548" s="338" t="s">
        <v>13269</v>
      </c>
      <c r="C6548" s="341" t="s">
        <v>4</v>
      </c>
      <c r="D6548" s="342">
        <v>80.44</v>
      </c>
      <c r="E6548" s="342">
        <v>77.459999999999994</v>
      </c>
      <c r="F6548" s="338" t="s">
        <v>32651</v>
      </c>
      <c r="G6548" s="343"/>
      <c r="H6548" s="343"/>
      <c r="I6548" s="343"/>
    </row>
    <row r="6549" spans="1:9" ht="69.75" customHeight="1">
      <c r="A6549" s="340" t="s">
        <v>13270</v>
      </c>
      <c r="B6549" s="338" t="s">
        <v>13271</v>
      </c>
      <c r="C6549" s="341" t="s">
        <v>4</v>
      </c>
      <c r="D6549" s="342">
        <v>86.63</v>
      </c>
      <c r="E6549" s="342">
        <v>83.05</v>
      </c>
      <c r="F6549" s="338" t="s">
        <v>32651</v>
      </c>
      <c r="G6549" s="343"/>
      <c r="H6549" s="343"/>
      <c r="I6549" s="343"/>
    </row>
    <row r="6550" spans="1:9" ht="69.75" customHeight="1">
      <c r="A6550" s="340" t="s">
        <v>13272</v>
      </c>
      <c r="B6550" s="338" t="s">
        <v>13273</v>
      </c>
      <c r="C6550" s="341" t="s">
        <v>4</v>
      </c>
      <c r="D6550" s="342">
        <v>83.83</v>
      </c>
      <c r="E6550" s="342">
        <v>80.66</v>
      </c>
      <c r="F6550" s="338" t="s">
        <v>32651</v>
      </c>
      <c r="G6550" s="343"/>
      <c r="H6550" s="343"/>
      <c r="I6550" s="343"/>
    </row>
    <row r="6551" spans="1:9" ht="69.75" customHeight="1">
      <c r="A6551" s="340" t="s">
        <v>13274</v>
      </c>
      <c r="B6551" s="338" t="s">
        <v>13275</v>
      </c>
      <c r="C6551" s="341" t="s">
        <v>4</v>
      </c>
      <c r="D6551" s="342">
        <v>92.09</v>
      </c>
      <c r="E6551" s="342">
        <v>88.15</v>
      </c>
      <c r="F6551" s="338" t="s">
        <v>32651</v>
      </c>
      <c r="G6551" s="343"/>
      <c r="H6551" s="343"/>
      <c r="I6551" s="343"/>
    </row>
    <row r="6552" spans="1:9" ht="69.75" customHeight="1">
      <c r="A6552" s="340" t="s">
        <v>13276</v>
      </c>
      <c r="B6552" s="338" t="s">
        <v>13277</v>
      </c>
      <c r="C6552" s="341" t="s">
        <v>4</v>
      </c>
      <c r="D6552" s="342">
        <v>358.22</v>
      </c>
      <c r="E6552" s="342">
        <v>352.62</v>
      </c>
      <c r="F6552" s="338" t="s">
        <v>32651</v>
      </c>
      <c r="G6552" s="343"/>
      <c r="H6552" s="343"/>
      <c r="I6552" s="343"/>
    </row>
    <row r="6553" spans="1:9" ht="69.75" customHeight="1">
      <c r="A6553" s="340" t="s">
        <v>13278</v>
      </c>
      <c r="B6553" s="338" t="s">
        <v>13279</v>
      </c>
      <c r="C6553" s="341" t="s">
        <v>4</v>
      </c>
      <c r="D6553" s="342">
        <v>430.13</v>
      </c>
      <c r="E6553" s="342">
        <v>423.67</v>
      </c>
      <c r="F6553" s="338" t="s">
        <v>32651</v>
      </c>
      <c r="G6553" s="343"/>
      <c r="H6553" s="343"/>
      <c r="I6553" s="343"/>
    </row>
    <row r="6554" spans="1:9" ht="69.75" customHeight="1">
      <c r="A6554" s="340" t="s">
        <v>13280</v>
      </c>
      <c r="B6554" s="338" t="s">
        <v>13281</v>
      </c>
      <c r="C6554" s="341" t="s">
        <v>4</v>
      </c>
      <c r="D6554" s="342">
        <v>63.55</v>
      </c>
      <c r="E6554" s="342">
        <v>61.05</v>
      </c>
      <c r="F6554" s="338" t="s">
        <v>32651</v>
      </c>
      <c r="G6554" s="343"/>
      <c r="H6554" s="343"/>
      <c r="I6554" s="343"/>
    </row>
    <row r="6555" spans="1:9" ht="69.75" customHeight="1">
      <c r="A6555" s="340" t="s">
        <v>13282</v>
      </c>
      <c r="B6555" s="338" t="s">
        <v>13283</v>
      </c>
      <c r="C6555" s="341" t="s">
        <v>4</v>
      </c>
      <c r="D6555" s="342">
        <v>69.61</v>
      </c>
      <c r="E6555" s="342">
        <v>66.510000000000005</v>
      </c>
      <c r="F6555" s="338" t="s">
        <v>32651</v>
      </c>
      <c r="G6555" s="343"/>
      <c r="H6555" s="343"/>
      <c r="I6555" s="343"/>
    </row>
    <row r="6556" spans="1:9" ht="69.75" customHeight="1">
      <c r="A6556" s="340" t="s">
        <v>13284</v>
      </c>
      <c r="B6556" s="338" t="s">
        <v>13285</v>
      </c>
      <c r="C6556" s="341" t="s">
        <v>4</v>
      </c>
      <c r="D6556" s="342">
        <v>71.16</v>
      </c>
      <c r="E6556" s="342">
        <v>68.66</v>
      </c>
      <c r="F6556" s="338" t="s">
        <v>32651</v>
      </c>
      <c r="G6556" s="343"/>
      <c r="H6556" s="343"/>
      <c r="I6556" s="343"/>
    </row>
    <row r="6557" spans="1:9" ht="69.75" customHeight="1">
      <c r="A6557" s="340" t="s">
        <v>13286</v>
      </c>
      <c r="B6557" s="338" t="s">
        <v>13287</v>
      </c>
      <c r="C6557" s="341" t="s">
        <v>4</v>
      </c>
      <c r="D6557" s="342">
        <v>77.22</v>
      </c>
      <c r="E6557" s="342">
        <v>74.12</v>
      </c>
      <c r="F6557" s="338" t="s">
        <v>32651</v>
      </c>
      <c r="G6557" s="343"/>
      <c r="H6557" s="343"/>
      <c r="I6557" s="343"/>
    </row>
    <row r="6558" spans="1:9" ht="69.75" customHeight="1">
      <c r="A6558" s="340" t="s">
        <v>13288</v>
      </c>
      <c r="B6558" s="338" t="s">
        <v>13289</v>
      </c>
      <c r="C6558" s="341" t="s">
        <v>4</v>
      </c>
      <c r="D6558" s="342">
        <v>103.34</v>
      </c>
      <c r="E6558" s="342">
        <v>99.99</v>
      </c>
      <c r="F6558" s="338" t="s">
        <v>32651</v>
      </c>
      <c r="G6558" s="343"/>
      <c r="H6558" s="343"/>
      <c r="I6558" s="343"/>
    </row>
    <row r="6559" spans="1:9" ht="69.75" customHeight="1">
      <c r="A6559" s="340" t="s">
        <v>13291</v>
      </c>
      <c r="B6559" s="338" t="s">
        <v>13292</v>
      </c>
      <c r="C6559" s="341" t="s">
        <v>4</v>
      </c>
      <c r="D6559" s="342">
        <v>104.17</v>
      </c>
      <c r="E6559" s="342">
        <v>100.68</v>
      </c>
      <c r="F6559" s="338" t="s">
        <v>32651</v>
      </c>
      <c r="G6559" s="343"/>
      <c r="H6559" s="343"/>
      <c r="I6559" s="343"/>
    </row>
    <row r="6560" spans="1:9" ht="69.75" customHeight="1">
      <c r="A6560" s="340" t="s">
        <v>13293</v>
      </c>
      <c r="B6560" s="338" t="s">
        <v>13294</v>
      </c>
      <c r="C6560" s="341" t="s">
        <v>4</v>
      </c>
      <c r="D6560" s="342">
        <v>79.819999999999993</v>
      </c>
      <c r="E6560" s="342">
        <v>76.94</v>
      </c>
      <c r="F6560" s="338" t="s">
        <v>32651</v>
      </c>
      <c r="G6560" s="343"/>
      <c r="H6560" s="343"/>
      <c r="I6560" s="343"/>
    </row>
    <row r="6561" spans="1:9" ht="69.75" customHeight="1">
      <c r="A6561" s="340" t="s">
        <v>13295</v>
      </c>
      <c r="B6561" s="338" t="s">
        <v>13296</v>
      </c>
      <c r="C6561" s="341" t="s">
        <v>4</v>
      </c>
      <c r="D6561" s="342">
        <v>87.83</v>
      </c>
      <c r="E6561" s="342">
        <v>84.21</v>
      </c>
      <c r="F6561" s="338" t="s">
        <v>32651</v>
      </c>
      <c r="G6561" s="343"/>
      <c r="H6561" s="343"/>
      <c r="I6561" s="343"/>
    </row>
    <row r="6562" spans="1:9" ht="69.75" customHeight="1">
      <c r="A6562" s="340" t="s">
        <v>13297</v>
      </c>
      <c r="B6562" s="338" t="s">
        <v>13298</v>
      </c>
      <c r="C6562" s="341" t="s">
        <v>4</v>
      </c>
      <c r="D6562" s="342">
        <v>248.79</v>
      </c>
      <c r="E6562" s="342">
        <v>244.24</v>
      </c>
      <c r="F6562" s="338" t="s">
        <v>32651</v>
      </c>
      <c r="G6562" s="343"/>
      <c r="H6562" s="343"/>
      <c r="I6562" s="343"/>
    </row>
    <row r="6563" spans="1:9" ht="69.75" customHeight="1">
      <c r="A6563" s="340" t="s">
        <v>13299</v>
      </c>
      <c r="B6563" s="338" t="s">
        <v>13300</v>
      </c>
      <c r="C6563" s="341" t="s">
        <v>4</v>
      </c>
      <c r="D6563" s="342">
        <v>358.51</v>
      </c>
      <c r="E6563" s="342">
        <v>353.96</v>
      </c>
      <c r="F6563" s="338" t="s">
        <v>32651</v>
      </c>
      <c r="G6563" s="343"/>
      <c r="H6563" s="343"/>
      <c r="I6563" s="343"/>
    </row>
    <row r="6564" spans="1:9" ht="69.75" customHeight="1">
      <c r="A6564" s="340" t="s">
        <v>13301</v>
      </c>
      <c r="B6564" s="338" t="s">
        <v>13302</v>
      </c>
      <c r="C6564" s="341" t="s">
        <v>4</v>
      </c>
      <c r="D6564" s="342">
        <v>261.04000000000002</v>
      </c>
      <c r="E6564" s="342">
        <v>255.25</v>
      </c>
      <c r="F6564" s="338" t="s">
        <v>32651</v>
      </c>
      <c r="G6564" s="343"/>
      <c r="H6564" s="343"/>
      <c r="I6564" s="343"/>
    </row>
    <row r="6565" spans="1:9" ht="69.75" customHeight="1">
      <c r="A6565" s="340" t="s">
        <v>13303</v>
      </c>
      <c r="B6565" s="338" t="s">
        <v>13304</v>
      </c>
      <c r="C6565" s="341" t="s">
        <v>4</v>
      </c>
      <c r="D6565" s="342">
        <v>370.76</v>
      </c>
      <c r="E6565" s="342">
        <v>364.97</v>
      </c>
      <c r="F6565" s="338" t="s">
        <v>32651</v>
      </c>
      <c r="G6565" s="343"/>
      <c r="H6565" s="343"/>
      <c r="I6565" s="343"/>
    </row>
    <row r="6566" spans="1:9" ht="69.75" customHeight="1">
      <c r="A6566" s="340" t="s">
        <v>13305</v>
      </c>
      <c r="B6566" s="338" t="s">
        <v>13306</v>
      </c>
      <c r="C6566" s="341" t="s">
        <v>6</v>
      </c>
      <c r="D6566" s="342">
        <v>23.61</v>
      </c>
      <c r="E6566" s="342">
        <v>23.21</v>
      </c>
      <c r="F6566" s="338" t="s">
        <v>32651</v>
      </c>
      <c r="G6566" s="343"/>
      <c r="H6566" s="343"/>
      <c r="I6566" s="343"/>
    </row>
    <row r="6567" spans="1:9" ht="69.75" customHeight="1">
      <c r="A6567" s="340" t="s">
        <v>13307</v>
      </c>
      <c r="B6567" s="338" t="s">
        <v>13308</v>
      </c>
      <c r="C6567" s="341" t="s">
        <v>6</v>
      </c>
      <c r="D6567" s="342">
        <v>166.68</v>
      </c>
      <c r="E6567" s="342">
        <v>163.21</v>
      </c>
      <c r="F6567" s="338" t="s">
        <v>32651</v>
      </c>
      <c r="G6567" s="343"/>
      <c r="H6567" s="343"/>
      <c r="I6567" s="343"/>
    </row>
    <row r="6568" spans="1:9" ht="69.75" customHeight="1">
      <c r="A6568" s="340" t="s">
        <v>13309</v>
      </c>
      <c r="B6568" s="338" t="s">
        <v>13310</v>
      </c>
      <c r="C6568" s="341" t="s">
        <v>6</v>
      </c>
      <c r="D6568" s="342">
        <v>212.68</v>
      </c>
      <c r="E6568" s="342">
        <v>211.08</v>
      </c>
      <c r="F6568" s="338" t="s">
        <v>32651</v>
      </c>
      <c r="G6568" s="343"/>
      <c r="H6568" s="343"/>
      <c r="I6568" s="343"/>
    </row>
    <row r="6569" spans="1:9" ht="69.75" customHeight="1">
      <c r="A6569" s="340" t="s">
        <v>13311</v>
      </c>
      <c r="B6569" s="338" t="s">
        <v>13312</v>
      </c>
      <c r="C6569" s="341" t="s">
        <v>6</v>
      </c>
      <c r="D6569" s="342">
        <v>42.56</v>
      </c>
      <c r="E6569" s="342">
        <v>41.71</v>
      </c>
      <c r="F6569" s="338" t="s">
        <v>32651</v>
      </c>
      <c r="G6569" s="343"/>
      <c r="H6569" s="343"/>
      <c r="I6569" s="343"/>
    </row>
    <row r="6570" spans="1:9" ht="69.75" customHeight="1">
      <c r="A6570" s="340" t="s">
        <v>13313</v>
      </c>
      <c r="B6570" s="338" t="s">
        <v>13314</v>
      </c>
      <c r="C6570" s="341" t="s">
        <v>4</v>
      </c>
      <c r="D6570" s="342">
        <v>155.80000000000001</v>
      </c>
      <c r="E6570" s="342">
        <v>148.5</v>
      </c>
      <c r="F6570" s="338" t="s">
        <v>32651</v>
      </c>
      <c r="G6570" s="343"/>
      <c r="H6570" s="343"/>
      <c r="I6570" s="343"/>
    </row>
    <row r="6571" spans="1:9" ht="69.75" customHeight="1">
      <c r="A6571" s="340" t="s">
        <v>13315</v>
      </c>
      <c r="B6571" s="338" t="s">
        <v>13316</v>
      </c>
      <c r="C6571" s="341" t="s">
        <v>6</v>
      </c>
      <c r="D6571" s="342">
        <v>51.94</v>
      </c>
      <c r="E6571" s="342">
        <v>50.33</v>
      </c>
      <c r="F6571" s="338" t="s">
        <v>32651</v>
      </c>
      <c r="G6571" s="343"/>
      <c r="H6571" s="343"/>
      <c r="I6571" s="343"/>
    </row>
    <row r="6572" spans="1:9" ht="69.75" customHeight="1">
      <c r="A6572" s="340" t="s">
        <v>13317</v>
      </c>
      <c r="B6572" s="338" t="s">
        <v>13318</v>
      </c>
      <c r="C6572" s="341" t="s">
        <v>4</v>
      </c>
      <c r="D6572" s="342">
        <v>213.49</v>
      </c>
      <c r="E6572" s="342">
        <v>206.73</v>
      </c>
      <c r="F6572" s="338" t="s">
        <v>32651</v>
      </c>
      <c r="G6572" s="343"/>
      <c r="H6572" s="343"/>
      <c r="I6572" s="343"/>
    </row>
    <row r="6573" spans="1:9" ht="69.75" customHeight="1">
      <c r="A6573" s="340" t="s">
        <v>13319</v>
      </c>
      <c r="B6573" s="338" t="s">
        <v>13320</v>
      </c>
      <c r="C6573" s="341" t="s">
        <v>4</v>
      </c>
      <c r="D6573" s="342">
        <v>58.1</v>
      </c>
      <c r="E6573" s="342">
        <v>53.65</v>
      </c>
      <c r="F6573" s="338" t="s">
        <v>32651</v>
      </c>
      <c r="G6573" s="343"/>
      <c r="H6573" s="343"/>
      <c r="I6573" s="343"/>
    </row>
    <row r="6574" spans="1:9" ht="69.75" customHeight="1">
      <c r="A6574" s="340" t="s">
        <v>13321</v>
      </c>
      <c r="B6574" s="338" t="s">
        <v>13322</v>
      </c>
      <c r="C6574" s="341" t="s">
        <v>4</v>
      </c>
      <c r="D6574" s="342">
        <v>73.98</v>
      </c>
      <c r="E6574" s="342">
        <v>70.930000000000007</v>
      </c>
      <c r="F6574" s="338" t="s">
        <v>32651</v>
      </c>
      <c r="G6574" s="343"/>
      <c r="H6574" s="343"/>
      <c r="I6574" s="343"/>
    </row>
    <row r="6575" spans="1:9" ht="69.75" customHeight="1">
      <c r="A6575" s="340" t="s">
        <v>13323</v>
      </c>
      <c r="B6575" s="338" t="s">
        <v>13324</v>
      </c>
      <c r="C6575" s="341" t="s">
        <v>4</v>
      </c>
      <c r="D6575" s="342">
        <v>52</v>
      </c>
      <c r="E6575" s="342">
        <v>48.17</v>
      </c>
      <c r="F6575" s="338" t="s">
        <v>32651</v>
      </c>
      <c r="G6575" s="343"/>
      <c r="H6575" s="343"/>
      <c r="I6575" s="343"/>
    </row>
    <row r="6576" spans="1:9" ht="69.75" customHeight="1">
      <c r="A6576" s="340" t="s">
        <v>13325</v>
      </c>
      <c r="B6576" s="338" t="s">
        <v>13326</v>
      </c>
      <c r="C6576" s="341" t="s">
        <v>4</v>
      </c>
      <c r="D6576" s="342">
        <v>73.89</v>
      </c>
      <c r="E6576" s="342">
        <v>71.209999999999994</v>
      </c>
      <c r="F6576" s="338" t="s">
        <v>32651</v>
      </c>
      <c r="G6576" s="343"/>
      <c r="H6576" s="343"/>
      <c r="I6576" s="343"/>
    </row>
    <row r="6577" spans="1:9" ht="69.75" customHeight="1">
      <c r="A6577" s="340" t="s">
        <v>13327</v>
      </c>
      <c r="B6577" s="338" t="s">
        <v>13328</v>
      </c>
      <c r="C6577" s="341" t="s">
        <v>6</v>
      </c>
      <c r="D6577" s="342">
        <v>3.3</v>
      </c>
      <c r="E6577" s="342">
        <v>3.08</v>
      </c>
      <c r="F6577" s="338" t="s">
        <v>32651</v>
      </c>
      <c r="G6577" s="343"/>
      <c r="H6577" s="343"/>
      <c r="I6577" s="343"/>
    </row>
    <row r="6578" spans="1:9" ht="69.75" customHeight="1">
      <c r="A6578" s="340" t="s">
        <v>13329</v>
      </c>
      <c r="B6578" s="338" t="s">
        <v>13330</v>
      </c>
      <c r="C6578" s="341" t="s">
        <v>6</v>
      </c>
      <c r="D6578" s="342">
        <v>28.6</v>
      </c>
      <c r="E6578" s="342">
        <v>27.39</v>
      </c>
      <c r="F6578" s="338" t="s">
        <v>32651</v>
      </c>
      <c r="G6578" s="343"/>
      <c r="H6578" s="343"/>
      <c r="I6578" s="343"/>
    </row>
    <row r="6579" spans="1:9" ht="69.75" customHeight="1">
      <c r="A6579" s="340" t="s">
        <v>13332</v>
      </c>
      <c r="B6579" s="338" t="s">
        <v>13333</v>
      </c>
      <c r="C6579" s="341" t="s">
        <v>4</v>
      </c>
      <c r="D6579" s="342">
        <v>67.040000000000006</v>
      </c>
      <c r="E6579" s="342">
        <v>61.7</v>
      </c>
      <c r="F6579" s="338" t="s">
        <v>32651</v>
      </c>
      <c r="G6579" s="343"/>
      <c r="H6579" s="343"/>
      <c r="I6579" s="343"/>
    </row>
    <row r="6580" spans="1:9" ht="69.75" customHeight="1">
      <c r="A6580" s="340" t="s">
        <v>13334</v>
      </c>
      <c r="B6580" s="338" t="s">
        <v>13335</v>
      </c>
      <c r="C6580" s="341" t="s">
        <v>4</v>
      </c>
      <c r="D6580" s="342">
        <v>62.18</v>
      </c>
      <c r="E6580" s="342">
        <v>60.18</v>
      </c>
      <c r="F6580" s="338" t="s">
        <v>32651</v>
      </c>
      <c r="G6580" s="343"/>
      <c r="H6580" s="343"/>
      <c r="I6580" s="343"/>
    </row>
    <row r="6581" spans="1:9" ht="69.75" customHeight="1">
      <c r="A6581" s="340" t="s">
        <v>13336</v>
      </c>
      <c r="B6581" s="338" t="s">
        <v>13337</v>
      </c>
      <c r="C6581" s="341" t="s">
        <v>4</v>
      </c>
      <c r="D6581" s="342">
        <v>63.92</v>
      </c>
      <c r="E6581" s="342">
        <v>62.2</v>
      </c>
      <c r="F6581" s="338" t="s">
        <v>32651</v>
      </c>
      <c r="G6581" s="343"/>
      <c r="H6581" s="343"/>
      <c r="I6581" s="343"/>
    </row>
    <row r="6582" spans="1:9" ht="69.75" customHeight="1">
      <c r="A6582" s="340" t="s">
        <v>13338</v>
      </c>
      <c r="B6582" s="338" t="s">
        <v>13339</v>
      </c>
      <c r="C6582" s="341" t="s">
        <v>6</v>
      </c>
      <c r="D6582" s="342">
        <v>12.49</v>
      </c>
      <c r="E6582" s="342">
        <v>11.89</v>
      </c>
      <c r="F6582" s="338" t="s">
        <v>32651</v>
      </c>
      <c r="G6582" s="343"/>
      <c r="H6582" s="343"/>
      <c r="I6582" s="343"/>
    </row>
    <row r="6583" spans="1:9" ht="69.75" customHeight="1">
      <c r="A6583" s="340" t="s">
        <v>13340</v>
      </c>
      <c r="B6583" s="338" t="s">
        <v>13341</v>
      </c>
      <c r="C6583" s="341" t="s">
        <v>4</v>
      </c>
      <c r="D6583" s="342">
        <v>72.3</v>
      </c>
      <c r="E6583" s="342">
        <v>70.3</v>
      </c>
      <c r="F6583" s="338" t="s">
        <v>32651</v>
      </c>
      <c r="G6583" s="343"/>
      <c r="H6583" s="343"/>
      <c r="I6583" s="343"/>
    </row>
    <row r="6584" spans="1:9" ht="69.75" customHeight="1">
      <c r="A6584" s="340" t="s">
        <v>13342</v>
      </c>
      <c r="B6584" s="338" t="s">
        <v>13343</v>
      </c>
      <c r="C6584" s="341" t="s">
        <v>4</v>
      </c>
      <c r="D6584" s="342">
        <v>74.040000000000006</v>
      </c>
      <c r="E6584" s="342">
        <v>72.319999999999993</v>
      </c>
      <c r="F6584" s="338" t="s">
        <v>32651</v>
      </c>
      <c r="G6584" s="343"/>
      <c r="H6584" s="343"/>
      <c r="I6584" s="343"/>
    </row>
    <row r="6585" spans="1:9" ht="69.75" customHeight="1">
      <c r="A6585" s="340" t="s">
        <v>13344</v>
      </c>
      <c r="B6585" s="338" t="s">
        <v>13345</v>
      </c>
      <c r="C6585" s="341" t="s">
        <v>4</v>
      </c>
      <c r="D6585" s="342">
        <v>7.49</v>
      </c>
      <c r="E6585" s="342">
        <v>6.75</v>
      </c>
      <c r="F6585" s="338" t="s">
        <v>32651</v>
      </c>
      <c r="G6585" s="343"/>
      <c r="H6585" s="343"/>
      <c r="I6585" s="343"/>
    </row>
    <row r="6586" spans="1:9" ht="69.75" customHeight="1">
      <c r="A6586" s="340" t="s">
        <v>13346</v>
      </c>
      <c r="B6586" s="338" t="s">
        <v>13347</v>
      </c>
      <c r="C6586" s="341" t="s">
        <v>4</v>
      </c>
      <c r="D6586" s="342">
        <v>10.08</v>
      </c>
      <c r="E6586" s="342">
        <v>9.08</v>
      </c>
      <c r="F6586" s="338" t="s">
        <v>32651</v>
      </c>
      <c r="G6586" s="343"/>
      <c r="H6586" s="343"/>
      <c r="I6586" s="343"/>
    </row>
    <row r="6587" spans="1:9" ht="69.75" customHeight="1">
      <c r="A6587" s="340" t="s">
        <v>13348</v>
      </c>
      <c r="B6587" s="338" t="s">
        <v>13349</v>
      </c>
      <c r="C6587" s="341" t="s">
        <v>4</v>
      </c>
      <c r="D6587" s="342">
        <v>2.79</v>
      </c>
      <c r="E6587" s="342">
        <v>2.5099999999999998</v>
      </c>
      <c r="F6587" s="338" t="s">
        <v>32651</v>
      </c>
      <c r="G6587" s="343"/>
      <c r="H6587" s="343"/>
      <c r="I6587" s="343"/>
    </row>
    <row r="6588" spans="1:9" ht="69.75" customHeight="1">
      <c r="A6588" s="340" t="s">
        <v>13350</v>
      </c>
      <c r="B6588" s="338" t="s">
        <v>13351</v>
      </c>
      <c r="C6588" s="341" t="s">
        <v>4</v>
      </c>
      <c r="D6588" s="342">
        <v>3.87</v>
      </c>
      <c r="E6588" s="342">
        <v>3.48</v>
      </c>
      <c r="F6588" s="338" t="s">
        <v>32651</v>
      </c>
      <c r="G6588" s="343"/>
      <c r="H6588" s="343"/>
      <c r="I6588" s="343"/>
    </row>
    <row r="6589" spans="1:9" ht="69.75" customHeight="1">
      <c r="A6589" s="340" t="s">
        <v>13352</v>
      </c>
      <c r="B6589" s="338" t="s">
        <v>13353</v>
      </c>
      <c r="C6589" s="341" t="s">
        <v>4</v>
      </c>
      <c r="D6589" s="342">
        <v>8.44</v>
      </c>
      <c r="E6589" s="342">
        <v>7.83</v>
      </c>
      <c r="F6589" s="338" t="s">
        <v>32651</v>
      </c>
      <c r="G6589" s="343"/>
      <c r="H6589" s="343"/>
      <c r="I6589" s="343"/>
    </row>
    <row r="6590" spans="1:9" ht="69.75" customHeight="1">
      <c r="A6590" s="340" t="s">
        <v>13354</v>
      </c>
      <c r="B6590" s="338" t="s">
        <v>13355</v>
      </c>
      <c r="C6590" s="341" t="s">
        <v>4</v>
      </c>
      <c r="D6590" s="342">
        <v>3.45</v>
      </c>
      <c r="E6590" s="342">
        <v>3.11</v>
      </c>
      <c r="F6590" s="338" t="s">
        <v>32651</v>
      </c>
      <c r="G6590" s="343"/>
      <c r="H6590" s="343"/>
      <c r="I6590" s="343"/>
    </row>
    <row r="6591" spans="1:9" ht="69.75" customHeight="1">
      <c r="A6591" s="340" t="s">
        <v>13356</v>
      </c>
      <c r="B6591" s="338" t="s">
        <v>13357</v>
      </c>
      <c r="C6591" s="341" t="s">
        <v>4</v>
      </c>
      <c r="D6591" s="342">
        <v>6.11</v>
      </c>
      <c r="E6591" s="342">
        <v>5.5</v>
      </c>
      <c r="F6591" s="338" t="s">
        <v>32651</v>
      </c>
      <c r="G6591" s="343"/>
      <c r="H6591" s="343"/>
      <c r="I6591" s="343"/>
    </row>
    <row r="6592" spans="1:9" ht="69.75" customHeight="1">
      <c r="A6592" s="340" t="s">
        <v>13358</v>
      </c>
      <c r="B6592" s="338" t="s">
        <v>13359</v>
      </c>
      <c r="C6592" s="341" t="s">
        <v>4</v>
      </c>
      <c r="D6592" s="342">
        <v>7.52</v>
      </c>
      <c r="E6592" s="342">
        <v>7.01</v>
      </c>
      <c r="F6592" s="338" t="s">
        <v>32651</v>
      </c>
      <c r="G6592" s="343"/>
      <c r="H6592" s="343"/>
      <c r="I6592" s="343"/>
    </row>
    <row r="6593" spans="1:9" ht="69.75" customHeight="1">
      <c r="A6593" s="340" t="s">
        <v>13360</v>
      </c>
      <c r="B6593" s="338" t="s">
        <v>13361</v>
      </c>
      <c r="C6593" s="341" t="s">
        <v>4</v>
      </c>
      <c r="D6593" s="342">
        <v>13.47</v>
      </c>
      <c r="E6593" s="342">
        <v>12.36</v>
      </c>
      <c r="F6593" s="338" t="s">
        <v>32651</v>
      </c>
      <c r="G6593" s="343"/>
      <c r="H6593" s="343"/>
      <c r="I6593" s="343"/>
    </row>
    <row r="6594" spans="1:9" ht="69.75" customHeight="1">
      <c r="A6594" s="340" t="s">
        <v>13362</v>
      </c>
      <c r="B6594" s="338" t="s">
        <v>13363</v>
      </c>
      <c r="C6594" s="341" t="s">
        <v>4</v>
      </c>
      <c r="D6594" s="342">
        <v>2.38</v>
      </c>
      <c r="E6594" s="342">
        <v>2.15</v>
      </c>
      <c r="F6594" s="338" t="s">
        <v>32651</v>
      </c>
      <c r="G6594" s="343"/>
      <c r="H6594" s="343"/>
      <c r="I6594" s="343"/>
    </row>
    <row r="6595" spans="1:9" ht="69.75" customHeight="1">
      <c r="A6595" s="340" t="s">
        <v>13364</v>
      </c>
      <c r="B6595" s="338" t="s">
        <v>13365</v>
      </c>
      <c r="C6595" s="341" t="s">
        <v>4</v>
      </c>
      <c r="D6595" s="342">
        <v>5.03</v>
      </c>
      <c r="E6595" s="342">
        <v>4.53</v>
      </c>
      <c r="F6595" s="338" t="s">
        <v>32651</v>
      </c>
      <c r="G6595" s="343"/>
      <c r="H6595" s="343"/>
      <c r="I6595" s="343"/>
    </row>
    <row r="6596" spans="1:9" ht="69.75" customHeight="1">
      <c r="A6596" s="340" t="s">
        <v>13366</v>
      </c>
      <c r="B6596" s="338" t="s">
        <v>13367</v>
      </c>
      <c r="C6596" s="341" t="s">
        <v>4</v>
      </c>
      <c r="D6596" s="342">
        <v>3.22</v>
      </c>
      <c r="E6596" s="342">
        <v>2.91</v>
      </c>
      <c r="F6596" s="338" t="s">
        <v>32651</v>
      </c>
      <c r="G6596" s="343"/>
      <c r="H6596" s="343"/>
      <c r="I6596" s="343"/>
    </row>
    <row r="6597" spans="1:9" ht="69.75" customHeight="1">
      <c r="A6597" s="340" t="s">
        <v>13368</v>
      </c>
      <c r="B6597" s="338" t="s">
        <v>13369</v>
      </c>
      <c r="C6597" s="341" t="s">
        <v>4</v>
      </c>
      <c r="D6597" s="342">
        <v>13.5</v>
      </c>
      <c r="E6597" s="342">
        <v>12.15</v>
      </c>
      <c r="F6597" s="338" t="s">
        <v>32651</v>
      </c>
      <c r="G6597" s="343"/>
      <c r="H6597" s="343"/>
      <c r="I6597" s="343"/>
    </row>
    <row r="6598" spans="1:9" ht="69.75" customHeight="1">
      <c r="A6598" s="340" t="s">
        <v>13370</v>
      </c>
      <c r="B6598" s="338" t="s">
        <v>13371</v>
      </c>
      <c r="C6598" s="341" t="s">
        <v>4</v>
      </c>
      <c r="D6598" s="342">
        <v>12.17</v>
      </c>
      <c r="E6598" s="342">
        <v>10.96</v>
      </c>
      <c r="F6598" s="338" t="s">
        <v>32651</v>
      </c>
      <c r="G6598" s="343"/>
      <c r="H6598" s="343"/>
      <c r="I6598" s="343"/>
    </row>
    <row r="6599" spans="1:9" ht="69.75" customHeight="1">
      <c r="A6599" s="340" t="s">
        <v>13372</v>
      </c>
      <c r="B6599" s="338" t="s">
        <v>13373</v>
      </c>
      <c r="C6599" s="341" t="s">
        <v>4</v>
      </c>
      <c r="D6599" s="342">
        <v>16.28</v>
      </c>
      <c r="E6599" s="342">
        <v>15.04</v>
      </c>
      <c r="F6599" s="338" t="s">
        <v>32651</v>
      </c>
      <c r="G6599" s="343"/>
      <c r="H6599" s="343"/>
      <c r="I6599" s="343"/>
    </row>
    <row r="6600" spans="1:9" ht="69.75" customHeight="1">
      <c r="A6600" s="340" t="s">
        <v>13374</v>
      </c>
      <c r="B6600" s="338" t="s">
        <v>13375</v>
      </c>
      <c r="C6600" s="341" t="s">
        <v>4</v>
      </c>
      <c r="D6600" s="342">
        <v>9.14</v>
      </c>
      <c r="E6600" s="342">
        <v>8.6199999999999992</v>
      </c>
      <c r="F6600" s="338" t="s">
        <v>32651</v>
      </c>
      <c r="G6600" s="343"/>
      <c r="H6600" s="343"/>
      <c r="I6600" s="343"/>
    </row>
    <row r="6601" spans="1:9" ht="69.75" customHeight="1">
      <c r="A6601" s="340" t="s">
        <v>13376</v>
      </c>
      <c r="B6601" s="338" t="s">
        <v>13377</v>
      </c>
      <c r="C6601" s="341" t="s">
        <v>4</v>
      </c>
      <c r="D6601" s="342">
        <v>26.41</v>
      </c>
      <c r="E6601" s="342">
        <v>24.14</v>
      </c>
      <c r="F6601" s="338" t="s">
        <v>32651</v>
      </c>
      <c r="G6601" s="343"/>
      <c r="H6601" s="343"/>
      <c r="I6601" s="343"/>
    </row>
    <row r="6602" spans="1:9" ht="69.75" customHeight="1">
      <c r="A6602" s="340" t="s">
        <v>13378</v>
      </c>
      <c r="B6602" s="338" t="s">
        <v>13379</v>
      </c>
      <c r="C6602" s="341" t="s">
        <v>4</v>
      </c>
      <c r="D6602" s="342">
        <v>24.27</v>
      </c>
      <c r="E6602" s="342">
        <v>22.21</v>
      </c>
      <c r="F6602" s="338" t="s">
        <v>32651</v>
      </c>
      <c r="G6602" s="343"/>
      <c r="H6602" s="343"/>
      <c r="I6602" s="343"/>
    </row>
    <row r="6603" spans="1:9" ht="69.75" customHeight="1">
      <c r="A6603" s="340" t="s">
        <v>13380</v>
      </c>
      <c r="B6603" s="338" t="s">
        <v>13381</v>
      </c>
      <c r="C6603" s="341" t="s">
        <v>4</v>
      </c>
      <c r="D6603" s="342">
        <v>20.69</v>
      </c>
      <c r="E6603" s="342">
        <v>19</v>
      </c>
      <c r="F6603" s="338" t="s">
        <v>32651</v>
      </c>
      <c r="G6603" s="343"/>
      <c r="H6603" s="343"/>
      <c r="I6603" s="343"/>
    </row>
    <row r="6604" spans="1:9" ht="69.75" customHeight="1">
      <c r="A6604" s="340" t="s">
        <v>13382</v>
      </c>
      <c r="B6604" s="338" t="s">
        <v>13383</v>
      </c>
      <c r="C6604" s="341" t="s">
        <v>5</v>
      </c>
      <c r="D6604" s="342">
        <v>381.65</v>
      </c>
      <c r="E6604" s="342">
        <v>368.15</v>
      </c>
      <c r="F6604" s="338" t="s">
        <v>32651</v>
      </c>
      <c r="G6604" s="343"/>
      <c r="H6604" s="343"/>
      <c r="I6604" s="343"/>
    </row>
    <row r="6605" spans="1:9" ht="69.75" customHeight="1">
      <c r="A6605" s="340" t="s">
        <v>13384</v>
      </c>
      <c r="B6605" s="338" t="s">
        <v>13385</v>
      </c>
      <c r="C6605" s="341" t="s">
        <v>5</v>
      </c>
      <c r="D6605" s="342">
        <v>372.03</v>
      </c>
      <c r="E6605" s="342">
        <v>360.14</v>
      </c>
      <c r="F6605" s="338" t="s">
        <v>32651</v>
      </c>
      <c r="G6605" s="343"/>
      <c r="H6605" s="343"/>
      <c r="I6605" s="343"/>
    </row>
    <row r="6606" spans="1:9" ht="69.75" customHeight="1">
      <c r="A6606" s="340" t="s">
        <v>13386</v>
      </c>
      <c r="B6606" s="338" t="s">
        <v>13387</v>
      </c>
      <c r="C6606" s="341" t="s">
        <v>5</v>
      </c>
      <c r="D6606" s="342">
        <v>389.36</v>
      </c>
      <c r="E6606" s="342">
        <v>377.23</v>
      </c>
      <c r="F6606" s="338" t="s">
        <v>32651</v>
      </c>
      <c r="G6606" s="343"/>
      <c r="H6606" s="343"/>
      <c r="I6606" s="343"/>
    </row>
    <row r="6607" spans="1:9" ht="69.75" customHeight="1">
      <c r="A6607" s="340" t="s">
        <v>13388</v>
      </c>
      <c r="B6607" s="338" t="s">
        <v>13389</v>
      </c>
      <c r="C6607" s="341" t="s">
        <v>5</v>
      </c>
      <c r="D6607" s="342">
        <v>378.96</v>
      </c>
      <c r="E6607" s="342">
        <v>368.3</v>
      </c>
      <c r="F6607" s="338" t="s">
        <v>32651</v>
      </c>
      <c r="G6607" s="343"/>
      <c r="H6607" s="343"/>
      <c r="I6607" s="343"/>
    </row>
    <row r="6608" spans="1:9" ht="69.75" customHeight="1">
      <c r="A6608" s="340" t="s">
        <v>13390</v>
      </c>
      <c r="B6608" s="338" t="s">
        <v>13391</v>
      </c>
      <c r="C6608" s="341" t="s">
        <v>5</v>
      </c>
      <c r="D6608" s="342">
        <v>502.48</v>
      </c>
      <c r="E6608" s="342">
        <v>488.04</v>
      </c>
      <c r="F6608" s="338" t="s">
        <v>32651</v>
      </c>
      <c r="G6608" s="343"/>
      <c r="H6608" s="343"/>
      <c r="I6608" s="343"/>
    </row>
    <row r="6609" spans="1:9" ht="69.75" customHeight="1">
      <c r="A6609" s="340" t="s">
        <v>13392</v>
      </c>
      <c r="B6609" s="338" t="s">
        <v>13393</v>
      </c>
      <c r="C6609" s="341" t="s">
        <v>5</v>
      </c>
      <c r="D6609" s="342">
        <v>476.63</v>
      </c>
      <c r="E6609" s="342">
        <v>465.76</v>
      </c>
      <c r="F6609" s="338" t="s">
        <v>32651</v>
      </c>
      <c r="G6609" s="343"/>
      <c r="H6609" s="343"/>
      <c r="I6609" s="343"/>
    </row>
    <row r="6610" spans="1:9" ht="69.75" customHeight="1">
      <c r="A6610" s="340" t="s">
        <v>13394</v>
      </c>
      <c r="B6610" s="338" t="s">
        <v>13395</v>
      </c>
      <c r="C6610" s="341" t="s">
        <v>5</v>
      </c>
      <c r="D6610" s="342">
        <v>486.44</v>
      </c>
      <c r="E6610" s="342">
        <v>472.81</v>
      </c>
      <c r="F6610" s="338" t="s">
        <v>32651</v>
      </c>
      <c r="G6610" s="343"/>
      <c r="H6610" s="343"/>
      <c r="I6610" s="343"/>
    </row>
    <row r="6611" spans="1:9" ht="69.75" customHeight="1">
      <c r="A6611" s="340" t="s">
        <v>13396</v>
      </c>
      <c r="B6611" s="338" t="s">
        <v>13397</v>
      </c>
      <c r="C6611" s="341" t="s">
        <v>5</v>
      </c>
      <c r="D6611" s="342">
        <v>473.08</v>
      </c>
      <c r="E6611" s="342">
        <v>461.44</v>
      </c>
      <c r="F6611" s="338" t="s">
        <v>32651</v>
      </c>
      <c r="G6611" s="343"/>
      <c r="H6611" s="343"/>
      <c r="I6611" s="343"/>
    </row>
    <row r="6612" spans="1:9" ht="69.75" customHeight="1">
      <c r="A6612" s="340" t="s">
        <v>13398</v>
      </c>
      <c r="B6612" s="338" t="s">
        <v>13399</v>
      </c>
      <c r="C6612" s="341" t="s">
        <v>5</v>
      </c>
      <c r="D6612" s="342">
        <v>496.48</v>
      </c>
      <c r="E6612" s="342">
        <v>483.88</v>
      </c>
      <c r="F6612" s="338" t="s">
        <v>32651</v>
      </c>
      <c r="G6612" s="343"/>
      <c r="H6612" s="343"/>
      <c r="I6612" s="343"/>
    </row>
    <row r="6613" spans="1:9" ht="69.75" customHeight="1">
      <c r="A6613" s="340" t="s">
        <v>13400</v>
      </c>
      <c r="B6613" s="338" t="s">
        <v>13401</v>
      </c>
      <c r="C6613" s="341" t="s">
        <v>5</v>
      </c>
      <c r="D6613" s="342">
        <v>474.93</v>
      </c>
      <c r="E6613" s="342">
        <v>462.54</v>
      </c>
      <c r="F6613" s="338" t="s">
        <v>32651</v>
      </c>
      <c r="G6613" s="343"/>
      <c r="H6613" s="343"/>
      <c r="I6613" s="343"/>
    </row>
    <row r="6614" spans="1:9" ht="69.75" customHeight="1">
      <c r="A6614" s="340" t="s">
        <v>13402</v>
      </c>
      <c r="B6614" s="338" t="s">
        <v>13403</v>
      </c>
      <c r="C6614" s="341" t="s">
        <v>5</v>
      </c>
      <c r="D6614" s="342">
        <v>497.11</v>
      </c>
      <c r="E6614" s="342">
        <v>481.63</v>
      </c>
      <c r="F6614" s="338" t="s">
        <v>32651</v>
      </c>
      <c r="G6614" s="343"/>
      <c r="H6614" s="343"/>
      <c r="I6614" s="343"/>
    </row>
    <row r="6615" spans="1:9" ht="69.75" customHeight="1">
      <c r="A6615" s="340" t="s">
        <v>13404</v>
      </c>
      <c r="B6615" s="338" t="s">
        <v>13405</v>
      </c>
      <c r="C6615" s="341" t="s">
        <v>5</v>
      </c>
      <c r="D6615" s="342">
        <v>459.91</v>
      </c>
      <c r="E6615" s="342">
        <v>448.95</v>
      </c>
      <c r="F6615" s="338" t="s">
        <v>32651</v>
      </c>
      <c r="G6615" s="343"/>
      <c r="H6615" s="343"/>
      <c r="I6615" s="343"/>
    </row>
    <row r="6616" spans="1:9" ht="69.75" customHeight="1">
      <c r="A6616" s="340" t="s">
        <v>13406</v>
      </c>
      <c r="B6616" s="338" t="s">
        <v>13407</v>
      </c>
      <c r="C6616" s="341" t="s">
        <v>5</v>
      </c>
      <c r="D6616" s="342">
        <v>563.73</v>
      </c>
      <c r="E6616" s="342">
        <v>551.35</v>
      </c>
      <c r="F6616" s="338" t="s">
        <v>32651</v>
      </c>
      <c r="G6616" s="343"/>
      <c r="H6616" s="343"/>
      <c r="I6616" s="343"/>
    </row>
    <row r="6617" spans="1:9" ht="69.75" customHeight="1">
      <c r="A6617" s="340" t="s">
        <v>13408</v>
      </c>
      <c r="B6617" s="338" t="s">
        <v>13409</v>
      </c>
      <c r="C6617" s="341" t="s">
        <v>5</v>
      </c>
      <c r="D6617" s="342">
        <v>379.51</v>
      </c>
      <c r="E6617" s="342">
        <v>368.1</v>
      </c>
      <c r="F6617" s="338" t="s">
        <v>32651</v>
      </c>
      <c r="G6617" s="343"/>
      <c r="H6617" s="343"/>
      <c r="I6617" s="343"/>
    </row>
    <row r="6618" spans="1:9" ht="69.75" customHeight="1">
      <c r="A6618" s="340" t="s">
        <v>13410</v>
      </c>
      <c r="B6618" s="338" t="s">
        <v>13411</v>
      </c>
      <c r="C6618" s="341" t="s">
        <v>5</v>
      </c>
      <c r="D6618" s="342">
        <v>514.33000000000004</v>
      </c>
      <c r="E6618" s="342">
        <v>500.75</v>
      </c>
      <c r="F6618" s="338" t="s">
        <v>32651</v>
      </c>
      <c r="G6618" s="343"/>
      <c r="H6618" s="343"/>
      <c r="I6618" s="343"/>
    </row>
    <row r="6619" spans="1:9" ht="69.75" customHeight="1">
      <c r="A6619" s="340" t="s">
        <v>13412</v>
      </c>
      <c r="B6619" s="338" t="s">
        <v>13413</v>
      </c>
      <c r="C6619" s="341" t="s">
        <v>5</v>
      </c>
      <c r="D6619" s="342">
        <v>500.72</v>
      </c>
      <c r="E6619" s="342">
        <v>489.2</v>
      </c>
      <c r="F6619" s="338" t="s">
        <v>32651</v>
      </c>
      <c r="G6619" s="343"/>
      <c r="H6619" s="343"/>
      <c r="I6619" s="343"/>
    </row>
    <row r="6620" spans="1:9" ht="69.75" customHeight="1">
      <c r="A6620" s="340" t="s">
        <v>13414</v>
      </c>
      <c r="B6620" s="338" t="s">
        <v>13415</v>
      </c>
      <c r="C6620" s="341" t="s">
        <v>5</v>
      </c>
      <c r="D6620" s="342">
        <v>463.33</v>
      </c>
      <c r="E6620" s="342">
        <v>451.01</v>
      </c>
      <c r="F6620" s="338" t="s">
        <v>32651</v>
      </c>
      <c r="G6620" s="343"/>
      <c r="H6620" s="343"/>
      <c r="I6620" s="343"/>
    </row>
    <row r="6621" spans="1:9" ht="69.75" customHeight="1">
      <c r="A6621" s="340" t="s">
        <v>13416</v>
      </c>
      <c r="B6621" s="338" t="s">
        <v>13417</v>
      </c>
      <c r="C6621" s="341" t="s">
        <v>5</v>
      </c>
      <c r="D6621" s="342">
        <v>465.2</v>
      </c>
      <c r="E6621" s="342">
        <v>453.26</v>
      </c>
      <c r="F6621" s="338" t="s">
        <v>32651</v>
      </c>
      <c r="G6621" s="343"/>
      <c r="H6621" s="343"/>
      <c r="I6621" s="343"/>
    </row>
    <row r="6622" spans="1:9" ht="69.75" customHeight="1">
      <c r="A6622" s="340" t="s">
        <v>13418</v>
      </c>
      <c r="B6622" s="338" t="s">
        <v>13419</v>
      </c>
      <c r="C6622" s="341" t="s">
        <v>5</v>
      </c>
      <c r="D6622" s="342">
        <v>446.85</v>
      </c>
      <c r="E6622" s="342">
        <v>433.27</v>
      </c>
      <c r="F6622" s="338" t="s">
        <v>32651</v>
      </c>
      <c r="G6622" s="343"/>
      <c r="H6622" s="343"/>
      <c r="I6622" s="343"/>
    </row>
    <row r="6623" spans="1:9" ht="69.75" customHeight="1">
      <c r="A6623" s="340" t="s">
        <v>13420</v>
      </c>
      <c r="B6623" s="338" t="s">
        <v>13421</v>
      </c>
      <c r="C6623" s="341" t="s">
        <v>5</v>
      </c>
      <c r="D6623" s="342">
        <v>434.13</v>
      </c>
      <c r="E6623" s="342">
        <v>422.28</v>
      </c>
      <c r="F6623" s="338" t="s">
        <v>32651</v>
      </c>
      <c r="G6623" s="343"/>
      <c r="H6623" s="343"/>
      <c r="I6623" s="343"/>
    </row>
    <row r="6624" spans="1:9" ht="69.75" customHeight="1">
      <c r="A6624" s="340" t="s">
        <v>13422</v>
      </c>
      <c r="B6624" s="338" t="s">
        <v>13423</v>
      </c>
      <c r="C6624" s="341" t="s">
        <v>5</v>
      </c>
      <c r="D6624" s="342">
        <v>375.83</v>
      </c>
      <c r="E6624" s="342">
        <v>363.79</v>
      </c>
      <c r="F6624" s="338" t="s">
        <v>32651</v>
      </c>
      <c r="G6624" s="343"/>
      <c r="H6624" s="343"/>
      <c r="I6624" s="343"/>
    </row>
    <row r="6625" spans="1:9" ht="69.75" customHeight="1">
      <c r="A6625" s="340" t="s">
        <v>13424</v>
      </c>
      <c r="B6625" s="338" t="s">
        <v>13425</v>
      </c>
      <c r="C6625" s="341" t="s">
        <v>5</v>
      </c>
      <c r="D6625" s="342">
        <v>362.72</v>
      </c>
      <c r="E6625" s="342">
        <v>352.43</v>
      </c>
      <c r="F6625" s="338" t="s">
        <v>32651</v>
      </c>
      <c r="G6625" s="343"/>
      <c r="H6625" s="343"/>
      <c r="I6625" s="343"/>
    </row>
    <row r="6626" spans="1:9" ht="69.75" customHeight="1">
      <c r="A6626" s="340" t="s">
        <v>13426</v>
      </c>
      <c r="B6626" s="338" t="s">
        <v>13427</v>
      </c>
      <c r="C6626" s="341" t="s">
        <v>5</v>
      </c>
      <c r="D6626" s="342">
        <v>449.58</v>
      </c>
      <c r="E6626" s="342">
        <v>437.49</v>
      </c>
      <c r="F6626" s="338" t="s">
        <v>32651</v>
      </c>
      <c r="G6626" s="343"/>
      <c r="H6626" s="343"/>
      <c r="I6626" s="343"/>
    </row>
    <row r="6627" spans="1:9" ht="69.75" customHeight="1">
      <c r="A6627" s="340" t="s">
        <v>13428</v>
      </c>
      <c r="B6627" s="338" t="s">
        <v>13429</v>
      </c>
      <c r="C6627" s="341" t="s">
        <v>5</v>
      </c>
      <c r="D6627" s="342">
        <v>437.94</v>
      </c>
      <c r="E6627" s="342">
        <v>427.6</v>
      </c>
      <c r="F6627" s="338" t="s">
        <v>32651</v>
      </c>
      <c r="G6627" s="343"/>
      <c r="H6627" s="343"/>
      <c r="I6627" s="343"/>
    </row>
    <row r="6628" spans="1:9" ht="69.75" customHeight="1">
      <c r="A6628" s="340" t="s">
        <v>13430</v>
      </c>
      <c r="B6628" s="338" t="s">
        <v>13431</v>
      </c>
      <c r="C6628" s="341" t="s">
        <v>5</v>
      </c>
      <c r="D6628" s="342">
        <v>414.11</v>
      </c>
      <c r="E6628" s="342">
        <v>401.12</v>
      </c>
      <c r="F6628" s="338" t="s">
        <v>32651</v>
      </c>
      <c r="G6628" s="343"/>
      <c r="H6628" s="343"/>
      <c r="I6628" s="343"/>
    </row>
    <row r="6629" spans="1:9" ht="69.75" customHeight="1">
      <c r="A6629" s="340" t="s">
        <v>13432</v>
      </c>
      <c r="B6629" s="338" t="s">
        <v>13433</v>
      </c>
      <c r="C6629" s="341" t="s">
        <v>5</v>
      </c>
      <c r="D6629" s="342">
        <v>393.64</v>
      </c>
      <c r="E6629" s="342">
        <v>383.3</v>
      </c>
      <c r="F6629" s="338" t="s">
        <v>32651</v>
      </c>
      <c r="G6629" s="343"/>
      <c r="H6629" s="343"/>
      <c r="I6629" s="343"/>
    </row>
    <row r="6630" spans="1:9" ht="69.75" customHeight="1">
      <c r="A6630" s="340" t="s">
        <v>13434</v>
      </c>
      <c r="B6630" s="338" t="s">
        <v>13435</v>
      </c>
      <c r="C6630" s="341" t="s">
        <v>5</v>
      </c>
      <c r="D6630" s="342">
        <v>3467.72</v>
      </c>
      <c r="E6630" s="342">
        <v>3455.63</v>
      </c>
      <c r="F6630" s="338" t="s">
        <v>32651</v>
      </c>
      <c r="G6630" s="343"/>
      <c r="H6630" s="343"/>
      <c r="I6630" s="343"/>
    </row>
    <row r="6631" spans="1:9" ht="69.75" customHeight="1">
      <c r="A6631" s="340" t="s">
        <v>13436</v>
      </c>
      <c r="B6631" s="338" t="s">
        <v>13437</v>
      </c>
      <c r="C6631" s="341" t="s">
        <v>5</v>
      </c>
      <c r="D6631" s="342">
        <v>3469.56</v>
      </c>
      <c r="E6631" s="342">
        <v>3459.1</v>
      </c>
      <c r="F6631" s="338" t="s">
        <v>32651</v>
      </c>
      <c r="G6631" s="343"/>
      <c r="H6631" s="343"/>
      <c r="I6631" s="343"/>
    </row>
    <row r="6632" spans="1:9" ht="69.75" customHeight="1">
      <c r="A6632" s="340" t="s">
        <v>13438</v>
      </c>
      <c r="B6632" s="338" t="s">
        <v>13439</v>
      </c>
      <c r="C6632" s="341" t="s">
        <v>5</v>
      </c>
      <c r="D6632" s="342">
        <v>3563.12</v>
      </c>
      <c r="E6632" s="342">
        <v>3550.35</v>
      </c>
      <c r="F6632" s="338" t="s">
        <v>32651</v>
      </c>
      <c r="G6632" s="343"/>
      <c r="H6632" s="343"/>
      <c r="I6632" s="343"/>
    </row>
    <row r="6633" spans="1:9" ht="69.75" customHeight="1">
      <c r="A6633" s="340" t="s">
        <v>13440</v>
      </c>
      <c r="B6633" s="338" t="s">
        <v>13441</v>
      </c>
      <c r="C6633" s="341" t="s">
        <v>5</v>
      </c>
      <c r="D6633" s="342">
        <v>3556.56</v>
      </c>
      <c r="E6633" s="342">
        <v>3546.44</v>
      </c>
      <c r="F6633" s="338" t="s">
        <v>32651</v>
      </c>
      <c r="G6633" s="343"/>
      <c r="H6633" s="343"/>
      <c r="I6633" s="343"/>
    </row>
    <row r="6634" spans="1:9" ht="69.75" customHeight="1">
      <c r="A6634" s="340" t="s">
        <v>13442</v>
      </c>
      <c r="B6634" s="338" t="s">
        <v>13443</v>
      </c>
      <c r="C6634" s="341" t="s">
        <v>5</v>
      </c>
      <c r="D6634" s="342">
        <v>3491.97</v>
      </c>
      <c r="E6634" s="342">
        <v>3478.84</v>
      </c>
      <c r="F6634" s="338" t="s">
        <v>32651</v>
      </c>
      <c r="G6634" s="343"/>
      <c r="H6634" s="343"/>
      <c r="I6634" s="343"/>
    </row>
    <row r="6635" spans="1:9" ht="69.75" customHeight="1">
      <c r="A6635" s="340" t="s">
        <v>13444</v>
      </c>
      <c r="B6635" s="338" t="s">
        <v>13445</v>
      </c>
      <c r="C6635" s="341" t="s">
        <v>5</v>
      </c>
      <c r="D6635" s="342">
        <v>3492.92</v>
      </c>
      <c r="E6635" s="342">
        <v>3483.38</v>
      </c>
      <c r="F6635" s="338" t="s">
        <v>32651</v>
      </c>
      <c r="G6635" s="343"/>
      <c r="H6635" s="343"/>
      <c r="I6635" s="343"/>
    </row>
    <row r="6636" spans="1:9" ht="69.75" customHeight="1">
      <c r="A6636" s="340" t="s">
        <v>13446</v>
      </c>
      <c r="B6636" s="338" t="s">
        <v>13447</v>
      </c>
      <c r="C6636" s="341" t="s">
        <v>5</v>
      </c>
      <c r="D6636" s="342">
        <v>411.02</v>
      </c>
      <c r="E6636" s="342">
        <v>394.66</v>
      </c>
      <c r="F6636" s="338" t="s">
        <v>32651</v>
      </c>
      <c r="G6636" s="343"/>
      <c r="H6636" s="343"/>
      <c r="I6636" s="343"/>
    </row>
    <row r="6637" spans="1:9" ht="69.75" customHeight="1">
      <c r="A6637" s="340" t="s">
        <v>13448</v>
      </c>
      <c r="B6637" s="338" t="s">
        <v>13449</v>
      </c>
      <c r="C6637" s="341" t="s">
        <v>5</v>
      </c>
      <c r="D6637" s="342">
        <v>338.37</v>
      </c>
      <c r="E6637" s="342">
        <v>329.33</v>
      </c>
      <c r="F6637" s="338" t="s">
        <v>32651</v>
      </c>
      <c r="G6637" s="343"/>
      <c r="H6637" s="343"/>
      <c r="I6637" s="343"/>
    </row>
    <row r="6638" spans="1:9" ht="69.75" customHeight="1">
      <c r="A6638" s="340" t="s">
        <v>13450</v>
      </c>
      <c r="B6638" s="338" t="s">
        <v>13451</v>
      </c>
      <c r="C6638" s="341" t="s">
        <v>5</v>
      </c>
      <c r="D6638" s="342">
        <v>442.86</v>
      </c>
      <c r="E6638" s="342">
        <v>425.17</v>
      </c>
      <c r="F6638" s="338" t="s">
        <v>32651</v>
      </c>
      <c r="G6638" s="343"/>
      <c r="H6638" s="343"/>
      <c r="I6638" s="343"/>
    </row>
    <row r="6639" spans="1:9" ht="69.75" customHeight="1">
      <c r="A6639" s="340" t="s">
        <v>13452</v>
      </c>
      <c r="B6639" s="338" t="s">
        <v>13453</v>
      </c>
      <c r="C6639" s="341" t="s">
        <v>5</v>
      </c>
      <c r="D6639" s="342">
        <v>360.62</v>
      </c>
      <c r="E6639" s="342">
        <v>351.16</v>
      </c>
      <c r="F6639" s="338" t="s">
        <v>32651</v>
      </c>
      <c r="G6639" s="343"/>
      <c r="H6639" s="343"/>
      <c r="I6639" s="343"/>
    </row>
    <row r="6640" spans="1:9" ht="69.75" customHeight="1">
      <c r="A6640" s="340" t="s">
        <v>13454</v>
      </c>
      <c r="B6640" s="338" t="s">
        <v>13455</v>
      </c>
      <c r="C6640" s="341" t="s">
        <v>5</v>
      </c>
      <c r="D6640" s="342">
        <v>530.9</v>
      </c>
      <c r="E6640" s="342">
        <v>513.54</v>
      </c>
      <c r="F6640" s="338" t="s">
        <v>32651</v>
      </c>
      <c r="G6640" s="343"/>
      <c r="H6640" s="343"/>
      <c r="I6640" s="343"/>
    </row>
    <row r="6641" spans="1:9" ht="69.75" customHeight="1">
      <c r="A6641" s="340" t="s">
        <v>13456</v>
      </c>
      <c r="B6641" s="338" t="s">
        <v>13457</v>
      </c>
      <c r="C6641" s="341" t="s">
        <v>5</v>
      </c>
      <c r="D6641" s="342">
        <v>455.02</v>
      </c>
      <c r="E6641" s="342">
        <v>445.43</v>
      </c>
      <c r="F6641" s="338" t="s">
        <v>32651</v>
      </c>
      <c r="G6641" s="343"/>
      <c r="H6641" s="343"/>
      <c r="I6641" s="343"/>
    </row>
    <row r="6642" spans="1:9" ht="69.75" customHeight="1">
      <c r="A6642" s="340" t="s">
        <v>13458</v>
      </c>
      <c r="B6642" s="338" t="s">
        <v>13459</v>
      </c>
      <c r="C6642" s="341" t="s">
        <v>5</v>
      </c>
      <c r="D6642" s="342">
        <v>495.36</v>
      </c>
      <c r="E6642" s="342">
        <v>480.35</v>
      </c>
      <c r="F6642" s="338" t="s">
        <v>32651</v>
      </c>
      <c r="G6642" s="343"/>
      <c r="H6642" s="343"/>
      <c r="I6642" s="343"/>
    </row>
    <row r="6643" spans="1:9" ht="69.75" customHeight="1">
      <c r="A6643" s="340" t="s">
        <v>13460</v>
      </c>
      <c r="B6643" s="338" t="s">
        <v>13461</v>
      </c>
      <c r="C6643" s="341" t="s">
        <v>5</v>
      </c>
      <c r="D6643" s="342">
        <v>449.53</v>
      </c>
      <c r="E6643" s="342">
        <v>439.25</v>
      </c>
      <c r="F6643" s="338" t="s">
        <v>32651</v>
      </c>
      <c r="G6643" s="343"/>
      <c r="H6643" s="343"/>
      <c r="I6643" s="343"/>
    </row>
    <row r="6644" spans="1:9" ht="69.75" customHeight="1">
      <c r="A6644" s="340" t="s">
        <v>13462</v>
      </c>
      <c r="B6644" s="338" t="s">
        <v>13463</v>
      </c>
      <c r="C6644" s="341" t="s">
        <v>5</v>
      </c>
      <c r="D6644" s="342">
        <v>485.54</v>
      </c>
      <c r="E6644" s="342">
        <v>471.65</v>
      </c>
      <c r="F6644" s="338" t="s">
        <v>32651</v>
      </c>
      <c r="G6644" s="343"/>
      <c r="H6644" s="343"/>
      <c r="I6644" s="343"/>
    </row>
    <row r="6645" spans="1:9" ht="69.75" customHeight="1">
      <c r="A6645" s="340" t="s">
        <v>13464</v>
      </c>
      <c r="B6645" s="338" t="s">
        <v>13465</v>
      </c>
      <c r="C6645" s="341" t="s">
        <v>5</v>
      </c>
      <c r="D6645" s="342">
        <v>465.35</v>
      </c>
      <c r="E6645" s="342">
        <v>455.47</v>
      </c>
      <c r="F6645" s="338" t="s">
        <v>32651</v>
      </c>
      <c r="G6645" s="343"/>
      <c r="H6645" s="343"/>
      <c r="I6645" s="343"/>
    </row>
    <row r="6646" spans="1:9" ht="69.75" customHeight="1">
      <c r="A6646" s="340" t="s">
        <v>13466</v>
      </c>
      <c r="B6646" s="338" t="s">
        <v>13467</v>
      </c>
      <c r="C6646" s="341" t="s">
        <v>5</v>
      </c>
      <c r="D6646" s="342">
        <v>480.36</v>
      </c>
      <c r="E6646" s="342">
        <v>466.69</v>
      </c>
      <c r="F6646" s="338" t="s">
        <v>32651</v>
      </c>
      <c r="G6646" s="343"/>
      <c r="H6646" s="343"/>
      <c r="I6646" s="343"/>
    </row>
    <row r="6647" spans="1:9" ht="69.75" customHeight="1">
      <c r="A6647" s="340" t="s">
        <v>13468</v>
      </c>
      <c r="B6647" s="338" t="s">
        <v>13469</v>
      </c>
      <c r="C6647" s="341" t="s">
        <v>5</v>
      </c>
      <c r="D6647" s="342">
        <v>462.39</v>
      </c>
      <c r="E6647" s="342">
        <v>450.26</v>
      </c>
      <c r="F6647" s="338" t="s">
        <v>32651</v>
      </c>
      <c r="G6647" s="343"/>
      <c r="H6647" s="343"/>
      <c r="I6647" s="343"/>
    </row>
    <row r="6648" spans="1:9" ht="69.75" customHeight="1">
      <c r="A6648" s="340" t="s">
        <v>13470</v>
      </c>
      <c r="B6648" s="338" t="s">
        <v>13471</v>
      </c>
      <c r="C6648" s="341" t="s">
        <v>5</v>
      </c>
      <c r="D6648" s="342">
        <v>721.24</v>
      </c>
      <c r="E6648" s="342">
        <v>692.26</v>
      </c>
      <c r="F6648" s="338" t="s">
        <v>32651</v>
      </c>
      <c r="G6648" s="343"/>
      <c r="H6648" s="343"/>
      <c r="I6648" s="343"/>
    </row>
    <row r="6649" spans="1:9" ht="69.75" customHeight="1">
      <c r="A6649" s="340" t="s">
        <v>13472</v>
      </c>
      <c r="B6649" s="338" t="s">
        <v>13473</v>
      </c>
      <c r="C6649" s="341" t="s">
        <v>5</v>
      </c>
      <c r="D6649" s="342">
        <v>566.48</v>
      </c>
      <c r="E6649" s="342">
        <v>553.09</v>
      </c>
      <c r="F6649" s="338" t="s">
        <v>32651</v>
      </c>
      <c r="G6649" s="343"/>
      <c r="H6649" s="343"/>
      <c r="I6649" s="343"/>
    </row>
    <row r="6650" spans="1:9" ht="69.75" customHeight="1">
      <c r="A6650" s="340" t="s">
        <v>13474</v>
      </c>
      <c r="B6650" s="338" t="s">
        <v>13475</v>
      </c>
      <c r="C6650" s="341" t="s">
        <v>5</v>
      </c>
      <c r="D6650" s="342">
        <v>528.04999999999995</v>
      </c>
      <c r="E6650" s="342">
        <v>518.65</v>
      </c>
      <c r="F6650" s="338" t="s">
        <v>32651</v>
      </c>
      <c r="G6650" s="343"/>
      <c r="H6650" s="343"/>
      <c r="I6650" s="343"/>
    </row>
    <row r="6651" spans="1:9" ht="69.75" customHeight="1">
      <c r="A6651" s="340" t="s">
        <v>13476</v>
      </c>
      <c r="B6651" s="338" t="s">
        <v>13477</v>
      </c>
      <c r="C6651" s="341" t="s">
        <v>5</v>
      </c>
      <c r="D6651" s="342">
        <v>607</v>
      </c>
      <c r="E6651" s="342">
        <v>583.62</v>
      </c>
      <c r="F6651" s="338" t="s">
        <v>32651</v>
      </c>
      <c r="G6651" s="343"/>
      <c r="H6651" s="343"/>
      <c r="I6651" s="343"/>
    </row>
    <row r="6652" spans="1:9" ht="69.75" customHeight="1">
      <c r="A6652" s="340" t="s">
        <v>13478</v>
      </c>
      <c r="B6652" s="338" t="s">
        <v>13479</v>
      </c>
      <c r="C6652" s="341" t="s">
        <v>5</v>
      </c>
      <c r="D6652" s="342">
        <v>519.26</v>
      </c>
      <c r="E6652" s="342">
        <v>504.76</v>
      </c>
      <c r="F6652" s="338" t="s">
        <v>32651</v>
      </c>
      <c r="G6652" s="343"/>
      <c r="H6652" s="343"/>
      <c r="I6652" s="343"/>
    </row>
    <row r="6653" spans="1:9" ht="69.75" customHeight="1">
      <c r="A6653" s="340" t="s">
        <v>13480</v>
      </c>
      <c r="B6653" s="338" t="s">
        <v>13481</v>
      </c>
      <c r="C6653" s="341" t="s">
        <v>5</v>
      </c>
      <c r="D6653" s="342">
        <v>470.6</v>
      </c>
      <c r="E6653" s="342">
        <v>461.23</v>
      </c>
      <c r="F6653" s="338" t="s">
        <v>32651</v>
      </c>
      <c r="G6653" s="343"/>
      <c r="H6653" s="343"/>
      <c r="I6653" s="343"/>
    </row>
    <row r="6654" spans="1:9" ht="69.75" customHeight="1">
      <c r="A6654" s="340" t="s">
        <v>13482</v>
      </c>
      <c r="B6654" s="338" t="s">
        <v>13483</v>
      </c>
      <c r="C6654" s="341" t="s">
        <v>5</v>
      </c>
      <c r="D6654" s="342">
        <v>542.36</v>
      </c>
      <c r="E6654" s="342">
        <v>521.53</v>
      </c>
      <c r="F6654" s="338" t="s">
        <v>32651</v>
      </c>
      <c r="G6654" s="343"/>
      <c r="H6654" s="343"/>
      <c r="I6654" s="343"/>
    </row>
    <row r="6655" spans="1:9" ht="69.75" customHeight="1">
      <c r="A6655" s="340" t="s">
        <v>13484</v>
      </c>
      <c r="B6655" s="338" t="s">
        <v>13485</v>
      </c>
      <c r="C6655" s="341" t="s">
        <v>5</v>
      </c>
      <c r="D6655" s="342">
        <v>469.63</v>
      </c>
      <c r="E6655" s="342">
        <v>456.22</v>
      </c>
      <c r="F6655" s="338" t="s">
        <v>32651</v>
      </c>
      <c r="G6655" s="343"/>
      <c r="H6655" s="343"/>
      <c r="I6655" s="343"/>
    </row>
    <row r="6656" spans="1:9" ht="69.75" customHeight="1">
      <c r="A6656" s="340" t="s">
        <v>13486</v>
      </c>
      <c r="B6656" s="338" t="s">
        <v>13487</v>
      </c>
      <c r="C6656" s="341" t="s">
        <v>5</v>
      </c>
      <c r="D6656" s="342">
        <v>431.36</v>
      </c>
      <c r="E6656" s="342">
        <v>421.93</v>
      </c>
      <c r="F6656" s="338" t="s">
        <v>32651</v>
      </c>
      <c r="G6656" s="343"/>
      <c r="H6656" s="343"/>
      <c r="I6656" s="343"/>
    </row>
    <row r="6657" spans="1:9" ht="69.75" customHeight="1">
      <c r="A6657" s="340" t="s">
        <v>13488</v>
      </c>
      <c r="B6657" s="338" t="s">
        <v>13489</v>
      </c>
      <c r="C6657" s="341" t="s">
        <v>5</v>
      </c>
      <c r="D6657" s="342">
        <v>493.49</v>
      </c>
      <c r="E6657" s="342">
        <v>474.73</v>
      </c>
      <c r="F6657" s="338" t="s">
        <v>32651</v>
      </c>
      <c r="G6657" s="343"/>
      <c r="H6657" s="343"/>
      <c r="I6657" s="343"/>
    </row>
    <row r="6658" spans="1:9" ht="69.75" customHeight="1">
      <c r="A6658" s="340" t="s">
        <v>13490</v>
      </c>
      <c r="B6658" s="338" t="s">
        <v>13491</v>
      </c>
      <c r="C6658" s="341" t="s">
        <v>5</v>
      </c>
      <c r="D6658" s="342">
        <v>398.18</v>
      </c>
      <c r="E6658" s="342">
        <v>389.31</v>
      </c>
      <c r="F6658" s="338" t="s">
        <v>32651</v>
      </c>
      <c r="G6658" s="343"/>
      <c r="H6658" s="343"/>
      <c r="I6658" s="343"/>
    </row>
    <row r="6659" spans="1:9" ht="69.75" customHeight="1">
      <c r="A6659" s="340" t="s">
        <v>13492</v>
      </c>
      <c r="B6659" s="338" t="s">
        <v>13493</v>
      </c>
      <c r="C6659" s="341" t="s">
        <v>5</v>
      </c>
      <c r="D6659" s="342">
        <v>434.22</v>
      </c>
      <c r="E6659" s="342">
        <v>416.27</v>
      </c>
      <c r="F6659" s="338" t="s">
        <v>32651</v>
      </c>
      <c r="G6659" s="343"/>
      <c r="H6659" s="343"/>
      <c r="I6659" s="343"/>
    </row>
    <row r="6660" spans="1:9" ht="69.75" customHeight="1">
      <c r="A6660" s="340" t="s">
        <v>13494</v>
      </c>
      <c r="B6660" s="338" t="s">
        <v>13495</v>
      </c>
      <c r="C6660" s="341" t="s">
        <v>5</v>
      </c>
      <c r="D6660" s="342">
        <v>346.05</v>
      </c>
      <c r="E6660" s="342">
        <v>336.87</v>
      </c>
      <c r="F6660" s="338" t="s">
        <v>32651</v>
      </c>
      <c r="G6660" s="343"/>
      <c r="H6660" s="343"/>
      <c r="I6660" s="343"/>
    </row>
    <row r="6661" spans="1:9" ht="69.75" customHeight="1">
      <c r="A6661" s="340" t="s">
        <v>13496</v>
      </c>
      <c r="B6661" s="338" t="s">
        <v>13497</v>
      </c>
      <c r="C6661" s="341" t="s">
        <v>5</v>
      </c>
      <c r="D6661" s="342">
        <v>553.11</v>
      </c>
      <c r="E6661" s="342">
        <v>530.34</v>
      </c>
      <c r="F6661" s="338" t="s">
        <v>32651</v>
      </c>
      <c r="G6661" s="343"/>
      <c r="H6661" s="343"/>
      <c r="I6661" s="343"/>
    </row>
    <row r="6662" spans="1:9" ht="69.75" customHeight="1">
      <c r="A6662" s="340" t="s">
        <v>13498</v>
      </c>
      <c r="B6662" s="338" t="s">
        <v>13499</v>
      </c>
      <c r="C6662" s="341" t="s">
        <v>5</v>
      </c>
      <c r="D6662" s="342">
        <v>458.19</v>
      </c>
      <c r="E6662" s="342">
        <v>444.86</v>
      </c>
      <c r="F6662" s="338" t="s">
        <v>32651</v>
      </c>
      <c r="G6662" s="343"/>
      <c r="H6662" s="343"/>
      <c r="I6662" s="343"/>
    </row>
    <row r="6663" spans="1:9" ht="69.75" customHeight="1">
      <c r="A6663" s="340" t="s">
        <v>13500</v>
      </c>
      <c r="B6663" s="338" t="s">
        <v>13501</v>
      </c>
      <c r="C6663" s="341" t="s">
        <v>5</v>
      </c>
      <c r="D6663" s="342">
        <v>414.9</v>
      </c>
      <c r="E6663" s="342">
        <v>406.17</v>
      </c>
      <c r="F6663" s="338" t="s">
        <v>32651</v>
      </c>
      <c r="G6663" s="343"/>
      <c r="H6663" s="343"/>
      <c r="I6663" s="343"/>
    </row>
    <row r="6664" spans="1:9" ht="69.75" customHeight="1">
      <c r="A6664" s="340" t="s">
        <v>13502</v>
      </c>
      <c r="B6664" s="338" t="s">
        <v>13503</v>
      </c>
      <c r="C6664" s="341" t="s">
        <v>5</v>
      </c>
      <c r="D6664" s="342">
        <v>464.46</v>
      </c>
      <c r="E6664" s="342">
        <v>446.12</v>
      </c>
      <c r="F6664" s="338" t="s">
        <v>32651</v>
      </c>
      <c r="G6664" s="343"/>
      <c r="H6664" s="343"/>
      <c r="I6664" s="343"/>
    </row>
    <row r="6665" spans="1:9" ht="69.75" customHeight="1">
      <c r="A6665" s="340" t="s">
        <v>13504</v>
      </c>
      <c r="B6665" s="338" t="s">
        <v>13505</v>
      </c>
      <c r="C6665" s="341" t="s">
        <v>5</v>
      </c>
      <c r="D6665" s="342">
        <v>399.42</v>
      </c>
      <c r="E6665" s="342">
        <v>387.72</v>
      </c>
      <c r="F6665" s="338" t="s">
        <v>32651</v>
      </c>
      <c r="G6665" s="343"/>
      <c r="H6665" s="343"/>
      <c r="I6665" s="343"/>
    </row>
    <row r="6666" spans="1:9" ht="69.75" customHeight="1">
      <c r="A6666" s="340" t="s">
        <v>13506</v>
      </c>
      <c r="B6666" s="338" t="s">
        <v>13507</v>
      </c>
      <c r="C6666" s="341" t="s">
        <v>5</v>
      </c>
      <c r="D6666" s="342">
        <v>368.59</v>
      </c>
      <c r="E6666" s="342">
        <v>360.07</v>
      </c>
      <c r="F6666" s="338" t="s">
        <v>32651</v>
      </c>
      <c r="G6666" s="343"/>
      <c r="H6666" s="343"/>
      <c r="I6666" s="343"/>
    </row>
    <row r="6667" spans="1:9" ht="69.75" customHeight="1">
      <c r="A6667" s="340" t="s">
        <v>13508</v>
      </c>
      <c r="B6667" s="338" t="s">
        <v>13509</v>
      </c>
      <c r="C6667" s="341" t="s">
        <v>5</v>
      </c>
      <c r="D6667" s="342">
        <v>3435.01</v>
      </c>
      <c r="E6667" s="342">
        <v>3419.97</v>
      </c>
      <c r="F6667" s="338" t="s">
        <v>32651</v>
      </c>
      <c r="G6667" s="343"/>
      <c r="H6667" s="343"/>
      <c r="I6667" s="343"/>
    </row>
    <row r="6668" spans="1:9" ht="69.75" customHeight="1">
      <c r="A6668" s="340" t="s">
        <v>13510</v>
      </c>
      <c r="B6668" s="338" t="s">
        <v>13511</v>
      </c>
      <c r="C6668" s="341" t="s">
        <v>5</v>
      </c>
      <c r="D6668" s="342">
        <v>3398.05</v>
      </c>
      <c r="E6668" s="342">
        <v>3388.01</v>
      </c>
      <c r="F6668" s="338" t="s">
        <v>32651</v>
      </c>
      <c r="G6668" s="343"/>
      <c r="H6668" s="343"/>
      <c r="I6668" s="343"/>
    </row>
    <row r="6669" spans="1:9" ht="69.75" customHeight="1">
      <c r="A6669" s="340" t="s">
        <v>13512</v>
      </c>
      <c r="B6669" s="338" t="s">
        <v>13513</v>
      </c>
      <c r="C6669" s="341" t="s">
        <v>5</v>
      </c>
      <c r="D6669" s="342">
        <v>3535.42</v>
      </c>
      <c r="E6669" s="342">
        <v>3516.13</v>
      </c>
      <c r="F6669" s="338" t="s">
        <v>32651</v>
      </c>
      <c r="G6669" s="343"/>
      <c r="H6669" s="343"/>
      <c r="I6669" s="343"/>
    </row>
    <row r="6670" spans="1:9" ht="69.75" customHeight="1">
      <c r="A6670" s="340" t="s">
        <v>13514</v>
      </c>
      <c r="B6670" s="338" t="s">
        <v>13515</v>
      </c>
      <c r="C6670" s="341" t="s">
        <v>5</v>
      </c>
      <c r="D6670" s="342">
        <v>3476.5</v>
      </c>
      <c r="E6670" s="342">
        <v>3464.97</v>
      </c>
      <c r="F6670" s="338" t="s">
        <v>32651</v>
      </c>
      <c r="G6670" s="343"/>
      <c r="H6670" s="343"/>
      <c r="I6670" s="343"/>
    </row>
    <row r="6671" spans="1:9" ht="69.75" customHeight="1">
      <c r="A6671" s="340" t="s">
        <v>13516</v>
      </c>
      <c r="B6671" s="338" t="s">
        <v>13517</v>
      </c>
      <c r="C6671" s="341" t="s">
        <v>5</v>
      </c>
      <c r="D6671" s="342">
        <v>3470.06</v>
      </c>
      <c r="E6671" s="342">
        <v>3461.6</v>
      </c>
      <c r="F6671" s="338" t="s">
        <v>32651</v>
      </c>
      <c r="G6671" s="343"/>
      <c r="H6671" s="343"/>
      <c r="I6671" s="343"/>
    </row>
    <row r="6672" spans="1:9" ht="69.75" customHeight="1">
      <c r="A6672" s="340" t="s">
        <v>13518</v>
      </c>
      <c r="B6672" s="338" t="s">
        <v>13519</v>
      </c>
      <c r="C6672" s="341" t="s">
        <v>5</v>
      </c>
      <c r="D6672" s="342">
        <v>3469.28</v>
      </c>
      <c r="E6672" s="342">
        <v>3452.87</v>
      </c>
      <c r="F6672" s="338" t="s">
        <v>32651</v>
      </c>
      <c r="G6672" s="343"/>
      <c r="H6672" s="343"/>
      <c r="I6672" s="343"/>
    </row>
    <row r="6673" spans="1:9" ht="69.75" customHeight="1">
      <c r="A6673" s="340" t="s">
        <v>13520</v>
      </c>
      <c r="B6673" s="338" t="s">
        <v>13521</v>
      </c>
      <c r="C6673" s="341" t="s">
        <v>5</v>
      </c>
      <c r="D6673" s="342">
        <v>3427.57</v>
      </c>
      <c r="E6673" s="342">
        <v>3418.7</v>
      </c>
      <c r="F6673" s="338" t="s">
        <v>32651</v>
      </c>
      <c r="G6673" s="343"/>
      <c r="H6673" s="343"/>
      <c r="I6673" s="343"/>
    </row>
    <row r="6674" spans="1:9" ht="69.75" customHeight="1">
      <c r="A6674" s="340" t="s">
        <v>13522</v>
      </c>
      <c r="B6674" s="338" t="s">
        <v>13523</v>
      </c>
      <c r="C6674" s="341" t="s">
        <v>5</v>
      </c>
      <c r="D6674" s="342">
        <v>548.55999999999995</v>
      </c>
      <c r="E6674" s="342">
        <v>518.97</v>
      </c>
      <c r="F6674" s="338" t="s">
        <v>32651</v>
      </c>
      <c r="G6674" s="343"/>
      <c r="H6674" s="343"/>
      <c r="I6674" s="343"/>
    </row>
    <row r="6675" spans="1:9" ht="69.75" customHeight="1">
      <c r="A6675" s="340" t="s">
        <v>13524</v>
      </c>
      <c r="B6675" s="338" t="s">
        <v>13525</v>
      </c>
      <c r="C6675" s="341" t="s">
        <v>5</v>
      </c>
      <c r="D6675" s="342">
        <v>576.55999999999995</v>
      </c>
      <c r="E6675" s="342">
        <v>546.04</v>
      </c>
      <c r="F6675" s="338" t="s">
        <v>32651</v>
      </c>
      <c r="G6675" s="343"/>
      <c r="H6675" s="343"/>
      <c r="I6675" s="343"/>
    </row>
    <row r="6676" spans="1:9" ht="69.75" customHeight="1">
      <c r="A6676" s="340" t="s">
        <v>13526</v>
      </c>
      <c r="B6676" s="338" t="s">
        <v>13527</v>
      </c>
      <c r="C6676" s="341" t="s">
        <v>5</v>
      </c>
      <c r="D6676" s="342">
        <v>671.05</v>
      </c>
      <c r="E6676" s="342">
        <v>640.28</v>
      </c>
      <c r="F6676" s="338" t="s">
        <v>32651</v>
      </c>
      <c r="G6676" s="343"/>
      <c r="H6676" s="343"/>
      <c r="I6676" s="343"/>
    </row>
    <row r="6677" spans="1:9" ht="69.75" customHeight="1">
      <c r="A6677" s="340" t="s">
        <v>13528</v>
      </c>
      <c r="B6677" s="338" t="s">
        <v>13529</v>
      </c>
      <c r="C6677" s="341" t="s">
        <v>5</v>
      </c>
      <c r="D6677" s="342">
        <v>662.41</v>
      </c>
      <c r="E6677" s="342">
        <v>631.39</v>
      </c>
      <c r="F6677" s="338" t="s">
        <v>32651</v>
      </c>
      <c r="G6677" s="343"/>
      <c r="H6677" s="343"/>
      <c r="I6677" s="343"/>
    </row>
    <row r="6678" spans="1:9" ht="69.75" customHeight="1">
      <c r="A6678" s="340" t="s">
        <v>13530</v>
      </c>
      <c r="B6678" s="338" t="s">
        <v>13531</v>
      </c>
      <c r="C6678" s="341" t="s">
        <v>5</v>
      </c>
      <c r="D6678" s="342">
        <v>676.26</v>
      </c>
      <c r="E6678" s="342">
        <v>645.85</v>
      </c>
      <c r="F6678" s="338" t="s">
        <v>32651</v>
      </c>
      <c r="G6678" s="343"/>
      <c r="H6678" s="343"/>
      <c r="I6678" s="343"/>
    </row>
    <row r="6679" spans="1:9" ht="69.75" customHeight="1">
      <c r="A6679" s="340" t="s">
        <v>13532</v>
      </c>
      <c r="B6679" s="338" t="s">
        <v>13533</v>
      </c>
      <c r="C6679" s="341" t="s">
        <v>5</v>
      </c>
      <c r="D6679" s="342">
        <v>655.66</v>
      </c>
      <c r="E6679" s="342">
        <v>625.05999999999995</v>
      </c>
      <c r="F6679" s="338" t="s">
        <v>32651</v>
      </c>
      <c r="G6679" s="343"/>
      <c r="H6679" s="343"/>
      <c r="I6679" s="343"/>
    </row>
    <row r="6680" spans="1:9" ht="69.75" customHeight="1">
      <c r="A6680" s="340" t="s">
        <v>13534</v>
      </c>
      <c r="B6680" s="338" t="s">
        <v>13535</v>
      </c>
      <c r="C6680" s="341" t="s">
        <v>5</v>
      </c>
      <c r="D6680" s="342">
        <v>644.80999999999995</v>
      </c>
      <c r="E6680" s="342">
        <v>615</v>
      </c>
      <c r="F6680" s="338" t="s">
        <v>32651</v>
      </c>
      <c r="G6680" s="343"/>
      <c r="H6680" s="343"/>
      <c r="I6680" s="343"/>
    </row>
    <row r="6681" spans="1:9" ht="69.75" customHeight="1">
      <c r="A6681" s="340" t="s">
        <v>13536</v>
      </c>
      <c r="B6681" s="338" t="s">
        <v>13537</v>
      </c>
      <c r="C6681" s="341" t="s">
        <v>5</v>
      </c>
      <c r="D6681" s="342">
        <v>760.08</v>
      </c>
      <c r="E6681" s="342">
        <v>728.15</v>
      </c>
      <c r="F6681" s="338" t="s">
        <v>32651</v>
      </c>
      <c r="G6681" s="343"/>
      <c r="H6681" s="343"/>
      <c r="I6681" s="343"/>
    </row>
    <row r="6682" spans="1:9" ht="69.75" customHeight="1">
      <c r="A6682" s="340" t="s">
        <v>13538</v>
      </c>
      <c r="B6682" s="338" t="s">
        <v>13539</v>
      </c>
      <c r="C6682" s="341" t="s">
        <v>5</v>
      </c>
      <c r="D6682" s="342">
        <v>684.42</v>
      </c>
      <c r="E6682" s="342">
        <v>654.22</v>
      </c>
      <c r="F6682" s="338" t="s">
        <v>32651</v>
      </c>
      <c r="G6682" s="343"/>
      <c r="H6682" s="343"/>
      <c r="I6682" s="343"/>
    </row>
    <row r="6683" spans="1:9" ht="69.75" customHeight="1">
      <c r="A6683" s="340" t="s">
        <v>13540</v>
      </c>
      <c r="B6683" s="338" t="s">
        <v>13541</v>
      </c>
      <c r="C6683" s="341" t="s">
        <v>5</v>
      </c>
      <c r="D6683" s="342">
        <v>646.97</v>
      </c>
      <c r="E6683" s="342">
        <v>616.55999999999995</v>
      </c>
      <c r="F6683" s="338" t="s">
        <v>32651</v>
      </c>
      <c r="G6683" s="343"/>
      <c r="H6683" s="343"/>
      <c r="I6683" s="343"/>
    </row>
    <row r="6684" spans="1:9" ht="69.75" customHeight="1">
      <c r="A6684" s="340" t="s">
        <v>13542</v>
      </c>
      <c r="B6684" s="338" t="s">
        <v>13543</v>
      </c>
      <c r="C6684" s="341" t="s">
        <v>5</v>
      </c>
      <c r="D6684" s="342">
        <v>624.76</v>
      </c>
      <c r="E6684" s="342">
        <v>593.77</v>
      </c>
      <c r="F6684" s="338" t="s">
        <v>32651</v>
      </c>
      <c r="G6684" s="343"/>
      <c r="H6684" s="343"/>
      <c r="I6684" s="343"/>
    </row>
    <row r="6685" spans="1:9" ht="69.75" customHeight="1">
      <c r="A6685" s="340" t="s">
        <v>13544</v>
      </c>
      <c r="B6685" s="338" t="s">
        <v>13545</v>
      </c>
      <c r="C6685" s="341" t="s">
        <v>5</v>
      </c>
      <c r="D6685" s="342">
        <v>555.74</v>
      </c>
      <c r="E6685" s="342">
        <v>526.15</v>
      </c>
      <c r="F6685" s="338" t="s">
        <v>32651</v>
      </c>
      <c r="G6685" s="343"/>
      <c r="H6685" s="343"/>
      <c r="I6685" s="343"/>
    </row>
    <row r="6686" spans="1:9" ht="69.75" customHeight="1">
      <c r="A6686" s="340" t="s">
        <v>13546</v>
      </c>
      <c r="B6686" s="338" t="s">
        <v>13547</v>
      </c>
      <c r="C6686" s="341" t="s">
        <v>5</v>
      </c>
      <c r="D6686" s="342">
        <v>635.41999999999996</v>
      </c>
      <c r="E6686" s="342">
        <v>605.22</v>
      </c>
      <c r="F6686" s="338" t="s">
        <v>32651</v>
      </c>
      <c r="G6686" s="343"/>
      <c r="H6686" s="343"/>
      <c r="I6686" s="343"/>
    </row>
    <row r="6687" spans="1:9" ht="69.75" customHeight="1">
      <c r="A6687" s="340" t="s">
        <v>13548</v>
      </c>
      <c r="B6687" s="338" t="s">
        <v>13549</v>
      </c>
      <c r="C6687" s="341" t="s">
        <v>5</v>
      </c>
      <c r="D6687" s="342">
        <v>581.26</v>
      </c>
      <c r="E6687" s="342">
        <v>552.04999999999995</v>
      </c>
      <c r="F6687" s="338" t="s">
        <v>32651</v>
      </c>
      <c r="G6687" s="343"/>
      <c r="H6687" s="343"/>
      <c r="I6687" s="343"/>
    </row>
    <row r="6688" spans="1:9" ht="69.75" customHeight="1">
      <c r="A6688" s="340" t="s">
        <v>13550</v>
      </c>
      <c r="B6688" s="338" t="s">
        <v>13551</v>
      </c>
      <c r="C6688" s="341" t="s">
        <v>5</v>
      </c>
      <c r="D6688" s="342">
        <v>3624.42</v>
      </c>
      <c r="E6688" s="342">
        <v>3595.23</v>
      </c>
      <c r="F6688" s="338" t="s">
        <v>32651</v>
      </c>
      <c r="G6688" s="343"/>
      <c r="H6688" s="343"/>
      <c r="I6688" s="343"/>
    </row>
    <row r="6689" spans="1:9" ht="69.75" customHeight="1">
      <c r="A6689" s="340" t="s">
        <v>13552</v>
      </c>
      <c r="B6689" s="338" t="s">
        <v>13553</v>
      </c>
      <c r="C6689" s="341" t="s">
        <v>5</v>
      </c>
      <c r="D6689" s="342">
        <v>3705.57</v>
      </c>
      <c r="E6689" s="342">
        <v>3675.79</v>
      </c>
      <c r="F6689" s="338" t="s">
        <v>32651</v>
      </c>
      <c r="G6689" s="343"/>
      <c r="H6689" s="343"/>
      <c r="I6689" s="343"/>
    </row>
    <row r="6690" spans="1:9" ht="69.75" customHeight="1">
      <c r="A6690" s="340" t="s">
        <v>13554</v>
      </c>
      <c r="B6690" s="338" t="s">
        <v>13555</v>
      </c>
      <c r="C6690" s="341" t="s">
        <v>5</v>
      </c>
      <c r="D6690" s="342">
        <v>3650.37</v>
      </c>
      <c r="E6690" s="342">
        <v>3621.57</v>
      </c>
      <c r="F6690" s="338" t="s">
        <v>32651</v>
      </c>
      <c r="G6690" s="343"/>
      <c r="H6690" s="343"/>
      <c r="I6690" s="343"/>
    </row>
    <row r="6691" spans="1:9" ht="69.75" customHeight="1">
      <c r="A6691" s="340" t="s">
        <v>13556</v>
      </c>
      <c r="B6691" s="338" t="s">
        <v>13557</v>
      </c>
      <c r="C6691" s="341" t="s">
        <v>5</v>
      </c>
      <c r="D6691" s="342">
        <v>1618.97</v>
      </c>
      <c r="E6691" s="342">
        <v>1606.48</v>
      </c>
      <c r="F6691" s="338" t="s">
        <v>32651</v>
      </c>
      <c r="G6691" s="343"/>
      <c r="H6691" s="343"/>
      <c r="I6691" s="343"/>
    </row>
    <row r="6692" spans="1:9" ht="69.75" customHeight="1">
      <c r="A6692" s="340" t="s">
        <v>13558</v>
      </c>
      <c r="B6692" s="338" t="s">
        <v>13559</v>
      </c>
      <c r="C6692" s="341" t="s">
        <v>5</v>
      </c>
      <c r="D6692" s="342">
        <v>1607.33</v>
      </c>
      <c r="E6692" s="342">
        <v>1597.53</v>
      </c>
      <c r="F6692" s="338" t="s">
        <v>32651</v>
      </c>
      <c r="G6692" s="343"/>
      <c r="H6692" s="343"/>
      <c r="I6692" s="343"/>
    </row>
    <row r="6693" spans="1:9" ht="69.75" customHeight="1">
      <c r="A6693" s="340" t="s">
        <v>13560</v>
      </c>
      <c r="B6693" s="338" t="s">
        <v>13561</v>
      </c>
      <c r="C6693" s="341" t="s">
        <v>5</v>
      </c>
      <c r="D6693" s="342">
        <v>1593.85</v>
      </c>
      <c r="E6693" s="342">
        <v>1586.44</v>
      </c>
      <c r="F6693" s="338" t="s">
        <v>32651</v>
      </c>
      <c r="G6693" s="343"/>
      <c r="H6693" s="343"/>
      <c r="I6693" s="343"/>
    </row>
    <row r="6694" spans="1:9" ht="69.75" customHeight="1">
      <c r="A6694" s="340" t="s">
        <v>13562</v>
      </c>
      <c r="B6694" s="338" t="s">
        <v>13563</v>
      </c>
      <c r="C6694" s="341" t="s">
        <v>5</v>
      </c>
      <c r="D6694" s="342">
        <v>1888.68</v>
      </c>
      <c r="E6694" s="342">
        <v>1873.79</v>
      </c>
      <c r="F6694" s="338" t="s">
        <v>32651</v>
      </c>
      <c r="G6694" s="343"/>
      <c r="H6694" s="343"/>
      <c r="I6694" s="343"/>
    </row>
    <row r="6695" spans="1:9" ht="69.75" customHeight="1">
      <c r="A6695" s="340" t="s">
        <v>13564</v>
      </c>
      <c r="B6695" s="338" t="s">
        <v>13565</v>
      </c>
      <c r="C6695" s="341" t="s">
        <v>5</v>
      </c>
      <c r="D6695" s="342">
        <v>1869.8</v>
      </c>
      <c r="E6695" s="342">
        <v>1858.55</v>
      </c>
      <c r="F6695" s="338" t="s">
        <v>32651</v>
      </c>
      <c r="G6695" s="343"/>
      <c r="H6695" s="343"/>
      <c r="I6695" s="343"/>
    </row>
    <row r="6696" spans="1:9" ht="69.75" customHeight="1">
      <c r="A6696" s="340" t="s">
        <v>13566</v>
      </c>
      <c r="B6696" s="338" t="s">
        <v>13567</v>
      </c>
      <c r="C6696" s="341" t="s">
        <v>5</v>
      </c>
      <c r="D6696" s="342">
        <v>1857.9</v>
      </c>
      <c r="E6696" s="342">
        <v>1849.2</v>
      </c>
      <c r="F6696" s="338" t="s">
        <v>32651</v>
      </c>
      <c r="G6696" s="343"/>
      <c r="H6696" s="343"/>
      <c r="I6696" s="343"/>
    </row>
    <row r="6697" spans="1:9" ht="69.75" customHeight="1">
      <c r="A6697" s="340" t="s">
        <v>13568</v>
      </c>
      <c r="B6697" s="338" t="s">
        <v>13569</v>
      </c>
      <c r="C6697" s="341" t="s">
        <v>5</v>
      </c>
      <c r="D6697" s="342">
        <v>4473.3500000000004</v>
      </c>
      <c r="E6697" s="342">
        <v>4460.7700000000004</v>
      </c>
      <c r="F6697" s="338" t="s">
        <v>32651</v>
      </c>
      <c r="G6697" s="343"/>
      <c r="H6697" s="343"/>
      <c r="I6697" s="343"/>
    </row>
    <row r="6698" spans="1:9" ht="69.75" customHeight="1">
      <c r="A6698" s="340" t="s">
        <v>13570</v>
      </c>
      <c r="B6698" s="338" t="s">
        <v>13571</v>
      </c>
      <c r="C6698" s="341" t="s">
        <v>5</v>
      </c>
      <c r="D6698" s="342">
        <v>4481.54</v>
      </c>
      <c r="E6698" s="342">
        <v>4471.82</v>
      </c>
      <c r="F6698" s="338" t="s">
        <v>32651</v>
      </c>
      <c r="G6698" s="343"/>
      <c r="H6698" s="343"/>
      <c r="I6698" s="343"/>
    </row>
    <row r="6699" spans="1:9" ht="69.75" customHeight="1">
      <c r="A6699" s="340" t="s">
        <v>13572</v>
      </c>
      <c r="B6699" s="338" t="s">
        <v>13573</v>
      </c>
      <c r="C6699" s="341" t="s">
        <v>5</v>
      </c>
      <c r="D6699" s="342">
        <v>4497.7299999999996</v>
      </c>
      <c r="E6699" s="342">
        <v>4490.32</v>
      </c>
      <c r="F6699" s="338" t="s">
        <v>32651</v>
      </c>
      <c r="G6699" s="343"/>
      <c r="H6699" s="343"/>
      <c r="I6699" s="343"/>
    </row>
    <row r="6700" spans="1:9" ht="69.75" customHeight="1">
      <c r="A6700" s="340" t="s">
        <v>13574</v>
      </c>
      <c r="B6700" s="338" t="s">
        <v>13575</v>
      </c>
      <c r="C6700" s="341" t="s">
        <v>5</v>
      </c>
      <c r="D6700" s="342">
        <v>4977.3900000000003</v>
      </c>
      <c r="E6700" s="342">
        <v>4961.09</v>
      </c>
      <c r="F6700" s="338" t="s">
        <v>32651</v>
      </c>
      <c r="G6700" s="343"/>
      <c r="H6700" s="343"/>
      <c r="I6700" s="343"/>
    </row>
    <row r="6701" spans="1:9" ht="69.75" customHeight="1">
      <c r="A6701" s="340" t="s">
        <v>13576</v>
      </c>
      <c r="B6701" s="338" t="s">
        <v>13577</v>
      </c>
      <c r="C6701" s="341" t="s">
        <v>5</v>
      </c>
      <c r="D6701" s="342">
        <v>5011.5200000000004</v>
      </c>
      <c r="E6701" s="342">
        <v>4998.3</v>
      </c>
      <c r="F6701" s="338" t="s">
        <v>32651</v>
      </c>
      <c r="G6701" s="343"/>
      <c r="H6701" s="343"/>
      <c r="I6701" s="343"/>
    </row>
    <row r="6702" spans="1:9" ht="69.75" customHeight="1">
      <c r="A6702" s="340" t="s">
        <v>13578</v>
      </c>
      <c r="B6702" s="338" t="s">
        <v>13579</v>
      </c>
      <c r="C6702" s="341" t="s">
        <v>5</v>
      </c>
      <c r="D6702" s="342">
        <v>5048.43</v>
      </c>
      <c r="E6702" s="342">
        <v>5037.7</v>
      </c>
      <c r="F6702" s="338" t="s">
        <v>32651</v>
      </c>
      <c r="G6702" s="343"/>
      <c r="H6702" s="343"/>
      <c r="I6702" s="343"/>
    </row>
    <row r="6703" spans="1:9" ht="69.75" customHeight="1">
      <c r="A6703" s="340" t="s">
        <v>13580</v>
      </c>
      <c r="B6703" s="338" t="s">
        <v>13581</v>
      </c>
      <c r="C6703" s="341" t="s">
        <v>5</v>
      </c>
      <c r="D6703" s="342">
        <v>3159.27</v>
      </c>
      <c r="E6703" s="342">
        <v>3142.97</v>
      </c>
      <c r="F6703" s="338" t="s">
        <v>32651</v>
      </c>
      <c r="G6703" s="343"/>
      <c r="H6703" s="343"/>
      <c r="I6703" s="343"/>
    </row>
    <row r="6704" spans="1:9" ht="69.75" customHeight="1">
      <c r="A6704" s="340" t="s">
        <v>13582</v>
      </c>
      <c r="B6704" s="338" t="s">
        <v>13583</v>
      </c>
      <c r="C6704" s="341" t="s">
        <v>5</v>
      </c>
      <c r="D6704" s="342">
        <v>3168.98</v>
      </c>
      <c r="E6704" s="342">
        <v>3155.76</v>
      </c>
      <c r="F6704" s="338" t="s">
        <v>32651</v>
      </c>
      <c r="G6704" s="343"/>
      <c r="H6704" s="343"/>
      <c r="I6704" s="343"/>
    </row>
    <row r="6705" spans="1:9" ht="69.75" customHeight="1">
      <c r="A6705" s="340" t="s">
        <v>13584</v>
      </c>
      <c r="B6705" s="338" t="s">
        <v>13585</v>
      </c>
      <c r="C6705" s="341" t="s">
        <v>5</v>
      </c>
      <c r="D6705" s="342">
        <v>3182.56</v>
      </c>
      <c r="E6705" s="342">
        <v>3171.83</v>
      </c>
      <c r="F6705" s="338" t="s">
        <v>32651</v>
      </c>
      <c r="G6705" s="343"/>
      <c r="H6705" s="343"/>
      <c r="I6705" s="343"/>
    </row>
    <row r="6706" spans="1:9" ht="69.75" customHeight="1">
      <c r="A6706" s="340" t="s">
        <v>13586</v>
      </c>
      <c r="B6706" s="338" t="s">
        <v>13587</v>
      </c>
      <c r="C6706" s="341" t="s">
        <v>5</v>
      </c>
      <c r="D6706" s="342">
        <v>1885.56</v>
      </c>
      <c r="E6706" s="342">
        <v>1851.06</v>
      </c>
      <c r="F6706" s="338" t="s">
        <v>32651</v>
      </c>
      <c r="G6706" s="343"/>
      <c r="H6706" s="343"/>
      <c r="I6706" s="343"/>
    </row>
    <row r="6707" spans="1:9" ht="69.75" customHeight="1">
      <c r="A6707" s="340" t="s">
        <v>13588</v>
      </c>
      <c r="B6707" s="338" t="s">
        <v>13589</v>
      </c>
      <c r="C6707" s="341" t="s">
        <v>5</v>
      </c>
      <c r="D6707" s="342">
        <v>2159.84</v>
      </c>
      <c r="E6707" s="342">
        <v>2122.7600000000002</v>
      </c>
      <c r="F6707" s="338" t="s">
        <v>32651</v>
      </c>
      <c r="G6707" s="343"/>
      <c r="H6707" s="343"/>
      <c r="I6707" s="343"/>
    </row>
    <row r="6708" spans="1:9" ht="69.75" customHeight="1">
      <c r="A6708" s="340" t="s">
        <v>13590</v>
      </c>
      <c r="B6708" s="338" t="s">
        <v>13591</v>
      </c>
      <c r="C6708" s="341" t="s">
        <v>5</v>
      </c>
      <c r="D6708" s="342">
        <v>5352.22</v>
      </c>
      <c r="E6708" s="342">
        <v>5308.98</v>
      </c>
      <c r="F6708" s="338" t="s">
        <v>32651</v>
      </c>
      <c r="G6708" s="343"/>
      <c r="H6708" s="343"/>
      <c r="I6708" s="343"/>
    </row>
    <row r="6709" spans="1:9" ht="69.75" customHeight="1">
      <c r="A6709" s="340" t="s">
        <v>13592</v>
      </c>
      <c r="B6709" s="338" t="s">
        <v>13593</v>
      </c>
      <c r="C6709" s="341" t="s">
        <v>5</v>
      </c>
      <c r="D6709" s="342">
        <v>3496.87</v>
      </c>
      <c r="E6709" s="342">
        <v>3453.63</v>
      </c>
      <c r="F6709" s="338" t="s">
        <v>32651</v>
      </c>
      <c r="G6709" s="343"/>
      <c r="H6709" s="343"/>
      <c r="I6709" s="343"/>
    </row>
    <row r="6710" spans="1:9" ht="69.75" customHeight="1">
      <c r="A6710" s="340" t="s">
        <v>13594</v>
      </c>
      <c r="B6710" s="338" t="s">
        <v>13595</v>
      </c>
      <c r="C6710" s="341" t="s">
        <v>5</v>
      </c>
      <c r="D6710" s="342">
        <v>4665.8599999999997</v>
      </c>
      <c r="E6710" s="342">
        <v>4648.28</v>
      </c>
      <c r="F6710" s="338" t="s">
        <v>32651</v>
      </c>
      <c r="G6710" s="343"/>
      <c r="H6710" s="343"/>
      <c r="I6710" s="343"/>
    </row>
    <row r="6711" spans="1:9" ht="69.75" customHeight="1">
      <c r="A6711" s="340" t="s">
        <v>13596</v>
      </c>
      <c r="B6711" s="338" t="s">
        <v>13597</v>
      </c>
      <c r="C6711" s="341" t="s">
        <v>5</v>
      </c>
      <c r="D6711" s="342">
        <v>4663.13</v>
      </c>
      <c r="E6711" s="342">
        <v>4649.9399999999996</v>
      </c>
      <c r="F6711" s="338" t="s">
        <v>32651</v>
      </c>
      <c r="G6711" s="343"/>
      <c r="H6711" s="343"/>
      <c r="I6711" s="343"/>
    </row>
    <row r="6712" spans="1:9" ht="69.75" customHeight="1">
      <c r="A6712" s="340" t="s">
        <v>13598</v>
      </c>
      <c r="B6712" s="338" t="s">
        <v>13599</v>
      </c>
      <c r="C6712" s="341" t="s">
        <v>5</v>
      </c>
      <c r="D6712" s="342">
        <v>1651.54</v>
      </c>
      <c r="E6712" s="342">
        <v>1639.67</v>
      </c>
      <c r="F6712" s="338" t="s">
        <v>32651</v>
      </c>
      <c r="G6712" s="343"/>
      <c r="H6712" s="343"/>
      <c r="I6712" s="343"/>
    </row>
    <row r="6713" spans="1:9" ht="69.75" customHeight="1">
      <c r="A6713" s="340" t="s">
        <v>13600</v>
      </c>
      <c r="B6713" s="338" t="s">
        <v>13601</v>
      </c>
      <c r="C6713" s="341" t="s">
        <v>5</v>
      </c>
      <c r="D6713" s="342">
        <v>1631.54</v>
      </c>
      <c r="E6713" s="342">
        <v>1622.64</v>
      </c>
      <c r="F6713" s="338" t="s">
        <v>32651</v>
      </c>
      <c r="G6713" s="343"/>
      <c r="H6713" s="343"/>
      <c r="I6713" s="343"/>
    </row>
    <row r="6714" spans="1:9" ht="69.75" customHeight="1">
      <c r="A6714" s="340" t="s">
        <v>13602</v>
      </c>
      <c r="B6714" s="338" t="s">
        <v>13603</v>
      </c>
      <c r="C6714" s="341" t="s">
        <v>5</v>
      </c>
      <c r="D6714" s="342">
        <v>838.34</v>
      </c>
      <c r="E6714" s="342">
        <v>821.79</v>
      </c>
      <c r="F6714" s="338" t="s">
        <v>32651</v>
      </c>
      <c r="G6714" s="343"/>
      <c r="H6714" s="343"/>
      <c r="I6714" s="343"/>
    </row>
    <row r="6715" spans="1:9" ht="69.75" customHeight="1">
      <c r="A6715" s="340" t="s">
        <v>13604</v>
      </c>
      <c r="B6715" s="338" t="s">
        <v>13605</v>
      </c>
      <c r="C6715" s="341" t="s">
        <v>5</v>
      </c>
      <c r="D6715" s="342">
        <v>469.34</v>
      </c>
      <c r="E6715" s="342">
        <v>458.47</v>
      </c>
      <c r="F6715" s="338" t="s">
        <v>32651</v>
      </c>
      <c r="G6715" s="343"/>
      <c r="H6715" s="343"/>
      <c r="I6715" s="343"/>
    </row>
    <row r="6716" spans="1:9" ht="69.75" customHeight="1">
      <c r="A6716" s="340" t="s">
        <v>13606</v>
      </c>
      <c r="B6716" s="338" t="s">
        <v>13607</v>
      </c>
      <c r="C6716" s="341" t="s">
        <v>5</v>
      </c>
      <c r="D6716" s="342">
        <v>607.54</v>
      </c>
      <c r="E6716" s="342">
        <v>583.48</v>
      </c>
      <c r="F6716" s="338" t="s">
        <v>32651</v>
      </c>
      <c r="G6716" s="343"/>
      <c r="H6716" s="343"/>
      <c r="I6716" s="343"/>
    </row>
    <row r="6717" spans="1:9" ht="69.75" customHeight="1">
      <c r="A6717" s="340" t="s">
        <v>13608</v>
      </c>
      <c r="B6717" s="338" t="s">
        <v>13609</v>
      </c>
      <c r="C6717" s="341" t="s">
        <v>5</v>
      </c>
      <c r="D6717" s="342">
        <v>466.67</v>
      </c>
      <c r="E6717" s="342">
        <v>457.09</v>
      </c>
      <c r="F6717" s="338" t="s">
        <v>32651</v>
      </c>
      <c r="G6717" s="343"/>
      <c r="H6717" s="343"/>
      <c r="I6717" s="343"/>
    </row>
    <row r="6718" spans="1:9" ht="69.75" customHeight="1">
      <c r="A6718" s="340" t="s">
        <v>13610</v>
      </c>
      <c r="B6718" s="338" t="s">
        <v>13611</v>
      </c>
      <c r="C6718" s="341" t="s">
        <v>5</v>
      </c>
      <c r="D6718" s="342">
        <v>611.42999999999995</v>
      </c>
      <c r="E6718" s="342">
        <v>587.95000000000005</v>
      </c>
      <c r="F6718" s="338" t="s">
        <v>32651</v>
      </c>
      <c r="G6718" s="343"/>
      <c r="H6718" s="343"/>
      <c r="I6718" s="343"/>
    </row>
    <row r="6719" spans="1:9" ht="69.75" customHeight="1">
      <c r="A6719" s="340" t="s">
        <v>13612</v>
      </c>
      <c r="B6719" s="338" t="s">
        <v>13613</v>
      </c>
      <c r="C6719" s="341" t="s">
        <v>5</v>
      </c>
      <c r="D6719" s="342">
        <v>399.77</v>
      </c>
      <c r="E6719" s="342">
        <v>390.36</v>
      </c>
      <c r="F6719" s="338" t="s">
        <v>32651</v>
      </c>
      <c r="G6719" s="343"/>
      <c r="H6719" s="343"/>
      <c r="I6719" s="343"/>
    </row>
    <row r="6720" spans="1:9" ht="69.75" customHeight="1">
      <c r="A6720" s="340" t="s">
        <v>13614</v>
      </c>
      <c r="B6720" s="338" t="s">
        <v>13615</v>
      </c>
      <c r="C6720" s="341" t="s">
        <v>5</v>
      </c>
      <c r="D6720" s="342">
        <v>553.49</v>
      </c>
      <c r="E6720" s="342">
        <v>530.78</v>
      </c>
      <c r="F6720" s="338" t="s">
        <v>32651</v>
      </c>
      <c r="G6720" s="343"/>
      <c r="H6720" s="343"/>
      <c r="I6720" s="343"/>
    </row>
    <row r="6721" spans="1:9" ht="69.75" customHeight="1">
      <c r="A6721" s="340" t="s">
        <v>13616</v>
      </c>
      <c r="B6721" s="338" t="s">
        <v>13617</v>
      </c>
      <c r="C6721" s="341" t="s">
        <v>5</v>
      </c>
      <c r="D6721" s="342">
        <v>467.36</v>
      </c>
      <c r="E6721" s="342">
        <v>455.43</v>
      </c>
      <c r="F6721" s="338" t="s">
        <v>32651</v>
      </c>
      <c r="G6721" s="343"/>
      <c r="H6721" s="343"/>
      <c r="I6721" s="343"/>
    </row>
    <row r="6722" spans="1:9" ht="69.75" customHeight="1">
      <c r="A6722" s="340" t="s">
        <v>13618</v>
      </c>
      <c r="B6722" s="338" t="s">
        <v>13619</v>
      </c>
      <c r="C6722" s="341" t="s">
        <v>5</v>
      </c>
      <c r="D6722" s="342">
        <v>729.85</v>
      </c>
      <c r="E6722" s="342">
        <v>707.45</v>
      </c>
      <c r="F6722" s="338" t="s">
        <v>32651</v>
      </c>
      <c r="G6722" s="343"/>
      <c r="H6722" s="343"/>
      <c r="I6722" s="343"/>
    </row>
    <row r="6723" spans="1:9" ht="69.75" customHeight="1">
      <c r="A6723" s="340" t="s">
        <v>13620</v>
      </c>
      <c r="B6723" s="338" t="s">
        <v>13621</v>
      </c>
      <c r="C6723" s="341" t="s">
        <v>5</v>
      </c>
      <c r="D6723" s="342">
        <v>504.55</v>
      </c>
      <c r="E6723" s="342">
        <v>489.66</v>
      </c>
      <c r="F6723" s="338" t="s">
        <v>32651</v>
      </c>
      <c r="G6723" s="343"/>
      <c r="H6723" s="343"/>
      <c r="I6723" s="343"/>
    </row>
    <row r="6724" spans="1:9" ht="69.75" customHeight="1">
      <c r="A6724" s="340" t="s">
        <v>13622</v>
      </c>
      <c r="B6724" s="338" t="s">
        <v>13623</v>
      </c>
      <c r="C6724" s="341" t="s">
        <v>5</v>
      </c>
      <c r="D6724" s="342">
        <v>455.87</v>
      </c>
      <c r="E6724" s="342">
        <v>446.05</v>
      </c>
      <c r="F6724" s="338" t="s">
        <v>32651</v>
      </c>
      <c r="G6724" s="343"/>
      <c r="H6724" s="343"/>
      <c r="I6724" s="343"/>
    </row>
    <row r="6725" spans="1:9" ht="69.75" customHeight="1">
      <c r="A6725" s="340" t="s">
        <v>13624</v>
      </c>
      <c r="B6725" s="338" t="s">
        <v>13625</v>
      </c>
      <c r="C6725" s="341" t="s">
        <v>5</v>
      </c>
      <c r="D6725" s="342">
        <v>432.37</v>
      </c>
      <c r="E6725" s="342">
        <v>425.07</v>
      </c>
      <c r="F6725" s="338" t="s">
        <v>32651</v>
      </c>
      <c r="G6725" s="343"/>
      <c r="H6725" s="343"/>
      <c r="I6725" s="343"/>
    </row>
    <row r="6726" spans="1:9" ht="69.75" customHeight="1">
      <c r="A6726" s="340" t="s">
        <v>13626</v>
      </c>
      <c r="B6726" s="338" t="s">
        <v>13627</v>
      </c>
      <c r="C6726" s="341" t="s">
        <v>5</v>
      </c>
      <c r="D6726" s="342">
        <v>597.54999999999995</v>
      </c>
      <c r="E6726" s="342">
        <v>578.54</v>
      </c>
      <c r="F6726" s="338" t="s">
        <v>32651</v>
      </c>
      <c r="G6726" s="343"/>
      <c r="H6726" s="343"/>
      <c r="I6726" s="343"/>
    </row>
    <row r="6727" spans="1:9" ht="69.75" customHeight="1">
      <c r="A6727" s="340" t="s">
        <v>13628</v>
      </c>
      <c r="B6727" s="338" t="s">
        <v>13629</v>
      </c>
      <c r="C6727" s="341" t="s">
        <v>5</v>
      </c>
      <c r="D6727" s="342">
        <v>457.67</v>
      </c>
      <c r="E6727" s="342">
        <v>448.57</v>
      </c>
      <c r="F6727" s="338" t="s">
        <v>32651</v>
      </c>
      <c r="G6727" s="343"/>
      <c r="H6727" s="343"/>
      <c r="I6727" s="343"/>
    </row>
    <row r="6728" spans="1:9" ht="69.75" customHeight="1">
      <c r="A6728" s="340" t="s">
        <v>13630</v>
      </c>
      <c r="B6728" s="338" t="s">
        <v>13631</v>
      </c>
      <c r="C6728" s="341" t="s">
        <v>5</v>
      </c>
      <c r="D6728" s="342">
        <v>416.06</v>
      </c>
      <c r="E6728" s="342">
        <v>406.96</v>
      </c>
      <c r="F6728" s="338" t="s">
        <v>32651</v>
      </c>
      <c r="G6728" s="343"/>
      <c r="H6728" s="343"/>
      <c r="I6728" s="343"/>
    </row>
    <row r="6729" spans="1:9" ht="69.75" customHeight="1">
      <c r="A6729" s="340" t="s">
        <v>13632</v>
      </c>
      <c r="B6729" s="338" t="s">
        <v>13633</v>
      </c>
      <c r="C6729" s="341" t="s">
        <v>5</v>
      </c>
      <c r="D6729" s="342">
        <v>477.24</v>
      </c>
      <c r="E6729" s="342">
        <v>461.17</v>
      </c>
      <c r="F6729" s="338" t="s">
        <v>32651</v>
      </c>
      <c r="G6729" s="343"/>
      <c r="H6729" s="343"/>
      <c r="I6729" s="343"/>
    </row>
    <row r="6730" spans="1:9" ht="69.75" customHeight="1">
      <c r="A6730" s="340" t="s">
        <v>13634</v>
      </c>
      <c r="B6730" s="338" t="s">
        <v>13635</v>
      </c>
      <c r="C6730" s="341" t="s">
        <v>5</v>
      </c>
      <c r="D6730" s="342">
        <v>416.19</v>
      </c>
      <c r="E6730" s="342">
        <v>406.31</v>
      </c>
      <c r="F6730" s="338" t="s">
        <v>32651</v>
      </c>
      <c r="G6730" s="343"/>
      <c r="H6730" s="343"/>
      <c r="I6730" s="343"/>
    </row>
    <row r="6731" spans="1:9" ht="69.75" customHeight="1">
      <c r="A6731" s="340" t="s">
        <v>13636</v>
      </c>
      <c r="B6731" s="338" t="s">
        <v>13637</v>
      </c>
      <c r="C6731" s="341" t="s">
        <v>5</v>
      </c>
      <c r="D6731" s="342">
        <v>389.43</v>
      </c>
      <c r="E6731" s="342">
        <v>382.47</v>
      </c>
      <c r="F6731" s="338" t="s">
        <v>32651</v>
      </c>
      <c r="G6731" s="343"/>
      <c r="H6731" s="343"/>
      <c r="I6731" s="343"/>
    </row>
    <row r="6732" spans="1:9" ht="69.75" customHeight="1">
      <c r="A6732" s="340" t="s">
        <v>13638</v>
      </c>
      <c r="B6732" s="338" t="s">
        <v>13639</v>
      </c>
      <c r="C6732" s="341" t="s">
        <v>5</v>
      </c>
      <c r="D6732" s="342">
        <v>616.28</v>
      </c>
      <c r="E6732" s="342">
        <v>605.78</v>
      </c>
      <c r="F6732" s="338" t="s">
        <v>32651</v>
      </c>
      <c r="G6732" s="343"/>
      <c r="H6732" s="343"/>
      <c r="I6732" s="343"/>
    </row>
    <row r="6733" spans="1:9" ht="69.75" customHeight="1">
      <c r="A6733" s="340" t="s">
        <v>13640</v>
      </c>
      <c r="B6733" s="338" t="s">
        <v>13641</v>
      </c>
      <c r="C6733" s="341" t="s">
        <v>5</v>
      </c>
      <c r="D6733" s="342">
        <v>699.23</v>
      </c>
      <c r="E6733" s="342">
        <v>679.3</v>
      </c>
      <c r="F6733" s="338" t="s">
        <v>32651</v>
      </c>
      <c r="G6733" s="343"/>
      <c r="H6733" s="343"/>
      <c r="I6733" s="343"/>
    </row>
    <row r="6734" spans="1:9" ht="69.75" customHeight="1">
      <c r="A6734" s="340" t="s">
        <v>13642</v>
      </c>
      <c r="B6734" s="338" t="s">
        <v>13643</v>
      </c>
      <c r="C6734" s="341" t="s">
        <v>5</v>
      </c>
      <c r="D6734" s="342">
        <v>603.85</v>
      </c>
      <c r="E6734" s="342">
        <v>593.83000000000004</v>
      </c>
      <c r="F6734" s="338" t="s">
        <v>32651</v>
      </c>
      <c r="G6734" s="343"/>
      <c r="H6734" s="343"/>
      <c r="I6734" s="343"/>
    </row>
    <row r="6735" spans="1:9" ht="69.75" customHeight="1">
      <c r="A6735" s="340" t="s">
        <v>13644</v>
      </c>
      <c r="B6735" s="338" t="s">
        <v>13645</v>
      </c>
      <c r="C6735" s="341" t="s">
        <v>5</v>
      </c>
      <c r="D6735" s="342">
        <v>584.11</v>
      </c>
      <c r="E6735" s="342">
        <v>576.30999999999995</v>
      </c>
      <c r="F6735" s="338" t="s">
        <v>32651</v>
      </c>
      <c r="G6735" s="343"/>
      <c r="H6735" s="343"/>
      <c r="I6735" s="343"/>
    </row>
    <row r="6736" spans="1:9" ht="69.75" customHeight="1">
      <c r="A6736" s="340" t="s">
        <v>13646</v>
      </c>
      <c r="B6736" s="338" t="s">
        <v>13647</v>
      </c>
      <c r="C6736" s="341" t="s">
        <v>5</v>
      </c>
      <c r="D6736" s="342">
        <v>760.37</v>
      </c>
      <c r="E6736" s="342">
        <v>735.98</v>
      </c>
      <c r="F6736" s="338" t="s">
        <v>32651</v>
      </c>
      <c r="G6736" s="343"/>
      <c r="H6736" s="343"/>
      <c r="I6736" s="343"/>
    </row>
    <row r="6737" spans="1:9" ht="69.75" customHeight="1">
      <c r="A6737" s="340" t="s">
        <v>13648</v>
      </c>
      <c r="B6737" s="338" t="s">
        <v>13649</v>
      </c>
      <c r="C6737" s="341" t="s">
        <v>5</v>
      </c>
      <c r="D6737" s="342">
        <v>531.08000000000004</v>
      </c>
      <c r="E6737" s="342">
        <v>521.26</v>
      </c>
      <c r="F6737" s="338" t="s">
        <v>32651</v>
      </c>
      <c r="G6737" s="343"/>
      <c r="H6737" s="343"/>
      <c r="I6737" s="343"/>
    </row>
    <row r="6738" spans="1:9" ht="69.75" customHeight="1">
      <c r="A6738" s="340" t="s">
        <v>13650</v>
      </c>
      <c r="B6738" s="338" t="s">
        <v>13651</v>
      </c>
      <c r="C6738" s="341" t="s">
        <v>5</v>
      </c>
      <c r="D6738" s="342">
        <v>593.11</v>
      </c>
      <c r="E6738" s="342">
        <v>576.28</v>
      </c>
      <c r="F6738" s="338" t="s">
        <v>32651</v>
      </c>
      <c r="G6738" s="343"/>
      <c r="H6738" s="343"/>
      <c r="I6738" s="343"/>
    </row>
    <row r="6739" spans="1:9" ht="69.75" customHeight="1">
      <c r="A6739" s="340" t="s">
        <v>13652</v>
      </c>
      <c r="B6739" s="338" t="s">
        <v>13653</v>
      </c>
      <c r="C6739" s="341" t="s">
        <v>5</v>
      </c>
      <c r="D6739" s="342">
        <v>533.04</v>
      </c>
      <c r="E6739" s="342">
        <v>522.4</v>
      </c>
      <c r="F6739" s="338" t="s">
        <v>32651</v>
      </c>
      <c r="G6739" s="343"/>
      <c r="H6739" s="343"/>
      <c r="I6739" s="343"/>
    </row>
    <row r="6740" spans="1:9" ht="69.75" customHeight="1">
      <c r="A6740" s="340" t="s">
        <v>13654</v>
      </c>
      <c r="B6740" s="338" t="s">
        <v>13655</v>
      </c>
      <c r="C6740" s="341" t="s">
        <v>5</v>
      </c>
      <c r="D6740" s="342">
        <v>508.41</v>
      </c>
      <c r="E6740" s="342">
        <v>500.64</v>
      </c>
      <c r="F6740" s="338" t="s">
        <v>32651</v>
      </c>
      <c r="G6740" s="343"/>
      <c r="H6740" s="343"/>
      <c r="I6740" s="343"/>
    </row>
    <row r="6741" spans="1:9" ht="69.75" customHeight="1">
      <c r="A6741" s="340" t="s">
        <v>13656</v>
      </c>
      <c r="B6741" s="338" t="s">
        <v>13657</v>
      </c>
      <c r="C6741" s="341" t="s">
        <v>5</v>
      </c>
      <c r="D6741" s="342">
        <v>677.71</v>
      </c>
      <c r="E6741" s="342">
        <v>654.28</v>
      </c>
      <c r="F6741" s="338" t="s">
        <v>32651</v>
      </c>
      <c r="G6741" s="343"/>
      <c r="H6741" s="343"/>
      <c r="I6741" s="343"/>
    </row>
    <row r="6742" spans="1:9" ht="69.75" customHeight="1">
      <c r="A6742" s="340" t="s">
        <v>13658</v>
      </c>
      <c r="B6742" s="338" t="s">
        <v>13659</v>
      </c>
      <c r="C6742" s="341" t="s">
        <v>5</v>
      </c>
      <c r="D6742" s="342">
        <v>439.58</v>
      </c>
      <c r="E6742" s="342">
        <v>430.07</v>
      </c>
      <c r="F6742" s="338" t="s">
        <v>32651</v>
      </c>
      <c r="G6742" s="343"/>
      <c r="H6742" s="343"/>
      <c r="I6742" s="343"/>
    </row>
    <row r="6743" spans="1:9" ht="69.75" customHeight="1">
      <c r="A6743" s="340" t="s">
        <v>13660</v>
      </c>
      <c r="B6743" s="338" t="s">
        <v>13661</v>
      </c>
      <c r="C6743" s="341" t="s">
        <v>5</v>
      </c>
      <c r="D6743" s="342">
        <v>457.42</v>
      </c>
      <c r="E6743" s="342">
        <v>448.34</v>
      </c>
      <c r="F6743" s="338" t="s">
        <v>32651</v>
      </c>
      <c r="G6743" s="343"/>
      <c r="H6743" s="343"/>
      <c r="I6743" s="343"/>
    </row>
    <row r="6744" spans="1:9" ht="69.75" customHeight="1">
      <c r="A6744" s="340" t="s">
        <v>13662</v>
      </c>
      <c r="B6744" s="338" t="s">
        <v>13663</v>
      </c>
      <c r="C6744" s="341" t="s">
        <v>5</v>
      </c>
      <c r="D6744" s="342">
        <v>464.03</v>
      </c>
      <c r="E6744" s="342">
        <v>455.15</v>
      </c>
      <c r="F6744" s="338" t="s">
        <v>32651</v>
      </c>
      <c r="G6744" s="343"/>
      <c r="H6744" s="343"/>
      <c r="I6744" s="343"/>
    </row>
    <row r="6745" spans="1:9" ht="69.75" customHeight="1">
      <c r="A6745" s="340" t="s">
        <v>13664</v>
      </c>
      <c r="B6745" s="338" t="s">
        <v>13665</v>
      </c>
      <c r="C6745" s="341" t="s">
        <v>5</v>
      </c>
      <c r="D6745" s="342">
        <v>409.37</v>
      </c>
      <c r="E6745" s="342">
        <v>400.98</v>
      </c>
      <c r="F6745" s="338" t="s">
        <v>32651</v>
      </c>
      <c r="G6745" s="343"/>
      <c r="H6745" s="343"/>
      <c r="I6745" s="343"/>
    </row>
    <row r="6746" spans="1:9" ht="69.75" customHeight="1">
      <c r="A6746" s="340" t="s">
        <v>13666</v>
      </c>
      <c r="B6746" s="338" t="s">
        <v>13667</v>
      </c>
      <c r="C6746" s="341" t="s">
        <v>5</v>
      </c>
      <c r="D6746" s="342">
        <v>615.12</v>
      </c>
      <c r="E6746" s="342">
        <v>605.20000000000005</v>
      </c>
      <c r="F6746" s="338" t="s">
        <v>32651</v>
      </c>
      <c r="G6746" s="343"/>
      <c r="H6746" s="343"/>
      <c r="I6746" s="343"/>
    </row>
    <row r="6747" spans="1:9" ht="69.75" customHeight="1">
      <c r="A6747" s="340" t="s">
        <v>13668</v>
      </c>
      <c r="B6747" s="338" t="s">
        <v>13669</v>
      </c>
      <c r="C6747" s="341" t="s">
        <v>5</v>
      </c>
      <c r="D6747" s="342">
        <v>530.09</v>
      </c>
      <c r="E6747" s="342">
        <v>520.89</v>
      </c>
      <c r="F6747" s="338" t="s">
        <v>32651</v>
      </c>
      <c r="G6747" s="343"/>
      <c r="H6747" s="343"/>
      <c r="I6747" s="343"/>
    </row>
    <row r="6748" spans="1:9" ht="69.75" customHeight="1">
      <c r="A6748" s="340" t="s">
        <v>13670</v>
      </c>
      <c r="B6748" s="338" t="s">
        <v>13671</v>
      </c>
      <c r="C6748" s="341" t="s">
        <v>5</v>
      </c>
      <c r="D6748" s="342">
        <v>39.4</v>
      </c>
      <c r="E6748" s="342">
        <v>35.79</v>
      </c>
      <c r="F6748" s="338" t="s">
        <v>32651</v>
      </c>
      <c r="G6748" s="343"/>
      <c r="H6748" s="343"/>
      <c r="I6748" s="343"/>
    </row>
    <row r="6749" spans="1:9" ht="69.75" customHeight="1">
      <c r="A6749" s="340" t="s">
        <v>13672</v>
      </c>
      <c r="B6749" s="338" t="s">
        <v>13673</v>
      </c>
      <c r="C6749" s="341" t="s">
        <v>5</v>
      </c>
      <c r="D6749" s="342">
        <v>67.55</v>
      </c>
      <c r="E6749" s="342">
        <v>60.98</v>
      </c>
      <c r="F6749" s="338" t="s">
        <v>32651</v>
      </c>
      <c r="G6749" s="343"/>
      <c r="H6749" s="343"/>
      <c r="I6749" s="343"/>
    </row>
    <row r="6750" spans="1:9" ht="69.75" customHeight="1">
      <c r="A6750" s="340" t="s">
        <v>13674</v>
      </c>
      <c r="B6750" s="338" t="s">
        <v>13675</v>
      </c>
      <c r="C6750" s="341" t="s">
        <v>5</v>
      </c>
      <c r="D6750" s="342">
        <v>71.959999999999994</v>
      </c>
      <c r="E6750" s="342">
        <v>67.739999999999995</v>
      </c>
      <c r="F6750" s="338" t="s">
        <v>32651</v>
      </c>
      <c r="G6750" s="343"/>
      <c r="H6750" s="343"/>
      <c r="I6750" s="343"/>
    </row>
    <row r="6751" spans="1:9" ht="69.75" customHeight="1">
      <c r="A6751" s="340" t="s">
        <v>13676</v>
      </c>
      <c r="B6751" s="338" t="s">
        <v>13677</v>
      </c>
      <c r="C6751" s="341" t="s">
        <v>13678</v>
      </c>
      <c r="D6751" s="342">
        <v>1.03</v>
      </c>
      <c r="E6751" s="342">
        <v>0.93</v>
      </c>
      <c r="F6751" s="338" t="s">
        <v>32651</v>
      </c>
      <c r="G6751" s="343"/>
      <c r="H6751" s="343"/>
      <c r="I6751" s="343"/>
    </row>
    <row r="6752" spans="1:9" ht="69.75" customHeight="1">
      <c r="A6752" s="340" t="s">
        <v>13679</v>
      </c>
      <c r="B6752" s="338" t="s">
        <v>13680</v>
      </c>
      <c r="C6752" s="341" t="s">
        <v>13678</v>
      </c>
      <c r="D6752" s="342">
        <v>1.72</v>
      </c>
      <c r="E6752" s="342">
        <v>1.55</v>
      </c>
      <c r="F6752" s="338" t="s">
        <v>32651</v>
      </c>
      <c r="G6752" s="343"/>
      <c r="H6752" s="343"/>
      <c r="I6752" s="343"/>
    </row>
    <row r="6753" spans="1:9" ht="69.75" customHeight="1">
      <c r="A6753" s="340" t="s">
        <v>13681</v>
      </c>
      <c r="B6753" s="338" t="s">
        <v>13682</v>
      </c>
      <c r="C6753" s="341" t="s">
        <v>13678</v>
      </c>
      <c r="D6753" s="342">
        <v>2.58</v>
      </c>
      <c r="E6753" s="342">
        <v>2.33</v>
      </c>
      <c r="F6753" s="338" t="s">
        <v>32651</v>
      </c>
      <c r="G6753" s="343"/>
      <c r="H6753" s="343"/>
      <c r="I6753" s="343"/>
    </row>
    <row r="6754" spans="1:9" ht="69.75" customHeight="1">
      <c r="A6754" s="340" t="s">
        <v>13683</v>
      </c>
      <c r="B6754" s="338" t="s">
        <v>13684</v>
      </c>
      <c r="C6754" s="341" t="s">
        <v>13678</v>
      </c>
      <c r="D6754" s="342">
        <v>0.36</v>
      </c>
      <c r="E6754" s="342">
        <v>0.32</v>
      </c>
      <c r="F6754" s="338" t="s">
        <v>32651</v>
      </c>
      <c r="G6754" s="343"/>
      <c r="H6754" s="343"/>
      <c r="I6754" s="343"/>
    </row>
    <row r="6755" spans="1:9" ht="69.75" customHeight="1">
      <c r="A6755" s="340" t="s">
        <v>13685</v>
      </c>
      <c r="B6755" s="338" t="s">
        <v>13686</v>
      </c>
      <c r="C6755" s="341" t="s">
        <v>13678</v>
      </c>
      <c r="D6755" s="342">
        <v>0.43</v>
      </c>
      <c r="E6755" s="342">
        <v>0.39</v>
      </c>
      <c r="F6755" s="338" t="s">
        <v>32651</v>
      </c>
      <c r="G6755" s="343"/>
      <c r="H6755" s="343"/>
      <c r="I6755" s="343"/>
    </row>
    <row r="6756" spans="1:9" ht="69.75" customHeight="1">
      <c r="A6756" s="340" t="s">
        <v>13687</v>
      </c>
      <c r="B6756" s="338" t="s">
        <v>13688</v>
      </c>
      <c r="C6756" s="341" t="s">
        <v>13678</v>
      </c>
      <c r="D6756" s="342">
        <v>0.52</v>
      </c>
      <c r="E6756" s="342">
        <v>0.47</v>
      </c>
      <c r="F6756" s="338" t="s">
        <v>32651</v>
      </c>
      <c r="G6756" s="343"/>
      <c r="H6756" s="343"/>
      <c r="I6756" s="343"/>
    </row>
    <row r="6757" spans="1:9" ht="69.75" customHeight="1">
      <c r="A6757" s="340" t="s">
        <v>13689</v>
      </c>
      <c r="B6757" s="338" t="s">
        <v>13690</v>
      </c>
      <c r="C6757" s="341" t="s">
        <v>13678</v>
      </c>
      <c r="D6757" s="342">
        <v>1.05</v>
      </c>
      <c r="E6757" s="342">
        <v>0.94</v>
      </c>
      <c r="F6757" s="338" t="s">
        <v>32651</v>
      </c>
      <c r="G6757" s="343"/>
      <c r="H6757" s="343"/>
      <c r="I6757" s="343"/>
    </row>
    <row r="6758" spans="1:9" ht="69.75" customHeight="1">
      <c r="A6758" s="340" t="s">
        <v>13691</v>
      </c>
      <c r="B6758" s="338" t="s">
        <v>13692</v>
      </c>
      <c r="C6758" s="341" t="s">
        <v>13678</v>
      </c>
      <c r="D6758" s="342">
        <v>1.22</v>
      </c>
      <c r="E6758" s="342">
        <v>1.1000000000000001</v>
      </c>
      <c r="F6758" s="338" t="s">
        <v>32651</v>
      </c>
      <c r="G6758" s="343"/>
      <c r="H6758" s="343"/>
      <c r="I6758" s="343"/>
    </row>
    <row r="6759" spans="1:9" ht="69.75" customHeight="1">
      <c r="A6759" s="340" t="s">
        <v>13694</v>
      </c>
      <c r="B6759" s="338" t="s">
        <v>13695</v>
      </c>
      <c r="C6759" s="341" t="s">
        <v>13678</v>
      </c>
      <c r="D6759" s="342">
        <v>1.45</v>
      </c>
      <c r="E6759" s="342">
        <v>1.31</v>
      </c>
      <c r="F6759" s="338" t="s">
        <v>32651</v>
      </c>
      <c r="G6759" s="343"/>
      <c r="H6759" s="343"/>
      <c r="I6759" s="343"/>
    </row>
    <row r="6760" spans="1:9" ht="69.75" customHeight="1">
      <c r="A6760" s="340" t="s">
        <v>13696</v>
      </c>
      <c r="B6760" s="338" t="s">
        <v>13697</v>
      </c>
      <c r="C6760" s="341" t="s">
        <v>13678</v>
      </c>
      <c r="D6760" s="342">
        <v>0.11</v>
      </c>
      <c r="E6760" s="342">
        <v>0.11</v>
      </c>
      <c r="F6760" s="338" t="s">
        <v>32651</v>
      </c>
      <c r="G6760" s="343"/>
      <c r="H6760" s="343"/>
      <c r="I6760" s="343"/>
    </row>
    <row r="6761" spans="1:9" ht="69.75" customHeight="1">
      <c r="A6761" s="340" t="s">
        <v>13698</v>
      </c>
      <c r="B6761" s="338" t="s">
        <v>13699</v>
      </c>
      <c r="C6761" s="341" t="s">
        <v>13700</v>
      </c>
      <c r="D6761" s="342">
        <v>1924.19</v>
      </c>
      <c r="E6761" s="342">
        <v>1737.03</v>
      </c>
      <c r="F6761" s="338" t="s">
        <v>32651</v>
      </c>
      <c r="G6761" s="343"/>
      <c r="H6761" s="343"/>
      <c r="I6761" s="343"/>
    </row>
    <row r="6762" spans="1:9" ht="69.75" customHeight="1">
      <c r="A6762" s="340" t="s">
        <v>13701</v>
      </c>
      <c r="B6762" s="338" t="s">
        <v>13702</v>
      </c>
      <c r="C6762" s="341" t="s">
        <v>13700</v>
      </c>
      <c r="D6762" s="342">
        <v>1390.86</v>
      </c>
      <c r="E6762" s="342">
        <v>1255.58</v>
      </c>
      <c r="F6762" s="338" t="s">
        <v>32651</v>
      </c>
      <c r="G6762" s="343"/>
      <c r="H6762" s="343"/>
      <c r="I6762" s="343"/>
    </row>
    <row r="6763" spans="1:9" ht="69.75" customHeight="1">
      <c r="A6763" s="340" t="s">
        <v>13703</v>
      </c>
      <c r="B6763" s="338" t="s">
        <v>13704</v>
      </c>
      <c r="C6763" s="341" t="s">
        <v>13700</v>
      </c>
      <c r="D6763" s="342">
        <v>520.1</v>
      </c>
      <c r="E6763" s="342">
        <v>498.2</v>
      </c>
      <c r="F6763" s="338" t="s">
        <v>32651</v>
      </c>
      <c r="G6763" s="343"/>
      <c r="H6763" s="343"/>
      <c r="I6763" s="343"/>
    </row>
    <row r="6764" spans="1:9" ht="69.75" customHeight="1">
      <c r="A6764" s="340" t="s">
        <v>13705</v>
      </c>
      <c r="B6764" s="338" t="s">
        <v>13706</v>
      </c>
      <c r="C6764" s="341" t="s">
        <v>13707</v>
      </c>
      <c r="D6764" s="342">
        <v>25.45</v>
      </c>
      <c r="E6764" s="342">
        <v>22.98</v>
      </c>
      <c r="F6764" s="338" t="s">
        <v>32651</v>
      </c>
      <c r="G6764" s="343"/>
      <c r="H6764" s="343"/>
      <c r="I6764" s="343"/>
    </row>
    <row r="6765" spans="1:9" ht="69.75" customHeight="1">
      <c r="A6765" s="340" t="s">
        <v>13708</v>
      </c>
      <c r="B6765" s="338" t="s">
        <v>13709</v>
      </c>
      <c r="C6765" s="341" t="s">
        <v>13707</v>
      </c>
      <c r="D6765" s="342">
        <v>12.73</v>
      </c>
      <c r="E6765" s="342">
        <v>11.49</v>
      </c>
      <c r="F6765" s="338" t="s">
        <v>32651</v>
      </c>
      <c r="G6765" s="343"/>
      <c r="H6765" s="343"/>
      <c r="I6765" s="343"/>
    </row>
    <row r="6766" spans="1:9" ht="69.75" customHeight="1">
      <c r="A6766" s="340" t="s">
        <v>13710</v>
      </c>
      <c r="B6766" s="338" t="s">
        <v>13711</v>
      </c>
      <c r="C6766" s="341" t="s">
        <v>13707</v>
      </c>
      <c r="D6766" s="342">
        <v>23.45</v>
      </c>
      <c r="E6766" s="342">
        <v>21.17</v>
      </c>
      <c r="F6766" s="338" t="s">
        <v>32651</v>
      </c>
      <c r="G6766" s="343"/>
      <c r="H6766" s="343"/>
      <c r="I6766" s="343"/>
    </row>
    <row r="6767" spans="1:9" ht="69.75" customHeight="1">
      <c r="A6767" s="340" t="s">
        <v>13712</v>
      </c>
      <c r="B6767" s="338" t="s">
        <v>13713</v>
      </c>
      <c r="C6767" s="341" t="s">
        <v>13707</v>
      </c>
      <c r="D6767" s="342">
        <v>9.0500000000000007</v>
      </c>
      <c r="E6767" s="342">
        <v>8.17</v>
      </c>
      <c r="F6767" s="338" t="s">
        <v>32651</v>
      </c>
      <c r="G6767" s="343"/>
      <c r="H6767" s="343"/>
      <c r="I6767" s="343"/>
    </row>
    <row r="6768" spans="1:9" ht="69.75" customHeight="1">
      <c r="A6768" s="340" t="s">
        <v>13714</v>
      </c>
      <c r="B6768" s="338" t="s">
        <v>13715</v>
      </c>
      <c r="C6768" s="341" t="s">
        <v>13707</v>
      </c>
      <c r="D6768" s="342">
        <v>9.99</v>
      </c>
      <c r="E6768" s="342">
        <v>9.02</v>
      </c>
      <c r="F6768" s="338" t="s">
        <v>32651</v>
      </c>
      <c r="G6768" s="343"/>
      <c r="H6768" s="343"/>
      <c r="I6768" s="343"/>
    </row>
    <row r="6769" spans="1:9" ht="69.75" customHeight="1">
      <c r="A6769" s="340" t="s">
        <v>13716</v>
      </c>
      <c r="B6769" s="338" t="s">
        <v>13717</v>
      </c>
      <c r="C6769" s="341" t="s">
        <v>13707</v>
      </c>
      <c r="D6769" s="342">
        <v>3.59</v>
      </c>
      <c r="E6769" s="342">
        <v>3.24</v>
      </c>
      <c r="F6769" s="338" t="s">
        <v>32651</v>
      </c>
      <c r="G6769" s="343"/>
      <c r="H6769" s="343"/>
      <c r="I6769" s="343"/>
    </row>
    <row r="6770" spans="1:9" ht="69.75" customHeight="1">
      <c r="A6770" s="340" t="s">
        <v>13718</v>
      </c>
      <c r="B6770" s="338" t="s">
        <v>13719</v>
      </c>
      <c r="C6770" s="341" t="s">
        <v>13707</v>
      </c>
      <c r="D6770" s="342">
        <v>5.51</v>
      </c>
      <c r="E6770" s="342">
        <v>4.97</v>
      </c>
      <c r="F6770" s="338" t="s">
        <v>32651</v>
      </c>
      <c r="G6770" s="343"/>
      <c r="H6770" s="343"/>
      <c r="I6770" s="343"/>
    </row>
    <row r="6771" spans="1:9" ht="69.75" customHeight="1">
      <c r="A6771" s="340" t="s">
        <v>13720</v>
      </c>
      <c r="B6771" s="338" t="s">
        <v>13721</v>
      </c>
      <c r="C6771" s="341" t="s">
        <v>13707</v>
      </c>
      <c r="D6771" s="342">
        <v>4.72</v>
      </c>
      <c r="E6771" s="342">
        <v>4.26</v>
      </c>
      <c r="F6771" s="338" t="s">
        <v>32651</v>
      </c>
      <c r="G6771" s="343"/>
      <c r="H6771" s="343"/>
      <c r="I6771" s="343"/>
    </row>
    <row r="6772" spans="1:9" ht="69.75" customHeight="1">
      <c r="A6772" s="340" t="s">
        <v>13722</v>
      </c>
      <c r="B6772" s="338" t="s">
        <v>13723</v>
      </c>
      <c r="C6772" s="341" t="s">
        <v>13707</v>
      </c>
      <c r="D6772" s="342">
        <v>1.27</v>
      </c>
      <c r="E6772" s="342">
        <v>1.1399999999999999</v>
      </c>
      <c r="F6772" s="338" t="s">
        <v>32651</v>
      </c>
      <c r="G6772" s="343"/>
      <c r="H6772" s="343"/>
      <c r="I6772" s="343"/>
    </row>
    <row r="6773" spans="1:9" ht="69.75" customHeight="1">
      <c r="A6773" s="340" t="s">
        <v>13724</v>
      </c>
      <c r="B6773" s="338" t="s">
        <v>13725</v>
      </c>
      <c r="C6773" s="341" t="s">
        <v>13707</v>
      </c>
      <c r="D6773" s="342">
        <v>3.17</v>
      </c>
      <c r="E6773" s="342">
        <v>3.05</v>
      </c>
      <c r="F6773" s="338" t="s">
        <v>32651</v>
      </c>
      <c r="G6773" s="343"/>
      <c r="H6773" s="343"/>
      <c r="I6773" s="343"/>
    </row>
    <row r="6774" spans="1:9" ht="69.75" customHeight="1">
      <c r="A6774" s="340" t="s">
        <v>13726</v>
      </c>
      <c r="B6774" s="338" t="s">
        <v>13727</v>
      </c>
      <c r="C6774" s="341" t="s">
        <v>13707</v>
      </c>
      <c r="D6774" s="342">
        <v>2.17</v>
      </c>
      <c r="E6774" s="342">
        <v>2.1</v>
      </c>
      <c r="F6774" s="338" t="s">
        <v>32651</v>
      </c>
      <c r="G6774" s="343"/>
      <c r="H6774" s="343"/>
      <c r="I6774" s="343"/>
    </row>
    <row r="6775" spans="1:9" ht="69.75" customHeight="1">
      <c r="A6775" s="340" t="s">
        <v>13728</v>
      </c>
      <c r="B6775" s="338" t="s">
        <v>13729</v>
      </c>
      <c r="C6775" s="341" t="s">
        <v>13707</v>
      </c>
      <c r="D6775" s="342">
        <v>0.49</v>
      </c>
      <c r="E6775" s="342">
        <v>0.46</v>
      </c>
      <c r="F6775" s="338" t="s">
        <v>32651</v>
      </c>
      <c r="G6775" s="343"/>
      <c r="H6775" s="343"/>
      <c r="I6775" s="343"/>
    </row>
    <row r="6776" spans="1:9" ht="69.75" customHeight="1">
      <c r="A6776" s="340" t="s">
        <v>13730</v>
      </c>
      <c r="B6776" s="338" t="s">
        <v>13731</v>
      </c>
      <c r="C6776" s="341" t="s">
        <v>13732</v>
      </c>
      <c r="D6776" s="342">
        <v>36.57</v>
      </c>
      <c r="E6776" s="342">
        <v>33.01</v>
      </c>
      <c r="F6776" s="338" t="s">
        <v>32651</v>
      </c>
      <c r="G6776" s="343"/>
      <c r="H6776" s="343"/>
      <c r="I6776" s="343"/>
    </row>
    <row r="6777" spans="1:9" ht="69.75" customHeight="1">
      <c r="A6777" s="340" t="s">
        <v>13733</v>
      </c>
      <c r="B6777" s="338" t="s">
        <v>13734</v>
      </c>
      <c r="C6777" s="341" t="s">
        <v>13732</v>
      </c>
      <c r="D6777" s="342">
        <v>41.45</v>
      </c>
      <c r="E6777" s="342">
        <v>37.42</v>
      </c>
      <c r="F6777" s="338" t="s">
        <v>32651</v>
      </c>
      <c r="G6777" s="343"/>
      <c r="H6777" s="343"/>
      <c r="I6777" s="343"/>
    </row>
    <row r="6778" spans="1:9" ht="69.75" customHeight="1">
      <c r="A6778" s="340" t="s">
        <v>13735</v>
      </c>
      <c r="B6778" s="338" t="s">
        <v>13736</v>
      </c>
      <c r="C6778" s="341" t="s">
        <v>13732</v>
      </c>
      <c r="D6778" s="342">
        <v>15.7</v>
      </c>
      <c r="E6778" s="342">
        <v>14.17</v>
      </c>
      <c r="F6778" s="338" t="s">
        <v>32651</v>
      </c>
      <c r="G6778" s="343"/>
      <c r="H6778" s="343"/>
      <c r="I6778" s="343"/>
    </row>
    <row r="6779" spans="1:9" ht="69.75" customHeight="1">
      <c r="A6779" s="340" t="s">
        <v>13737</v>
      </c>
      <c r="B6779" s="338" t="s">
        <v>13738</v>
      </c>
      <c r="C6779" s="341" t="s">
        <v>13732</v>
      </c>
      <c r="D6779" s="342">
        <v>7.34</v>
      </c>
      <c r="E6779" s="342">
        <v>6.63</v>
      </c>
      <c r="F6779" s="338" t="s">
        <v>32651</v>
      </c>
      <c r="G6779" s="343"/>
      <c r="H6779" s="343"/>
      <c r="I6779" s="343"/>
    </row>
    <row r="6780" spans="1:9" ht="69.75" customHeight="1">
      <c r="A6780" s="340" t="s">
        <v>13739</v>
      </c>
      <c r="B6780" s="338" t="s">
        <v>13740</v>
      </c>
      <c r="C6780" s="341" t="s">
        <v>13732</v>
      </c>
      <c r="D6780" s="342">
        <v>3.17</v>
      </c>
      <c r="E6780" s="342">
        <v>3.05</v>
      </c>
      <c r="F6780" s="338" t="s">
        <v>32651</v>
      </c>
      <c r="G6780" s="343"/>
      <c r="H6780" s="343"/>
      <c r="I6780" s="343"/>
    </row>
    <row r="6781" spans="1:9" ht="69.75" customHeight="1">
      <c r="A6781" s="340" t="s">
        <v>13741</v>
      </c>
      <c r="B6781" s="338" t="s">
        <v>13742</v>
      </c>
      <c r="C6781" s="341" t="s">
        <v>13743</v>
      </c>
      <c r="D6781" s="342">
        <v>2.87</v>
      </c>
      <c r="E6781" s="342">
        <v>2.59</v>
      </c>
      <c r="F6781" s="338" t="s">
        <v>32651</v>
      </c>
      <c r="G6781" s="343"/>
      <c r="H6781" s="343"/>
      <c r="I6781" s="343"/>
    </row>
    <row r="6782" spans="1:9" ht="69.75" customHeight="1">
      <c r="A6782" s="340" t="s">
        <v>13744</v>
      </c>
      <c r="B6782" s="338" t="s">
        <v>13745</v>
      </c>
      <c r="C6782" s="341" t="s">
        <v>13743</v>
      </c>
      <c r="D6782" s="342">
        <v>0.9</v>
      </c>
      <c r="E6782" s="342">
        <v>0.81</v>
      </c>
      <c r="F6782" s="338" t="s">
        <v>32651</v>
      </c>
      <c r="G6782" s="343"/>
      <c r="H6782" s="343"/>
      <c r="I6782" s="343"/>
    </row>
    <row r="6783" spans="1:9" ht="69.75" customHeight="1">
      <c r="A6783" s="340" t="s">
        <v>13746</v>
      </c>
      <c r="B6783" s="338" t="s">
        <v>13747</v>
      </c>
      <c r="C6783" s="341" t="s">
        <v>13743</v>
      </c>
      <c r="D6783" s="342">
        <v>1.33</v>
      </c>
      <c r="E6783" s="342">
        <v>1.2</v>
      </c>
      <c r="F6783" s="338" t="s">
        <v>32651</v>
      </c>
      <c r="G6783" s="343"/>
      <c r="H6783" s="343"/>
      <c r="I6783" s="343"/>
    </row>
    <row r="6784" spans="1:9" ht="69.75" customHeight="1">
      <c r="A6784" s="340" t="s">
        <v>13748</v>
      </c>
      <c r="B6784" s="338" t="s">
        <v>13749</v>
      </c>
      <c r="C6784" s="341" t="s">
        <v>13743</v>
      </c>
      <c r="D6784" s="342">
        <v>0.31</v>
      </c>
      <c r="E6784" s="342">
        <v>0.3</v>
      </c>
      <c r="F6784" s="338" t="s">
        <v>32651</v>
      </c>
      <c r="G6784" s="343"/>
      <c r="H6784" s="343"/>
      <c r="I6784" s="343"/>
    </row>
    <row r="6785" spans="1:9" ht="69.75" customHeight="1">
      <c r="A6785" s="340" t="s">
        <v>13750</v>
      </c>
      <c r="B6785" s="338" t="s">
        <v>13751</v>
      </c>
      <c r="C6785" s="341" t="s">
        <v>59</v>
      </c>
      <c r="D6785" s="342">
        <v>0.01</v>
      </c>
      <c r="E6785" s="342">
        <v>0.01</v>
      </c>
      <c r="F6785" s="338" t="s">
        <v>32651</v>
      </c>
      <c r="G6785" s="343"/>
      <c r="H6785" s="343"/>
      <c r="I6785" s="343"/>
    </row>
    <row r="6786" spans="1:9" ht="69.75" customHeight="1">
      <c r="A6786" s="340" t="s">
        <v>13752</v>
      </c>
      <c r="B6786" s="338" t="s">
        <v>13753</v>
      </c>
      <c r="C6786" s="341" t="s">
        <v>59</v>
      </c>
      <c r="D6786" s="342">
        <v>0.03</v>
      </c>
      <c r="E6786" s="342">
        <v>0.03</v>
      </c>
      <c r="F6786" s="338" t="s">
        <v>32651</v>
      </c>
      <c r="G6786" s="343"/>
      <c r="H6786" s="343"/>
      <c r="I6786" s="343"/>
    </row>
    <row r="6787" spans="1:9" ht="69.75" customHeight="1">
      <c r="A6787" s="340" t="s">
        <v>13754</v>
      </c>
      <c r="B6787" s="338" t="s">
        <v>13755</v>
      </c>
      <c r="C6787" s="341" t="s">
        <v>59</v>
      </c>
      <c r="D6787" s="342">
        <v>0.05</v>
      </c>
      <c r="E6787" s="342">
        <v>0.04</v>
      </c>
      <c r="F6787" s="338" t="s">
        <v>32651</v>
      </c>
      <c r="G6787" s="343"/>
      <c r="H6787" s="343"/>
      <c r="I6787" s="343"/>
    </row>
    <row r="6788" spans="1:9" ht="69.75" customHeight="1">
      <c r="A6788" s="340" t="s">
        <v>13756</v>
      </c>
      <c r="B6788" s="338" t="s">
        <v>13757</v>
      </c>
      <c r="C6788" s="341" t="s">
        <v>0</v>
      </c>
      <c r="D6788" s="342">
        <v>0.48</v>
      </c>
      <c r="E6788" s="342">
        <v>0.43</v>
      </c>
      <c r="F6788" s="338" t="s">
        <v>32651</v>
      </c>
      <c r="G6788" s="343"/>
      <c r="H6788" s="343"/>
      <c r="I6788" s="343"/>
    </row>
    <row r="6789" spans="1:9" ht="69.75" customHeight="1">
      <c r="A6789" s="340" t="s">
        <v>13758</v>
      </c>
      <c r="B6789" s="338" t="s">
        <v>13759</v>
      </c>
      <c r="C6789" s="341" t="s">
        <v>0</v>
      </c>
      <c r="D6789" s="342">
        <v>0.24</v>
      </c>
      <c r="E6789" s="342">
        <v>0.21</v>
      </c>
      <c r="F6789" s="338" t="s">
        <v>32651</v>
      </c>
      <c r="G6789" s="343"/>
      <c r="H6789" s="343"/>
      <c r="I6789" s="343"/>
    </row>
    <row r="6790" spans="1:9" ht="69.75" customHeight="1">
      <c r="A6790" s="340" t="s">
        <v>13760</v>
      </c>
      <c r="B6790" s="338" t="s">
        <v>13761</v>
      </c>
      <c r="C6790" s="341" t="s">
        <v>4</v>
      </c>
      <c r="D6790" s="342">
        <v>0.72</v>
      </c>
      <c r="E6790" s="342">
        <v>0.65</v>
      </c>
      <c r="F6790" s="338" t="s">
        <v>32651</v>
      </c>
      <c r="G6790" s="343"/>
      <c r="H6790" s="343"/>
      <c r="I6790" s="343"/>
    </row>
    <row r="6791" spans="1:9" ht="69.75" customHeight="1">
      <c r="A6791" s="340" t="s">
        <v>13762</v>
      </c>
      <c r="B6791" s="338" t="s">
        <v>13763</v>
      </c>
      <c r="C6791" s="341" t="s">
        <v>61</v>
      </c>
      <c r="D6791" s="342">
        <v>0.05</v>
      </c>
      <c r="E6791" s="342">
        <v>0.05</v>
      </c>
      <c r="F6791" s="338" t="s">
        <v>32651</v>
      </c>
      <c r="G6791" s="343"/>
      <c r="H6791" s="343"/>
      <c r="I6791" s="343"/>
    </row>
    <row r="6792" spans="1:9" ht="69.75" customHeight="1">
      <c r="A6792" s="340" t="s">
        <v>13764</v>
      </c>
      <c r="B6792" s="338" t="s">
        <v>13765</v>
      </c>
      <c r="C6792" s="341" t="s">
        <v>13766</v>
      </c>
      <c r="D6792" s="342">
        <v>3.64</v>
      </c>
      <c r="E6792" s="342">
        <v>3.29</v>
      </c>
      <c r="F6792" s="338" t="s">
        <v>32651</v>
      </c>
      <c r="G6792" s="343"/>
      <c r="H6792" s="343"/>
      <c r="I6792" s="343"/>
    </row>
    <row r="6793" spans="1:9" ht="69.75" customHeight="1">
      <c r="A6793" s="340" t="s">
        <v>13767</v>
      </c>
      <c r="B6793" s="338" t="s">
        <v>13768</v>
      </c>
      <c r="C6793" s="341" t="s">
        <v>13766</v>
      </c>
      <c r="D6793" s="342">
        <v>4.37</v>
      </c>
      <c r="E6793" s="342">
        <v>3.94</v>
      </c>
      <c r="F6793" s="338" t="s">
        <v>32651</v>
      </c>
      <c r="G6793" s="343"/>
      <c r="H6793" s="343"/>
      <c r="I6793" s="343"/>
    </row>
    <row r="6794" spans="1:9" ht="69.75" customHeight="1">
      <c r="A6794" s="340" t="s">
        <v>13769</v>
      </c>
      <c r="B6794" s="338" t="s">
        <v>13770</v>
      </c>
      <c r="C6794" s="341" t="s">
        <v>13766</v>
      </c>
      <c r="D6794" s="342">
        <v>7</v>
      </c>
      <c r="E6794" s="342">
        <v>6.31</v>
      </c>
      <c r="F6794" s="338" t="s">
        <v>32651</v>
      </c>
      <c r="G6794" s="343"/>
      <c r="H6794" s="343"/>
      <c r="I6794" s="343"/>
    </row>
    <row r="6795" spans="1:9" ht="69.75" customHeight="1">
      <c r="A6795" s="340" t="s">
        <v>13771</v>
      </c>
      <c r="B6795" s="338" t="s">
        <v>13772</v>
      </c>
      <c r="C6795" s="341" t="s">
        <v>13766</v>
      </c>
      <c r="D6795" s="342">
        <v>8.74</v>
      </c>
      <c r="E6795" s="342">
        <v>7.89</v>
      </c>
      <c r="F6795" s="338" t="s">
        <v>32651</v>
      </c>
      <c r="G6795" s="343"/>
      <c r="H6795" s="343"/>
      <c r="I6795" s="343"/>
    </row>
    <row r="6796" spans="1:9" ht="69.75" customHeight="1">
      <c r="A6796" s="340" t="s">
        <v>13773</v>
      </c>
      <c r="B6796" s="338" t="s">
        <v>13774</v>
      </c>
      <c r="C6796" s="341" t="s">
        <v>13766</v>
      </c>
      <c r="D6796" s="342">
        <v>5.24</v>
      </c>
      <c r="E6796" s="342">
        <v>4.7300000000000004</v>
      </c>
      <c r="F6796" s="338" t="s">
        <v>32651</v>
      </c>
      <c r="G6796" s="343"/>
      <c r="H6796" s="343"/>
      <c r="I6796" s="343"/>
    </row>
    <row r="6797" spans="1:9" ht="69.75" customHeight="1">
      <c r="A6797" s="340" t="s">
        <v>13775</v>
      </c>
      <c r="B6797" s="338" t="s">
        <v>13776</v>
      </c>
      <c r="C6797" s="341" t="s">
        <v>13766</v>
      </c>
      <c r="D6797" s="342">
        <v>8.74</v>
      </c>
      <c r="E6797" s="342">
        <v>7.89</v>
      </c>
      <c r="F6797" s="338" t="s">
        <v>32651</v>
      </c>
      <c r="G6797" s="343"/>
      <c r="H6797" s="343"/>
      <c r="I6797" s="343"/>
    </row>
    <row r="6798" spans="1:9" ht="69.75" customHeight="1">
      <c r="A6798" s="340" t="s">
        <v>13777</v>
      </c>
      <c r="B6798" s="338" t="s">
        <v>13778</v>
      </c>
      <c r="C6798" s="341" t="s">
        <v>13766</v>
      </c>
      <c r="D6798" s="342">
        <v>25.85</v>
      </c>
      <c r="E6798" s="342">
        <v>23.33</v>
      </c>
      <c r="F6798" s="338" t="s">
        <v>32651</v>
      </c>
      <c r="G6798" s="343"/>
      <c r="H6798" s="343"/>
      <c r="I6798" s="343"/>
    </row>
    <row r="6799" spans="1:9" ht="69.75" customHeight="1">
      <c r="A6799" s="340" t="s">
        <v>13779</v>
      </c>
      <c r="B6799" s="338" t="s">
        <v>13780</v>
      </c>
      <c r="C6799" s="341" t="s">
        <v>13766</v>
      </c>
      <c r="D6799" s="342">
        <v>4.2</v>
      </c>
      <c r="E6799" s="342">
        <v>3.79</v>
      </c>
      <c r="F6799" s="338" t="s">
        <v>32651</v>
      </c>
      <c r="G6799" s="343"/>
      <c r="H6799" s="343"/>
      <c r="I6799" s="343"/>
    </row>
    <row r="6800" spans="1:9" ht="69.75" customHeight="1">
      <c r="A6800" s="340" t="s">
        <v>13781</v>
      </c>
      <c r="B6800" s="338" t="s">
        <v>13782</v>
      </c>
      <c r="C6800" s="341" t="s">
        <v>13766</v>
      </c>
      <c r="D6800" s="342">
        <v>5.24</v>
      </c>
      <c r="E6800" s="342">
        <v>4.7300000000000004</v>
      </c>
      <c r="F6800" s="338" t="s">
        <v>32651</v>
      </c>
      <c r="G6800" s="343"/>
      <c r="H6800" s="343"/>
      <c r="I6800" s="343"/>
    </row>
    <row r="6801" spans="1:9" ht="69.75" customHeight="1">
      <c r="A6801" s="340" t="s">
        <v>13783</v>
      </c>
      <c r="B6801" s="338" t="s">
        <v>13784</v>
      </c>
      <c r="C6801" s="341" t="s">
        <v>13766</v>
      </c>
      <c r="D6801" s="342">
        <v>10.49</v>
      </c>
      <c r="E6801" s="342">
        <v>9.4700000000000006</v>
      </c>
      <c r="F6801" s="338" t="s">
        <v>32651</v>
      </c>
      <c r="G6801" s="343"/>
      <c r="H6801" s="343"/>
      <c r="I6801" s="343"/>
    </row>
    <row r="6802" spans="1:9" ht="69.75" customHeight="1">
      <c r="A6802" s="340" t="s">
        <v>13785</v>
      </c>
      <c r="B6802" s="338" t="s">
        <v>13786</v>
      </c>
      <c r="C6802" s="341" t="s">
        <v>13766</v>
      </c>
      <c r="D6802" s="342">
        <v>3.49</v>
      </c>
      <c r="E6802" s="342">
        <v>3.15</v>
      </c>
      <c r="F6802" s="338" t="s">
        <v>32651</v>
      </c>
      <c r="G6802" s="343"/>
      <c r="H6802" s="343"/>
      <c r="I6802" s="343"/>
    </row>
    <row r="6803" spans="1:9" ht="69.75" customHeight="1">
      <c r="A6803" s="340" t="s">
        <v>13787</v>
      </c>
      <c r="B6803" s="338" t="s">
        <v>13788</v>
      </c>
      <c r="C6803" s="341" t="s">
        <v>13766</v>
      </c>
      <c r="D6803" s="342">
        <v>4.37</v>
      </c>
      <c r="E6803" s="342">
        <v>3.94</v>
      </c>
      <c r="F6803" s="338" t="s">
        <v>32651</v>
      </c>
      <c r="G6803" s="343"/>
      <c r="H6803" s="343"/>
      <c r="I6803" s="343"/>
    </row>
    <row r="6804" spans="1:9" ht="69.75" customHeight="1">
      <c r="A6804" s="340" t="s">
        <v>13789</v>
      </c>
      <c r="B6804" s="338" t="s">
        <v>13790</v>
      </c>
      <c r="C6804" s="341" t="s">
        <v>13766</v>
      </c>
      <c r="D6804" s="342">
        <v>17.23</v>
      </c>
      <c r="E6804" s="342">
        <v>15.55</v>
      </c>
      <c r="F6804" s="338" t="s">
        <v>32651</v>
      </c>
      <c r="G6804" s="343"/>
      <c r="H6804" s="343"/>
      <c r="I6804" s="343"/>
    </row>
    <row r="6805" spans="1:9" ht="69.75" customHeight="1">
      <c r="A6805" s="340" t="s">
        <v>13791</v>
      </c>
      <c r="B6805" s="338" t="s">
        <v>13792</v>
      </c>
      <c r="C6805" s="341" t="s">
        <v>13766</v>
      </c>
      <c r="D6805" s="342">
        <v>3.49</v>
      </c>
      <c r="E6805" s="342">
        <v>3.15</v>
      </c>
      <c r="F6805" s="338" t="s">
        <v>32651</v>
      </c>
      <c r="G6805" s="343"/>
      <c r="H6805" s="343"/>
      <c r="I6805" s="343"/>
    </row>
    <row r="6806" spans="1:9" ht="69.75" customHeight="1">
      <c r="A6806" s="340" t="s">
        <v>13793</v>
      </c>
      <c r="B6806" s="338" t="s">
        <v>13794</v>
      </c>
      <c r="C6806" s="341" t="s">
        <v>13766</v>
      </c>
      <c r="D6806" s="342">
        <v>5.83</v>
      </c>
      <c r="E6806" s="342">
        <v>5.26</v>
      </c>
      <c r="F6806" s="338" t="s">
        <v>32651</v>
      </c>
      <c r="G6806" s="343"/>
      <c r="H6806" s="343"/>
      <c r="I6806" s="343"/>
    </row>
    <row r="6807" spans="1:9" ht="69.75" customHeight="1">
      <c r="A6807" s="340" t="s">
        <v>13795</v>
      </c>
      <c r="B6807" s="338" t="s">
        <v>13796</v>
      </c>
      <c r="C6807" s="341" t="s">
        <v>13766</v>
      </c>
      <c r="D6807" s="342">
        <v>17.23</v>
      </c>
      <c r="E6807" s="342">
        <v>15.55</v>
      </c>
      <c r="F6807" s="338" t="s">
        <v>32651</v>
      </c>
      <c r="G6807" s="343"/>
      <c r="H6807" s="343"/>
      <c r="I6807" s="343"/>
    </row>
    <row r="6808" spans="1:9" ht="69.75" customHeight="1">
      <c r="A6808" s="340" t="s">
        <v>13797</v>
      </c>
      <c r="B6808" s="338" t="s">
        <v>13798</v>
      </c>
      <c r="C6808" s="341" t="s">
        <v>13766</v>
      </c>
      <c r="D6808" s="342">
        <v>25.85</v>
      </c>
      <c r="E6808" s="342">
        <v>23.33</v>
      </c>
      <c r="F6808" s="338" t="s">
        <v>32651</v>
      </c>
      <c r="G6808" s="343"/>
      <c r="H6808" s="343"/>
      <c r="I6808" s="343"/>
    </row>
    <row r="6809" spans="1:9" ht="69.75" customHeight="1">
      <c r="A6809" s="340" t="s">
        <v>13799</v>
      </c>
      <c r="B6809" s="338" t="s">
        <v>13800</v>
      </c>
      <c r="C6809" s="341" t="s">
        <v>13766</v>
      </c>
      <c r="D6809" s="342">
        <v>34.46</v>
      </c>
      <c r="E6809" s="342">
        <v>31.11</v>
      </c>
      <c r="F6809" s="338" t="s">
        <v>32651</v>
      </c>
      <c r="G6809" s="343"/>
      <c r="H6809" s="343"/>
      <c r="I6809" s="343"/>
    </row>
    <row r="6810" spans="1:9" ht="69.75" customHeight="1">
      <c r="A6810" s="340" t="s">
        <v>13801</v>
      </c>
      <c r="B6810" s="338" t="s">
        <v>13802</v>
      </c>
      <c r="C6810" s="341" t="s">
        <v>13766</v>
      </c>
      <c r="D6810" s="342">
        <v>51.7</v>
      </c>
      <c r="E6810" s="342">
        <v>46.67</v>
      </c>
      <c r="F6810" s="338" t="s">
        <v>32651</v>
      </c>
      <c r="G6810" s="343"/>
      <c r="H6810" s="343"/>
      <c r="I6810" s="343"/>
    </row>
    <row r="6811" spans="1:9" ht="69.75" customHeight="1">
      <c r="A6811" s="340" t="s">
        <v>13803</v>
      </c>
      <c r="B6811" s="338" t="s">
        <v>13804</v>
      </c>
      <c r="C6811" s="341" t="s">
        <v>13766</v>
      </c>
      <c r="D6811" s="342">
        <v>17.489999999999998</v>
      </c>
      <c r="E6811" s="342">
        <v>15.79</v>
      </c>
      <c r="F6811" s="338" t="s">
        <v>32651</v>
      </c>
      <c r="G6811" s="343"/>
      <c r="H6811" s="343"/>
      <c r="I6811" s="343"/>
    </row>
    <row r="6812" spans="1:9" ht="69.75" customHeight="1">
      <c r="A6812" s="340" t="s">
        <v>13805</v>
      </c>
      <c r="B6812" s="338" t="s">
        <v>13806</v>
      </c>
      <c r="C6812" s="341" t="s">
        <v>13766</v>
      </c>
      <c r="D6812" s="342">
        <v>11.66</v>
      </c>
      <c r="E6812" s="342">
        <v>10.53</v>
      </c>
      <c r="F6812" s="338" t="s">
        <v>32651</v>
      </c>
      <c r="G6812" s="343"/>
      <c r="H6812" s="343"/>
      <c r="I6812" s="343"/>
    </row>
    <row r="6813" spans="1:9" ht="69.75" customHeight="1">
      <c r="A6813" s="340" t="s">
        <v>13807</v>
      </c>
      <c r="B6813" s="338" t="s">
        <v>13808</v>
      </c>
      <c r="C6813" s="341" t="s">
        <v>13766</v>
      </c>
      <c r="D6813" s="342">
        <v>7</v>
      </c>
      <c r="E6813" s="342">
        <v>6.31</v>
      </c>
      <c r="F6813" s="338" t="s">
        <v>32651</v>
      </c>
      <c r="G6813" s="343"/>
      <c r="H6813" s="343"/>
      <c r="I6813" s="343"/>
    </row>
    <row r="6814" spans="1:9" ht="69.75" customHeight="1">
      <c r="A6814" s="340" t="s">
        <v>13809</v>
      </c>
      <c r="B6814" s="338" t="s">
        <v>13810</v>
      </c>
      <c r="C6814" s="341" t="s">
        <v>13766</v>
      </c>
      <c r="D6814" s="342">
        <v>17.489999999999998</v>
      </c>
      <c r="E6814" s="342">
        <v>15.79</v>
      </c>
      <c r="F6814" s="338" t="s">
        <v>32651</v>
      </c>
      <c r="G6814" s="343"/>
      <c r="H6814" s="343"/>
      <c r="I6814" s="343"/>
    </row>
    <row r="6815" spans="1:9" ht="69.75" customHeight="1">
      <c r="A6815" s="340" t="s">
        <v>13811</v>
      </c>
      <c r="B6815" s="338" t="s">
        <v>13812</v>
      </c>
      <c r="C6815" s="341" t="s">
        <v>13766</v>
      </c>
      <c r="D6815" s="342">
        <v>34.46</v>
      </c>
      <c r="E6815" s="342">
        <v>31.11</v>
      </c>
      <c r="F6815" s="338" t="s">
        <v>32651</v>
      </c>
      <c r="G6815" s="343"/>
      <c r="H6815" s="343"/>
      <c r="I6815" s="343"/>
    </row>
    <row r="6816" spans="1:9" ht="69.75" customHeight="1">
      <c r="A6816" s="340" t="s">
        <v>13813</v>
      </c>
      <c r="B6816" s="338" t="s">
        <v>13814</v>
      </c>
      <c r="C6816" s="341" t="s">
        <v>13678</v>
      </c>
      <c r="D6816" s="342">
        <v>11.36</v>
      </c>
      <c r="E6816" s="342">
        <v>10.25</v>
      </c>
      <c r="F6816" s="338" t="s">
        <v>32651</v>
      </c>
      <c r="G6816" s="343"/>
      <c r="H6816" s="343"/>
      <c r="I6816" s="343"/>
    </row>
    <row r="6817" spans="1:9" ht="69.75" customHeight="1">
      <c r="A6817" s="340" t="s">
        <v>13815</v>
      </c>
      <c r="B6817" s="338" t="s">
        <v>13816</v>
      </c>
      <c r="C6817" s="341" t="s">
        <v>13678</v>
      </c>
      <c r="D6817" s="342">
        <v>7.14</v>
      </c>
      <c r="E6817" s="342">
        <v>6.44</v>
      </c>
      <c r="F6817" s="338" t="s">
        <v>32651</v>
      </c>
      <c r="G6817" s="343"/>
      <c r="H6817" s="343"/>
      <c r="I6817" s="343"/>
    </row>
    <row r="6818" spans="1:9" ht="69.75" customHeight="1">
      <c r="A6818" s="340" t="s">
        <v>13817</v>
      </c>
      <c r="B6818" s="338" t="s">
        <v>13818</v>
      </c>
      <c r="C6818" s="341" t="s">
        <v>13678</v>
      </c>
      <c r="D6818" s="342">
        <v>4.42</v>
      </c>
      <c r="E6818" s="342">
        <v>3.99</v>
      </c>
      <c r="F6818" s="338" t="s">
        <v>32651</v>
      </c>
      <c r="G6818" s="343"/>
      <c r="H6818" s="343"/>
      <c r="I6818" s="343"/>
    </row>
    <row r="6819" spans="1:9" ht="69.75" customHeight="1">
      <c r="A6819" s="340" t="s">
        <v>13819</v>
      </c>
      <c r="B6819" s="338" t="s">
        <v>13820</v>
      </c>
      <c r="C6819" s="341" t="s">
        <v>13678</v>
      </c>
      <c r="D6819" s="342">
        <v>2.83</v>
      </c>
      <c r="E6819" s="342">
        <v>2.56</v>
      </c>
      <c r="F6819" s="338" t="s">
        <v>32651</v>
      </c>
      <c r="G6819" s="343"/>
      <c r="H6819" s="343"/>
      <c r="I6819" s="343"/>
    </row>
    <row r="6820" spans="1:9" ht="69.75" customHeight="1">
      <c r="A6820" s="340" t="s">
        <v>13821</v>
      </c>
      <c r="B6820" s="338" t="s">
        <v>13822</v>
      </c>
      <c r="C6820" s="341" t="s">
        <v>13732</v>
      </c>
      <c r="D6820" s="342">
        <v>51.62</v>
      </c>
      <c r="E6820" s="342">
        <v>46.6</v>
      </c>
      <c r="F6820" s="338" t="s">
        <v>32651</v>
      </c>
      <c r="G6820" s="343"/>
      <c r="H6820" s="343"/>
      <c r="I6820" s="343"/>
    </row>
    <row r="6821" spans="1:9" ht="69.75" customHeight="1">
      <c r="A6821" s="340" t="s">
        <v>13823</v>
      </c>
      <c r="B6821" s="338" t="s">
        <v>13824</v>
      </c>
      <c r="C6821" s="341" t="s">
        <v>4</v>
      </c>
      <c r="D6821" s="342">
        <v>1.08</v>
      </c>
      <c r="E6821" s="342">
        <v>0.97</v>
      </c>
      <c r="F6821" s="338" t="s">
        <v>32651</v>
      </c>
      <c r="G6821" s="343"/>
      <c r="H6821" s="343"/>
      <c r="I6821" s="343"/>
    </row>
    <row r="6822" spans="1:9" ht="69.75" customHeight="1">
      <c r="A6822" s="340" t="s">
        <v>13825</v>
      </c>
      <c r="B6822" s="338" t="s">
        <v>13826</v>
      </c>
      <c r="C6822" s="341" t="s">
        <v>13707</v>
      </c>
      <c r="D6822" s="342">
        <v>109.71</v>
      </c>
      <c r="E6822" s="342">
        <v>99.03</v>
      </c>
      <c r="F6822" s="338" t="s">
        <v>32651</v>
      </c>
      <c r="G6822" s="343"/>
      <c r="H6822" s="343"/>
      <c r="I6822" s="343"/>
    </row>
    <row r="6823" spans="1:9" ht="69.75" customHeight="1">
      <c r="A6823" s="340" t="s">
        <v>13827</v>
      </c>
      <c r="B6823" s="338" t="s">
        <v>13828</v>
      </c>
      <c r="C6823" s="341" t="s">
        <v>0</v>
      </c>
      <c r="D6823" s="342">
        <v>2.17</v>
      </c>
      <c r="E6823" s="342">
        <v>1.96</v>
      </c>
      <c r="F6823" s="338" t="s">
        <v>32651</v>
      </c>
      <c r="G6823" s="343"/>
      <c r="H6823" s="343"/>
      <c r="I6823" s="343"/>
    </row>
    <row r="6824" spans="1:9" ht="69.75" customHeight="1">
      <c r="A6824" s="340" t="s">
        <v>13829</v>
      </c>
      <c r="B6824" s="338" t="s">
        <v>13830</v>
      </c>
      <c r="C6824" s="341" t="s">
        <v>13707</v>
      </c>
      <c r="D6824" s="342">
        <v>109.71</v>
      </c>
      <c r="E6824" s="342">
        <v>99.03</v>
      </c>
      <c r="F6824" s="338" t="s">
        <v>32651</v>
      </c>
      <c r="G6824" s="343"/>
      <c r="H6824" s="343"/>
      <c r="I6824" s="343"/>
    </row>
    <row r="6825" spans="1:9" ht="69.75" customHeight="1">
      <c r="A6825" s="340" t="s">
        <v>13831</v>
      </c>
      <c r="B6825" s="338" t="s">
        <v>13832</v>
      </c>
      <c r="C6825" s="341" t="s">
        <v>0</v>
      </c>
      <c r="D6825" s="342">
        <v>2.17</v>
      </c>
      <c r="E6825" s="342">
        <v>1.96</v>
      </c>
      <c r="F6825" s="338" t="s">
        <v>32651</v>
      </c>
      <c r="G6825" s="343"/>
      <c r="H6825" s="343"/>
      <c r="I6825" s="343"/>
    </row>
    <row r="6826" spans="1:9" ht="69.75" customHeight="1">
      <c r="A6826" s="340" t="s">
        <v>13833</v>
      </c>
      <c r="B6826" s="338" t="s">
        <v>13834</v>
      </c>
      <c r="C6826" s="341" t="s">
        <v>13707</v>
      </c>
      <c r="D6826" s="342">
        <v>82.23</v>
      </c>
      <c r="E6826" s="342">
        <v>74.239999999999995</v>
      </c>
      <c r="F6826" s="338" t="s">
        <v>32651</v>
      </c>
      <c r="G6826" s="343"/>
      <c r="H6826" s="343"/>
      <c r="I6826" s="343"/>
    </row>
    <row r="6827" spans="1:9" ht="69.75" customHeight="1">
      <c r="A6827" s="340" t="s">
        <v>13835</v>
      </c>
      <c r="B6827" s="338" t="s">
        <v>13836</v>
      </c>
      <c r="C6827" s="341" t="s">
        <v>13732</v>
      </c>
      <c r="D6827" s="342">
        <v>82.28</v>
      </c>
      <c r="E6827" s="342">
        <v>74.28</v>
      </c>
      <c r="F6827" s="338" t="s">
        <v>32651</v>
      </c>
      <c r="G6827" s="343"/>
      <c r="H6827" s="343"/>
      <c r="I6827" s="343"/>
    </row>
    <row r="6828" spans="1:9" ht="69.75" customHeight="1">
      <c r="A6828" s="340" t="s">
        <v>13837</v>
      </c>
      <c r="B6828" s="338" t="s">
        <v>13838</v>
      </c>
      <c r="C6828" s="341" t="s">
        <v>4</v>
      </c>
      <c r="D6828" s="342">
        <v>1.63</v>
      </c>
      <c r="E6828" s="342">
        <v>1.47</v>
      </c>
      <c r="F6828" s="338" t="s">
        <v>32651</v>
      </c>
      <c r="G6828" s="343"/>
      <c r="H6828" s="343"/>
      <c r="I6828" s="343"/>
    </row>
    <row r="6829" spans="1:9" ht="69.75" customHeight="1">
      <c r="A6829" s="340" t="s">
        <v>13839</v>
      </c>
      <c r="B6829" s="338" t="s">
        <v>13840</v>
      </c>
      <c r="C6829" s="341" t="s">
        <v>13678</v>
      </c>
      <c r="D6829" s="342">
        <v>4.29</v>
      </c>
      <c r="E6829" s="342">
        <v>3.87</v>
      </c>
      <c r="F6829" s="338" t="s">
        <v>32651</v>
      </c>
      <c r="G6829" s="343"/>
      <c r="H6829" s="343"/>
      <c r="I6829" s="343"/>
    </row>
    <row r="6830" spans="1:9" ht="69.75" customHeight="1">
      <c r="A6830" s="340" t="s">
        <v>13841</v>
      </c>
      <c r="B6830" s="338" t="s">
        <v>13842</v>
      </c>
      <c r="C6830" s="341" t="s">
        <v>13732</v>
      </c>
      <c r="D6830" s="342">
        <v>36.590000000000003</v>
      </c>
      <c r="E6830" s="342">
        <v>33.03</v>
      </c>
      <c r="F6830" s="338" t="s">
        <v>32651</v>
      </c>
      <c r="G6830" s="343"/>
      <c r="H6830" s="343"/>
      <c r="I6830" s="343"/>
    </row>
    <row r="6831" spans="1:9" ht="69.75" customHeight="1">
      <c r="A6831" s="340" t="s">
        <v>13843</v>
      </c>
      <c r="B6831" s="338" t="s">
        <v>13844</v>
      </c>
      <c r="C6831" s="341" t="s">
        <v>13732</v>
      </c>
      <c r="D6831" s="342">
        <v>23.65</v>
      </c>
      <c r="E6831" s="342">
        <v>21.35</v>
      </c>
      <c r="F6831" s="338" t="s">
        <v>32651</v>
      </c>
      <c r="G6831" s="343"/>
      <c r="H6831" s="343"/>
      <c r="I6831" s="343"/>
    </row>
    <row r="6832" spans="1:9" ht="69.75" customHeight="1">
      <c r="A6832" s="340" t="s">
        <v>13845</v>
      </c>
      <c r="B6832" s="338" t="s">
        <v>13846</v>
      </c>
      <c r="C6832" s="341" t="s">
        <v>13732</v>
      </c>
      <c r="D6832" s="342">
        <v>43.17</v>
      </c>
      <c r="E6832" s="342">
        <v>38.97</v>
      </c>
      <c r="F6832" s="338" t="s">
        <v>32651</v>
      </c>
      <c r="G6832" s="343"/>
      <c r="H6832" s="343"/>
      <c r="I6832" s="343"/>
    </row>
    <row r="6833" spans="1:9" ht="69.75" customHeight="1">
      <c r="A6833" s="340" t="s">
        <v>13847</v>
      </c>
      <c r="B6833" s="338" t="s">
        <v>13848</v>
      </c>
      <c r="C6833" s="341" t="s">
        <v>13732</v>
      </c>
      <c r="D6833" s="342">
        <v>2.02</v>
      </c>
      <c r="E6833" s="342">
        <v>1.95</v>
      </c>
      <c r="F6833" s="338" t="s">
        <v>32651</v>
      </c>
      <c r="G6833" s="343"/>
      <c r="H6833" s="343"/>
      <c r="I6833" s="343"/>
    </row>
    <row r="6834" spans="1:9" ht="69.75" customHeight="1">
      <c r="A6834" s="340" t="s">
        <v>13850</v>
      </c>
      <c r="B6834" s="338" t="s">
        <v>13851</v>
      </c>
      <c r="C6834" s="341" t="s">
        <v>13707</v>
      </c>
      <c r="D6834" s="342">
        <v>52.49</v>
      </c>
      <c r="E6834" s="342">
        <v>47.38</v>
      </c>
      <c r="F6834" s="338" t="s">
        <v>32651</v>
      </c>
      <c r="G6834" s="343"/>
      <c r="H6834" s="343"/>
      <c r="I6834" s="343"/>
    </row>
    <row r="6835" spans="1:9" ht="69.75" customHeight="1">
      <c r="A6835" s="340" t="s">
        <v>13852</v>
      </c>
      <c r="B6835" s="338" t="s">
        <v>13853</v>
      </c>
      <c r="C6835" s="341" t="s">
        <v>0</v>
      </c>
      <c r="D6835" s="342">
        <v>1.01</v>
      </c>
      <c r="E6835" s="342">
        <v>0.91</v>
      </c>
      <c r="F6835" s="338" t="s">
        <v>32651</v>
      </c>
      <c r="G6835" s="343"/>
      <c r="H6835" s="343"/>
      <c r="I6835" s="343"/>
    </row>
    <row r="6836" spans="1:9" ht="69.75" customHeight="1">
      <c r="A6836" s="340" t="s">
        <v>13855</v>
      </c>
      <c r="B6836" s="338" t="s">
        <v>13856</v>
      </c>
      <c r="C6836" s="341" t="s">
        <v>13707</v>
      </c>
      <c r="D6836" s="342">
        <v>24.1</v>
      </c>
      <c r="E6836" s="342">
        <v>21.76</v>
      </c>
      <c r="F6836" s="338" t="s">
        <v>32651</v>
      </c>
      <c r="G6836" s="343"/>
      <c r="H6836" s="343"/>
      <c r="I6836" s="343"/>
    </row>
    <row r="6837" spans="1:9" ht="69.75" customHeight="1">
      <c r="A6837" s="340" t="s">
        <v>13857</v>
      </c>
      <c r="B6837" s="338" t="s">
        <v>13858</v>
      </c>
      <c r="C6837" s="341" t="s">
        <v>13707</v>
      </c>
      <c r="D6837" s="342">
        <v>3.89</v>
      </c>
      <c r="E6837" s="342">
        <v>3.75</v>
      </c>
      <c r="F6837" s="338" t="s">
        <v>32651</v>
      </c>
      <c r="G6837" s="343"/>
      <c r="H6837" s="343"/>
      <c r="I6837" s="343"/>
    </row>
    <row r="6838" spans="1:9" ht="69.75" customHeight="1">
      <c r="A6838" s="340" t="s">
        <v>13859</v>
      </c>
      <c r="B6838" s="338" t="s">
        <v>13860</v>
      </c>
      <c r="C6838" s="341" t="s">
        <v>13732</v>
      </c>
      <c r="D6838" s="342">
        <v>205.54</v>
      </c>
      <c r="E6838" s="342">
        <v>185.55</v>
      </c>
      <c r="F6838" s="338" t="s">
        <v>32651</v>
      </c>
      <c r="G6838" s="343"/>
      <c r="H6838" s="343"/>
      <c r="I6838" s="343"/>
    </row>
    <row r="6839" spans="1:9" ht="69.75" customHeight="1">
      <c r="A6839" s="340" t="s">
        <v>13861</v>
      </c>
      <c r="B6839" s="338" t="s">
        <v>13862</v>
      </c>
      <c r="C6839" s="341" t="s">
        <v>13732</v>
      </c>
      <c r="D6839" s="342">
        <v>33.200000000000003</v>
      </c>
      <c r="E6839" s="342">
        <v>29.97</v>
      </c>
      <c r="F6839" s="338" t="s">
        <v>32651</v>
      </c>
      <c r="G6839" s="343"/>
      <c r="H6839" s="343"/>
      <c r="I6839" s="343"/>
    </row>
    <row r="6840" spans="1:9" ht="69.75" customHeight="1">
      <c r="A6840" s="340" t="s">
        <v>13863</v>
      </c>
      <c r="B6840" s="338" t="s">
        <v>13864</v>
      </c>
      <c r="C6840" s="341" t="s">
        <v>13732</v>
      </c>
      <c r="D6840" s="342">
        <v>11.39</v>
      </c>
      <c r="E6840" s="342">
        <v>10.97</v>
      </c>
      <c r="F6840" s="338" t="s">
        <v>32651</v>
      </c>
      <c r="G6840" s="343"/>
      <c r="H6840" s="343"/>
      <c r="I6840" s="343"/>
    </row>
    <row r="6841" spans="1:9" ht="69.75" customHeight="1">
      <c r="A6841" s="340" t="s">
        <v>13865</v>
      </c>
      <c r="B6841" s="338" t="s">
        <v>13866</v>
      </c>
      <c r="C6841" s="341" t="s">
        <v>13766</v>
      </c>
      <c r="D6841" s="342">
        <v>55.22</v>
      </c>
      <c r="E6841" s="342">
        <v>49.85</v>
      </c>
      <c r="F6841" s="338" t="s">
        <v>32651</v>
      </c>
      <c r="G6841" s="343"/>
      <c r="H6841" s="343"/>
      <c r="I6841" s="343"/>
    </row>
    <row r="6842" spans="1:9" ht="69.75" customHeight="1">
      <c r="A6842" s="340" t="s">
        <v>13867</v>
      </c>
      <c r="B6842" s="338" t="s">
        <v>13868</v>
      </c>
      <c r="C6842" s="341" t="s">
        <v>13766</v>
      </c>
      <c r="D6842" s="342">
        <v>17.989999999999998</v>
      </c>
      <c r="E6842" s="342">
        <v>16.239999999999998</v>
      </c>
      <c r="F6842" s="338" t="s">
        <v>32651</v>
      </c>
      <c r="G6842" s="343"/>
      <c r="H6842" s="343"/>
      <c r="I6842" s="343"/>
    </row>
    <row r="6843" spans="1:9" ht="69.75" customHeight="1">
      <c r="A6843" s="340" t="s">
        <v>13869</v>
      </c>
      <c r="B6843" s="338" t="s">
        <v>32573</v>
      </c>
      <c r="C6843" s="341" t="s">
        <v>13766</v>
      </c>
      <c r="D6843" s="342">
        <v>17.23</v>
      </c>
      <c r="E6843" s="342">
        <v>15.55</v>
      </c>
      <c r="F6843" s="338" t="s">
        <v>32651</v>
      </c>
      <c r="G6843" s="343"/>
      <c r="H6843" s="343"/>
      <c r="I6843" s="343"/>
    </row>
    <row r="6844" spans="1:9" ht="69.75" customHeight="1">
      <c r="A6844" s="340" t="s">
        <v>13870</v>
      </c>
      <c r="B6844" s="338" t="s">
        <v>13871</v>
      </c>
      <c r="C6844" s="341" t="s">
        <v>4</v>
      </c>
      <c r="D6844" s="342">
        <v>0.7</v>
      </c>
      <c r="E6844" s="342">
        <v>0.63</v>
      </c>
      <c r="F6844" s="338" t="s">
        <v>32651</v>
      </c>
      <c r="G6844" s="343"/>
      <c r="H6844" s="343"/>
      <c r="I6844" s="343"/>
    </row>
    <row r="6845" spans="1:9" ht="69.75" customHeight="1">
      <c r="A6845" s="340" t="s">
        <v>13872</v>
      </c>
      <c r="B6845" s="338" t="s">
        <v>13873</v>
      </c>
      <c r="C6845" s="341" t="s">
        <v>4</v>
      </c>
      <c r="D6845" s="342">
        <v>2.73</v>
      </c>
      <c r="E6845" s="342">
        <v>2.46</v>
      </c>
      <c r="F6845" s="338" t="s">
        <v>32651</v>
      </c>
      <c r="G6845" s="343"/>
      <c r="H6845" s="343"/>
      <c r="I6845" s="343"/>
    </row>
    <row r="6846" spans="1:9" ht="69.75" customHeight="1">
      <c r="A6846" s="340" t="s">
        <v>13874</v>
      </c>
      <c r="B6846" s="338" t="s">
        <v>13875</v>
      </c>
      <c r="C6846" s="341" t="s">
        <v>4</v>
      </c>
      <c r="D6846" s="342">
        <v>7.05</v>
      </c>
      <c r="E6846" s="342">
        <v>6.37</v>
      </c>
      <c r="F6846" s="338" t="s">
        <v>32651</v>
      </c>
      <c r="G6846" s="343"/>
      <c r="H6846" s="343"/>
      <c r="I6846" s="343"/>
    </row>
    <row r="6847" spans="1:9" ht="69.75" customHeight="1">
      <c r="A6847" s="340" t="s">
        <v>13876</v>
      </c>
      <c r="B6847" s="338" t="s">
        <v>13877</v>
      </c>
      <c r="C6847" s="341" t="s">
        <v>4</v>
      </c>
      <c r="D6847" s="342">
        <v>14.52</v>
      </c>
      <c r="E6847" s="342">
        <v>13.17</v>
      </c>
      <c r="F6847" s="338" t="s">
        <v>32651</v>
      </c>
      <c r="G6847" s="343"/>
      <c r="H6847" s="343"/>
      <c r="I6847" s="343"/>
    </row>
    <row r="6848" spans="1:9" ht="69.75" customHeight="1">
      <c r="A6848" s="340" t="s">
        <v>13878</v>
      </c>
      <c r="B6848" s="338" t="s">
        <v>13879</v>
      </c>
      <c r="C6848" s="341" t="s">
        <v>4</v>
      </c>
      <c r="D6848" s="342">
        <v>1.1200000000000001</v>
      </c>
      <c r="E6848" s="342">
        <v>1.01</v>
      </c>
      <c r="F6848" s="338" t="s">
        <v>32651</v>
      </c>
      <c r="G6848" s="343"/>
      <c r="H6848" s="343"/>
      <c r="I6848" s="343"/>
    </row>
    <row r="6849" spans="1:9" ht="69.75" customHeight="1">
      <c r="A6849" s="340" t="s">
        <v>13880</v>
      </c>
      <c r="B6849" s="338" t="s">
        <v>13881</v>
      </c>
      <c r="C6849" s="341" t="s">
        <v>4</v>
      </c>
      <c r="D6849" s="342">
        <v>2.12</v>
      </c>
      <c r="E6849" s="342">
        <v>1.92</v>
      </c>
      <c r="F6849" s="338" t="s">
        <v>32651</v>
      </c>
      <c r="G6849" s="343"/>
      <c r="H6849" s="343"/>
      <c r="I6849" s="343"/>
    </row>
    <row r="6850" spans="1:9" ht="69.75" customHeight="1">
      <c r="A6850" s="340" t="s">
        <v>13882</v>
      </c>
      <c r="B6850" s="338" t="s">
        <v>13883</v>
      </c>
      <c r="C6850" s="341" t="s">
        <v>4</v>
      </c>
      <c r="D6850" s="342">
        <v>4.95</v>
      </c>
      <c r="E6850" s="342">
        <v>4.53</v>
      </c>
      <c r="F6850" s="338" t="s">
        <v>32651</v>
      </c>
      <c r="G6850" s="343"/>
      <c r="H6850" s="343"/>
      <c r="I6850" s="343"/>
    </row>
    <row r="6851" spans="1:9" ht="69.75" customHeight="1">
      <c r="A6851" s="340" t="s">
        <v>13884</v>
      </c>
      <c r="B6851" s="338" t="s">
        <v>13885</v>
      </c>
      <c r="C6851" s="341" t="s">
        <v>4</v>
      </c>
      <c r="D6851" s="342">
        <v>7.77</v>
      </c>
      <c r="E6851" s="342">
        <v>7.01</v>
      </c>
      <c r="F6851" s="338" t="s">
        <v>32651</v>
      </c>
      <c r="G6851" s="343"/>
      <c r="H6851" s="343"/>
      <c r="I6851" s="343"/>
    </row>
    <row r="6852" spans="1:9" ht="69.75" customHeight="1">
      <c r="A6852" s="340" t="s">
        <v>13886</v>
      </c>
      <c r="B6852" s="338" t="s">
        <v>13887</v>
      </c>
      <c r="C6852" s="341" t="s">
        <v>4</v>
      </c>
      <c r="D6852" s="342">
        <v>9.64</v>
      </c>
      <c r="E6852" s="342">
        <v>8.7100000000000009</v>
      </c>
      <c r="F6852" s="338" t="s">
        <v>32651</v>
      </c>
      <c r="G6852" s="343"/>
      <c r="H6852" s="343"/>
      <c r="I6852" s="343"/>
    </row>
    <row r="6853" spans="1:9" ht="69.75" customHeight="1">
      <c r="A6853" s="340" t="s">
        <v>13888</v>
      </c>
      <c r="B6853" s="338" t="s">
        <v>13889</v>
      </c>
      <c r="C6853" s="341" t="s">
        <v>4</v>
      </c>
      <c r="D6853" s="342">
        <v>4.6399999999999997</v>
      </c>
      <c r="E6853" s="342">
        <v>4.1900000000000004</v>
      </c>
      <c r="F6853" s="338" t="s">
        <v>32651</v>
      </c>
      <c r="G6853" s="343"/>
      <c r="H6853" s="343"/>
      <c r="I6853" s="343"/>
    </row>
    <row r="6854" spans="1:9" ht="69.75" customHeight="1">
      <c r="A6854" s="340" t="s">
        <v>13890</v>
      </c>
      <c r="B6854" s="338" t="s">
        <v>13891</v>
      </c>
      <c r="C6854" s="341" t="s">
        <v>4</v>
      </c>
      <c r="D6854" s="342">
        <v>1.49</v>
      </c>
      <c r="E6854" s="342">
        <v>1.34</v>
      </c>
      <c r="F6854" s="338" t="s">
        <v>32651</v>
      </c>
      <c r="G6854" s="343"/>
      <c r="H6854" s="343"/>
      <c r="I6854" s="343"/>
    </row>
    <row r="6855" spans="1:9" ht="69.75" customHeight="1">
      <c r="A6855" s="340" t="s">
        <v>13892</v>
      </c>
      <c r="B6855" s="338" t="s">
        <v>13893</v>
      </c>
      <c r="C6855" s="341" t="s">
        <v>4</v>
      </c>
      <c r="D6855" s="342">
        <v>1.25</v>
      </c>
      <c r="E6855" s="342">
        <v>1.1299999999999999</v>
      </c>
      <c r="F6855" s="338" t="s">
        <v>32651</v>
      </c>
      <c r="G6855" s="343"/>
      <c r="H6855" s="343"/>
      <c r="I6855" s="343"/>
    </row>
    <row r="6856" spans="1:9" ht="69.75" customHeight="1">
      <c r="A6856" s="340" t="s">
        <v>13894</v>
      </c>
      <c r="B6856" s="338" t="s">
        <v>13895</v>
      </c>
      <c r="C6856" s="341" t="s">
        <v>4</v>
      </c>
      <c r="D6856" s="342">
        <v>2.52</v>
      </c>
      <c r="E6856" s="342">
        <v>2.2799999999999998</v>
      </c>
      <c r="F6856" s="338" t="s">
        <v>32651</v>
      </c>
      <c r="G6856" s="343"/>
      <c r="H6856" s="343"/>
      <c r="I6856" s="343"/>
    </row>
    <row r="6857" spans="1:9" ht="69.75" customHeight="1">
      <c r="A6857" s="340" t="s">
        <v>13896</v>
      </c>
      <c r="B6857" s="338" t="s">
        <v>13897</v>
      </c>
      <c r="C6857" s="341" t="s">
        <v>0</v>
      </c>
      <c r="D6857" s="342">
        <v>10.42</v>
      </c>
      <c r="E6857" s="342">
        <v>9.67</v>
      </c>
      <c r="F6857" s="338" t="s">
        <v>32651</v>
      </c>
      <c r="G6857" s="343"/>
      <c r="H6857" s="343"/>
      <c r="I6857" s="343"/>
    </row>
    <row r="6858" spans="1:9" ht="69.75" customHeight="1">
      <c r="A6858" s="340" t="s">
        <v>13898</v>
      </c>
      <c r="B6858" s="338" t="s">
        <v>13899</v>
      </c>
      <c r="C6858" s="341" t="s">
        <v>0</v>
      </c>
      <c r="D6858" s="342">
        <v>11.12</v>
      </c>
      <c r="E6858" s="342">
        <v>10.3</v>
      </c>
      <c r="F6858" s="338" t="s">
        <v>32651</v>
      </c>
      <c r="G6858" s="343"/>
      <c r="H6858" s="343"/>
      <c r="I6858" s="343"/>
    </row>
    <row r="6859" spans="1:9" ht="69.75" customHeight="1">
      <c r="A6859" s="340" t="s">
        <v>13900</v>
      </c>
      <c r="B6859" s="338" t="s">
        <v>13901</v>
      </c>
      <c r="C6859" s="341" t="s">
        <v>0</v>
      </c>
      <c r="D6859" s="342">
        <v>6.22</v>
      </c>
      <c r="E6859" s="342">
        <v>5.88</v>
      </c>
      <c r="F6859" s="338" t="s">
        <v>32651</v>
      </c>
      <c r="G6859" s="343"/>
      <c r="H6859" s="343"/>
      <c r="I6859" s="343"/>
    </row>
    <row r="6860" spans="1:9" ht="69.75" customHeight="1">
      <c r="A6860" s="340" t="s">
        <v>13902</v>
      </c>
      <c r="B6860" s="338" t="s">
        <v>13903</v>
      </c>
      <c r="C6860" s="341" t="s">
        <v>0</v>
      </c>
      <c r="D6860" s="342">
        <v>6.22</v>
      </c>
      <c r="E6860" s="342">
        <v>5.88</v>
      </c>
      <c r="F6860" s="338" t="s">
        <v>32651</v>
      </c>
      <c r="G6860" s="343"/>
      <c r="H6860" s="343"/>
      <c r="I6860" s="343"/>
    </row>
    <row r="6861" spans="1:9" ht="69.75" customHeight="1">
      <c r="A6861" s="340" t="s">
        <v>13904</v>
      </c>
      <c r="B6861" s="338" t="s">
        <v>13905</v>
      </c>
      <c r="C6861" s="341" t="s">
        <v>4</v>
      </c>
      <c r="D6861" s="342">
        <v>22.06</v>
      </c>
      <c r="E6861" s="342">
        <v>19.93</v>
      </c>
      <c r="F6861" s="338" t="s">
        <v>32651</v>
      </c>
      <c r="G6861" s="343"/>
      <c r="H6861" s="343"/>
      <c r="I6861" s="343"/>
    </row>
    <row r="6862" spans="1:9" ht="69.75" customHeight="1">
      <c r="A6862" s="340" t="s">
        <v>13906</v>
      </c>
      <c r="B6862" s="338" t="s">
        <v>13907</v>
      </c>
      <c r="C6862" s="341" t="s">
        <v>4</v>
      </c>
      <c r="D6862" s="342">
        <v>2.36</v>
      </c>
      <c r="E6862" s="342">
        <v>2.19</v>
      </c>
      <c r="F6862" s="338" t="s">
        <v>32651</v>
      </c>
      <c r="G6862" s="343"/>
      <c r="H6862" s="343"/>
      <c r="I6862" s="343"/>
    </row>
    <row r="6863" spans="1:9" ht="69.75" customHeight="1">
      <c r="A6863" s="340" t="s">
        <v>13908</v>
      </c>
      <c r="B6863" s="338" t="s">
        <v>13909</v>
      </c>
      <c r="C6863" s="341" t="s">
        <v>4</v>
      </c>
      <c r="D6863" s="342">
        <v>3.62</v>
      </c>
      <c r="E6863" s="342">
        <v>3.36</v>
      </c>
      <c r="F6863" s="338" t="s">
        <v>32651</v>
      </c>
      <c r="G6863" s="343"/>
      <c r="H6863" s="343"/>
      <c r="I6863" s="343"/>
    </row>
    <row r="6864" spans="1:9" ht="69.75" customHeight="1">
      <c r="A6864" s="340" t="s">
        <v>13910</v>
      </c>
      <c r="B6864" s="338" t="s">
        <v>13911</v>
      </c>
      <c r="C6864" s="341" t="s">
        <v>4</v>
      </c>
      <c r="D6864" s="342">
        <v>1.32</v>
      </c>
      <c r="E6864" s="342">
        <v>1.19</v>
      </c>
      <c r="F6864" s="338" t="s">
        <v>32651</v>
      </c>
      <c r="G6864" s="343"/>
      <c r="H6864" s="343"/>
      <c r="I6864" s="343"/>
    </row>
    <row r="6865" spans="1:9" ht="69.75" customHeight="1">
      <c r="A6865" s="340" t="s">
        <v>13913</v>
      </c>
      <c r="B6865" s="338" t="s">
        <v>13914</v>
      </c>
      <c r="C6865" s="341" t="s">
        <v>4</v>
      </c>
      <c r="D6865" s="342">
        <v>2.81</v>
      </c>
      <c r="E6865" s="342">
        <v>2.59</v>
      </c>
      <c r="F6865" s="338" t="s">
        <v>32651</v>
      </c>
      <c r="G6865" s="343"/>
      <c r="H6865" s="343"/>
      <c r="I6865" s="343"/>
    </row>
    <row r="6866" spans="1:9" ht="69.75" customHeight="1">
      <c r="A6866" s="340" t="s">
        <v>13915</v>
      </c>
      <c r="B6866" s="338" t="s">
        <v>13916</v>
      </c>
      <c r="C6866" s="341" t="s">
        <v>4</v>
      </c>
      <c r="D6866" s="342">
        <v>3.12</v>
      </c>
      <c r="E6866" s="342">
        <v>2.87</v>
      </c>
      <c r="F6866" s="338" t="s">
        <v>32651</v>
      </c>
      <c r="G6866" s="343"/>
      <c r="H6866" s="343"/>
      <c r="I6866" s="343"/>
    </row>
    <row r="6867" spans="1:9" ht="69.75" customHeight="1">
      <c r="A6867" s="340" t="s">
        <v>13917</v>
      </c>
      <c r="B6867" s="338" t="s">
        <v>13918</v>
      </c>
      <c r="C6867" s="341" t="s">
        <v>4</v>
      </c>
      <c r="D6867" s="342">
        <v>4.29</v>
      </c>
      <c r="E6867" s="342">
        <v>3.97</v>
      </c>
      <c r="F6867" s="338" t="s">
        <v>32651</v>
      </c>
      <c r="G6867" s="343"/>
      <c r="H6867" s="343"/>
      <c r="I6867" s="343"/>
    </row>
    <row r="6868" spans="1:9" ht="69.75" customHeight="1">
      <c r="A6868" s="340" t="s">
        <v>13919</v>
      </c>
      <c r="B6868" s="338" t="s">
        <v>13920</v>
      </c>
      <c r="C6868" s="341" t="s">
        <v>4</v>
      </c>
      <c r="D6868" s="342">
        <v>2.02</v>
      </c>
      <c r="E6868" s="342">
        <v>1.83</v>
      </c>
      <c r="F6868" s="338" t="s">
        <v>32651</v>
      </c>
      <c r="G6868" s="343"/>
      <c r="H6868" s="343"/>
      <c r="I6868" s="343"/>
    </row>
    <row r="6869" spans="1:9" ht="69.75" customHeight="1">
      <c r="A6869" s="340" t="s">
        <v>13922</v>
      </c>
      <c r="B6869" s="338" t="s">
        <v>13923</v>
      </c>
      <c r="C6869" s="341" t="s">
        <v>6</v>
      </c>
      <c r="D6869" s="342">
        <v>80.16</v>
      </c>
      <c r="E6869" s="342">
        <v>77.95</v>
      </c>
      <c r="F6869" s="338" t="s">
        <v>32651</v>
      </c>
      <c r="G6869" s="343"/>
      <c r="H6869" s="343"/>
      <c r="I6869" s="343"/>
    </row>
    <row r="6870" spans="1:9" ht="69.75" customHeight="1">
      <c r="A6870" s="340" t="s">
        <v>13924</v>
      </c>
      <c r="B6870" s="338" t="s">
        <v>13925</v>
      </c>
      <c r="C6870" s="341" t="s">
        <v>6</v>
      </c>
      <c r="D6870" s="342">
        <v>61.64</v>
      </c>
      <c r="E6870" s="342">
        <v>59.43</v>
      </c>
      <c r="F6870" s="338" t="s">
        <v>32651</v>
      </c>
      <c r="G6870" s="343"/>
      <c r="H6870" s="343"/>
      <c r="I6870" s="343"/>
    </row>
    <row r="6871" spans="1:9" ht="69.75" customHeight="1">
      <c r="A6871" s="340" t="s">
        <v>13926</v>
      </c>
      <c r="B6871" s="338" t="s">
        <v>13927</v>
      </c>
      <c r="C6871" s="341" t="s">
        <v>6</v>
      </c>
      <c r="D6871" s="342">
        <v>52.38</v>
      </c>
      <c r="E6871" s="342">
        <v>50.17</v>
      </c>
      <c r="F6871" s="338" t="s">
        <v>32651</v>
      </c>
      <c r="G6871" s="343"/>
      <c r="H6871" s="343"/>
      <c r="I6871" s="343"/>
    </row>
    <row r="6872" spans="1:9" ht="69.75" customHeight="1">
      <c r="A6872" s="340" t="s">
        <v>13928</v>
      </c>
      <c r="B6872" s="338" t="s">
        <v>32574</v>
      </c>
      <c r="C6872" s="341" t="s">
        <v>6</v>
      </c>
      <c r="D6872" s="342">
        <v>90.96</v>
      </c>
      <c r="E6872" s="342">
        <v>88.89</v>
      </c>
      <c r="F6872" s="338" t="s">
        <v>32651</v>
      </c>
      <c r="G6872" s="343"/>
      <c r="H6872" s="343"/>
      <c r="I6872" s="343"/>
    </row>
    <row r="6873" spans="1:9" ht="69.75" customHeight="1">
      <c r="A6873" s="340" t="s">
        <v>13929</v>
      </c>
      <c r="B6873" s="338" t="s">
        <v>32575</v>
      </c>
      <c r="C6873" s="341" t="s">
        <v>6</v>
      </c>
      <c r="D6873" s="342">
        <v>68.38</v>
      </c>
      <c r="E6873" s="342">
        <v>66.31</v>
      </c>
      <c r="F6873" s="338" t="s">
        <v>32651</v>
      </c>
      <c r="G6873" s="343"/>
      <c r="H6873" s="343"/>
      <c r="I6873" s="343"/>
    </row>
    <row r="6874" spans="1:9" ht="69.75" customHeight="1">
      <c r="A6874" s="340" t="s">
        <v>13930</v>
      </c>
      <c r="B6874" s="338" t="s">
        <v>32576</v>
      </c>
      <c r="C6874" s="341" t="s">
        <v>6</v>
      </c>
      <c r="D6874" s="342">
        <v>57.1</v>
      </c>
      <c r="E6874" s="342">
        <v>55.03</v>
      </c>
      <c r="F6874" s="338" t="s">
        <v>32651</v>
      </c>
      <c r="G6874" s="343"/>
      <c r="H6874" s="343"/>
      <c r="I6874" s="343"/>
    </row>
    <row r="6875" spans="1:9" ht="69.75" customHeight="1">
      <c r="A6875" s="340" t="s">
        <v>13931</v>
      </c>
      <c r="B6875" s="338" t="s">
        <v>32577</v>
      </c>
      <c r="C6875" s="341" t="s">
        <v>6</v>
      </c>
      <c r="D6875" s="342">
        <v>73.94</v>
      </c>
      <c r="E6875" s="342">
        <v>72.33</v>
      </c>
      <c r="F6875" s="338" t="s">
        <v>32651</v>
      </c>
      <c r="G6875" s="343"/>
      <c r="H6875" s="343"/>
      <c r="I6875" s="343"/>
    </row>
    <row r="6876" spans="1:9" ht="69.75" customHeight="1">
      <c r="A6876" s="340" t="s">
        <v>13932</v>
      </c>
      <c r="B6876" s="338" t="s">
        <v>32578</v>
      </c>
      <c r="C6876" s="341" t="s">
        <v>6</v>
      </c>
      <c r="D6876" s="342">
        <v>55.24</v>
      </c>
      <c r="E6876" s="342">
        <v>53.63</v>
      </c>
      <c r="F6876" s="338" t="s">
        <v>32651</v>
      </c>
      <c r="G6876" s="343"/>
      <c r="H6876" s="343"/>
      <c r="I6876" s="343"/>
    </row>
    <row r="6877" spans="1:9" ht="69.75" customHeight="1">
      <c r="A6877" s="340" t="s">
        <v>13933</v>
      </c>
      <c r="B6877" s="338" t="s">
        <v>32579</v>
      </c>
      <c r="C6877" s="341" t="s">
        <v>6</v>
      </c>
      <c r="D6877" s="342">
        <v>45.96</v>
      </c>
      <c r="E6877" s="342">
        <v>44.35</v>
      </c>
      <c r="F6877" s="338" t="s">
        <v>32651</v>
      </c>
      <c r="G6877" s="343"/>
      <c r="H6877" s="343"/>
      <c r="I6877" s="343"/>
    </row>
    <row r="6878" spans="1:9" ht="69.75" customHeight="1">
      <c r="A6878" s="340" t="s">
        <v>13934</v>
      </c>
      <c r="B6878" s="338" t="s">
        <v>32580</v>
      </c>
      <c r="C6878" s="341" t="s">
        <v>6</v>
      </c>
      <c r="D6878" s="342">
        <v>107.34</v>
      </c>
      <c r="E6878" s="342">
        <v>105.17</v>
      </c>
      <c r="F6878" s="338" t="s">
        <v>32651</v>
      </c>
      <c r="G6878" s="343"/>
      <c r="H6878" s="343"/>
      <c r="I6878" s="343"/>
    </row>
    <row r="6879" spans="1:9" ht="69.75" customHeight="1">
      <c r="A6879" s="340" t="s">
        <v>13935</v>
      </c>
      <c r="B6879" s="338" t="s">
        <v>32581</v>
      </c>
      <c r="C6879" s="341" t="s">
        <v>6</v>
      </c>
      <c r="D6879" s="342">
        <v>66.09</v>
      </c>
      <c r="E6879" s="342">
        <v>63.92</v>
      </c>
      <c r="F6879" s="338" t="s">
        <v>32651</v>
      </c>
      <c r="G6879" s="343"/>
      <c r="H6879" s="343"/>
      <c r="I6879" s="343"/>
    </row>
    <row r="6880" spans="1:9" ht="69.75" customHeight="1">
      <c r="A6880" s="340" t="s">
        <v>13936</v>
      </c>
      <c r="B6880" s="338" t="s">
        <v>32582</v>
      </c>
      <c r="C6880" s="341" t="s">
        <v>6</v>
      </c>
      <c r="D6880" s="342">
        <v>103.57</v>
      </c>
      <c r="E6880" s="342">
        <v>100.64</v>
      </c>
      <c r="F6880" s="338" t="s">
        <v>32651</v>
      </c>
      <c r="G6880" s="343"/>
      <c r="H6880" s="343"/>
      <c r="I6880" s="343"/>
    </row>
    <row r="6881" spans="1:9" ht="69.75" customHeight="1">
      <c r="A6881" s="340" t="s">
        <v>13937</v>
      </c>
      <c r="B6881" s="338" t="s">
        <v>32583</v>
      </c>
      <c r="C6881" s="341" t="s">
        <v>6</v>
      </c>
      <c r="D6881" s="342">
        <v>67.48</v>
      </c>
      <c r="E6881" s="342">
        <v>64.55</v>
      </c>
      <c r="F6881" s="338" t="s">
        <v>32651</v>
      </c>
      <c r="G6881" s="343"/>
      <c r="H6881" s="343"/>
      <c r="I6881" s="343"/>
    </row>
    <row r="6882" spans="1:9" ht="69.75" customHeight="1">
      <c r="A6882" s="340" t="s">
        <v>13938</v>
      </c>
      <c r="B6882" s="338" t="s">
        <v>32584</v>
      </c>
      <c r="C6882" s="341" t="s">
        <v>4</v>
      </c>
      <c r="D6882" s="342">
        <v>75.349999999999994</v>
      </c>
      <c r="E6882" s="342">
        <v>72.489999999999995</v>
      </c>
      <c r="F6882" s="338" t="s">
        <v>32651</v>
      </c>
      <c r="G6882" s="343"/>
      <c r="H6882" s="343"/>
      <c r="I6882" s="343"/>
    </row>
    <row r="6883" spans="1:9" ht="69.75" customHeight="1">
      <c r="A6883" s="340" t="s">
        <v>13939</v>
      </c>
      <c r="B6883" s="338" t="s">
        <v>32585</v>
      </c>
      <c r="C6883" s="341" t="s">
        <v>4</v>
      </c>
      <c r="D6883" s="342">
        <v>19.57</v>
      </c>
      <c r="E6883" s="342">
        <v>18.12</v>
      </c>
      <c r="F6883" s="338" t="s">
        <v>32651</v>
      </c>
      <c r="G6883" s="343"/>
      <c r="H6883" s="343"/>
      <c r="I6883" s="343"/>
    </row>
    <row r="6884" spans="1:9" ht="69.75" customHeight="1">
      <c r="A6884" s="340" t="s">
        <v>13940</v>
      </c>
      <c r="B6884" s="338" t="s">
        <v>32586</v>
      </c>
      <c r="C6884" s="341" t="s">
        <v>4</v>
      </c>
      <c r="D6884" s="342">
        <v>143.31</v>
      </c>
      <c r="E6884" s="342">
        <v>139.43</v>
      </c>
      <c r="F6884" s="338" t="s">
        <v>32651</v>
      </c>
      <c r="G6884" s="343"/>
      <c r="H6884" s="343"/>
      <c r="I6884" s="343"/>
    </row>
    <row r="6885" spans="1:9" ht="69.75" customHeight="1">
      <c r="A6885" s="340" t="s">
        <v>13941</v>
      </c>
      <c r="B6885" s="338" t="s">
        <v>32587</v>
      </c>
      <c r="C6885" s="341" t="s">
        <v>4</v>
      </c>
      <c r="D6885" s="342">
        <v>0.36</v>
      </c>
      <c r="E6885" s="342">
        <v>0.34</v>
      </c>
      <c r="F6885" s="338" t="s">
        <v>32651</v>
      </c>
      <c r="G6885" s="343"/>
      <c r="H6885" s="343"/>
      <c r="I6885" s="343"/>
    </row>
    <row r="6886" spans="1:9" ht="69.75" customHeight="1">
      <c r="A6886" s="340" t="s">
        <v>13942</v>
      </c>
      <c r="B6886" s="338" t="s">
        <v>32588</v>
      </c>
      <c r="C6886" s="341" t="s">
        <v>4</v>
      </c>
      <c r="D6886" s="342">
        <v>0.14000000000000001</v>
      </c>
      <c r="E6886" s="342">
        <v>0.13</v>
      </c>
      <c r="F6886" s="338" t="s">
        <v>32651</v>
      </c>
      <c r="G6886" s="343"/>
      <c r="H6886" s="343"/>
      <c r="I6886" s="343"/>
    </row>
    <row r="6887" spans="1:9" ht="69.75" customHeight="1">
      <c r="A6887" s="340" t="s">
        <v>13943</v>
      </c>
      <c r="B6887" s="338" t="s">
        <v>32589</v>
      </c>
      <c r="C6887" s="341" t="s">
        <v>4</v>
      </c>
      <c r="D6887" s="342">
        <v>0.1</v>
      </c>
      <c r="E6887" s="342">
        <v>0.09</v>
      </c>
      <c r="F6887" s="338" t="s">
        <v>32651</v>
      </c>
      <c r="G6887" s="343"/>
      <c r="H6887" s="343"/>
      <c r="I6887" s="343"/>
    </row>
    <row r="6888" spans="1:9" ht="69.75" customHeight="1">
      <c r="A6888" s="340" t="s">
        <v>13944</v>
      </c>
      <c r="B6888" s="338" t="s">
        <v>32590</v>
      </c>
      <c r="C6888" s="341" t="s">
        <v>0</v>
      </c>
      <c r="D6888" s="342">
        <v>31.11</v>
      </c>
      <c r="E6888" s="342">
        <v>29.77</v>
      </c>
      <c r="F6888" s="338" t="s">
        <v>32651</v>
      </c>
      <c r="G6888" s="343"/>
      <c r="H6888" s="343"/>
      <c r="I6888" s="343"/>
    </row>
    <row r="6889" spans="1:9" ht="69.75" customHeight="1">
      <c r="A6889" s="340" t="s">
        <v>13945</v>
      </c>
      <c r="B6889" s="338" t="s">
        <v>32591</v>
      </c>
      <c r="C6889" s="341" t="s">
        <v>4</v>
      </c>
      <c r="D6889" s="342">
        <v>6.83</v>
      </c>
      <c r="E6889" s="342">
        <v>6.4</v>
      </c>
      <c r="F6889" s="338" t="s">
        <v>32651</v>
      </c>
      <c r="G6889" s="343"/>
      <c r="H6889" s="343"/>
      <c r="I6889" s="343"/>
    </row>
    <row r="6890" spans="1:9" ht="69.75" customHeight="1">
      <c r="A6890" s="340" t="s">
        <v>13946</v>
      </c>
      <c r="B6890" s="338" t="s">
        <v>32592</v>
      </c>
      <c r="C6890" s="341" t="s">
        <v>4</v>
      </c>
      <c r="D6890" s="342">
        <v>114.59</v>
      </c>
      <c r="E6890" s="342">
        <v>103.35</v>
      </c>
      <c r="F6890" s="338" t="s">
        <v>32651</v>
      </c>
      <c r="G6890" s="343"/>
      <c r="H6890" s="343"/>
      <c r="I6890" s="343"/>
    </row>
    <row r="6891" spans="1:9" ht="69.75" customHeight="1">
      <c r="A6891" s="340" t="s">
        <v>13947</v>
      </c>
      <c r="B6891" s="338" t="s">
        <v>32593</v>
      </c>
      <c r="C6891" s="341" t="s">
        <v>6</v>
      </c>
      <c r="D6891" s="342">
        <v>254.16</v>
      </c>
      <c r="E6891" s="342">
        <v>229.28</v>
      </c>
      <c r="F6891" s="338" t="s">
        <v>32651</v>
      </c>
      <c r="G6891" s="343"/>
      <c r="H6891" s="343"/>
      <c r="I6891" s="343"/>
    </row>
    <row r="6892" spans="1:9" ht="69.75" customHeight="1">
      <c r="A6892" s="340" t="s">
        <v>13948</v>
      </c>
      <c r="B6892" s="338" t="s">
        <v>32594</v>
      </c>
      <c r="C6892" s="341" t="s">
        <v>5</v>
      </c>
      <c r="D6892" s="342">
        <v>144.09</v>
      </c>
      <c r="E6892" s="342">
        <v>129.99</v>
      </c>
      <c r="F6892" s="338" t="s">
        <v>32651</v>
      </c>
      <c r="G6892" s="343"/>
      <c r="H6892" s="343"/>
      <c r="I6892" s="343"/>
    </row>
    <row r="6893" spans="1:9" ht="69.75" customHeight="1">
      <c r="A6893" s="340" t="s">
        <v>13949</v>
      </c>
      <c r="B6893" s="338" t="s">
        <v>32595</v>
      </c>
      <c r="C6893" s="341" t="s">
        <v>4</v>
      </c>
      <c r="D6893" s="342">
        <v>346.92</v>
      </c>
      <c r="E6893" s="342">
        <v>329.86</v>
      </c>
      <c r="F6893" s="338" t="s">
        <v>32651</v>
      </c>
      <c r="G6893" s="343"/>
      <c r="H6893" s="343"/>
      <c r="I6893" s="343"/>
    </row>
    <row r="6894" spans="1:9" ht="69.75" customHeight="1">
      <c r="A6894" s="340" t="s">
        <v>13950</v>
      </c>
      <c r="B6894" s="338" t="s">
        <v>32596</v>
      </c>
      <c r="C6894" s="341" t="s">
        <v>6</v>
      </c>
      <c r="D6894" s="342">
        <v>974.72</v>
      </c>
      <c r="E6894" s="342">
        <v>932.91</v>
      </c>
      <c r="F6894" s="338" t="s">
        <v>32651</v>
      </c>
      <c r="G6894" s="343"/>
      <c r="H6894" s="343"/>
      <c r="I6894" s="343"/>
    </row>
    <row r="6895" spans="1:9" ht="69.75" customHeight="1">
      <c r="A6895" s="340" t="s">
        <v>32597</v>
      </c>
      <c r="B6895" s="338" t="s">
        <v>32598</v>
      </c>
      <c r="C6895" s="341" t="s">
        <v>6</v>
      </c>
      <c r="D6895" s="342">
        <v>102.9</v>
      </c>
      <c r="E6895" s="342">
        <v>92.53</v>
      </c>
      <c r="F6895" s="338" t="s">
        <v>32651</v>
      </c>
      <c r="G6895" s="343"/>
      <c r="H6895" s="343"/>
      <c r="I6895" s="343"/>
    </row>
    <row r="6896" spans="1:9" ht="69.75" customHeight="1">
      <c r="A6896" s="340" t="s">
        <v>32599</v>
      </c>
      <c r="B6896" s="338" t="s">
        <v>32600</v>
      </c>
      <c r="C6896" s="341" t="s">
        <v>0</v>
      </c>
      <c r="D6896" s="342">
        <v>4832.68</v>
      </c>
      <c r="E6896" s="342">
        <v>4534.1400000000003</v>
      </c>
      <c r="F6896" s="338" t="s">
        <v>32651</v>
      </c>
      <c r="G6896" s="343"/>
      <c r="H6896" s="343"/>
      <c r="I6896" s="343"/>
    </row>
    <row r="6897" spans="1:9" ht="69.75" customHeight="1">
      <c r="A6897" s="340" t="s">
        <v>32601</v>
      </c>
      <c r="B6897" s="338" t="s">
        <v>32602</v>
      </c>
      <c r="C6897" s="341" t="s">
        <v>6</v>
      </c>
      <c r="D6897" s="342">
        <v>72.25</v>
      </c>
      <c r="E6897" s="342">
        <v>64.97</v>
      </c>
      <c r="F6897" s="338" t="s">
        <v>32651</v>
      </c>
      <c r="G6897" s="343"/>
      <c r="H6897" s="343"/>
      <c r="I6897" s="343"/>
    </row>
    <row r="6898" spans="1:9" ht="69.75" customHeight="1">
      <c r="A6898" s="340" t="s">
        <v>32603</v>
      </c>
      <c r="B6898" s="338" t="s">
        <v>32604</v>
      </c>
      <c r="C6898" s="341" t="s">
        <v>0</v>
      </c>
      <c r="D6898" s="342">
        <v>2342.37</v>
      </c>
      <c r="E6898" s="342">
        <v>2106.35</v>
      </c>
      <c r="F6898" s="338" t="s">
        <v>32651</v>
      </c>
      <c r="G6898" s="343"/>
      <c r="H6898" s="343"/>
      <c r="I6898" s="343"/>
    </row>
    <row r="6899" spans="1:9" ht="69.75" customHeight="1">
      <c r="A6899" s="340" t="s">
        <v>32605</v>
      </c>
      <c r="B6899" s="338" t="s">
        <v>32606</v>
      </c>
      <c r="C6899" s="341" t="s">
        <v>0</v>
      </c>
      <c r="D6899" s="342">
        <v>3458.72</v>
      </c>
      <c r="E6899" s="342">
        <v>3110.23</v>
      </c>
      <c r="F6899" s="338" t="s">
        <v>32651</v>
      </c>
      <c r="G6899" s="343"/>
      <c r="H6899" s="343"/>
      <c r="I6899" s="343"/>
    </row>
    <row r="6900" spans="1:9" ht="69.75" customHeight="1">
      <c r="A6900" s="340" t="s">
        <v>32607</v>
      </c>
      <c r="B6900" s="338" t="s">
        <v>32608</v>
      </c>
      <c r="C6900" s="341" t="s">
        <v>6</v>
      </c>
      <c r="D6900" s="342">
        <v>223.83</v>
      </c>
      <c r="E6900" s="342">
        <v>201.4</v>
      </c>
      <c r="F6900" s="338" t="s">
        <v>32651</v>
      </c>
      <c r="G6900" s="343"/>
      <c r="H6900" s="343"/>
      <c r="I6900" s="343"/>
    </row>
    <row r="6901" spans="1:9" ht="69.75" customHeight="1">
      <c r="A6901" s="340" t="s">
        <v>32609</v>
      </c>
      <c r="B6901" s="338" t="s">
        <v>32610</v>
      </c>
      <c r="C6901" s="341" t="s">
        <v>0</v>
      </c>
      <c r="D6901" s="342">
        <v>18008.14</v>
      </c>
      <c r="E6901" s="342">
        <v>17217.05</v>
      </c>
      <c r="F6901" s="338" t="s">
        <v>32651</v>
      </c>
      <c r="G6901" s="343"/>
      <c r="H6901" s="343"/>
      <c r="I6901" s="343"/>
    </row>
    <row r="6902" spans="1:9" ht="69.75" customHeight="1">
      <c r="A6902" s="340" t="s">
        <v>32611</v>
      </c>
      <c r="B6902" s="338" t="s">
        <v>32612</v>
      </c>
      <c r="C6902" s="341" t="s">
        <v>6</v>
      </c>
      <c r="D6902" s="342">
        <v>186.9</v>
      </c>
      <c r="E6902" s="342">
        <v>168.17</v>
      </c>
      <c r="F6902" s="338" t="s">
        <v>32651</v>
      </c>
      <c r="G6902" s="343"/>
      <c r="H6902" s="343"/>
      <c r="I6902" s="343"/>
    </row>
    <row r="6903" spans="1:9" ht="69.75" customHeight="1">
      <c r="A6903" s="340" t="s">
        <v>13951</v>
      </c>
      <c r="B6903" s="338" t="s">
        <v>13952</v>
      </c>
      <c r="C6903" s="341" t="s">
        <v>5</v>
      </c>
      <c r="D6903" s="342">
        <v>150.55000000000001</v>
      </c>
      <c r="E6903" s="342">
        <v>135.79</v>
      </c>
      <c r="F6903" s="338" t="s">
        <v>32651</v>
      </c>
      <c r="G6903" s="343"/>
      <c r="H6903" s="343"/>
      <c r="I6903" s="343"/>
    </row>
    <row r="6904" spans="1:9" ht="69.75" customHeight="1">
      <c r="A6904" s="340" t="s">
        <v>386</v>
      </c>
      <c r="B6904" s="338" t="s">
        <v>13953</v>
      </c>
      <c r="C6904" s="341" t="s">
        <v>5</v>
      </c>
      <c r="D6904" s="342">
        <v>73.38</v>
      </c>
      <c r="E6904" s="342">
        <v>66.180000000000007</v>
      </c>
      <c r="F6904" s="338" t="s">
        <v>32651</v>
      </c>
      <c r="G6904" s="343"/>
      <c r="H6904" s="343"/>
      <c r="I6904" s="343"/>
    </row>
    <row r="6905" spans="1:9" ht="69.75" customHeight="1">
      <c r="A6905" s="340" t="s">
        <v>13954</v>
      </c>
      <c r="B6905" s="338" t="s">
        <v>13955</v>
      </c>
      <c r="C6905" s="341" t="s">
        <v>5</v>
      </c>
      <c r="D6905" s="342">
        <v>224.77</v>
      </c>
      <c r="E6905" s="342">
        <v>202.73</v>
      </c>
      <c r="F6905" s="338" t="s">
        <v>32651</v>
      </c>
      <c r="G6905" s="343"/>
      <c r="H6905" s="343"/>
      <c r="I6905" s="343"/>
    </row>
    <row r="6906" spans="1:9" ht="69.75" customHeight="1">
      <c r="A6906" s="340" t="s">
        <v>13956</v>
      </c>
      <c r="B6906" s="338" t="s">
        <v>13957</v>
      </c>
      <c r="C6906" s="341" t="s">
        <v>5</v>
      </c>
      <c r="D6906" s="342">
        <v>137.96</v>
      </c>
      <c r="E6906" s="342">
        <v>124.42</v>
      </c>
      <c r="F6906" s="338" t="s">
        <v>32651</v>
      </c>
      <c r="G6906" s="343"/>
      <c r="H6906" s="343"/>
      <c r="I6906" s="343"/>
    </row>
    <row r="6907" spans="1:9" ht="69.75" customHeight="1">
      <c r="A6907" s="340" t="s">
        <v>13958</v>
      </c>
      <c r="B6907" s="338" t="s">
        <v>13959</v>
      </c>
      <c r="C6907" s="341" t="s">
        <v>5</v>
      </c>
      <c r="D6907" s="342">
        <v>53.16</v>
      </c>
      <c r="E6907" s="342">
        <v>51.99</v>
      </c>
      <c r="F6907" s="338" t="s">
        <v>32651</v>
      </c>
      <c r="G6907" s="343"/>
      <c r="H6907" s="343"/>
      <c r="I6907" s="343"/>
    </row>
    <row r="6908" spans="1:9" ht="69.75" customHeight="1">
      <c r="A6908" s="340" t="s">
        <v>13960</v>
      </c>
      <c r="B6908" s="338" t="s">
        <v>13961</v>
      </c>
      <c r="C6908" s="341" t="s">
        <v>5</v>
      </c>
      <c r="D6908" s="342">
        <v>737.43</v>
      </c>
      <c r="E6908" s="342">
        <v>665.12</v>
      </c>
      <c r="F6908" s="338" t="s">
        <v>32651</v>
      </c>
      <c r="G6908" s="343"/>
      <c r="H6908" s="343"/>
      <c r="I6908" s="343"/>
    </row>
    <row r="6909" spans="1:9" ht="69.75" customHeight="1">
      <c r="A6909" s="340" t="s">
        <v>13962</v>
      </c>
      <c r="B6909" s="338" t="s">
        <v>13963</v>
      </c>
      <c r="C6909" s="341" t="s">
        <v>5</v>
      </c>
      <c r="D6909" s="342">
        <v>214.51</v>
      </c>
      <c r="E6909" s="342">
        <v>193.99</v>
      </c>
      <c r="F6909" s="338" t="s">
        <v>32651</v>
      </c>
      <c r="G6909" s="343"/>
      <c r="H6909" s="343"/>
      <c r="I6909" s="343"/>
    </row>
    <row r="6910" spans="1:9" ht="69.75" customHeight="1">
      <c r="A6910" s="340" t="s">
        <v>387</v>
      </c>
      <c r="B6910" s="338" t="s">
        <v>13964</v>
      </c>
      <c r="C6910" s="341" t="s">
        <v>5</v>
      </c>
      <c r="D6910" s="342">
        <v>343.45</v>
      </c>
      <c r="E6910" s="342">
        <v>309.77</v>
      </c>
      <c r="F6910" s="338" t="s">
        <v>32651</v>
      </c>
      <c r="G6910" s="343"/>
      <c r="H6910" s="343"/>
      <c r="I6910" s="343"/>
    </row>
    <row r="6911" spans="1:9" ht="69.75" customHeight="1">
      <c r="A6911" s="340" t="s">
        <v>13965</v>
      </c>
      <c r="B6911" s="338" t="s">
        <v>13966</v>
      </c>
      <c r="C6911" s="341" t="s">
        <v>5</v>
      </c>
      <c r="D6911" s="342">
        <v>99.9</v>
      </c>
      <c r="E6911" s="342">
        <v>90.33</v>
      </c>
      <c r="F6911" s="338" t="s">
        <v>32651</v>
      </c>
      <c r="G6911" s="343"/>
      <c r="H6911" s="343"/>
      <c r="I6911" s="343"/>
    </row>
    <row r="6912" spans="1:9" ht="69.75" customHeight="1">
      <c r="A6912" s="340" t="s">
        <v>13967</v>
      </c>
      <c r="B6912" s="338" t="s">
        <v>13968</v>
      </c>
      <c r="C6912" s="341" t="s">
        <v>4</v>
      </c>
      <c r="D6912" s="342">
        <v>14.64</v>
      </c>
      <c r="E6912" s="342">
        <v>13.2</v>
      </c>
      <c r="F6912" s="338" t="s">
        <v>32651</v>
      </c>
      <c r="G6912" s="343"/>
      <c r="H6912" s="343"/>
      <c r="I6912" s="343"/>
    </row>
    <row r="6913" spans="1:9" ht="69.75" customHeight="1">
      <c r="A6913" s="340" t="s">
        <v>13969</v>
      </c>
      <c r="B6913" s="338" t="s">
        <v>13970</v>
      </c>
      <c r="C6913" s="341" t="s">
        <v>6</v>
      </c>
      <c r="D6913" s="342">
        <v>3.35</v>
      </c>
      <c r="E6913" s="342">
        <v>3.01</v>
      </c>
      <c r="F6913" s="338" t="s">
        <v>32651</v>
      </c>
      <c r="G6913" s="343"/>
      <c r="H6913" s="343"/>
      <c r="I6913" s="343"/>
    </row>
    <row r="6914" spans="1:9" ht="69.75" customHeight="1">
      <c r="A6914" s="340" t="s">
        <v>13971</v>
      </c>
      <c r="B6914" s="338" t="s">
        <v>13972</v>
      </c>
      <c r="C6914" s="341" t="s">
        <v>4</v>
      </c>
      <c r="D6914" s="342">
        <v>29.25</v>
      </c>
      <c r="E6914" s="342">
        <v>26.37</v>
      </c>
      <c r="F6914" s="338" t="s">
        <v>32651</v>
      </c>
      <c r="G6914" s="343"/>
      <c r="H6914" s="343"/>
      <c r="I6914" s="343"/>
    </row>
    <row r="6915" spans="1:9" ht="69.75" customHeight="1">
      <c r="A6915" s="340" t="s">
        <v>13973</v>
      </c>
      <c r="B6915" s="338" t="s">
        <v>13974</v>
      </c>
      <c r="C6915" s="341" t="s">
        <v>4</v>
      </c>
      <c r="D6915" s="342">
        <v>8.25</v>
      </c>
      <c r="E6915" s="342">
        <v>7.45</v>
      </c>
      <c r="F6915" s="338" t="s">
        <v>32651</v>
      </c>
      <c r="G6915" s="343"/>
      <c r="H6915" s="343"/>
      <c r="I6915" s="343"/>
    </row>
    <row r="6916" spans="1:9" ht="69.75" customHeight="1">
      <c r="A6916" s="340" t="s">
        <v>13975</v>
      </c>
      <c r="B6916" s="338" t="s">
        <v>13976</v>
      </c>
      <c r="C6916" s="341" t="s">
        <v>4</v>
      </c>
      <c r="D6916" s="342">
        <v>21.49</v>
      </c>
      <c r="E6916" s="342">
        <v>19.32</v>
      </c>
      <c r="F6916" s="338" t="s">
        <v>32651</v>
      </c>
      <c r="G6916" s="343"/>
      <c r="H6916" s="343"/>
      <c r="I6916" s="343"/>
    </row>
    <row r="6917" spans="1:9" ht="69.75" customHeight="1">
      <c r="A6917" s="340" t="s">
        <v>13977</v>
      </c>
      <c r="B6917" s="338" t="s">
        <v>13978</v>
      </c>
      <c r="C6917" s="341" t="s">
        <v>4</v>
      </c>
      <c r="D6917" s="342">
        <v>23.88</v>
      </c>
      <c r="E6917" s="342">
        <v>22.56</v>
      </c>
      <c r="F6917" s="338" t="s">
        <v>32651</v>
      </c>
      <c r="G6917" s="343"/>
      <c r="H6917" s="343"/>
      <c r="I6917" s="343"/>
    </row>
    <row r="6918" spans="1:9" ht="69.75" customHeight="1">
      <c r="A6918" s="340" t="s">
        <v>388</v>
      </c>
      <c r="B6918" s="338" t="s">
        <v>13979</v>
      </c>
      <c r="C6918" s="341" t="s">
        <v>4</v>
      </c>
      <c r="D6918" s="342">
        <v>3.62</v>
      </c>
      <c r="E6918" s="342">
        <v>3.26</v>
      </c>
      <c r="F6918" s="338" t="s">
        <v>32651</v>
      </c>
      <c r="G6918" s="343"/>
      <c r="H6918" s="343"/>
      <c r="I6918" s="343"/>
    </row>
    <row r="6919" spans="1:9" ht="69.75" customHeight="1">
      <c r="A6919" s="340" t="s">
        <v>13980</v>
      </c>
      <c r="B6919" s="338" t="s">
        <v>13981</v>
      </c>
      <c r="C6919" s="341" t="s">
        <v>4</v>
      </c>
      <c r="D6919" s="342">
        <v>10.52</v>
      </c>
      <c r="E6919" s="342">
        <v>9.48</v>
      </c>
      <c r="F6919" s="338" t="s">
        <v>32651</v>
      </c>
      <c r="G6919" s="343"/>
      <c r="H6919" s="343"/>
      <c r="I6919" s="343"/>
    </row>
    <row r="6920" spans="1:9" ht="69.75" customHeight="1">
      <c r="A6920" s="340" t="s">
        <v>13982</v>
      </c>
      <c r="B6920" s="338" t="s">
        <v>13983</v>
      </c>
      <c r="C6920" s="341" t="s">
        <v>4</v>
      </c>
      <c r="D6920" s="342">
        <v>26.33</v>
      </c>
      <c r="E6920" s="342">
        <v>23.73</v>
      </c>
      <c r="F6920" s="338" t="s">
        <v>32651</v>
      </c>
      <c r="G6920" s="343"/>
      <c r="H6920" s="343"/>
      <c r="I6920" s="343"/>
    </row>
    <row r="6921" spans="1:9" ht="69.75" customHeight="1">
      <c r="A6921" s="340" t="s">
        <v>13984</v>
      </c>
      <c r="B6921" s="338" t="s">
        <v>13985</v>
      </c>
      <c r="C6921" s="341" t="s">
        <v>4</v>
      </c>
      <c r="D6921" s="342">
        <v>2.46</v>
      </c>
      <c r="E6921" s="342">
        <v>2.21</v>
      </c>
      <c r="F6921" s="338" t="s">
        <v>32651</v>
      </c>
      <c r="G6921" s="343"/>
      <c r="H6921" s="343"/>
      <c r="I6921" s="343"/>
    </row>
    <row r="6922" spans="1:9" ht="69.75" customHeight="1">
      <c r="A6922" s="340" t="s">
        <v>13986</v>
      </c>
      <c r="B6922" s="338" t="s">
        <v>13987</v>
      </c>
      <c r="C6922" s="341" t="s">
        <v>4</v>
      </c>
      <c r="D6922" s="342">
        <v>3.75</v>
      </c>
      <c r="E6922" s="342">
        <v>3.38</v>
      </c>
      <c r="F6922" s="338" t="s">
        <v>32651</v>
      </c>
      <c r="G6922" s="343"/>
      <c r="H6922" s="343"/>
      <c r="I6922" s="343"/>
    </row>
    <row r="6923" spans="1:9" ht="69.75" customHeight="1">
      <c r="A6923" s="340" t="s">
        <v>13988</v>
      </c>
      <c r="B6923" s="338" t="s">
        <v>13989</v>
      </c>
      <c r="C6923" s="341" t="s">
        <v>4</v>
      </c>
      <c r="D6923" s="342">
        <v>3.52</v>
      </c>
      <c r="E6923" s="342">
        <v>3.17</v>
      </c>
      <c r="F6923" s="338" t="s">
        <v>32651</v>
      </c>
      <c r="G6923" s="343"/>
      <c r="H6923" s="343"/>
      <c r="I6923" s="343"/>
    </row>
    <row r="6924" spans="1:9" ht="69.75" customHeight="1">
      <c r="A6924" s="340" t="s">
        <v>13990</v>
      </c>
      <c r="B6924" s="338" t="s">
        <v>13991</v>
      </c>
      <c r="C6924" s="341" t="s">
        <v>4</v>
      </c>
      <c r="D6924" s="342">
        <v>32.31</v>
      </c>
      <c r="E6924" s="342">
        <v>29.12</v>
      </c>
      <c r="F6924" s="338" t="s">
        <v>32651</v>
      </c>
      <c r="G6924" s="343"/>
      <c r="H6924" s="343"/>
      <c r="I6924" s="343"/>
    </row>
    <row r="6925" spans="1:9" ht="69.75" customHeight="1">
      <c r="A6925" s="340" t="s">
        <v>13992</v>
      </c>
      <c r="B6925" s="338" t="s">
        <v>13993</v>
      </c>
      <c r="C6925" s="341" t="s">
        <v>4</v>
      </c>
      <c r="D6925" s="342">
        <v>12.2</v>
      </c>
      <c r="E6925" s="342">
        <v>10.98</v>
      </c>
      <c r="F6925" s="338" t="s">
        <v>32651</v>
      </c>
      <c r="G6925" s="343"/>
      <c r="H6925" s="343"/>
      <c r="I6925" s="343"/>
    </row>
    <row r="6926" spans="1:9" ht="69.75" customHeight="1">
      <c r="A6926" s="340" t="s">
        <v>13994</v>
      </c>
      <c r="B6926" s="338" t="s">
        <v>13995</v>
      </c>
      <c r="C6926" s="341" t="s">
        <v>4</v>
      </c>
      <c r="D6926" s="342">
        <v>31.49</v>
      </c>
      <c r="E6926" s="342">
        <v>28.38</v>
      </c>
      <c r="F6926" s="338" t="s">
        <v>32651</v>
      </c>
      <c r="G6926" s="343"/>
      <c r="H6926" s="343"/>
      <c r="I6926" s="343"/>
    </row>
    <row r="6927" spans="1:9" ht="69.75" customHeight="1">
      <c r="A6927" s="340" t="s">
        <v>389</v>
      </c>
      <c r="B6927" s="338" t="s">
        <v>13996</v>
      </c>
      <c r="C6927" s="341" t="s">
        <v>4</v>
      </c>
      <c r="D6927" s="342">
        <v>4.55</v>
      </c>
      <c r="E6927" s="342">
        <v>4.0999999999999996</v>
      </c>
      <c r="F6927" s="338" t="s">
        <v>32651</v>
      </c>
      <c r="G6927" s="343"/>
      <c r="H6927" s="343"/>
      <c r="I6927" s="343"/>
    </row>
    <row r="6928" spans="1:9" ht="69.75" customHeight="1">
      <c r="A6928" s="340" t="s">
        <v>13997</v>
      </c>
      <c r="B6928" s="338" t="s">
        <v>13998</v>
      </c>
      <c r="C6928" s="341" t="s">
        <v>4</v>
      </c>
      <c r="D6928" s="342">
        <v>2.62</v>
      </c>
      <c r="E6928" s="342">
        <v>2.35</v>
      </c>
      <c r="F6928" s="338" t="s">
        <v>32651</v>
      </c>
      <c r="G6928" s="343"/>
      <c r="H6928" s="343"/>
      <c r="I6928" s="343"/>
    </row>
    <row r="6929" spans="1:9" ht="69.75" customHeight="1">
      <c r="A6929" s="340" t="s">
        <v>13999</v>
      </c>
      <c r="B6929" s="338" t="s">
        <v>14000</v>
      </c>
      <c r="C6929" s="341" t="s">
        <v>4</v>
      </c>
      <c r="D6929" s="342">
        <v>5.55</v>
      </c>
      <c r="E6929" s="342">
        <v>5.0599999999999996</v>
      </c>
      <c r="F6929" s="338" t="s">
        <v>32651</v>
      </c>
      <c r="G6929" s="343"/>
      <c r="H6929" s="343"/>
      <c r="I6929" s="343"/>
    </row>
    <row r="6930" spans="1:9" ht="69.75" customHeight="1">
      <c r="A6930" s="340" t="s">
        <v>390</v>
      </c>
      <c r="B6930" s="338" t="s">
        <v>14001</v>
      </c>
      <c r="C6930" s="341" t="s">
        <v>4</v>
      </c>
      <c r="D6930" s="342">
        <v>9.82</v>
      </c>
      <c r="E6930" s="342">
        <v>8.85</v>
      </c>
      <c r="F6930" s="338" t="s">
        <v>32651</v>
      </c>
      <c r="G6930" s="343"/>
      <c r="H6930" s="343"/>
      <c r="I6930" s="343"/>
    </row>
    <row r="6931" spans="1:9" ht="69.75" customHeight="1">
      <c r="A6931" s="340" t="s">
        <v>14002</v>
      </c>
      <c r="B6931" s="338" t="s">
        <v>14003</v>
      </c>
      <c r="C6931" s="341" t="s">
        <v>0</v>
      </c>
      <c r="D6931" s="342">
        <v>107.03</v>
      </c>
      <c r="E6931" s="342">
        <v>96.45</v>
      </c>
      <c r="F6931" s="338" t="s">
        <v>32651</v>
      </c>
      <c r="G6931" s="343"/>
      <c r="H6931" s="343"/>
      <c r="I6931" s="343"/>
    </row>
    <row r="6932" spans="1:9" ht="69.75" customHeight="1">
      <c r="A6932" s="340" t="s">
        <v>14004</v>
      </c>
      <c r="B6932" s="338" t="s">
        <v>14005</v>
      </c>
      <c r="C6932" s="341" t="s">
        <v>0</v>
      </c>
      <c r="D6932" s="342">
        <v>242.63</v>
      </c>
      <c r="E6932" s="342">
        <v>218.66</v>
      </c>
      <c r="F6932" s="338" t="s">
        <v>32651</v>
      </c>
      <c r="G6932" s="343"/>
      <c r="H6932" s="343"/>
      <c r="I6932" s="343"/>
    </row>
    <row r="6933" spans="1:9" ht="69.75" customHeight="1">
      <c r="A6933" s="340" t="s">
        <v>14006</v>
      </c>
      <c r="B6933" s="338" t="s">
        <v>14007</v>
      </c>
      <c r="C6933" s="341" t="s">
        <v>0</v>
      </c>
      <c r="D6933" s="342">
        <v>146.69999999999999</v>
      </c>
      <c r="E6933" s="342">
        <v>141.56</v>
      </c>
      <c r="F6933" s="338" t="s">
        <v>32651</v>
      </c>
      <c r="G6933" s="343"/>
      <c r="H6933" s="343"/>
      <c r="I6933" s="343"/>
    </row>
    <row r="6934" spans="1:9" ht="69.75" customHeight="1">
      <c r="A6934" s="340" t="s">
        <v>14008</v>
      </c>
      <c r="B6934" s="338" t="s">
        <v>14009</v>
      </c>
      <c r="C6934" s="341" t="s">
        <v>0</v>
      </c>
      <c r="D6934" s="342">
        <v>191.08</v>
      </c>
      <c r="E6934" s="342">
        <v>181.56</v>
      </c>
      <c r="F6934" s="338" t="s">
        <v>32651</v>
      </c>
      <c r="G6934" s="343"/>
      <c r="H6934" s="343"/>
      <c r="I6934" s="343"/>
    </row>
    <row r="6935" spans="1:9" ht="69.75" customHeight="1">
      <c r="A6935" s="340" t="s">
        <v>14010</v>
      </c>
      <c r="B6935" s="338" t="s">
        <v>14011</v>
      </c>
      <c r="C6935" s="341" t="s">
        <v>4</v>
      </c>
      <c r="D6935" s="342">
        <v>39.17</v>
      </c>
      <c r="E6935" s="342">
        <v>36.96</v>
      </c>
      <c r="F6935" s="338" t="s">
        <v>32651</v>
      </c>
      <c r="G6935" s="343"/>
      <c r="H6935" s="343"/>
      <c r="I6935" s="343"/>
    </row>
    <row r="6936" spans="1:9" ht="69.75" customHeight="1">
      <c r="A6936" s="340" t="s">
        <v>14012</v>
      </c>
      <c r="B6936" s="338" t="s">
        <v>14013</v>
      </c>
      <c r="C6936" s="341" t="s">
        <v>0</v>
      </c>
      <c r="D6936" s="342">
        <v>366.54</v>
      </c>
      <c r="E6936" s="342">
        <v>343.4</v>
      </c>
      <c r="F6936" s="338" t="s">
        <v>32651</v>
      </c>
      <c r="G6936" s="343"/>
      <c r="H6936" s="343"/>
      <c r="I6936" s="343"/>
    </row>
    <row r="6937" spans="1:9" ht="69.75" customHeight="1">
      <c r="A6937" s="340" t="s">
        <v>14014</v>
      </c>
      <c r="B6937" s="338" t="s">
        <v>14015</v>
      </c>
      <c r="C6937" s="341" t="s">
        <v>0</v>
      </c>
      <c r="D6937" s="342">
        <v>726.53</v>
      </c>
      <c r="E6937" s="342">
        <v>680.65</v>
      </c>
      <c r="F6937" s="338" t="s">
        <v>32651</v>
      </c>
      <c r="G6937" s="343"/>
      <c r="H6937" s="343"/>
      <c r="I6937" s="343"/>
    </row>
    <row r="6938" spans="1:9" ht="69.75" customHeight="1">
      <c r="A6938" s="340" t="s">
        <v>14016</v>
      </c>
      <c r="B6938" s="338" t="s">
        <v>14017</v>
      </c>
      <c r="C6938" s="341" t="s">
        <v>0</v>
      </c>
      <c r="D6938" s="342">
        <v>231.68</v>
      </c>
      <c r="E6938" s="342">
        <v>221.49</v>
      </c>
      <c r="F6938" s="338" t="s">
        <v>32651</v>
      </c>
      <c r="G6938" s="343"/>
      <c r="H6938" s="343"/>
      <c r="I6938" s="343"/>
    </row>
    <row r="6939" spans="1:9" ht="69.75" customHeight="1">
      <c r="A6939" s="340" t="s">
        <v>14018</v>
      </c>
      <c r="B6939" s="338" t="s">
        <v>14019</v>
      </c>
      <c r="C6939" s="341" t="s">
        <v>0</v>
      </c>
      <c r="D6939" s="342">
        <v>328.49</v>
      </c>
      <c r="E6939" s="342">
        <v>311.39999999999998</v>
      </c>
      <c r="F6939" s="338" t="s">
        <v>32651</v>
      </c>
      <c r="G6939" s="343"/>
      <c r="H6939" s="343"/>
      <c r="I6939" s="343"/>
    </row>
    <row r="6940" spans="1:9" ht="69.75" customHeight="1">
      <c r="A6940" s="340" t="s">
        <v>14020</v>
      </c>
      <c r="B6940" s="338" t="s">
        <v>14021</v>
      </c>
      <c r="C6940" s="341" t="s">
        <v>0</v>
      </c>
      <c r="D6940" s="342">
        <v>0.9</v>
      </c>
      <c r="E6940" s="342">
        <v>0.81</v>
      </c>
      <c r="F6940" s="338" t="s">
        <v>32651</v>
      </c>
      <c r="G6940" s="343"/>
      <c r="H6940" s="343"/>
      <c r="I6940" s="343"/>
    </row>
    <row r="6941" spans="1:9" ht="69.75" customHeight="1">
      <c r="A6941" s="340" t="s">
        <v>14022</v>
      </c>
      <c r="B6941" s="338" t="s">
        <v>14023</v>
      </c>
      <c r="C6941" s="341" t="s">
        <v>6</v>
      </c>
      <c r="D6941" s="342">
        <v>0.96</v>
      </c>
      <c r="E6941" s="342">
        <v>0.87</v>
      </c>
      <c r="F6941" s="338" t="s">
        <v>32651</v>
      </c>
      <c r="G6941" s="343"/>
      <c r="H6941" s="343"/>
      <c r="I6941" s="343"/>
    </row>
    <row r="6942" spans="1:9" ht="69.75" customHeight="1">
      <c r="A6942" s="340" t="s">
        <v>14024</v>
      </c>
      <c r="B6942" s="338" t="s">
        <v>14025</v>
      </c>
      <c r="C6942" s="341" t="s">
        <v>6</v>
      </c>
      <c r="D6942" s="342">
        <v>0.67</v>
      </c>
      <c r="E6942" s="342">
        <v>0.6</v>
      </c>
      <c r="F6942" s="338" t="s">
        <v>32651</v>
      </c>
      <c r="G6942" s="343"/>
      <c r="H6942" s="343"/>
      <c r="I6942" s="343"/>
    </row>
    <row r="6943" spans="1:9" ht="69.75" customHeight="1">
      <c r="A6943" s="340" t="s">
        <v>14026</v>
      </c>
      <c r="B6943" s="338" t="s">
        <v>14027</v>
      </c>
      <c r="C6943" s="341" t="s">
        <v>0</v>
      </c>
      <c r="D6943" s="342">
        <v>16.690000000000001</v>
      </c>
      <c r="E6943" s="342">
        <v>15.01</v>
      </c>
      <c r="F6943" s="338" t="s">
        <v>32651</v>
      </c>
      <c r="G6943" s="343"/>
      <c r="H6943" s="343"/>
      <c r="I6943" s="343"/>
    </row>
    <row r="6944" spans="1:9" ht="69.75" customHeight="1">
      <c r="A6944" s="340" t="s">
        <v>14028</v>
      </c>
      <c r="B6944" s="338" t="s">
        <v>14029</v>
      </c>
      <c r="C6944" s="341" t="s">
        <v>0</v>
      </c>
      <c r="D6944" s="342">
        <v>2.08</v>
      </c>
      <c r="E6944" s="342">
        <v>1.87</v>
      </c>
      <c r="F6944" s="338" t="s">
        <v>32651</v>
      </c>
      <c r="G6944" s="343"/>
      <c r="H6944" s="343"/>
      <c r="I6944" s="343"/>
    </row>
    <row r="6945" spans="1:9" ht="69.75" customHeight="1">
      <c r="A6945" s="340" t="s">
        <v>14030</v>
      </c>
      <c r="B6945" s="338" t="s">
        <v>14031</v>
      </c>
      <c r="C6945" s="341" t="s">
        <v>0</v>
      </c>
      <c r="D6945" s="342">
        <v>2.46</v>
      </c>
      <c r="E6945" s="342">
        <v>2.21</v>
      </c>
      <c r="F6945" s="338" t="s">
        <v>32651</v>
      </c>
      <c r="G6945" s="343"/>
      <c r="H6945" s="343"/>
      <c r="I6945" s="343"/>
    </row>
    <row r="6946" spans="1:9" ht="69.75" customHeight="1">
      <c r="A6946" s="340" t="s">
        <v>14032</v>
      </c>
      <c r="B6946" s="338" t="s">
        <v>14033</v>
      </c>
      <c r="C6946" s="341" t="s">
        <v>0</v>
      </c>
      <c r="D6946" s="342">
        <v>12.17</v>
      </c>
      <c r="E6946" s="342">
        <v>10.95</v>
      </c>
      <c r="F6946" s="338" t="s">
        <v>32651</v>
      </c>
      <c r="G6946" s="343"/>
      <c r="H6946" s="343"/>
      <c r="I6946" s="343"/>
    </row>
    <row r="6947" spans="1:9" ht="69.75" customHeight="1">
      <c r="A6947" s="340" t="s">
        <v>14034</v>
      </c>
      <c r="B6947" s="338" t="s">
        <v>14035</v>
      </c>
      <c r="C6947" s="341" t="s">
        <v>5</v>
      </c>
      <c r="D6947" s="342">
        <v>258.23</v>
      </c>
      <c r="E6947" s="342">
        <v>232.91</v>
      </c>
      <c r="F6947" s="338" t="s">
        <v>32651</v>
      </c>
      <c r="G6947" s="343"/>
      <c r="H6947" s="343"/>
      <c r="I6947" s="343"/>
    </row>
    <row r="6948" spans="1:9" ht="69.75" customHeight="1">
      <c r="A6948" s="340" t="s">
        <v>14036</v>
      </c>
      <c r="B6948" s="338" t="s">
        <v>14037</v>
      </c>
      <c r="C6948" s="341" t="s">
        <v>5</v>
      </c>
      <c r="D6948" s="342">
        <v>121.11</v>
      </c>
      <c r="E6948" s="342">
        <v>113.94</v>
      </c>
      <c r="F6948" s="338" t="s">
        <v>32651</v>
      </c>
      <c r="G6948" s="343"/>
      <c r="H6948" s="343"/>
      <c r="I6948" s="343"/>
    </row>
    <row r="6949" spans="1:9" ht="69.75" customHeight="1">
      <c r="A6949" s="340" t="s">
        <v>14038</v>
      </c>
      <c r="B6949" s="338" t="s">
        <v>14039</v>
      </c>
      <c r="C6949" s="341" t="s">
        <v>4</v>
      </c>
      <c r="D6949" s="342">
        <v>7.29</v>
      </c>
      <c r="E6949" s="342">
        <v>6.58</v>
      </c>
      <c r="F6949" s="338" t="s">
        <v>32651</v>
      </c>
      <c r="G6949" s="343"/>
      <c r="H6949" s="343"/>
      <c r="I6949" s="343"/>
    </row>
    <row r="6950" spans="1:9" ht="69.75" customHeight="1">
      <c r="A6950" s="340" t="s">
        <v>14041</v>
      </c>
      <c r="B6950" s="338" t="s">
        <v>14042</v>
      </c>
      <c r="C6950" s="341" t="s">
        <v>6</v>
      </c>
      <c r="D6950" s="342">
        <v>0.54</v>
      </c>
      <c r="E6950" s="342">
        <v>0.48</v>
      </c>
      <c r="F6950" s="338" t="s">
        <v>32651</v>
      </c>
      <c r="G6950" s="343"/>
      <c r="H6950" s="343"/>
      <c r="I6950" s="343"/>
    </row>
    <row r="6951" spans="1:9" ht="69.75" customHeight="1">
      <c r="A6951" s="340" t="s">
        <v>14043</v>
      </c>
      <c r="B6951" s="338" t="s">
        <v>14044</v>
      </c>
      <c r="C6951" s="341" t="s">
        <v>6</v>
      </c>
      <c r="D6951" s="342">
        <v>0.74</v>
      </c>
      <c r="E6951" s="342">
        <v>0.66</v>
      </c>
      <c r="F6951" s="338" t="s">
        <v>32651</v>
      </c>
      <c r="G6951" s="343"/>
      <c r="H6951" s="343"/>
      <c r="I6951" s="343"/>
    </row>
    <row r="6952" spans="1:9" ht="69.75" customHeight="1">
      <c r="A6952" s="340" t="s">
        <v>14045</v>
      </c>
      <c r="B6952" s="338" t="s">
        <v>14046</v>
      </c>
      <c r="C6952" s="341" t="s">
        <v>6</v>
      </c>
      <c r="D6952" s="342">
        <v>1.31</v>
      </c>
      <c r="E6952" s="342">
        <v>1.18</v>
      </c>
      <c r="F6952" s="338" t="s">
        <v>32651</v>
      </c>
      <c r="G6952" s="343"/>
      <c r="H6952" s="343"/>
      <c r="I6952" s="343"/>
    </row>
    <row r="6953" spans="1:9" ht="69.75" customHeight="1">
      <c r="A6953" s="340" t="s">
        <v>14047</v>
      </c>
      <c r="B6953" s="338" t="s">
        <v>14048</v>
      </c>
      <c r="C6953" s="341" t="s">
        <v>6</v>
      </c>
      <c r="D6953" s="342">
        <v>1.84</v>
      </c>
      <c r="E6953" s="342">
        <v>1.65</v>
      </c>
      <c r="F6953" s="338" t="s">
        <v>32651</v>
      </c>
      <c r="G6953" s="343"/>
      <c r="H6953" s="343"/>
      <c r="I6953" s="343"/>
    </row>
    <row r="6954" spans="1:9" ht="69.75" customHeight="1">
      <c r="A6954" s="340" t="s">
        <v>14049</v>
      </c>
      <c r="B6954" s="338" t="s">
        <v>14050</v>
      </c>
      <c r="C6954" s="341" t="s">
        <v>6</v>
      </c>
      <c r="D6954" s="342">
        <v>16.059999999999999</v>
      </c>
      <c r="E6954" s="342">
        <v>14.83</v>
      </c>
      <c r="F6954" s="338" t="s">
        <v>32651</v>
      </c>
      <c r="G6954" s="343"/>
      <c r="H6954" s="343"/>
      <c r="I6954" s="343"/>
    </row>
    <row r="6955" spans="1:9" ht="69.75" customHeight="1">
      <c r="A6955" s="340" t="s">
        <v>14051</v>
      </c>
      <c r="B6955" s="338" t="s">
        <v>14052</v>
      </c>
      <c r="C6955" s="341" t="s">
        <v>6</v>
      </c>
      <c r="D6955" s="342">
        <v>20.100000000000001</v>
      </c>
      <c r="E6955" s="342">
        <v>18.54</v>
      </c>
      <c r="F6955" s="338" t="s">
        <v>32651</v>
      </c>
      <c r="G6955" s="343"/>
      <c r="H6955" s="343"/>
      <c r="I6955" s="343"/>
    </row>
    <row r="6956" spans="1:9" ht="69.75" customHeight="1">
      <c r="A6956" s="340" t="s">
        <v>14053</v>
      </c>
      <c r="B6956" s="338" t="s">
        <v>14054</v>
      </c>
      <c r="C6956" s="341" t="s">
        <v>0</v>
      </c>
      <c r="D6956" s="342">
        <v>17.329999999999998</v>
      </c>
      <c r="E6956" s="342">
        <v>15.62</v>
      </c>
      <c r="F6956" s="338" t="s">
        <v>32651</v>
      </c>
      <c r="G6956" s="343"/>
      <c r="H6956" s="343"/>
      <c r="I6956" s="343"/>
    </row>
    <row r="6957" spans="1:9" ht="69.75" customHeight="1">
      <c r="A6957" s="340" t="s">
        <v>14055</v>
      </c>
      <c r="B6957" s="338" t="s">
        <v>14056</v>
      </c>
      <c r="C6957" s="341" t="s">
        <v>4</v>
      </c>
      <c r="D6957" s="342">
        <v>13.6</v>
      </c>
      <c r="E6957" s="342">
        <v>12.26</v>
      </c>
      <c r="F6957" s="338" t="s">
        <v>32651</v>
      </c>
      <c r="G6957" s="343"/>
      <c r="H6957" s="343"/>
      <c r="I6957" s="343"/>
    </row>
    <row r="6958" spans="1:9" ht="69.75" customHeight="1">
      <c r="A6958" s="340" t="s">
        <v>14057</v>
      </c>
      <c r="B6958" s="338" t="s">
        <v>14058</v>
      </c>
      <c r="C6958" s="341" t="s">
        <v>6</v>
      </c>
      <c r="D6958" s="342">
        <v>11.64</v>
      </c>
      <c r="E6958" s="342">
        <v>10.47</v>
      </c>
      <c r="F6958" s="338" t="s">
        <v>32651</v>
      </c>
      <c r="G6958" s="343"/>
      <c r="H6958" s="343"/>
      <c r="I6958" s="343"/>
    </row>
    <row r="6959" spans="1:9" ht="69.75" customHeight="1">
      <c r="A6959" s="340" t="s">
        <v>14059</v>
      </c>
      <c r="B6959" s="338" t="s">
        <v>14060</v>
      </c>
      <c r="C6959" s="341" t="s">
        <v>4</v>
      </c>
      <c r="D6959" s="342">
        <v>17.86</v>
      </c>
      <c r="E6959" s="342">
        <v>16.07</v>
      </c>
      <c r="F6959" s="338" t="s">
        <v>32651</v>
      </c>
      <c r="G6959" s="343"/>
      <c r="H6959" s="343"/>
      <c r="I6959" s="343"/>
    </row>
    <row r="6960" spans="1:9" ht="69.75" customHeight="1">
      <c r="A6960" s="340" t="s">
        <v>14061</v>
      </c>
      <c r="B6960" s="338" t="s">
        <v>14062</v>
      </c>
      <c r="C6960" s="341" t="s">
        <v>4</v>
      </c>
      <c r="D6960" s="342">
        <v>11.87</v>
      </c>
      <c r="E6960" s="342">
        <v>10.68</v>
      </c>
      <c r="F6960" s="338" t="s">
        <v>32651</v>
      </c>
      <c r="G6960" s="343"/>
      <c r="H6960" s="343"/>
      <c r="I6960" s="343"/>
    </row>
    <row r="6961" spans="1:9" ht="69.75" customHeight="1">
      <c r="A6961" s="340" t="s">
        <v>14063</v>
      </c>
      <c r="B6961" s="338" t="s">
        <v>14064</v>
      </c>
      <c r="C6961" s="341" t="s">
        <v>6</v>
      </c>
      <c r="D6961" s="342">
        <v>5.78</v>
      </c>
      <c r="E6961" s="342">
        <v>5.21</v>
      </c>
      <c r="F6961" s="338" t="s">
        <v>32651</v>
      </c>
      <c r="G6961" s="343"/>
      <c r="H6961" s="343"/>
      <c r="I6961" s="343"/>
    </row>
    <row r="6962" spans="1:9" ht="69.75" customHeight="1">
      <c r="A6962" s="340" t="s">
        <v>14065</v>
      </c>
      <c r="B6962" s="338" t="s">
        <v>14066</v>
      </c>
      <c r="C6962" s="341" t="s">
        <v>53</v>
      </c>
      <c r="D6962" s="342">
        <v>171.63</v>
      </c>
      <c r="E6962" s="342">
        <v>148.62</v>
      </c>
      <c r="F6962" s="338" t="s">
        <v>32651</v>
      </c>
      <c r="G6962" s="343"/>
      <c r="H6962" s="343"/>
      <c r="I6962" s="343"/>
    </row>
    <row r="6963" spans="1:9" ht="69.75" customHeight="1">
      <c r="A6963" s="340" t="s">
        <v>14067</v>
      </c>
      <c r="B6963" s="338" t="s">
        <v>32613</v>
      </c>
      <c r="C6963" s="341" t="s">
        <v>6</v>
      </c>
      <c r="D6963" s="342">
        <v>74.760000000000005</v>
      </c>
      <c r="E6963" s="342">
        <v>69.989999999999995</v>
      </c>
      <c r="F6963" s="338" t="s">
        <v>32651</v>
      </c>
      <c r="G6963" s="343"/>
      <c r="H6963" s="343"/>
      <c r="I6963" s="343"/>
    </row>
    <row r="6964" spans="1:9" ht="69.75" customHeight="1">
      <c r="A6964" s="340" t="s">
        <v>14068</v>
      </c>
      <c r="B6964" s="338" t="s">
        <v>32614</v>
      </c>
      <c r="C6964" s="341" t="s">
        <v>0</v>
      </c>
      <c r="D6964" s="342">
        <v>226.08</v>
      </c>
      <c r="E6964" s="342">
        <v>210.93</v>
      </c>
      <c r="F6964" s="338" t="s">
        <v>32651</v>
      </c>
      <c r="G6964" s="343"/>
      <c r="H6964" s="343"/>
      <c r="I6964" s="343"/>
    </row>
    <row r="6965" spans="1:9" ht="69.75" customHeight="1">
      <c r="A6965" s="340" t="s">
        <v>14069</v>
      </c>
      <c r="B6965" s="338" t="s">
        <v>32615</v>
      </c>
      <c r="C6965" s="341" t="s">
        <v>0</v>
      </c>
      <c r="D6965" s="342">
        <v>139.41999999999999</v>
      </c>
      <c r="E6965" s="342">
        <v>129.72999999999999</v>
      </c>
      <c r="F6965" s="338" t="s">
        <v>32651</v>
      </c>
      <c r="G6965" s="343"/>
      <c r="H6965" s="343"/>
      <c r="I6965" s="343"/>
    </row>
    <row r="6966" spans="1:9" ht="69.75" customHeight="1">
      <c r="A6966" s="340" t="s">
        <v>14070</v>
      </c>
      <c r="B6966" s="338" t="s">
        <v>32616</v>
      </c>
      <c r="C6966" s="341" t="s">
        <v>0</v>
      </c>
      <c r="D6966" s="342">
        <v>2.48</v>
      </c>
      <c r="E6966" s="342">
        <v>2.23</v>
      </c>
      <c r="F6966" s="338" t="s">
        <v>32651</v>
      </c>
      <c r="G6966" s="343"/>
      <c r="H6966" s="343"/>
      <c r="I6966" s="343"/>
    </row>
    <row r="6967" spans="1:9" ht="69.75" customHeight="1">
      <c r="A6967" s="340" t="s">
        <v>14071</v>
      </c>
      <c r="B6967" s="338" t="s">
        <v>32617</v>
      </c>
      <c r="C6967" s="341" t="s">
        <v>6</v>
      </c>
      <c r="D6967" s="342">
        <v>10.99</v>
      </c>
      <c r="E6967" s="342">
        <v>10.09</v>
      </c>
      <c r="F6967" s="338" t="s">
        <v>32651</v>
      </c>
      <c r="G6967" s="343"/>
      <c r="H6967" s="343"/>
      <c r="I6967" s="343"/>
    </row>
    <row r="6968" spans="1:9" ht="69.75" customHeight="1">
      <c r="A6968" s="340" t="s">
        <v>32618</v>
      </c>
      <c r="B6968" s="338" t="s">
        <v>32619</v>
      </c>
      <c r="C6968" s="341" t="s">
        <v>0</v>
      </c>
      <c r="D6968" s="342">
        <v>46.02</v>
      </c>
      <c r="E6968" s="342">
        <v>41.46</v>
      </c>
      <c r="F6968" s="338" t="s">
        <v>32651</v>
      </c>
      <c r="G6968" s="343"/>
      <c r="H6968" s="343"/>
      <c r="I6968" s="343"/>
    </row>
    <row r="6969" spans="1:9" ht="69.75" customHeight="1">
      <c r="A6969" s="340" t="s">
        <v>32620</v>
      </c>
      <c r="B6969" s="338" t="s">
        <v>32621</v>
      </c>
      <c r="C6969" s="341" t="s">
        <v>6</v>
      </c>
      <c r="D6969" s="342">
        <v>92.09</v>
      </c>
      <c r="E6969" s="342">
        <v>86.09</v>
      </c>
      <c r="F6969" s="338" t="s">
        <v>32651</v>
      </c>
      <c r="G6969" s="343"/>
      <c r="H6969" s="343"/>
      <c r="I6969" s="343"/>
    </row>
    <row r="6970" spans="1:9" ht="69.75" customHeight="1">
      <c r="A6970" s="340" t="s">
        <v>32622</v>
      </c>
      <c r="B6970" s="338" t="s">
        <v>32623</v>
      </c>
      <c r="C6970" s="341" t="s">
        <v>6</v>
      </c>
      <c r="D6970" s="342">
        <v>0.65</v>
      </c>
      <c r="E6970" s="342">
        <v>0.59</v>
      </c>
      <c r="F6970" s="338" t="s">
        <v>32651</v>
      </c>
      <c r="G6970" s="343"/>
      <c r="H6970" s="343"/>
      <c r="I6970" s="343"/>
    </row>
    <row r="6971" spans="1:9" ht="69.75" customHeight="1">
      <c r="A6971" s="340" t="s">
        <v>14072</v>
      </c>
      <c r="B6971" s="338" t="s">
        <v>14073</v>
      </c>
      <c r="C6971" s="341" t="s">
        <v>13700</v>
      </c>
      <c r="D6971" s="342">
        <v>3.18</v>
      </c>
      <c r="E6971" s="342">
        <v>3.12</v>
      </c>
      <c r="F6971" s="338" t="s">
        <v>32651</v>
      </c>
      <c r="G6971" s="343"/>
      <c r="H6971" s="343"/>
      <c r="I6971" s="343"/>
    </row>
    <row r="6972" spans="1:9" ht="69.75" customHeight="1">
      <c r="A6972" s="340" t="s">
        <v>14074</v>
      </c>
      <c r="B6972" s="338" t="s">
        <v>14075</v>
      </c>
      <c r="C6972" s="341" t="s">
        <v>13700</v>
      </c>
      <c r="D6972" s="342">
        <v>2.72</v>
      </c>
      <c r="E6972" s="342">
        <v>2.68</v>
      </c>
      <c r="F6972" s="338" t="s">
        <v>32651</v>
      </c>
      <c r="G6972" s="343"/>
      <c r="H6972" s="343"/>
      <c r="I6972" s="343"/>
    </row>
    <row r="6973" spans="1:9" ht="69.75" customHeight="1">
      <c r="A6973" s="340" t="s">
        <v>14076</v>
      </c>
      <c r="B6973" s="338" t="s">
        <v>14077</v>
      </c>
      <c r="C6973" s="341" t="s">
        <v>13700</v>
      </c>
      <c r="D6973" s="342">
        <v>1</v>
      </c>
      <c r="E6973" s="342">
        <v>0.97</v>
      </c>
      <c r="F6973" s="338" t="s">
        <v>32651</v>
      </c>
      <c r="G6973" s="343"/>
      <c r="H6973" s="343"/>
      <c r="I6973" s="343"/>
    </row>
    <row r="6974" spans="1:9" ht="69.75" customHeight="1">
      <c r="A6974" s="340" t="s">
        <v>14078</v>
      </c>
      <c r="B6974" s="338" t="s">
        <v>14079</v>
      </c>
      <c r="C6974" s="341" t="s">
        <v>13700</v>
      </c>
      <c r="D6974" s="342">
        <v>2.76</v>
      </c>
      <c r="E6974" s="342">
        <v>2.72</v>
      </c>
      <c r="F6974" s="338" t="s">
        <v>32651</v>
      </c>
      <c r="G6974" s="343"/>
      <c r="H6974" s="343"/>
      <c r="I6974" s="343"/>
    </row>
    <row r="6975" spans="1:9" ht="69.75" customHeight="1">
      <c r="A6975" s="340" t="s">
        <v>14080</v>
      </c>
      <c r="B6975" s="338" t="s">
        <v>14081</v>
      </c>
      <c r="C6975" s="341" t="s">
        <v>13700</v>
      </c>
      <c r="D6975" s="342">
        <v>2.39</v>
      </c>
      <c r="E6975" s="342">
        <v>2.36</v>
      </c>
      <c r="F6975" s="338" t="s">
        <v>32651</v>
      </c>
      <c r="G6975" s="343"/>
      <c r="H6975" s="343"/>
      <c r="I6975" s="343"/>
    </row>
    <row r="6976" spans="1:9" ht="69.75" customHeight="1">
      <c r="A6976" s="340" t="s">
        <v>14082</v>
      </c>
      <c r="B6976" s="338" t="s">
        <v>14083</v>
      </c>
      <c r="C6976" s="341" t="s">
        <v>13700</v>
      </c>
      <c r="D6976" s="342">
        <v>0.88</v>
      </c>
      <c r="E6976" s="342">
        <v>0.86</v>
      </c>
      <c r="F6976" s="338" t="s">
        <v>32651</v>
      </c>
      <c r="G6976" s="343"/>
      <c r="H6976" s="343"/>
      <c r="I6976" s="343"/>
    </row>
    <row r="6977" spans="1:9" ht="69.75" customHeight="1">
      <c r="A6977" s="340" t="s">
        <v>14084</v>
      </c>
      <c r="B6977" s="338" t="s">
        <v>14085</v>
      </c>
      <c r="C6977" s="341" t="s">
        <v>11852</v>
      </c>
      <c r="D6977" s="342">
        <v>2.11</v>
      </c>
      <c r="E6977" s="342">
        <v>2.08</v>
      </c>
      <c r="F6977" s="338" t="s">
        <v>32651</v>
      </c>
      <c r="G6977" s="343"/>
      <c r="H6977" s="343"/>
      <c r="I6977" s="343"/>
    </row>
    <row r="6978" spans="1:9" ht="69.75" customHeight="1">
      <c r="A6978" s="340" t="s">
        <v>14086</v>
      </c>
      <c r="B6978" s="338" t="s">
        <v>14087</v>
      </c>
      <c r="C6978" s="341" t="s">
        <v>11852</v>
      </c>
      <c r="D6978" s="342">
        <v>1.84</v>
      </c>
      <c r="E6978" s="342">
        <v>1.81</v>
      </c>
      <c r="F6978" s="338" t="s">
        <v>32651</v>
      </c>
      <c r="G6978" s="343"/>
      <c r="H6978" s="343"/>
      <c r="I6978" s="343"/>
    </row>
    <row r="6979" spans="1:9" ht="69.75" customHeight="1">
      <c r="A6979" s="340" t="s">
        <v>14088</v>
      </c>
      <c r="B6979" s="338" t="s">
        <v>14089</v>
      </c>
      <c r="C6979" s="341" t="s">
        <v>11852</v>
      </c>
      <c r="D6979" s="342">
        <v>0.66</v>
      </c>
      <c r="E6979" s="342">
        <v>0.65</v>
      </c>
      <c r="F6979" s="338" t="s">
        <v>32651</v>
      </c>
      <c r="G6979" s="343"/>
      <c r="H6979" s="343"/>
      <c r="I6979" s="343"/>
    </row>
    <row r="6980" spans="1:9" ht="69.75" customHeight="1">
      <c r="A6980" s="340" t="s">
        <v>14090</v>
      </c>
      <c r="B6980" s="338" t="s">
        <v>14091</v>
      </c>
      <c r="C6980" s="341" t="s">
        <v>11852</v>
      </c>
      <c r="D6980" s="342">
        <v>1.84</v>
      </c>
      <c r="E6980" s="342">
        <v>1.81</v>
      </c>
      <c r="F6980" s="338" t="s">
        <v>32651</v>
      </c>
      <c r="G6980" s="343"/>
      <c r="H6980" s="343"/>
      <c r="I6980" s="343"/>
    </row>
    <row r="6981" spans="1:9" ht="69.75" customHeight="1">
      <c r="A6981" s="340" t="s">
        <v>14092</v>
      </c>
      <c r="B6981" s="338" t="s">
        <v>14093</v>
      </c>
      <c r="C6981" s="341" t="s">
        <v>11852</v>
      </c>
      <c r="D6981" s="342">
        <v>1.59</v>
      </c>
      <c r="E6981" s="342">
        <v>1.56</v>
      </c>
      <c r="F6981" s="338" t="s">
        <v>32651</v>
      </c>
      <c r="G6981" s="343"/>
      <c r="H6981" s="343"/>
      <c r="I6981" s="343"/>
    </row>
    <row r="6982" spans="1:9" ht="69.75" customHeight="1">
      <c r="A6982" s="340" t="s">
        <v>14094</v>
      </c>
      <c r="B6982" s="338" t="s">
        <v>14095</v>
      </c>
      <c r="C6982" s="341" t="s">
        <v>11852</v>
      </c>
      <c r="D6982" s="342">
        <v>0.57999999999999996</v>
      </c>
      <c r="E6982" s="342">
        <v>0.57999999999999996</v>
      </c>
      <c r="F6982" s="338" t="s">
        <v>32651</v>
      </c>
      <c r="G6982" s="343"/>
      <c r="H6982" s="343"/>
      <c r="I6982" s="343"/>
    </row>
    <row r="6983" spans="1:9" ht="69.75" customHeight="1">
      <c r="A6983" s="340" t="s">
        <v>14096</v>
      </c>
      <c r="B6983" s="338" t="s">
        <v>14097</v>
      </c>
      <c r="C6983" s="341" t="s">
        <v>13700</v>
      </c>
      <c r="D6983" s="342">
        <v>2.34</v>
      </c>
      <c r="E6983" s="342">
        <v>2.31</v>
      </c>
      <c r="F6983" s="338" t="s">
        <v>32651</v>
      </c>
      <c r="G6983" s="343"/>
      <c r="H6983" s="343"/>
      <c r="I6983" s="343"/>
    </row>
    <row r="6984" spans="1:9" ht="69.75" customHeight="1">
      <c r="A6984" s="340" t="s">
        <v>14098</v>
      </c>
      <c r="B6984" s="338" t="s">
        <v>14099</v>
      </c>
      <c r="C6984" s="341" t="s">
        <v>13700</v>
      </c>
      <c r="D6984" s="342">
        <v>2.02</v>
      </c>
      <c r="E6984" s="342">
        <v>2</v>
      </c>
      <c r="F6984" s="338" t="s">
        <v>32651</v>
      </c>
      <c r="G6984" s="343"/>
      <c r="H6984" s="343"/>
      <c r="I6984" s="343"/>
    </row>
    <row r="6985" spans="1:9" ht="69.75" customHeight="1">
      <c r="A6985" s="340" t="s">
        <v>14100</v>
      </c>
      <c r="B6985" s="338" t="s">
        <v>14101</v>
      </c>
      <c r="C6985" s="341" t="s">
        <v>13700</v>
      </c>
      <c r="D6985" s="342">
        <v>0.76</v>
      </c>
      <c r="E6985" s="342">
        <v>0.75</v>
      </c>
      <c r="F6985" s="338" t="s">
        <v>32651</v>
      </c>
      <c r="G6985" s="343"/>
      <c r="H6985" s="343"/>
      <c r="I6985" s="343"/>
    </row>
    <row r="6986" spans="1:9" ht="69.75" customHeight="1">
      <c r="A6986" s="340" t="s">
        <v>14102</v>
      </c>
      <c r="B6986" s="338" t="s">
        <v>14103</v>
      </c>
      <c r="C6986" s="341" t="s">
        <v>11852</v>
      </c>
      <c r="D6986" s="342">
        <v>1.58</v>
      </c>
      <c r="E6986" s="342">
        <v>1.55</v>
      </c>
      <c r="F6986" s="338" t="s">
        <v>32651</v>
      </c>
      <c r="G6986" s="343"/>
      <c r="H6986" s="343"/>
      <c r="I6986" s="343"/>
    </row>
    <row r="6987" spans="1:9" ht="69.75" customHeight="1">
      <c r="A6987" s="340" t="s">
        <v>14105</v>
      </c>
      <c r="B6987" s="338" t="s">
        <v>14106</v>
      </c>
      <c r="C6987" s="341" t="s">
        <v>11852</v>
      </c>
      <c r="D6987" s="342">
        <v>1.36</v>
      </c>
      <c r="E6987" s="342">
        <v>1.34</v>
      </c>
      <c r="F6987" s="338" t="s">
        <v>32651</v>
      </c>
      <c r="G6987" s="343"/>
      <c r="H6987" s="343"/>
      <c r="I6987" s="343"/>
    </row>
    <row r="6988" spans="1:9" ht="69.75" customHeight="1">
      <c r="A6988" s="340" t="s">
        <v>14108</v>
      </c>
      <c r="B6988" s="338" t="s">
        <v>14109</v>
      </c>
      <c r="C6988" s="341" t="s">
        <v>11852</v>
      </c>
      <c r="D6988" s="342">
        <v>0.47</v>
      </c>
      <c r="E6988" s="342">
        <v>0.47</v>
      </c>
      <c r="F6988" s="338" t="s">
        <v>32651</v>
      </c>
      <c r="G6988" s="343"/>
      <c r="H6988" s="343"/>
      <c r="I6988" s="343"/>
    </row>
    <row r="6989" spans="1:9" ht="69.75" customHeight="1">
      <c r="A6989" s="340" t="s">
        <v>14110</v>
      </c>
      <c r="B6989" s="338" t="s">
        <v>14111</v>
      </c>
      <c r="C6989" s="341" t="s">
        <v>13700</v>
      </c>
      <c r="D6989" s="342">
        <v>2.52</v>
      </c>
      <c r="E6989" s="342">
        <v>2.4700000000000002</v>
      </c>
      <c r="F6989" s="338" t="s">
        <v>32651</v>
      </c>
      <c r="G6989" s="343"/>
      <c r="H6989" s="343"/>
      <c r="I6989" s="343"/>
    </row>
    <row r="6990" spans="1:9" ht="69.75" customHeight="1">
      <c r="A6990" s="340" t="s">
        <v>14112</v>
      </c>
      <c r="B6990" s="338" t="s">
        <v>14113</v>
      </c>
      <c r="C6990" s="341" t="s">
        <v>13700</v>
      </c>
      <c r="D6990" s="342">
        <v>2.16</v>
      </c>
      <c r="E6990" s="342">
        <v>2.13</v>
      </c>
      <c r="F6990" s="338" t="s">
        <v>32651</v>
      </c>
      <c r="G6990" s="343"/>
      <c r="H6990" s="343"/>
      <c r="I6990" s="343"/>
    </row>
    <row r="6991" spans="1:9" ht="69.75" customHeight="1">
      <c r="A6991" s="340" t="s">
        <v>14114</v>
      </c>
      <c r="B6991" s="338" t="s">
        <v>14115</v>
      </c>
      <c r="C6991" s="341" t="s">
        <v>13700</v>
      </c>
      <c r="D6991" s="342">
        <v>1.86</v>
      </c>
      <c r="E6991" s="342">
        <v>1.83</v>
      </c>
      <c r="F6991" s="338" t="s">
        <v>32651</v>
      </c>
      <c r="G6991" s="343"/>
      <c r="H6991" s="343"/>
      <c r="I6991" s="343"/>
    </row>
    <row r="6992" spans="1:9" ht="69.75" customHeight="1">
      <c r="A6992" s="340" t="s">
        <v>14116</v>
      </c>
      <c r="B6992" s="338" t="s">
        <v>14117</v>
      </c>
      <c r="C6992" s="341" t="s">
        <v>11852</v>
      </c>
      <c r="D6992" s="342">
        <v>1.69</v>
      </c>
      <c r="E6992" s="342">
        <v>1.67</v>
      </c>
      <c r="F6992" s="338" t="s">
        <v>32651</v>
      </c>
      <c r="G6992" s="343"/>
      <c r="H6992" s="343"/>
      <c r="I6992" s="343"/>
    </row>
    <row r="6993" spans="1:9" ht="69.75" customHeight="1">
      <c r="A6993" s="340" t="s">
        <v>14118</v>
      </c>
      <c r="B6993" s="338" t="s">
        <v>14119</v>
      </c>
      <c r="C6993" s="341" t="s">
        <v>11852</v>
      </c>
      <c r="D6993" s="342">
        <v>1.47</v>
      </c>
      <c r="E6993" s="342">
        <v>1.44</v>
      </c>
      <c r="F6993" s="338" t="s">
        <v>32651</v>
      </c>
      <c r="G6993" s="343"/>
      <c r="H6993" s="343"/>
      <c r="I6993" s="343"/>
    </row>
    <row r="6994" spans="1:9" ht="69.75" customHeight="1">
      <c r="A6994" s="340" t="s">
        <v>14120</v>
      </c>
      <c r="B6994" s="338" t="s">
        <v>14121</v>
      </c>
      <c r="C6994" s="341" t="s">
        <v>11852</v>
      </c>
      <c r="D6994" s="342">
        <v>1.24</v>
      </c>
      <c r="E6994" s="342">
        <v>1.22</v>
      </c>
      <c r="F6994" s="338" t="s">
        <v>32651</v>
      </c>
      <c r="G6994" s="343"/>
      <c r="H6994" s="343"/>
      <c r="I6994" s="343"/>
    </row>
    <row r="6995" spans="1:9" ht="69.75" customHeight="1">
      <c r="A6995" s="340" t="s">
        <v>14122</v>
      </c>
      <c r="B6995" s="338" t="s">
        <v>14123</v>
      </c>
      <c r="C6995" s="341" t="s">
        <v>13700</v>
      </c>
      <c r="D6995" s="342">
        <v>3.85</v>
      </c>
      <c r="E6995" s="342">
        <v>3.75</v>
      </c>
      <c r="F6995" s="338" t="s">
        <v>32651</v>
      </c>
      <c r="G6995" s="343"/>
      <c r="H6995" s="343"/>
      <c r="I6995" s="343"/>
    </row>
    <row r="6996" spans="1:9" ht="69.75" customHeight="1">
      <c r="A6996" s="340" t="s">
        <v>14124</v>
      </c>
      <c r="B6996" s="338" t="s">
        <v>14125</v>
      </c>
      <c r="C6996" s="341" t="s">
        <v>13700</v>
      </c>
      <c r="D6996" s="342">
        <v>3.34</v>
      </c>
      <c r="E6996" s="342">
        <v>3.25</v>
      </c>
      <c r="F6996" s="338" t="s">
        <v>32651</v>
      </c>
      <c r="G6996" s="343"/>
      <c r="H6996" s="343"/>
      <c r="I6996" s="343"/>
    </row>
    <row r="6997" spans="1:9" ht="69.75" customHeight="1">
      <c r="A6997" s="340" t="s">
        <v>14126</v>
      </c>
      <c r="B6997" s="338" t="s">
        <v>14127</v>
      </c>
      <c r="C6997" s="341" t="s">
        <v>13700</v>
      </c>
      <c r="D6997" s="342">
        <v>3.05</v>
      </c>
      <c r="E6997" s="342">
        <v>2.98</v>
      </c>
      <c r="F6997" s="338" t="s">
        <v>32651</v>
      </c>
      <c r="G6997" s="343"/>
      <c r="H6997" s="343"/>
      <c r="I6997" s="343"/>
    </row>
    <row r="6998" spans="1:9" ht="69.75" customHeight="1">
      <c r="A6998" s="340" t="s">
        <v>14128</v>
      </c>
      <c r="B6998" s="338" t="s">
        <v>14129</v>
      </c>
      <c r="C6998" s="341" t="s">
        <v>13700</v>
      </c>
      <c r="D6998" s="342">
        <v>1.22</v>
      </c>
      <c r="E6998" s="342">
        <v>1.19</v>
      </c>
      <c r="F6998" s="338" t="s">
        <v>32651</v>
      </c>
      <c r="G6998" s="343"/>
      <c r="H6998" s="343"/>
      <c r="I6998" s="343"/>
    </row>
    <row r="6999" spans="1:9" ht="69.75" customHeight="1">
      <c r="A6999" s="340" t="s">
        <v>14130</v>
      </c>
      <c r="B6999" s="338" t="s">
        <v>14131</v>
      </c>
      <c r="C6999" s="341" t="s">
        <v>13700</v>
      </c>
      <c r="D6999" s="342">
        <v>9.17</v>
      </c>
      <c r="E6999" s="342">
        <v>8.94</v>
      </c>
      <c r="F6999" s="338" t="s">
        <v>32651</v>
      </c>
      <c r="G6999" s="343"/>
      <c r="H6999" s="343"/>
      <c r="I6999" s="343"/>
    </row>
    <row r="7000" spans="1:9" ht="69.75" customHeight="1">
      <c r="A7000" s="340" t="s">
        <v>14132</v>
      </c>
      <c r="B7000" s="338" t="s">
        <v>14133</v>
      </c>
      <c r="C7000" s="341" t="s">
        <v>13700</v>
      </c>
      <c r="D7000" s="342">
        <v>7.58</v>
      </c>
      <c r="E7000" s="342">
        <v>7.45</v>
      </c>
      <c r="F7000" s="338" t="s">
        <v>32651</v>
      </c>
      <c r="G7000" s="343"/>
      <c r="H7000" s="343"/>
      <c r="I7000" s="343"/>
    </row>
    <row r="7001" spans="1:9" ht="69.75" customHeight="1">
      <c r="A7001" s="340" t="s">
        <v>14134</v>
      </c>
      <c r="B7001" s="338" t="s">
        <v>14135</v>
      </c>
      <c r="C7001" s="341" t="s">
        <v>13700</v>
      </c>
      <c r="D7001" s="342">
        <v>6.61</v>
      </c>
      <c r="E7001" s="342">
        <v>6.51</v>
      </c>
      <c r="F7001" s="338" t="s">
        <v>32651</v>
      </c>
      <c r="G7001" s="343"/>
      <c r="H7001" s="343"/>
      <c r="I7001" s="343"/>
    </row>
    <row r="7002" spans="1:9" ht="69.75" customHeight="1">
      <c r="A7002" s="340" t="s">
        <v>14136</v>
      </c>
      <c r="B7002" s="338" t="s">
        <v>14137</v>
      </c>
      <c r="C7002" s="341" t="s">
        <v>13700</v>
      </c>
      <c r="D7002" s="342">
        <v>5.63</v>
      </c>
      <c r="E7002" s="342">
        <v>5.55</v>
      </c>
      <c r="F7002" s="338" t="s">
        <v>32651</v>
      </c>
      <c r="G7002" s="343"/>
      <c r="H7002" s="343"/>
      <c r="I7002" s="343"/>
    </row>
    <row r="7003" spans="1:9" ht="69.75" customHeight="1">
      <c r="A7003" s="340" t="s">
        <v>14138</v>
      </c>
      <c r="B7003" s="338" t="s">
        <v>14139</v>
      </c>
      <c r="C7003" s="341" t="s">
        <v>11852</v>
      </c>
      <c r="D7003" s="342">
        <v>6.11</v>
      </c>
      <c r="E7003" s="342">
        <v>5.96</v>
      </c>
      <c r="F7003" s="338" t="s">
        <v>32651</v>
      </c>
      <c r="G7003" s="343"/>
      <c r="H7003" s="343"/>
      <c r="I7003" s="343"/>
    </row>
    <row r="7004" spans="1:9" ht="69.75" customHeight="1">
      <c r="A7004" s="340" t="s">
        <v>14140</v>
      </c>
      <c r="B7004" s="338" t="s">
        <v>14141</v>
      </c>
      <c r="C7004" s="341" t="s">
        <v>11852</v>
      </c>
      <c r="D7004" s="342">
        <v>5.0599999999999996</v>
      </c>
      <c r="E7004" s="342">
        <v>4.97</v>
      </c>
      <c r="F7004" s="338" t="s">
        <v>32651</v>
      </c>
      <c r="G7004" s="343"/>
      <c r="H7004" s="343"/>
      <c r="I7004" s="343"/>
    </row>
    <row r="7005" spans="1:9" ht="69.75" customHeight="1">
      <c r="A7005" s="340" t="s">
        <v>14142</v>
      </c>
      <c r="B7005" s="338" t="s">
        <v>14143</v>
      </c>
      <c r="C7005" s="341" t="s">
        <v>11852</v>
      </c>
      <c r="D7005" s="342">
        <v>4.3899999999999997</v>
      </c>
      <c r="E7005" s="342">
        <v>4.32</v>
      </c>
      <c r="F7005" s="338" t="s">
        <v>32651</v>
      </c>
      <c r="G7005" s="343"/>
      <c r="H7005" s="343"/>
      <c r="I7005" s="343"/>
    </row>
    <row r="7006" spans="1:9" ht="69.75" customHeight="1">
      <c r="A7006" s="340" t="s">
        <v>14144</v>
      </c>
      <c r="B7006" s="338" t="s">
        <v>14145</v>
      </c>
      <c r="C7006" s="341" t="s">
        <v>11852</v>
      </c>
      <c r="D7006" s="342">
        <v>3.76</v>
      </c>
      <c r="E7006" s="342">
        <v>3.71</v>
      </c>
      <c r="F7006" s="338" t="s">
        <v>32651</v>
      </c>
      <c r="G7006" s="343"/>
      <c r="H7006" s="343"/>
      <c r="I7006" s="343"/>
    </row>
    <row r="7007" spans="1:9" ht="69.75" customHeight="1">
      <c r="A7007" s="340" t="s">
        <v>14146</v>
      </c>
      <c r="B7007" s="338" t="s">
        <v>14147</v>
      </c>
      <c r="C7007" s="341" t="s">
        <v>11852</v>
      </c>
      <c r="D7007" s="342">
        <v>2.89</v>
      </c>
      <c r="E7007" s="342">
        <v>2.82</v>
      </c>
      <c r="F7007" s="338" t="s">
        <v>32651</v>
      </c>
      <c r="G7007" s="343"/>
      <c r="H7007" s="343"/>
      <c r="I7007" s="343"/>
    </row>
    <row r="7008" spans="1:9" ht="69.75" customHeight="1">
      <c r="A7008" s="340" t="s">
        <v>14148</v>
      </c>
      <c r="B7008" s="338" t="s">
        <v>14149</v>
      </c>
      <c r="C7008" s="341" t="s">
        <v>11852</v>
      </c>
      <c r="D7008" s="342">
        <v>2.4900000000000002</v>
      </c>
      <c r="E7008" s="342">
        <v>2.4300000000000002</v>
      </c>
      <c r="F7008" s="338" t="s">
        <v>32651</v>
      </c>
      <c r="G7008" s="343"/>
      <c r="H7008" s="343"/>
      <c r="I7008" s="343"/>
    </row>
    <row r="7009" spans="1:9" ht="69.75" customHeight="1">
      <c r="A7009" s="340" t="s">
        <v>14150</v>
      </c>
      <c r="B7009" s="338" t="s">
        <v>14151</v>
      </c>
      <c r="C7009" s="341" t="s">
        <v>11852</v>
      </c>
      <c r="D7009" s="342">
        <v>2.29</v>
      </c>
      <c r="E7009" s="342">
        <v>2.25</v>
      </c>
      <c r="F7009" s="338" t="s">
        <v>32651</v>
      </c>
      <c r="G7009" s="343"/>
      <c r="H7009" s="343"/>
      <c r="I7009" s="343"/>
    </row>
    <row r="7010" spans="1:9" ht="69.75" customHeight="1">
      <c r="A7010" s="340" t="s">
        <v>14153</v>
      </c>
      <c r="B7010" s="338" t="s">
        <v>14154</v>
      </c>
      <c r="C7010" s="341" t="s">
        <v>11852</v>
      </c>
      <c r="D7010" s="342">
        <v>0.91</v>
      </c>
      <c r="E7010" s="342">
        <v>0.89</v>
      </c>
      <c r="F7010" s="338" t="s">
        <v>32651</v>
      </c>
      <c r="G7010" s="343"/>
      <c r="H7010" s="343"/>
      <c r="I7010" s="343"/>
    </row>
    <row r="7011" spans="1:9" ht="69.75" customHeight="1">
      <c r="A7011" s="340" t="s">
        <v>14155</v>
      </c>
      <c r="B7011" s="338" t="s">
        <v>14156</v>
      </c>
      <c r="C7011" s="341" t="s">
        <v>11852</v>
      </c>
      <c r="D7011" s="342">
        <v>6.86</v>
      </c>
      <c r="E7011" s="342">
        <v>6.72</v>
      </c>
      <c r="F7011" s="338" t="s">
        <v>32651</v>
      </c>
      <c r="G7011" s="343"/>
      <c r="H7011" s="343"/>
      <c r="I7011" s="343"/>
    </row>
    <row r="7012" spans="1:9" ht="69.75" customHeight="1">
      <c r="A7012" s="340" t="s">
        <v>14157</v>
      </c>
      <c r="B7012" s="338" t="s">
        <v>14158</v>
      </c>
      <c r="C7012" s="341" t="s">
        <v>11852</v>
      </c>
      <c r="D7012" s="342">
        <v>3.66</v>
      </c>
      <c r="E7012" s="342">
        <v>3.59</v>
      </c>
      <c r="F7012" s="338" t="s">
        <v>32651</v>
      </c>
      <c r="G7012" s="343"/>
      <c r="H7012" s="343"/>
      <c r="I7012" s="343"/>
    </row>
    <row r="7013" spans="1:9" ht="69.75" customHeight="1">
      <c r="A7013" s="340" t="s">
        <v>14159</v>
      </c>
      <c r="B7013" s="338" t="s">
        <v>14160</v>
      </c>
      <c r="C7013" s="341" t="s">
        <v>11852</v>
      </c>
      <c r="D7013" s="342">
        <v>3.15</v>
      </c>
      <c r="E7013" s="342">
        <v>3.09</v>
      </c>
      <c r="F7013" s="338" t="s">
        <v>32651</v>
      </c>
      <c r="G7013" s="343"/>
      <c r="H7013" s="343"/>
      <c r="I7013" s="343"/>
    </row>
    <row r="7014" spans="1:9" ht="69.75" customHeight="1">
      <c r="A7014" s="340" t="s">
        <v>14161</v>
      </c>
      <c r="B7014" s="338" t="s">
        <v>14162</v>
      </c>
      <c r="C7014" s="341" t="s">
        <v>11852</v>
      </c>
      <c r="D7014" s="342">
        <v>2.9</v>
      </c>
      <c r="E7014" s="342">
        <v>2.85</v>
      </c>
      <c r="F7014" s="338" t="s">
        <v>32651</v>
      </c>
      <c r="G7014" s="343"/>
      <c r="H7014" s="343"/>
      <c r="I7014" s="343"/>
    </row>
    <row r="7015" spans="1:9" ht="69.75" customHeight="1">
      <c r="A7015" s="340" t="s">
        <v>14163</v>
      </c>
      <c r="B7015" s="338" t="s">
        <v>14164</v>
      </c>
      <c r="C7015" s="341" t="s">
        <v>11852</v>
      </c>
      <c r="D7015" s="342">
        <v>1.1499999999999999</v>
      </c>
      <c r="E7015" s="342">
        <v>1.1200000000000001</v>
      </c>
      <c r="F7015" s="338" t="s">
        <v>32651</v>
      </c>
      <c r="G7015" s="343"/>
      <c r="H7015" s="343"/>
      <c r="I7015" s="343"/>
    </row>
    <row r="7016" spans="1:9" ht="69.75" customHeight="1">
      <c r="A7016" s="340" t="s">
        <v>14165</v>
      </c>
      <c r="B7016" s="338" t="s">
        <v>14166</v>
      </c>
      <c r="C7016" s="341" t="s">
        <v>11852</v>
      </c>
      <c r="D7016" s="342">
        <v>8.6999999999999993</v>
      </c>
      <c r="E7016" s="342">
        <v>8.5299999999999994</v>
      </c>
      <c r="F7016" s="338" t="s">
        <v>32651</v>
      </c>
      <c r="G7016" s="343"/>
      <c r="H7016" s="343"/>
      <c r="I7016" s="343"/>
    </row>
    <row r="7017" spans="1:9" ht="69.75" customHeight="1">
      <c r="A7017" s="340" t="s">
        <v>14167</v>
      </c>
      <c r="B7017" s="338" t="s">
        <v>14168</v>
      </c>
      <c r="C7017" s="341" t="s">
        <v>13700</v>
      </c>
      <c r="D7017" s="342">
        <v>5</v>
      </c>
      <c r="E7017" s="342">
        <v>4.9000000000000004</v>
      </c>
      <c r="F7017" s="338" t="s">
        <v>32651</v>
      </c>
      <c r="G7017" s="343"/>
      <c r="H7017" s="343"/>
      <c r="I7017" s="343"/>
    </row>
    <row r="7018" spans="1:9" ht="69.75" customHeight="1">
      <c r="A7018" s="340" t="s">
        <v>14169</v>
      </c>
      <c r="B7018" s="338" t="s">
        <v>14170</v>
      </c>
      <c r="C7018" s="341" t="s">
        <v>13700</v>
      </c>
      <c r="D7018" s="342">
        <v>4.34</v>
      </c>
      <c r="E7018" s="342">
        <v>4.26</v>
      </c>
      <c r="F7018" s="338" t="s">
        <v>32651</v>
      </c>
      <c r="G7018" s="343"/>
      <c r="H7018" s="343"/>
      <c r="I7018" s="343"/>
    </row>
    <row r="7019" spans="1:9" ht="69.75" customHeight="1">
      <c r="A7019" s="340" t="s">
        <v>14171</v>
      </c>
      <c r="B7019" s="338" t="s">
        <v>14172</v>
      </c>
      <c r="C7019" s="341" t="s">
        <v>13700</v>
      </c>
      <c r="D7019" s="342">
        <v>3.97</v>
      </c>
      <c r="E7019" s="342">
        <v>3.9</v>
      </c>
      <c r="F7019" s="338" t="s">
        <v>32651</v>
      </c>
      <c r="G7019" s="343"/>
      <c r="H7019" s="343"/>
      <c r="I7019" s="343"/>
    </row>
    <row r="7020" spans="1:9" ht="69.75" customHeight="1">
      <c r="A7020" s="340" t="s">
        <v>14173</v>
      </c>
      <c r="B7020" s="338" t="s">
        <v>14174</v>
      </c>
      <c r="C7020" s="341" t="s">
        <v>13700</v>
      </c>
      <c r="D7020" s="342">
        <v>1.59</v>
      </c>
      <c r="E7020" s="342">
        <v>1.56</v>
      </c>
      <c r="F7020" s="338" t="s">
        <v>32651</v>
      </c>
      <c r="G7020" s="343"/>
      <c r="H7020" s="343"/>
      <c r="I7020" s="343"/>
    </row>
    <row r="7021" spans="1:9" ht="69.75" customHeight="1">
      <c r="A7021" s="340" t="s">
        <v>14175</v>
      </c>
      <c r="B7021" s="338" t="s">
        <v>14176</v>
      </c>
      <c r="C7021" s="341" t="s">
        <v>13700</v>
      </c>
      <c r="D7021" s="342">
        <v>11.92</v>
      </c>
      <c r="E7021" s="342">
        <v>11.71</v>
      </c>
      <c r="F7021" s="338" t="s">
        <v>32651</v>
      </c>
      <c r="G7021" s="343"/>
      <c r="H7021" s="343"/>
      <c r="I7021" s="343"/>
    </row>
    <row r="7022" spans="1:9" ht="69.75" customHeight="1">
      <c r="A7022" s="340" t="s">
        <v>14177</v>
      </c>
      <c r="B7022" s="338" t="s">
        <v>14178</v>
      </c>
      <c r="C7022" s="341" t="s">
        <v>13700</v>
      </c>
      <c r="D7022" s="342">
        <v>3.69</v>
      </c>
      <c r="E7022" s="342">
        <v>3.63</v>
      </c>
      <c r="F7022" s="338" t="s">
        <v>32651</v>
      </c>
      <c r="G7022" s="343"/>
      <c r="H7022" s="343"/>
      <c r="I7022" s="343"/>
    </row>
    <row r="7023" spans="1:9" ht="69.75" customHeight="1">
      <c r="A7023" s="340" t="s">
        <v>14179</v>
      </c>
      <c r="B7023" s="338" t="s">
        <v>14180</v>
      </c>
      <c r="C7023" s="341" t="s">
        <v>13700</v>
      </c>
      <c r="D7023" s="342">
        <v>3.2</v>
      </c>
      <c r="E7023" s="342">
        <v>3.15</v>
      </c>
      <c r="F7023" s="338" t="s">
        <v>32651</v>
      </c>
      <c r="G7023" s="343"/>
      <c r="H7023" s="343"/>
      <c r="I7023" s="343"/>
    </row>
    <row r="7024" spans="1:9" ht="69.75" customHeight="1">
      <c r="A7024" s="340" t="s">
        <v>14181</v>
      </c>
      <c r="B7024" s="338" t="s">
        <v>14182</v>
      </c>
      <c r="C7024" s="341" t="s">
        <v>13700</v>
      </c>
      <c r="D7024" s="342">
        <v>2.92</v>
      </c>
      <c r="E7024" s="342">
        <v>2.87</v>
      </c>
      <c r="F7024" s="338" t="s">
        <v>32651</v>
      </c>
      <c r="G7024" s="343"/>
      <c r="H7024" s="343"/>
      <c r="I7024" s="343"/>
    </row>
    <row r="7025" spans="1:9" ht="69.75" customHeight="1">
      <c r="A7025" s="340" t="s">
        <v>14183</v>
      </c>
      <c r="B7025" s="338" t="s">
        <v>14184</v>
      </c>
      <c r="C7025" s="341" t="s">
        <v>13700</v>
      </c>
      <c r="D7025" s="342">
        <v>1.1499999999999999</v>
      </c>
      <c r="E7025" s="342">
        <v>1.1299999999999999</v>
      </c>
      <c r="F7025" s="338" t="s">
        <v>32651</v>
      </c>
      <c r="G7025" s="343"/>
      <c r="H7025" s="343"/>
      <c r="I7025" s="343"/>
    </row>
    <row r="7026" spans="1:9" ht="69.75" customHeight="1">
      <c r="A7026" s="340" t="s">
        <v>14185</v>
      </c>
      <c r="B7026" s="338" t="s">
        <v>14186</v>
      </c>
      <c r="C7026" s="341" t="s">
        <v>13700</v>
      </c>
      <c r="D7026" s="342">
        <v>8.86</v>
      </c>
      <c r="E7026" s="342">
        <v>8.73</v>
      </c>
      <c r="F7026" s="338" t="s">
        <v>32651</v>
      </c>
      <c r="G7026" s="343"/>
      <c r="H7026" s="343"/>
      <c r="I7026" s="343"/>
    </row>
    <row r="7027" spans="1:9" ht="69.75" customHeight="1">
      <c r="A7027" s="340" t="s">
        <v>14187</v>
      </c>
      <c r="B7027" s="338" t="s">
        <v>14188</v>
      </c>
      <c r="C7027" s="341" t="s">
        <v>5</v>
      </c>
      <c r="D7027" s="342">
        <v>9.07</v>
      </c>
      <c r="E7027" s="342">
        <v>8.82</v>
      </c>
      <c r="F7027" s="338" t="s">
        <v>32651</v>
      </c>
      <c r="G7027" s="343"/>
      <c r="H7027" s="343"/>
      <c r="I7027" s="343"/>
    </row>
    <row r="7028" spans="1:9" ht="69.75" customHeight="1">
      <c r="A7028" s="340" t="s">
        <v>14189</v>
      </c>
      <c r="B7028" s="338" t="s">
        <v>14190</v>
      </c>
      <c r="C7028" s="341" t="s">
        <v>5</v>
      </c>
      <c r="D7028" s="342">
        <v>8.66</v>
      </c>
      <c r="E7028" s="342">
        <v>8.48</v>
      </c>
      <c r="F7028" s="338" t="s">
        <v>32651</v>
      </c>
      <c r="G7028" s="343"/>
      <c r="H7028" s="343"/>
      <c r="I7028" s="343"/>
    </row>
    <row r="7029" spans="1:9" ht="69.75" customHeight="1">
      <c r="A7029" s="340" t="s">
        <v>14191</v>
      </c>
      <c r="B7029" s="338" t="s">
        <v>14192</v>
      </c>
      <c r="C7029" s="341" t="s">
        <v>5</v>
      </c>
      <c r="D7029" s="342">
        <v>8.67</v>
      </c>
      <c r="E7029" s="342">
        <v>8.52</v>
      </c>
      <c r="F7029" s="338" t="s">
        <v>32651</v>
      </c>
      <c r="G7029" s="343"/>
      <c r="H7029" s="343"/>
      <c r="I7029" s="343"/>
    </row>
    <row r="7030" spans="1:9" ht="69.75" customHeight="1">
      <c r="A7030" s="340" t="s">
        <v>14193</v>
      </c>
      <c r="B7030" s="338" t="s">
        <v>14194</v>
      </c>
      <c r="C7030" s="341" t="s">
        <v>11852</v>
      </c>
      <c r="D7030" s="342">
        <v>1.8</v>
      </c>
      <c r="E7030" s="342">
        <v>1.77</v>
      </c>
      <c r="F7030" s="338" t="s">
        <v>32651</v>
      </c>
      <c r="G7030" s="343"/>
      <c r="H7030" s="343"/>
      <c r="I7030" s="343"/>
    </row>
    <row r="7031" spans="1:9" ht="69.75" customHeight="1">
      <c r="A7031" s="340" t="s">
        <v>14195</v>
      </c>
      <c r="B7031" s="338" t="s">
        <v>14196</v>
      </c>
      <c r="C7031" s="341" t="s">
        <v>11852</v>
      </c>
      <c r="D7031" s="342">
        <v>1.54</v>
      </c>
      <c r="E7031" s="342">
        <v>1.52</v>
      </c>
      <c r="F7031" s="338" t="s">
        <v>32651</v>
      </c>
      <c r="G7031" s="343"/>
      <c r="H7031" s="343"/>
      <c r="I7031" s="343"/>
    </row>
    <row r="7032" spans="1:9" ht="69.75" customHeight="1">
      <c r="A7032" s="340" t="s">
        <v>14197</v>
      </c>
      <c r="B7032" s="338" t="s">
        <v>14198</v>
      </c>
      <c r="C7032" s="341" t="s">
        <v>11852</v>
      </c>
      <c r="D7032" s="342">
        <v>2.36</v>
      </c>
      <c r="E7032" s="342">
        <v>2.3199999999999998</v>
      </c>
      <c r="F7032" s="338" t="s">
        <v>32651</v>
      </c>
      <c r="G7032" s="343"/>
      <c r="H7032" s="343"/>
      <c r="I7032" s="343"/>
    </row>
    <row r="7033" spans="1:9" ht="69.75" customHeight="1">
      <c r="A7033" s="340" t="s">
        <v>14199</v>
      </c>
      <c r="B7033" s="338" t="s">
        <v>14200</v>
      </c>
      <c r="C7033" s="341" t="s">
        <v>11852</v>
      </c>
      <c r="D7033" s="342">
        <v>2</v>
      </c>
      <c r="E7033" s="342">
        <v>1.97</v>
      </c>
      <c r="F7033" s="338" t="s">
        <v>32651</v>
      </c>
      <c r="G7033" s="343"/>
      <c r="H7033" s="343"/>
      <c r="I7033" s="343"/>
    </row>
    <row r="7034" spans="1:9" ht="69.75" customHeight="1">
      <c r="A7034" s="340" t="s">
        <v>14201</v>
      </c>
      <c r="B7034" s="338" t="s">
        <v>14202</v>
      </c>
      <c r="C7034" s="341" t="s">
        <v>11852</v>
      </c>
      <c r="D7034" s="342">
        <v>1.44</v>
      </c>
      <c r="E7034" s="342">
        <v>1.41</v>
      </c>
      <c r="F7034" s="338" t="s">
        <v>32651</v>
      </c>
      <c r="G7034" s="343"/>
      <c r="H7034" s="343"/>
      <c r="I7034" s="343"/>
    </row>
    <row r="7035" spans="1:9" ht="69.75" customHeight="1">
      <c r="A7035" s="340" t="s">
        <v>14203</v>
      </c>
      <c r="B7035" s="338" t="s">
        <v>14204</v>
      </c>
      <c r="C7035" s="341" t="s">
        <v>11852</v>
      </c>
      <c r="D7035" s="342">
        <v>0.56000000000000005</v>
      </c>
      <c r="E7035" s="342">
        <v>0.55000000000000004</v>
      </c>
      <c r="F7035" s="338" t="s">
        <v>32651</v>
      </c>
      <c r="G7035" s="343"/>
      <c r="H7035" s="343"/>
      <c r="I7035" s="343"/>
    </row>
    <row r="7036" spans="1:9" ht="69.75" customHeight="1">
      <c r="A7036" s="340" t="s">
        <v>14205</v>
      </c>
      <c r="B7036" s="338" t="s">
        <v>14206</v>
      </c>
      <c r="C7036" s="341" t="s">
        <v>11852</v>
      </c>
      <c r="D7036" s="342">
        <v>1.87</v>
      </c>
      <c r="E7036" s="342">
        <v>1.84</v>
      </c>
      <c r="F7036" s="338" t="s">
        <v>32651</v>
      </c>
      <c r="G7036" s="343"/>
      <c r="H7036" s="343"/>
      <c r="I7036" s="343"/>
    </row>
    <row r="7037" spans="1:9" ht="69.75" customHeight="1">
      <c r="A7037" s="340" t="s">
        <v>14208</v>
      </c>
      <c r="B7037" s="338" t="s">
        <v>14209</v>
      </c>
      <c r="C7037" s="341" t="s">
        <v>11852</v>
      </c>
      <c r="D7037" s="342">
        <v>0.75</v>
      </c>
      <c r="E7037" s="342">
        <v>0.73</v>
      </c>
      <c r="F7037" s="338" t="s">
        <v>32651</v>
      </c>
      <c r="G7037" s="343"/>
      <c r="H7037" s="343"/>
      <c r="I7037" s="343"/>
    </row>
    <row r="7038" spans="1:9" ht="69.75" customHeight="1">
      <c r="A7038" s="340" t="s">
        <v>14210</v>
      </c>
      <c r="B7038" s="338" t="s">
        <v>14211</v>
      </c>
      <c r="C7038" s="341" t="s">
        <v>14212</v>
      </c>
      <c r="D7038" s="342">
        <v>631.74</v>
      </c>
      <c r="E7038" s="342">
        <v>602.53</v>
      </c>
      <c r="F7038" s="338" t="s">
        <v>32651</v>
      </c>
      <c r="G7038" s="343"/>
      <c r="H7038" s="343"/>
      <c r="I7038" s="343"/>
    </row>
    <row r="7039" spans="1:9" ht="69.75" customHeight="1">
      <c r="A7039" s="340" t="s">
        <v>14213</v>
      </c>
      <c r="B7039" s="338" t="s">
        <v>14214</v>
      </c>
      <c r="C7039" s="341" t="s">
        <v>14212</v>
      </c>
      <c r="D7039" s="342">
        <v>184.05</v>
      </c>
      <c r="E7039" s="342">
        <v>175.55</v>
      </c>
      <c r="F7039" s="338" t="s">
        <v>32651</v>
      </c>
      <c r="G7039" s="343"/>
      <c r="H7039" s="343"/>
      <c r="I7039" s="343"/>
    </row>
    <row r="7040" spans="1:9" ht="69.75" customHeight="1">
      <c r="A7040" s="340" t="s">
        <v>14215</v>
      </c>
      <c r="B7040" s="338" t="s">
        <v>14216</v>
      </c>
      <c r="C7040" s="341" t="s">
        <v>14212</v>
      </c>
      <c r="D7040" s="342">
        <v>313.55</v>
      </c>
      <c r="E7040" s="342">
        <v>299.05</v>
      </c>
      <c r="F7040" s="338" t="s">
        <v>32651</v>
      </c>
      <c r="G7040" s="343"/>
      <c r="H7040" s="343"/>
      <c r="I7040" s="343"/>
    </row>
    <row r="7041" spans="1:9" ht="69.75" customHeight="1">
      <c r="A7041" s="340" t="s">
        <v>14217</v>
      </c>
      <c r="B7041" s="338" t="s">
        <v>14218</v>
      </c>
      <c r="C7041" s="341" t="s">
        <v>5</v>
      </c>
      <c r="D7041" s="342">
        <v>8.48</v>
      </c>
      <c r="E7041" s="342">
        <v>8.34</v>
      </c>
      <c r="F7041" s="338" t="s">
        <v>32651</v>
      </c>
      <c r="G7041" s="343"/>
      <c r="H7041" s="343"/>
      <c r="I7041" s="343"/>
    </row>
    <row r="7042" spans="1:9" ht="69.75" customHeight="1">
      <c r="A7042" s="340" t="s">
        <v>14219</v>
      </c>
      <c r="B7042" s="338" t="s">
        <v>14220</v>
      </c>
      <c r="C7042" s="341" t="s">
        <v>5</v>
      </c>
      <c r="D7042" s="342">
        <v>7.94</v>
      </c>
      <c r="E7042" s="342">
        <v>7.7</v>
      </c>
      <c r="F7042" s="338" t="s">
        <v>32651</v>
      </c>
      <c r="G7042" s="343"/>
      <c r="H7042" s="343"/>
      <c r="I7042" s="343"/>
    </row>
    <row r="7043" spans="1:9" ht="69.75" customHeight="1">
      <c r="A7043" s="340" t="s">
        <v>14221</v>
      </c>
      <c r="B7043" s="338" t="s">
        <v>14222</v>
      </c>
      <c r="C7043" s="341" t="s">
        <v>5</v>
      </c>
      <c r="D7043" s="342">
        <v>7.09</v>
      </c>
      <c r="E7043" s="342">
        <v>6.93</v>
      </c>
      <c r="F7043" s="338" t="s">
        <v>32651</v>
      </c>
      <c r="G7043" s="343"/>
      <c r="H7043" s="343"/>
      <c r="I7043" s="343"/>
    </row>
    <row r="7044" spans="1:9" ht="69.75" customHeight="1">
      <c r="A7044" s="340" t="s">
        <v>14223</v>
      </c>
      <c r="B7044" s="338" t="s">
        <v>14224</v>
      </c>
      <c r="C7044" s="341" t="s">
        <v>5</v>
      </c>
      <c r="D7044" s="342">
        <v>6.76</v>
      </c>
      <c r="E7044" s="342">
        <v>6.62</v>
      </c>
      <c r="F7044" s="338" t="s">
        <v>32651</v>
      </c>
      <c r="G7044" s="343"/>
      <c r="H7044" s="343"/>
      <c r="I7044" s="343"/>
    </row>
    <row r="7045" spans="1:9" ht="69.75" customHeight="1">
      <c r="A7045" s="340" t="s">
        <v>14225</v>
      </c>
      <c r="B7045" s="338" t="s">
        <v>14226</v>
      </c>
      <c r="C7045" s="341" t="s">
        <v>5</v>
      </c>
      <c r="D7045" s="342">
        <v>6.38</v>
      </c>
      <c r="E7045" s="342">
        <v>6.26</v>
      </c>
      <c r="F7045" s="338" t="s">
        <v>32651</v>
      </c>
      <c r="G7045" s="343"/>
      <c r="H7045" s="343"/>
      <c r="I7045" s="343"/>
    </row>
    <row r="7046" spans="1:9" ht="69.75" customHeight="1">
      <c r="A7046" s="340" t="s">
        <v>14227</v>
      </c>
      <c r="B7046" s="338" t="s">
        <v>14228</v>
      </c>
      <c r="C7046" s="341" t="s">
        <v>5</v>
      </c>
      <c r="D7046" s="342">
        <v>9.66</v>
      </c>
      <c r="E7046" s="342">
        <v>9.39</v>
      </c>
      <c r="F7046" s="338" t="s">
        <v>32651</v>
      </c>
      <c r="G7046" s="343"/>
      <c r="H7046" s="343"/>
      <c r="I7046" s="343"/>
    </row>
    <row r="7047" spans="1:9" ht="69.75" customHeight="1">
      <c r="A7047" s="340" t="s">
        <v>14229</v>
      </c>
      <c r="B7047" s="338" t="s">
        <v>14230</v>
      </c>
      <c r="C7047" s="341" t="s">
        <v>5</v>
      </c>
      <c r="D7047" s="342">
        <v>9.16</v>
      </c>
      <c r="E7047" s="342">
        <v>8.9600000000000009</v>
      </c>
      <c r="F7047" s="338" t="s">
        <v>32651</v>
      </c>
      <c r="G7047" s="343"/>
      <c r="H7047" s="343"/>
      <c r="I7047" s="343"/>
    </row>
    <row r="7048" spans="1:9" ht="69.75" customHeight="1">
      <c r="A7048" s="340" t="s">
        <v>14231</v>
      </c>
      <c r="B7048" s="338" t="s">
        <v>14232</v>
      </c>
      <c r="C7048" s="341" t="s">
        <v>5</v>
      </c>
      <c r="D7048" s="342">
        <v>9.1300000000000008</v>
      </c>
      <c r="E7048" s="342">
        <v>8.9600000000000009</v>
      </c>
      <c r="F7048" s="338" t="s">
        <v>32651</v>
      </c>
      <c r="G7048" s="343"/>
      <c r="H7048" s="343"/>
      <c r="I7048" s="343"/>
    </row>
    <row r="7049" spans="1:9" ht="69.75" customHeight="1">
      <c r="A7049" s="340" t="s">
        <v>14233</v>
      </c>
      <c r="B7049" s="338" t="s">
        <v>14234</v>
      </c>
      <c r="C7049" s="341" t="s">
        <v>5</v>
      </c>
      <c r="D7049" s="342">
        <v>8.92</v>
      </c>
      <c r="E7049" s="342">
        <v>8.76</v>
      </c>
      <c r="F7049" s="338" t="s">
        <v>32651</v>
      </c>
      <c r="G7049" s="343"/>
      <c r="H7049" s="343"/>
      <c r="I7049" s="343"/>
    </row>
    <row r="7050" spans="1:9" ht="69.75" customHeight="1">
      <c r="A7050" s="340" t="s">
        <v>14235</v>
      </c>
      <c r="B7050" s="338" t="s">
        <v>14236</v>
      </c>
      <c r="C7050" s="341" t="s">
        <v>5</v>
      </c>
      <c r="D7050" s="342">
        <v>7.76</v>
      </c>
      <c r="E7050" s="342">
        <v>7.56</v>
      </c>
      <c r="F7050" s="338" t="s">
        <v>32651</v>
      </c>
      <c r="G7050" s="343"/>
      <c r="H7050" s="343"/>
      <c r="I7050" s="343"/>
    </row>
    <row r="7051" spans="1:9" ht="69.75" customHeight="1">
      <c r="A7051" s="340" t="s">
        <v>14237</v>
      </c>
      <c r="B7051" s="338" t="s">
        <v>14238</v>
      </c>
      <c r="C7051" s="341" t="s">
        <v>5</v>
      </c>
      <c r="D7051" s="342">
        <v>9.2100000000000009</v>
      </c>
      <c r="E7051" s="342">
        <v>9.0299999999999994</v>
      </c>
      <c r="F7051" s="338" t="s">
        <v>32651</v>
      </c>
      <c r="G7051" s="343"/>
      <c r="H7051" s="343"/>
      <c r="I7051" s="343"/>
    </row>
    <row r="7052" spans="1:9" ht="69.75" customHeight="1">
      <c r="A7052" s="340" t="s">
        <v>14239</v>
      </c>
      <c r="B7052" s="338" t="s">
        <v>14240</v>
      </c>
      <c r="C7052" s="341" t="s">
        <v>5</v>
      </c>
      <c r="D7052" s="342">
        <v>10.51</v>
      </c>
      <c r="E7052" s="342">
        <v>10.34</v>
      </c>
      <c r="F7052" s="338" t="s">
        <v>32651</v>
      </c>
      <c r="G7052" s="343"/>
      <c r="H7052" s="343"/>
      <c r="I7052" s="343"/>
    </row>
    <row r="7053" spans="1:9" ht="69.75" customHeight="1">
      <c r="A7053" s="340" t="s">
        <v>14241</v>
      </c>
      <c r="B7053" s="338" t="s">
        <v>14242</v>
      </c>
      <c r="C7053" s="341" t="s">
        <v>5</v>
      </c>
      <c r="D7053" s="342">
        <v>11.09</v>
      </c>
      <c r="E7053" s="342">
        <v>10.93</v>
      </c>
      <c r="F7053" s="338" t="s">
        <v>32651</v>
      </c>
      <c r="G7053" s="343"/>
      <c r="H7053" s="343"/>
      <c r="I7053" s="343"/>
    </row>
    <row r="7054" spans="1:9" ht="69.75" customHeight="1">
      <c r="A7054" s="340" t="s">
        <v>14243</v>
      </c>
      <c r="B7054" s="338" t="s">
        <v>14244</v>
      </c>
      <c r="C7054" s="341" t="s">
        <v>14212</v>
      </c>
      <c r="D7054" s="342">
        <v>6.04</v>
      </c>
      <c r="E7054" s="342">
        <v>5.87</v>
      </c>
      <c r="F7054" s="338" t="s">
        <v>32651</v>
      </c>
      <c r="G7054" s="343"/>
      <c r="H7054" s="343"/>
      <c r="I7054" s="343"/>
    </row>
    <row r="7055" spans="1:9" ht="69.75" customHeight="1">
      <c r="A7055" s="340" t="s">
        <v>14245</v>
      </c>
      <c r="B7055" s="338" t="s">
        <v>14246</v>
      </c>
      <c r="C7055" s="341" t="s">
        <v>14212</v>
      </c>
      <c r="D7055" s="342">
        <v>5.79</v>
      </c>
      <c r="E7055" s="342">
        <v>5.66</v>
      </c>
      <c r="F7055" s="338" t="s">
        <v>32651</v>
      </c>
      <c r="G7055" s="343"/>
      <c r="H7055" s="343"/>
      <c r="I7055" s="343"/>
    </row>
    <row r="7056" spans="1:9" ht="69.75" customHeight="1">
      <c r="A7056" s="340" t="s">
        <v>14247</v>
      </c>
      <c r="B7056" s="338" t="s">
        <v>14248</v>
      </c>
      <c r="C7056" s="341" t="s">
        <v>14212</v>
      </c>
      <c r="D7056" s="342">
        <v>5.81</v>
      </c>
      <c r="E7056" s="342">
        <v>5.7</v>
      </c>
      <c r="F7056" s="338" t="s">
        <v>32651</v>
      </c>
      <c r="G7056" s="343"/>
      <c r="H7056" s="343"/>
      <c r="I7056" s="343"/>
    </row>
    <row r="7057" spans="1:9" ht="69.75" customHeight="1">
      <c r="A7057" s="340" t="s">
        <v>14249</v>
      </c>
      <c r="B7057" s="338" t="s">
        <v>14250</v>
      </c>
      <c r="C7057" s="341" t="s">
        <v>14212</v>
      </c>
      <c r="D7057" s="342">
        <v>5.66</v>
      </c>
      <c r="E7057" s="342">
        <v>5.56</v>
      </c>
      <c r="F7057" s="338" t="s">
        <v>32651</v>
      </c>
      <c r="G7057" s="343"/>
      <c r="H7057" s="343"/>
      <c r="I7057" s="343"/>
    </row>
    <row r="7058" spans="1:9" ht="69.75" customHeight="1">
      <c r="A7058" s="340" t="s">
        <v>14251</v>
      </c>
      <c r="B7058" s="338" t="s">
        <v>14252</v>
      </c>
      <c r="C7058" s="341" t="s">
        <v>14212</v>
      </c>
      <c r="D7058" s="342">
        <v>5.29</v>
      </c>
      <c r="E7058" s="342">
        <v>5.13</v>
      </c>
      <c r="F7058" s="338" t="s">
        <v>32651</v>
      </c>
      <c r="G7058" s="343"/>
      <c r="H7058" s="343"/>
      <c r="I7058" s="343"/>
    </row>
    <row r="7059" spans="1:9" ht="69.75" customHeight="1">
      <c r="A7059" s="340" t="s">
        <v>14253</v>
      </c>
      <c r="B7059" s="338" t="s">
        <v>14254</v>
      </c>
      <c r="C7059" s="341" t="s">
        <v>14212</v>
      </c>
      <c r="D7059" s="342">
        <v>4.71</v>
      </c>
      <c r="E7059" s="342">
        <v>4.5999999999999996</v>
      </c>
      <c r="F7059" s="338" t="s">
        <v>32651</v>
      </c>
      <c r="G7059" s="343"/>
      <c r="H7059" s="343"/>
      <c r="I7059" s="343"/>
    </row>
    <row r="7060" spans="1:9" ht="69.75" customHeight="1">
      <c r="A7060" s="340" t="s">
        <v>14255</v>
      </c>
      <c r="B7060" s="338" t="s">
        <v>14256</v>
      </c>
      <c r="C7060" s="341" t="s">
        <v>14212</v>
      </c>
      <c r="D7060" s="342">
        <v>4.51</v>
      </c>
      <c r="E7060" s="342">
        <v>4.43</v>
      </c>
      <c r="F7060" s="338" t="s">
        <v>32651</v>
      </c>
      <c r="G7060" s="343"/>
      <c r="H7060" s="343"/>
      <c r="I7060" s="343"/>
    </row>
    <row r="7061" spans="1:9" ht="69.75" customHeight="1">
      <c r="A7061" s="340" t="s">
        <v>14257</v>
      </c>
      <c r="B7061" s="338" t="s">
        <v>14258</v>
      </c>
      <c r="C7061" s="341" t="s">
        <v>14212</v>
      </c>
      <c r="D7061" s="342">
        <v>4.24</v>
      </c>
      <c r="E7061" s="342">
        <v>4.16</v>
      </c>
      <c r="F7061" s="338" t="s">
        <v>32651</v>
      </c>
      <c r="G7061" s="343"/>
      <c r="H7061" s="343"/>
      <c r="I7061" s="343"/>
    </row>
    <row r="7062" spans="1:9" ht="69.75" customHeight="1">
      <c r="A7062" s="340" t="s">
        <v>14259</v>
      </c>
      <c r="B7062" s="338" t="s">
        <v>14260</v>
      </c>
      <c r="C7062" s="341" t="s">
        <v>14212</v>
      </c>
      <c r="D7062" s="342">
        <v>6.45</v>
      </c>
      <c r="E7062" s="342">
        <v>6.27</v>
      </c>
      <c r="F7062" s="338" t="s">
        <v>32651</v>
      </c>
      <c r="G7062" s="343"/>
      <c r="H7062" s="343"/>
      <c r="I7062" s="343"/>
    </row>
    <row r="7063" spans="1:9" ht="69.75" customHeight="1">
      <c r="A7063" s="340" t="s">
        <v>14261</v>
      </c>
      <c r="B7063" s="338" t="s">
        <v>14262</v>
      </c>
      <c r="C7063" s="341" t="s">
        <v>14212</v>
      </c>
      <c r="D7063" s="342">
        <v>6.12</v>
      </c>
      <c r="E7063" s="342">
        <v>5.99</v>
      </c>
      <c r="F7063" s="338" t="s">
        <v>32651</v>
      </c>
      <c r="G7063" s="343"/>
      <c r="H7063" s="343"/>
      <c r="I7063" s="343"/>
    </row>
    <row r="7064" spans="1:9" ht="69.75" customHeight="1">
      <c r="A7064" s="340" t="s">
        <v>14263</v>
      </c>
      <c r="B7064" s="338" t="s">
        <v>14264</v>
      </c>
      <c r="C7064" s="341" t="s">
        <v>14212</v>
      </c>
      <c r="D7064" s="342">
        <v>6.12</v>
      </c>
      <c r="E7064" s="342">
        <v>6.01</v>
      </c>
      <c r="F7064" s="338" t="s">
        <v>32651</v>
      </c>
      <c r="G7064" s="343"/>
      <c r="H7064" s="343"/>
      <c r="I7064" s="343"/>
    </row>
    <row r="7065" spans="1:9" ht="69.75" customHeight="1">
      <c r="A7065" s="340" t="s">
        <v>14265</v>
      </c>
      <c r="B7065" s="338" t="s">
        <v>14266</v>
      </c>
      <c r="C7065" s="341" t="s">
        <v>14212</v>
      </c>
      <c r="D7065" s="342">
        <v>5.95</v>
      </c>
      <c r="E7065" s="342">
        <v>5.84</v>
      </c>
      <c r="F7065" s="338" t="s">
        <v>32651</v>
      </c>
      <c r="G7065" s="343"/>
      <c r="H7065" s="343"/>
      <c r="I7065" s="343"/>
    </row>
    <row r="7066" spans="1:9" ht="69.75" customHeight="1">
      <c r="A7066" s="340" t="s">
        <v>14267</v>
      </c>
      <c r="B7066" s="338" t="s">
        <v>14268</v>
      </c>
      <c r="C7066" s="341" t="s">
        <v>14212</v>
      </c>
      <c r="D7066" s="342">
        <v>5.18</v>
      </c>
      <c r="E7066" s="342">
        <v>5.04</v>
      </c>
      <c r="F7066" s="338" t="s">
        <v>32651</v>
      </c>
      <c r="G7066" s="343"/>
      <c r="H7066" s="343"/>
      <c r="I7066" s="343"/>
    </row>
    <row r="7067" spans="1:9" ht="69.75" customHeight="1">
      <c r="A7067" s="340" t="s">
        <v>14269</v>
      </c>
      <c r="B7067" s="338" t="s">
        <v>14270</v>
      </c>
      <c r="C7067" s="341" t="s">
        <v>14212</v>
      </c>
      <c r="D7067" s="342">
        <v>6.14</v>
      </c>
      <c r="E7067" s="342">
        <v>6.01</v>
      </c>
      <c r="F7067" s="338" t="s">
        <v>32651</v>
      </c>
      <c r="G7067" s="343"/>
      <c r="H7067" s="343"/>
      <c r="I7067" s="343"/>
    </row>
    <row r="7068" spans="1:9" ht="69.75" customHeight="1">
      <c r="A7068" s="340" t="s">
        <v>14271</v>
      </c>
      <c r="B7068" s="338" t="s">
        <v>14272</v>
      </c>
      <c r="C7068" s="341" t="s">
        <v>14212</v>
      </c>
      <c r="D7068" s="342">
        <v>6.99</v>
      </c>
      <c r="E7068" s="342">
        <v>6.88</v>
      </c>
      <c r="F7068" s="338" t="s">
        <v>32651</v>
      </c>
      <c r="G7068" s="343"/>
      <c r="H7068" s="343"/>
      <c r="I7068" s="343"/>
    </row>
    <row r="7069" spans="1:9" ht="69.75" customHeight="1">
      <c r="A7069" s="340" t="s">
        <v>14273</v>
      </c>
      <c r="B7069" s="338" t="s">
        <v>14274</v>
      </c>
      <c r="C7069" s="341" t="s">
        <v>14212</v>
      </c>
      <c r="D7069" s="342">
        <v>7.39</v>
      </c>
      <c r="E7069" s="342">
        <v>7.28</v>
      </c>
      <c r="F7069" s="338" t="s">
        <v>32651</v>
      </c>
      <c r="G7069" s="343"/>
      <c r="H7069" s="343"/>
      <c r="I7069" s="343"/>
    </row>
    <row r="7070" spans="1:9" ht="69.75" customHeight="1">
      <c r="A7070" s="340" t="s">
        <v>14276</v>
      </c>
      <c r="B7070" s="338" t="s">
        <v>14277</v>
      </c>
      <c r="C7070" s="341" t="s">
        <v>5</v>
      </c>
      <c r="D7070" s="342">
        <v>19.02</v>
      </c>
      <c r="E7070" s="342">
        <v>18.670000000000002</v>
      </c>
      <c r="F7070" s="338" t="s">
        <v>32651</v>
      </c>
      <c r="G7070" s="343"/>
      <c r="H7070" s="343"/>
      <c r="I7070" s="343"/>
    </row>
    <row r="7071" spans="1:9" ht="69.75" customHeight="1">
      <c r="A7071" s="340" t="s">
        <v>14278</v>
      </c>
      <c r="B7071" s="338" t="s">
        <v>14279</v>
      </c>
      <c r="C7071" s="341" t="s">
        <v>5</v>
      </c>
      <c r="D7071" s="342">
        <v>21.03</v>
      </c>
      <c r="E7071" s="342">
        <v>20.72</v>
      </c>
      <c r="F7071" s="338" t="s">
        <v>32651</v>
      </c>
      <c r="G7071" s="343"/>
      <c r="H7071" s="343"/>
      <c r="I7071" s="343"/>
    </row>
    <row r="7072" spans="1:9" ht="69.75" customHeight="1">
      <c r="A7072" s="340" t="s">
        <v>14280</v>
      </c>
      <c r="B7072" s="338" t="s">
        <v>14281</v>
      </c>
      <c r="C7072" s="341" t="s">
        <v>5</v>
      </c>
      <c r="D7072" s="342">
        <v>5.51</v>
      </c>
      <c r="E7072" s="342">
        <v>5.41</v>
      </c>
      <c r="F7072" s="338" t="s">
        <v>32651</v>
      </c>
      <c r="G7072" s="343"/>
      <c r="H7072" s="343"/>
      <c r="I7072" s="343"/>
    </row>
    <row r="7073" spans="1:9" ht="69.75" customHeight="1">
      <c r="A7073" s="340" t="s">
        <v>14282</v>
      </c>
      <c r="B7073" s="338" t="s">
        <v>14283</v>
      </c>
      <c r="C7073" s="341" t="s">
        <v>5</v>
      </c>
      <c r="D7073" s="342">
        <v>5.56</v>
      </c>
      <c r="E7073" s="342">
        <v>5.47</v>
      </c>
      <c r="F7073" s="338" t="s">
        <v>32651</v>
      </c>
      <c r="G7073" s="343"/>
      <c r="H7073" s="343"/>
      <c r="I7073" s="343"/>
    </row>
    <row r="7074" spans="1:9" ht="69.75" customHeight="1">
      <c r="A7074" s="340" t="s">
        <v>14284</v>
      </c>
      <c r="B7074" s="338" t="s">
        <v>14285</v>
      </c>
      <c r="C7074" s="341" t="s">
        <v>14212</v>
      </c>
      <c r="D7074" s="342">
        <v>44.05</v>
      </c>
      <c r="E7074" s="342">
        <v>43.21</v>
      </c>
      <c r="F7074" s="338" t="s">
        <v>32651</v>
      </c>
      <c r="G7074" s="343"/>
      <c r="H7074" s="343"/>
      <c r="I7074" s="343"/>
    </row>
    <row r="7075" spans="1:9" ht="69.75" customHeight="1">
      <c r="A7075" s="340" t="s">
        <v>14286</v>
      </c>
      <c r="B7075" s="338" t="s">
        <v>14287</v>
      </c>
      <c r="C7075" s="341" t="s">
        <v>14212</v>
      </c>
      <c r="D7075" s="342">
        <v>27.73</v>
      </c>
      <c r="E7075" s="342">
        <v>27.2</v>
      </c>
      <c r="F7075" s="338" t="s">
        <v>32651</v>
      </c>
      <c r="G7075" s="343"/>
      <c r="H7075" s="343"/>
      <c r="I7075" s="343"/>
    </row>
    <row r="7076" spans="1:9" ht="69.75" customHeight="1">
      <c r="A7076" s="340" t="s">
        <v>14288</v>
      </c>
      <c r="B7076" s="338" t="s">
        <v>14289</v>
      </c>
      <c r="C7076" s="341" t="s">
        <v>14212</v>
      </c>
      <c r="D7076" s="342">
        <v>48.36</v>
      </c>
      <c r="E7076" s="342">
        <v>46.67</v>
      </c>
      <c r="F7076" s="338" t="s">
        <v>32651</v>
      </c>
      <c r="G7076" s="343"/>
      <c r="H7076" s="343"/>
      <c r="I7076" s="343"/>
    </row>
    <row r="7077" spans="1:9" ht="69.75" customHeight="1">
      <c r="A7077" s="340" t="s">
        <v>14290</v>
      </c>
      <c r="B7077" s="338" t="s">
        <v>14291</v>
      </c>
      <c r="C7077" s="341" t="s">
        <v>14212</v>
      </c>
      <c r="D7077" s="342">
        <v>44.31</v>
      </c>
      <c r="E7077" s="342">
        <v>42.76</v>
      </c>
      <c r="F7077" s="338" t="s">
        <v>32651</v>
      </c>
      <c r="G7077" s="343"/>
      <c r="H7077" s="343"/>
      <c r="I7077" s="343"/>
    </row>
    <row r="7078" spans="1:9" ht="69.75" customHeight="1">
      <c r="A7078" s="340" t="s">
        <v>14292</v>
      </c>
      <c r="B7078" s="338" t="s">
        <v>14293</v>
      </c>
      <c r="C7078" s="341" t="s">
        <v>14212</v>
      </c>
      <c r="D7078" s="342">
        <v>36.4</v>
      </c>
      <c r="E7078" s="342">
        <v>35.119999999999997</v>
      </c>
      <c r="F7078" s="338" t="s">
        <v>32651</v>
      </c>
      <c r="G7078" s="343"/>
      <c r="H7078" s="343"/>
      <c r="I7078" s="343"/>
    </row>
    <row r="7079" spans="1:9" ht="69.75" customHeight="1">
      <c r="A7079" s="340" t="s">
        <v>14294</v>
      </c>
      <c r="B7079" s="338" t="s">
        <v>14295</v>
      </c>
      <c r="C7079" s="341" t="s">
        <v>14212</v>
      </c>
      <c r="D7079" s="342">
        <v>42.13</v>
      </c>
      <c r="E7079" s="342">
        <v>40.65</v>
      </c>
      <c r="F7079" s="338" t="s">
        <v>32651</v>
      </c>
      <c r="G7079" s="343"/>
      <c r="H7079" s="343"/>
      <c r="I7079" s="343"/>
    </row>
    <row r="7080" spans="1:9" ht="69.75" customHeight="1">
      <c r="A7080" s="340" t="s">
        <v>14296</v>
      </c>
      <c r="B7080" s="338" t="s">
        <v>14297</v>
      </c>
      <c r="C7080" s="341" t="s">
        <v>14212</v>
      </c>
      <c r="D7080" s="342">
        <v>31.94</v>
      </c>
      <c r="E7080" s="342">
        <v>30.83</v>
      </c>
      <c r="F7080" s="338" t="s">
        <v>32651</v>
      </c>
      <c r="G7080" s="343"/>
      <c r="H7080" s="343"/>
      <c r="I7080" s="343"/>
    </row>
    <row r="7081" spans="1:9" ht="69.75" customHeight="1">
      <c r="A7081" s="340" t="s">
        <v>14298</v>
      </c>
      <c r="B7081" s="338" t="s">
        <v>14299</v>
      </c>
      <c r="C7081" s="341" t="s">
        <v>14212</v>
      </c>
      <c r="D7081" s="342">
        <v>26.25</v>
      </c>
      <c r="E7081" s="342">
        <v>25.32</v>
      </c>
      <c r="F7081" s="338" t="s">
        <v>32651</v>
      </c>
      <c r="G7081" s="343"/>
      <c r="H7081" s="343"/>
      <c r="I7081" s="343"/>
    </row>
    <row r="7082" spans="1:9" ht="69.75" customHeight="1">
      <c r="A7082" s="340" t="s">
        <v>14300</v>
      </c>
      <c r="B7082" s="338" t="s">
        <v>14301</v>
      </c>
      <c r="C7082" s="341" t="s">
        <v>14212</v>
      </c>
      <c r="D7082" s="342">
        <v>48.51</v>
      </c>
      <c r="E7082" s="342">
        <v>46.81</v>
      </c>
      <c r="F7082" s="338" t="s">
        <v>32651</v>
      </c>
      <c r="G7082" s="343"/>
      <c r="H7082" s="343"/>
      <c r="I7082" s="343"/>
    </row>
    <row r="7083" spans="1:9" ht="69.75" customHeight="1">
      <c r="A7083" s="340" t="s">
        <v>14302</v>
      </c>
      <c r="B7083" s="338" t="s">
        <v>14303</v>
      </c>
      <c r="C7083" s="341" t="s">
        <v>14212</v>
      </c>
      <c r="D7083" s="342">
        <v>37.270000000000003</v>
      </c>
      <c r="E7083" s="342">
        <v>35.96</v>
      </c>
      <c r="F7083" s="338" t="s">
        <v>32651</v>
      </c>
      <c r="G7083" s="343"/>
      <c r="H7083" s="343"/>
      <c r="I7083" s="343"/>
    </row>
    <row r="7084" spans="1:9" ht="69.75" customHeight="1">
      <c r="A7084" s="340" t="s">
        <v>14304</v>
      </c>
      <c r="B7084" s="338" t="s">
        <v>14305</v>
      </c>
      <c r="C7084" s="341" t="s">
        <v>14212</v>
      </c>
      <c r="D7084" s="342">
        <v>28.47</v>
      </c>
      <c r="E7084" s="342">
        <v>27.48</v>
      </c>
      <c r="F7084" s="338" t="s">
        <v>32651</v>
      </c>
      <c r="G7084" s="343"/>
      <c r="H7084" s="343"/>
      <c r="I7084" s="343"/>
    </row>
    <row r="7085" spans="1:9" ht="69.75" customHeight="1">
      <c r="A7085" s="340" t="s">
        <v>14306</v>
      </c>
      <c r="B7085" s="338" t="s">
        <v>14307</v>
      </c>
      <c r="C7085" s="341" t="s">
        <v>14212</v>
      </c>
      <c r="D7085" s="342">
        <v>23.18</v>
      </c>
      <c r="E7085" s="342">
        <v>22.35</v>
      </c>
      <c r="F7085" s="338" t="s">
        <v>32651</v>
      </c>
      <c r="G7085" s="343"/>
      <c r="H7085" s="343"/>
      <c r="I7085" s="343"/>
    </row>
    <row r="7086" spans="1:9" ht="69.75" customHeight="1">
      <c r="A7086" s="340" t="s">
        <v>14308</v>
      </c>
      <c r="B7086" s="338" t="s">
        <v>14309</v>
      </c>
      <c r="C7086" s="341" t="s">
        <v>14212</v>
      </c>
      <c r="D7086" s="342">
        <v>19.399999999999999</v>
      </c>
      <c r="E7086" s="342">
        <v>18.71</v>
      </c>
      <c r="F7086" s="338" t="s">
        <v>32651</v>
      </c>
      <c r="G7086" s="343"/>
      <c r="H7086" s="343"/>
      <c r="I7086" s="343"/>
    </row>
    <row r="7087" spans="1:9" ht="69.75" customHeight="1">
      <c r="A7087" s="340" t="s">
        <v>14310</v>
      </c>
      <c r="B7087" s="338" t="s">
        <v>14311</v>
      </c>
      <c r="C7087" s="341" t="s">
        <v>14212</v>
      </c>
      <c r="D7087" s="342">
        <v>17.739999999999998</v>
      </c>
      <c r="E7087" s="342">
        <v>17.11</v>
      </c>
      <c r="F7087" s="338" t="s">
        <v>32651</v>
      </c>
      <c r="G7087" s="343"/>
      <c r="H7087" s="343"/>
      <c r="I7087" s="343"/>
    </row>
    <row r="7088" spans="1:9" ht="69.75" customHeight="1">
      <c r="A7088" s="340" t="s">
        <v>14312</v>
      </c>
      <c r="B7088" s="338" t="s">
        <v>14313</v>
      </c>
      <c r="C7088" s="341" t="s">
        <v>14212</v>
      </c>
      <c r="D7088" s="342">
        <v>39.700000000000003</v>
      </c>
      <c r="E7088" s="342">
        <v>38.31</v>
      </c>
      <c r="F7088" s="338" t="s">
        <v>32651</v>
      </c>
      <c r="G7088" s="343"/>
      <c r="H7088" s="343"/>
      <c r="I7088" s="343"/>
    </row>
    <row r="7089" spans="1:9" ht="69.75" customHeight="1">
      <c r="A7089" s="340" t="s">
        <v>14314</v>
      </c>
      <c r="B7089" s="338" t="s">
        <v>14315</v>
      </c>
      <c r="C7089" s="341" t="s">
        <v>14212</v>
      </c>
      <c r="D7089" s="342">
        <v>31.51</v>
      </c>
      <c r="E7089" s="342">
        <v>30.41</v>
      </c>
      <c r="F7089" s="338" t="s">
        <v>32651</v>
      </c>
      <c r="G7089" s="343"/>
      <c r="H7089" s="343"/>
      <c r="I7089" s="343"/>
    </row>
    <row r="7090" spans="1:9" ht="69.75" customHeight="1">
      <c r="A7090" s="340" t="s">
        <v>14316</v>
      </c>
      <c r="B7090" s="338" t="s">
        <v>14317</v>
      </c>
      <c r="C7090" s="341" t="s">
        <v>14212</v>
      </c>
      <c r="D7090" s="342">
        <v>27.04</v>
      </c>
      <c r="E7090" s="342">
        <v>26.08</v>
      </c>
      <c r="F7090" s="338" t="s">
        <v>32651</v>
      </c>
      <c r="G7090" s="343"/>
      <c r="H7090" s="343"/>
      <c r="I7090" s="343"/>
    </row>
    <row r="7091" spans="1:9" ht="69.75" customHeight="1">
      <c r="A7091" s="340" t="s">
        <v>14318</v>
      </c>
      <c r="B7091" s="338" t="s">
        <v>14319</v>
      </c>
      <c r="C7091" s="341" t="s">
        <v>14212</v>
      </c>
      <c r="D7091" s="342">
        <v>21.04</v>
      </c>
      <c r="E7091" s="342">
        <v>20.3</v>
      </c>
      <c r="F7091" s="338" t="s">
        <v>32651</v>
      </c>
      <c r="G7091" s="343"/>
      <c r="H7091" s="343"/>
      <c r="I7091" s="343"/>
    </row>
    <row r="7092" spans="1:9" ht="69.75" customHeight="1">
      <c r="A7092" s="340" t="s">
        <v>14320</v>
      </c>
      <c r="B7092" s="338" t="s">
        <v>14321</v>
      </c>
      <c r="C7092" s="341" t="s">
        <v>14212</v>
      </c>
      <c r="D7092" s="342">
        <v>30.29</v>
      </c>
      <c r="E7092" s="342">
        <v>29.23</v>
      </c>
      <c r="F7092" s="338" t="s">
        <v>32651</v>
      </c>
      <c r="G7092" s="343"/>
      <c r="H7092" s="343"/>
      <c r="I7092" s="343"/>
    </row>
    <row r="7093" spans="1:9" ht="69.75" customHeight="1">
      <c r="A7093" s="340" t="s">
        <v>14322</v>
      </c>
      <c r="B7093" s="338" t="s">
        <v>14323</v>
      </c>
      <c r="C7093" s="341" t="s">
        <v>14212</v>
      </c>
      <c r="D7093" s="342">
        <v>21.67</v>
      </c>
      <c r="E7093" s="342">
        <v>20.91</v>
      </c>
      <c r="F7093" s="338" t="s">
        <v>32651</v>
      </c>
      <c r="G7093" s="343"/>
      <c r="H7093" s="343"/>
      <c r="I7093" s="343"/>
    </row>
    <row r="7094" spans="1:9" ht="69.75" customHeight="1">
      <c r="A7094" s="340" t="s">
        <v>14324</v>
      </c>
      <c r="B7094" s="338" t="s">
        <v>14325</v>
      </c>
      <c r="C7094" s="341" t="s">
        <v>14212</v>
      </c>
      <c r="D7094" s="342">
        <v>19.22</v>
      </c>
      <c r="E7094" s="342">
        <v>18.55</v>
      </c>
      <c r="F7094" s="338" t="s">
        <v>32651</v>
      </c>
      <c r="G7094" s="343"/>
      <c r="H7094" s="343"/>
      <c r="I7094" s="343"/>
    </row>
    <row r="7095" spans="1:9" ht="69.75" customHeight="1">
      <c r="A7095" s="340" t="s">
        <v>14326</v>
      </c>
      <c r="B7095" s="338" t="s">
        <v>14327</v>
      </c>
      <c r="C7095" s="341" t="s">
        <v>14212</v>
      </c>
      <c r="D7095" s="342">
        <v>17.14</v>
      </c>
      <c r="E7095" s="342">
        <v>16.54</v>
      </c>
      <c r="F7095" s="338" t="s">
        <v>32651</v>
      </c>
      <c r="G7095" s="343"/>
      <c r="H7095" s="343"/>
      <c r="I7095" s="343"/>
    </row>
    <row r="7096" spans="1:9" ht="69.75" customHeight="1">
      <c r="A7096" s="340" t="s">
        <v>14328</v>
      </c>
      <c r="B7096" s="338" t="s">
        <v>14329</v>
      </c>
      <c r="C7096" s="341" t="s">
        <v>14212</v>
      </c>
      <c r="D7096" s="342">
        <v>14.03</v>
      </c>
      <c r="E7096" s="342">
        <v>13.54</v>
      </c>
      <c r="F7096" s="338" t="s">
        <v>32651</v>
      </c>
      <c r="G7096" s="343"/>
      <c r="H7096" s="343"/>
      <c r="I7096" s="343"/>
    </row>
    <row r="7097" spans="1:9" ht="69.75" customHeight="1">
      <c r="A7097" s="340" t="s">
        <v>14330</v>
      </c>
      <c r="B7097" s="338" t="s">
        <v>14331</v>
      </c>
      <c r="C7097" s="341" t="s">
        <v>14212</v>
      </c>
      <c r="D7097" s="342">
        <v>11.94</v>
      </c>
      <c r="E7097" s="342">
        <v>11.53</v>
      </c>
      <c r="F7097" s="338" t="s">
        <v>32651</v>
      </c>
      <c r="G7097" s="343"/>
      <c r="H7097" s="343"/>
      <c r="I7097" s="343"/>
    </row>
    <row r="7098" spans="1:9" ht="69.75" customHeight="1">
      <c r="A7098" s="340" t="s">
        <v>14332</v>
      </c>
      <c r="B7098" s="338" t="s">
        <v>14333</v>
      </c>
      <c r="C7098" s="341" t="s">
        <v>14212</v>
      </c>
      <c r="D7098" s="342">
        <v>71</v>
      </c>
      <c r="E7098" s="342">
        <v>68.510000000000005</v>
      </c>
      <c r="F7098" s="338" t="s">
        <v>32651</v>
      </c>
      <c r="G7098" s="343"/>
      <c r="H7098" s="343"/>
      <c r="I7098" s="343"/>
    </row>
    <row r="7099" spans="1:9" ht="69.75" customHeight="1">
      <c r="A7099" s="340" t="s">
        <v>14334</v>
      </c>
      <c r="B7099" s="338" t="s">
        <v>14335</v>
      </c>
      <c r="C7099" s="341" t="s">
        <v>14212</v>
      </c>
      <c r="D7099" s="342">
        <v>51.28</v>
      </c>
      <c r="E7099" s="342">
        <v>49.48</v>
      </c>
      <c r="F7099" s="338" t="s">
        <v>32651</v>
      </c>
      <c r="G7099" s="343"/>
      <c r="H7099" s="343"/>
      <c r="I7099" s="343"/>
    </row>
    <row r="7100" spans="1:9" ht="69.75" customHeight="1">
      <c r="A7100" s="340" t="s">
        <v>14336</v>
      </c>
      <c r="B7100" s="338" t="s">
        <v>14337</v>
      </c>
      <c r="C7100" s="341" t="s">
        <v>14212</v>
      </c>
      <c r="D7100" s="342">
        <v>38.33</v>
      </c>
      <c r="E7100" s="342">
        <v>36.97</v>
      </c>
      <c r="F7100" s="338" t="s">
        <v>32651</v>
      </c>
      <c r="G7100" s="343"/>
      <c r="H7100" s="343"/>
      <c r="I7100" s="343"/>
    </row>
    <row r="7101" spans="1:9" ht="69.75" customHeight="1">
      <c r="A7101" s="340" t="s">
        <v>14338</v>
      </c>
      <c r="B7101" s="338" t="s">
        <v>14339</v>
      </c>
      <c r="C7101" s="341" t="s">
        <v>14212</v>
      </c>
      <c r="D7101" s="342">
        <v>39.78</v>
      </c>
      <c r="E7101" s="342">
        <v>38.380000000000003</v>
      </c>
      <c r="F7101" s="338" t="s">
        <v>32651</v>
      </c>
      <c r="G7101" s="343"/>
      <c r="H7101" s="343"/>
      <c r="I7101" s="343"/>
    </row>
    <row r="7102" spans="1:9" ht="69.75" customHeight="1">
      <c r="A7102" s="340" t="s">
        <v>14340</v>
      </c>
      <c r="B7102" s="338" t="s">
        <v>14341</v>
      </c>
      <c r="C7102" s="341" t="s">
        <v>14212</v>
      </c>
      <c r="D7102" s="342">
        <v>206.15</v>
      </c>
      <c r="E7102" s="342">
        <v>198.91</v>
      </c>
      <c r="F7102" s="338" t="s">
        <v>32651</v>
      </c>
      <c r="G7102" s="343"/>
      <c r="H7102" s="343"/>
      <c r="I7102" s="343"/>
    </row>
    <row r="7103" spans="1:9" ht="69.75" customHeight="1">
      <c r="A7103" s="340" t="s">
        <v>14342</v>
      </c>
      <c r="B7103" s="338" t="s">
        <v>14343</v>
      </c>
      <c r="C7103" s="341" t="s">
        <v>14212</v>
      </c>
      <c r="D7103" s="342">
        <v>158.24</v>
      </c>
      <c r="E7103" s="342">
        <v>152.69</v>
      </c>
      <c r="F7103" s="338" t="s">
        <v>32651</v>
      </c>
      <c r="G7103" s="343"/>
      <c r="H7103" s="343"/>
      <c r="I7103" s="343"/>
    </row>
    <row r="7104" spans="1:9" ht="69.75" customHeight="1">
      <c r="A7104" s="340" t="s">
        <v>14344</v>
      </c>
      <c r="B7104" s="338" t="s">
        <v>14345</v>
      </c>
      <c r="C7104" s="341" t="s">
        <v>14212</v>
      </c>
      <c r="D7104" s="342">
        <v>142.55000000000001</v>
      </c>
      <c r="E7104" s="342">
        <v>137.54</v>
      </c>
      <c r="F7104" s="338" t="s">
        <v>32651</v>
      </c>
      <c r="G7104" s="343"/>
      <c r="H7104" s="343"/>
      <c r="I7104" s="343"/>
    </row>
    <row r="7105" spans="1:9" ht="69.75" customHeight="1">
      <c r="A7105" s="340" t="s">
        <v>14346</v>
      </c>
      <c r="B7105" s="338" t="s">
        <v>14347</v>
      </c>
      <c r="C7105" s="341" t="s">
        <v>14212</v>
      </c>
      <c r="D7105" s="342">
        <v>104.37</v>
      </c>
      <c r="E7105" s="342">
        <v>100.71</v>
      </c>
      <c r="F7105" s="338" t="s">
        <v>32651</v>
      </c>
      <c r="G7105" s="343"/>
      <c r="H7105" s="343"/>
      <c r="I7105" s="343"/>
    </row>
    <row r="7106" spans="1:9" ht="69.75" customHeight="1">
      <c r="A7106" s="340" t="s">
        <v>14348</v>
      </c>
      <c r="B7106" s="338" t="s">
        <v>14349</v>
      </c>
      <c r="C7106" s="341" t="s">
        <v>14212</v>
      </c>
      <c r="D7106" s="342">
        <v>90.31</v>
      </c>
      <c r="E7106" s="342">
        <v>87.14</v>
      </c>
      <c r="F7106" s="338" t="s">
        <v>32651</v>
      </c>
      <c r="G7106" s="343"/>
      <c r="H7106" s="343"/>
      <c r="I7106" s="343"/>
    </row>
    <row r="7107" spans="1:9" ht="69.75" customHeight="1">
      <c r="A7107" s="340" t="s">
        <v>14350</v>
      </c>
      <c r="B7107" s="338" t="s">
        <v>14351</v>
      </c>
      <c r="C7107" s="341" t="s">
        <v>6</v>
      </c>
      <c r="D7107" s="342">
        <v>6.72</v>
      </c>
      <c r="E7107" s="342">
        <v>6.16</v>
      </c>
      <c r="F7107" s="338" t="s">
        <v>32651</v>
      </c>
      <c r="G7107" s="343"/>
      <c r="H7107" s="343"/>
      <c r="I7107" s="343"/>
    </row>
    <row r="7108" spans="1:9" ht="69.75" customHeight="1">
      <c r="A7108" s="340" t="s">
        <v>14352</v>
      </c>
      <c r="B7108" s="338" t="s">
        <v>14353</v>
      </c>
      <c r="C7108" s="341" t="s">
        <v>6</v>
      </c>
      <c r="D7108" s="342">
        <v>67.48</v>
      </c>
      <c r="E7108" s="342">
        <v>64.180000000000007</v>
      </c>
      <c r="F7108" s="338" t="s">
        <v>32651</v>
      </c>
      <c r="G7108" s="343"/>
      <c r="H7108" s="343"/>
      <c r="I7108" s="343"/>
    </row>
    <row r="7109" spans="1:9" ht="69.75" customHeight="1">
      <c r="A7109" s="340" t="s">
        <v>14354</v>
      </c>
      <c r="B7109" s="338" t="s">
        <v>14355</v>
      </c>
      <c r="C7109" s="341" t="s">
        <v>6</v>
      </c>
      <c r="D7109" s="342">
        <v>66.989999999999995</v>
      </c>
      <c r="E7109" s="342">
        <v>63.69</v>
      </c>
      <c r="F7109" s="338" t="s">
        <v>32651</v>
      </c>
      <c r="G7109" s="343"/>
      <c r="H7109" s="343"/>
      <c r="I7109" s="343"/>
    </row>
    <row r="7110" spans="1:9" ht="69.75" customHeight="1">
      <c r="A7110" s="340" t="s">
        <v>14356</v>
      </c>
      <c r="B7110" s="338" t="s">
        <v>14357</v>
      </c>
      <c r="C7110" s="341" t="s">
        <v>6</v>
      </c>
      <c r="D7110" s="342">
        <v>67.23</v>
      </c>
      <c r="E7110" s="342">
        <v>63.93</v>
      </c>
      <c r="F7110" s="338" t="s">
        <v>32651</v>
      </c>
      <c r="G7110" s="343"/>
      <c r="H7110" s="343"/>
      <c r="I7110" s="343"/>
    </row>
    <row r="7111" spans="1:9" ht="69.75" customHeight="1">
      <c r="A7111" s="340" t="s">
        <v>14358</v>
      </c>
      <c r="B7111" s="338" t="s">
        <v>14359</v>
      </c>
      <c r="C7111" s="341" t="s">
        <v>6</v>
      </c>
      <c r="D7111" s="342">
        <v>66.69</v>
      </c>
      <c r="E7111" s="342">
        <v>63.39</v>
      </c>
      <c r="F7111" s="338" t="s">
        <v>32651</v>
      </c>
      <c r="G7111" s="343"/>
      <c r="H7111" s="343"/>
      <c r="I7111" s="343"/>
    </row>
    <row r="7112" spans="1:9" ht="69.75" customHeight="1">
      <c r="A7112" s="340" t="s">
        <v>14361</v>
      </c>
      <c r="B7112" s="338" t="s">
        <v>14362</v>
      </c>
      <c r="C7112" s="341" t="s">
        <v>6</v>
      </c>
      <c r="D7112" s="342">
        <v>61.94</v>
      </c>
      <c r="E7112" s="342">
        <v>58.64</v>
      </c>
      <c r="F7112" s="338" t="s">
        <v>32651</v>
      </c>
      <c r="G7112" s="343"/>
      <c r="H7112" s="343"/>
      <c r="I7112" s="343"/>
    </row>
    <row r="7113" spans="1:9" ht="69.75" customHeight="1">
      <c r="A7113" s="340" t="s">
        <v>14363</v>
      </c>
      <c r="B7113" s="338" t="s">
        <v>14364</v>
      </c>
      <c r="C7113" s="341" t="s">
        <v>6</v>
      </c>
      <c r="D7113" s="342">
        <v>62.18</v>
      </c>
      <c r="E7113" s="342">
        <v>58.88</v>
      </c>
      <c r="F7113" s="338" t="s">
        <v>32651</v>
      </c>
      <c r="G7113" s="343"/>
      <c r="H7113" s="343"/>
      <c r="I7113" s="343"/>
    </row>
    <row r="7114" spans="1:9" ht="69.75" customHeight="1">
      <c r="A7114" s="340" t="s">
        <v>14365</v>
      </c>
      <c r="B7114" s="338" t="s">
        <v>14366</v>
      </c>
      <c r="C7114" s="341" t="s">
        <v>6</v>
      </c>
      <c r="D7114" s="342">
        <v>121.65</v>
      </c>
      <c r="E7114" s="342">
        <v>115.53</v>
      </c>
      <c r="F7114" s="338" t="s">
        <v>32651</v>
      </c>
      <c r="G7114" s="343"/>
      <c r="H7114" s="343"/>
      <c r="I7114" s="343"/>
    </row>
    <row r="7115" spans="1:9" ht="69.75" customHeight="1">
      <c r="A7115" s="340" t="s">
        <v>14367</v>
      </c>
      <c r="B7115" s="338" t="s">
        <v>14368</v>
      </c>
      <c r="C7115" s="341" t="s">
        <v>6</v>
      </c>
      <c r="D7115" s="342">
        <v>92.97</v>
      </c>
      <c r="E7115" s="342">
        <v>87.71</v>
      </c>
      <c r="F7115" s="338" t="s">
        <v>32651</v>
      </c>
      <c r="G7115" s="343"/>
      <c r="H7115" s="343"/>
      <c r="I7115" s="343"/>
    </row>
    <row r="7116" spans="1:9" ht="69.75" customHeight="1">
      <c r="A7116" s="340" t="s">
        <v>14369</v>
      </c>
      <c r="B7116" s="338" t="s">
        <v>14370</v>
      </c>
      <c r="C7116" s="341" t="s">
        <v>6</v>
      </c>
      <c r="D7116" s="342">
        <v>93.57</v>
      </c>
      <c r="E7116" s="342">
        <v>88.31</v>
      </c>
      <c r="F7116" s="338" t="s">
        <v>32651</v>
      </c>
      <c r="G7116" s="343"/>
      <c r="H7116" s="343"/>
      <c r="I7116" s="343"/>
    </row>
    <row r="7117" spans="1:9" ht="69.75" customHeight="1">
      <c r="A7117" s="340" t="s">
        <v>14371</v>
      </c>
      <c r="B7117" s="338" t="s">
        <v>14372</v>
      </c>
      <c r="C7117" s="341" t="s">
        <v>6</v>
      </c>
      <c r="D7117" s="342">
        <v>66.63</v>
      </c>
      <c r="E7117" s="342">
        <v>63.5</v>
      </c>
      <c r="F7117" s="338" t="s">
        <v>32651</v>
      </c>
      <c r="G7117" s="343"/>
      <c r="H7117" s="343"/>
      <c r="I7117" s="343"/>
    </row>
    <row r="7118" spans="1:9" ht="69.75" customHeight="1">
      <c r="A7118" s="340" t="s">
        <v>14373</v>
      </c>
      <c r="B7118" s="338" t="s">
        <v>14374</v>
      </c>
      <c r="C7118" s="341" t="s">
        <v>6</v>
      </c>
      <c r="D7118" s="342">
        <v>79.959999999999994</v>
      </c>
      <c r="E7118" s="342">
        <v>75.900000000000006</v>
      </c>
      <c r="F7118" s="338" t="s">
        <v>32651</v>
      </c>
      <c r="G7118" s="343"/>
      <c r="H7118" s="343"/>
      <c r="I7118" s="343"/>
    </row>
    <row r="7119" spans="1:9" ht="69.75" customHeight="1">
      <c r="A7119" s="340" t="s">
        <v>14375</v>
      </c>
      <c r="B7119" s="338" t="s">
        <v>14376</v>
      </c>
      <c r="C7119" s="341" t="s">
        <v>6</v>
      </c>
      <c r="D7119" s="342">
        <v>45.99</v>
      </c>
      <c r="E7119" s="342">
        <v>42.64</v>
      </c>
      <c r="F7119" s="338" t="s">
        <v>32651</v>
      </c>
      <c r="G7119" s="343"/>
      <c r="H7119" s="343"/>
      <c r="I7119" s="343"/>
    </row>
    <row r="7120" spans="1:9" ht="69.75" customHeight="1">
      <c r="A7120" s="340" t="s">
        <v>14377</v>
      </c>
      <c r="B7120" s="338" t="s">
        <v>14378</v>
      </c>
      <c r="C7120" s="341" t="s">
        <v>6</v>
      </c>
      <c r="D7120" s="342">
        <v>45.38</v>
      </c>
      <c r="E7120" s="342">
        <v>42.03</v>
      </c>
      <c r="F7120" s="338" t="s">
        <v>32651</v>
      </c>
      <c r="G7120" s="343"/>
      <c r="H7120" s="343"/>
      <c r="I7120" s="343"/>
    </row>
    <row r="7121" spans="1:9" ht="69.75" customHeight="1">
      <c r="A7121" s="340" t="s">
        <v>14379</v>
      </c>
      <c r="B7121" s="338" t="s">
        <v>14380</v>
      </c>
      <c r="C7121" s="341" t="s">
        <v>6</v>
      </c>
      <c r="D7121" s="342">
        <v>45.62</v>
      </c>
      <c r="E7121" s="342">
        <v>42.27</v>
      </c>
      <c r="F7121" s="338" t="s">
        <v>32651</v>
      </c>
      <c r="G7121" s="343"/>
      <c r="H7121" s="343"/>
      <c r="I7121" s="343"/>
    </row>
    <row r="7122" spans="1:9" ht="69.75" customHeight="1">
      <c r="A7122" s="340" t="s">
        <v>14381</v>
      </c>
      <c r="B7122" s="338" t="s">
        <v>14382</v>
      </c>
      <c r="C7122" s="341" t="s">
        <v>6</v>
      </c>
      <c r="D7122" s="342">
        <v>45.99</v>
      </c>
      <c r="E7122" s="342">
        <v>42.64</v>
      </c>
      <c r="F7122" s="338" t="s">
        <v>32651</v>
      </c>
      <c r="G7122" s="343"/>
      <c r="H7122" s="343"/>
      <c r="I7122" s="343"/>
    </row>
    <row r="7123" spans="1:9" ht="69.75" customHeight="1">
      <c r="A7123" s="340" t="s">
        <v>14383</v>
      </c>
      <c r="B7123" s="338" t="s">
        <v>32624</v>
      </c>
      <c r="C7123" s="341" t="s">
        <v>4</v>
      </c>
      <c r="D7123" s="342">
        <v>173.74</v>
      </c>
      <c r="E7123" s="342">
        <v>167.66</v>
      </c>
      <c r="F7123" s="338" t="s">
        <v>32651</v>
      </c>
      <c r="G7123" s="343"/>
      <c r="H7123" s="343"/>
      <c r="I7123" s="343"/>
    </row>
    <row r="7124" spans="1:9" ht="69.75" customHeight="1">
      <c r="A7124" s="340" t="s">
        <v>14384</v>
      </c>
      <c r="B7124" s="338" t="s">
        <v>32625</v>
      </c>
      <c r="C7124" s="341" t="s">
        <v>4</v>
      </c>
      <c r="D7124" s="342">
        <v>185.19</v>
      </c>
      <c r="E7124" s="342">
        <v>179.16</v>
      </c>
      <c r="F7124" s="338" t="s">
        <v>32651</v>
      </c>
      <c r="G7124" s="343"/>
      <c r="H7124" s="343"/>
      <c r="I7124" s="343"/>
    </row>
    <row r="7125" spans="1:9" ht="69.75" customHeight="1">
      <c r="A7125" s="340" t="s">
        <v>14385</v>
      </c>
      <c r="B7125" s="338" t="s">
        <v>32626</v>
      </c>
      <c r="C7125" s="341" t="s">
        <v>4</v>
      </c>
      <c r="D7125" s="342">
        <v>206.41</v>
      </c>
      <c r="E7125" s="342">
        <v>200.38</v>
      </c>
      <c r="F7125" s="338" t="s">
        <v>32651</v>
      </c>
      <c r="G7125" s="343"/>
      <c r="H7125" s="343"/>
      <c r="I7125" s="343"/>
    </row>
    <row r="7126" spans="1:9" ht="69.75" customHeight="1">
      <c r="A7126" s="340" t="s">
        <v>14386</v>
      </c>
      <c r="B7126" s="338" t="s">
        <v>14387</v>
      </c>
      <c r="C7126" s="341" t="s">
        <v>0</v>
      </c>
      <c r="D7126" s="342">
        <v>45.11</v>
      </c>
      <c r="E7126" s="342">
        <v>44.76</v>
      </c>
      <c r="F7126" s="338" t="s">
        <v>32651</v>
      </c>
      <c r="G7126" s="343"/>
      <c r="H7126" s="343"/>
      <c r="I7126" s="343"/>
    </row>
    <row r="7127" spans="1:9" ht="69.75" customHeight="1">
      <c r="A7127" s="340" t="s">
        <v>14388</v>
      </c>
      <c r="B7127" s="338" t="s">
        <v>14389</v>
      </c>
      <c r="C7127" s="341" t="s">
        <v>0</v>
      </c>
      <c r="D7127" s="342">
        <v>75.349999999999994</v>
      </c>
      <c r="E7127" s="342">
        <v>72.83</v>
      </c>
      <c r="F7127" s="338" t="s">
        <v>32651</v>
      </c>
      <c r="G7127" s="343"/>
      <c r="H7127" s="343"/>
      <c r="I7127" s="343"/>
    </row>
    <row r="7128" spans="1:9" ht="69.75" customHeight="1">
      <c r="A7128" s="340" t="s">
        <v>14390</v>
      </c>
      <c r="B7128" s="338" t="s">
        <v>14391</v>
      </c>
      <c r="C7128" s="341" t="s">
        <v>0</v>
      </c>
      <c r="D7128" s="342">
        <v>138.68</v>
      </c>
      <c r="E7128" s="342">
        <v>135.08000000000001</v>
      </c>
      <c r="F7128" s="338" t="s">
        <v>32651</v>
      </c>
      <c r="G7128" s="343"/>
      <c r="H7128" s="343"/>
      <c r="I7128" s="343"/>
    </row>
    <row r="7129" spans="1:9" ht="69.75" customHeight="1">
      <c r="A7129" s="340" t="s">
        <v>14392</v>
      </c>
      <c r="B7129" s="338" t="s">
        <v>14393</v>
      </c>
      <c r="C7129" s="341" t="s">
        <v>0</v>
      </c>
      <c r="D7129" s="342">
        <v>412.49</v>
      </c>
      <c r="E7129" s="342">
        <v>391</v>
      </c>
      <c r="F7129" s="338" t="s">
        <v>32651</v>
      </c>
      <c r="G7129" s="343"/>
      <c r="H7129" s="343"/>
      <c r="I7129" s="343"/>
    </row>
    <row r="7130" spans="1:9" ht="69.75" customHeight="1">
      <c r="A7130" s="340" t="s">
        <v>391</v>
      </c>
      <c r="B7130" s="338" t="s">
        <v>392</v>
      </c>
      <c r="C7130" s="341" t="s">
        <v>4</v>
      </c>
      <c r="D7130" s="342">
        <v>2.68</v>
      </c>
      <c r="E7130" s="342">
        <v>2.4300000000000002</v>
      </c>
      <c r="F7130" s="338" t="s">
        <v>32651</v>
      </c>
      <c r="G7130" s="343"/>
      <c r="H7130" s="343"/>
      <c r="I7130" s="343"/>
    </row>
    <row r="7131" spans="1:9" ht="69.75" customHeight="1">
      <c r="A7131" s="340" t="s">
        <v>14394</v>
      </c>
      <c r="B7131" s="338" t="s">
        <v>14395</v>
      </c>
      <c r="C7131" s="341" t="s">
        <v>4</v>
      </c>
      <c r="D7131" s="342">
        <v>6.76</v>
      </c>
      <c r="E7131" s="342">
        <v>6.54</v>
      </c>
      <c r="F7131" s="338" t="s">
        <v>32651</v>
      </c>
      <c r="G7131" s="343"/>
      <c r="H7131" s="343"/>
      <c r="I7131" s="343"/>
    </row>
    <row r="7132" spans="1:9" ht="69.75" customHeight="1">
      <c r="A7132" s="340" t="s">
        <v>14396</v>
      </c>
      <c r="B7132" s="338" t="s">
        <v>14397</v>
      </c>
      <c r="C7132" s="341" t="s">
        <v>4</v>
      </c>
      <c r="D7132" s="342">
        <v>0.47</v>
      </c>
      <c r="E7132" s="342">
        <v>0.42</v>
      </c>
      <c r="F7132" s="338" t="s">
        <v>32651</v>
      </c>
      <c r="G7132" s="343"/>
      <c r="H7132" s="343"/>
      <c r="I7132" s="343"/>
    </row>
    <row r="7133" spans="1:9" ht="69.75" customHeight="1">
      <c r="A7133" s="340" t="s">
        <v>14398</v>
      </c>
      <c r="B7133" s="338" t="s">
        <v>14399</v>
      </c>
      <c r="C7133" s="341" t="s">
        <v>6</v>
      </c>
      <c r="D7133" s="342">
        <v>172.61</v>
      </c>
      <c r="E7133" s="342">
        <v>165.54</v>
      </c>
      <c r="F7133" s="338" t="s">
        <v>32651</v>
      </c>
      <c r="G7133" s="343"/>
      <c r="H7133" s="343"/>
      <c r="I7133" s="343"/>
    </row>
    <row r="7134" spans="1:9" ht="69.75" customHeight="1">
      <c r="A7134" s="340" t="s">
        <v>393</v>
      </c>
      <c r="B7134" s="338" t="s">
        <v>32627</v>
      </c>
      <c r="C7134" s="341" t="s">
        <v>4</v>
      </c>
      <c r="D7134" s="342">
        <v>6</v>
      </c>
      <c r="E7134" s="342">
        <v>5.42</v>
      </c>
      <c r="F7134" s="338" t="s">
        <v>32651</v>
      </c>
      <c r="G7134" s="343"/>
      <c r="H7134" s="343"/>
      <c r="I7134" s="343"/>
    </row>
    <row r="7135" spans="1:9" ht="69.75" customHeight="1">
      <c r="A7135" s="340" t="s">
        <v>14400</v>
      </c>
      <c r="B7135" s="338" t="s">
        <v>14401</v>
      </c>
      <c r="C7135" s="341" t="s">
        <v>4</v>
      </c>
      <c r="D7135" s="342">
        <v>27.2</v>
      </c>
      <c r="E7135" s="342">
        <v>26.54</v>
      </c>
      <c r="F7135" s="338" t="s">
        <v>32651</v>
      </c>
      <c r="G7135" s="343"/>
      <c r="H7135" s="343"/>
      <c r="I7135" s="343"/>
    </row>
    <row r="7136" spans="1:9" ht="69.75" customHeight="1">
      <c r="A7136" s="340" t="s">
        <v>14402</v>
      </c>
      <c r="B7136" s="338" t="s">
        <v>14403</v>
      </c>
      <c r="C7136" s="341" t="s">
        <v>4</v>
      </c>
      <c r="D7136" s="342">
        <v>17.68</v>
      </c>
      <c r="E7136" s="342">
        <v>17.14</v>
      </c>
      <c r="F7136" s="338" t="s">
        <v>32651</v>
      </c>
      <c r="G7136" s="343"/>
      <c r="H7136" s="343"/>
      <c r="I7136" s="343"/>
    </row>
    <row r="7137" spans="1:9" ht="69.75" customHeight="1">
      <c r="A7137" s="340" t="s">
        <v>14404</v>
      </c>
      <c r="B7137" s="338" t="s">
        <v>14405</v>
      </c>
      <c r="C7137" s="341" t="s">
        <v>4</v>
      </c>
      <c r="D7137" s="342">
        <v>65.73</v>
      </c>
      <c r="E7137" s="342">
        <v>65</v>
      </c>
      <c r="F7137" s="338" t="s">
        <v>32651</v>
      </c>
      <c r="G7137" s="343"/>
      <c r="H7137" s="343"/>
      <c r="I7137" s="343"/>
    </row>
    <row r="7138" spans="1:9" ht="69.75" customHeight="1">
      <c r="A7138" s="340" t="s">
        <v>14406</v>
      </c>
      <c r="B7138" s="338" t="s">
        <v>14407</v>
      </c>
      <c r="C7138" s="341" t="s">
        <v>4</v>
      </c>
      <c r="D7138" s="342">
        <v>22.54</v>
      </c>
      <c r="E7138" s="342">
        <v>22</v>
      </c>
      <c r="F7138" s="338" t="s">
        <v>32651</v>
      </c>
      <c r="G7138" s="343"/>
      <c r="H7138" s="343"/>
      <c r="I7138" s="343"/>
    </row>
    <row r="7139" spans="1:9" ht="69.75" customHeight="1">
      <c r="A7139" s="340" t="s">
        <v>32628</v>
      </c>
      <c r="B7139" s="338" t="s">
        <v>32629</v>
      </c>
      <c r="C7139" s="341" t="s">
        <v>6</v>
      </c>
      <c r="D7139" s="342">
        <v>1518.48</v>
      </c>
      <c r="E7139" s="342">
        <v>1446.01</v>
      </c>
      <c r="F7139" s="338" t="s">
        <v>32651</v>
      </c>
      <c r="G7139" s="343"/>
      <c r="H7139" s="343"/>
      <c r="I7139" s="343"/>
    </row>
    <row r="7140" spans="1:9" ht="69.75" customHeight="1">
      <c r="A7140" s="340" t="s">
        <v>32630</v>
      </c>
      <c r="B7140" s="338" t="s">
        <v>32631</v>
      </c>
      <c r="C7140" s="341" t="s">
        <v>6</v>
      </c>
      <c r="D7140" s="342">
        <v>1549.15</v>
      </c>
      <c r="E7140" s="342">
        <v>1475.86</v>
      </c>
      <c r="F7140" s="338" t="s">
        <v>32651</v>
      </c>
      <c r="G7140" s="343"/>
      <c r="H7140" s="343"/>
      <c r="I7140" s="343"/>
    </row>
    <row r="7141" spans="1:9" ht="69.75" customHeight="1">
      <c r="A7141" s="340" t="s">
        <v>32632</v>
      </c>
      <c r="B7141" s="338" t="s">
        <v>32633</v>
      </c>
      <c r="C7141" s="341" t="s">
        <v>0</v>
      </c>
      <c r="D7141" s="342">
        <v>705.31</v>
      </c>
      <c r="E7141" s="342">
        <v>662.26</v>
      </c>
      <c r="F7141" s="338" t="s">
        <v>32651</v>
      </c>
      <c r="G7141" s="343"/>
      <c r="H7141" s="343"/>
      <c r="I7141" s="343"/>
    </row>
    <row r="7142" spans="1:9" ht="69.75" customHeight="1">
      <c r="A7142" s="340" t="s">
        <v>32634</v>
      </c>
      <c r="B7142" s="338" t="s">
        <v>32635</v>
      </c>
      <c r="C7142" s="341" t="s">
        <v>0</v>
      </c>
      <c r="D7142" s="342">
        <v>1225.53</v>
      </c>
      <c r="E7142" s="342">
        <v>1141.17</v>
      </c>
      <c r="F7142" s="338" t="s">
        <v>32651</v>
      </c>
      <c r="G7142" s="343"/>
      <c r="H7142" s="343"/>
      <c r="I7142" s="343"/>
    </row>
    <row r="7143" spans="1:9" ht="69.75" customHeight="1">
      <c r="A7143" s="340" t="s">
        <v>32636</v>
      </c>
      <c r="B7143" s="338" t="s">
        <v>32637</v>
      </c>
      <c r="C7143" s="341" t="s">
        <v>4</v>
      </c>
      <c r="D7143" s="342">
        <v>143.61000000000001</v>
      </c>
      <c r="E7143" s="342">
        <v>135.02000000000001</v>
      </c>
      <c r="F7143" s="338" t="s">
        <v>32651</v>
      </c>
      <c r="G7143" s="343"/>
      <c r="H7143" s="343"/>
      <c r="I7143" s="343"/>
    </row>
    <row r="7144" spans="1:9" ht="69.75" customHeight="1">
      <c r="A7144" s="340" t="s">
        <v>32638</v>
      </c>
      <c r="B7144" s="338" t="s">
        <v>32639</v>
      </c>
      <c r="C7144" s="341" t="s">
        <v>4</v>
      </c>
      <c r="D7144" s="342">
        <v>237.42</v>
      </c>
      <c r="E7144" s="342">
        <v>221.42</v>
      </c>
      <c r="F7144" s="338" t="s">
        <v>32651</v>
      </c>
      <c r="G7144" s="343"/>
      <c r="H7144" s="343"/>
      <c r="I7144" s="343"/>
    </row>
    <row r="7145" spans="1:9" ht="69.75" customHeight="1">
      <c r="A7145" s="340" t="s">
        <v>14408</v>
      </c>
      <c r="B7145" s="338" t="s">
        <v>14409</v>
      </c>
      <c r="C7145" s="341" t="s">
        <v>0</v>
      </c>
      <c r="D7145" s="342">
        <v>6181.52</v>
      </c>
      <c r="E7145" s="342">
        <v>6165.76</v>
      </c>
      <c r="F7145" s="338" t="s">
        <v>32651</v>
      </c>
      <c r="G7145" s="343"/>
      <c r="H7145" s="343"/>
      <c r="I7145" s="343"/>
    </row>
    <row r="7146" spans="1:9" ht="69.75" customHeight="1">
      <c r="A7146" s="340" t="s">
        <v>14410</v>
      </c>
      <c r="B7146" s="338" t="s">
        <v>14411</v>
      </c>
      <c r="C7146" s="341" t="s">
        <v>0</v>
      </c>
      <c r="D7146" s="342">
        <v>6498.29</v>
      </c>
      <c r="E7146" s="342">
        <v>6491.84</v>
      </c>
      <c r="F7146" s="338" t="s">
        <v>32651</v>
      </c>
      <c r="G7146" s="343"/>
      <c r="H7146" s="343"/>
      <c r="I7146" s="343"/>
    </row>
    <row r="7147" spans="1:9" ht="69.75" customHeight="1">
      <c r="A7147" s="340" t="s">
        <v>14412</v>
      </c>
      <c r="B7147" s="338" t="s">
        <v>14413</v>
      </c>
      <c r="C7147" s="341" t="s">
        <v>0</v>
      </c>
      <c r="D7147" s="342">
        <v>4896.17</v>
      </c>
      <c r="E7147" s="342">
        <v>4885.3999999999996</v>
      </c>
      <c r="F7147" s="338" t="s">
        <v>32651</v>
      </c>
      <c r="G7147" s="343"/>
      <c r="H7147" s="343"/>
      <c r="I7147" s="343"/>
    </row>
    <row r="7148" spans="1:9" ht="69.75" customHeight="1">
      <c r="A7148" s="340" t="s">
        <v>14414</v>
      </c>
      <c r="B7148" s="338" t="s">
        <v>14415</v>
      </c>
      <c r="C7148" s="341" t="s">
        <v>0</v>
      </c>
      <c r="D7148" s="342">
        <v>5257.68</v>
      </c>
      <c r="E7148" s="342">
        <v>5249.39</v>
      </c>
      <c r="F7148" s="338" t="s">
        <v>32651</v>
      </c>
      <c r="G7148" s="343"/>
      <c r="H7148" s="343"/>
      <c r="I7148" s="343"/>
    </row>
    <row r="7149" spans="1:9" ht="69.75" customHeight="1">
      <c r="A7149" s="340" t="s">
        <v>14416</v>
      </c>
      <c r="B7149" s="338" t="s">
        <v>14417</v>
      </c>
      <c r="C7149" s="341" t="s">
        <v>0</v>
      </c>
      <c r="D7149" s="342">
        <v>2638.35</v>
      </c>
      <c r="E7149" s="342">
        <v>2632.55</v>
      </c>
      <c r="F7149" s="338" t="s">
        <v>32651</v>
      </c>
      <c r="G7149" s="343"/>
      <c r="H7149" s="343"/>
      <c r="I7149" s="343"/>
    </row>
    <row r="7150" spans="1:9" ht="69.75" customHeight="1">
      <c r="A7150" s="340" t="s">
        <v>14418</v>
      </c>
      <c r="B7150" s="338" t="s">
        <v>14419</v>
      </c>
      <c r="C7150" s="341" t="s">
        <v>0</v>
      </c>
      <c r="D7150" s="342">
        <v>4094.96</v>
      </c>
      <c r="E7150" s="342">
        <v>4083.93</v>
      </c>
      <c r="F7150" s="338" t="s">
        <v>32651</v>
      </c>
      <c r="G7150" s="343"/>
      <c r="H7150" s="343"/>
      <c r="I7150" s="343"/>
    </row>
    <row r="7151" spans="1:9" ht="69.75" customHeight="1">
      <c r="A7151" s="340" t="s">
        <v>14420</v>
      </c>
      <c r="B7151" s="338" t="s">
        <v>14421</v>
      </c>
      <c r="C7151" s="341" t="s">
        <v>0</v>
      </c>
      <c r="D7151" s="342">
        <v>2388.59</v>
      </c>
      <c r="E7151" s="342">
        <v>2379.52</v>
      </c>
      <c r="F7151" s="338" t="s">
        <v>32651</v>
      </c>
      <c r="G7151" s="343"/>
      <c r="H7151" s="343"/>
      <c r="I7151" s="343"/>
    </row>
    <row r="7152" spans="1:9" ht="69.75" customHeight="1">
      <c r="A7152" s="340" t="s">
        <v>14422</v>
      </c>
      <c r="B7152" s="338" t="s">
        <v>14423</v>
      </c>
      <c r="C7152" s="341" t="s">
        <v>0</v>
      </c>
      <c r="D7152" s="342">
        <v>2542.23</v>
      </c>
      <c r="E7152" s="342">
        <v>2533.16</v>
      </c>
      <c r="F7152" s="338" t="s">
        <v>32651</v>
      </c>
      <c r="G7152" s="343"/>
      <c r="H7152" s="343"/>
      <c r="I7152" s="343"/>
    </row>
    <row r="7153" spans="1:9" ht="69.75" customHeight="1">
      <c r="A7153" s="340" t="s">
        <v>14424</v>
      </c>
      <c r="B7153" s="338" t="s">
        <v>14425</v>
      </c>
      <c r="C7153" s="341" t="s">
        <v>0</v>
      </c>
      <c r="D7153" s="342">
        <v>1960.96</v>
      </c>
      <c r="E7153" s="342">
        <v>1951.89</v>
      </c>
      <c r="F7153" s="338" t="s">
        <v>32651</v>
      </c>
      <c r="G7153" s="343"/>
      <c r="H7153" s="343"/>
      <c r="I7153" s="343"/>
    </row>
    <row r="7154" spans="1:9" ht="69.75" customHeight="1">
      <c r="A7154" s="340" t="s">
        <v>14426</v>
      </c>
      <c r="B7154" s="338" t="s">
        <v>14427</v>
      </c>
      <c r="C7154" s="341" t="s">
        <v>0</v>
      </c>
      <c r="D7154" s="342">
        <v>2818.93</v>
      </c>
      <c r="E7154" s="342">
        <v>2809.86</v>
      </c>
      <c r="F7154" s="338" t="s">
        <v>32651</v>
      </c>
      <c r="G7154" s="343"/>
      <c r="H7154" s="343"/>
      <c r="I7154" s="343"/>
    </row>
    <row r="7155" spans="1:9" ht="69.75" customHeight="1">
      <c r="A7155" s="340" t="s">
        <v>14428</v>
      </c>
      <c r="B7155" s="338" t="s">
        <v>14429</v>
      </c>
      <c r="C7155" s="341" t="s">
        <v>0</v>
      </c>
      <c r="D7155" s="342">
        <v>2204.56</v>
      </c>
      <c r="E7155" s="342">
        <v>2195.2600000000002</v>
      </c>
      <c r="F7155" s="338" t="s">
        <v>32651</v>
      </c>
      <c r="G7155" s="343"/>
      <c r="H7155" s="343"/>
      <c r="I7155" s="343"/>
    </row>
    <row r="7156" spans="1:9" ht="69.75" customHeight="1">
      <c r="A7156" s="340" t="s">
        <v>14430</v>
      </c>
      <c r="B7156" s="338" t="s">
        <v>14431</v>
      </c>
      <c r="C7156" s="341" t="s">
        <v>0</v>
      </c>
      <c r="D7156" s="342">
        <v>4115.43</v>
      </c>
      <c r="E7156" s="342">
        <v>4101.6000000000004</v>
      </c>
      <c r="F7156" s="338" t="s">
        <v>32651</v>
      </c>
      <c r="G7156" s="343"/>
      <c r="H7156" s="343"/>
      <c r="I7156" s="343"/>
    </row>
    <row r="7157" spans="1:9" ht="69.75" customHeight="1">
      <c r="A7157" s="340" t="s">
        <v>14432</v>
      </c>
      <c r="B7157" s="338" t="s">
        <v>14433</v>
      </c>
      <c r="C7157" s="341" t="s">
        <v>0</v>
      </c>
      <c r="D7157" s="342">
        <v>2409.06</v>
      </c>
      <c r="E7157" s="342">
        <v>2397.19</v>
      </c>
      <c r="F7157" s="338" t="s">
        <v>32651</v>
      </c>
      <c r="G7157" s="343"/>
      <c r="H7157" s="343"/>
      <c r="I7157" s="343"/>
    </row>
    <row r="7158" spans="1:9" ht="69.75" customHeight="1">
      <c r="A7158" s="340" t="s">
        <v>14434</v>
      </c>
      <c r="B7158" s="338" t="s">
        <v>14435</v>
      </c>
      <c r="C7158" s="341" t="s">
        <v>0</v>
      </c>
      <c r="D7158" s="342">
        <v>2562.6999999999998</v>
      </c>
      <c r="E7158" s="342">
        <v>2550.83</v>
      </c>
      <c r="F7158" s="338" t="s">
        <v>32651</v>
      </c>
      <c r="G7158" s="343"/>
      <c r="H7158" s="343"/>
      <c r="I7158" s="343"/>
    </row>
    <row r="7159" spans="1:9" ht="69.75" customHeight="1">
      <c r="A7159" s="340" t="s">
        <v>14436</v>
      </c>
      <c r="B7159" s="338" t="s">
        <v>14437</v>
      </c>
      <c r="C7159" s="341" t="s">
        <v>0</v>
      </c>
      <c r="D7159" s="342">
        <v>1981.43</v>
      </c>
      <c r="E7159" s="342">
        <v>1969.56</v>
      </c>
      <c r="F7159" s="338" t="s">
        <v>32651</v>
      </c>
      <c r="G7159" s="343"/>
      <c r="H7159" s="343"/>
      <c r="I7159" s="343"/>
    </row>
    <row r="7160" spans="1:9" ht="69.75" customHeight="1">
      <c r="A7160" s="340" t="s">
        <v>14438</v>
      </c>
      <c r="B7160" s="338" t="s">
        <v>14439</v>
      </c>
      <c r="C7160" s="341" t="s">
        <v>0</v>
      </c>
      <c r="D7160" s="342">
        <v>2839.4</v>
      </c>
      <c r="E7160" s="342">
        <v>2827.53</v>
      </c>
      <c r="F7160" s="338" t="s">
        <v>32651</v>
      </c>
      <c r="G7160" s="343"/>
      <c r="H7160" s="343"/>
      <c r="I7160" s="343"/>
    </row>
    <row r="7161" spans="1:9" ht="69.75" customHeight="1">
      <c r="A7161" s="340" t="s">
        <v>14440</v>
      </c>
      <c r="B7161" s="338" t="s">
        <v>14441</v>
      </c>
      <c r="C7161" s="341" t="s">
        <v>0</v>
      </c>
      <c r="D7161" s="342">
        <v>2328.67</v>
      </c>
      <c r="E7161" s="342">
        <v>2307.2600000000002</v>
      </c>
      <c r="F7161" s="338" t="s">
        <v>32651</v>
      </c>
      <c r="G7161" s="343"/>
      <c r="H7161" s="343"/>
      <c r="I7161" s="343"/>
    </row>
    <row r="7162" spans="1:9" ht="69.75" customHeight="1">
      <c r="A7162" s="340" t="s">
        <v>14442</v>
      </c>
      <c r="B7162" s="338" t="s">
        <v>14443</v>
      </c>
      <c r="C7162" s="341" t="s">
        <v>0</v>
      </c>
      <c r="D7162" s="342">
        <v>1257.6300000000001</v>
      </c>
      <c r="E7162" s="342">
        <v>1252.6300000000001</v>
      </c>
      <c r="F7162" s="338" t="s">
        <v>32651</v>
      </c>
      <c r="G7162" s="343"/>
      <c r="H7162" s="343"/>
      <c r="I7162" s="343"/>
    </row>
    <row r="7163" spans="1:9" ht="69.75" customHeight="1">
      <c r="A7163" s="340" t="s">
        <v>14444</v>
      </c>
      <c r="B7163" s="338" t="s">
        <v>14445</v>
      </c>
      <c r="C7163" s="341" t="s">
        <v>0</v>
      </c>
      <c r="D7163" s="342">
        <v>1353.92</v>
      </c>
      <c r="E7163" s="342">
        <v>1343.04</v>
      </c>
      <c r="F7163" s="338" t="s">
        <v>32651</v>
      </c>
      <c r="G7163" s="343"/>
      <c r="H7163" s="343"/>
      <c r="I7163" s="343"/>
    </row>
    <row r="7164" spans="1:9" ht="69.75" customHeight="1">
      <c r="A7164" s="340" t="s">
        <v>14446</v>
      </c>
      <c r="B7164" s="338" t="s">
        <v>14447</v>
      </c>
      <c r="C7164" s="341" t="s">
        <v>0</v>
      </c>
      <c r="D7164" s="342">
        <v>1292.6400000000001</v>
      </c>
      <c r="E7164" s="342">
        <v>1287.78</v>
      </c>
      <c r="F7164" s="338" t="s">
        <v>32651</v>
      </c>
      <c r="G7164" s="343"/>
      <c r="H7164" s="343"/>
      <c r="I7164" s="343"/>
    </row>
    <row r="7165" spans="1:9" ht="69.75" customHeight="1">
      <c r="A7165" s="340" t="s">
        <v>14448</v>
      </c>
      <c r="B7165" s="338" t="s">
        <v>14449</v>
      </c>
      <c r="C7165" s="341" t="s">
        <v>4</v>
      </c>
      <c r="D7165" s="342">
        <v>315.95</v>
      </c>
      <c r="E7165" s="342">
        <v>311.98</v>
      </c>
      <c r="F7165" s="338" t="s">
        <v>32651</v>
      </c>
      <c r="G7165" s="343"/>
      <c r="H7165" s="343"/>
      <c r="I7165" s="343"/>
    </row>
    <row r="7166" spans="1:9" ht="69.75" customHeight="1">
      <c r="A7166" s="340" t="s">
        <v>14450</v>
      </c>
      <c r="B7166" s="338" t="s">
        <v>14451</v>
      </c>
      <c r="C7166" s="341" t="s">
        <v>4</v>
      </c>
      <c r="D7166" s="342">
        <v>305.88</v>
      </c>
      <c r="E7166" s="342">
        <v>302.85000000000002</v>
      </c>
      <c r="F7166" s="338" t="s">
        <v>32651</v>
      </c>
      <c r="G7166" s="343"/>
      <c r="H7166" s="343"/>
      <c r="I7166" s="343"/>
    </row>
    <row r="7167" spans="1:9" ht="69.75" customHeight="1">
      <c r="A7167" s="340" t="s">
        <v>14452</v>
      </c>
      <c r="B7167" s="338" t="s">
        <v>14453</v>
      </c>
      <c r="C7167" s="341" t="s">
        <v>0</v>
      </c>
      <c r="D7167" s="342">
        <v>4382.3</v>
      </c>
      <c r="E7167" s="342">
        <v>4195.8999999999996</v>
      </c>
      <c r="F7167" s="338" t="s">
        <v>32651</v>
      </c>
      <c r="G7167" s="343"/>
      <c r="H7167" s="343"/>
      <c r="I7167" s="343"/>
    </row>
    <row r="7168" spans="1:9" ht="69.75" customHeight="1">
      <c r="A7168" s="340" t="s">
        <v>14454</v>
      </c>
      <c r="B7168" s="338" t="s">
        <v>32640</v>
      </c>
      <c r="C7168" s="341" t="s">
        <v>4</v>
      </c>
      <c r="D7168" s="342">
        <v>0.66</v>
      </c>
      <c r="E7168" s="342">
        <v>0.63</v>
      </c>
      <c r="F7168" s="338" t="s">
        <v>32651</v>
      </c>
      <c r="G7168" s="343"/>
      <c r="H7168" s="343"/>
      <c r="I7168" s="343"/>
    </row>
    <row r="7169" spans="1:9" ht="69.75" customHeight="1">
      <c r="A7169" s="340" t="s">
        <v>14455</v>
      </c>
      <c r="B7169" s="338" t="s">
        <v>32641</v>
      </c>
      <c r="C7169" s="341" t="s">
        <v>0</v>
      </c>
      <c r="D7169" s="342">
        <v>146.07</v>
      </c>
      <c r="E7169" s="342">
        <v>135.71</v>
      </c>
      <c r="F7169" s="338" t="s">
        <v>32651</v>
      </c>
      <c r="G7169" s="343"/>
      <c r="H7169" s="343"/>
      <c r="I7169" s="343"/>
    </row>
    <row r="7170" spans="1:9" ht="69.75" customHeight="1">
      <c r="A7170" s="340" t="s">
        <v>14456</v>
      </c>
      <c r="B7170" s="338" t="s">
        <v>32642</v>
      </c>
      <c r="C7170" s="341" t="s">
        <v>0</v>
      </c>
      <c r="D7170" s="342">
        <v>242.42</v>
      </c>
      <c r="E7170" s="342">
        <v>225.23</v>
      </c>
      <c r="F7170" s="338" t="s">
        <v>32651</v>
      </c>
      <c r="G7170" s="343"/>
      <c r="H7170" s="343"/>
      <c r="I7170" s="343"/>
    </row>
    <row r="7171" spans="1:9" ht="69.75" customHeight="1">
      <c r="A7171" s="340" t="s">
        <v>14457</v>
      </c>
      <c r="B7171" s="338" t="s">
        <v>32643</v>
      </c>
      <c r="C7171" s="341" t="s">
        <v>0</v>
      </c>
      <c r="D7171" s="342">
        <v>319.49</v>
      </c>
      <c r="E7171" s="342">
        <v>296.85000000000002</v>
      </c>
      <c r="F7171" s="338" t="s">
        <v>32651</v>
      </c>
      <c r="G7171" s="343"/>
      <c r="H7171" s="343"/>
      <c r="I7171" s="343"/>
    </row>
    <row r="7172" spans="1:9" ht="69.75" customHeight="1">
      <c r="A7172" s="340" t="s">
        <v>14458</v>
      </c>
      <c r="B7172" s="338" t="s">
        <v>32644</v>
      </c>
      <c r="C7172" s="341" t="s">
        <v>0</v>
      </c>
      <c r="D7172" s="342">
        <v>94.9</v>
      </c>
      <c r="E7172" s="342">
        <v>85.63</v>
      </c>
      <c r="F7172" s="338" t="s">
        <v>32651</v>
      </c>
      <c r="G7172" s="343"/>
      <c r="H7172" s="343"/>
      <c r="I7172" s="343"/>
    </row>
    <row r="7173" spans="1:9" ht="69.75" customHeight="1">
      <c r="A7173" s="340" t="s">
        <v>14459</v>
      </c>
      <c r="B7173" s="338" t="s">
        <v>32645</v>
      </c>
      <c r="C7173" s="341" t="s">
        <v>0</v>
      </c>
      <c r="D7173" s="342">
        <v>186.26</v>
      </c>
      <c r="E7173" s="342">
        <v>168.08</v>
      </c>
      <c r="F7173" s="338" t="s">
        <v>32651</v>
      </c>
      <c r="G7173" s="343"/>
      <c r="H7173" s="343"/>
      <c r="I7173" s="343"/>
    </row>
    <row r="7174" spans="1:9" ht="69.75" customHeight="1">
      <c r="A7174" s="340" t="s">
        <v>14460</v>
      </c>
      <c r="B7174" s="338" t="s">
        <v>32646</v>
      </c>
      <c r="C7174" s="341" t="s">
        <v>0</v>
      </c>
      <c r="D7174" s="342">
        <v>434.66</v>
      </c>
      <c r="E7174" s="342">
        <v>404.6</v>
      </c>
      <c r="F7174" s="338" t="s">
        <v>32651</v>
      </c>
      <c r="G7174" s="343"/>
      <c r="H7174" s="343"/>
      <c r="I7174" s="343"/>
    </row>
    <row r="7175" spans="1:9" ht="69.75" customHeight="1">
      <c r="A7175" s="340" t="s">
        <v>14461</v>
      </c>
      <c r="B7175" s="338" t="s">
        <v>32647</v>
      </c>
      <c r="C7175" s="341" t="s">
        <v>0</v>
      </c>
      <c r="D7175" s="342">
        <v>34.47</v>
      </c>
      <c r="E7175" s="342">
        <v>32.56</v>
      </c>
      <c r="F7175" s="338" t="s">
        <v>32651</v>
      </c>
      <c r="G7175" s="343"/>
      <c r="H7175" s="343"/>
      <c r="I7175" s="343"/>
    </row>
    <row r="7176" spans="1:9" ht="69.75" customHeight="1">
      <c r="A7176" s="340" t="s">
        <v>14462</v>
      </c>
      <c r="B7176" s="338" t="s">
        <v>32648</v>
      </c>
      <c r="C7176" s="341" t="s">
        <v>0</v>
      </c>
      <c r="D7176" s="342">
        <v>133.53</v>
      </c>
      <c r="E7176" s="342">
        <v>124.92</v>
      </c>
      <c r="F7176" s="338" t="s">
        <v>32651</v>
      </c>
      <c r="G7176" s="343"/>
      <c r="H7176" s="343"/>
      <c r="I7176" s="343"/>
    </row>
    <row r="7177" spans="1:9" ht="69.75" customHeight="1">
      <c r="A7177" s="340" t="s">
        <v>14463</v>
      </c>
      <c r="B7177" s="338" t="s">
        <v>32649</v>
      </c>
      <c r="C7177" s="341" t="s">
        <v>0</v>
      </c>
      <c r="D7177" s="342">
        <v>368.45</v>
      </c>
      <c r="E7177" s="342">
        <v>345.01</v>
      </c>
      <c r="F7177" s="338" t="s">
        <v>32651</v>
      </c>
      <c r="G7177" s="343"/>
      <c r="H7177" s="343"/>
      <c r="I7177" s="343"/>
    </row>
    <row r="7178" spans="1:9" ht="69.75" customHeight="1">
      <c r="A7178" s="340" t="s">
        <v>14464</v>
      </c>
      <c r="B7178" s="338" t="s">
        <v>32650</v>
      </c>
      <c r="C7178" s="341" t="s">
        <v>0</v>
      </c>
      <c r="D7178" s="342">
        <v>781.01</v>
      </c>
      <c r="E7178" s="342">
        <v>728.28</v>
      </c>
      <c r="F7178" s="338" t="s">
        <v>32651</v>
      </c>
      <c r="G7178" s="343"/>
      <c r="H7178" s="343"/>
      <c r="I7178" s="343"/>
    </row>
    <row r="7179" spans="1:9" ht="69.75" customHeight="1">
      <c r="A7179" s="340" t="s">
        <v>14465</v>
      </c>
      <c r="B7179" s="338" t="s">
        <v>14466</v>
      </c>
      <c r="C7179" s="341" t="s">
        <v>53</v>
      </c>
      <c r="D7179" s="342">
        <v>30.3</v>
      </c>
      <c r="E7179" s="342">
        <v>27.28</v>
      </c>
      <c r="F7179" s="338" t="s">
        <v>32651</v>
      </c>
      <c r="G7179" s="343"/>
      <c r="H7179" s="343"/>
      <c r="I7179" s="343"/>
    </row>
    <row r="7180" spans="1:9" ht="69.75" customHeight="1">
      <c r="A7180" s="340" t="s">
        <v>14467</v>
      </c>
      <c r="B7180" s="338" t="s">
        <v>14468</v>
      </c>
      <c r="C7180" s="341" t="s">
        <v>53</v>
      </c>
      <c r="D7180" s="342">
        <v>30.24</v>
      </c>
      <c r="E7180" s="342">
        <v>27.21</v>
      </c>
      <c r="F7180" s="338" t="s">
        <v>32651</v>
      </c>
      <c r="G7180" s="343"/>
      <c r="H7180" s="343"/>
      <c r="I7180" s="343"/>
    </row>
    <row r="7181" spans="1:9" ht="69.75" customHeight="1">
      <c r="A7181" s="340" t="s">
        <v>14469</v>
      </c>
      <c r="B7181" s="338" t="s">
        <v>14470</v>
      </c>
      <c r="C7181" s="341" t="s">
        <v>53</v>
      </c>
      <c r="D7181" s="342">
        <v>29.11</v>
      </c>
      <c r="E7181" s="342">
        <v>26.09</v>
      </c>
      <c r="F7181" s="338" t="s">
        <v>32651</v>
      </c>
      <c r="G7181" s="343"/>
      <c r="H7181" s="343"/>
      <c r="I7181" s="343"/>
    </row>
    <row r="7182" spans="1:9" ht="69.75" customHeight="1">
      <c r="A7182" s="340" t="s">
        <v>14471</v>
      </c>
      <c r="B7182" s="338" t="s">
        <v>14472</v>
      </c>
      <c r="C7182" s="341" t="s">
        <v>53</v>
      </c>
      <c r="D7182" s="342">
        <v>28.07</v>
      </c>
      <c r="E7182" s="342">
        <v>25.37</v>
      </c>
      <c r="F7182" s="338" t="s">
        <v>32651</v>
      </c>
      <c r="G7182" s="343"/>
      <c r="H7182" s="343"/>
      <c r="I7182" s="343"/>
    </row>
    <row r="7183" spans="1:9" ht="69.75" customHeight="1">
      <c r="A7183" s="340" t="s">
        <v>14473</v>
      </c>
      <c r="B7183" s="338" t="s">
        <v>14474</v>
      </c>
      <c r="C7183" s="341" t="s">
        <v>53</v>
      </c>
      <c r="D7183" s="342">
        <v>30.38</v>
      </c>
      <c r="E7183" s="342">
        <v>27.35</v>
      </c>
      <c r="F7183" s="338" t="s">
        <v>32651</v>
      </c>
      <c r="G7183" s="343"/>
      <c r="H7183" s="343"/>
      <c r="I7183" s="343"/>
    </row>
    <row r="7184" spans="1:9" ht="69.75" customHeight="1">
      <c r="A7184" s="340" t="s">
        <v>14475</v>
      </c>
      <c r="B7184" s="338" t="s">
        <v>14476</v>
      </c>
      <c r="C7184" s="341" t="s">
        <v>53</v>
      </c>
      <c r="D7184" s="342">
        <v>29.33</v>
      </c>
      <c r="E7184" s="342">
        <v>26.43</v>
      </c>
      <c r="F7184" s="338" t="s">
        <v>32651</v>
      </c>
      <c r="G7184" s="343"/>
      <c r="H7184" s="343"/>
      <c r="I7184" s="343"/>
    </row>
    <row r="7185" spans="1:9" ht="69.75" customHeight="1">
      <c r="A7185" s="340" t="s">
        <v>14477</v>
      </c>
      <c r="B7185" s="338" t="s">
        <v>14478</v>
      </c>
      <c r="C7185" s="341" t="s">
        <v>53</v>
      </c>
      <c r="D7185" s="342">
        <v>32.31</v>
      </c>
      <c r="E7185" s="342">
        <v>29.01</v>
      </c>
      <c r="F7185" s="338" t="s">
        <v>32651</v>
      </c>
      <c r="G7185" s="343"/>
      <c r="H7185" s="343"/>
      <c r="I7185" s="343"/>
    </row>
    <row r="7186" spans="1:9" ht="69.75" customHeight="1">
      <c r="A7186" s="340" t="s">
        <v>14479</v>
      </c>
      <c r="B7186" s="338" t="s">
        <v>14480</v>
      </c>
      <c r="C7186" s="341" t="s">
        <v>53</v>
      </c>
      <c r="D7186" s="342">
        <v>25.91</v>
      </c>
      <c r="E7186" s="342">
        <v>23.33</v>
      </c>
      <c r="F7186" s="338" t="s">
        <v>32651</v>
      </c>
      <c r="G7186" s="343"/>
      <c r="H7186" s="343"/>
      <c r="I7186" s="343"/>
    </row>
    <row r="7187" spans="1:9" ht="69.75" customHeight="1">
      <c r="A7187" s="340" t="s">
        <v>14481</v>
      </c>
      <c r="B7187" s="338" t="s">
        <v>14482</v>
      </c>
      <c r="C7187" s="341" t="s">
        <v>53</v>
      </c>
      <c r="D7187" s="342">
        <v>30.93</v>
      </c>
      <c r="E7187" s="342">
        <v>27.82</v>
      </c>
      <c r="F7187" s="338" t="s">
        <v>32651</v>
      </c>
      <c r="G7187" s="343"/>
      <c r="H7187" s="343"/>
      <c r="I7187" s="343"/>
    </row>
    <row r="7188" spans="1:9" ht="69.75" customHeight="1">
      <c r="A7188" s="340" t="s">
        <v>14483</v>
      </c>
      <c r="B7188" s="338" t="s">
        <v>14484</v>
      </c>
      <c r="C7188" s="341" t="s">
        <v>53</v>
      </c>
      <c r="D7188" s="342">
        <v>29.77</v>
      </c>
      <c r="E7188" s="342">
        <v>26.73</v>
      </c>
      <c r="F7188" s="338" t="s">
        <v>32651</v>
      </c>
      <c r="G7188" s="343"/>
      <c r="H7188" s="343"/>
      <c r="I7188" s="343"/>
    </row>
    <row r="7189" spans="1:9" ht="69.75" customHeight="1">
      <c r="A7189" s="340" t="s">
        <v>14485</v>
      </c>
      <c r="B7189" s="338" t="s">
        <v>14486</v>
      </c>
      <c r="C7189" s="341" t="s">
        <v>53</v>
      </c>
      <c r="D7189" s="342">
        <v>40.28</v>
      </c>
      <c r="E7189" s="342">
        <v>35.03</v>
      </c>
      <c r="F7189" s="338" t="s">
        <v>32651</v>
      </c>
      <c r="G7189" s="343"/>
      <c r="H7189" s="343"/>
      <c r="I7189" s="343"/>
    </row>
    <row r="7190" spans="1:9" ht="69.75" customHeight="1">
      <c r="A7190" s="340" t="s">
        <v>14487</v>
      </c>
      <c r="B7190" s="338" t="s">
        <v>14488</v>
      </c>
      <c r="C7190" s="341" t="s">
        <v>53</v>
      </c>
      <c r="D7190" s="342">
        <v>29.11</v>
      </c>
      <c r="E7190" s="342">
        <v>26.09</v>
      </c>
      <c r="F7190" s="338" t="s">
        <v>32651</v>
      </c>
      <c r="G7190" s="343"/>
      <c r="H7190" s="343"/>
      <c r="I7190" s="343"/>
    </row>
    <row r="7191" spans="1:9" ht="69.75" customHeight="1">
      <c r="A7191" s="340" t="s">
        <v>14489</v>
      </c>
      <c r="B7191" s="338" t="s">
        <v>14490</v>
      </c>
      <c r="C7191" s="341" t="s">
        <v>53</v>
      </c>
      <c r="D7191" s="342">
        <v>30.3</v>
      </c>
      <c r="E7191" s="342">
        <v>27.28</v>
      </c>
      <c r="F7191" s="338" t="s">
        <v>32651</v>
      </c>
      <c r="G7191" s="343"/>
      <c r="H7191" s="343"/>
      <c r="I7191" s="343"/>
    </row>
    <row r="7192" spans="1:9" ht="69.75" customHeight="1">
      <c r="A7192" s="340" t="s">
        <v>14491</v>
      </c>
      <c r="B7192" s="338" t="s">
        <v>14492</v>
      </c>
      <c r="C7192" s="341" t="s">
        <v>53</v>
      </c>
      <c r="D7192" s="342">
        <v>27.95</v>
      </c>
      <c r="E7192" s="342">
        <v>25.25</v>
      </c>
      <c r="F7192" s="338" t="s">
        <v>32651</v>
      </c>
      <c r="G7192" s="343"/>
      <c r="H7192" s="343"/>
      <c r="I7192" s="343"/>
    </row>
    <row r="7193" spans="1:9" ht="69.75" customHeight="1">
      <c r="A7193" s="340" t="s">
        <v>14493</v>
      </c>
      <c r="B7193" s="338" t="s">
        <v>14494</v>
      </c>
      <c r="C7193" s="341" t="s">
        <v>53</v>
      </c>
      <c r="D7193" s="342">
        <v>32.9</v>
      </c>
      <c r="E7193" s="342">
        <v>28.66</v>
      </c>
      <c r="F7193" s="338" t="s">
        <v>32651</v>
      </c>
      <c r="G7193" s="343"/>
      <c r="H7193" s="343"/>
      <c r="I7193" s="343"/>
    </row>
    <row r="7194" spans="1:9" ht="69.75" customHeight="1">
      <c r="A7194" s="340" t="s">
        <v>14495</v>
      </c>
      <c r="B7194" s="338" t="s">
        <v>14496</v>
      </c>
      <c r="C7194" s="341" t="s">
        <v>53</v>
      </c>
      <c r="D7194" s="342">
        <v>36.61</v>
      </c>
      <c r="E7194" s="342">
        <v>31.85</v>
      </c>
      <c r="F7194" s="338" t="s">
        <v>32651</v>
      </c>
      <c r="G7194" s="343"/>
      <c r="H7194" s="343"/>
      <c r="I7194" s="343"/>
    </row>
    <row r="7195" spans="1:9" ht="69.75" customHeight="1">
      <c r="A7195" s="340" t="s">
        <v>14497</v>
      </c>
      <c r="B7195" s="338" t="s">
        <v>14498</v>
      </c>
      <c r="C7195" s="341" t="s">
        <v>53</v>
      </c>
      <c r="D7195" s="342">
        <v>32.4</v>
      </c>
      <c r="E7195" s="342">
        <v>29.09</v>
      </c>
      <c r="F7195" s="338" t="s">
        <v>32651</v>
      </c>
      <c r="G7195" s="343"/>
      <c r="H7195" s="343"/>
      <c r="I7195" s="343"/>
    </row>
    <row r="7196" spans="1:9" ht="69.75" customHeight="1">
      <c r="A7196" s="340" t="s">
        <v>14499</v>
      </c>
      <c r="B7196" s="338" t="s">
        <v>14500</v>
      </c>
      <c r="C7196" s="341" t="s">
        <v>53</v>
      </c>
      <c r="D7196" s="342">
        <v>32.549999999999997</v>
      </c>
      <c r="E7196" s="342">
        <v>29.06</v>
      </c>
      <c r="F7196" s="338" t="s">
        <v>32651</v>
      </c>
      <c r="G7196" s="343"/>
      <c r="H7196" s="343"/>
      <c r="I7196" s="343"/>
    </row>
    <row r="7197" spans="1:9" ht="69.75" customHeight="1">
      <c r="A7197" s="340" t="s">
        <v>14501</v>
      </c>
      <c r="B7197" s="338" t="s">
        <v>14502</v>
      </c>
      <c r="C7197" s="341" t="s">
        <v>53</v>
      </c>
      <c r="D7197" s="342">
        <v>32.29</v>
      </c>
      <c r="E7197" s="342">
        <v>28.99</v>
      </c>
      <c r="F7197" s="338" t="s">
        <v>32651</v>
      </c>
      <c r="G7197" s="343"/>
      <c r="H7197" s="343"/>
      <c r="I7197" s="343"/>
    </row>
    <row r="7198" spans="1:9" ht="69.75" customHeight="1">
      <c r="A7198" s="340" t="s">
        <v>14503</v>
      </c>
      <c r="B7198" s="338" t="s">
        <v>14504</v>
      </c>
      <c r="C7198" s="341" t="s">
        <v>53</v>
      </c>
      <c r="D7198" s="342">
        <v>32.26</v>
      </c>
      <c r="E7198" s="342">
        <v>28.95</v>
      </c>
      <c r="F7198" s="338" t="s">
        <v>32651</v>
      </c>
      <c r="G7198" s="343"/>
      <c r="H7198" s="343"/>
      <c r="I7198" s="343"/>
    </row>
    <row r="7199" spans="1:9" ht="69.75" customHeight="1">
      <c r="A7199" s="340" t="s">
        <v>14505</v>
      </c>
      <c r="B7199" s="338" t="s">
        <v>14506</v>
      </c>
      <c r="C7199" s="341" t="s">
        <v>53</v>
      </c>
      <c r="D7199" s="342">
        <v>32.17</v>
      </c>
      <c r="E7199" s="342">
        <v>28.87</v>
      </c>
      <c r="F7199" s="338" t="s">
        <v>32651</v>
      </c>
      <c r="G7199" s="343"/>
      <c r="H7199" s="343"/>
      <c r="I7199" s="343"/>
    </row>
    <row r="7200" spans="1:9" ht="69.75" customHeight="1">
      <c r="A7200" s="340" t="s">
        <v>14507</v>
      </c>
      <c r="B7200" s="338" t="s">
        <v>14508</v>
      </c>
      <c r="C7200" s="341" t="s">
        <v>53</v>
      </c>
      <c r="D7200" s="342">
        <v>42.7</v>
      </c>
      <c r="E7200" s="342">
        <v>37.81</v>
      </c>
      <c r="F7200" s="338" t="s">
        <v>32651</v>
      </c>
      <c r="G7200" s="343"/>
      <c r="H7200" s="343"/>
      <c r="I7200" s="343"/>
    </row>
    <row r="7201" spans="1:9" ht="69.75" customHeight="1">
      <c r="A7201" s="340" t="s">
        <v>14509</v>
      </c>
      <c r="B7201" s="338" t="s">
        <v>14510</v>
      </c>
      <c r="C7201" s="341" t="s">
        <v>53</v>
      </c>
      <c r="D7201" s="342">
        <v>40.659999999999997</v>
      </c>
      <c r="E7201" s="342">
        <v>36.22</v>
      </c>
      <c r="F7201" s="338" t="s">
        <v>32651</v>
      </c>
      <c r="G7201" s="343"/>
      <c r="H7201" s="343"/>
      <c r="I7201" s="343"/>
    </row>
    <row r="7202" spans="1:9" ht="69.75" customHeight="1">
      <c r="A7202" s="340" t="s">
        <v>14511</v>
      </c>
      <c r="B7202" s="338" t="s">
        <v>14512</v>
      </c>
      <c r="C7202" s="341" t="s">
        <v>53</v>
      </c>
      <c r="D7202" s="342">
        <v>38.479999999999997</v>
      </c>
      <c r="E7202" s="342">
        <v>34.340000000000003</v>
      </c>
      <c r="F7202" s="338" t="s">
        <v>32651</v>
      </c>
      <c r="G7202" s="343"/>
      <c r="H7202" s="343"/>
      <c r="I7202" s="343"/>
    </row>
    <row r="7203" spans="1:9" ht="69.75" customHeight="1">
      <c r="A7203" s="340" t="s">
        <v>14513</v>
      </c>
      <c r="B7203" s="338" t="s">
        <v>14514</v>
      </c>
      <c r="C7203" s="341" t="s">
        <v>53</v>
      </c>
      <c r="D7203" s="342">
        <v>46.09</v>
      </c>
      <c r="E7203" s="342">
        <v>40.89</v>
      </c>
      <c r="F7203" s="338" t="s">
        <v>32651</v>
      </c>
      <c r="G7203" s="343"/>
      <c r="H7203" s="343"/>
      <c r="I7203" s="343"/>
    </row>
    <row r="7204" spans="1:9" ht="69.75" customHeight="1">
      <c r="A7204" s="340" t="s">
        <v>14515</v>
      </c>
      <c r="B7204" s="338" t="s">
        <v>14516</v>
      </c>
      <c r="C7204" s="341" t="s">
        <v>53</v>
      </c>
      <c r="D7204" s="342">
        <v>35.69</v>
      </c>
      <c r="E7204" s="342">
        <v>31.83</v>
      </c>
      <c r="F7204" s="338" t="s">
        <v>32651</v>
      </c>
      <c r="G7204" s="343"/>
      <c r="H7204" s="343"/>
      <c r="I7204" s="343"/>
    </row>
    <row r="7205" spans="1:9" ht="69.75" customHeight="1">
      <c r="A7205" s="340" t="s">
        <v>14517</v>
      </c>
      <c r="B7205" s="338" t="s">
        <v>14518</v>
      </c>
      <c r="C7205" s="341" t="s">
        <v>53</v>
      </c>
      <c r="D7205" s="342">
        <v>32.31</v>
      </c>
      <c r="E7205" s="342">
        <v>29.01</v>
      </c>
      <c r="F7205" s="338" t="s">
        <v>32651</v>
      </c>
      <c r="G7205" s="343"/>
      <c r="H7205" s="343"/>
      <c r="I7205" s="343"/>
    </row>
    <row r="7206" spans="1:9" ht="69.75" customHeight="1">
      <c r="A7206" s="340" t="s">
        <v>14519</v>
      </c>
      <c r="B7206" s="338" t="s">
        <v>14520</v>
      </c>
      <c r="C7206" s="341" t="s">
        <v>53</v>
      </c>
      <c r="D7206" s="342">
        <v>32.57</v>
      </c>
      <c r="E7206" s="342">
        <v>29.24</v>
      </c>
      <c r="F7206" s="338" t="s">
        <v>32651</v>
      </c>
      <c r="G7206" s="343"/>
      <c r="H7206" s="343"/>
      <c r="I7206" s="343"/>
    </row>
    <row r="7207" spans="1:9" ht="69.75" customHeight="1">
      <c r="A7207" s="340" t="s">
        <v>14521</v>
      </c>
      <c r="B7207" s="338" t="s">
        <v>14522</v>
      </c>
      <c r="C7207" s="341" t="s">
        <v>53</v>
      </c>
      <c r="D7207" s="342">
        <v>36.6</v>
      </c>
      <c r="E7207" s="342">
        <v>32.840000000000003</v>
      </c>
      <c r="F7207" s="338" t="s">
        <v>32651</v>
      </c>
      <c r="G7207" s="343"/>
      <c r="H7207" s="343"/>
      <c r="I7207" s="343"/>
    </row>
    <row r="7208" spans="1:9" ht="69.75" customHeight="1">
      <c r="A7208" s="340" t="s">
        <v>14523</v>
      </c>
      <c r="B7208" s="338" t="s">
        <v>14524</v>
      </c>
      <c r="C7208" s="341" t="s">
        <v>53</v>
      </c>
      <c r="D7208" s="342">
        <v>32.26</v>
      </c>
      <c r="E7208" s="342">
        <v>28.95</v>
      </c>
      <c r="F7208" s="338" t="s">
        <v>32651</v>
      </c>
      <c r="G7208" s="343"/>
      <c r="H7208" s="343"/>
      <c r="I7208" s="343"/>
    </row>
    <row r="7209" spans="1:9" ht="12.75" customHeight="1">
      <c r="A7209" s="340" t="s">
        <v>14525</v>
      </c>
      <c r="B7209" s="338" t="s">
        <v>14526</v>
      </c>
      <c r="C7209" s="341" t="s">
        <v>53</v>
      </c>
      <c r="D7209" s="342">
        <v>33.25</v>
      </c>
      <c r="E7209" s="342">
        <v>29.83</v>
      </c>
      <c r="F7209" s="338" t="s">
        <v>32651</v>
      </c>
      <c r="G7209" s="334"/>
      <c r="H7209" s="334"/>
      <c r="I7209" s="334"/>
    </row>
    <row r="7210" spans="1:9" ht="12.75" customHeight="1">
      <c r="A7210" s="340" t="s">
        <v>14527</v>
      </c>
      <c r="B7210" s="338" t="s">
        <v>14528</v>
      </c>
      <c r="C7210" s="341" t="s">
        <v>53</v>
      </c>
      <c r="D7210" s="342">
        <v>39.78</v>
      </c>
      <c r="E7210" s="342">
        <v>35.29</v>
      </c>
      <c r="F7210" s="338" t="s">
        <v>32651</v>
      </c>
      <c r="G7210" s="334"/>
      <c r="H7210" s="334"/>
      <c r="I7210" s="334"/>
    </row>
    <row r="7211" spans="1:9" ht="12.75" customHeight="1">
      <c r="A7211" s="340" t="s">
        <v>14529</v>
      </c>
      <c r="B7211" s="338" t="s">
        <v>14530</v>
      </c>
      <c r="C7211" s="341" t="s">
        <v>53</v>
      </c>
      <c r="D7211" s="342">
        <v>33.880000000000003</v>
      </c>
      <c r="E7211" s="342">
        <v>30.21</v>
      </c>
      <c r="F7211" s="338" t="s">
        <v>32651</v>
      </c>
      <c r="G7211" s="334"/>
      <c r="H7211" s="334"/>
      <c r="I7211" s="334"/>
    </row>
    <row r="7212" spans="1:9" ht="12.75" customHeight="1">
      <c r="A7212" s="340" t="s">
        <v>14531</v>
      </c>
      <c r="B7212" s="338" t="s">
        <v>14532</v>
      </c>
      <c r="C7212" s="341" t="s">
        <v>53</v>
      </c>
      <c r="D7212" s="342">
        <v>28</v>
      </c>
      <c r="E7212" s="342">
        <v>25.14</v>
      </c>
      <c r="F7212" s="338" t="s">
        <v>32651</v>
      </c>
      <c r="G7212" s="334"/>
      <c r="H7212" s="334"/>
      <c r="I7212" s="334"/>
    </row>
    <row r="7213" spans="1:9" ht="12.75" customHeight="1">
      <c r="A7213" s="340" t="s">
        <v>14533</v>
      </c>
      <c r="B7213" s="338" t="s">
        <v>14534</v>
      </c>
      <c r="C7213" s="341" t="s">
        <v>53</v>
      </c>
      <c r="D7213" s="342">
        <v>33.86</v>
      </c>
      <c r="E7213" s="342">
        <v>30.35</v>
      </c>
      <c r="F7213" s="338" t="s">
        <v>32651</v>
      </c>
      <c r="G7213" s="334"/>
      <c r="H7213" s="334"/>
      <c r="I7213" s="334"/>
    </row>
    <row r="7214" spans="1:9" ht="12.75" customHeight="1">
      <c r="A7214" s="340" t="s">
        <v>14535</v>
      </c>
      <c r="B7214" s="338" t="s">
        <v>14536</v>
      </c>
      <c r="C7214" s="341" t="s">
        <v>53</v>
      </c>
      <c r="D7214" s="342">
        <v>35.07</v>
      </c>
      <c r="E7214" s="342">
        <v>31.22</v>
      </c>
      <c r="F7214" s="338" t="s">
        <v>32651</v>
      </c>
      <c r="G7214" s="334"/>
      <c r="H7214" s="334"/>
      <c r="I7214" s="334"/>
    </row>
    <row r="7215" spans="1:9" ht="12.75" customHeight="1">
      <c r="A7215" s="340" t="s">
        <v>14537</v>
      </c>
      <c r="B7215" s="338" t="s">
        <v>14538</v>
      </c>
      <c r="C7215" s="341" t="s">
        <v>53</v>
      </c>
      <c r="D7215" s="342">
        <v>34.020000000000003</v>
      </c>
      <c r="E7215" s="342">
        <v>30.33</v>
      </c>
      <c r="F7215" s="338" t="s">
        <v>32651</v>
      </c>
      <c r="G7215" s="334"/>
      <c r="H7215" s="334"/>
      <c r="I7215" s="334"/>
    </row>
    <row r="7216" spans="1:9" ht="12.75" customHeight="1">
      <c r="A7216" s="340" t="s">
        <v>14539</v>
      </c>
      <c r="B7216" s="338" t="s">
        <v>14540</v>
      </c>
      <c r="C7216" s="341" t="s">
        <v>53</v>
      </c>
      <c r="D7216" s="342">
        <v>40.549999999999997</v>
      </c>
      <c r="E7216" s="342">
        <v>35.950000000000003</v>
      </c>
      <c r="F7216" s="338" t="s">
        <v>32651</v>
      </c>
      <c r="G7216" s="334"/>
      <c r="H7216" s="334"/>
      <c r="I7216" s="334"/>
    </row>
    <row r="7217" spans="1:9" ht="12.75" customHeight="1">
      <c r="A7217" s="340" t="s">
        <v>14541</v>
      </c>
      <c r="B7217" s="338" t="s">
        <v>14542</v>
      </c>
      <c r="C7217" s="341" t="s">
        <v>53</v>
      </c>
      <c r="D7217" s="342">
        <v>29.53</v>
      </c>
      <c r="E7217" s="342">
        <v>26.47</v>
      </c>
      <c r="F7217" s="338" t="s">
        <v>32651</v>
      </c>
      <c r="G7217" s="334"/>
      <c r="H7217" s="334"/>
      <c r="I7217" s="334"/>
    </row>
    <row r="7218" spans="1:9" ht="12.75" customHeight="1">
      <c r="A7218" s="340" t="s">
        <v>14543</v>
      </c>
      <c r="B7218" s="338" t="s">
        <v>14544</v>
      </c>
      <c r="C7218" s="341" t="s">
        <v>53</v>
      </c>
      <c r="D7218" s="342">
        <v>37.65</v>
      </c>
      <c r="E7218" s="342">
        <v>33.450000000000003</v>
      </c>
      <c r="F7218" s="338" t="s">
        <v>32651</v>
      </c>
      <c r="G7218" s="334"/>
      <c r="H7218" s="334"/>
      <c r="I7218" s="334"/>
    </row>
    <row r="7219" spans="1:9" ht="12.75" customHeight="1">
      <c r="A7219" s="340" t="s">
        <v>14545</v>
      </c>
      <c r="B7219" s="338" t="s">
        <v>14546</v>
      </c>
      <c r="C7219" s="341" t="s">
        <v>53</v>
      </c>
      <c r="D7219" s="342">
        <v>23.93</v>
      </c>
      <c r="E7219" s="342">
        <v>20.92</v>
      </c>
      <c r="F7219" s="338" t="s">
        <v>32651</v>
      </c>
      <c r="G7219" s="334"/>
      <c r="H7219" s="334"/>
      <c r="I7219" s="334"/>
    </row>
    <row r="7220" spans="1:9" ht="12.75" customHeight="1">
      <c r="A7220" s="340" t="s">
        <v>14547</v>
      </c>
      <c r="B7220" s="338" t="s">
        <v>14548</v>
      </c>
      <c r="C7220" s="341" t="s">
        <v>53</v>
      </c>
      <c r="D7220" s="342">
        <v>29.58</v>
      </c>
      <c r="E7220" s="342">
        <v>26.5</v>
      </c>
      <c r="F7220" s="338" t="s">
        <v>32651</v>
      </c>
      <c r="G7220" s="334"/>
      <c r="H7220" s="334"/>
      <c r="I7220" s="334"/>
    </row>
    <row r="7221" spans="1:9" ht="12.75" customHeight="1">
      <c r="A7221" s="340" t="s">
        <v>14550</v>
      </c>
      <c r="B7221" s="338" t="s">
        <v>14551</v>
      </c>
      <c r="C7221" s="341" t="s">
        <v>53</v>
      </c>
      <c r="D7221" s="342">
        <v>26.2</v>
      </c>
      <c r="E7221" s="342">
        <v>23.59</v>
      </c>
      <c r="F7221" s="338" t="s">
        <v>32651</v>
      </c>
      <c r="G7221" s="334"/>
      <c r="H7221" s="334"/>
      <c r="I7221" s="334"/>
    </row>
    <row r="7222" spans="1:9" ht="12.75" customHeight="1">
      <c r="A7222" s="340" t="s">
        <v>14552</v>
      </c>
      <c r="B7222" s="338" t="s">
        <v>14553</v>
      </c>
      <c r="C7222" s="341" t="s">
        <v>53</v>
      </c>
      <c r="D7222" s="342">
        <v>29.58</v>
      </c>
      <c r="E7222" s="342">
        <v>26.5</v>
      </c>
      <c r="F7222" s="338" t="s">
        <v>32651</v>
      </c>
      <c r="G7222" s="334"/>
      <c r="H7222" s="334"/>
      <c r="I7222" s="334"/>
    </row>
    <row r="7223" spans="1:9" ht="12.75" customHeight="1">
      <c r="A7223" s="340" t="s">
        <v>14554</v>
      </c>
      <c r="B7223" s="338" t="s">
        <v>14555</v>
      </c>
      <c r="C7223" s="341" t="s">
        <v>53</v>
      </c>
      <c r="D7223" s="342">
        <v>37.15</v>
      </c>
      <c r="E7223" s="342">
        <v>33.020000000000003</v>
      </c>
      <c r="F7223" s="338" t="s">
        <v>32651</v>
      </c>
      <c r="G7223" s="334"/>
      <c r="H7223" s="334"/>
      <c r="I7223" s="334"/>
    </row>
    <row r="7224" spans="1:9" ht="12.75" customHeight="1">
      <c r="A7224" s="340" t="s">
        <v>14556</v>
      </c>
      <c r="B7224" s="338" t="s">
        <v>14557</v>
      </c>
      <c r="C7224" s="341" t="s">
        <v>53</v>
      </c>
      <c r="D7224" s="342">
        <v>28.11</v>
      </c>
      <c r="E7224" s="342">
        <v>25.24</v>
      </c>
      <c r="F7224" s="338" t="s">
        <v>32651</v>
      </c>
      <c r="G7224" s="334"/>
      <c r="H7224" s="334"/>
      <c r="I7224" s="334"/>
    </row>
    <row r="7225" spans="1:9" ht="12.75" customHeight="1">
      <c r="A7225" s="340" t="s">
        <v>14558</v>
      </c>
      <c r="B7225" s="338" t="s">
        <v>14559</v>
      </c>
      <c r="C7225" s="341" t="s">
        <v>53</v>
      </c>
      <c r="D7225" s="342">
        <v>28.83</v>
      </c>
      <c r="E7225" s="342">
        <v>25.86</v>
      </c>
      <c r="F7225" s="338" t="s">
        <v>32651</v>
      </c>
      <c r="G7225" s="334"/>
      <c r="H7225" s="334"/>
      <c r="I7225" s="334"/>
    </row>
    <row r="7226" spans="1:9" ht="12.75" customHeight="1">
      <c r="A7226" s="340" t="s">
        <v>14560</v>
      </c>
      <c r="B7226" s="338" t="s">
        <v>14561</v>
      </c>
      <c r="C7226" s="341" t="s">
        <v>53</v>
      </c>
      <c r="D7226" s="342">
        <v>31.3</v>
      </c>
      <c r="E7226" s="342">
        <v>27.98</v>
      </c>
      <c r="F7226" s="338" t="s">
        <v>32651</v>
      </c>
      <c r="G7226" s="334"/>
      <c r="H7226" s="334"/>
      <c r="I7226" s="334"/>
    </row>
    <row r="7227" spans="1:9" ht="12.75" customHeight="1">
      <c r="A7227" s="340" t="s">
        <v>14562</v>
      </c>
      <c r="B7227" s="338" t="s">
        <v>14563</v>
      </c>
      <c r="C7227" s="341" t="s">
        <v>53</v>
      </c>
      <c r="D7227" s="342">
        <v>27.92</v>
      </c>
      <c r="E7227" s="342">
        <v>25.07</v>
      </c>
      <c r="F7227" s="338" t="s">
        <v>32651</v>
      </c>
      <c r="G7227" s="334"/>
      <c r="H7227" s="334"/>
      <c r="I7227" s="334"/>
    </row>
    <row r="7228" spans="1:9" ht="12.75" customHeight="1">
      <c r="A7228" s="340" t="s">
        <v>14564</v>
      </c>
      <c r="B7228" s="338" t="s">
        <v>14565</v>
      </c>
      <c r="C7228" s="341" t="s">
        <v>53</v>
      </c>
      <c r="D7228" s="342">
        <v>38.11</v>
      </c>
      <c r="E7228" s="342">
        <v>33.85</v>
      </c>
      <c r="F7228" s="338" t="s">
        <v>32651</v>
      </c>
      <c r="G7228" s="334"/>
      <c r="H7228" s="334"/>
      <c r="I7228" s="334"/>
    </row>
    <row r="7229" spans="1:9" ht="12.75" customHeight="1">
      <c r="A7229" s="340" t="s">
        <v>14566</v>
      </c>
      <c r="B7229" s="338" t="s">
        <v>14567</v>
      </c>
      <c r="C7229" s="341" t="s">
        <v>53</v>
      </c>
      <c r="D7229" s="342">
        <v>38.11</v>
      </c>
      <c r="E7229" s="342">
        <v>33.85</v>
      </c>
      <c r="F7229" s="338" t="s">
        <v>32651</v>
      </c>
      <c r="G7229" s="334"/>
      <c r="H7229" s="334"/>
      <c r="I7229" s="334"/>
    </row>
    <row r="7230" spans="1:9" ht="12.75" customHeight="1">
      <c r="A7230" s="340" t="s">
        <v>14568</v>
      </c>
      <c r="B7230" s="338" t="s">
        <v>14569</v>
      </c>
      <c r="C7230" s="341" t="s">
        <v>53</v>
      </c>
      <c r="D7230" s="342">
        <v>29.58</v>
      </c>
      <c r="E7230" s="342">
        <v>26.5</v>
      </c>
      <c r="F7230" s="338" t="s">
        <v>32651</v>
      </c>
      <c r="G7230" s="334"/>
      <c r="H7230" s="334"/>
      <c r="I7230" s="334"/>
    </row>
    <row r="7231" spans="1:9" ht="12.75" customHeight="1">
      <c r="A7231" s="340" t="s">
        <v>14570</v>
      </c>
      <c r="B7231" s="338" t="s">
        <v>14571</v>
      </c>
      <c r="C7231" s="341" t="s">
        <v>53</v>
      </c>
      <c r="D7231" s="342">
        <v>29.58</v>
      </c>
      <c r="E7231" s="342">
        <v>26.5</v>
      </c>
      <c r="F7231" s="338" t="s">
        <v>32651</v>
      </c>
      <c r="G7231" s="334"/>
      <c r="H7231" s="334"/>
      <c r="I7231" s="334"/>
    </row>
    <row r="7232" spans="1:9" ht="12.75" customHeight="1">
      <c r="A7232" s="340" t="s">
        <v>14572</v>
      </c>
      <c r="B7232" s="338" t="s">
        <v>14573</v>
      </c>
      <c r="C7232" s="341" t="s">
        <v>53</v>
      </c>
      <c r="D7232" s="342">
        <v>29.97</v>
      </c>
      <c r="E7232" s="342">
        <v>26.83</v>
      </c>
      <c r="F7232" s="338" t="s">
        <v>32651</v>
      </c>
      <c r="G7232" s="334"/>
      <c r="H7232" s="334"/>
      <c r="I7232" s="334"/>
    </row>
    <row r="7233" spans="1:9" ht="12.75" customHeight="1">
      <c r="A7233" s="340" t="s">
        <v>14574</v>
      </c>
      <c r="B7233" s="338" t="s">
        <v>14575</v>
      </c>
      <c r="C7233" s="341" t="s">
        <v>53</v>
      </c>
      <c r="D7233" s="342">
        <v>38.11</v>
      </c>
      <c r="E7233" s="342">
        <v>33.85</v>
      </c>
      <c r="F7233" s="338" t="s">
        <v>32651</v>
      </c>
      <c r="G7233" s="334"/>
      <c r="H7233" s="334"/>
      <c r="I7233" s="334"/>
    </row>
    <row r="7234" spans="1:9" ht="12.75" customHeight="1">
      <c r="A7234" s="340" t="s">
        <v>14576</v>
      </c>
      <c r="B7234" s="338" t="s">
        <v>14577</v>
      </c>
      <c r="C7234" s="341" t="s">
        <v>53</v>
      </c>
      <c r="D7234" s="342">
        <v>23.87</v>
      </c>
      <c r="E7234" s="342">
        <v>21.57</v>
      </c>
      <c r="F7234" s="338" t="s">
        <v>32651</v>
      </c>
      <c r="G7234" s="334"/>
      <c r="H7234" s="334"/>
      <c r="I7234" s="334"/>
    </row>
    <row r="7235" spans="1:9" ht="12.75" customHeight="1">
      <c r="A7235" s="340" t="s">
        <v>14578</v>
      </c>
      <c r="B7235" s="338" t="s">
        <v>14579</v>
      </c>
      <c r="C7235" s="341" t="s">
        <v>53</v>
      </c>
      <c r="D7235" s="342">
        <v>31.49</v>
      </c>
      <c r="E7235" s="342">
        <v>28.14</v>
      </c>
      <c r="F7235" s="338" t="s">
        <v>32651</v>
      </c>
      <c r="G7235" s="334"/>
      <c r="H7235" s="334"/>
      <c r="I7235" s="334"/>
    </row>
    <row r="7236" spans="1:9" ht="12.75" customHeight="1">
      <c r="A7236" s="340" t="s">
        <v>14580</v>
      </c>
      <c r="B7236" s="338" t="s">
        <v>14581</v>
      </c>
      <c r="C7236" s="341" t="s">
        <v>53</v>
      </c>
      <c r="D7236" s="342">
        <v>32.4</v>
      </c>
      <c r="E7236" s="342">
        <v>29.09</v>
      </c>
      <c r="F7236" s="338" t="s">
        <v>32651</v>
      </c>
      <c r="G7236" s="334"/>
      <c r="H7236" s="334"/>
      <c r="I7236" s="334"/>
    </row>
    <row r="7237" spans="1:9" ht="12.75" customHeight="1">
      <c r="A7237" s="340" t="s">
        <v>14582</v>
      </c>
      <c r="B7237" s="338" t="s">
        <v>14583</v>
      </c>
      <c r="C7237" s="341" t="s">
        <v>53</v>
      </c>
      <c r="D7237" s="342">
        <v>32.57</v>
      </c>
      <c r="E7237" s="342">
        <v>29.24</v>
      </c>
      <c r="F7237" s="338" t="s">
        <v>32651</v>
      </c>
      <c r="G7237" s="334"/>
      <c r="H7237" s="334"/>
      <c r="I7237" s="334"/>
    </row>
    <row r="7238" spans="1:9" ht="12.75" customHeight="1">
      <c r="A7238" s="340" t="s">
        <v>14584</v>
      </c>
      <c r="B7238" s="338" t="s">
        <v>14585</v>
      </c>
      <c r="C7238" s="341" t="s">
        <v>53</v>
      </c>
      <c r="D7238" s="342">
        <v>37.590000000000003</v>
      </c>
      <c r="E7238" s="342">
        <v>33.79</v>
      </c>
      <c r="F7238" s="338" t="s">
        <v>32651</v>
      </c>
      <c r="G7238" s="334"/>
      <c r="H7238" s="334"/>
      <c r="I7238" s="334"/>
    </row>
    <row r="7239" spans="1:9" ht="12.75" customHeight="1">
      <c r="A7239" s="340" t="s">
        <v>14586</v>
      </c>
      <c r="B7239" s="338" t="s">
        <v>14587</v>
      </c>
      <c r="C7239" s="341" t="s">
        <v>53</v>
      </c>
      <c r="D7239" s="342">
        <v>35.44</v>
      </c>
      <c r="E7239" s="342">
        <v>31.94</v>
      </c>
      <c r="F7239" s="338" t="s">
        <v>32651</v>
      </c>
      <c r="G7239" s="334"/>
      <c r="H7239" s="334"/>
      <c r="I7239" s="334"/>
    </row>
    <row r="7240" spans="1:9" ht="12.75" customHeight="1">
      <c r="A7240" s="340" t="s">
        <v>14588</v>
      </c>
      <c r="B7240" s="338" t="s">
        <v>14589</v>
      </c>
      <c r="C7240" s="341" t="s">
        <v>53</v>
      </c>
      <c r="D7240" s="342">
        <v>37.590000000000003</v>
      </c>
      <c r="E7240" s="342">
        <v>33.79</v>
      </c>
      <c r="F7240" s="338" t="s">
        <v>32651</v>
      </c>
      <c r="G7240" s="334"/>
      <c r="H7240" s="334"/>
      <c r="I7240" s="334"/>
    </row>
    <row r="7241" spans="1:9" ht="12.75" customHeight="1">
      <c r="A7241" s="340" t="s">
        <v>14590</v>
      </c>
      <c r="B7241" s="338" t="s">
        <v>14591</v>
      </c>
      <c r="C7241" s="341" t="s">
        <v>53</v>
      </c>
      <c r="D7241" s="342">
        <v>28.22</v>
      </c>
      <c r="E7241" s="342">
        <v>25.34</v>
      </c>
      <c r="F7241" s="338" t="s">
        <v>32651</v>
      </c>
      <c r="G7241" s="334"/>
      <c r="H7241" s="334"/>
      <c r="I7241" s="334"/>
    </row>
    <row r="7242" spans="1:9" ht="12.75" customHeight="1">
      <c r="A7242" s="340" t="s">
        <v>14592</v>
      </c>
      <c r="B7242" s="338" t="s">
        <v>14593</v>
      </c>
      <c r="C7242" s="341" t="s">
        <v>53</v>
      </c>
      <c r="D7242" s="342">
        <v>30.92</v>
      </c>
      <c r="E7242" s="342">
        <v>27.65</v>
      </c>
      <c r="F7242" s="338" t="s">
        <v>32651</v>
      </c>
      <c r="G7242" s="334"/>
      <c r="H7242" s="334"/>
      <c r="I7242" s="334"/>
    </row>
    <row r="7243" spans="1:9" ht="12.75" customHeight="1">
      <c r="A7243" s="340" t="s">
        <v>14594</v>
      </c>
      <c r="B7243" s="338" t="s">
        <v>14595</v>
      </c>
      <c r="C7243" s="341" t="s">
        <v>53</v>
      </c>
      <c r="D7243" s="342">
        <v>32.950000000000003</v>
      </c>
      <c r="E7243" s="342">
        <v>29.56</v>
      </c>
      <c r="F7243" s="338" t="s">
        <v>32651</v>
      </c>
      <c r="G7243" s="334"/>
      <c r="H7243" s="334"/>
      <c r="I7243" s="334"/>
    </row>
    <row r="7244" spans="1:9" ht="12.75" customHeight="1">
      <c r="A7244" s="340" t="s">
        <v>14596</v>
      </c>
      <c r="B7244" s="338" t="s">
        <v>14597</v>
      </c>
      <c r="C7244" s="341" t="s">
        <v>53</v>
      </c>
      <c r="D7244" s="342">
        <v>28.17</v>
      </c>
      <c r="E7244" s="342">
        <v>25.43</v>
      </c>
      <c r="F7244" s="338" t="s">
        <v>32651</v>
      </c>
      <c r="G7244" s="334"/>
      <c r="H7244" s="334"/>
      <c r="I7244" s="334"/>
    </row>
    <row r="7245" spans="1:9" ht="12.75" customHeight="1">
      <c r="A7245" s="340" t="s">
        <v>14598</v>
      </c>
      <c r="B7245" s="338" t="s">
        <v>14599</v>
      </c>
      <c r="C7245" s="341" t="s">
        <v>53</v>
      </c>
      <c r="D7245" s="342">
        <v>36.83</v>
      </c>
      <c r="E7245" s="342">
        <v>33.04</v>
      </c>
      <c r="F7245" s="338" t="s">
        <v>32651</v>
      </c>
      <c r="G7245" s="334"/>
      <c r="H7245" s="334"/>
      <c r="I7245" s="334"/>
    </row>
    <row r="7246" spans="1:9" ht="12.75" customHeight="1">
      <c r="A7246" s="340" t="s">
        <v>14600</v>
      </c>
      <c r="B7246" s="338" t="s">
        <v>14601</v>
      </c>
      <c r="C7246" s="341" t="s">
        <v>53</v>
      </c>
      <c r="D7246" s="342">
        <v>38.950000000000003</v>
      </c>
      <c r="E7246" s="342">
        <v>34.869999999999997</v>
      </c>
      <c r="F7246" s="338" t="s">
        <v>32651</v>
      </c>
      <c r="G7246" s="334"/>
      <c r="H7246" s="334"/>
      <c r="I7246" s="334"/>
    </row>
    <row r="7247" spans="1:9" ht="12.75" customHeight="1">
      <c r="A7247" s="340" t="s">
        <v>14602</v>
      </c>
      <c r="B7247" s="338" t="s">
        <v>14603</v>
      </c>
      <c r="C7247" s="341" t="s">
        <v>53</v>
      </c>
      <c r="D7247" s="342">
        <v>58.05</v>
      </c>
      <c r="E7247" s="342">
        <v>50.35</v>
      </c>
      <c r="F7247" s="338" t="s">
        <v>32651</v>
      </c>
      <c r="G7247" s="334"/>
      <c r="H7247" s="334"/>
      <c r="I7247" s="334"/>
    </row>
    <row r="7248" spans="1:9" ht="12.75" customHeight="1">
      <c r="A7248" s="340" t="s">
        <v>14604</v>
      </c>
      <c r="B7248" s="338" t="s">
        <v>14605</v>
      </c>
      <c r="C7248" s="341" t="s">
        <v>53</v>
      </c>
      <c r="D7248" s="342">
        <v>28.51</v>
      </c>
      <c r="E7248" s="342">
        <v>24.89</v>
      </c>
      <c r="F7248" s="338" t="s">
        <v>32651</v>
      </c>
      <c r="G7248" s="334"/>
      <c r="H7248" s="334"/>
      <c r="I7248" s="334"/>
    </row>
    <row r="7249" spans="1:9" ht="12.75" customHeight="1">
      <c r="A7249" s="340" t="s">
        <v>14606</v>
      </c>
      <c r="B7249" s="338" t="s">
        <v>14607</v>
      </c>
      <c r="C7249" s="341" t="s">
        <v>53</v>
      </c>
      <c r="D7249" s="342">
        <v>32.17</v>
      </c>
      <c r="E7249" s="342">
        <v>28.87</v>
      </c>
      <c r="F7249" s="338" t="s">
        <v>32651</v>
      </c>
      <c r="G7249" s="334"/>
      <c r="H7249" s="334"/>
      <c r="I7249" s="334"/>
    </row>
    <row r="7250" spans="1:9" ht="12.75" customHeight="1">
      <c r="A7250" s="340" t="s">
        <v>14608</v>
      </c>
      <c r="B7250" s="338" t="s">
        <v>14609</v>
      </c>
      <c r="C7250" s="341" t="s">
        <v>53</v>
      </c>
      <c r="D7250" s="342">
        <v>31.3</v>
      </c>
      <c r="E7250" s="342">
        <v>27.98</v>
      </c>
      <c r="F7250" s="338" t="s">
        <v>32651</v>
      </c>
      <c r="G7250" s="334"/>
      <c r="H7250" s="334"/>
      <c r="I7250" s="334"/>
    </row>
    <row r="7251" spans="1:9" ht="12.75" customHeight="1">
      <c r="A7251" s="340" t="s">
        <v>14610</v>
      </c>
      <c r="B7251" s="338" t="s">
        <v>14611</v>
      </c>
      <c r="C7251" s="341" t="s">
        <v>53</v>
      </c>
      <c r="D7251" s="342">
        <v>28.12</v>
      </c>
      <c r="E7251" s="342">
        <v>25.41</v>
      </c>
      <c r="F7251" s="338" t="s">
        <v>32651</v>
      </c>
      <c r="G7251" s="334"/>
      <c r="H7251" s="334"/>
      <c r="I7251" s="334"/>
    </row>
    <row r="7252" spans="1:9" ht="12.75" customHeight="1">
      <c r="A7252" s="340" t="s">
        <v>14612</v>
      </c>
      <c r="B7252" s="338" t="s">
        <v>14613</v>
      </c>
      <c r="C7252" s="341" t="s">
        <v>53</v>
      </c>
      <c r="D7252" s="342">
        <v>27.49</v>
      </c>
      <c r="E7252" s="342">
        <v>24.69</v>
      </c>
      <c r="F7252" s="338" t="s">
        <v>32651</v>
      </c>
      <c r="G7252" s="334"/>
      <c r="H7252" s="334"/>
      <c r="I7252" s="334"/>
    </row>
    <row r="7253" spans="1:9" ht="12.75" customHeight="1">
      <c r="A7253" s="340" t="s">
        <v>14614</v>
      </c>
      <c r="B7253" s="338" t="s">
        <v>14615</v>
      </c>
      <c r="C7253" s="341" t="s">
        <v>53</v>
      </c>
      <c r="D7253" s="342">
        <v>29.32</v>
      </c>
      <c r="E7253" s="342">
        <v>26.44</v>
      </c>
      <c r="F7253" s="338" t="s">
        <v>32651</v>
      </c>
      <c r="G7253" s="334"/>
      <c r="H7253" s="334"/>
      <c r="I7253" s="334"/>
    </row>
    <row r="7254" spans="1:9" ht="12.75" customHeight="1">
      <c r="A7254" s="340" t="s">
        <v>14616</v>
      </c>
      <c r="B7254" s="338" t="s">
        <v>14617</v>
      </c>
      <c r="C7254" s="341" t="s">
        <v>53</v>
      </c>
      <c r="D7254" s="342">
        <v>37.020000000000003</v>
      </c>
      <c r="E7254" s="342">
        <v>32.22</v>
      </c>
      <c r="F7254" s="338" t="s">
        <v>32651</v>
      </c>
      <c r="G7254" s="334"/>
      <c r="H7254" s="334"/>
      <c r="I7254" s="334"/>
    </row>
    <row r="7255" spans="1:9" ht="12.75" customHeight="1">
      <c r="A7255" s="340" t="s">
        <v>14618</v>
      </c>
      <c r="B7255" s="338" t="s">
        <v>14619</v>
      </c>
      <c r="C7255" s="341" t="s">
        <v>53</v>
      </c>
      <c r="D7255" s="342">
        <v>38.94</v>
      </c>
      <c r="E7255" s="342">
        <v>33.869999999999997</v>
      </c>
      <c r="F7255" s="338" t="s">
        <v>32651</v>
      </c>
      <c r="G7255" s="334"/>
      <c r="H7255" s="334"/>
      <c r="I7255" s="334"/>
    </row>
    <row r="7256" spans="1:9" ht="12.75" customHeight="1">
      <c r="A7256" s="340" t="s">
        <v>14620</v>
      </c>
      <c r="B7256" s="338" t="s">
        <v>14621</v>
      </c>
      <c r="C7256" s="341" t="s">
        <v>53</v>
      </c>
      <c r="D7256" s="342">
        <v>117.1</v>
      </c>
      <c r="E7256" s="342">
        <v>101.23</v>
      </c>
      <c r="F7256" s="338" t="s">
        <v>32651</v>
      </c>
      <c r="G7256" s="334"/>
      <c r="H7256" s="334"/>
      <c r="I7256" s="334"/>
    </row>
    <row r="7257" spans="1:9" ht="12.75" customHeight="1">
      <c r="A7257" s="340" t="s">
        <v>14622</v>
      </c>
      <c r="B7257" s="338" t="s">
        <v>14623</v>
      </c>
      <c r="C7257" s="341" t="s">
        <v>53</v>
      </c>
      <c r="D7257" s="342">
        <v>123.43</v>
      </c>
      <c r="E7257" s="342">
        <v>106.7</v>
      </c>
      <c r="F7257" s="338" t="s">
        <v>32651</v>
      </c>
      <c r="G7257" s="334"/>
      <c r="H7257" s="334"/>
      <c r="I7257" s="334"/>
    </row>
    <row r="7258" spans="1:9" ht="12.75" customHeight="1">
      <c r="A7258" s="340" t="s">
        <v>14624</v>
      </c>
      <c r="B7258" s="338" t="s">
        <v>14625</v>
      </c>
      <c r="C7258" s="341" t="s">
        <v>53</v>
      </c>
      <c r="D7258" s="342">
        <v>131.81</v>
      </c>
      <c r="E7258" s="342">
        <v>113.91</v>
      </c>
      <c r="F7258" s="338" t="s">
        <v>32651</v>
      </c>
      <c r="G7258" s="334"/>
      <c r="H7258" s="334"/>
      <c r="I7258" s="334"/>
    </row>
    <row r="7259" spans="1:9" ht="12.75" customHeight="1">
      <c r="A7259" s="340" t="s">
        <v>14626</v>
      </c>
      <c r="B7259" s="338" t="s">
        <v>14627</v>
      </c>
      <c r="C7259" s="341" t="s">
        <v>53</v>
      </c>
      <c r="D7259" s="342">
        <v>32.07</v>
      </c>
      <c r="E7259" s="342">
        <v>27.95</v>
      </c>
      <c r="F7259" s="338" t="s">
        <v>32651</v>
      </c>
      <c r="G7259" s="334"/>
      <c r="H7259" s="334"/>
      <c r="I7259" s="334"/>
    </row>
    <row r="7260" spans="1:9" ht="12.75" customHeight="1">
      <c r="A7260" s="340" t="s">
        <v>14628</v>
      </c>
      <c r="B7260" s="338" t="s">
        <v>14629</v>
      </c>
      <c r="C7260" s="341" t="s">
        <v>53</v>
      </c>
      <c r="D7260" s="342">
        <v>56.91</v>
      </c>
      <c r="E7260" s="342">
        <v>49.36</v>
      </c>
      <c r="F7260" s="338" t="s">
        <v>32651</v>
      </c>
      <c r="G7260" s="334"/>
      <c r="H7260" s="334"/>
      <c r="I7260" s="334"/>
    </row>
    <row r="7261" spans="1:9" ht="12.75" customHeight="1">
      <c r="A7261" s="340" t="s">
        <v>14630</v>
      </c>
      <c r="B7261" s="338" t="s">
        <v>14631</v>
      </c>
      <c r="C7261" s="341" t="s">
        <v>53</v>
      </c>
      <c r="D7261" s="342">
        <v>47.87</v>
      </c>
      <c r="E7261" s="342">
        <v>41.64</v>
      </c>
      <c r="F7261" s="338" t="s">
        <v>32651</v>
      </c>
      <c r="G7261" s="334"/>
      <c r="H7261" s="334"/>
      <c r="I7261" s="334"/>
    </row>
    <row r="7262" spans="1:9" ht="12.75" customHeight="1">
      <c r="A7262" s="340" t="s">
        <v>14632</v>
      </c>
      <c r="B7262" s="338" t="s">
        <v>14633</v>
      </c>
      <c r="C7262" s="341" t="s">
        <v>53</v>
      </c>
      <c r="D7262" s="342">
        <v>121.69</v>
      </c>
      <c r="E7262" s="342">
        <v>105.2</v>
      </c>
      <c r="F7262" s="338" t="s">
        <v>32651</v>
      </c>
      <c r="G7262" s="334"/>
      <c r="H7262" s="334"/>
      <c r="I7262" s="334"/>
    </row>
    <row r="7263" spans="1:9" ht="12.75" customHeight="1">
      <c r="A7263" s="340" t="s">
        <v>14634</v>
      </c>
      <c r="B7263" s="338" t="s">
        <v>14635</v>
      </c>
      <c r="C7263" s="341" t="s">
        <v>53</v>
      </c>
      <c r="D7263" s="342">
        <v>123.76</v>
      </c>
      <c r="E7263" s="342">
        <v>106.98</v>
      </c>
      <c r="F7263" s="338" t="s">
        <v>32651</v>
      </c>
      <c r="G7263" s="334"/>
      <c r="H7263" s="334"/>
      <c r="I7263" s="334"/>
    </row>
    <row r="7264" spans="1:9" ht="12.75" customHeight="1">
      <c r="A7264" s="340" t="s">
        <v>14636</v>
      </c>
      <c r="B7264" s="338" t="s">
        <v>14637</v>
      </c>
      <c r="C7264" s="341" t="s">
        <v>53</v>
      </c>
      <c r="D7264" s="342">
        <v>172.5</v>
      </c>
      <c r="E7264" s="342">
        <v>149</v>
      </c>
      <c r="F7264" s="338" t="s">
        <v>32651</v>
      </c>
      <c r="G7264" s="334"/>
      <c r="H7264" s="334"/>
      <c r="I7264" s="334"/>
    </row>
    <row r="7265" spans="1:9" ht="12.75" customHeight="1">
      <c r="A7265" s="340" t="s">
        <v>14638</v>
      </c>
      <c r="B7265" s="338" t="s">
        <v>14639</v>
      </c>
      <c r="C7265" s="341" t="s">
        <v>53</v>
      </c>
      <c r="D7265" s="342">
        <v>76.36</v>
      </c>
      <c r="E7265" s="342">
        <v>66.2</v>
      </c>
      <c r="F7265" s="338" t="s">
        <v>32651</v>
      </c>
      <c r="G7265" s="334"/>
      <c r="H7265" s="334"/>
      <c r="I7265" s="334"/>
    </row>
    <row r="7266" spans="1:9" ht="12.75" customHeight="1">
      <c r="A7266" s="340" t="s">
        <v>14640</v>
      </c>
      <c r="B7266" s="338" t="s">
        <v>14641</v>
      </c>
      <c r="C7266" s="341" t="s">
        <v>53</v>
      </c>
      <c r="D7266" s="342">
        <v>70.47</v>
      </c>
      <c r="E7266" s="342">
        <v>61.05</v>
      </c>
      <c r="F7266" s="338" t="s">
        <v>32651</v>
      </c>
      <c r="G7266" s="334"/>
      <c r="H7266" s="334"/>
      <c r="I7266" s="334"/>
    </row>
    <row r="7267" spans="1:9" ht="12.75" customHeight="1">
      <c r="A7267" s="340" t="s">
        <v>14642</v>
      </c>
      <c r="B7267" s="338" t="s">
        <v>14643</v>
      </c>
      <c r="C7267" s="341" t="s">
        <v>14644</v>
      </c>
      <c r="D7267" s="342">
        <v>6046.92</v>
      </c>
      <c r="E7267" s="342">
        <v>5399.63</v>
      </c>
      <c r="F7267" s="338" t="s">
        <v>32651</v>
      </c>
      <c r="G7267" s="334"/>
      <c r="H7267" s="334"/>
      <c r="I7267" s="334"/>
    </row>
    <row r="7268" spans="1:9" ht="12.75" customHeight="1">
      <c r="A7268" s="340" t="s">
        <v>14645</v>
      </c>
      <c r="B7268" s="338" t="s">
        <v>14629</v>
      </c>
      <c r="C7268" s="341" t="s">
        <v>14644</v>
      </c>
      <c r="D7268" s="342">
        <v>9976.99</v>
      </c>
      <c r="E7268" s="342">
        <v>8652.7999999999993</v>
      </c>
      <c r="F7268" s="338" t="s">
        <v>32651</v>
      </c>
      <c r="G7268" s="334"/>
      <c r="H7268" s="334"/>
      <c r="I7268" s="334"/>
    </row>
    <row r="7269" spans="1:9" ht="12.75" customHeight="1">
      <c r="A7269" s="340" t="s">
        <v>14646</v>
      </c>
      <c r="B7269" s="338" t="s">
        <v>14617</v>
      </c>
      <c r="C7269" s="341" t="s">
        <v>14644</v>
      </c>
      <c r="D7269" s="342">
        <v>6499.08</v>
      </c>
      <c r="E7269" s="342">
        <v>5657.85</v>
      </c>
      <c r="F7269" s="338" t="s">
        <v>32651</v>
      </c>
      <c r="G7269" s="334"/>
      <c r="H7269" s="334"/>
      <c r="I7269" s="334"/>
    </row>
    <row r="7270" spans="1:9" ht="12.75" customHeight="1">
      <c r="A7270" s="340" t="s">
        <v>14647</v>
      </c>
      <c r="B7270" s="338" t="s">
        <v>14619</v>
      </c>
      <c r="C7270" s="341" t="s">
        <v>14644</v>
      </c>
      <c r="D7270" s="342">
        <v>6809.29</v>
      </c>
      <c r="E7270" s="342">
        <v>5925.16</v>
      </c>
      <c r="F7270" s="338" t="s">
        <v>32651</v>
      </c>
      <c r="G7270" s="334"/>
      <c r="H7270" s="334"/>
      <c r="I7270" s="334"/>
    </row>
    <row r="7271" spans="1:9" ht="12.75" customHeight="1">
      <c r="A7271" s="340" t="s">
        <v>14648</v>
      </c>
      <c r="B7271" s="338" t="s">
        <v>14633</v>
      </c>
      <c r="C7271" s="341" t="s">
        <v>14644</v>
      </c>
      <c r="D7271" s="342">
        <v>21240.35</v>
      </c>
      <c r="E7271" s="342">
        <v>18357.53</v>
      </c>
      <c r="F7271" s="338" t="s">
        <v>32651</v>
      </c>
      <c r="G7271" s="334"/>
      <c r="H7271" s="334"/>
      <c r="I7271" s="334"/>
    </row>
    <row r="7272" spans="1:9" ht="12.75" customHeight="1">
      <c r="A7272" s="340" t="s">
        <v>14649</v>
      </c>
      <c r="B7272" s="338" t="s">
        <v>14627</v>
      </c>
      <c r="C7272" s="341" t="s">
        <v>14644</v>
      </c>
      <c r="D7272" s="342">
        <v>5635.84</v>
      </c>
      <c r="E7272" s="342">
        <v>4914.04</v>
      </c>
      <c r="F7272" s="338" t="s">
        <v>32651</v>
      </c>
      <c r="G7272" s="334"/>
      <c r="H7272" s="334"/>
      <c r="I7272" s="334"/>
    </row>
    <row r="7273" spans="1:9" ht="12.75" customHeight="1">
      <c r="A7273" s="340" t="s">
        <v>14650</v>
      </c>
      <c r="B7273" s="338" t="s">
        <v>14635</v>
      </c>
      <c r="C7273" s="341" t="s">
        <v>14644</v>
      </c>
      <c r="D7273" s="342">
        <v>21600.07</v>
      </c>
      <c r="E7273" s="342">
        <v>18667.5</v>
      </c>
      <c r="F7273" s="338" t="s">
        <v>32651</v>
      </c>
      <c r="G7273" s="334"/>
      <c r="H7273" s="334"/>
      <c r="I7273" s="334"/>
    </row>
    <row r="7274" spans="1:9" ht="12.75" customHeight="1">
      <c r="A7274" s="340" t="s">
        <v>14651</v>
      </c>
      <c r="B7274" s="338" t="s">
        <v>14637</v>
      </c>
      <c r="C7274" s="341" t="s">
        <v>14644</v>
      </c>
      <c r="D7274" s="342">
        <v>30096.22</v>
      </c>
      <c r="E7274" s="342">
        <v>25988.28</v>
      </c>
      <c r="F7274" s="338" t="s">
        <v>32651</v>
      </c>
      <c r="G7274" s="334"/>
      <c r="H7274" s="334"/>
      <c r="I7274" s="334"/>
    </row>
    <row r="7275" spans="1:9" ht="12.75" customHeight="1">
      <c r="A7275" s="340" t="s">
        <v>14652</v>
      </c>
      <c r="B7275" s="338" t="s">
        <v>14653</v>
      </c>
      <c r="C7275" s="341" t="s">
        <v>14644</v>
      </c>
      <c r="D7275" s="342">
        <v>20479.349999999999</v>
      </c>
      <c r="E7275" s="342">
        <v>17701.8</v>
      </c>
      <c r="F7275" s="338" t="s">
        <v>32651</v>
      </c>
      <c r="G7275" s="334"/>
      <c r="H7275" s="334"/>
      <c r="I7275" s="334"/>
    </row>
    <row r="7276" spans="1:9" ht="12.75" customHeight="1">
      <c r="A7276" s="340" t="s">
        <v>14654</v>
      </c>
      <c r="B7276" s="338" t="s">
        <v>14655</v>
      </c>
      <c r="C7276" s="341" t="s">
        <v>14644</v>
      </c>
      <c r="D7276" s="342">
        <v>21584.28</v>
      </c>
      <c r="E7276" s="342">
        <v>18653.89</v>
      </c>
      <c r="F7276" s="338" t="s">
        <v>32651</v>
      </c>
      <c r="G7276" s="334"/>
      <c r="H7276" s="334"/>
      <c r="I7276" s="334"/>
    </row>
    <row r="7277" spans="1:9" ht="12.75" customHeight="1">
      <c r="A7277" s="340" t="s">
        <v>14656</v>
      </c>
      <c r="B7277" s="338" t="s">
        <v>14657</v>
      </c>
      <c r="C7277" s="341" t="s">
        <v>14644</v>
      </c>
      <c r="D7277" s="342">
        <v>23047.5</v>
      </c>
      <c r="E7277" s="342">
        <v>19914.68</v>
      </c>
      <c r="F7277" s="338" t="s">
        <v>32651</v>
      </c>
      <c r="G7277" s="334"/>
      <c r="H7277" s="334"/>
      <c r="I7277" s="334"/>
    </row>
    <row r="7278" spans="1:9" ht="12.75" customHeight="1">
      <c r="A7278" s="340" t="s">
        <v>14658</v>
      </c>
      <c r="B7278" s="338" t="s">
        <v>14659</v>
      </c>
      <c r="C7278" s="341" t="s">
        <v>14644</v>
      </c>
      <c r="D7278" s="342">
        <v>8369.11</v>
      </c>
      <c r="E7278" s="342">
        <v>7282.47</v>
      </c>
      <c r="F7278" s="338" t="s">
        <v>32651</v>
      </c>
      <c r="G7278" s="334"/>
      <c r="H7278" s="334"/>
      <c r="I7278" s="334"/>
    </row>
    <row r="7279" spans="1:9" ht="12.75" customHeight="1">
      <c r="A7279" s="340" t="s">
        <v>14660</v>
      </c>
      <c r="B7279" s="338" t="s">
        <v>14639</v>
      </c>
      <c r="C7279" s="341" t="s">
        <v>14644</v>
      </c>
      <c r="D7279" s="342">
        <v>13327.43</v>
      </c>
      <c r="E7279" s="342">
        <v>11554.83</v>
      </c>
      <c r="F7279" s="338" t="s">
        <v>32651</v>
      </c>
      <c r="G7279" s="334"/>
      <c r="H7279" s="334"/>
      <c r="I7279" s="334"/>
    </row>
    <row r="7280" spans="1:9" ht="12.75" customHeight="1">
      <c r="A7280" s="340" t="s">
        <v>14661</v>
      </c>
      <c r="B7280" s="338" t="s">
        <v>14641</v>
      </c>
      <c r="C7280" s="341" t="s">
        <v>14644</v>
      </c>
      <c r="D7280" s="342">
        <v>12334.35</v>
      </c>
      <c r="E7280" s="342">
        <v>10684.04</v>
      </c>
      <c r="F7280" s="338" t="s">
        <v>32651</v>
      </c>
      <c r="G7280" s="334"/>
      <c r="H7280" s="334"/>
      <c r="I7280" s="334"/>
    </row>
    <row r="7281" spans="1:9" ht="12.75" customHeight="1">
      <c r="A7281" s="340" t="s">
        <v>14662</v>
      </c>
      <c r="B7281" s="338" t="s">
        <v>14663</v>
      </c>
      <c r="C7281" s="341" t="s">
        <v>53</v>
      </c>
      <c r="D7281" s="342">
        <v>0.28000000000000003</v>
      </c>
      <c r="E7281" s="342">
        <v>0.24</v>
      </c>
      <c r="F7281" s="338" t="s">
        <v>32651</v>
      </c>
      <c r="G7281" s="334"/>
      <c r="H7281" s="334"/>
      <c r="I7281" s="334"/>
    </row>
    <row r="7282" spans="1:9" ht="12.75" customHeight="1">
      <c r="A7282" s="340" t="s">
        <v>14664</v>
      </c>
      <c r="B7282" s="338" t="s">
        <v>14665</v>
      </c>
      <c r="C7282" s="341" t="s">
        <v>53</v>
      </c>
      <c r="D7282" s="342">
        <v>0.36</v>
      </c>
      <c r="E7282" s="342">
        <v>0.31</v>
      </c>
      <c r="F7282" s="338" t="s">
        <v>32651</v>
      </c>
      <c r="G7282" s="334"/>
      <c r="H7282" s="334"/>
      <c r="I7282" s="334"/>
    </row>
    <row r="7283" spans="1:9" ht="12.75" customHeight="1">
      <c r="A7283" s="340" t="s">
        <v>14666</v>
      </c>
      <c r="B7283" s="338" t="s">
        <v>14667</v>
      </c>
      <c r="C7283" s="341" t="s">
        <v>53</v>
      </c>
      <c r="D7283" s="342">
        <v>0.28000000000000003</v>
      </c>
      <c r="E7283" s="342">
        <v>0.24</v>
      </c>
      <c r="F7283" s="338" t="s">
        <v>32651</v>
      </c>
      <c r="G7283" s="334"/>
      <c r="H7283" s="334"/>
      <c r="I7283" s="334"/>
    </row>
    <row r="7284" spans="1:9" ht="12.75" customHeight="1">
      <c r="A7284" s="340" t="s">
        <v>14668</v>
      </c>
      <c r="B7284" s="338" t="s">
        <v>14669</v>
      </c>
      <c r="C7284" s="341" t="s">
        <v>53</v>
      </c>
      <c r="D7284" s="342">
        <v>0.25</v>
      </c>
      <c r="E7284" s="342">
        <v>0.22</v>
      </c>
      <c r="F7284" s="338" t="s">
        <v>32651</v>
      </c>
      <c r="G7284" s="334"/>
      <c r="H7284" s="334"/>
      <c r="I7284" s="334"/>
    </row>
    <row r="7285" spans="1:9" ht="12.75" customHeight="1">
      <c r="A7285" s="340" t="s">
        <v>14670</v>
      </c>
      <c r="B7285" s="338" t="s">
        <v>14671</v>
      </c>
      <c r="C7285" s="341" t="s">
        <v>53</v>
      </c>
      <c r="D7285" s="342">
        <v>0.36</v>
      </c>
      <c r="E7285" s="342">
        <v>0.31</v>
      </c>
      <c r="F7285" s="338" t="s">
        <v>32651</v>
      </c>
      <c r="G7285" s="334"/>
      <c r="H7285" s="334"/>
      <c r="I7285" s="334"/>
    </row>
    <row r="7286" spans="1:9" ht="12.75" customHeight="1">
      <c r="A7286" s="340" t="s">
        <v>14672</v>
      </c>
      <c r="B7286" s="338" t="s">
        <v>14673</v>
      </c>
      <c r="C7286" s="341" t="s">
        <v>53</v>
      </c>
      <c r="D7286" s="342">
        <v>0.27</v>
      </c>
      <c r="E7286" s="342">
        <v>0.23</v>
      </c>
      <c r="F7286" s="338" t="s">
        <v>32651</v>
      </c>
      <c r="G7286" s="334"/>
      <c r="H7286" s="334"/>
      <c r="I7286" s="334"/>
    </row>
    <row r="7287" spans="1:9" ht="12.75" customHeight="1">
      <c r="A7287" s="340" t="s">
        <v>14674</v>
      </c>
      <c r="B7287" s="338" t="s">
        <v>14675</v>
      </c>
      <c r="C7287" s="341" t="s">
        <v>53</v>
      </c>
      <c r="D7287" s="342">
        <v>0.31</v>
      </c>
      <c r="E7287" s="342">
        <v>0.26</v>
      </c>
      <c r="F7287" s="338" t="s">
        <v>32651</v>
      </c>
      <c r="G7287" s="334"/>
      <c r="H7287" s="334"/>
      <c r="I7287" s="334"/>
    </row>
    <row r="7288" spans="1:9" ht="12.75" customHeight="1">
      <c r="A7288" s="340" t="s">
        <v>14676</v>
      </c>
      <c r="B7288" s="338" t="s">
        <v>14677</v>
      </c>
      <c r="C7288" s="341" t="s">
        <v>53</v>
      </c>
      <c r="D7288" s="342">
        <v>0.31</v>
      </c>
      <c r="E7288" s="342">
        <v>0.26</v>
      </c>
      <c r="F7288" s="338" t="s">
        <v>32651</v>
      </c>
      <c r="G7288" s="334"/>
      <c r="H7288" s="334"/>
      <c r="I7288" s="334"/>
    </row>
    <row r="7289" spans="1:9" ht="12.75" customHeight="1">
      <c r="A7289" s="340" t="s">
        <v>14678</v>
      </c>
      <c r="B7289" s="338" t="s">
        <v>14679</v>
      </c>
      <c r="C7289" s="341" t="s">
        <v>53</v>
      </c>
      <c r="D7289" s="342">
        <v>0.92</v>
      </c>
      <c r="E7289" s="342">
        <v>0.79</v>
      </c>
      <c r="F7289" s="338" t="s">
        <v>32651</v>
      </c>
      <c r="G7289" s="334"/>
      <c r="H7289" s="334"/>
      <c r="I7289" s="334"/>
    </row>
    <row r="7290" spans="1:9" ht="12.75" customHeight="1">
      <c r="A7290" s="340" t="s">
        <v>14680</v>
      </c>
      <c r="B7290" s="338" t="s">
        <v>14681</v>
      </c>
      <c r="C7290" s="341" t="s">
        <v>53</v>
      </c>
      <c r="D7290" s="342">
        <v>0.44</v>
      </c>
      <c r="E7290" s="342">
        <v>0.38</v>
      </c>
      <c r="F7290" s="338" t="s">
        <v>32651</v>
      </c>
      <c r="G7290" s="334"/>
      <c r="H7290" s="334"/>
      <c r="I7290" s="334"/>
    </row>
    <row r="7291" spans="1:9" ht="12.75" customHeight="1">
      <c r="A7291" s="340" t="s">
        <v>14682</v>
      </c>
      <c r="B7291" s="338" t="s">
        <v>14683</v>
      </c>
      <c r="C7291" s="341" t="s">
        <v>53</v>
      </c>
      <c r="D7291" s="342">
        <v>0.36</v>
      </c>
      <c r="E7291" s="342">
        <v>0.31</v>
      </c>
      <c r="F7291" s="338" t="s">
        <v>32651</v>
      </c>
      <c r="G7291" s="334"/>
      <c r="H7291" s="334"/>
      <c r="I7291" s="334"/>
    </row>
    <row r="7292" spans="1:9" ht="12.75" customHeight="1">
      <c r="A7292" s="340" t="s">
        <v>14684</v>
      </c>
      <c r="B7292" s="338" t="s">
        <v>14685</v>
      </c>
      <c r="C7292" s="341" t="s">
        <v>53</v>
      </c>
      <c r="D7292" s="342">
        <v>0.28000000000000003</v>
      </c>
      <c r="E7292" s="342">
        <v>0.24</v>
      </c>
      <c r="F7292" s="338" t="s">
        <v>32651</v>
      </c>
      <c r="G7292" s="334"/>
      <c r="H7292" s="334"/>
      <c r="I7292" s="334"/>
    </row>
    <row r="7293" spans="1:9" ht="12.75" customHeight="1">
      <c r="A7293" s="340" t="s">
        <v>14686</v>
      </c>
      <c r="B7293" s="338" t="s">
        <v>14687</v>
      </c>
      <c r="C7293" s="341" t="s">
        <v>53</v>
      </c>
      <c r="D7293" s="342">
        <v>0.28000000000000003</v>
      </c>
      <c r="E7293" s="342">
        <v>0.24</v>
      </c>
      <c r="F7293" s="338" t="s">
        <v>32651</v>
      </c>
      <c r="G7293" s="334"/>
      <c r="H7293" s="334"/>
      <c r="I7293" s="334"/>
    </row>
    <row r="7294" spans="1:9" ht="12.75" customHeight="1">
      <c r="A7294" s="340" t="s">
        <v>14688</v>
      </c>
      <c r="B7294" s="338" t="s">
        <v>14689</v>
      </c>
      <c r="C7294" s="341" t="s">
        <v>53</v>
      </c>
      <c r="D7294" s="342">
        <v>0.25</v>
      </c>
      <c r="E7294" s="342">
        <v>0.22</v>
      </c>
      <c r="F7294" s="338" t="s">
        <v>32651</v>
      </c>
      <c r="G7294" s="334"/>
      <c r="H7294" s="334"/>
      <c r="I7294" s="334"/>
    </row>
    <row r="7295" spans="1:9" ht="12.75" customHeight="1">
      <c r="A7295" s="340" t="s">
        <v>14690</v>
      </c>
      <c r="B7295" s="338" t="s">
        <v>14691</v>
      </c>
      <c r="C7295" s="341" t="s">
        <v>53</v>
      </c>
      <c r="D7295" s="342">
        <v>0.28999999999999998</v>
      </c>
      <c r="E7295" s="342">
        <v>0.25</v>
      </c>
      <c r="F7295" s="338" t="s">
        <v>32651</v>
      </c>
      <c r="G7295" s="334"/>
      <c r="H7295" s="334"/>
      <c r="I7295" s="334"/>
    </row>
    <row r="7296" spans="1:9" ht="12.75" customHeight="1">
      <c r="A7296" s="340" t="s">
        <v>14692</v>
      </c>
      <c r="B7296" s="338" t="s">
        <v>14693</v>
      </c>
      <c r="C7296" s="341" t="s">
        <v>53</v>
      </c>
      <c r="D7296" s="342">
        <v>0.32</v>
      </c>
      <c r="E7296" s="342">
        <v>0.28000000000000003</v>
      </c>
      <c r="F7296" s="338" t="s">
        <v>32651</v>
      </c>
      <c r="G7296" s="334"/>
      <c r="H7296" s="334"/>
      <c r="I7296" s="334"/>
    </row>
    <row r="7297" spans="1:9" ht="12.75" customHeight="1">
      <c r="A7297" s="340" t="s">
        <v>14694</v>
      </c>
      <c r="B7297" s="338" t="s">
        <v>14695</v>
      </c>
      <c r="C7297" s="341" t="s">
        <v>53</v>
      </c>
      <c r="D7297" s="342">
        <v>0.4</v>
      </c>
      <c r="E7297" s="342">
        <v>0.34</v>
      </c>
      <c r="F7297" s="338" t="s">
        <v>32651</v>
      </c>
      <c r="G7297" s="334"/>
      <c r="H7297" s="334"/>
      <c r="I7297" s="334"/>
    </row>
    <row r="7298" spans="1:9" ht="12.75" customHeight="1">
      <c r="A7298" s="340" t="s">
        <v>14696</v>
      </c>
      <c r="B7298" s="338" t="s">
        <v>14697</v>
      </c>
      <c r="C7298" s="341" t="s">
        <v>53</v>
      </c>
      <c r="D7298" s="342">
        <v>0.51</v>
      </c>
      <c r="E7298" s="342">
        <v>0.44</v>
      </c>
      <c r="F7298" s="338" t="s">
        <v>32651</v>
      </c>
      <c r="G7298" s="334"/>
      <c r="H7298" s="334"/>
      <c r="I7298" s="334"/>
    </row>
    <row r="7299" spans="1:9" ht="12.75" customHeight="1">
      <c r="A7299" s="340" t="s">
        <v>14698</v>
      </c>
      <c r="B7299" s="338" t="s">
        <v>14699</v>
      </c>
      <c r="C7299" s="341" t="s">
        <v>53</v>
      </c>
      <c r="D7299" s="342">
        <v>0.31</v>
      </c>
      <c r="E7299" s="342">
        <v>0.26</v>
      </c>
      <c r="F7299" s="338" t="s">
        <v>32651</v>
      </c>
      <c r="G7299" s="334"/>
      <c r="H7299" s="334"/>
      <c r="I7299" s="334"/>
    </row>
    <row r="7300" spans="1:9" ht="12.75" customHeight="1">
      <c r="A7300" s="340" t="s">
        <v>14700</v>
      </c>
      <c r="B7300" s="338" t="s">
        <v>14701</v>
      </c>
      <c r="C7300" s="341" t="s">
        <v>53</v>
      </c>
      <c r="D7300" s="342">
        <v>0.4</v>
      </c>
      <c r="E7300" s="342">
        <v>0.34</v>
      </c>
      <c r="F7300" s="338" t="s">
        <v>32651</v>
      </c>
      <c r="G7300" s="334"/>
      <c r="H7300" s="334"/>
      <c r="I7300" s="334"/>
    </row>
    <row r="7301" spans="1:9" ht="12.75" customHeight="1">
      <c r="A7301" s="340" t="s">
        <v>14702</v>
      </c>
      <c r="B7301" s="338" t="s">
        <v>14703</v>
      </c>
      <c r="C7301" s="341" t="s">
        <v>53</v>
      </c>
      <c r="D7301" s="342">
        <v>0.31</v>
      </c>
      <c r="E7301" s="342">
        <v>0.26</v>
      </c>
      <c r="F7301" s="338" t="s">
        <v>32651</v>
      </c>
      <c r="G7301" s="334"/>
      <c r="H7301" s="334"/>
      <c r="I7301" s="334"/>
    </row>
    <row r="7302" spans="1:9" ht="12.75" customHeight="1">
      <c r="A7302" s="340" t="s">
        <v>14704</v>
      </c>
      <c r="B7302" s="338" t="s">
        <v>14705</v>
      </c>
      <c r="C7302" s="341" t="s">
        <v>53</v>
      </c>
      <c r="D7302" s="342">
        <v>0.46</v>
      </c>
      <c r="E7302" s="342">
        <v>0.4</v>
      </c>
      <c r="F7302" s="338" t="s">
        <v>32651</v>
      </c>
      <c r="G7302" s="334"/>
      <c r="H7302" s="334"/>
      <c r="I7302" s="334"/>
    </row>
    <row r="7303" spans="1:9" ht="12.75" customHeight="1">
      <c r="A7303" s="340" t="s">
        <v>14706</v>
      </c>
      <c r="B7303" s="338" t="s">
        <v>14707</v>
      </c>
      <c r="C7303" s="341" t="s">
        <v>53</v>
      </c>
      <c r="D7303" s="342">
        <v>1.32</v>
      </c>
      <c r="E7303" s="342">
        <v>1.1399999999999999</v>
      </c>
      <c r="F7303" s="338" t="s">
        <v>32651</v>
      </c>
      <c r="G7303" s="334"/>
      <c r="H7303" s="334"/>
      <c r="I7303" s="334"/>
    </row>
    <row r="7304" spans="1:9" ht="12.75" customHeight="1">
      <c r="A7304" s="340" t="s">
        <v>14708</v>
      </c>
      <c r="B7304" s="338" t="s">
        <v>14709</v>
      </c>
      <c r="C7304" s="341" t="s">
        <v>53</v>
      </c>
      <c r="D7304" s="342">
        <v>1.23</v>
      </c>
      <c r="E7304" s="342">
        <v>1.06</v>
      </c>
      <c r="F7304" s="338" t="s">
        <v>32651</v>
      </c>
      <c r="G7304" s="334"/>
      <c r="H7304" s="334"/>
      <c r="I7304" s="334"/>
    </row>
    <row r="7305" spans="1:9" ht="12.75" customHeight="1">
      <c r="A7305" s="340" t="s">
        <v>14710</v>
      </c>
      <c r="B7305" s="338" t="s">
        <v>14711</v>
      </c>
      <c r="C7305" s="341" t="s">
        <v>53</v>
      </c>
      <c r="D7305" s="342">
        <v>1.29</v>
      </c>
      <c r="E7305" s="342">
        <v>1.1100000000000001</v>
      </c>
      <c r="F7305" s="338" t="s">
        <v>32651</v>
      </c>
      <c r="G7305" s="334"/>
      <c r="H7305" s="334"/>
      <c r="I7305" s="334"/>
    </row>
    <row r="7306" spans="1:9" ht="12.75" customHeight="1">
      <c r="A7306" s="340" t="s">
        <v>14712</v>
      </c>
      <c r="B7306" s="338" t="s">
        <v>14713</v>
      </c>
      <c r="C7306" s="341" t="s">
        <v>53</v>
      </c>
      <c r="D7306" s="342">
        <v>0.56000000000000005</v>
      </c>
      <c r="E7306" s="342">
        <v>0.48</v>
      </c>
      <c r="F7306" s="338" t="s">
        <v>32651</v>
      </c>
      <c r="G7306" s="334"/>
      <c r="H7306" s="334"/>
      <c r="I7306" s="334"/>
    </row>
    <row r="7307" spans="1:9" ht="12.75" customHeight="1">
      <c r="A7307" s="340" t="s">
        <v>14714</v>
      </c>
      <c r="B7307" s="338" t="s">
        <v>14715</v>
      </c>
      <c r="C7307" s="341" t="s">
        <v>53</v>
      </c>
      <c r="D7307" s="342">
        <v>0.31</v>
      </c>
      <c r="E7307" s="342">
        <v>0.26</v>
      </c>
      <c r="F7307" s="338" t="s">
        <v>32651</v>
      </c>
      <c r="G7307" s="334"/>
      <c r="H7307" s="334"/>
      <c r="I7307" s="334"/>
    </row>
    <row r="7308" spans="1:9" ht="12.75" customHeight="1">
      <c r="A7308" s="340" t="s">
        <v>14716</v>
      </c>
      <c r="B7308" s="338" t="s">
        <v>14717</v>
      </c>
      <c r="C7308" s="341" t="s">
        <v>53</v>
      </c>
      <c r="D7308" s="342">
        <v>0.56999999999999995</v>
      </c>
      <c r="E7308" s="342">
        <v>0.49</v>
      </c>
      <c r="F7308" s="338" t="s">
        <v>32651</v>
      </c>
      <c r="G7308" s="334"/>
      <c r="H7308" s="334"/>
      <c r="I7308" s="334"/>
    </row>
    <row r="7309" spans="1:9" ht="12.75" customHeight="1">
      <c r="A7309" s="340" t="s">
        <v>14718</v>
      </c>
      <c r="B7309" s="338" t="s">
        <v>14719</v>
      </c>
      <c r="C7309" s="341" t="s">
        <v>53</v>
      </c>
      <c r="D7309" s="342">
        <v>0.55000000000000004</v>
      </c>
      <c r="E7309" s="342">
        <v>0.47</v>
      </c>
      <c r="F7309" s="338" t="s">
        <v>32651</v>
      </c>
      <c r="G7309" s="334"/>
      <c r="H7309" s="334"/>
      <c r="I7309" s="334"/>
    </row>
    <row r="7310" spans="1:9" ht="12.75" customHeight="1">
      <c r="A7310" s="340" t="s">
        <v>14720</v>
      </c>
      <c r="B7310" s="338" t="s">
        <v>14721</v>
      </c>
      <c r="C7310" s="341" t="s">
        <v>53</v>
      </c>
      <c r="D7310" s="342">
        <v>0.4</v>
      </c>
      <c r="E7310" s="342">
        <v>0.34</v>
      </c>
      <c r="F7310" s="338" t="s">
        <v>32651</v>
      </c>
      <c r="G7310" s="334"/>
      <c r="H7310" s="334"/>
      <c r="I7310" s="334"/>
    </row>
    <row r="7311" spans="1:9" ht="12.75" customHeight="1">
      <c r="A7311" s="340" t="s">
        <v>14722</v>
      </c>
      <c r="B7311" s="338" t="s">
        <v>14723</v>
      </c>
      <c r="C7311" s="341" t="s">
        <v>53</v>
      </c>
      <c r="D7311" s="342">
        <v>0.41</v>
      </c>
      <c r="E7311" s="342">
        <v>0.35</v>
      </c>
      <c r="F7311" s="338" t="s">
        <v>32651</v>
      </c>
      <c r="G7311" s="334"/>
      <c r="H7311" s="334"/>
      <c r="I7311" s="334"/>
    </row>
    <row r="7312" spans="1:9" ht="12.75" customHeight="1">
      <c r="A7312" s="340" t="s">
        <v>14724</v>
      </c>
      <c r="B7312" s="338" t="s">
        <v>14725</v>
      </c>
      <c r="C7312" s="341" t="s">
        <v>53</v>
      </c>
      <c r="D7312" s="342">
        <v>0.3</v>
      </c>
      <c r="E7312" s="342">
        <v>0.26</v>
      </c>
      <c r="F7312" s="338" t="s">
        <v>32651</v>
      </c>
      <c r="G7312" s="334"/>
      <c r="H7312" s="334"/>
      <c r="I7312" s="334"/>
    </row>
    <row r="7313" spans="1:9" ht="12.75" customHeight="1">
      <c r="A7313" s="340" t="s">
        <v>14726</v>
      </c>
      <c r="B7313" s="338" t="s">
        <v>14727</v>
      </c>
      <c r="C7313" s="341" t="s">
        <v>53</v>
      </c>
      <c r="D7313" s="342">
        <v>0.44</v>
      </c>
      <c r="E7313" s="342">
        <v>0.38</v>
      </c>
      <c r="F7313" s="338" t="s">
        <v>32651</v>
      </c>
      <c r="G7313" s="334"/>
      <c r="H7313" s="334"/>
      <c r="I7313" s="334"/>
    </row>
    <row r="7314" spans="1:9" ht="12.75" customHeight="1">
      <c r="A7314" s="340" t="s">
        <v>14728</v>
      </c>
      <c r="B7314" s="338" t="s">
        <v>14729</v>
      </c>
      <c r="C7314" s="341" t="s">
        <v>53</v>
      </c>
      <c r="D7314" s="342">
        <v>0.27</v>
      </c>
      <c r="E7314" s="342">
        <v>0.23</v>
      </c>
      <c r="F7314" s="338" t="s">
        <v>32651</v>
      </c>
      <c r="G7314" s="334"/>
      <c r="H7314" s="334"/>
      <c r="I7314" s="334"/>
    </row>
    <row r="7315" spans="1:9" ht="12.75" customHeight="1">
      <c r="A7315" s="340" t="s">
        <v>14730</v>
      </c>
      <c r="B7315" s="338" t="s">
        <v>14731</v>
      </c>
      <c r="C7315" s="341" t="s">
        <v>53</v>
      </c>
      <c r="D7315" s="342">
        <v>0.87</v>
      </c>
      <c r="E7315" s="342">
        <v>0.75</v>
      </c>
      <c r="F7315" s="338" t="s">
        <v>32651</v>
      </c>
      <c r="G7315" s="334"/>
      <c r="H7315" s="334"/>
      <c r="I7315" s="334"/>
    </row>
    <row r="7316" spans="1:9" ht="12.75" customHeight="1">
      <c r="A7316" s="340" t="s">
        <v>14732</v>
      </c>
      <c r="B7316" s="338" t="s">
        <v>14733</v>
      </c>
      <c r="C7316" s="341" t="s">
        <v>53</v>
      </c>
      <c r="D7316" s="342">
        <v>0.16</v>
      </c>
      <c r="E7316" s="342">
        <v>0.13</v>
      </c>
      <c r="F7316" s="338" t="s">
        <v>32651</v>
      </c>
      <c r="G7316" s="334"/>
      <c r="H7316" s="334"/>
      <c r="I7316" s="334"/>
    </row>
    <row r="7317" spans="1:9" ht="12.75" customHeight="1">
      <c r="A7317" s="340" t="s">
        <v>14734</v>
      </c>
      <c r="B7317" s="338" t="s">
        <v>14735</v>
      </c>
      <c r="C7317" s="341" t="s">
        <v>53</v>
      </c>
      <c r="D7317" s="342">
        <v>0.15</v>
      </c>
      <c r="E7317" s="342">
        <v>0.13</v>
      </c>
      <c r="F7317" s="338" t="s">
        <v>32651</v>
      </c>
      <c r="G7317" s="334"/>
      <c r="H7317" s="334"/>
      <c r="I7317" s="334"/>
    </row>
    <row r="7318" spans="1:9" ht="12.75" customHeight="1">
      <c r="A7318" s="340" t="s">
        <v>14736</v>
      </c>
      <c r="B7318" s="338" t="s">
        <v>14737</v>
      </c>
      <c r="C7318" s="341" t="s">
        <v>53</v>
      </c>
      <c r="D7318" s="342">
        <v>0.19</v>
      </c>
      <c r="E7318" s="342">
        <v>0.16</v>
      </c>
      <c r="F7318" s="338" t="s">
        <v>32651</v>
      </c>
      <c r="G7318" s="334"/>
      <c r="H7318" s="334"/>
      <c r="I7318" s="334"/>
    </row>
    <row r="7319" spans="1:9" ht="12.75" customHeight="1">
      <c r="A7319" s="340" t="s">
        <v>14738</v>
      </c>
      <c r="B7319" s="338" t="s">
        <v>14739</v>
      </c>
      <c r="C7319" s="341" t="s">
        <v>53</v>
      </c>
      <c r="D7319" s="342">
        <v>0.12</v>
      </c>
      <c r="E7319" s="342">
        <v>0.11</v>
      </c>
      <c r="F7319" s="338" t="s">
        <v>32651</v>
      </c>
      <c r="G7319" s="334"/>
      <c r="H7319" s="334"/>
      <c r="I7319" s="334"/>
    </row>
    <row r="7320" spans="1:9" ht="12.75" customHeight="1">
      <c r="A7320" s="340" t="s">
        <v>14740</v>
      </c>
      <c r="B7320" s="338" t="s">
        <v>14741</v>
      </c>
      <c r="C7320" s="341" t="s">
        <v>53</v>
      </c>
      <c r="D7320" s="342">
        <v>0.56000000000000005</v>
      </c>
      <c r="E7320" s="342">
        <v>0.48</v>
      </c>
      <c r="F7320" s="338" t="s">
        <v>32651</v>
      </c>
      <c r="G7320" s="334"/>
      <c r="H7320" s="334"/>
      <c r="I7320" s="334"/>
    </row>
    <row r="7321" spans="1:9" ht="12.75" customHeight="1">
      <c r="A7321" s="340" t="s">
        <v>14742</v>
      </c>
      <c r="B7321" s="338" t="s">
        <v>14743</v>
      </c>
      <c r="C7321" s="341" t="s">
        <v>53</v>
      </c>
      <c r="D7321" s="342">
        <v>0.2</v>
      </c>
      <c r="E7321" s="342">
        <v>0.17</v>
      </c>
      <c r="F7321" s="338" t="s">
        <v>32651</v>
      </c>
      <c r="G7321" s="334"/>
      <c r="H7321" s="334"/>
      <c r="I7321" s="334"/>
    </row>
    <row r="7322" spans="1:9" ht="12.75" customHeight="1">
      <c r="A7322" s="340" t="s">
        <v>14744</v>
      </c>
      <c r="B7322" s="338" t="s">
        <v>14745</v>
      </c>
      <c r="C7322" s="341" t="s">
        <v>53</v>
      </c>
      <c r="D7322" s="342">
        <v>0.21</v>
      </c>
      <c r="E7322" s="342">
        <v>0.18</v>
      </c>
      <c r="F7322" s="338" t="s">
        <v>32651</v>
      </c>
      <c r="G7322" s="334"/>
      <c r="H7322" s="334"/>
      <c r="I7322" s="334"/>
    </row>
    <row r="7323" spans="1:9" ht="12.75" customHeight="1">
      <c r="A7323" s="340" t="s">
        <v>14746</v>
      </c>
      <c r="B7323" s="338" t="s">
        <v>14747</v>
      </c>
      <c r="C7323" s="341" t="s">
        <v>53</v>
      </c>
      <c r="D7323" s="342">
        <v>0.17</v>
      </c>
      <c r="E7323" s="342">
        <v>0.15</v>
      </c>
      <c r="F7323" s="338" t="s">
        <v>32651</v>
      </c>
      <c r="G7323" s="334"/>
      <c r="H7323" s="334"/>
      <c r="I7323" s="334"/>
    </row>
    <row r="7324" spans="1:9" ht="12.75" customHeight="1">
      <c r="A7324" s="340" t="s">
        <v>14748</v>
      </c>
      <c r="B7324" s="338" t="s">
        <v>14749</v>
      </c>
      <c r="C7324" s="341" t="s">
        <v>53</v>
      </c>
      <c r="D7324" s="342">
        <v>0.21</v>
      </c>
      <c r="E7324" s="342">
        <v>0.18</v>
      </c>
      <c r="F7324" s="338" t="s">
        <v>32651</v>
      </c>
      <c r="G7324" s="334"/>
      <c r="H7324" s="334"/>
      <c r="I7324" s="334"/>
    </row>
    <row r="7325" spans="1:9" ht="12.75" customHeight="1">
      <c r="A7325" s="340" t="s">
        <v>14750</v>
      </c>
      <c r="B7325" s="338" t="s">
        <v>14751</v>
      </c>
      <c r="C7325" s="341" t="s">
        <v>53</v>
      </c>
      <c r="D7325" s="342">
        <v>0.39</v>
      </c>
      <c r="E7325" s="342">
        <v>0.33</v>
      </c>
      <c r="F7325" s="338" t="s">
        <v>32651</v>
      </c>
      <c r="G7325" s="334"/>
      <c r="H7325" s="334"/>
      <c r="I7325" s="334"/>
    </row>
    <row r="7326" spans="1:9" ht="12.75" customHeight="1">
      <c r="A7326" s="340" t="s">
        <v>14752</v>
      </c>
      <c r="B7326" s="338" t="s">
        <v>14753</v>
      </c>
      <c r="C7326" s="341" t="s">
        <v>53</v>
      </c>
      <c r="D7326" s="342">
        <v>0.38</v>
      </c>
      <c r="E7326" s="342">
        <v>0.33</v>
      </c>
      <c r="F7326" s="338" t="s">
        <v>32651</v>
      </c>
      <c r="G7326" s="334"/>
      <c r="H7326" s="334"/>
      <c r="I7326" s="334"/>
    </row>
    <row r="7327" spans="1:9" ht="12.75" customHeight="1">
      <c r="A7327" s="340" t="s">
        <v>14754</v>
      </c>
      <c r="B7327" s="338" t="s">
        <v>14755</v>
      </c>
      <c r="C7327" s="341" t="s">
        <v>53</v>
      </c>
      <c r="D7327" s="342">
        <v>0.39</v>
      </c>
      <c r="E7327" s="342">
        <v>0.34</v>
      </c>
      <c r="F7327" s="338" t="s">
        <v>32651</v>
      </c>
      <c r="G7327" s="334"/>
      <c r="H7327" s="334"/>
      <c r="I7327" s="334"/>
    </row>
    <row r="7328" spans="1:9" ht="12.75" customHeight="1">
      <c r="A7328" s="340" t="s">
        <v>14756</v>
      </c>
      <c r="B7328" s="338" t="s">
        <v>14757</v>
      </c>
      <c r="C7328" s="341" t="s">
        <v>53</v>
      </c>
      <c r="D7328" s="342">
        <v>0.31</v>
      </c>
      <c r="E7328" s="342">
        <v>0.27</v>
      </c>
      <c r="F7328" s="338" t="s">
        <v>32651</v>
      </c>
      <c r="G7328" s="334"/>
      <c r="H7328" s="334"/>
      <c r="I7328" s="334"/>
    </row>
    <row r="7329" spans="1:9" ht="12.75" customHeight="1">
      <c r="A7329" s="340" t="s">
        <v>14758</v>
      </c>
      <c r="B7329" s="338" t="s">
        <v>14759</v>
      </c>
      <c r="C7329" s="341" t="s">
        <v>53</v>
      </c>
      <c r="D7329" s="342">
        <v>0.19</v>
      </c>
      <c r="E7329" s="342">
        <v>0.16</v>
      </c>
      <c r="F7329" s="338" t="s">
        <v>32651</v>
      </c>
      <c r="G7329" s="334"/>
      <c r="H7329" s="334"/>
      <c r="I7329" s="334"/>
    </row>
    <row r="7330" spans="1:9" ht="12.75" customHeight="1">
      <c r="A7330" s="340" t="s">
        <v>14760</v>
      </c>
      <c r="B7330" s="338" t="s">
        <v>14761</v>
      </c>
      <c r="C7330" s="341" t="s">
        <v>53</v>
      </c>
      <c r="D7330" s="342">
        <v>0.28999999999999998</v>
      </c>
      <c r="E7330" s="342">
        <v>0.25</v>
      </c>
      <c r="F7330" s="338" t="s">
        <v>32651</v>
      </c>
      <c r="G7330" s="334"/>
      <c r="H7330" s="334"/>
      <c r="I7330" s="334"/>
    </row>
    <row r="7331" spans="1:9" ht="12.75" customHeight="1">
      <c r="A7331" s="340" t="s">
        <v>14762</v>
      </c>
      <c r="B7331" s="338" t="s">
        <v>14763</v>
      </c>
      <c r="C7331" s="341" t="s">
        <v>53</v>
      </c>
      <c r="D7331" s="342">
        <v>0.28999999999999998</v>
      </c>
      <c r="E7331" s="342">
        <v>0.25</v>
      </c>
      <c r="F7331" s="338" t="s">
        <v>32651</v>
      </c>
      <c r="G7331" s="334"/>
      <c r="H7331" s="334"/>
      <c r="I7331" s="334"/>
    </row>
    <row r="7332" spans="1:9" ht="12.75" customHeight="1">
      <c r="A7332" s="340" t="s">
        <v>14764</v>
      </c>
      <c r="B7332" s="338" t="s">
        <v>14765</v>
      </c>
      <c r="C7332" s="341" t="s">
        <v>53</v>
      </c>
      <c r="D7332" s="342">
        <v>0.21</v>
      </c>
      <c r="E7332" s="342">
        <v>0.18</v>
      </c>
      <c r="F7332" s="338" t="s">
        <v>32651</v>
      </c>
      <c r="G7332" s="334"/>
      <c r="H7332" s="334"/>
      <c r="I7332" s="334"/>
    </row>
    <row r="7333" spans="1:9" ht="12.75" customHeight="1">
      <c r="A7333" s="340" t="s">
        <v>14766</v>
      </c>
      <c r="B7333" s="338" t="s">
        <v>14767</v>
      </c>
      <c r="C7333" s="341" t="s">
        <v>53</v>
      </c>
      <c r="D7333" s="342">
        <v>0.21</v>
      </c>
      <c r="E7333" s="342">
        <v>0.18</v>
      </c>
      <c r="F7333" s="338" t="s">
        <v>32651</v>
      </c>
      <c r="G7333" s="334"/>
      <c r="H7333" s="334"/>
      <c r="I7333" s="334"/>
    </row>
    <row r="7334" spans="1:9" ht="12.75" customHeight="1">
      <c r="A7334" s="340" t="s">
        <v>14768</v>
      </c>
      <c r="B7334" s="338" t="s">
        <v>14769</v>
      </c>
      <c r="C7334" s="341" t="s">
        <v>53</v>
      </c>
      <c r="D7334" s="342">
        <v>0.21</v>
      </c>
      <c r="E7334" s="342">
        <v>0.18</v>
      </c>
      <c r="F7334" s="338" t="s">
        <v>32651</v>
      </c>
      <c r="G7334" s="334"/>
      <c r="H7334" s="334"/>
      <c r="I7334" s="334"/>
    </row>
    <row r="7335" spans="1:9" ht="12.75" customHeight="1">
      <c r="A7335" s="340" t="s">
        <v>14770</v>
      </c>
      <c r="B7335" s="338" t="s">
        <v>14771</v>
      </c>
      <c r="C7335" s="341" t="s">
        <v>53</v>
      </c>
      <c r="D7335" s="342">
        <v>0.28999999999999998</v>
      </c>
      <c r="E7335" s="342">
        <v>0.25</v>
      </c>
      <c r="F7335" s="338" t="s">
        <v>32651</v>
      </c>
      <c r="G7335" s="334"/>
      <c r="H7335" s="334"/>
      <c r="I7335" s="334"/>
    </row>
    <row r="7336" spans="1:9" ht="12.75" customHeight="1">
      <c r="A7336" s="340" t="s">
        <v>14772</v>
      </c>
      <c r="B7336" s="338" t="s">
        <v>14773</v>
      </c>
      <c r="C7336" s="341" t="s">
        <v>53</v>
      </c>
      <c r="D7336" s="342">
        <v>0.21</v>
      </c>
      <c r="E7336" s="342">
        <v>0.18</v>
      </c>
      <c r="F7336" s="338" t="s">
        <v>32651</v>
      </c>
      <c r="G7336" s="334"/>
      <c r="H7336" s="334"/>
      <c r="I7336" s="334"/>
    </row>
    <row r="7337" spans="1:9" ht="12.75" customHeight="1">
      <c r="A7337" s="340" t="s">
        <v>14774</v>
      </c>
      <c r="B7337" s="338" t="s">
        <v>14775</v>
      </c>
      <c r="C7337" s="341" t="s">
        <v>53</v>
      </c>
      <c r="D7337" s="342">
        <v>0.22</v>
      </c>
      <c r="E7337" s="342">
        <v>0.19</v>
      </c>
      <c r="F7337" s="338" t="s">
        <v>32651</v>
      </c>
      <c r="G7337" s="334"/>
      <c r="H7337" s="334"/>
      <c r="I7337" s="334"/>
    </row>
    <row r="7338" spans="1:9" ht="12.75" customHeight="1">
      <c r="A7338" s="340" t="s">
        <v>14776</v>
      </c>
      <c r="B7338" s="338" t="s">
        <v>14777</v>
      </c>
      <c r="C7338" s="341" t="s">
        <v>53</v>
      </c>
      <c r="D7338" s="342">
        <v>0.4</v>
      </c>
      <c r="E7338" s="342">
        <v>0.34</v>
      </c>
      <c r="F7338" s="338" t="s">
        <v>32651</v>
      </c>
      <c r="G7338" s="334"/>
      <c r="H7338" s="334"/>
      <c r="I7338" s="334"/>
    </row>
    <row r="7339" spans="1:9" ht="12.75" customHeight="1">
      <c r="A7339" s="340" t="s">
        <v>14778</v>
      </c>
      <c r="B7339" s="338" t="s">
        <v>14779</v>
      </c>
      <c r="C7339" s="341" t="s">
        <v>53</v>
      </c>
      <c r="D7339" s="342">
        <v>0.56999999999999995</v>
      </c>
      <c r="E7339" s="342">
        <v>0.49</v>
      </c>
      <c r="F7339" s="338" t="s">
        <v>32651</v>
      </c>
      <c r="G7339" s="334"/>
      <c r="H7339" s="334"/>
      <c r="I7339" s="334"/>
    </row>
    <row r="7340" spans="1:9" ht="12.75" customHeight="1">
      <c r="A7340" s="340" t="s">
        <v>14780</v>
      </c>
      <c r="B7340" s="338" t="s">
        <v>14781</v>
      </c>
      <c r="C7340" s="341" t="s">
        <v>53</v>
      </c>
      <c r="D7340" s="342">
        <v>0.45</v>
      </c>
      <c r="E7340" s="342">
        <v>0.39</v>
      </c>
      <c r="F7340" s="338" t="s">
        <v>32651</v>
      </c>
      <c r="G7340" s="334"/>
      <c r="H7340" s="334"/>
      <c r="I7340" s="334"/>
    </row>
    <row r="7341" spans="1:9" ht="12.75" customHeight="1">
      <c r="A7341" s="340" t="s">
        <v>14782</v>
      </c>
      <c r="B7341" s="338" t="s">
        <v>14783</v>
      </c>
      <c r="C7341" s="341" t="s">
        <v>53</v>
      </c>
      <c r="D7341" s="342">
        <v>0.42</v>
      </c>
      <c r="E7341" s="342">
        <v>0.36</v>
      </c>
      <c r="F7341" s="338" t="s">
        <v>32651</v>
      </c>
      <c r="G7341" s="334"/>
      <c r="H7341" s="334"/>
      <c r="I7341" s="334"/>
    </row>
    <row r="7342" spans="1:9" ht="12.75" customHeight="1">
      <c r="A7342" s="340" t="s">
        <v>14784</v>
      </c>
      <c r="B7342" s="338" t="s">
        <v>14785</v>
      </c>
      <c r="C7342" s="341" t="s">
        <v>53</v>
      </c>
      <c r="D7342" s="342">
        <v>0.45</v>
      </c>
      <c r="E7342" s="342">
        <v>0.39</v>
      </c>
      <c r="F7342" s="338" t="s">
        <v>32651</v>
      </c>
      <c r="G7342" s="334"/>
      <c r="H7342" s="334"/>
      <c r="I7342" s="334"/>
    </row>
    <row r="7343" spans="1:9" ht="12.75" customHeight="1">
      <c r="A7343" s="340" t="s">
        <v>14786</v>
      </c>
      <c r="B7343" s="338" t="s">
        <v>14787</v>
      </c>
      <c r="C7343" s="341" t="s">
        <v>53</v>
      </c>
      <c r="D7343" s="342">
        <v>0.49</v>
      </c>
      <c r="E7343" s="342">
        <v>0.43</v>
      </c>
      <c r="F7343" s="338" t="s">
        <v>32651</v>
      </c>
      <c r="G7343" s="334"/>
      <c r="H7343" s="334"/>
      <c r="I7343" s="334"/>
    </row>
    <row r="7344" spans="1:9" ht="12.75" customHeight="1">
      <c r="A7344" s="340" t="s">
        <v>14788</v>
      </c>
      <c r="B7344" s="338" t="s">
        <v>14789</v>
      </c>
      <c r="C7344" s="341" t="s">
        <v>53</v>
      </c>
      <c r="D7344" s="342">
        <v>0.13</v>
      </c>
      <c r="E7344" s="342">
        <v>0.11</v>
      </c>
      <c r="F7344" s="338" t="s">
        <v>32651</v>
      </c>
      <c r="G7344" s="334"/>
      <c r="H7344" s="334"/>
      <c r="I7344" s="334"/>
    </row>
    <row r="7345" spans="1:9" ht="12.75" customHeight="1">
      <c r="A7345" s="340" t="s">
        <v>14790</v>
      </c>
      <c r="B7345" s="338" t="s">
        <v>14791</v>
      </c>
      <c r="C7345" s="341" t="s">
        <v>53</v>
      </c>
      <c r="D7345" s="342">
        <v>0.32</v>
      </c>
      <c r="E7345" s="342">
        <v>0.27</v>
      </c>
      <c r="F7345" s="338" t="s">
        <v>32651</v>
      </c>
      <c r="G7345" s="334"/>
      <c r="H7345" s="334"/>
      <c r="I7345" s="334"/>
    </row>
    <row r="7346" spans="1:9" ht="12.75" customHeight="1">
      <c r="A7346" s="340" t="s">
        <v>14792</v>
      </c>
      <c r="B7346" s="338" t="s">
        <v>14793</v>
      </c>
      <c r="C7346" s="341" t="s">
        <v>53</v>
      </c>
      <c r="D7346" s="342">
        <v>0.47</v>
      </c>
      <c r="E7346" s="342">
        <v>0.4</v>
      </c>
      <c r="F7346" s="338" t="s">
        <v>32651</v>
      </c>
      <c r="G7346" s="334"/>
      <c r="H7346" s="334"/>
      <c r="I7346" s="334"/>
    </row>
    <row r="7347" spans="1:9" ht="12.75" customHeight="1">
      <c r="A7347" s="340" t="s">
        <v>14794</v>
      </c>
      <c r="B7347" s="338" t="s">
        <v>14795</v>
      </c>
      <c r="C7347" s="341" t="s">
        <v>53</v>
      </c>
      <c r="D7347" s="342">
        <v>0.35</v>
      </c>
      <c r="E7347" s="342">
        <v>0.3</v>
      </c>
      <c r="F7347" s="338" t="s">
        <v>32651</v>
      </c>
      <c r="G7347" s="334"/>
      <c r="H7347" s="334"/>
      <c r="I7347" s="334"/>
    </row>
    <row r="7348" spans="1:9" ht="12.75" customHeight="1">
      <c r="A7348" s="340" t="s">
        <v>14796</v>
      </c>
      <c r="B7348" s="338" t="s">
        <v>14797</v>
      </c>
      <c r="C7348" s="341" t="s">
        <v>53</v>
      </c>
      <c r="D7348" s="342">
        <v>0.38</v>
      </c>
      <c r="E7348" s="342">
        <v>0.33</v>
      </c>
      <c r="F7348" s="338" t="s">
        <v>32651</v>
      </c>
      <c r="G7348" s="334"/>
      <c r="H7348" s="334"/>
      <c r="I7348" s="334"/>
    </row>
    <row r="7349" spans="1:9" ht="12.75" customHeight="1">
      <c r="A7349" s="340" t="s">
        <v>14798</v>
      </c>
      <c r="B7349" s="338" t="s">
        <v>14799</v>
      </c>
      <c r="C7349" s="341" t="s">
        <v>53</v>
      </c>
      <c r="D7349" s="342">
        <v>0.52</v>
      </c>
      <c r="E7349" s="342">
        <v>0.45</v>
      </c>
      <c r="F7349" s="338" t="s">
        <v>32651</v>
      </c>
      <c r="G7349" s="334"/>
      <c r="H7349" s="334"/>
      <c r="I7349" s="334"/>
    </row>
    <row r="7350" spans="1:9" ht="12.75" customHeight="1">
      <c r="A7350" s="340" t="s">
        <v>14800</v>
      </c>
      <c r="B7350" s="338" t="s">
        <v>14801</v>
      </c>
      <c r="C7350" s="341" t="s">
        <v>53</v>
      </c>
      <c r="D7350" s="342">
        <v>0.34</v>
      </c>
      <c r="E7350" s="342">
        <v>0.28999999999999998</v>
      </c>
      <c r="F7350" s="338" t="s">
        <v>32651</v>
      </c>
      <c r="G7350" s="334"/>
      <c r="H7350" s="334"/>
      <c r="I7350" s="334"/>
    </row>
    <row r="7351" spans="1:9" ht="12.75" customHeight="1">
      <c r="A7351" s="340" t="s">
        <v>14802</v>
      </c>
      <c r="B7351" s="338" t="s">
        <v>14803</v>
      </c>
      <c r="C7351" s="341" t="s">
        <v>53</v>
      </c>
      <c r="D7351" s="342">
        <v>0.31</v>
      </c>
      <c r="E7351" s="342">
        <v>0.26</v>
      </c>
      <c r="F7351" s="338" t="s">
        <v>32651</v>
      </c>
      <c r="G7351" s="334"/>
      <c r="H7351" s="334"/>
      <c r="I7351" s="334"/>
    </row>
    <row r="7352" spans="1:9" ht="12.75" customHeight="1">
      <c r="A7352" s="340" t="s">
        <v>14804</v>
      </c>
      <c r="B7352" s="338" t="s">
        <v>14805</v>
      </c>
      <c r="C7352" s="341" t="s">
        <v>53</v>
      </c>
      <c r="D7352" s="342">
        <v>0.31</v>
      </c>
      <c r="E7352" s="342">
        <v>0.27</v>
      </c>
      <c r="F7352" s="338" t="s">
        <v>32651</v>
      </c>
      <c r="G7352" s="334"/>
      <c r="H7352" s="334"/>
      <c r="I7352" s="334"/>
    </row>
    <row r="7353" spans="1:9" ht="12.75" customHeight="1">
      <c r="A7353" s="340" t="s">
        <v>14806</v>
      </c>
      <c r="B7353" s="338" t="s">
        <v>14807</v>
      </c>
      <c r="C7353" s="341" t="s">
        <v>53</v>
      </c>
      <c r="D7353" s="342">
        <v>0.32</v>
      </c>
      <c r="E7353" s="342">
        <v>0.28000000000000003</v>
      </c>
      <c r="F7353" s="338" t="s">
        <v>32651</v>
      </c>
      <c r="G7353" s="334"/>
      <c r="H7353" s="334"/>
      <c r="I7353" s="334"/>
    </row>
    <row r="7354" spans="1:9" ht="12.75" customHeight="1">
      <c r="A7354" s="340" t="s">
        <v>14808</v>
      </c>
      <c r="B7354" s="338" t="s">
        <v>14809</v>
      </c>
      <c r="C7354" s="341" t="s">
        <v>53</v>
      </c>
      <c r="D7354" s="342">
        <v>0.19</v>
      </c>
      <c r="E7354" s="342">
        <v>0.16</v>
      </c>
      <c r="F7354" s="338" t="s">
        <v>32651</v>
      </c>
      <c r="G7354" s="334"/>
      <c r="H7354" s="334"/>
      <c r="I7354" s="334"/>
    </row>
    <row r="7355" spans="1:9" ht="12.75" customHeight="1">
      <c r="A7355" s="340" t="s">
        <v>14810</v>
      </c>
      <c r="B7355" s="338" t="s">
        <v>14811</v>
      </c>
      <c r="C7355" s="341" t="s">
        <v>53</v>
      </c>
      <c r="D7355" s="342">
        <v>0.12</v>
      </c>
      <c r="E7355" s="342">
        <v>0.1</v>
      </c>
      <c r="F7355" s="338" t="s">
        <v>32651</v>
      </c>
      <c r="G7355" s="334"/>
      <c r="H7355" s="334"/>
      <c r="I7355" s="334"/>
    </row>
    <row r="7356" spans="1:9" ht="12.75" customHeight="1">
      <c r="A7356" s="340" t="s">
        <v>14812</v>
      </c>
      <c r="B7356" s="338" t="s">
        <v>14813</v>
      </c>
      <c r="C7356" s="341" t="s">
        <v>53</v>
      </c>
      <c r="D7356" s="342">
        <v>0.2</v>
      </c>
      <c r="E7356" s="342">
        <v>0.17</v>
      </c>
      <c r="F7356" s="338" t="s">
        <v>32651</v>
      </c>
      <c r="G7356" s="334"/>
      <c r="H7356" s="334"/>
      <c r="I7356" s="334"/>
    </row>
    <row r="7357" spans="1:9" ht="12.75" customHeight="1">
      <c r="A7357" s="340" t="s">
        <v>14814</v>
      </c>
      <c r="B7357" s="338" t="s">
        <v>14815</v>
      </c>
      <c r="C7357" s="341" t="s">
        <v>53</v>
      </c>
      <c r="D7357" s="342">
        <v>0.87</v>
      </c>
      <c r="E7357" s="342">
        <v>0.75</v>
      </c>
      <c r="F7357" s="338" t="s">
        <v>32651</v>
      </c>
      <c r="G7357" s="334"/>
      <c r="H7357" s="334"/>
      <c r="I7357" s="334"/>
    </row>
    <row r="7358" spans="1:9" ht="12.75" customHeight="1">
      <c r="A7358" s="340" t="s">
        <v>14816</v>
      </c>
      <c r="B7358" s="338" t="s">
        <v>14817</v>
      </c>
      <c r="C7358" s="341" t="s">
        <v>53</v>
      </c>
      <c r="D7358" s="342">
        <v>1.08</v>
      </c>
      <c r="E7358" s="342">
        <v>0.93</v>
      </c>
      <c r="F7358" s="338" t="s">
        <v>32651</v>
      </c>
      <c r="G7358" s="334"/>
      <c r="H7358" s="334"/>
      <c r="I7358" s="334"/>
    </row>
    <row r="7359" spans="1:9" ht="12.75" customHeight="1">
      <c r="A7359" s="340" t="s">
        <v>14818</v>
      </c>
      <c r="B7359" s="338" t="s">
        <v>14819</v>
      </c>
      <c r="C7359" s="341" t="s">
        <v>53</v>
      </c>
      <c r="D7359" s="342">
        <v>1.1399999999999999</v>
      </c>
      <c r="E7359" s="342">
        <v>0.99</v>
      </c>
      <c r="F7359" s="338" t="s">
        <v>32651</v>
      </c>
      <c r="G7359" s="334"/>
      <c r="H7359" s="334"/>
      <c r="I7359" s="334"/>
    </row>
    <row r="7360" spans="1:9" ht="12.75" customHeight="1">
      <c r="A7360" s="340" t="s">
        <v>14820</v>
      </c>
      <c r="B7360" s="338" t="s">
        <v>14821</v>
      </c>
      <c r="C7360" s="341" t="s">
        <v>53</v>
      </c>
      <c r="D7360" s="342">
        <v>1.22</v>
      </c>
      <c r="E7360" s="342">
        <v>1.05</v>
      </c>
      <c r="F7360" s="338" t="s">
        <v>32651</v>
      </c>
      <c r="G7360" s="334"/>
      <c r="H7360" s="334"/>
      <c r="I7360" s="334"/>
    </row>
    <row r="7361" spans="1:9" ht="12.75" customHeight="1">
      <c r="A7361" s="340" t="s">
        <v>14822</v>
      </c>
      <c r="B7361" s="338" t="s">
        <v>14823</v>
      </c>
      <c r="C7361" s="341" t="s">
        <v>53</v>
      </c>
      <c r="D7361" s="342">
        <v>0.17</v>
      </c>
      <c r="E7361" s="342">
        <v>0.14000000000000001</v>
      </c>
      <c r="F7361" s="338" t="s">
        <v>32651</v>
      </c>
      <c r="G7361" s="334"/>
      <c r="H7361" s="334"/>
      <c r="I7361" s="334"/>
    </row>
    <row r="7362" spans="1:9" ht="12.75" customHeight="1">
      <c r="A7362" s="340" t="s">
        <v>14824</v>
      </c>
      <c r="B7362" s="338" t="s">
        <v>14825</v>
      </c>
      <c r="C7362" s="341" t="s">
        <v>53</v>
      </c>
      <c r="D7362" s="342">
        <v>0.31</v>
      </c>
      <c r="E7362" s="342">
        <v>0.27</v>
      </c>
      <c r="F7362" s="338" t="s">
        <v>32651</v>
      </c>
      <c r="G7362" s="334"/>
      <c r="H7362" s="334"/>
      <c r="I7362" s="334"/>
    </row>
    <row r="7363" spans="1:9" ht="12.75" customHeight="1">
      <c r="A7363" s="340" t="s">
        <v>14826</v>
      </c>
      <c r="B7363" s="338" t="s">
        <v>14827</v>
      </c>
      <c r="C7363" s="341" t="s">
        <v>53</v>
      </c>
      <c r="D7363" s="342">
        <v>1.07</v>
      </c>
      <c r="E7363" s="342">
        <v>0.92</v>
      </c>
      <c r="F7363" s="338" t="s">
        <v>32651</v>
      </c>
      <c r="G7363" s="334"/>
      <c r="H7363" s="334"/>
      <c r="I7363" s="334"/>
    </row>
    <row r="7364" spans="1:9" ht="12.75" customHeight="1">
      <c r="A7364" s="340" t="s">
        <v>14828</v>
      </c>
      <c r="B7364" s="338" t="s">
        <v>14829</v>
      </c>
      <c r="C7364" s="341" t="s">
        <v>53</v>
      </c>
      <c r="D7364" s="342">
        <v>1.99</v>
      </c>
      <c r="E7364" s="342">
        <v>1.72</v>
      </c>
      <c r="F7364" s="338" t="s">
        <v>32651</v>
      </c>
      <c r="G7364" s="334"/>
      <c r="H7364" s="334"/>
      <c r="I7364" s="334"/>
    </row>
    <row r="7365" spans="1:9" ht="12.75" customHeight="1">
      <c r="A7365" s="340" t="s">
        <v>14830</v>
      </c>
      <c r="B7365" s="338" t="s">
        <v>14831</v>
      </c>
      <c r="C7365" s="341" t="s">
        <v>53</v>
      </c>
      <c r="D7365" s="342">
        <v>2.0299999999999998</v>
      </c>
      <c r="E7365" s="342">
        <v>1.75</v>
      </c>
      <c r="F7365" s="338" t="s">
        <v>32651</v>
      </c>
      <c r="G7365" s="334"/>
      <c r="H7365" s="334"/>
      <c r="I7365" s="334"/>
    </row>
    <row r="7366" spans="1:9" ht="12.75" customHeight="1">
      <c r="A7366" s="340" t="s">
        <v>14832</v>
      </c>
      <c r="B7366" s="338" t="s">
        <v>14833</v>
      </c>
      <c r="C7366" s="341" t="s">
        <v>53</v>
      </c>
      <c r="D7366" s="342">
        <v>2.84</v>
      </c>
      <c r="E7366" s="342">
        <v>2.4500000000000002</v>
      </c>
      <c r="F7366" s="338" t="s">
        <v>32651</v>
      </c>
      <c r="G7366" s="334"/>
      <c r="H7366" s="334"/>
      <c r="I7366" s="334"/>
    </row>
    <row r="7367" spans="1:9" ht="12.75" customHeight="1">
      <c r="A7367" s="340" t="s">
        <v>14834</v>
      </c>
      <c r="B7367" s="338" t="s">
        <v>14835</v>
      </c>
      <c r="C7367" s="341" t="s">
        <v>53</v>
      </c>
      <c r="D7367" s="342">
        <v>1.75</v>
      </c>
      <c r="E7367" s="342">
        <v>1.51</v>
      </c>
      <c r="F7367" s="338" t="s">
        <v>32651</v>
      </c>
      <c r="G7367" s="334"/>
      <c r="H7367" s="334"/>
      <c r="I7367" s="334"/>
    </row>
    <row r="7368" spans="1:9" ht="12.75" customHeight="1">
      <c r="A7368" s="340" t="s">
        <v>14836</v>
      </c>
      <c r="B7368" s="338" t="s">
        <v>14837</v>
      </c>
      <c r="C7368" s="341" t="s">
        <v>53</v>
      </c>
      <c r="D7368" s="342">
        <v>0.64</v>
      </c>
      <c r="E7368" s="342">
        <v>0.55000000000000004</v>
      </c>
      <c r="F7368" s="338" t="s">
        <v>32651</v>
      </c>
      <c r="G7368" s="334"/>
      <c r="H7368" s="334"/>
      <c r="I7368" s="334"/>
    </row>
    <row r="7369" spans="1:9" ht="12.75" customHeight="1">
      <c r="A7369" s="340" t="s">
        <v>14838</v>
      </c>
      <c r="B7369" s="338" t="s">
        <v>14839</v>
      </c>
      <c r="C7369" s="341" t="s">
        <v>14644</v>
      </c>
      <c r="D7369" s="342">
        <v>20.399999999999999</v>
      </c>
      <c r="E7369" s="342">
        <v>17.579999999999998</v>
      </c>
      <c r="F7369" s="338" t="s">
        <v>32651</v>
      </c>
      <c r="G7369" s="334"/>
      <c r="H7369" s="334"/>
      <c r="I7369" s="334"/>
    </row>
    <row r="7370" spans="1:9" ht="12.75" customHeight="1">
      <c r="A7370" s="340" t="s">
        <v>14840</v>
      </c>
      <c r="B7370" s="338" t="s">
        <v>14841</v>
      </c>
      <c r="C7370" s="341" t="s">
        <v>14644</v>
      </c>
      <c r="D7370" s="342">
        <v>41.74</v>
      </c>
      <c r="E7370" s="342">
        <v>35.96</v>
      </c>
      <c r="F7370" s="338" t="s">
        <v>32651</v>
      </c>
      <c r="G7370" s="334"/>
      <c r="H7370" s="334"/>
      <c r="I7370" s="334"/>
    </row>
    <row r="7371" spans="1:9" ht="12.75" customHeight="1">
      <c r="A7371" s="340" t="s">
        <v>14842</v>
      </c>
      <c r="B7371" s="338" t="s">
        <v>14843</v>
      </c>
      <c r="C7371" s="341" t="s">
        <v>14644</v>
      </c>
      <c r="D7371" s="342">
        <v>26.51</v>
      </c>
      <c r="E7371" s="342">
        <v>22.84</v>
      </c>
      <c r="F7371" s="338" t="s">
        <v>32651</v>
      </c>
      <c r="G7371" s="334"/>
      <c r="H7371" s="334"/>
      <c r="I7371" s="334"/>
    </row>
    <row r="7372" spans="1:9" ht="12.75" customHeight="1">
      <c r="A7372" s="340" t="s">
        <v>14844</v>
      </c>
      <c r="B7372" s="338" t="s">
        <v>14845</v>
      </c>
      <c r="C7372" s="341" t="s">
        <v>14644</v>
      </c>
      <c r="D7372" s="342">
        <v>114.6</v>
      </c>
      <c r="E7372" s="342">
        <v>98.75</v>
      </c>
      <c r="F7372" s="338" t="s">
        <v>32651</v>
      </c>
      <c r="G7372" s="334"/>
      <c r="H7372" s="334"/>
      <c r="I7372" s="334"/>
    </row>
    <row r="7373" spans="1:9" ht="12.75" customHeight="1">
      <c r="A7373" s="340" t="s">
        <v>14846</v>
      </c>
      <c r="B7373" s="338" t="s">
        <v>14847</v>
      </c>
      <c r="C7373" s="341" t="s">
        <v>14644</v>
      </c>
      <c r="D7373" s="342">
        <v>261.52999999999997</v>
      </c>
      <c r="E7373" s="342">
        <v>225.35</v>
      </c>
      <c r="F7373" s="338" t="s">
        <v>32651</v>
      </c>
      <c r="G7373" s="334"/>
      <c r="H7373" s="334"/>
      <c r="I7373" s="334"/>
    </row>
    <row r="7374" spans="1:9" ht="12.75" customHeight="1">
      <c r="A7374" s="340" t="s">
        <v>14848</v>
      </c>
      <c r="B7374" s="338" t="s">
        <v>14849</v>
      </c>
      <c r="C7374" s="341" t="s">
        <v>14644</v>
      </c>
      <c r="D7374" s="342">
        <v>22.75</v>
      </c>
      <c r="E7374" s="342">
        <v>19.600000000000001</v>
      </c>
      <c r="F7374" s="338" t="s">
        <v>32651</v>
      </c>
      <c r="G7374" s="334"/>
      <c r="H7374" s="334"/>
      <c r="I7374" s="334"/>
    </row>
    <row r="7375" spans="1:9" ht="12.75" customHeight="1">
      <c r="A7375" s="340" t="s">
        <v>14850</v>
      </c>
      <c r="B7375" s="338" t="s">
        <v>14851</v>
      </c>
      <c r="C7375" s="341" t="s">
        <v>14644</v>
      </c>
      <c r="D7375" s="342">
        <v>266.04000000000002</v>
      </c>
      <c r="E7375" s="342">
        <v>229.24</v>
      </c>
      <c r="F7375" s="338" t="s">
        <v>32651</v>
      </c>
      <c r="G7375" s="334"/>
      <c r="H7375" s="334"/>
      <c r="I7375" s="334"/>
    </row>
    <row r="7376" spans="1:9" ht="12.75" customHeight="1">
      <c r="A7376" s="340" t="s">
        <v>14852</v>
      </c>
      <c r="B7376" s="338" t="s">
        <v>14853</v>
      </c>
      <c r="C7376" s="341" t="s">
        <v>14644</v>
      </c>
      <c r="D7376" s="342">
        <v>372.67</v>
      </c>
      <c r="E7376" s="342">
        <v>321.12</v>
      </c>
      <c r="F7376" s="338" t="s">
        <v>32651</v>
      </c>
      <c r="G7376" s="334"/>
      <c r="H7376" s="334"/>
      <c r="I7376" s="334"/>
    </row>
    <row r="7377" spans="1:9" ht="12.75" customHeight="1">
      <c r="A7377" s="340" t="s">
        <v>14854</v>
      </c>
      <c r="B7377" s="338" t="s">
        <v>14855</v>
      </c>
      <c r="C7377" s="341" t="s">
        <v>14644</v>
      </c>
      <c r="D7377" s="342">
        <v>142.72999999999999</v>
      </c>
      <c r="E7377" s="342">
        <v>122.98</v>
      </c>
      <c r="F7377" s="338" t="s">
        <v>32651</v>
      </c>
      <c r="G7377" s="334"/>
      <c r="H7377" s="334"/>
      <c r="I7377" s="334"/>
    </row>
    <row r="7378" spans="1:9" ht="12.75" customHeight="1">
      <c r="A7378" s="340" t="s">
        <v>14856</v>
      </c>
      <c r="B7378" s="338" t="s">
        <v>14857</v>
      </c>
      <c r="C7378" s="341" t="s">
        <v>14644</v>
      </c>
      <c r="D7378" s="342">
        <v>150.58000000000001</v>
      </c>
      <c r="E7378" s="342">
        <v>129.75</v>
      </c>
      <c r="F7378" s="338" t="s">
        <v>32651</v>
      </c>
      <c r="G7378" s="334"/>
      <c r="H7378" s="334"/>
      <c r="I7378" s="334"/>
    </row>
    <row r="7379" spans="1:9" ht="12.75" customHeight="1">
      <c r="A7379" s="340" t="s">
        <v>14858</v>
      </c>
      <c r="B7379" s="338" t="s">
        <v>14859</v>
      </c>
      <c r="C7379" s="341" t="s">
        <v>14644</v>
      </c>
      <c r="D7379" s="342">
        <v>160.97999999999999</v>
      </c>
      <c r="E7379" s="342">
        <v>138.71</v>
      </c>
      <c r="F7379" s="338" t="s">
        <v>32651</v>
      </c>
      <c r="G7379" s="334"/>
      <c r="H7379" s="334"/>
      <c r="I7379" s="334"/>
    </row>
    <row r="7380" spans="1:9" ht="12.75" customHeight="1">
      <c r="A7380" s="340" t="s">
        <v>14860</v>
      </c>
      <c r="B7380" s="338" t="s">
        <v>14861</v>
      </c>
      <c r="C7380" s="341" t="s">
        <v>14644</v>
      </c>
      <c r="D7380" s="342">
        <v>140.85</v>
      </c>
      <c r="E7380" s="342">
        <v>121.37</v>
      </c>
      <c r="F7380" s="338" t="s">
        <v>32651</v>
      </c>
      <c r="G7380" s="334"/>
      <c r="H7380" s="334"/>
      <c r="I7380" s="334"/>
    </row>
    <row r="7381" spans="1:9" ht="12.75" customHeight="1">
      <c r="A7381" s="340" t="s">
        <v>14862</v>
      </c>
      <c r="B7381" s="338" t="s">
        <v>14863</v>
      </c>
      <c r="C7381" s="341" t="s">
        <v>14644</v>
      </c>
      <c r="D7381" s="342">
        <v>229.77</v>
      </c>
      <c r="E7381" s="342">
        <v>197.98</v>
      </c>
      <c r="F7381" s="338" t="s">
        <v>32651</v>
      </c>
      <c r="G7381" s="334"/>
      <c r="H7381" s="334"/>
      <c r="I7381" s="334"/>
    </row>
    <row r="7382" spans="1:9" ht="12.75" customHeight="1">
      <c r="A7382" s="340" t="s">
        <v>14864</v>
      </c>
      <c r="B7382" s="338" t="s">
        <v>14865</v>
      </c>
      <c r="C7382" s="341" t="s">
        <v>14644</v>
      </c>
      <c r="D7382" s="342">
        <v>84.8</v>
      </c>
      <c r="E7382" s="342">
        <v>73.069999999999993</v>
      </c>
      <c r="F7382" s="338" t="s">
        <v>32651</v>
      </c>
      <c r="G7382" s="334"/>
      <c r="H7382" s="334"/>
      <c r="I7382" s="334"/>
    </row>
    <row r="7383" spans="1:9" ht="12.75" customHeight="1">
      <c r="A7383" s="340" t="s">
        <v>14866</v>
      </c>
      <c r="B7383" s="338" t="s">
        <v>14867</v>
      </c>
      <c r="C7383" s="341" t="s">
        <v>53</v>
      </c>
      <c r="D7383" s="342">
        <v>0.12</v>
      </c>
      <c r="E7383" s="342">
        <v>0.1</v>
      </c>
      <c r="F7383" s="338" t="s">
        <v>32651</v>
      </c>
      <c r="G7383" s="334"/>
      <c r="H7383" s="334"/>
      <c r="I7383" s="334"/>
    </row>
    <row r="7384" spans="1:9" ht="12.75" customHeight="1">
      <c r="A7384" s="340" t="s">
        <v>14868</v>
      </c>
      <c r="B7384" s="338" t="s">
        <v>14869</v>
      </c>
      <c r="C7384" s="341" t="s">
        <v>53</v>
      </c>
      <c r="D7384" s="342">
        <v>30.13</v>
      </c>
      <c r="E7384" s="342">
        <v>27.12</v>
      </c>
      <c r="F7384" s="338" t="s">
        <v>32651</v>
      </c>
      <c r="G7384" s="334"/>
      <c r="H7384" s="334"/>
      <c r="I7384" s="334"/>
    </row>
    <row r="7385" spans="1:9" ht="12.75" customHeight="1">
      <c r="A7385" s="340" t="s">
        <v>14870</v>
      </c>
      <c r="B7385" s="338" t="s">
        <v>14871</v>
      </c>
      <c r="C7385" s="341" t="s">
        <v>53</v>
      </c>
      <c r="D7385" s="342">
        <v>0.36</v>
      </c>
      <c r="E7385" s="342">
        <v>0.31</v>
      </c>
      <c r="F7385" s="338" t="s">
        <v>32651</v>
      </c>
      <c r="G7385" s="334"/>
      <c r="H7385" s="334"/>
      <c r="I7385" s="334"/>
    </row>
    <row r="7386" spans="1:9" ht="12.75" customHeight="1">
      <c r="A7386" s="340" t="s">
        <v>14872</v>
      </c>
      <c r="B7386" s="338" t="s">
        <v>14873</v>
      </c>
      <c r="C7386" s="341" t="s">
        <v>53</v>
      </c>
      <c r="D7386" s="342">
        <v>0.32</v>
      </c>
      <c r="E7386" s="342">
        <v>0.28000000000000003</v>
      </c>
      <c r="F7386" s="338" t="s">
        <v>32651</v>
      </c>
      <c r="G7386" s="334"/>
      <c r="H7386" s="334"/>
      <c r="I7386" s="334"/>
    </row>
    <row r="7387" spans="1:9" ht="12.75" customHeight="1">
      <c r="A7387" s="340" t="s">
        <v>14874</v>
      </c>
      <c r="B7387" s="338" t="s">
        <v>14875</v>
      </c>
      <c r="C7387" s="341" t="s">
        <v>53</v>
      </c>
      <c r="D7387" s="342">
        <v>1.08</v>
      </c>
      <c r="E7387" s="342">
        <v>0.93</v>
      </c>
      <c r="F7387" s="338" t="s">
        <v>32651</v>
      </c>
      <c r="G7387" s="334"/>
      <c r="H7387" s="334"/>
      <c r="I7387" s="334"/>
    </row>
    <row r="7388" spans="1:9" ht="12.75" customHeight="1">
      <c r="A7388" s="340" t="s">
        <v>14876</v>
      </c>
      <c r="B7388" s="338" t="s">
        <v>14877</v>
      </c>
      <c r="C7388" s="341" t="s">
        <v>53</v>
      </c>
      <c r="D7388" s="342">
        <v>0.98</v>
      </c>
      <c r="E7388" s="342">
        <v>0.84</v>
      </c>
      <c r="F7388" s="338" t="s">
        <v>32651</v>
      </c>
      <c r="G7388" s="334"/>
      <c r="H7388" s="334"/>
      <c r="I7388" s="334"/>
    </row>
    <row r="7389" spans="1:9" ht="12.75" customHeight="1">
      <c r="A7389" s="340" t="s">
        <v>14878</v>
      </c>
      <c r="B7389" s="338" t="s">
        <v>14879</v>
      </c>
      <c r="C7389" s="341" t="s">
        <v>53</v>
      </c>
      <c r="D7389" s="342">
        <v>1.39</v>
      </c>
      <c r="E7389" s="342">
        <v>1.2</v>
      </c>
      <c r="F7389" s="338" t="s">
        <v>32651</v>
      </c>
      <c r="G7389" s="334"/>
      <c r="H7389" s="334"/>
      <c r="I7389" s="334"/>
    </row>
    <row r="7390" spans="1:9" ht="12.75" customHeight="1">
      <c r="A7390" s="340" t="s">
        <v>14880</v>
      </c>
      <c r="B7390" s="338" t="s">
        <v>14881</v>
      </c>
      <c r="C7390" s="341" t="s">
        <v>53</v>
      </c>
      <c r="D7390" s="342">
        <v>32.020000000000003</v>
      </c>
      <c r="E7390" s="342">
        <v>28.99</v>
      </c>
      <c r="F7390" s="338" t="s">
        <v>32651</v>
      </c>
      <c r="G7390" s="334"/>
      <c r="H7390" s="334"/>
      <c r="I7390" s="334"/>
    </row>
    <row r="7391" spans="1:9" ht="12.75" customHeight="1">
      <c r="A7391" s="340" t="s">
        <v>14882</v>
      </c>
      <c r="B7391" s="338" t="s">
        <v>14883</v>
      </c>
      <c r="C7391" s="341" t="s">
        <v>53</v>
      </c>
      <c r="D7391" s="342">
        <v>28.12</v>
      </c>
      <c r="E7391" s="342">
        <v>25.41</v>
      </c>
      <c r="F7391" s="338" t="s">
        <v>32651</v>
      </c>
      <c r="G7391" s="334"/>
      <c r="H7391" s="334"/>
      <c r="I7391" s="334"/>
    </row>
    <row r="7392" spans="1:9" ht="12.75" customHeight="1">
      <c r="A7392" s="340" t="s">
        <v>14884</v>
      </c>
      <c r="B7392" s="338" t="s">
        <v>14885</v>
      </c>
      <c r="C7392" s="341" t="s">
        <v>53</v>
      </c>
      <c r="D7392" s="342">
        <v>40.04</v>
      </c>
      <c r="E7392" s="342">
        <v>35.67</v>
      </c>
      <c r="F7392" s="338" t="s">
        <v>32651</v>
      </c>
      <c r="G7392" s="334"/>
      <c r="H7392" s="334"/>
      <c r="I7392" s="334"/>
    </row>
    <row r="7393" spans="1:9" ht="12.75" customHeight="1">
      <c r="A7393" s="340" t="s">
        <v>14886</v>
      </c>
      <c r="B7393" s="338" t="s">
        <v>14887</v>
      </c>
      <c r="C7393" s="341" t="s">
        <v>53</v>
      </c>
      <c r="D7393" s="342">
        <v>40.340000000000003</v>
      </c>
      <c r="E7393" s="342">
        <v>35.94</v>
      </c>
      <c r="F7393" s="338" t="s">
        <v>32651</v>
      </c>
      <c r="G7393" s="334"/>
      <c r="H7393" s="334"/>
      <c r="I7393" s="334"/>
    </row>
    <row r="7394" spans="1:9" ht="12.75" customHeight="1">
      <c r="A7394" s="340" t="s">
        <v>14888</v>
      </c>
      <c r="B7394" s="338" t="s">
        <v>14889</v>
      </c>
      <c r="C7394" s="341" t="s">
        <v>53</v>
      </c>
      <c r="D7394" s="342">
        <v>71.099999999999994</v>
      </c>
      <c r="E7394" s="342">
        <v>61.6</v>
      </c>
      <c r="F7394" s="338" t="s">
        <v>32651</v>
      </c>
      <c r="G7394" s="334"/>
      <c r="H7394" s="334"/>
      <c r="I7394" s="334"/>
    </row>
    <row r="7395" spans="1:9" ht="12.75" customHeight="1">
      <c r="A7395" s="340" t="s">
        <v>14890</v>
      </c>
      <c r="B7395" s="338" t="s">
        <v>14891</v>
      </c>
      <c r="C7395" s="341" t="s">
        <v>14644</v>
      </c>
      <c r="D7395" s="342">
        <v>182.97</v>
      </c>
      <c r="E7395" s="342">
        <v>157.65</v>
      </c>
      <c r="F7395" s="338" t="s">
        <v>32651</v>
      </c>
      <c r="G7395" s="334"/>
      <c r="H7395" s="334"/>
      <c r="I7395" s="334"/>
    </row>
    <row r="7396" spans="1:9" ht="12.75" customHeight="1">
      <c r="A7396" s="340" t="s">
        <v>14892</v>
      </c>
      <c r="B7396" s="338" t="s">
        <v>14889</v>
      </c>
      <c r="C7396" s="341" t="s">
        <v>14644</v>
      </c>
      <c r="D7396" s="342">
        <v>12413.54</v>
      </c>
      <c r="E7396" s="342">
        <v>10754.1</v>
      </c>
      <c r="F7396" s="338" t="s">
        <v>32651</v>
      </c>
      <c r="G7396" s="334"/>
      <c r="H7396" s="334"/>
      <c r="I7396" s="334"/>
    </row>
    <row r="7397" spans="1:9" ht="12.75" customHeight="1">
      <c r="A7397" s="340" t="s">
        <v>14893</v>
      </c>
      <c r="B7397" s="338" t="s">
        <v>14894</v>
      </c>
      <c r="C7397" s="341" t="s">
        <v>53</v>
      </c>
      <c r="D7397" s="342">
        <v>56.71</v>
      </c>
      <c r="E7397" s="342">
        <v>49.18</v>
      </c>
      <c r="F7397" s="338" t="s">
        <v>32651</v>
      </c>
      <c r="G7397" s="334"/>
      <c r="H7397" s="334"/>
      <c r="I7397" s="334"/>
    </row>
    <row r="7398" spans="1:9" ht="12.75" customHeight="1">
      <c r="A7398" s="340" t="s">
        <v>14895</v>
      </c>
      <c r="B7398" s="338" t="s">
        <v>14894</v>
      </c>
      <c r="C7398" s="341" t="s">
        <v>14644</v>
      </c>
      <c r="D7398" s="342">
        <v>9921.89</v>
      </c>
      <c r="E7398" s="342">
        <v>8607.15</v>
      </c>
      <c r="F7398" s="338" t="s">
        <v>32651</v>
      </c>
      <c r="G7398" s="334"/>
      <c r="H7398" s="334"/>
      <c r="I7398" s="334"/>
    </row>
    <row r="7399" spans="1:9" ht="12.75" customHeight="1">
      <c r="A7399" s="340" t="s">
        <v>14896</v>
      </c>
      <c r="B7399" s="338" t="s">
        <v>14897</v>
      </c>
      <c r="C7399" s="341" t="s">
        <v>53</v>
      </c>
      <c r="D7399" s="342">
        <v>1.1000000000000001</v>
      </c>
      <c r="E7399" s="342">
        <v>0.95</v>
      </c>
      <c r="F7399" s="338" t="s">
        <v>32651</v>
      </c>
      <c r="G7399" s="334"/>
      <c r="H7399" s="334"/>
      <c r="I7399" s="334"/>
    </row>
    <row r="7400" spans="1:9" ht="12.75" customHeight="1">
      <c r="A7400" s="340" t="s">
        <v>14898</v>
      </c>
      <c r="B7400" s="338" t="s">
        <v>14899</v>
      </c>
      <c r="C7400" s="341" t="s">
        <v>14644</v>
      </c>
      <c r="D7400" s="342">
        <v>144.96</v>
      </c>
      <c r="E7400" s="342">
        <v>124.91</v>
      </c>
      <c r="F7400" s="338" t="s">
        <v>32651</v>
      </c>
      <c r="G7400" s="334"/>
      <c r="H7400" s="334"/>
      <c r="I7400" s="334"/>
    </row>
    <row r="7401" spans="1:9" ht="12.75" customHeight="1">
      <c r="A7401" s="340" t="s">
        <v>14900</v>
      </c>
      <c r="B7401" s="338" t="s">
        <v>14901</v>
      </c>
      <c r="C7401" s="341" t="s">
        <v>14644</v>
      </c>
      <c r="D7401" s="342">
        <v>37.54</v>
      </c>
      <c r="E7401" s="342">
        <v>32.340000000000003</v>
      </c>
      <c r="F7401" s="338" t="s">
        <v>32651</v>
      </c>
      <c r="G7401" s="334"/>
      <c r="H7401" s="334"/>
      <c r="I7401" s="334"/>
    </row>
    <row r="7402" spans="1:9" ht="12.75" customHeight="1">
      <c r="A7402" s="340" t="s">
        <v>14902</v>
      </c>
      <c r="B7402" s="338" t="s">
        <v>14903</v>
      </c>
      <c r="C7402" s="341" t="s">
        <v>14644</v>
      </c>
      <c r="D7402" s="342">
        <v>121.39</v>
      </c>
      <c r="E7402" s="342">
        <v>104.6</v>
      </c>
      <c r="F7402" s="338" t="s">
        <v>32651</v>
      </c>
      <c r="G7402" s="334"/>
      <c r="H7402" s="334"/>
      <c r="I7402" s="334"/>
    </row>
    <row r="7403" spans="1:9" ht="12.75" customHeight="1">
      <c r="A7403" s="340" t="s">
        <v>14905</v>
      </c>
      <c r="B7403" s="338" t="s">
        <v>14906</v>
      </c>
      <c r="C7403" s="341" t="s">
        <v>14644</v>
      </c>
      <c r="D7403" s="342">
        <v>37.54</v>
      </c>
      <c r="E7403" s="342">
        <v>32.340000000000003</v>
      </c>
      <c r="F7403" s="338" t="s">
        <v>32651</v>
      </c>
      <c r="G7403" s="334"/>
      <c r="H7403" s="334"/>
      <c r="I7403" s="334"/>
    </row>
    <row r="7404" spans="1:9" ht="12.75" customHeight="1">
      <c r="A7404" s="340" t="s">
        <v>14907</v>
      </c>
      <c r="B7404" s="338" t="s">
        <v>14908</v>
      </c>
      <c r="C7404" s="341" t="s">
        <v>14644</v>
      </c>
      <c r="D7404" s="342">
        <v>33.72</v>
      </c>
      <c r="E7404" s="342">
        <v>29.06</v>
      </c>
      <c r="F7404" s="338" t="s">
        <v>32651</v>
      </c>
      <c r="G7404" s="334"/>
      <c r="H7404" s="334"/>
      <c r="I7404" s="334"/>
    </row>
    <row r="7405" spans="1:9" ht="12.75" customHeight="1">
      <c r="A7405" s="340" t="s">
        <v>14909</v>
      </c>
      <c r="B7405" s="338" t="s">
        <v>14910</v>
      </c>
      <c r="C7405" s="341" t="s">
        <v>14644</v>
      </c>
      <c r="D7405" s="342">
        <v>48</v>
      </c>
      <c r="E7405" s="342">
        <v>41.36</v>
      </c>
      <c r="F7405" s="338" t="s">
        <v>32651</v>
      </c>
      <c r="G7405" s="334"/>
      <c r="H7405" s="334"/>
      <c r="I7405" s="334"/>
    </row>
    <row r="7406" spans="1:9" ht="12.75" customHeight="1">
      <c r="A7406" s="340" t="s">
        <v>14911</v>
      </c>
      <c r="B7406" s="338" t="s">
        <v>14912</v>
      </c>
      <c r="C7406" s="341" t="s">
        <v>14644</v>
      </c>
      <c r="D7406" s="342">
        <v>37.54</v>
      </c>
      <c r="E7406" s="342">
        <v>32.340000000000003</v>
      </c>
      <c r="F7406" s="338" t="s">
        <v>32651</v>
      </c>
      <c r="G7406" s="334"/>
      <c r="H7406" s="334"/>
      <c r="I7406" s="334"/>
    </row>
    <row r="7407" spans="1:9" ht="12.75" customHeight="1">
      <c r="A7407" s="340" t="s">
        <v>14913</v>
      </c>
      <c r="B7407" s="338" t="s">
        <v>14914</v>
      </c>
      <c r="C7407" s="341" t="s">
        <v>14644</v>
      </c>
      <c r="D7407" s="342">
        <v>36.090000000000003</v>
      </c>
      <c r="E7407" s="342">
        <v>31.09</v>
      </c>
      <c r="F7407" s="338" t="s">
        <v>32651</v>
      </c>
      <c r="G7407" s="334"/>
      <c r="H7407" s="334"/>
      <c r="I7407" s="334"/>
    </row>
    <row r="7408" spans="1:9" ht="12.75" customHeight="1">
      <c r="A7408" s="340" t="s">
        <v>14915</v>
      </c>
      <c r="B7408" s="338" t="s">
        <v>14916</v>
      </c>
      <c r="C7408" s="341" t="s">
        <v>14644</v>
      </c>
      <c r="D7408" s="342">
        <v>40.98</v>
      </c>
      <c r="E7408" s="342">
        <v>35.31</v>
      </c>
      <c r="F7408" s="338" t="s">
        <v>32651</v>
      </c>
      <c r="G7408" s="334"/>
      <c r="H7408" s="334"/>
      <c r="I7408" s="334"/>
    </row>
    <row r="7409" spans="1:9" ht="12.75" customHeight="1">
      <c r="A7409" s="340" t="s">
        <v>14917</v>
      </c>
      <c r="B7409" s="338" t="s">
        <v>14918</v>
      </c>
      <c r="C7409" s="341" t="s">
        <v>14644</v>
      </c>
      <c r="D7409" s="342">
        <v>40.83</v>
      </c>
      <c r="E7409" s="342">
        <v>35.18</v>
      </c>
      <c r="F7409" s="338" t="s">
        <v>32651</v>
      </c>
      <c r="G7409" s="334"/>
      <c r="H7409" s="334"/>
      <c r="I7409" s="334"/>
    </row>
    <row r="7410" spans="1:9" ht="12.75" customHeight="1">
      <c r="A7410" s="340" t="s">
        <v>14919</v>
      </c>
      <c r="B7410" s="338" t="s">
        <v>14920</v>
      </c>
      <c r="C7410" s="341" t="s">
        <v>14644</v>
      </c>
      <c r="D7410" s="342">
        <v>43.07</v>
      </c>
      <c r="E7410" s="342">
        <v>37.11</v>
      </c>
      <c r="F7410" s="338" t="s">
        <v>32651</v>
      </c>
      <c r="G7410" s="334"/>
      <c r="H7410" s="334"/>
      <c r="I7410" s="334"/>
    </row>
    <row r="7411" spans="1:9" ht="12.75" customHeight="1">
      <c r="A7411" s="340" t="s">
        <v>14921</v>
      </c>
      <c r="B7411" s="338" t="s">
        <v>14922</v>
      </c>
      <c r="C7411" s="341" t="s">
        <v>14644</v>
      </c>
      <c r="D7411" s="342">
        <v>58.5</v>
      </c>
      <c r="E7411" s="342">
        <v>50.41</v>
      </c>
      <c r="F7411" s="338" t="s">
        <v>32651</v>
      </c>
      <c r="G7411" s="334"/>
      <c r="H7411" s="334"/>
      <c r="I7411" s="334"/>
    </row>
    <row r="7412" spans="1:9" ht="12.75" customHeight="1">
      <c r="A7412" s="340" t="s">
        <v>14923</v>
      </c>
      <c r="B7412" s="338" t="s">
        <v>14924</v>
      </c>
      <c r="C7412" s="341" t="s">
        <v>14644</v>
      </c>
      <c r="D7412" s="342">
        <v>47.25</v>
      </c>
      <c r="E7412" s="342">
        <v>40.72</v>
      </c>
      <c r="F7412" s="338" t="s">
        <v>32651</v>
      </c>
      <c r="G7412" s="334"/>
      <c r="H7412" s="334"/>
      <c r="I7412" s="334"/>
    </row>
    <row r="7413" spans="1:9" ht="12.75" customHeight="1">
      <c r="A7413" s="340" t="s">
        <v>14925</v>
      </c>
      <c r="B7413" s="338" t="s">
        <v>14926</v>
      </c>
      <c r="C7413" s="341" t="s">
        <v>14644</v>
      </c>
      <c r="D7413" s="342">
        <v>37.54</v>
      </c>
      <c r="E7413" s="342">
        <v>32.340000000000003</v>
      </c>
      <c r="F7413" s="338" t="s">
        <v>32651</v>
      </c>
      <c r="G7413" s="334"/>
      <c r="H7413" s="334"/>
      <c r="I7413" s="334"/>
    </row>
    <row r="7414" spans="1:9" ht="12.75" customHeight="1">
      <c r="A7414" s="340" t="s">
        <v>14927</v>
      </c>
      <c r="B7414" s="338" t="s">
        <v>14928</v>
      </c>
      <c r="C7414" s="341" t="s">
        <v>14644</v>
      </c>
      <c r="D7414" s="342">
        <v>48</v>
      </c>
      <c r="E7414" s="342">
        <v>41.36</v>
      </c>
      <c r="F7414" s="338" t="s">
        <v>32651</v>
      </c>
      <c r="G7414" s="334"/>
      <c r="H7414" s="334"/>
      <c r="I7414" s="334"/>
    </row>
    <row r="7415" spans="1:9" ht="12.75" customHeight="1">
      <c r="A7415" s="340" t="s">
        <v>14929</v>
      </c>
      <c r="B7415" s="338" t="s">
        <v>14930</v>
      </c>
      <c r="C7415" s="341" t="s">
        <v>14644</v>
      </c>
      <c r="D7415" s="342">
        <v>33.700000000000003</v>
      </c>
      <c r="E7415" s="342">
        <v>29.04</v>
      </c>
      <c r="F7415" s="338" t="s">
        <v>32651</v>
      </c>
      <c r="G7415" s="334"/>
      <c r="H7415" s="334"/>
      <c r="I7415" s="334"/>
    </row>
    <row r="7416" spans="1:9" ht="12.75" customHeight="1">
      <c r="A7416" s="340" t="s">
        <v>14931</v>
      </c>
      <c r="B7416" s="338" t="s">
        <v>14932</v>
      </c>
      <c r="C7416" s="341" t="s">
        <v>14644</v>
      </c>
      <c r="D7416" s="342">
        <v>38.159999999999997</v>
      </c>
      <c r="E7416" s="342">
        <v>32.880000000000003</v>
      </c>
      <c r="F7416" s="338" t="s">
        <v>32651</v>
      </c>
      <c r="G7416" s="334"/>
      <c r="H7416" s="334"/>
      <c r="I7416" s="334"/>
    </row>
    <row r="7417" spans="1:9" ht="12.75" customHeight="1">
      <c r="A7417" s="340" t="s">
        <v>14933</v>
      </c>
      <c r="B7417" s="338" t="s">
        <v>14934</v>
      </c>
      <c r="C7417" s="341" t="s">
        <v>14644</v>
      </c>
      <c r="D7417" s="342">
        <v>42.83</v>
      </c>
      <c r="E7417" s="342">
        <v>36.9</v>
      </c>
      <c r="F7417" s="338" t="s">
        <v>32651</v>
      </c>
      <c r="G7417" s="334"/>
      <c r="H7417" s="334"/>
      <c r="I7417" s="334"/>
    </row>
    <row r="7418" spans="1:9" ht="12.75" customHeight="1">
      <c r="A7418" s="340" t="s">
        <v>14935</v>
      </c>
      <c r="B7418" s="338" t="s">
        <v>14936</v>
      </c>
      <c r="C7418" s="341" t="s">
        <v>14644</v>
      </c>
      <c r="D7418" s="342">
        <v>142.09</v>
      </c>
      <c r="E7418" s="342">
        <v>122.43</v>
      </c>
      <c r="F7418" s="338" t="s">
        <v>32651</v>
      </c>
      <c r="G7418" s="334"/>
      <c r="H7418" s="334"/>
      <c r="I7418" s="334"/>
    </row>
    <row r="7419" spans="1:9" ht="12.75" customHeight="1">
      <c r="A7419" s="340" t="s">
        <v>14937</v>
      </c>
      <c r="B7419" s="338" t="s">
        <v>14938</v>
      </c>
      <c r="C7419" s="341" t="s">
        <v>14644</v>
      </c>
      <c r="D7419" s="342">
        <v>52.4</v>
      </c>
      <c r="E7419" s="342">
        <v>45.15</v>
      </c>
      <c r="F7419" s="338" t="s">
        <v>32651</v>
      </c>
      <c r="G7419" s="334"/>
      <c r="H7419" s="334"/>
      <c r="I7419" s="334"/>
    </row>
    <row r="7420" spans="1:9" ht="12.75" customHeight="1">
      <c r="A7420" s="340" t="s">
        <v>14939</v>
      </c>
      <c r="B7420" s="338" t="s">
        <v>14940</v>
      </c>
      <c r="C7420" s="341" t="s">
        <v>14644</v>
      </c>
      <c r="D7420" s="342">
        <v>67.209999999999994</v>
      </c>
      <c r="E7420" s="342">
        <v>57.91</v>
      </c>
      <c r="F7420" s="338" t="s">
        <v>32651</v>
      </c>
      <c r="G7420" s="334"/>
      <c r="H7420" s="334"/>
      <c r="I7420" s="334"/>
    </row>
    <row r="7421" spans="1:9" ht="12.75" customHeight="1">
      <c r="A7421" s="340" t="s">
        <v>14941</v>
      </c>
      <c r="B7421" s="338" t="s">
        <v>14942</v>
      </c>
      <c r="C7421" s="341" t="s">
        <v>14644</v>
      </c>
      <c r="D7421" s="342">
        <v>40.98</v>
      </c>
      <c r="E7421" s="342">
        <v>35.31</v>
      </c>
      <c r="F7421" s="338" t="s">
        <v>32651</v>
      </c>
      <c r="G7421" s="334"/>
      <c r="H7421" s="334"/>
      <c r="I7421" s="334"/>
    </row>
    <row r="7422" spans="1:9" ht="12.75" customHeight="1">
      <c r="A7422" s="340" t="s">
        <v>14943</v>
      </c>
      <c r="B7422" s="338" t="s">
        <v>14944</v>
      </c>
      <c r="C7422" s="341" t="s">
        <v>14644</v>
      </c>
      <c r="D7422" s="342">
        <v>35.630000000000003</v>
      </c>
      <c r="E7422" s="342">
        <v>30.7</v>
      </c>
      <c r="F7422" s="338" t="s">
        <v>32651</v>
      </c>
      <c r="G7422" s="334"/>
      <c r="H7422" s="334"/>
      <c r="I7422" s="334"/>
    </row>
    <row r="7423" spans="1:9" ht="12.75" customHeight="1">
      <c r="A7423" s="340" t="s">
        <v>14945</v>
      </c>
      <c r="B7423" s="338" t="s">
        <v>14946</v>
      </c>
      <c r="C7423" s="341" t="s">
        <v>14644</v>
      </c>
      <c r="D7423" s="342">
        <v>48</v>
      </c>
      <c r="E7423" s="342">
        <v>41.36</v>
      </c>
      <c r="F7423" s="338" t="s">
        <v>32651</v>
      </c>
      <c r="G7423" s="334"/>
      <c r="H7423" s="334"/>
      <c r="I7423" s="334"/>
    </row>
    <row r="7424" spans="1:9" ht="12.75" customHeight="1">
      <c r="A7424" s="340" t="s">
        <v>14947</v>
      </c>
      <c r="B7424" s="338" t="s">
        <v>14948</v>
      </c>
      <c r="C7424" s="341" t="s">
        <v>14644</v>
      </c>
      <c r="D7424" s="342">
        <v>52.4</v>
      </c>
      <c r="E7424" s="342">
        <v>45.15</v>
      </c>
      <c r="F7424" s="338" t="s">
        <v>32651</v>
      </c>
      <c r="G7424" s="334"/>
      <c r="H7424" s="334"/>
      <c r="I7424" s="334"/>
    </row>
    <row r="7425" spans="1:9" ht="12.75" customHeight="1">
      <c r="A7425" s="340" t="s">
        <v>14949</v>
      </c>
      <c r="B7425" s="338" t="s">
        <v>14950</v>
      </c>
      <c r="C7425" s="341" t="s">
        <v>14644</v>
      </c>
      <c r="D7425" s="342">
        <v>40.98</v>
      </c>
      <c r="E7425" s="342">
        <v>35.31</v>
      </c>
      <c r="F7425" s="338" t="s">
        <v>32651</v>
      </c>
      <c r="G7425" s="334"/>
      <c r="H7425" s="334"/>
      <c r="I7425" s="334"/>
    </row>
    <row r="7426" spans="1:9" ht="12.75" customHeight="1">
      <c r="A7426" s="340" t="s">
        <v>14951</v>
      </c>
      <c r="B7426" s="338" t="s">
        <v>14952</v>
      </c>
      <c r="C7426" s="341" t="s">
        <v>14644</v>
      </c>
      <c r="D7426" s="342">
        <v>60.88</v>
      </c>
      <c r="E7426" s="342">
        <v>52.45</v>
      </c>
      <c r="F7426" s="338" t="s">
        <v>32651</v>
      </c>
      <c r="G7426" s="334"/>
      <c r="H7426" s="334"/>
      <c r="I7426" s="334"/>
    </row>
    <row r="7427" spans="1:9" ht="12.75" customHeight="1">
      <c r="A7427" s="340" t="s">
        <v>14953</v>
      </c>
      <c r="B7427" s="338" t="s">
        <v>14954</v>
      </c>
      <c r="C7427" s="341" t="s">
        <v>14644</v>
      </c>
      <c r="D7427" s="342">
        <v>173.85</v>
      </c>
      <c r="E7427" s="342">
        <v>149.80000000000001</v>
      </c>
      <c r="F7427" s="338" t="s">
        <v>32651</v>
      </c>
      <c r="G7427" s="334"/>
      <c r="H7427" s="334"/>
      <c r="I7427" s="334"/>
    </row>
    <row r="7428" spans="1:9" ht="12.75" customHeight="1">
      <c r="A7428" s="340" t="s">
        <v>14955</v>
      </c>
      <c r="B7428" s="338" t="s">
        <v>14956</v>
      </c>
      <c r="C7428" s="341" t="s">
        <v>14644</v>
      </c>
      <c r="D7428" s="342">
        <v>162.11000000000001</v>
      </c>
      <c r="E7428" s="342">
        <v>139.69</v>
      </c>
      <c r="F7428" s="338" t="s">
        <v>32651</v>
      </c>
      <c r="G7428" s="334"/>
      <c r="H7428" s="334"/>
      <c r="I7428" s="334"/>
    </row>
    <row r="7429" spans="1:9" ht="12.75" customHeight="1">
      <c r="A7429" s="340" t="s">
        <v>14957</v>
      </c>
      <c r="B7429" s="338" t="s">
        <v>14958</v>
      </c>
      <c r="C7429" s="341" t="s">
        <v>14644</v>
      </c>
      <c r="D7429" s="342">
        <v>169.24</v>
      </c>
      <c r="E7429" s="342">
        <v>145.83000000000001</v>
      </c>
      <c r="F7429" s="338" t="s">
        <v>32651</v>
      </c>
      <c r="G7429" s="334"/>
      <c r="H7429" s="334"/>
      <c r="I7429" s="334"/>
    </row>
    <row r="7430" spans="1:9" ht="12.75" customHeight="1">
      <c r="A7430" s="340" t="s">
        <v>14959</v>
      </c>
      <c r="B7430" s="338" t="s">
        <v>14960</v>
      </c>
      <c r="C7430" s="341" t="s">
        <v>14644</v>
      </c>
      <c r="D7430" s="342">
        <v>74.2</v>
      </c>
      <c r="E7430" s="342">
        <v>63.94</v>
      </c>
      <c r="F7430" s="338" t="s">
        <v>32651</v>
      </c>
      <c r="G7430" s="334"/>
      <c r="H7430" s="334"/>
      <c r="I7430" s="334"/>
    </row>
    <row r="7431" spans="1:9" ht="12.75" customHeight="1">
      <c r="A7431" s="340" t="s">
        <v>14961</v>
      </c>
      <c r="B7431" s="338" t="s">
        <v>14962</v>
      </c>
      <c r="C7431" s="341" t="s">
        <v>14644</v>
      </c>
      <c r="D7431" s="342">
        <v>30.76</v>
      </c>
      <c r="E7431" s="342">
        <v>26.5</v>
      </c>
      <c r="F7431" s="338" t="s">
        <v>32651</v>
      </c>
      <c r="G7431" s="334"/>
      <c r="H7431" s="334"/>
      <c r="I7431" s="334"/>
    </row>
    <row r="7432" spans="1:9" ht="12.75" customHeight="1">
      <c r="A7432" s="340" t="s">
        <v>14963</v>
      </c>
      <c r="B7432" s="338" t="s">
        <v>14964</v>
      </c>
      <c r="C7432" s="341" t="s">
        <v>14644</v>
      </c>
      <c r="D7432" s="342">
        <v>40.98</v>
      </c>
      <c r="E7432" s="342">
        <v>35.31</v>
      </c>
      <c r="F7432" s="338" t="s">
        <v>32651</v>
      </c>
      <c r="G7432" s="334"/>
      <c r="H7432" s="334"/>
      <c r="I7432" s="334"/>
    </row>
    <row r="7433" spans="1:9" ht="12.75" customHeight="1">
      <c r="A7433" s="340" t="s">
        <v>14965</v>
      </c>
      <c r="B7433" s="338" t="s">
        <v>14966</v>
      </c>
      <c r="C7433" s="341" t="s">
        <v>14644</v>
      </c>
      <c r="D7433" s="342">
        <v>75.28</v>
      </c>
      <c r="E7433" s="342">
        <v>64.86</v>
      </c>
      <c r="F7433" s="338" t="s">
        <v>32651</v>
      </c>
      <c r="G7433" s="334"/>
      <c r="H7433" s="334"/>
      <c r="I7433" s="334"/>
    </row>
    <row r="7434" spans="1:9" ht="12.75" customHeight="1">
      <c r="A7434" s="340" t="s">
        <v>14967</v>
      </c>
      <c r="B7434" s="338" t="s">
        <v>14968</v>
      </c>
      <c r="C7434" s="341" t="s">
        <v>14644</v>
      </c>
      <c r="D7434" s="342">
        <v>21.2</v>
      </c>
      <c r="E7434" s="342">
        <v>18.27</v>
      </c>
      <c r="F7434" s="338" t="s">
        <v>32651</v>
      </c>
      <c r="G7434" s="334"/>
      <c r="H7434" s="334"/>
      <c r="I7434" s="334"/>
    </row>
    <row r="7435" spans="1:9" ht="12.75" customHeight="1">
      <c r="A7435" s="340" t="s">
        <v>14969</v>
      </c>
      <c r="B7435" s="338" t="s">
        <v>14970</v>
      </c>
      <c r="C7435" s="341" t="s">
        <v>14644</v>
      </c>
      <c r="D7435" s="342">
        <v>58.27</v>
      </c>
      <c r="E7435" s="342">
        <v>50.21</v>
      </c>
      <c r="F7435" s="338" t="s">
        <v>32651</v>
      </c>
      <c r="G7435" s="334"/>
      <c r="H7435" s="334"/>
      <c r="I7435" s="334"/>
    </row>
    <row r="7436" spans="1:9" ht="12.75" customHeight="1">
      <c r="A7436" s="340" t="s">
        <v>14971</v>
      </c>
      <c r="B7436" s="338" t="s">
        <v>14972</v>
      </c>
      <c r="C7436" s="341" t="s">
        <v>14644</v>
      </c>
      <c r="D7436" s="342">
        <v>15.92</v>
      </c>
      <c r="E7436" s="342">
        <v>13.72</v>
      </c>
      <c r="F7436" s="338" t="s">
        <v>32651</v>
      </c>
      <c r="G7436" s="334"/>
      <c r="H7436" s="334"/>
      <c r="I7436" s="334"/>
    </row>
    <row r="7437" spans="1:9" ht="12.75" customHeight="1">
      <c r="A7437" s="340" t="s">
        <v>14973</v>
      </c>
      <c r="B7437" s="338" t="s">
        <v>14974</v>
      </c>
      <c r="C7437" s="341" t="s">
        <v>14644</v>
      </c>
      <c r="D7437" s="342">
        <v>25.37</v>
      </c>
      <c r="E7437" s="342">
        <v>21.86</v>
      </c>
      <c r="F7437" s="338" t="s">
        <v>32651</v>
      </c>
      <c r="G7437" s="334"/>
      <c r="H7437" s="334"/>
      <c r="I7437" s="334"/>
    </row>
    <row r="7438" spans="1:9" ht="12.75" customHeight="1">
      <c r="A7438" s="340" t="s">
        <v>14975</v>
      </c>
      <c r="B7438" s="338" t="s">
        <v>14976</v>
      </c>
      <c r="C7438" s="341" t="s">
        <v>14644</v>
      </c>
      <c r="D7438" s="342">
        <v>72.239999999999995</v>
      </c>
      <c r="E7438" s="342">
        <v>62.25</v>
      </c>
      <c r="F7438" s="338" t="s">
        <v>32651</v>
      </c>
      <c r="G7438" s="334"/>
      <c r="H7438" s="334"/>
      <c r="I7438" s="334"/>
    </row>
    <row r="7439" spans="1:9" ht="12.75" customHeight="1">
      <c r="A7439" s="340" t="s">
        <v>14977</v>
      </c>
      <c r="B7439" s="338" t="s">
        <v>14978</v>
      </c>
      <c r="C7439" s="341" t="s">
        <v>14644</v>
      </c>
      <c r="D7439" s="342">
        <v>52.4</v>
      </c>
      <c r="E7439" s="342">
        <v>45.15</v>
      </c>
      <c r="F7439" s="338" t="s">
        <v>32651</v>
      </c>
      <c r="G7439" s="334"/>
      <c r="H7439" s="334"/>
      <c r="I7439" s="334"/>
    </row>
    <row r="7440" spans="1:9" ht="12.75" customHeight="1">
      <c r="A7440" s="340" t="s">
        <v>14979</v>
      </c>
      <c r="B7440" s="338" t="s">
        <v>14980</v>
      </c>
      <c r="C7440" s="341" t="s">
        <v>14644</v>
      </c>
      <c r="D7440" s="342">
        <v>54.3</v>
      </c>
      <c r="E7440" s="342">
        <v>46.78</v>
      </c>
      <c r="F7440" s="338" t="s">
        <v>32651</v>
      </c>
      <c r="G7440" s="334"/>
      <c r="H7440" s="334"/>
      <c r="I7440" s="334"/>
    </row>
    <row r="7441" spans="1:9" ht="12.75" customHeight="1">
      <c r="A7441" s="340" t="s">
        <v>14981</v>
      </c>
      <c r="B7441" s="338" t="s">
        <v>14982</v>
      </c>
      <c r="C7441" s="341" t="s">
        <v>14644</v>
      </c>
      <c r="D7441" s="342">
        <v>16.989999999999998</v>
      </c>
      <c r="E7441" s="342">
        <v>14.64</v>
      </c>
      <c r="F7441" s="338" t="s">
        <v>32651</v>
      </c>
      <c r="G7441" s="334"/>
      <c r="H7441" s="334"/>
      <c r="I7441" s="334"/>
    </row>
    <row r="7442" spans="1:9" ht="12.75" customHeight="1">
      <c r="A7442" s="340" t="s">
        <v>14983</v>
      </c>
      <c r="B7442" s="338" t="s">
        <v>14984</v>
      </c>
      <c r="C7442" s="341" t="s">
        <v>14644</v>
      </c>
      <c r="D7442" s="342">
        <v>40.4</v>
      </c>
      <c r="E7442" s="342">
        <v>34.81</v>
      </c>
      <c r="F7442" s="338" t="s">
        <v>32651</v>
      </c>
      <c r="G7442" s="334"/>
      <c r="H7442" s="334"/>
      <c r="I7442" s="334"/>
    </row>
    <row r="7443" spans="1:9" ht="12.75" customHeight="1">
      <c r="A7443" s="340" t="s">
        <v>14985</v>
      </c>
      <c r="B7443" s="338" t="s">
        <v>14986</v>
      </c>
      <c r="C7443" s="341" t="s">
        <v>14644</v>
      </c>
      <c r="D7443" s="342">
        <v>129</v>
      </c>
      <c r="E7443" s="342">
        <v>111.15</v>
      </c>
      <c r="F7443" s="338" t="s">
        <v>32651</v>
      </c>
      <c r="G7443" s="334"/>
      <c r="H7443" s="334"/>
      <c r="I7443" s="334"/>
    </row>
    <row r="7444" spans="1:9" ht="12.75" customHeight="1">
      <c r="A7444" s="340" t="s">
        <v>14987</v>
      </c>
      <c r="B7444" s="338" t="s">
        <v>14988</v>
      </c>
      <c r="C7444" s="341" t="s">
        <v>14644</v>
      </c>
      <c r="D7444" s="342">
        <v>73.650000000000006</v>
      </c>
      <c r="E7444" s="342">
        <v>63.46</v>
      </c>
      <c r="F7444" s="338" t="s">
        <v>32651</v>
      </c>
      <c r="G7444" s="334"/>
      <c r="H7444" s="334"/>
      <c r="I7444" s="334"/>
    </row>
    <row r="7445" spans="1:9" ht="12.75" customHeight="1">
      <c r="A7445" s="340" t="s">
        <v>14989</v>
      </c>
      <c r="B7445" s="338" t="s">
        <v>14990</v>
      </c>
      <c r="C7445" s="341" t="s">
        <v>14644</v>
      </c>
      <c r="D7445" s="342">
        <v>27.04</v>
      </c>
      <c r="E7445" s="342">
        <v>23.3</v>
      </c>
      <c r="F7445" s="338" t="s">
        <v>32651</v>
      </c>
      <c r="G7445" s="334"/>
      <c r="H7445" s="334"/>
      <c r="I7445" s="334"/>
    </row>
    <row r="7446" spans="1:9" ht="12.75" customHeight="1">
      <c r="A7446" s="340" t="s">
        <v>14991</v>
      </c>
      <c r="B7446" s="338" t="s">
        <v>14992</v>
      </c>
      <c r="C7446" s="341" t="s">
        <v>14644</v>
      </c>
      <c r="D7446" s="342">
        <v>30.1</v>
      </c>
      <c r="E7446" s="342">
        <v>25.94</v>
      </c>
      <c r="F7446" s="338" t="s">
        <v>32651</v>
      </c>
      <c r="G7446" s="334"/>
      <c r="H7446" s="334"/>
      <c r="I7446" s="334"/>
    </row>
    <row r="7447" spans="1:9" ht="12.75" customHeight="1">
      <c r="A7447" s="340" t="s">
        <v>14993</v>
      </c>
      <c r="B7447" s="338" t="s">
        <v>14994</v>
      </c>
      <c r="C7447" s="341" t="s">
        <v>14644</v>
      </c>
      <c r="D7447" s="342">
        <v>27.71</v>
      </c>
      <c r="E7447" s="342">
        <v>23.88</v>
      </c>
      <c r="F7447" s="338" t="s">
        <v>32651</v>
      </c>
      <c r="G7447" s="334"/>
      <c r="H7447" s="334"/>
      <c r="I7447" s="334"/>
    </row>
    <row r="7448" spans="1:9" ht="12.75" customHeight="1">
      <c r="A7448" s="340" t="s">
        <v>14995</v>
      </c>
      <c r="B7448" s="338" t="s">
        <v>14996</v>
      </c>
      <c r="C7448" s="341" t="s">
        <v>14644</v>
      </c>
      <c r="D7448" s="342">
        <v>25.13</v>
      </c>
      <c r="E7448" s="342">
        <v>21.65</v>
      </c>
      <c r="F7448" s="338" t="s">
        <v>32651</v>
      </c>
      <c r="G7448" s="334"/>
      <c r="H7448" s="334"/>
      <c r="I7448" s="334"/>
    </row>
    <row r="7449" spans="1:9" ht="12.75" customHeight="1">
      <c r="A7449" s="340" t="s">
        <v>14997</v>
      </c>
      <c r="B7449" s="338" t="s">
        <v>14998</v>
      </c>
      <c r="C7449" s="341" t="s">
        <v>14644</v>
      </c>
      <c r="D7449" s="342">
        <v>23.53</v>
      </c>
      <c r="E7449" s="342">
        <v>20.27</v>
      </c>
      <c r="F7449" s="338" t="s">
        <v>32651</v>
      </c>
      <c r="G7449" s="334"/>
      <c r="H7449" s="334"/>
      <c r="I7449" s="334"/>
    </row>
    <row r="7450" spans="1:9" ht="12.75" customHeight="1">
      <c r="A7450" s="340" t="s">
        <v>14999</v>
      </c>
      <c r="B7450" s="338" t="s">
        <v>15000</v>
      </c>
      <c r="C7450" s="341" t="s">
        <v>14644</v>
      </c>
      <c r="D7450" s="342">
        <v>27.71</v>
      </c>
      <c r="E7450" s="342">
        <v>23.88</v>
      </c>
      <c r="F7450" s="338" t="s">
        <v>32651</v>
      </c>
      <c r="G7450" s="334"/>
      <c r="H7450" s="334"/>
      <c r="I7450" s="334"/>
    </row>
    <row r="7451" spans="1:9" ht="12.75" customHeight="1">
      <c r="A7451" s="340" t="s">
        <v>15001</v>
      </c>
      <c r="B7451" s="338" t="s">
        <v>15002</v>
      </c>
      <c r="C7451" s="341" t="s">
        <v>14644</v>
      </c>
      <c r="D7451" s="342">
        <v>51.33</v>
      </c>
      <c r="E7451" s="342">
        <v>44.22</v>
      </c>
      <c r="F7451" s="338" t="s">
        <v>32651</v>
      </c>
      <c r="G7451" s="334"/>
      <c r="H7451" s="334"/>
      <c r="I7451" s="334"/>
    </row>
    <row r="7452" spans="1:9" ht="12.75" customHeight="1">
      <c r="A7452" s="340" t="s">
        <v>15003</v>
      </c>
      <c r="B7452" s="338" t="s">
        <v>15004</v>
      </c>
      <c r="C7452" s="341" t="s">
        <v>14644</v>
      </c>
      <c r="D7452" s="342">
        <v>50.55</v>
      </c>
      <c r="E7452" s="342">
        <v>43.56</v>
      </c>
      <c r="F7452" s="338" t="s">
        <v>32651</v>
      </c>
      <c r="G7452" s="334"/>
      <c r="H7452" s="334"/>
      <c r="I7452" s="334"/>
    </row>
    <row r="7453" spans="1:9" ht="12.75" customHeight="1">
      <c r="A7453" s="340" t="s">
        <v>15005</v>
      </c>
      <c r="B7453" s="338" t="s">
        <v>15006</v>
      </c>
      <c r="C7453" s="341" t="s">
        <v>14644</v>
      </c>
      <c r="D7453" s="342">
        <v>52.29</v>
      </c>
      <c r="E7453" s="342">
        <v>45.05</v>
      </c>
      <c r="F7453" s="338" t="s">
        <v>32651</v>
      </c>
      <c r="G7453" s="334"/>
      <c r="H7453" s="334"/>
      <c r="I7453" s="334"/>
    </row>
    <row r="7454" spans="1:9" ht="12.75" customHeight="1">
      <c r="A7454" s="340" t="s">
        <v>15007</v>
      </c>
      <c r="B7454" s="338" t="s">
        <v>15008</v>
      </c>
      <c r="C7454" s="341" t="s">
        <v>14644</v>
      </c>
      <c r="D7454" s="342">
        <v>28.56</v>
      </c>
      <c r="E7454" s="342">
        <v>24.61</v>
      </c>
      <c r="F7454" s="338" t="s">
        <v>32651</v>
      </c>
      <c r="G7454" s="334"/>
      <c r="H7454" s="334"/>
      <c r="I7454" s="334"/>
    </row>
    <row r="7455" spans="1:9" ht="12.75" customHeight="1">
      <c r="A7455" s="340" t="s">
        <v>15009</v>
      </c>
      <c r="B7455" s="338" t="s">
        <v>15010</v>
      </c>
      <c r="C7455" s="341" t="s">
        <v>14644</v>
      </c>
      <c r="D7455" s="342">
        <v>41.28</v>
      </c>
      <c r="E7455" s="342">
        <v>35.57</v>
      </c>
      <c r="F7455" s="338" t="s">
        <v>32651</v>
      </c>
      <c r="G7455" s="334"/>
      <c r="H7455" s="334"/>
      <c r="I7455" s="334"/>
    </row>
    <row r="7456" spans="1:9" ht="12.75" customHeight="1">
      <c r="A7456" s="340" t="s">
        <v>15011</v>
      </c>
      <c r="B7456" s="338" t="s">
        <v>15012</v>
      </c>
      <c r="C7456" s="341" t="s">
        <v>14644</v>
      </c>
      <c r="D7456" s="342">
        <v>25.67</v>
      </c>
      <c r="E7456" s="342">
        <v>22.12</v>
      </c>
      <c r="F7456" s="338" t="s">
        <v>32651</v>
      </c>
      <c r="G7456" s="334"/>
      <c r="H7456" s="334"/>
      <c r="I7456" s="334"/>
    </row>
    <row r="7457" spans="1:9" ht="12.75" customHeight="1">
      <c r="A7457" s="340" t="s">
        <v>15013</v>
      </c>
      <c r="B7457" s="338" t="s">
        <v>15014</v>
      </c>
      <c r="C7457" s="341" t="s">
        <v>14644</v>
      </c>
      <c r="D7457" s="342">
        <v>38.299999999999997</v>
      </c>
      <c r="E7457" s="342">
        <v>33</v>
      </c>
      <c r="F7457" s="338" t="s">
        <v>32651</v>
      </c>
      <c r="G7457" s="334"/>
      <c r="H7457" s="334"/>
      <c r="I7457" s="334"/>
    </row>
    <row r="7458" spans="1:9" ht="12.75" customHeight="1">
      <c r="A7458" s="340" t="s">
        <v>15015</v>
      </c>
      <c r="B7458" s="338" t="s">
        <v>15016</v>
      </c>
      <c r="C7458" s="341" t="s">
        <v>14644</v>
      </c>
      <c r="D7458" s="342">
        <v>38.299999999999997</v>
      </c>
      <c r="E7458" s="342">
        <v>33</v>
      </c>
      <c r="F7458" s="338" t="s">
        <v>32651</v>
      </c>
      <c r="G7458" s="334"/>
      <c r="H7458" s="334"/>
      <c r="I7458" s="334"/>
    </row>
    <row r="7459" spans="1:9" ht="12.75" customHeight="1">
      <c r="A7459" s="340" t="s">
        <v>15017</v>
      </c>
      <c r="B7459" s="338" t="s">
        <v>15018</v>
      </c>
      <c r="C7459" s="341" t="s">
        <v>14644</v>
      </c>
      <c r="D7459" s="342">
        <v>27.71</v>
      </c>
      <c r="E7459" s="342">
        <v>23.88</v>
      </c>
      <c r="F7459" s="338" t="s">
        <v>32651</v>
      </c>
      <c r="G7459" s="334"/>
      <c r="H7459" s="334"/>
      <c r="I7459" s="334"/>
    </row>
    <row r="7460" spans="1:9" ht="12.75" customHeight="1">
      <c r="A7460" s="340" t="s">
        <v>15019</v>
      </c>
      <c r="B7460" s="338" t="s">
        <v>15020</v>
      </c>
      <c r="C7460" s="341" t="s">
        <v>14644</v>
      </c>
      <c r="D7460" s="342">
        <v>27.71</v>
      </c>
      <c r="E7460" s="342">
        <v>23.88</v>
      </c>
      <c r="F7460" s="338" t="s">
        <v>32651</v>
      </c>
      <c r="G7460" s="334"/>
      <c r="H7460" s="334"/>
      <c r="I7460" s="334"/>
    </row>
    <row r="7461" spans="1:9" ht="12.75" customHeight="1">
      <c r="A7461" s="340" t="s">
        <v>15021</v>
      </c>
      <c r="B7461" s="338" t="s">
        <v>15022</v>
      </c>
      <c r="C7461" s="341" t="s">
        <v>14644</v>
      </c>
      <c r="D7461" s="342">
        <v>28.2</v>
      </c>
      <c r="E7461" s="342">
        <v>24.3</v>
      </c>
      <c r="F7461" s="338" t="s">
        <v>32651</v>
      </c>
      <c r="G7461" s="334"/>
      <c r="H7461" s="334"/>
      <c r="I7461" s="334"/>
    </row>
    <row r="7462" spans="1:9" ht="12.75" customHeight="1">
      <c r="A7462" s="340" t="s">
        <v>15023</v>
      </c>
      <c r="B7462" s="338" t="s">
        <v>15024</v>
      </c>
      <c r="C7462" s="341" t="s">
        <v>14644</v>
      </c>
      <c r="D7462" s="342">
        <v>38.299999999999997</v>
      </c>
      <c r="E7462" s="342">
        <v>33</v>
      </c>
      <c r="F7462" s="338" t="s">
        <v>32651</v>
      </c>
      <c r="G7462" s="334"/>
      <c r="H7462" s="334"/>
      <c r="I7462" s="334"/>
    </row>
    <row r="7463" spans="1:9" ht="12.75" customHeight="1">
      <c r="A7463" s="340" t="s">
        <v>15025</v>
      </c>
      <c r="B7463" s="338" t="s">
        <v>15026</v>
      </c>
      <c r="C7463" s="341" t="s">
        <v>14644</v>
      </c>
      <c r="D7463" s="342">
        <v>52.4</v>
      </c>
      <c r="E7463" s="342">
        <v>45.15</v>
      </c>
      <c r="F7463" s="338" t="s">
        <v>32651</v>
      </c>
      <c r="G7463" s="334"/>
      <c r="H7463" s="334"/>
      <c r="I7463" s="334"/>
    </row>
    <row r="7464" spans="1:9" ht="12.75" customHeight="1">
      <c r="A7464" s="340" t="s">
        <v>15027</v>
      </c>
      <c r="B7464" s="338" t="s">
        <v>15028</v>
      </c>
      <c r="C7464" s="341" t="s">
        <v>14644</v>
      </c>
      <c r="D7464" s="342">
        <v>75.28</v>
      </c>
      <c r="E7464" s="342">
        <v>64.86</v>
      </c>
      <c r="F7464" s="338" t="s">
        <v>32651</v>
      </c>
      <c r="G7464" s="334"/>
      <c r="H7464" s="334"/>
      <c r="I7464" s="334"/>
    </row>
    <row r="7465" spans="1:9" ht="12.75" customHeight="1">
      <c r="A7465" s="340" t="s">
        <v>15029</v>
      </c>
      <c r="B7465" s="338" t="s">
        <v>15030</v>
      </c>
      <c r="C7465" s="341" t="s">
        <v>14644</v>
      </c>
      <c r="D7465" s="342">
        <v>60.16</v>
      </c>
      <c r="E7465" s="342">
        <v>51.84</v>
      </c>
      <c r="F7465" s="338" t="s">
        <v>32651</v>
      </c>
      <c r="G7465" s="334"/>
      <c r="H7465" s="334"/>
      <c r="I7465" s="334"/>
    </row>
    <row r="7466" spans="1:9" ht="12.75" customHeight="1">
      <c r="A7466" s="340" t="s">
        <v>15031</v>
      </c>
      <c r="B7466" s="338" t="s">
        <v>15032</v>
      </c>
      <c r="C7466" s="341" t="s">
        <v>14644</v>
      </c>
      <c r="D7466" s="342">
        <v>55.48</v>
      </c>
      <c r="E7466" s="342">
        <v>47.81</v>
      </c>
      <c r="F7466" s="338" t="s">
        <v>32651</v>
      </c>
      <c r="G7466" s="334"/>
      <c r="H7466" s="334"/>
      <c r="I7466" s="334"/>
    </row>
    <row r="7467" spans="1:9" ht="12.75" customHeight="1">
      <c r="A7467" s="340" t="s">
        <v>15033</v>
      </c>
      <c r="B7467" s="338" t="s">
        <v>15034</v>
      </c>
      <c r="C7467" s="341" t="s">
        <v>14644</v>
      </c>
      <c r="D7467" s="342">
        <v>60.16</v>
      </c>
      <c r="E7467" s="342">
        <v>51.84</v>
      </c>
      <c r="F7467" s="338" t="s">
        <v>32651</v>
      </c>
      <c r="G7467" s="334"/>
      <c r="H7467" s="334"/>
      <c r="I7467" s="334"/>
    </row>
    <row r="7468" spans="1:9" ht="12.75" customHeight="1">
      <c r="A7468" s="340" t="s">
        <v>15035</v>
      </c>
      <c r="B7468" s="338" t="s">
        <v>15036</v>
      </c>
      <c r="C7468" s="341" t="s">
        <v>14644</v>
      </c>
      <c r="D7468" s="342">
        <v>65.47</v>
      </c>
      <c r="E7468" s="342">
        <v>56.41</v>
      </c>
      <c r="F7468" s="338" t="s">
        <v>32651</v>
      </c>
      <c r="G7468" s="334"/>
      <c r="H7468" s="334"/>
      <c r="I7468" s="334"/>
    </row>
    <row r="7469" spans="1:9" ht="12.75" customHeight="1">
      <c r="A7469" s="340" t="s">
        <v>15037</v>
      </c>
      <c r="B7469" s="338" t="s">
        <v>15038</v>
      </c>
      <c r="C7469" s="341" t="s">
        <v>14644</v>
      </c>
      <c r="D7469" s="342">
        <v>42.08</v>
      </c>
      <c r="E7469" s="342">
        <v>36.26</v>
      </c>
      <c r="F7469" s="338" t="s">
        <v>32651</v>
      </c>
      <c r="G7469" s="334"/>
      <c r="H7469" s="334"/>
      <c r="I7469" s="334"/>
    </row>
    <row r="7470" spans="1:9" ht="12.75" customHeight="1">
      <c r="A7470" s="340" t="s">
        <v>15039</v>
      </c>
      <c r="B7470" s="338" t="s">
        <v>15040</v>
      </c>
      <c r="C7470" s="341" t="s">
        <v>14644</v>
      </c>
      <c r="D7470" s="342">
        <v>61.92</v>
      </c>
      <c r="E7470" s="342">
        <v>53.35</v>
      </c>
      <c r="F7470" s="338" t="s">
        <v>32651</v>
      </c>
      <c r="G7470" s="334"/>
      <c r="H7470" s="334"/>
      <c r="I7470" s="334"/>
    </row>
    <row r="7471" spans="1:9" ht="12.75" customHeight="1">
      <c r="A7471" s="340" t="s">
        <v>15041</v>
      </c>
      <c r="B7471" s="338" t="s">
        <v>15042</v>
      </c>
      <c r="C7471" s="341" t="s">
        <v>14644</v>
      </c>
      <c r="D7471" s="342">
        <v>47.09</v>
      </c>
      <c r="E7471" s="342">
        <v>40.57</v>
      </c>
      <c r="F7471" s="338" t="s">
        <v>32651</v>
      </c>
      <c r="G7471" s="334"/>
      <c r="H7471" s="334"/>
      <c r="I7471" s="334"/>
    </row>
    <row r="7472" spans="1:9" ht="12.75" customHeight="1">
      <c r="A7472" s="340" t="s">
        <v>15043</v>
      </c>
      <c r="B7472" s="338" t="s">
        <v>15044</v>
      </c>
      <c r="C7472" s="341" t="s">
        <v>14644</v>
      </c>
      <c r="D7472" s="342">
        <v>50.75</v>
      </c>
      <c r="E7472" s="342">
        <v>43.73</v>
      </c>
      <c r="F7472" s="338" t="s">
        <v>32651</v>
      </c>
      <c r="G7472" s="334"/>
      <c r="H7472" s="334"/>
      <c r="I7472" s="334"/>
    </row>
    <row r="7473" spans="1:9" ht="12.75" customHeight="1">
      <c r="A7473" s="340" t="s">
        <v>15045</v>
      </c>
      <c r="B7473" s="338" t="s">
        <v>15046</v>
      </c>
      <c r="C7473" s="341" t="s">
        <v>14644</v>
      </c>
      <c r="D7473" s="342">
        <v>69.31</v>
      </c>
      <c r="E7473" s="342">
        <v>59.72</v>
      </c>
      <c r="F7473" s="338" t="s">
        <v>32651</v>
      </c>
      <c r="G7473" s="334"/>
      <c r="H7473" s="334"/>
      <c r="I7473" s="334"/>
    </row>
    <row r="7474" spans="1:9" ht="12.75" customHeight="1">
      <c r="A7474" s="340" t="s">
        <v>15047</v>
      </c>
      <c r="B7474" s="338" t="s">
        <v>15048</v>
      </c>
      <c r="C7474" s="341" t="s">
        <v>14644</v>
      </c>
      <c r="D7474" s="342">
        <v>45.11</v>
      </c>
      <c r="E7474" s="342">
        <v>38.869999999999997</v>
      </c>
      <c r="F7474" s="338" t="s">
        <v>32651</v>
      </c>
      <c r="G7474" s="334"/>
      <c r="H7474" s="334"/>
      <c r="I7474" s="334"/>
    </row>
    <row r="7475" spans="1:9" ht="12.75" customHeight="1">
      <c r="A7475" s="340" t="s">
        <v>15049</v>
      </c>
      <c r="B7475" s="338" t="s">
        <v>15050</v>
      </c>
      <c r="C7475" s="341" t="s">
        <v>14644</v>
      </c>
      <c r="D7475" s="342">
        <v>40.98</v>
      </c>
      <c r="E7475" s="342">
        <v>35.31</v>
      </c>
      <c r="F7475" s="338" t="s">
        <v>32651</v>
      </c>
      <c r="G7475" s="334"/>
      <c r="H7475" s="334"/>
      <c r="I7475" s="334"/>
    </row>
    <row r="7476" spans="1:9" ht="12.75" customHeight="1">
      <c r="A7476" s="340" t="s">
        <v>15051</v>
      </c>
      <c r="B7476" s="338" t="s">
        <v>15052</v>
      </c>
      <c r="C7476" s="341" t="s">
        <v>14644</v>
      </c>
      <c r="D7476" s="342">
        <v>43.08</v>
      </c>
      <c r="E7476" s="342">
        <v>37.119999999999997</v>
      </c>
      <c r="F7476" s="338" t="s">
        <v>32651</v>
      </c>
      <c r="G7476" s="334"/>
      <c r="H7476" s="334"/>
      <c r="I7476" s="334"/>
    </row>
    <row r="7477" spans="1:9" ht="12.75" customHeight="1">
      <c r="A7477" s="340" t="s">
        <v>15053</v>
      </c>
      <c r="B7477" s="338" t="s">
        <v>15054</v>
      </c>
      <c r="C7477" s="341" t="s">
        <v>14644</v>
      </c>
      <c r="D7477" s="342">
        <v>16.62</v>
      </c>
      <c r="E7477" s="342">
        <v>14.32</v>
      </c>
      <c r="F7477" s="338" t="s">
        <v>32651</v>
      </c>
      <c r="G7477" s="334"/>
      <c r="H7477" s="334"/>
      <c r="I7477" s="334"/>
    </row>
    <row r="7478" spans="1:9" ht="12.75" customHeight="1">
      <c r="A7478" s="340" t="s">
        <v>15055</v>
      </c>
      <c r="B7478" s="338" t="s">
        <v>14466</v>
      </c>
      <c r="C7478" s="341" t="s">
        <v>14644</v>
      </c>
      <c r="D7478" s="342">
        <v>5408.12</v>
      </c>
      <c r="E7478" s="342">
        <v>4880.3999999999996</v>
      </c>
      <c r="F7478" s="338" t="s">
        <v>32651</v>
      </c>
      <c r="G7478" s="334"/>
      <c r="H7478" s="334"/>
      <c r="I7478" s="334"/>
    </row>
    <row r="7479" spans="1:9" ht="12.75" customHeight="1">
      <c r="A7479" s="340" t="s">
        <v>15056</v>
      </c>
      <c r="B7479" s="338" t="s">
        <v>15057</v>
      </c>
      <c r="C7479" s="341" t="s">
        <v>14644</v>
      </c>
      <c r="D7479" s="342">
        <v>5489.55</v>
      </c>
      <c r="E7479" s="342">
        <v>4950.24</v>
      </c>
      <c r="F7479" s="338" t="s">
        <v>32651</v>
      </c>
      <c r="G7479" s="334"/>
      <c r="H7479" s="334"/>
      <c r="I7479" s="334"/>
    </row>
    <row r="7480" spans="1:9" ht="12.75" customHeight="1">
      <c r="A7480" s="340" t="s">
        <v>15058</v>
      </c>
      <c r="B7480" s="338" t="s">
        <v>15059</v>
      </c>
      <c r="C7480" s="341" t="s">
        <v>14644</v>
      </c>
      <c r="D7480" s="342">
        <v>5182.54</v>
      </c>
      <c r="E7480" s="342">
        <v>4654.82</v>
      </c>
      <c r="F7480" s="338" t="s">
        <v>32651</v>
      </c>
      <c r="G7480" s="334"/>
      <c r="H7480" s="334"/>
      <c r="I7480" s="334"/>
    </row>
    <row r="7481" spans="1:9" ht="12.75" customHeight="1">
      <c r="A7481" s="340" t="s">
        <v>15060</v>
      </c>
      <c r="B7481" s="338" t="s">
        <v>14472</v>
      </c>
      <c r="C7481" s="341" t="s">
        <v>14644</v>
      </c>
      <c r="D7481" s="342">
        <v>5020.2299999999996</v>
      </c>
      <c r="E7481" s="342">
        <v>4546.18</v>
      </c>
      <c r="F7481" s="338" t="s">
        <v>32651</v>
      </c>
      <c r="G7481" s="334"/>
      <c r="H7481" s="334"/>
      <c r="I7481" s="334"/>
    </row>
    <row r="7482" spans="1:9" ht="12.75" customHeight="1">
      <c r="A7482" s="340" t="s">
        <v>15061</v>
      </c>
      <c r="B7482" s="338" t="s">
        <v>14881</v>
      </c>
      <c r="C7482" s="341" t="s">
        <v>14644</v>
      </c>
      <c r="D7482" s="342">
        <v>5726.74</v>
      </c>
      <c r="E7482" s="342">
        <v>5197.58</v>
      </c>
      <c r="F7482" s="338" t="s">
        <v>32651</v>
      </c>
      <c r="G7482" s="334"/>
      <c r="H7482" s="334"/>
      <c r="I7482" s="334"/>
    </row>
    <row r="7483" spans="1:9" ht="12.75" customHeight="1">
      <c r="A7483" s="340" t="s">
        <v>15062</v>
      </c>
      <c r="B7483" s="338" t="s">
        <v>15063</v>
      </c>
      <c r="C7483" s="341" t="s">
        <v>14644</v>
      </c>
      <c r="D7483" s="342">
        <v>5408.12</v>
      </c>
      <c r="E7483" s="342">
        <v>4880.3999999999996</v>
      </c>
      <c r="F7483" s="338" t="s">
        <v>32651</v>
      </c>
      <c r="G7483" s="334"/>
      <c r="H7483" s="334"/>
      <c r="I7483" s="334"/>
    </row>
    <row r="7484" spans="1:9" ht="12.75" customHeight="1">
      <c r="A7484" s="340" t="s">
        <v>15064</v>
      </c>
      <c r="B7484" s="338" t="s">
        <v>14476</v>
      </c>
      <c r="C7484" s="341" t="s">
        <v>14644</v>
      </c>
      <c r="D7484" s="342">
        <v>5236.91</v>
      </c>
      <c r="E7484" s="342">
        <v>4729.6099999999997</v>
      </c>
      <c r="F7484" s="338" t="s">
        <v>32651</v>
      </c>
      <c r="G7484" s="334"/>
      <c r="H7484" s="334"/>
      <c r="I7484" s="334"/>
    </row>
    <row r="7485" spans="1:9" ht="12.75" customHeight="1">
      <c r="A7485" s="340" t="s">
        <v>15065</v>
      </c>
      <c r="B7485" s="338" t="s">
        <v>14478</v>
      </c>
      <c r="C7485" s="341" t="s">
        <v>14644</v>
      </c>
      <c r="D7485" s="342">
        <v>5757.44</v>
      </c>
      <c r="E7485" s="342">
        <v>5181.3999999999996</v>
      </c>
      <c r="F7485" s="338" t="s">
        <v>32651</v>
      </c>
      <c r="G7485" s="334"/>
      <c r="H7485" s="334"/>
      <c r="I7485" s="334"/>
    </row>
    <row r="7486" spans="1:9" ht="12.75" customHeight="1">
      <c r="A7486" s="340" t="s">
        <v>15066</v>
      </c>
      <c r="B7486" s="338" t="s">
        <v>15067</v>
      </c>
      <c r="C7486" s="341" t="s">
        <v>14644</v>
      </c>
      <c r="D7486" s="342">
        <v>4621.71</v>
      </c>
      <c r="E7486" s="342">
        <v>4171.58</v>
      </c>
      <c r="F7486" s="338" t="s">
        <v>32651</v>
      </c>
      <c r="G7486" s="334"/>
      <c r="H7486" s="334"/>
      <c r="I7486" s="334"/>
    </row>
    <row r="7487" spans="1:9" ht="12.75" customHeight="1">
      <c r="A7487" s="340" t="s">
        <v>15068</v>
      </c>
      <c r="B7487" s="338" t="s">
        <v>14883</v>
      </c>
      <c r="C7487" s="341" t="s">
        <v>14644</v>
      </c>
      <c r="D7487" s="342">
        <v>5025.79</v>
      </c>
      <c r="E7487" s="342">
        <v>4550.96</v>
      </c>
      <c r="F7487" s="338" t="s">
        <v>32651</v>
      </c>
      <c r="G7487" s="334"/>
      <c r="H7487" s="334"/>
      <c r="I7487" s="334"/>
    </row>
    <row r="7488" spans="1:9" ht="12.75" customHeight="1">
      <c r="A7488" s="340" t="s">
        <v>15069</v>
      </c>
      <c r="B7488" s="338" t="s">
        <v>14484</v>
      </c>
      <c r="C7488" s="341" t="s">
        <v>14644</v>
      </c>
      <c r="D7488" s="342">
        <v>5299</v>
      </c>
      <c r="E7488" s="342">
        <v>4768.3900000000003</v>
      </c>
      <c r="F7488" s="338" t="s">
        <v>32651</v>
      </c>
      <c r="G7488" s="334"/>
      <c r="H7488" s="334"/>
      <c r="I7488" s="334"/>
    </row>
    <row r="7489" spans="1:9" ht="12.75" customHeight="1">
      <c r="A7489" s="340" t="s">
        <v>15070</v>
      </c>
      <c r="B7489" s="338" t="s">
        <v>15071</v>
      </c>
      <c r="C7489" s="341" t="s">
        <v>14644</v>
      </c>
      <c r="D7489" s="342">
        <v>7065.95</v>
      </c>
      <c r="E7489" s="342">
        <v>6146.32</v>
      </c>
      <c r="F7489" s="338" t="s">
        <v>32651</v>
      </c>
      <c r="G7489" s="334"/>
      <c r="H7489" s="334"/>
      <c r="I7489" s="334"/>
    </row>
    <row r="7490" spans="1:9" ht="12.75" customHeight="1">
      <c r="A7490" s="340" t="s">
        <v>15072</v>
      </c>
      <c r="B7490" s="338" t="s">
        <v>14488</v>
      </c>
      <c r="C7490" s="341" t="s">
        <v>14644</v>
      </c>
      <c r="D7490" s="342">
        <v>5182.54</v>
      </c>
      <c r="E7490" s="342">
        <v>4654.82</v>
      </c>
      <c r="F7490" s="338" t="s">
        <v>32651</v>
      </c>
      <c r="G7490" s="334"/>
      <c r="H7490" s="334"/>
      <c r="I7490" s="334"/>
    </row>
    <row r="7491" spans="1:9" ht="12.75" customHeight="1">
      <c r="A7491" s="340" t="s">
        <v>15073</v>
      </c>
      <c r="B7491" s="338" t="s">
        <v>15074</v>
      </c>
      <c r="C7491" s="341" t="s">
        <v>14644</v>
      </c>
      <c r="D7491" s="342">
        <v>5418.58</v>
      </c>
      <c r="E7491" s="342">
        <v>4889.42</v>
      </c>
      <c r="F7491" s="338" t="s">
        <v>32651</v>
      </c>
      <c r="G7491" s="334"/>
      <c r="H7491" s="334"/>
      <c r="I7491" s="334"/>
    </row>
    <row r="7492" spans="1:9" ht="12.75" customHeight="1">
      <c r="A7492" s="340" t="s">
        <v>15075</v>
      </c>
      <c r="B7492" s="338" t="s">
        <v>14492</v>
      </c>
      <c r="C7492" s="341" t="s">
        <v>14644</v>
      </c>
      <c r="D7492" s="342">
        <v>4994.7700000000004</v>
      </c>
      <c r="E7492" s="342">
        <v>4520.9799999999996</v>
      </c>
      <c r="F7492" s="338" t="s">
        <v>32651</v>
      </c>
      <c r="G7492" s="334"/>
      <c r="H7492" s="334"/>
      <c r="I7492" s="334"/>
    </row>
    <row r="7493" spans="1:9" ht="12.75" customHeight="1">
      <c r="A7493" s="340" t="s">
        <v>15076</v>
      </c>
      <c r="B7493" s="338" t="s">
        <v>14494</v>
      </c>
      <c r="C7493" s="341" t="s">
        <v>14644</v>
      </c>
      <c r="D7493" s="342">
        <v>5773.6</v>
      </c>
      <c r="E7493" s="342">
        <v>5030.92</v>
      </c>
      <c r="F7493" s="338" t="s">
        <v>32651</v>
      </c>
      <c r="G7493" s="334"/>
      <c r="H7493" s="334"/>
      <c r="I7493" s="334"/>
    </row>
    <row r="7494" spans="1:9" ht="12.75" customHeight="1">
      <c r="A7494" s="340" t="s">
        <v>15077</v>
      </c>
      <c r="B7494" s="338" t="s">
        <v>15078</v>
      </c>
      <c r="C7494" s="341" t="s">
        <v>14644</v>
      </c>
      <c r="D7494" s="342">
        <v>6426.6</v>
      </c>
      <c r="E7494" s="342">
        <v>5593.13</v>
      </c>
      <c r="F7494" s="338" t="s">
        <v>32651</v>
      </c>
      <c r="G7494" s="334"/>
      <c r="H7494" s="334"/>
      <c r="I7494" s="334"/>
    </row>
    <row r="7495" spans="1:9" ht="12.75" customHeight="1">
      <c r="A7495" s="340" t="s">
        <v>15079</v>
      </c>
      <c r="B7495" s="338" t="s">
        <v>15080</v>
      </c>
      <c r="C7495" s="341" t="s">
        <v>14644</v>
      </c>
      <c r="D7495" s="342">
        <v>5768.86</v>
      </c>
      <c r="E7495" s="342">
        <v>5191.24</v>
      </c>
      <c r="F7495" s="338" t="s">
        <v>32651</v>
      </c>
      <c r="G7495" s="334"/>
      <c r="H7495" s="334"/>
      <c r="I7495" s="334"/>
    </row>
    <row r="7496" spans="1:9" ht="12.75" customHeight="1">
      <c r="A7496" s="340" t="s">
        <v>15081</v>
      </c>
      <c r="B7496" s="338" t="s">
        <v>15082</v>
      </c>
      <c r="C7496" s="341" t="s">
        <v>14644</v>
      </c>
      <c r="D7496" s="342">
        <v>5774.42</v>
      </c>
      <c r="E7496" s="342">
        <v>5164.82</v>
      </c>
      <c r="F7496" s="338" t="s">
        <v>32651</v>
      </c>
      <c r="G7496" s="334"/>
      <c r="H7496" s="334"/>
      <c r="I7496" s="334"/>
    </row>
    <row r="7497" spans="1:9" ht="12.75" customHeight="1">
      <c r="A7497" s="340" t="s">
        <v>15083</v>
      </c>
      <c r="B7497" s="338" t="s">
        <v>14502</v>
      </c>
      <c r="C7497" s="341" t="s">
        <v>14644</v>
      </c>
      <c r="D7497" s="342">
        <v>5757.41</v>
      </c>
      <c r="E7497" s="342">
        <v>5181.37</v>
      </c>
      <c r="F7497" s="338" t="s">
        <v>32651</v>
      </c>
      <c r="G7497" s="334"/>
      <c r="H7497" s="334"/>
      <c r="I7497" s="334"/>
    </row>
    <row r="7498" spans="1:9" ht="12.75" customHeight="1">
      <c r="A7498" s="340" t="s">
        <v>15084</v>
      </c>
      <c r="B7498" s="338" t="s">
        <v>15085</v>
      </c>
      <c r="C7498" s="341" t="s">
        <v>14644</v>
      </c>
      <c r="D7498" s="342">
        <v>5392.25</v>
      </c>
      <c r="E7498" s="342">
        <v>4863.09</v>
      </c>
      <c r="F7498" s="338" t="s">
        <v>32651</v>
      </c>
      <c r="G7498" s="334"/>
      <c r="H7498" s="334"/>
      <c r="I7498" s="334"/>
    </row>
    <row r="7499" spans="1:9" ht="12.75" customHeight="1">
      <c r="A7499" s="340" t="s">
        <v>15086</v>
      </c>
      <c r="B7499" s="338" t="s">
        <v>15087</v>
      </c>
      <c r="C7499" s="341" t="s">
        <v>14644</v>
      </c>
      <c r="D7499" s="342">
        <v>5742.53</v>
      </c>
      <c r="E7499" s="342">
        <v>5164.91</v>
      </c>
      <c r="F7499" s="338" t="s">
        <v>32651</v>
      </c>
      <c r="G7499" s="334"/>
      <c r="H7499" s="334"/>
      <c r="I7499" s="334"/>
    </row>
    <row r="7500" spans="1:9" ht="12.75" customHeight="1">
      <c r="A7500" s="340" t="s">
        <v>15088</v>
      </c>
      <c r="B7500" s="338" t="s">
        <v>14506</v>
      </c>
      <c r="C7500" s="341" t="s">
        <v>14644</v>
      </c>
      <c r="D7500" s="342">
        <v>5731.11</v>
      </c>
      <c r="E7500" s="342">
        <v>5155.07</v>
      </c>
      <c r="F7500" s="338" t="s">
        <v>32651</v>
      </c>
      <c r="G7500" s="334"/>
      <c r="H7500" s="334"/>
      <c r="I7500" s="334"/>
    </row>
    <row r="7501" spans="1:9" ht="12.75" customHeight="1">
      <c r="A7501" s="340" t="s">
        <v>15089</v>
      </c>
      <c r="B7501" s="338" t="s">
        <v>15090</v>
      </c>
      <c r="C7501" s="341" t="s">
        <v>14644</v>
      </c>
      <c r="D7501" s="342">
        <v>7553.63</v>
      </c>
      <c r="E7501" s="342">
        <v>6697.88</v>
      </c>
      <c r="F7501" s="338" t="s">
        <v>32651</v>
      </c>
      <c r="G7501" s="334"/>
      <c r="H7501" s="334"/>
      <c r="I7501" s="334"/>
    </row>
    <row r="7502" spans="1:9" ht="12.75" customHeight="1">
      <c r="A7502" s="340" t="s">
        <v>15091</v>
      </c>
      <c r="B7502" s="338" t="s">
        <v>14510</v>
      </c>
      <c r="C7502" s="341" t="s">
        <v>14644</v>
      </c>
      <c r="D7502" s="342">
        <v>7174.19</v>
      </c>
      <c r="E7502" s="342">
        <v>6401.82</v>
      </c>
      <c r="F7502" s="338" t="s">
        <v>32651</v>
      </c>
      <c r="G7502" s="334"/>
      <c r="H7502" s="334"/>
      <c r="I7502" s="334"/>
    </row>
    <row r="7503" spans="1:9" ht="12.75" customHeight="1">
      <c r="A7503" s="340" t="s">
        <v>15092</v>
      </c>
      <c r="B7503" s="338" t="s">
        <v>15093</v>
      </c>
      <c r="C7503" s="341" t="s">
        <v>14644</v>
      </c>
      <c r="D7503" s="342">
        <v>6797.36</v>
      </c>
      <c r="E7503" s="342">
        <v>6077.12</v>
      </c>
      <c r="F7503" s="338" t="s">
        <v>32651</v>
      </c>
      <c r="G7503" s="334"/>
      <c r="H7503" s="334"/>
      <c r="I7503" s="334"/>
    </row>
    <row r="7504" spans="1:9" ht="12.75" customHeight="1">
      <c r="A7504" s="340" t="s">
        <v>15094</v>
      </c>
      <c r="B7504" s="338" t="s">
        <v>14514</v>
      </c>
      <c r="C7504" s="341" t="s">
        <v>14644</v>
      </c>
      <c r="D7504" s="342">
        <v>8125.46</v>
      </c>
      <c r="E7504" s="342">
        <v>7221.5</v>
      </c>
      <c r="F7504" s="338" t="s">
        <v>32651</v>
      </c>
      <c r="G7504" s="334"/>
      <c r="H7504" s="334"/>
      <c r="I7504" s="334"/>
    </row>
    <row r="7505" spans="1:9" ht="12.75" customHeight="1">
      <c r="A7505" s="340" t="s">
        <v>15095</v>
      </c>
      <c r="B7505" s="338" t="s">
        <v>14516</v>
      </c>
      <c r="C7505" s="341" t="s">
        <v>14644</v>
      </c>
      <c r="D7505" s="342">
        <v>6328.25</v>
      </c>
      <c r="E7505" s="342">
        <v>5655.25</v>
      </c>
      <c r="F7505" s="338" t="s">
        <v>32651</v>
      </c>
      <c r="G7505" s="334"/>
      <c r="H7505" s="334"/>
      <c r="I7505" s="334"/>
    </row>
    <row r="7506" spans="1:9" ht="12.75" customHeight="1">
      <c r="A7506" s="340" t="s">
        <v>15096</v>
      </c>
      <c r="B7506" s="338" t="s">
        <v>14518</v>
      </c>
      <c r="C7506" s="341" t="s">
        <v>14644</v>
      </c>
      <c r="D7506" s="342">
        <v>5757.44</v>
      </c>
      <c r="E7506" s="342">
        <v>5181.3999999999996</v>
      </c>
      <c r="F7506" s="338" t="s">
        <v>32651</v>
      </c>
      <c r="G7506" s="334"/>
      <c r="H7506" s="334"/>
      <c r="I7506" s="334"/>
    </row>
    <row r="7507" spans="1:9" ht="12.75" customHeight="1">
      <c r="A7507" s="340" t="s">
        <v>15097</v>
      </c>
      <c r="B7507" s="338" t="s">
        <v>14520</v>
      </c>
      <c r="C7507" s="341" t="s">
        <v>14644</v>
      </c>
      <c r="D7507" s="342">
        <v>5791.74</v>
      </c>
      <c r="E7507" s="342">
        <v>5210.95</v>
      </c>
      <c r="F7507" s="338" t="s">
        <v>32651</v>
      </c>
      <c r="G7507" s="334"/>
      <c r="H7507" s="334"/>
      <c r="I7507" s="334"/>
    </row>
    <row r="7508" spans="1:9" ht="12.75" customHeight="1">
      <c r="A7508" s="340" t="s">
        <v>15098</v>
      </c>
      <c r="B7508" s="338" t="s">
        <v>15099</v>
      </c>
      <c r="C7508" s="341" t="s">
        <v>14644</v>
      </c>
      <c r="D7508" s="342">
        <v>6011.46</v>
      </c>
      <c r="E7508" s="342">
        <v>5369.07</v>
      </c>
      <c r="F7508" s="338" t="s">
        <v>32651</v>
      </c>
      <c r="G7508" s="334"/>
      <c r="H7508" s="334"/>
      <c r="I7508" s="334"/>
    </row>
    <row r="7509" spans="1:9" ht="12.75" customHeight="1">
      <c r="A7509" s="340" t="s">
        <v>15100</v>
      </c>
      <c r="B7509" s="338" t="s">
        <v>14615</v>
      </c>
      <c r="C7509" s="341" t="s">
        <v>14644</v>
      </c>
      <c r="D7509" s="342">
        <v>5244.94</v>
      </c>
      <c r="E7509" s="342">
        <v>4739.8</v>
      </c>
      <c r="F7509" s="338" t="s">
        <v>32651</v>
      </c>
      <c r="G7509" s="334"/>
      <c r="H7509" s="334"/>
      <c r="I7509" s="334"/>
    </row>
    <row r="7510" spans="1:9" ht="12.75" customHeight="1">
      <c r="A7510" s="340" t="s">
        <v>15101</v>
      </c>
      <c r="B7510" s="338" t="s">
        <v>15102</v>
      </c>
      <c r="C7510" s="341" t="s">
        <v>14644</v>
      </c>
      <c r="D7510" s="342">
        <v>6511.69</v>
      </c>
      <c r="E7510" s="342">
        <v>5856.44</v>
      </c>
      <c r="F7510" s="338" t="s">
        <v>32651</v>
      </c>
      <c r="G7510" s="334"/>
      <c r="H7510" s="334"/>
      <c r="I7510" s="334"/>
    </row>
    <row r="7511" spans="1:9" ht="12.75" customHeight="1">
      <c r="A7511" s="340" t="s">
        <v>15103</v>
      </c>
      <c r="B7511" s="338" t="s">
        <v>14524</v>
      </c>
      <c r="C7511" s="341" t="s">
        <v>14644</v>
      </c>
      <c r="D7511" s="342">
        <v>5742.53</v>
      </c>
      <c r="E7511" s="342">
        <v>5164.91</v>
      </c>
      <c r="F7511" s="338" t="s">
        <v>32651</v>
      </c>
      <c r="G7511" s="334"/>
      <c r="H7511" s="334"/>
      <c r="I7511" s="334"/>
    </row>
    <row r="7512" spans="1:9" ht="12.75" customHeight="1">
      <c r="A7512" s="340" t="s">
        <v>15104</v>
      </c>
      <c r="B7512" s="338" t="s">
        <v>15105</v>
      </c>
      <c r="C7512" s="341" t="s">
        <v>14644</v>
      </c>
      <c r="D7512" s="342">
        <v>5920.21</v>
      </c>
      <c r="E7512" s="342">
        <v>5321.64</v>
      </c>
      <c r="F7512" s="338" t="s">
        <v>32651</v>
      </c>
      <c r="G7512" s="334"/>
      <c r="H7512" s="334"/>
      <c r="I7512" s="334"/>
    </row>
    <row r="7513" spans="1:9" ht="12.75" customHeight="1">
      <c r="A7513" s="340" t="s">
        <v>15106</v>
      </c>
      <c r="B7513" s="338" t="s">
        <v>15107</v>
      </c>
      <c r="C7513" s="341" t="s">
        <v>14644</v>
      </c>
      <c r="D7513" s="342">
        <v>7050.98</v>
      </c>
      <c r="E7513" s="342">
        <v>6264.78</v>
      </c>
      <c r="F7513" s="338" t="s">
        <v>32651</v>
      </c>
      <c r="G7513" s="334"/>
      <c r="H7513" s="334"/>
      <c r="I7513" s="334"/>
    </row>
    <row r="7514" spans="1:9" ht="12.75" customHeight="1">
      <c r="A7514" s="340" t="s">
        <v>15108</v>
      </c>
      <c r="B7514" s="338" t="s">
        <v>14887</v>
      </c>
      <c r="C7514" s="341" t="s">
        <v>14644</v>
      </c>
      <c r="D7514" s="342">
        <v>7135.83</v>
      </c>
      <c r="E7514" s="342">
        <v>6368.77</v>
      </c>
      <c r="F7514" s="338" t="s">
        <v>32651</v>
      </c>
      <c r="G7514" s="334"/>
      <c r="H7514" s="334"/>
      <c r="I7514" s="334"/>
    </row>
    <row r="7515" spans="1:9" ht="12.75" customHeight="1">
      <c r="A7515" s="340" t="s">
        <v>15109</v>
      </c>
      <c r="B7515" s="338" t="s">
        <v>15110</v>
      </c>
      <c r="C7515" s="341" t="s">
        <v>14644</v>
      </c>
      <c r="D7515" s="342">
        <v>7077.24</v>
      </c>
      <c r="E7515" s="342">
        <v>6318.28</v>
      </c>
      <c r="F7515" s="338" t="s">
        <v>32651</v>
      </c>
      <c r="G7515" s="334"/>
      <c r="H7515" s="334"/>
      <c r="I7515" s="334"/>
    </row>
    <row r="7516" spans="1:9" ht="12.75" customHeight="1">
      <c r="A7516" s="340" t="s">
        <v>15111</v>
      </c>
      <c r="B7516" s="338" t="s">
        <v>15112</v>
      </c>
      <c r="C7516" s="341" t="s">
        <v>14644</v>
      </c>
      <c r="D7516" s="342">
        <v>4989.07</v>
      </c>
      <c r="E7516" s="342">
        <v>4488.12</v>
      </c>
      <c r="F7516" s="338" t="s">
        <v>32651</v>
      </c>
      <c r="G7516" s="334"/>
      <c r="H7516" s="334"/>
      <c r="I7516" s="334"/>
    </row>
    <row r="7517" spans="1:9" ht="12.75" customHeight="1">
      <c r="A7517" s="340" t="s">
        <v>15113</v>
      </c>
      <c r="B7517" s="338" t="s">
        <v>15114</v>
      </c>
      <c r="C7517" s="341" t="s">
        <v>14644</v>
      </c>
      <c r="D7517" s="342">
        <v>5918.39</v>
      </c>
      <c r="E7517" s="342">
        <v>5319.74</v>
      </c>
      <c r="F7517" s="338" t="s">
        <v>32651</v>
      </c>
      <c r="G7517" s="334"/>
      <c r="H7517" s="334"/>
      <c r="I7517" s="334"/>
    </row>
    <row r="7518" spans="1:9" ht="12.75" customHeight="1">
      <c r="A7518" s="340" t="s">
        <v>15115</v>
      </c>
      <c r="B7518" s="338" t="s">
        <v>15116</v>
      </c>
      <c r="C7518" s="341" t="s">
        <v>14644</v>
      </c>
      <c r="D7518" s="342">
        <v>6230.36</v>
      </c>
      <c r="E7518" s="342">
        <v>5557.69</v>
      </c>
      <c r="F7518" s="338" t="s">
        <v>32651</v>
      </c>
      <c r="G7518" s="334"/>
      <c r="H7518" s="334"/>
      <c r="I7518" s="334"/>
    </row>
    <row r="7519" spans="1:9" ht="12.75" customHeight="1">
      <c r="A7519" s="340" t="s">
        <v>15117</v>
      </c>
      <c r="B7519" s="338" t="s">
        <v>15118</v>
      </c>
      <c r="C7519" s="341" t="s">
        <v>14644</v>
      </c>
      <c r="D7519" s="342">
        <v>7187.75</v>
      </c>
      <c r="E7519" s="342">
        <v>6382.63</v>
      </c>
      <c r="F7519" s="338" t="s">
        <v>32651</v>
      </c>
      <c r="G7519" s="334"/>
      <c r="H7519" s="334"/>
      <c r="I7519" s="334"/>
    </row>
    <row r="7520" spans="1:9" ht="12.75" customHeight="1">
      <c r="A7520" s="340" t="s">
        <v>15119</v>
      </c>
      <c r="B7520" s="338" t="s">
        <v>15120</v>
      </c>
      <c r="C7520" s="341" t="s">
        <v>14644</v>
      </c>
      <c r="D7520" s="342">
        <v>5265.41</v>
      </c>
      <c r="E7520" s="342">
        <v>4726.2299999999996</v>
      </c>
      <c r="F7520" s="338" t="s">
        <v>32651</v>
      </c>
      <c r="G7520" s="334"/>
      <c r="H7520" s="334"/>
      <c r="I7520" s="334"/>
    </row>
    <row r="7521" spans="1:9" ht="12.75" customHeight="1">
      <c r="A7521" s="340" t="s">
        <v>15121</v>
      </c>
      <c r="B7521" s="338" t="s">
        <v>15122</v>
      </c>
      <c r="C7521" s="341" t="s">
        <v>14644</v>
      </c>
      <c r="D7521" s="342">
        <v>6665.6</v>
      </c>
      <c r="E7521" s="342">
        <v>5932.71</v>
      </c>
      <c r="F7521" s="338" t="s">
        <v>32651</v>
      </c>
      <c r="G7521" s="334"/>
      <c r="H7521" s="334"/>
      <c r="I7521" s="334"/>
    </row>
    <row r="7522" spans="1:9" ht="12.75" customHeight="1">
      <c r="A7522" s="340" t="s">
        <v>15123</v>
      </c>
      <c r="B7522" s="338" t="s">
        <v>15124</v>
      </c>
      <c r="C7522" s="341" t="s">
        <v>14644</v>
      </c>
      <c r="D7522" s="342">
        <v>4209.18</v>
      </c>
      <c r="E7522" s="342">
        <v>3682.92</v>
      </c>
      <c r="F7522" s="338" t="s">
        <v>32651</v>
      </c>
      <c r="G7522" s="334"/>
      <c r="H7522" s="334"/>
      <c r="I7522" s="334"/>
    </row>
    <row r="7523" spans="1:9" ht="12.75" customHeight="1">
      <c r="A7523" s="340" t="s">
        <v>15125</v>
      </c>
      <c r="B7523" s="338" t="s">
        <v>15126</v>
      </c>
      <c r="C7523" s="341" t="s">
        <v>14644</v>
      </c>
      <c r="D7523" s="342">
        <v>5602.8</v>
      </c>
      <c r="E7523" s="342">
        <v>5016.95</v>
      </c>
      <c r="F7523" s="338" t="s">
        <v>32651</v>
      </c>
      <c r="G7523" s="334"/>
      <c r="H7523" s="334"/>
      <c r="I7523" s="334"/>
    </row>
    <row r="7524" spans="1:9" ht="12.75" customHeight="1">
      <c r="A7524" s="340" t="s">
        <v>15127</v>
      </c>
      <c r="B7524" s="338" t="s">
        <v>14548</v>
      </c>
      <c r="C7524" s="341" t="s">
        <v>14644</v>
      </c>
      <c r="D7524" s="342">
        <v>5266.7</v>
      </c>
      <c r="E7524" s="342">
        <v>4727.3500000000004</v>
      </c>
      <c r="F7524" s="338" t="s">
        <v>32651</v>
      </c>
      <c r="G7524" s="334"/>
      <c r="H7524" s="334"/>
      <c r="I7524" s="334"/>
    </row>
    <row r="7525" spans="1:9" ht="12.75" customHeight="1">
      <c r="A7525" s="340" t="s">
        <v>15128</v>
      </c>
      <c r="B7525" s="338" t="s">
        <v>15129</v>
      </c>
      <c r="C7525" s="341" t="s">
        <v>14644</v>
      </c>
      <c r="D7525" s="342">
        <v>4903.18</v>
      </c>
      <c r="E7525" s="342">
        <v>4414.1099999999997</v>
      </c>
      <c r="F7525" s="338" t="s">
        <v>32651</v>
      </c>
      <c r="G7525" s="334"/>
      <c r="H7525" s="334"/>
      <c r="I7525" s="334"/>
    </row>
    <row r="7526" spans="1:9" ht="12.75" customHeight="1">
      <c r="A7526" s="340" t="s">
        <v>15130</v>
      </c>
      <c r="B7526" s="338" t="s">
        <v>15131</v>
      </c>
      <c r="C7526" s="341" t="s">
        <v>14644</v>
      </c>
      <c r="D7526" s="342">
        <v>4678.24</v>
      </c>
      <c r="E7526" s="342">
        <v>4220.28</v>
      </c>
      <c r="F7526" s="338" t="s">
        <v>32651</v>
      </c>
      <c r="G7526" s="334"/>
      <c r="H7526" s="334"/>
      <c r="I7526" s="334"/>
    </row>
    <row r="7527" spans="1:9" ht="12.75" customHeight="1">
      <c r="A7527" s="340" t="s">
        <v>15132</v>
      </c>
      <c r="B7527" s="338" t="s">
        <v>15133</v>
      </c>
      <c r="C7527" s="341" t="s">
        <v>14644</v>
      </c>
      <c r="D7527" s="342">
        <v>5266.7</v>
      </c>
      <c r="E7527" s="342">
        <v>4727.3500000000004</v>
      </c>
      <c r="F7527" s="338" t="s">
        <v>32651</v>
      </c>
      <c r="G7527" s="334"/>
      <c r="H7527" s="334"/>
      <c r="I7527" s="334"/>
    </row>
    <row r="7528" spans="1:9" ht="12.75" customHeight="1">
      <c r="A7528" s="340" t="s">
        <v>15134</v>
      </c>
      <c r="B7528" s="338" t="s">
        <v>14555</v>
      </c>
      <c r="C7528" s="341" t="s">
        <v>14644</v>
      </c>
      <c r="D7528" s="342">
        <v>6583.32</v>
      </c>
      <c r="E7528" s="342">
        <v>5861.81</v>
      </c>
      <c r="F7528" s="338" t="s">
        <v>32651</v>
      </c>
      <c r="G7528" s="334"/>
      <c r="H7528" s="334"/>
      <c r="I7528" s="334"/>
    </row>
    <row r="7529" spans="1:9" ht="12.75" customHeight="1">
      <c r="A7529" s="340" t="s">
        <v>15135</v>
      </c>
      <c r="B7529" s="338" t="s">
        <v>15136</v>
      </c>
      <c r="C7529" s="341" t="s">
        <v>14644</v>
      </c>
      <c r="D7529" s="342">
        <v>5003.99</v>
      </c>
      <c r="E7529" s="342">
        <v>4500.9799999999996</v>
      </c>
      <c r="F7529" s="338" t="s">
        <v>32651</v>
      </c>
      <c r="G7529" s="334"/>
      <c r="H7529" s="334"/>
      <c r="I7529" s="334"/>
    </row>
    <row r="7530" spans="1:9" ht="12.75" customHeight="1">
      <c r="A7530" s="340" t="s">
        <v>15137</v>
      </c>
      <c r="B7530" s="338" t="s">
        <v>14559</v>
      </c>
      <c r="C7530" s="341" t="s">
        <v>14644</v>
      </c>
      <c r="D7530" s="342">
        <v>5129.01</v>
      </c>
      <c r="E7530" s="342">
        <v>4608.7</v>
      </c>
      <c r="F7530" s="338" t="s">
        <v>32651</v>
      </c>
      <c r="G7530" s="334"/>
      <c r="H7530" s="334"/>
      <c r="I7530" s="334"/>
    </row>
    <row r="7531" spans="1:9" ht="12.75" customHeight="1">
      <c r="A7531" s="340" t="s">
        <v>15138</v>
      </c>
      <c r="B7531" s="338" t="s">
        <v>15139</v>
      </c>
      <c r="C7531" s="341" t="s">
        <v>14644</v>
      </c>
      <c r="D7531" s="342">
        <v>4269.93</v>
      </c>
      <c r="E7531" s="342">
        <v>3868.47</v>
      </c>
      <c r="F7531" s="338" t="s">
        <v>32651</v>
      </c>
      <c r="G7531" s="334"/>
      <c r="H7531" s="334"/>
      <c r="I7531" s="334"/>
    </row>
    <row r="7532" spans="1:9" ht="12.75" customHeight="1">
      <c r="A7532" s="340" t="s">
        <v>15140</v>
      </c>
      <c r="B7532" s="338" t="s">
        <v>15141</v>
      </c>
      <c r="C7532" s="341" t="s">
        <v>14644</v>
      </c>
      <c r="D7532" s="342">
        <v>5562.7</v>
      </c>
      <c r="E7532" s="342">
        <v>4982.3900000000003</v>
      </c>
      <c r="F7532" s="338" t="s">
        <v>32651</v>
      </c>
      <c r="G7532" s="334"/>
      <c r="H7532" s="334"/>
      <c r="I7532" s="334"/>
    </row>
    <row r="7533" spans="1:9" ht="12.75" customHeight="1">
      <c r="A7533" s="340" t="s">
        <v>15142</v>
      </c>
      <c r="B7533" s="338" t="s">
        <v>14563</v>
      </c>
      <c r="C7533" s="341" t="s">
        <v>14644</v>
      </c>
      <c r="D7533" s="342">
        <v>4979.1099999999997</v>
      </c>
      <c r="E7533" s="342">
        <v>4479.54</v>
      </c>
      <c r="F7533" s="338" t="s">
        <v>32651</v>
      </c>
      <c r="G7533" s="334"/>
      <c r="H7533" s="334"/>
      <c r="I7533" s="334"/>
    </row>
    <row r="7534" spans="1:9" ht="12.75" customHeight="1">
      <c r="A7534" s="340" t="s">
        <v>15143</v>
      </c>
      <c r="B7534" s="338" t="s">
        <v>15144</v>
      </c>
      <c r="C7534" s="341" t="s">
        <v>14644</v>
      </c>
      <c r="D7534" s="342">
        <v>6756.42</v>
      </c>
      <c r="E7534" s="342">
        <v>6010.97</v>
      </c>
      <c r="F7534" s="338" t="s">
        <v>32651</v>
      </c>
      <c r="G7534" s="334"/>
      <c r="H7534" s="334"/>
      <c r="I7534" s="334"/>
    </row>
    <row r="7535" spans="1:9" ht="12.75" customHeight="1">
      <c r="A7535" s="340" t="s">
        <v>15145</v>
      </c>
      <c r="B7535" s="338" t="s">
        <v>14567</v>
      </c>
      <c r="C7535" s="341" t="s">
        <v>14644</v>
      </c>
      <c r="D7535" s="342">
        <v>6756.42</v>
      </c>
      <c r="E7535" s="342">
        <v>6010.97</v>
      </c>
      <c r="F7535" s="338" t="s">
        <v>32651</v>
      </c>
      <c r="G7535" s="334"/>
      <c r="H7535" s="334"/>
      <c r="I7535" s="334"/>
    </row>
    <row r="7536" spans="1:9" ht="12.75" customHeight="1">
      <c r="A7536" s="340" t="s">
        <v>15146</v>
      </c>
      <c r="B7536" s="338" t="s">
        <v>14569</v>
      </c>
      <c r="C7536" s="341" t="s">
        <v>14644</v>
      </c>
      <c r="D7536" s="342">
        <v>5266.7</v>
      </c>
      <c r="E7536" s="342">
        <v>4727.3500000000004</v>
      </c>
      <c r="F7536" s="338" t="s">
        <v>32651</v>
      </c>
      <c r="G7536" s="334"/>
      <c r="H7536" s="334"/>
      <c r="I7536" s="334"/>
    </row>
    <row r="7537" spans="1:9" ht="12.75" customHeight="1">
      <c r="A7537" s="340" t="s">
        <v>15147</v>
      </c>
      <c r="B7537" s="338" t="s">
        <v>15148</v>
      </c>
      <c r="C7537" s="341" t="s">
        <v>14644</v>
      </c>
      <c r="D7537" s="342">
        <v>5266.7</v>
      </c>
      <c r="E7537" s="342">
        <v>4727.3500000000004</v>
      </c>
      <c r="F7537" s="338" t="s">
        <v>32651</v>
      </c>
      <c r="G7537" s="334"/>
      <c r="H7537" s="334"/>
      <c r="I7537" s="334"/>
    </row>
    <row r="7538" spans="1:9" ht="12.75" customHeight="1">
      <c r="A7538" s="340" t="s">
        <v>15149</v>
      </c>
      <c r="B7538" s="338" t="s">
        <v>14573</v>
      </c>
      <c r="C7538" s="341" t="s">
        <v>14644</v>
      </c>
      <c r="D7538" s="342">
        <v>5335.93</v>
      </c>
      <c r="E7538" s="342">
        <v>4787</v>
      </c>
      <c r="F7538" s="338" t="s">
        <v>32651</v>
      </c>
      <c r="G7538" s="334"/>
      <c r="H7538" s="334"/>
      <c r="I7538" s="334"/>
    </row>
    <row r="7539" spans="1:9" ht="12.75" customHeight="1">
      <c r="A7539" s="340" t="s">
        <v>15150</v>
      </c>
      <c r="B7539" s="338" t="s">
        <v>14575</v>
      </c>
      <c r="C7539" s="341" t="s">
        <v>14644</v>
      </c>
      <c r="D7539" s="342">
        <v>6756.42</v>
      </c>
      <c r="E7539" s="342">
        <v>6010.97</v>
      </c>
      <c r="F7539" s="338" t="s">
        <v>32651</v>
      </c>
      <c r="G7539" s="334"/>
      <c r="H7539" s="334"/>
      <c r="I7539" s="334"/>
    </row>
    <row r="7540" spans="1:9" ht="15" customHeight="1">
      <c r="A7540" s="333" t="s">
        <v>15151</v>
      </c>
      <c r="B7540" s="333" t="s">
        <v>14581</v>
      </c>
      <c r="C7540" s="333" t="s">
        <v>14644</v>
      </c>
      <c r="D7540" s="397">
        <v>5768.86</v>
      </c>
      <c r="E7540" s="397">
        <v>5191.24</v>
      </c>
      <c r="F7540" s="338" t="s">
        <v>32651</v>
      </c>
    </row>
    <row r="7541" spans="1:9" ht="15" customHeight="1">
      <c r="A7541" s="333" t="s">
        <v>15152</v>
      </c>
      <c r="B7541" s="333" t="s">
        <v>14583</v>
      </c>
      <c r="C7541" s="333" t="s">
        <v>14644</v>
      </c>
      <c r="D7541" s="397">
        <v>5791.74</v>
      </c>
      <c r="E7541" s="397">
        <v>5210.95</v>
      </c>
      <c r="F7541" s="338" t="s">
        <v>32651</v>
      </c>
    </row>
    <row r="7542" spans="1:9" ht="15" customHeight="1">
      <c r="A7542" s="333" t="s">
        <v>15153</v>
      </c>
      <c r="B7542" s="333" t="s">
        <v>14585</v>
      </c>
      <c r="C7542" s="333" t="s">
        <v>14644</v>
      </c>
      <c r="D7542" s="397">
        <v>6695.87</v>
      </c>
      <c r="E7542" s="397">
        <v>6032.64</v>
      </c>
      <c r="F7542" s="338" t="s">
        <v>32651</v>
      </c>
    </row>
    <row r="7543" spans="1:9" ht="15" customHeight="1">
      <c r="A7543" s="333" t="s">
        <v>15154</v>
      </c>
      <c r="B7543" s="333" t="s">
        <v>14587</v>
      </c>
      <c r="C7543" s="333" t="s">
        <v>14644</v>
      </c>
      <c r="D7543" s="397">
        <v>6322.91</v>
      </c>
      <c r="E7543" s="397">
        <v>5711.28</v>
      </c>
      <c r="F7543" s="338" t="s">
        <v>32651</v>
      </c>
    </row>
    <row r="7544" spans="1:9" ht="15" customHeight="1">
      <c r="A7544" s="333" t="s">
        <v>15155</v>
      </c>
      <c r="B7544" s="333" t="s">
        <v>14589</v>
      </c>
      <c r="C7544" s="333" t="s">
        <v>14644</v>
      </c>
      <c r="D7544" s="397">
        <v>6695.87</v>
      </c>
      <c r="E7544" s="397">
        <v>6032.64</v>
      </c>
      <c r="F7544" s="338" t="s">
        <v>32651</v>
      </c>
    </row>
    <row r="7545" spans="1:9" ht="15" customHeight="1">
      <c r="A7545" s="333" t="s">
        <v>15156</v>
      </c>
      <c r="B7545" s="333" t="s">
        <v>15157</v>
      </c>
      <c r="C7545" s="333" t="s">
        <v>14644</v>
      </c>
      <c r="D7545" s="397">
        <v>5018.91</v>
      </c>
      <c r="E7545" s="397">
        <v>4513.83</v>
      </c>
      <c r="F7545" s="338" t="s">
        <v>32651</v>
      </c>
    </row>
    <row r="7546" spans="1:9" ht="15" customHeight="1">
      <c r="A7546" s="333" t="s">
        <v>15158</v>
      </c>
      <c r="B7546" s="333" t="s">
        <v>14595</v>
      </c>
      <c r="C7546" s="333" t="s">
        <v>14644</v>
      </c>
      <c r="D7546" s="397">
        <v>5869.55</v>
      </c>
      <c r="E7546" s="397">
        <v>5278</v>
      </c>
      <c r="F7546" s="338" t="s">
        <v>32651</v>
      </c>
    </row>
    <row r="7547" spans="1:9" ht="15" customHeight="1">
      <c r="A7547" s="333" t="s">
        <v>15159</v>
      </c>
      <c r="B7547" s="333" t="s">
        <v>15160</v>
      </c>
      <c r="C7547" s="333" t="s">
        <v>14644</v>
      </c>
      <c r="D7547" s="397">
        <v>5022.99</v>
      </c>
      <c r="E7547" s="397">
        <v>4545.29</v>
      </c>
      <c r="F7547" s="338" t="s">
        <v>32651</v>
      </c>
    </row>
    <row r="7548" spans="1:9" ht="15" customHeight="1">
      <c r="A7548" s="333" t="s">
        <v>15161</v>
      </c>
      <c r="B7548" s="333" t="s">
        <v>14599</v>
      </c>
      <c r="C7548" s="333" t="s">
        <v>14644</v>
      </c>
      <c r="D7548" s="397">
        <v>6560.03</v>
      </c>
      <c r="E7548" s="397">
        <v>5898.08</v>
      </c>
      <c r="F7548" s="338" t="s">
        <v>32651</v>
      </c>
    </row>
    <row r="7549" spans="1:9" ht="15" customHeight="1">
      <c r="A7549" s="333" t="s">
        <v>15162</v>
      </c>
      <c r="B7549" s="333" t="s">
        <v>15163</v>
      </c>
      <c r="C7549" s="333" t="s">
        <v>14644</v>
      </c>
      <c r="D7549" s="397">
        <v>6931.68</v>
      </c>
      <c r="E7549" s="397">
        <v>6218.32</v>
      </c>
      <c r="F7549" s="338" t="s">
        <v>32651</v>
      </c>
    </row>
    <row r="7550" spans="1:9" ht="15" customHeight="1">
      <c r="A7550" s="333" t="s">
        <v>15164</v>
      </c>
      <c r="B7550" s="333" t="s">
        <v>15165</v>
      </c>
      <c r="C7550" s="333" t="s">
        <v>14644</v>
      </c>
      <c r="D7550" s="397">
        <v>10168.379999999999</v>
      </c>
      <c r="E7550" s="397">
        <v>8819.5400000000009</v>
      </c>
      <c r="F7550" s="338" t="s">
        <v>32651</v>
      </c>
    </row>
    <row r="7551" spans="1:9" ht="15" customHeight="1">
      <c r="A7551" s="333" t="s">
        <v>15166</v>
      </c>
      <c r="B7551" s="333" t="s">
        <v>15167</v>
      </c>
      <c r="C7551" s="333" t="s">
        <v>14644</v>
      </c>
      <c r="D7551" s="397">
        <v>5951.7</v>
      </c>
      <c r="E7551" s="397">
        <v>5317.58</v>
      </c>
      <c r="F7551" s="338" t="s">
        <v>32651</v>
      </c>
    </row>
    <row r="7552" spans="1:9" ht="15" customHeight="1">
      <c r="A7552" s="333" t="s">
        <v>15168</v>
      </c>
      <c r="B7552" s="333" t="s">
        <v>15169</v>
      </c>
      <c r="C7552" s="333" t="s">
        <v>14644</v>
      </c>
      <c r="D7552" s="397">
        <v>5731.11</v>
      </c>
      <c r="E7552" s="397">
        <v>5155.07</v>
      </c>
      <c r="F7552" s="338" t="s">
        <v>32651</v>
      </c>
    </row>
    <row r="7553" spans="1:6" ht="15" customHeight="1">
      <c r="A7553" s="333" t="s">
        <v>15170</v>
      </c>
      <c r="B7553" s="333" t="s">
        <v>14611</v>
      </c>
      <c r="C7553" s="333" t="s">
        <v>14644</v>
      </c>
      <c r="D7553" s="397">
        <v>5026.09</v>
      </c>
      <c r="E7553" s="397">
        <v>4551.22</v>
      </c>
      <c r="F7553" s="338" t="s">
        <v>32651</v>
      </c>
    </row>
    <row r="7554" spans="1:6" ht="15" customHeight="1">
      <c r="A7554" s="333" t="s">
        <v>15171</v>
      </c>
      <c r="B7554" s="333" t="s">
        <v>14869</v>
      </c>
      <c r="C7554" s="333" t="s">
        <v>14644</v>
      </c>
      <c r="D7554" s="397">
        <v>5382.39</v>
      </c>
      <c r="E7554" s="397">
        <v>4854.97</v>
      </c>
      <c r="F7554" s="338" t="s">
        <v>32651</v>
      </c>
    </row>
  </sheetData>
  <mergeCells count="3">
    <mergeCell ref="A1:E1"/>
    <mergeCell ref="A2:E2"/>
    <mergeCell ref="A3:E3"/>
  </mergeCells>
  <pageMargins left="0.78740157499999996" right="0.78740157499999996" top="0.984251969" bottom="0.984251969" header="0" footer="0"/>
  <pageSetup orientation="portrait"/>
</worksheet>
</file>

<file path=xl/worksheets/sheet8.xml><?xml version="1.0" encoding="utf-8"?>
<worksheet xmlns="http://schemas.openxmlformats.org/spreadsheetml/2006/main" xmlns:r="http://schemas.openxmlformats.org/officeDocument/2006/relationships">
  <sheetPr>
    <tabColor rgb="FF00B0F0"/>
  </sheetPr>
  <dimension ref="A1:F848"/>
  <sheetViews>
    <sheetView topLeftCell="A364" workbookViewId="0">
      <selection activeCell="C394" sqref="C394"/>
    </sheetView>
  </sheetViews>
  <sheetFormatPr defaultColWidth="14.42578125" defaultRowHeight="15" customHeight="1" outlineLevelRow="1"/>
  <cols>
    <col min="1" max="1" width="9.85546875" style="333" customWidth="1"/>
    <col min="2" max="2" width="63.140625" style="333" customWidth="1"/>
    <col min="3" max="3" width="10.140625" style="333" customWidth="1"/>
    <col min="4" max="5" width="8.7109375" style="333" customWidth="1"/>
    <col min="6" max="6" width="13.85546875" style="333" customWidth="1"/>
    <col min="7" max="7" width="8.7109375" style="333" customWidth="1"/>
    <col min="8" max="16384" width="14.42578125" style="333"/>
  </cols>
  <sheetData>
    <row r="1" spans="1:6" ht="14.25" customHeight="1">
      <c r="A1" s="345"/>
      <c r="B1" s="345"/>
      <c r="C1" s="346"/>
      <c r="D1" s="346"/>
      <c r="E1" s="346"/>
    </row>
    <row r="2" spans="1:6" ht="14.25" customHeight="1">
      <c r="A2" s="347" t="s">
        <v>22</v>
      </c>
      <c r="B2" s="348" t="s">
        <v>33</v>
      </c>
      <c r="C2" s="348" t="s">
        <v>39</v>
      </c>
      <c r="D2" s="349" t="s">
        <v>15172</v>
      </c>
      <c r="E2" s="349" t="s">
        <v>15173</v>
      </c>
    </row>
    <row r="3" spans="1:6" ht="14.25" customHeight="1">
      <c r="A3" s="350">
        <v>10000</v>
      </c>
      <c r="B3" s="351" t="s">
        <v>15174</v>
      </c>
      <c r="C3" s="352"/>
      <c r="D3" s="353"/>
      <c r="E3" s="354"/>
    </row>
    <row r="4" spans="1:6" ht="14.25" customHeight="1">
      <c r="A4" s="355" t="s">
        <v>32657</v>
      </c>
      <c r="B4" s="356" t="s">
        <v>15175</v>
      </c>
      <c r="C4" s="357" t="s">
        <v>4</v>
      </c>
      <c r="D4" s="358">
        <v>0.63</v>
      </c>
      <c r="E4" s="358">
        <v>0.62</v>
      </c>
      <c r="F4" s="333" t="s">
        <v>15176</v>
      </c>
    </row>
    <row r="5" spans="1:6" ht="14.25" customHeight="1">
      <c r="A5" s="355" t="s">
        <v>32658</v>
      </c>
      <c r="B5" s="356" t="s">
        <v>15177</v>
      </c>
      <c r="C5" s="357" t="s">
        <v>4</v>
      </c>
      <c r="D5" s="358">
        <v>0.76</v>
      </c>
      <c r="E5" s="358">
        <v>0.76</v>
      </c>
      <c r="F5" s="333" t="s">
        <v>15176</v>
      </c>
    </row>
    <row r="6" spans="1:6" ht="14.25" customHeight="1" outlineLevel="1">
      <c r="A6" s="355" t="s">
        <v>32659</v>
      </c>
      <c r="B6" s="356" t="s">
        <v>15178</v>
      </c>
      <c r="C6" s="357" t="s">
        <v>6</v>
      </c>
      <c r="D6" s="358">
        <v>5.53</v>
      </c>
      <c r="E6" s="358">
        <v>5.48</v>
      </c>
      <c r="F6" s="333" t="s">
        <v>15176</v>
      </c>
    </row>
    <row r="7" spans="1:6" ht="14.25" customHeight="1" outlineLevel="1">
      <c r="A7" s="355" t="s">
        <v>32660</v>
      </c>
      <c r="B7" s="356" t="s">
        <v>15179</v>
      </c>
      <c r="C7" s="357" t="s">
        <v>15180</v>
      </c>
      <c r="D7" s="358">
        <v>3.28</v>
      </c>
      <c r="E7" s="358">
        <v>3.24</v>
      </c>
      <c r="F7" s="333" t="s">
        <v>15176</v>
      </c>
    </row>
    <row r="8" spans="1:6" ht="14.25" customHeight="1" outlineLevel="1">
      <c r="A8" s="355" t="s">
        <v>32661</v>
      </c>
      <c r="B8" s="356" t="s">
        <v>15181</v>
      </c>
      <c r="C8" s="357" t="s">
        <v>6</v>
      </c>
      <c r="D8" s="358">
        <v>5.19</v>
      </c>
      <c r="E8" s="358">
        <v>5.14</v>
      </c>
      <c r="F8" s="333" t="s">
        <v>15176</v>
      </c>
    </row>
    <row r="9" spans="1:6" ht="14.25" customHeight="1" outlineLevel="1">
      <c r="A9" s="355" t="s">
        <v>32662</v>
      </c>
      <c r="B9" s="356" t="s">
        <v>15182</v>
      </c>
      <c r="C9" s="357" t="s">
        <v>6</v>
      </c>
      <c r="D9" s="358">
        <v>5.09</v>
      </c>
      <c r="E9" s="358">
        <v>5.04</v>
      </c>
      <c r="F9" s="333" t="s">
        <v>15176</v>
      </c>
    </row>
    <row r="10" spans="1:6" ht="14.25" customHeight="1" outlineLevel="1">
      <c r="A10" s="355" t="s">
        <v>32663</v>
      </c>
      <c r="B10" s="356" t="s">
        <v>15183</v>
      </c>
      <c r="C10" s="357" t="s">
        <v>15184</v>
      </c>
      <c r="D10" s="358">
        <v>234.15</v>
      </c>
      <c r="E10" s="358">
        <v>231.84</v>
      </c>
      <c r="F10" s="333" t="s">
        <v>15176</v>
      </c>
    </row>
    <row r="11" spans="1:6" ht="14.25" customHeight="1" outlineLevel="1">
      <c r="A11" s="355" t="s">
        <v>32664</v>
      </c>
      <c r="B11" s="356" t="s">
        <v>15185</v>
      </c>
      <c r="C11" s="357" t="s">
        <v>15186</v>
      </c>
      <c r="D11" s="358">
        <v>6.99</v>
      </c>
      <c r="E11" s="358">
        <v>6.92</v>
      </c>
      <c r="F11" s="333" t="s">
        <v>15176</v>
      </c>
    </row>
    <row r="12" spans="1:6" ht="14.25" customHeight="1">
      <c r="A12" s="355" t="s">
        <v>32665</v>
      </c>
      <c r="B12" s="356" t="s">
        <v>15187</v>
      </c>
      <c r="C12" s="357" t="s">
        <v>6</v>
      </c>
      <c r="D12" s="358">
        <v>2.33</v>
      </c>
      <c r="E12" s="358">
        <v>2.31</v>
      </c>
      <c r="F12" s="333" t="s">
        <v>15176</v>
      </c>
    </row>
    <row r="13" spans="1:6" ht="14.25" customHeight="1" outlineLevel="1">
      <c r="A13" s="355" t="s">
        <v>32666</v>
      </c>
      <c r="B13" s="356" t="s">
        <v>15188</v>
      </c>
      <c r="C13" s="357" t="s">
        <v>6</v>
      </c>
      <c r="D13" s="358">
        <v>9.32</v>
      </c>
      <c r="E13" s="358">
        <v>9.24</v>
      </c>
      <c r="F13" s="333" t="s">
        <v>15176</v>
      </c>
    </row>
    <row r="14" spans="1:6" ht="14.25" customHeight="1" outlineLevel="1">
      <c r="A14" s="355" t="s">
        <v>32667</v>
      </c>
      <c r="B14" s="356" t="s">
        <v>15189</v>
      </c>
      <c r="C14" s="357" t="s">
        <v>6</v>
      </c>
      <c r="D14" s="358">
        <v>11.7</v>
      </c>
      <c r="E14" s="358">
        <v>11.61</v>
      </c>
      <c r="F14" s="333" t="s">
        <v>15176</v>
      </c>
    </row>
    <row r="15" spans="1:6" ht="14.25" customHeight="1" outlineLevel="1">
      <c r="A15" s="355" t="s">
        <v>32668</v>
      </c>
      <c r="B15" s="356" t="s">
        <v>15190</v>
      </c>
      <c r="C15" s="357" t="s">
        <v>6</v>
      </c>
      <c r="D15" s="358">
        <v>7.83</v>
      </c>
      <c r="E15" s="358">
        <v>7.76</v>
      </c>
      <c r="F15" s="333" t="s">
        <v>15176</v>
      </c>
    </row>
    <row r="16" spans="1:6" ht="14.25" customHeight="1" outlineLevel="1">
      <c r="A16" s="355" t="s">
        <v>32669</v>
      </c>
      <c r="B16" s="356" t="s">
        <v>15191</v>
      </c>
      <c r="C16" s="357" t="s">
        <v>6</v>
      </c>
      <c r="D16" s="358">
        <v>18.36</v>
      </c>
      <c r="E16" s="358">
        <v>18.36</v>
      </c>
      <c r="F16" s="333" t="s">
        <v>15176</v>
      </c>
    </row>
    <row r="17" spans="1:6" ht="14.25" customHeight="1" outlineLevel="1">
      <c r="A17" s="355" t="s">
        <v>32670</v>
      </c>
      <c r="B17" s="356" t="s">
        <v>15192</v>
      </c>
      <c r="C17" s="357" t="s">
        <v>6</v>
      </c>
      <c r="D17" s="358">
        <v>5.85</v>
      </c>
      <c r="E17" s="358">
        <v>5.8</v>
      </c>
      <c r="F17" s="333" t="s">
        <v>15176</v>
      </c>
    </row>
    <row r="18" spans="1:6" ht="14.25" customHeight="1" outlineLevel="1">
      <c r="A18" s="355" t="s">
        <v>32671</v>
      </c>
      <c r="B18" s="356" t="s">
        <v>15193</v>
      </c>
      <c r="C18" s="357" t="s">
        <v>0</v>
      </c>
      <c r="D18" s="358">
        <v>94.34</v>
      </c>
      <c r="E18" s="358">
        <v>94.34</v>
      </c>
      <c r="F18" s="333" t="s">
        <v>15176</v>
      </c>
    </row>
    <row r="19" spans="1:6" ht="14.25" customHeight="1" outlineLevel="1">
      <c r="A19" s="355" t="s">
        <v>32672</v>
      </c>
      <c r="B19" s="356" t="s">
        <v>15194</v>
      </c>
      <c r="C19" s="357" t="s">
        <v>0</v>
      </c>
      <c r="D19" s="358">
        <v>52.07</v>
      </c>
      <c r="E19" s="358">
        <v>51.66</v>
      </c>
      <c r="F19" s="333" t="s">
        <v>15176</v>
      </c>
    </row>
    <row r="20" spans="1:6" ht="14.25" customHeight="1">
      <c r="A20" s="355" t="s">
        <v>32673</v>
      </c>
      <c r="B20" s="356" t="s">
        <v>15195</v>
      </c>
      <c r="C20" s="357" t="s">
        <v>0</v>
      </c>
      <c r="D20" s="358">
        <v>76.83</v>
      </c>
      <c r="E20" s="358">
        <v>76.239999999999995</v>
      </c>
      <c r="F20" s="333" t="s">
        <v>15176</v>
      </c>
    </row>
    <row r="21" spans="1:6" ht="14.25" customHeight="1" outlineLevel="1">
      <c r="A21" s="355" t="s">
        <v>32674</v>
      </c>
      <c r="B21" s="356" t="s">
        <v>15196</v>
      </c>
      <c r="C21" s="357" t="s">
        <v>0</v>
      </c>
      <c r="D21" s="358">
        <v>214.31</v>
      </c>
      <c r="E21" s="358">
        <v>212</v>
      </c>
      <c r="F21" s="333" t="s">
        <v>15176</v>
      </c>
    </row>
    <row r="22" spans="1:6" ht="14.25" customHeight="1" outlineLevel="1">
      <c r="A22" s="355" t="s">
        <v>32675</v>
      </c>
      <c r="B22" s="356" t="s">
        <v>15197</v>
      </c>
      <c r="C22" s="357" t="s">
        <v>6</v>
      </c>
      <c r="D22" s="358">
        <v>2.31</v>
      </c>
      <c r="E22" s="358">
        <v>2.29</v>
      </c>
      <c r="F22" s="333" t="s">
        <v>15176</v>
      </c>
    </row>
    <row r="23" spans="1:6" ht="14.25" customHeight="1" outlineLevel="1">
      <c r="A23" s="355" t="s">
        <v>32676</v>
      </c>
      <c r="B23" s="356" t="s">
        <v>15198</v>
      </c>
      <c r="C23" s="357" t="s">
        <v>53</v>
      </c>
      <c r="D23" s="358">
        <v>10.37</v>
      </c>
      <c r="E23" s="358">
        <v>10.37</v>
      </c>
      <c r="F23" s="333" t="s">
        <v>15176</v>
      </c>
    </row>
    <row r="24" spans="1:6" ht="14.25" customHeight="1" outlineLevel="1">
      <c r="A24" s="355" t="s">
        <v>32677</v>
      </c>
      <c r="B24" s="356" t="s">
        <v>15199</v>
      </c>
      <c r="C24" s="357" t="s">
        <v>53</v>
      </c>
      <c r="D24" s="358">
        <v>7.5</v>
      </c>
      <c r="E24" s="358">
        <v>7.5</v>
      </c>
      <c r="F24" s="333" t="s">
        <v>15176</v>
      </c>
    </row>
    <row r="25" spans="1:6" ht="14.25" customHeight="1" outlineLevel="1">
      <c r="A25" s="355" t="s">
        <v>32678</v>
      </c>
      <c r="B25" s="356" t="s">
        <v>15200</v>
      </c>
      <c r="C25" s="357" t="s">
        <v>53</v>
      </c>
      <c r="D25" s="358">
        <v>11.38</v>
      </c>
      <c r="E25" s="358">
        <v>11.38</v>
      </c>
      <c r="F25" s="333" t="s">
        <v>15176</v>
      </c>
    </row>
    <row r="26" spans="1:6" ht="14.25" customHeight="1">
      <c r="A26" s="355" t="s">
        <v>32679</v>
      </c>
      <c r="B26" s="356" t="s">
        <v>15201</v>
      </c>
      <c r="C26" s="357" t="s">
        <v>53</v>
      </c>
      <c r="D26" s="358">
        <v>1.27</v>
      </c>
      <c r="E26" s="358">
        <v>1.27</v>
      </c>
      <c r="F26" s="333" t="s">
        <v>15176</v>
      </c>
    </row>
    <row r="27" spans="1:6" ht="14.25" customHeight="1" outlineLevel="1">
      <c r="A27" s="355" t="s">
        <v>32680</v>
      </c>
      <c r="B27" s="356" t="s">
        <v>15202</v>
      </c>
      <c r="C27" s="357" t="s">
        <v>53</v>
      </c>
      <c r="D27" s="358">
        <v>0.77</v>
      </c>
      <c r="E27" s="358">
        <v>0.77</v>
      </c>
      <c r="F27" s="333" t="s">
        <v>15176</v>
      </c>
    </row>
    <row r="28" spans="1:6" ht="14.25" customHeight="1" outlineLevel="1">
      <c r="A28" s="355" t="s">
        <v>32681</v>
      </c>
      <c r="B28" s="356" t="s">
        <v>15203</v>
      </c>
      <c r="C28" s="357" t="s">
        <v>53</v>
      </c>
      <c r="D28" s="358">
        <v>3.52</v>
      </c>
      <c r="E28" s="358">
        <v>3.52</v>
      </c>
      <c r="F28" s="333" t="s">
        <v>15176</v>
      </c>
    </row>
    <row r="29" spans="1:6" ht="14.25" customHeight="1" outlineLevel="1">
      <c r="A29" s="355" t="s">
        <v>32682</v>
      </c>
      <c r="B29" s="356" t="s">
        <v>15204</v>
      </c>
      <c r="C29" s="357" t="s">
        <v>53</v>
      </c>
      <c r="D29" s="358">
        <v>5.83</v>
      </c>
      <c r="E29" s="358">
        <v>5.83</v>
      </c>
      <c r="F29" s="333" t="s">
        <v>15176</v>
      </c>
    </row>
    <row r="30" spans="1:6" ht="14.25" customHeight="1" outlineLevel="1">
      <c r="A30" s="359" t="s">
        <v>16058</v>
      </c>
      <c r="B30" s="360" t="s">
        <v>15205</v>
      </c>
      <c r="C30" s="361"/>
      <c r="D30" s="353"/>
      <c r="E30" s="353"/>
      <c r="F30" s="333" t="s">
        <v>15176</v>
      </c>
    </row>
    <row r="31" spans="1:6" ht="14.25" customHeight="1" outlineLevel="1">
      <c r="A31" s="355" t="s">
        <v>16060</v>
      </c>
      <c r="B31" s="356" t="s">
        <v>15206</v>
      </c>
      <c r="C31" s="357" t="s">
        <v>15207</v>
      </c>
      <c r="D31" s="358" t="s">
        <v>15207</v>
      </c>
      <c r="E31" s="358" t="s">
        <v>15207</v>
      </c>
      <c r="F31" s="333" t="s">
        <v>15176</v>
      </c>
    </row>
    <row r="32" spans="1:6" ht="14.25" customHeight="1" outlineLevel="1">
      <c r="A32" s="355" t="s">
        <v>16062</v>
      </c>
      <c r="B32" s="356" t="s">
        <v>15208</v>
      </c>
      <c r="C32" s="357" t="s">
        <v>6</v>
      </c>
      <c r="D32" s="358">
        <v>89.06</v>
      </c>
      <c r="E32" s="358">
        <v>87.21</v>
      </c>
      <c r="F32" s="333" t="s">
        <v>15176</v>
      </c>
    </row>
    <row r="33" spans="1:6" ht="14.25" customHeight="1">
      <c r="A33" s="355" t="s">
        <v>16064</v>
      </c>
      <c r="B33" s="356" t="s">
        <v>15209</v>
      </c>
      <c r="C33" s="357" t="s">
        <v>0</v>
      </c>
      <c r="D33" s="358">
        <v>149.1</v>
      </c>
      <c r="E33" s="358">
        <v>147.25</v>
      </c>
      <c r="F33" s="333" t="s">
        <v>15176</v>
      </c>
    </row>
    <row r="34" spans="1:6" ht="14.25" customHeight="1" outlineLevel="1">
      <c r="A34" s="355" t="s">
        <v>16106</v>
      </c>
      <c r="B34" s="356" t="s">
        <v>15210</v>
      </c>
      <c r="C34" s="357" t="s">
        <v>15207</v>
      </c>
      <c r="D34" s="358" t="s">
        <v>15207</v>
      </c>
      <c r="E34" s="358" t="s">
        <v>15207</v>
      </c>
      <c r="F34" s="333" t="s">
        <v>15176</v>
      </c>
    </row>
    <row r="35" spans="1:6" ht="14.25" customHeight="1" outlineLevel="1">
      <c r="A35" s="355" t="s">
        <v>16109</v>
      </c>
      <c r="B35" s="356" t="s">
        <v>15211</v>
      </c>
      <c r="C35" s="357" t="s">
        <v>0</v>
      </c>
      <c r="D35" s="358">
        <v>674.25</v>
      </c>
      <c r="E35" s="358">
        <v>666.57</v>
      </c>
      <c r="F35" s="333" t="s">
        <v>15176</v>
      </c>
    </row>
    <row r="36" spans="1:6" ht="14.25" customHeight="1" outlineLevel="1">
      <c r="A36" s="355" t="s">
        <v>32683</v>
      </c>
      <c r="B36" s="356" t="s">
        <v>15212</v>
      </c>
      <c r="C36" s="357" t="s">
        <v>0</v>
      </c>
      <c r="D36" s="358">
        <v>95.68</v>
      </c>
      <c r="E36" s="358">
        <v>95.68</v>
      </c>
      <c r="F36" s="333" t="s">
        <v>15176</v>
      </c>
    </row>
    <row r="37" spans="1:6" ht="14.25" customHeight="1" outlineLevel="1">
      <c r="A37" s="355" t="s">
        <v>16111</v>
      </c>
      <c r="B37" s="356" t="s">
        <v>15213</v>
      </c>
      <c r="C37" s="357" t="s">
        <v>0</v>
      </c>
      <c r="D37" s="358">
        <v>191.36</v>
      </c>
      <c r="E37" s="358">
        <v>191.36</v>
      </c>
      <c r="F37" s="333" t="s">
        <v>15176</v>
      </c>
    </row>
    <row r="38" spans="1:6" ht="14.25" customHeight="1" outlineLevel="1">
      <c r="A38" s="355" t="s">
        <v>16112</v>
      </c>
      <c r="B38" s="356" t="s">
        <v>15214</v>
      </c>
      <c r="C38" s="357" t="s">
        <v>0</v>
      </c>
      <c r="D38" s="358">
        <v>287.05</v>
      </c>
      <c r="E38" s="358">
        <v>287.05</v>
      </c>
      <c r="F38" s="333" t="s">
        <v>15176</v>
      </c>
    </row>
    <row r="39" spans="1:6" ht="14.25" customHeight="1" outlineLevel="1">
      <c r="A39" s="355" t="s">
        <v>32684</v>
      </c>
      <c r="B39" s="356" t="s">
        <v>15215</v>
      </c>
      <c r="C39" s="357" t="s">
        <v>0</v>
      </c>
      <c r="D39" s="358">
        <v>95.68</v>
      </c>
      <c r="E39" s="358">
        <v>95.68</v>
      </c>
      <c r="F39" s="333" t="s">
        <v>15176</v>
      </c>
    </row>
    <row r="40" spans="1:6" ht="14.25" customHeight="1">
      <c r="A40" s="355" t="s">
        <v>32685</v>
      </c>
      <c r="B40" s="356" t="s">
        <v>15216</v>
      </c>
      <c r="C40" s="357" t="s">
        <v>0</v>
      </c>
      <c r="D40" s="358">
        <v>167</v>
      </c>
      <c r="E40" s="358">
        <v>167</v>
      </c>
      <c r="F40" s="333" t="s">
        <v>15176</v>
      </c>
    </row>
    <row r="41" spans="1:6" ht="14.25" customHeight="1" outlineLevel="1">
      <c r="A41" s="355" t="s">
        <v>32686</v>
      </c>
      <c r="B41" s="356" t="s">
        <v>15217</v>
      </c>
      <c r="C41" s="357" t="s">
        <v>0</v>
      </c>
      <c r="D41" s="358">
        <v>221.02</v>
      </c>
      <c r="E41" s="358">
        <v>214.91</v>
      </c>
      <c r="F41" s="333" t="s">
        <v>15176</v>
      </c>
    </row>
    <row r="42" spans="1:6" ht="14.25" customHeight="1" outlineLevel="1">
      <c r="A42" s="355" t="s">
        <v>16114</v>
      </c>
      <c r="B42" s="356" t="s">
        <v>15218</v>
      </c>
      <c r="C42" s="357" t="s">
        <v>6</v>
      </c>
      <c r="D42" s="358">
        <v>137.78</v>
      </c>
      <c r="E42" s="358">
        <v>136.55000000000001</v>
      </c>
      <c r="F42" s="333" t="s">
        <v>15176</v>
      </c>
    </row>
    <row r="43" spans="1:6" ht="14.25" customHeight="1" outlineLevel="1">
      <c r="A43" s="355" t="s">
        <v>16118</v>
      </c>
      <c r="B43" s="356" t="s">
        <v>15219</v>
      </c>
      <c r="C43" s="357" t="s">
        <v>15207</v>
      </c>
      <c r="D43" s="358" t="s">
        <v>15207</v>
      </c>
      <c r="E43" s="358" t="s">
        <v>15207</v>
      </c>
      <c r="F43" s="333" t="s">
        <v>15176</v>
      </c>
    </row>
    <row r="44" spans="1:6" ht="14.25" customHeight="1" outlineLevel="1">
      <c r="A44" s="355" t="s">
        <v>16120</v>
      </c>
      <c r="B44" s="356" t="s">
        <v>15220</v>
      </c>
      <c r="C44" s="357" t="s">
        <v>0</v>
      </c>
      <c r="D44" s="358">
        <v>391.14</v>
      </c>
      <c r="E44" s="358">
        <v>387.29</v>
      </c>
      <c r="F44" s="333" t="s">
        <v>15176</v>
      </c>
    </row>
    <row r="45" spans="1:6" ht="14.25" customHeight="1" outlineLevel="1">
      <c r="A45" s="355" t="s">
        <v>32687</v>
      </c>
      <c r="B45" s="356" t="s">
        <v>15221</v>
      </c>
      <c r="C45" s="357" t="s">
        <v>0</v>
      </c>
      <c r="D45" s="358">
        <v>618.69000000000005</v>
      </c>
      <c r="E45" s="358">
        <v>611</v>
      </c>
      <c r="F45" s="333" t="s">
        <v>15176</v>
      </c>
    </row>
    <row r="46" spans="1:6" ht="14.25" customHeight="1" outlineLevel="1">
      <c r="A46" s="355" t="s">
        <v>32688</v>
      </c>
      <c r="B46" s="356" t="s">
        <v>15222</v>
      </c>
      <c r="C46" s="357" t="s">
        <v>0</v>
      </c>
      <c r="D46" s="358">
        <v>846.24</v>
      </c>
      <c r="E46" s="358">
        <v>834.71</v>
      </c>
      <c r="F46" s="333" t="s">
        <v>15176</v>
      </c>
    </row>
    <row r="47" spans="1:6" ht="14.25" customHeight="1">
      <c r="A47" s="355" t="s">
        <v>32689</v>
      </c>
      <c r="B47" s="356" t="s">
        <v>15212</v>
      </c>
      <c r="C47" s="357" t="s">
        <v>0</v>
      </c>
      <c r="D47" s="358">
        <v>163.58000000000001</v>
      </c>
      <c r="E47" s="358">
        <v>163.58000000000001</v>
      </c>
      <c r="F47" s="333" t="s">
        <v>15176</v>
      </c>
    </row>
    <row r="48" spans="1:6" ht="14.25" customHeight="1" outlineLevel="1">
      <c r="A48" s="355" t="s">
        <v>32690</v>
      </c>
      <c r="B48" s="356" t="s">
        <v>15213</v>
      </c>
      <c r="C48" s="357" t="s">
        <v>0</v>
      </c>
      <c r="D48" s="358">
        <v>245.37</v>
      </c>
      <c r="E48" s="358">
        <v>245.37</v>
      </c>
      <c r="F48" s="333" t="s">
        <v>15176</v>
      </c>
    </row>
    <row r="49" spans="1:6" ht="14.25" customHeight="1" outlineLevel="1">
      <c r="A49" s="355" t="s">
        <v>32691</v>
      </c>
      <c r="B49" s="356" t="s">
        <v>15214</v>
      </c>
      <c r="C49" s="357" t="s">
        <v>0</v>
      </c>
      <c r="D49" s="358">
        <v>327.17</v>
      </c>
      <c r="E49" s="358">
        <v>327.17</v>
      </c>
      <c r="F49" s="333" t="s">
        <v>15176</v>
      </c>
    </row>
    <row r="50" spans="1:6" ht="14.25" customHeight="1" outlineLevel="1">
      <c r="A50" s="355" t="s">
        <v>32692</v>
      </c>
      <c r="B50" s="356" t="s">
        <v>15223</v>
      </c>
      <c r="C50" s="357" t="s">
        <v>0</v>
      </c>
      <c r="D50" s="358">
        <v>163.58000000000001</v>
      </c>
      <c r="E50" s="358">
        <v>163.58000000000001</v>
      </c>
      <c r="F50" s="333" t="s">
        <v>15176</v>
      </c>
    </row>
    <row r="51" spans="1:6" ht="14.25" customHeight="1" outlineLevel="1">
      <c r="A51" s="355" t="s">
        <v>32693</v>
      </c>
      <c r="B51" s="356" t="s">
        <v>15224</v>
      </c>
      <c r="C51" s="357" t="s">
        <v>0</v>
      </c>
      <c r="D51" s="358">
        <v>245.37</v>
      </c>
      <c r="E51" s="358">
        <v>245.37</v>
      </c>
      <c r="F51" s="333" t="s">
        <v>15176</v>
      </c>
    </row>
    <row r="52" spans="1:6" ht="14.25" customHeight="1" outlineLevel="1">
      <c r="A52" s="355" t="s">
        <v>32694</v>
      </c>
      <c r="B52" s="356" t="s">
        <v>15217</v>
      </c>
      <c r="C52" s="357" t="s">
        <v>0</v>
      </c>
      <c r="D52" s="358">
        <v>495.44</v>
      </c>
      <c r="E52" s="358">
        <v>495.44</v>
      </c>
      <c r="F52" s="333" t="s">
        <v>15176</v>
      </c>
    </row>
    <row r="53" spans="1:6" ht="14.25" customHeight="1" outlineLevel="1">
      <c r="A53" s="355" t="s">
        <v>32695</v>
      </c>
      <c r="B53" s="356" t="s">
        <v>15225</v>
      </c>
      <c r="C53" s="357" t="s">
        <v>6</v>
      </c>
      <c r="D53" s="358">
        <v>194.52</v>
      </c>
      <c r="E53" s="358">
        <v>193.97</v>
      </c>
      <c r="F53" s="333" t="s">
        <v>15176</v>
      </c>
    </row>
    <row r="54" spans="1:6" ht="14.25" customHeight="1" outlineLevel="1">
      <c r="A54" s="355" t="s">
        <v>32696</v>
      </c>
      <c r="B54" s="356" t="s">
        <v>15226</v>
      </c>
      <c r="C54" s="357" t="s">
        <v>6</v>
      </c>
      <c r="D54" s="358">
        <v>193.51</v>
      </c>
      <c r="E54" s="358">
        <v>192.95</v>
      </c>
      <c r="F54" s="333" t="s">
        <v>15176</v>
      </c>
    </row>
    <row r="55" spans="1:6" ht="14.25" customHeight="1">
      <c r="A55" s="355" t="s">
        <v>32697</v>
      </c>
      <c r="B55" s="356" t="s">
        <v>15227</v>
      </c>
      <c r="C55" s="357" t="s">
        <v>6</v>
      </c>
      <c r="D55" s="358">
        <v>193.17</v>
      </c>
      <c r="E55" s="358">
        <v>192.62</v>
      </c>
      <c r="F55" s="333" t="s">
        <v>15176</v>
      </c>
    </row>
    <row r="56" spans="1:6" ht="14.25" customHeight="1" outlineLevel="1">
      <c r="A56" s="355" t="s">
        <v>32698</v>
      </c>
      <c r="B56" s="356" t="s">
        <v>15228</v>
      </c>
      <c r="C56" s="357" t="s">
        <v>6</v>
      </c>
      <c r="D56" s="358">
        <v>192.95</v>
      </c>
      <c r="E56" s="358">
        <v>192.4</v>
      </c>
      <c r="F56" s="333" t="s">
        <v>15176</v>
      </c>
    </row>
    <row r="57" spans="1:6" ht="14.25" customHeight="1" outlineLevel="1">
      <c r="A57" s="355" t="s">
        <v>32699</v>
      </c>
      <c r="B57" s="356" t="s">
        <v>15229</v>
      </c>
      <c r="C57" s="357" t="s">
        <v>15230</v>
      </c>
      <c r="D57" s="358">
        <v>100</v>
      </c>
      <c r="E57" s="358">
        <v>100</v>
      </c>
      <c r="F57" s="333" t="s">
        <v>15176</v>
      </c>
    </row>
    <row r="58" spans="1:6" ht="14.25" customHeight="1" outlineLevel="1">
      <c r="A58" s="355" t="s">
        <v>32700</v>
      </c>
      <c r="B58" s="356" t="s">
        <v>15231</v>
      </c>
      <c r="C58" s="357" t="s">
        <v>15230</v>
      </c>
      <c r="D58" s="358">
        <v>300</v>
      </c>
      <c r="E58" s="358">
        <v>300</v>
      </c>
      <c r="F58" s="333" t="s">
        <v>15176</v>
      </c>
    </row>
    <row r="59" spans="1:6" ht="14.25" customHeight="1" outlineLevel="1">
      <c r="A59" s="355" t="s">
        <v>16122</v>
      </c>
      <c r="B59" s="356" t="s">
        <v>15232</v>
      </c>
      <c r="C59" s="357" t="s">
        <v>15207</v>
      </c>
      <c r="D59" s="358" t="s">
        <v>15207</v>
      </c>
      <c r="E59" s="358" t="s">
        <v>15207</v>
      </c>
      <c r="F59" s="333" t="s">
        <v>15176</v>
      </c>
    </row>
    <row r="60" spans="1:6" ht="14.25" customHeight="1" outlineLevel="1">
      <c r="A60" s="355" t="s">
        <v>32701</v>
      </c>
      <c r="B60" s="356" t="s">
        <v>15233</v>
      </c>
      <c r="C60" s="357" t="s">
        <v>6</v>
      </c>
      <c r="D60" s="358">
        <v>93.48</v>
      </c>
      <c r="E60" s="358">
        <v>93.48</v>
      </c>
      <c r="F60" s="333" t="s">
        <v>15176</v>
      </c>
    </row>
    <row r="61" spans="1:6" ht="14.25" customHeight="1" outlineLevel="1">
      <c r="A61" s="355" t="s">
        <v>32702</v>
      </c>
      <c r="B61" s="356" t="s">
        <v>15234</v>
      </c>
      <c r="C61" s="357" t="s">
        <v>6</v>
      </c>
      <c r="D61" s="358">
        <v>570.67999999999995</v>
      </c>
      <c r="E61" s="358">
        <v>541.22</v>
      </c>
      <c r="F61" s="333" t="s">
        <v>15176</v>
      </c>
    </row>
    <row r="62" spans="1:6" ht="14.25" customHeight="1" outlineLevel="1">
      <c r="A62" s="355" t="s">
        <v>32703</v>
      </c>
      <c r="B62" s="356" t="s">
        <v>15235</v>
      </c>
      <c r="C62" s="357" t="s">
        <v>6</v>
      </c>
      <c r="D62" s="358">
        <v>9.74</v>
      </c>
      <c r="E62" s="358">
        <v>9.74</v>
      </c>
      <c r="F62" s="333" t="s">
        <v>15176</v>
      </c>
    </row>
    <row r="63" spans="1:6" ht="14.25" customHeight="1" outlineLevel="1">
      <c r="A63" s="355" t="s">
        <v>16126</v>
      </c>
      <c r="B63" s="356" t="s">
        <v>15236</v>
      </c>
      <c r="C63" s="357" t="s">
        <v>15207</v>
      </c>
      <c r="D63" s="358" t="s">
        <v>15207</v>
      </c>
      <c r="E63" s="358" t="s">
        <v>15207</v>
      </c>
      <c r="F63" s="333" t="s">
        <v>15176</v>
      </c>
    </row>
    <row r="64" spans="1:6" ht="14.25" customHeight="1" outlineLevel="1">
      <c r="A64" s="355" t="s">
        <v>32704</v>
      </c>
      <c r="B64" s="356" t="s">
        <v>15237</v>
      </c>
      <c r="C64" s="357" t="s">
        <v>6</v>
      </c>
      <c r="D64" s="358">
        <v>112.44</v>
      </c>
      <c r="E64" s="358">
        <v>112.41</v>
      </c>
      <c r="F64" s="333" t="s">
        <v>15176</v>
      </c>
    </row>
    <row r="65" spans="1:6" ht="14.25" customHeight="1">
      <c r="A65" s="355" t="s">
        <v>32705</v>
      </c>
      <c r="B65" s="356" t="s">
        <v>15238</v>
      </c>
      <c r="C65" s="357" t="s">
        <v>6</v>
      </c>
      <c r="D65" s="358">
        <v>262.56</v>
      </c>
      <c r="E65" s="358">
        <v>262.52999999999997</v>
      </c>
      <c r="F65" s="333" t="s">
        <v>15176</v>
      </c>
    </row>
    <row r="66" spans="1:6" ht="14.25" customHeight="1" outlineLevel="1">
      <c r="A66" s="355" t="s">
        <v>16132</v>
      </c>
      <c r="B66" s="356" t="s">
        <v>15239</v>
      </c>
      <c r="C66" s="357" t="s">
        <v>15207</v>
      </c>
      <c r="D66" s="358" t="s">
        <v>15207</v>
      </c>
      <c r="E66" s="358" t="s">
        <v>15207</v>
      </c>
      <c r="F66" s="333" t="s">
        <v>15176</v>
      </c>
    </row>
    <row r="67" spans="1:6" ht="14.25" customHeight="1" outlineLevel="1">
      <c r="A67" s="355" t="s">
        <v>16134</v>
      </c>
      <c r="B67" s="356" t="s">
        <v>15240</v>
      </c>
      <c r="C67" s="357" t="s">
        <v>15241</v>
      </c>
      <c r="D67" s="358">
        <v>28.46</v>
      </c>
      <c r="E67" s="358">
        <v>28.46</v>
      </c>
      <c r="F67" s="333" t="s">
        <v>15176</v>
      </c>
    </row>
    <row r="68" spans="1:6" ht="14.25" customHeight="1" outlineLevel="1">
      <c r="A68" s="355" t="s">
        <v>32706</v>
      </c>
      <c r="B68" s="356" t="s">
        <v>15242</v>
      </c>
      <c r="C68" s="357" t="s">
        <v>15241</v>
      </c>
      <c r="D68" s="358">
        <v>124.72</v>
      </c>
      <c r="E68" s="358">
        <v>124.72</v>
      </c>
      <c r="F68" s="333" t="s">
        <v>15176</v>
      </c>
    </row>
    <row r="69" spans="1:6" ht="14.25" customHeight="1" outlineLevel="1">
      <c r="A69" s="355" t="s">
        <v>32707</v>
      </c>
      <c r="B69" s="356" t="s">
        <v>15243</v>
      </c>
      <c r="C69" s="357" t="s">
        <v>15241</v>
      </c>
      <c r="D69" s="358">
        <v>100.95</v>
      </c>
      <c r="E69" s="358">
        <v>100.95</v>
      </c>
      <c r="F69" s="333" t="s">
        <v>15176</v>
      </c>
    </row>
    <row r="70" spans="1:6" ht="14.25" customHeight="1" outlineLevel="1">
      <c r="A70" s="355" t="s">
        <v>32708</v>
      </c>
      <c r="B70" s="356" t="s">
        <v>15244</v>
      </c>
      <c r="C70" s="357" t="s">
        <v>15241</v>
      </c>
      <c r="D70" s="358">
        <v>308.64</v>
      </c>
      <c r="E70" s="358">
        <v>308.64</v>
      </c>
      <c r="F70" s="333" t="s">
        <v>15176</v>
      </c>
    </row>
    <row r="71" spans="1:6" ht="14.25" customHeight="1" outlineLevel="1">
      <c r="A71" s="355" t="s">
        <v>16136</v>
      </c>
      <c r="B71" s="356" t="s">
        <v>15245</v>
      </c>
      <c r="C71" s="357" t="s">
        <v>15241</v>
      </c>
      <c r="D71" s="358">
        <v>198.7</v>
      </c>
      <c r="E71" s="358">
        <v>198.7</v>
      </c>
      <c r="F71" s="333" t="s">
        <v>15176</v>
      </c>
    </row>
    <row r="72" spans="1:6" ht="14.25" customHeight="1">
      <c r="A72" s="355" t="s">
        <v>32709</v>
      </c>
      <c r="B72" s="356" t="s">
        <v>15246</v>
      </c>
      <c r="C72" s="357" t="s">
        <v>15241</v>
      </c>
      <c r="D72" s="358">
        <v>352.13</v>
      </c>
      <c r="E72" s="358">
        <v>352.13</v>
      </c>
      <c r="F72" s="333" t="s">
        <v>15176</v>
      </c>
    </row>
    <row r="73" spans="1:6" ht="14.25" customHeight="1" outlineLevel="1">
      <c r="A73" s="355" t="s">
        <v>32710</v>
      </c>
      <c r="B73" s="356" t="s">
        <v>15247</v>
      </c>
      <c r="C73" s="357" t="s">
        <v>15241</v>
      </c>
      <c r="D73" s="358">
        <v>298.56</v>
      </c>
      <c r="E73" s="358">
        <v>298.56</v>
      </c>
      <c r="F73" s="333" t="s">
        <v>15176</v>
      </c>
    </row>
    <row r="74" spans="1:6" ht="14.25" customHeight="1" outlineLevel="1">
      <c r="A74" s="355" t="s">
        <v>32711</v>
      </c>
      <c r="B74" s="356" t="s">
        <v>15248</v>
      </c>
      <c r="C74" s="357" t="s">
        <v>15241</v>
      </c>
      <c r="D74" s="358">
        <v>234.02</v>
      </c>
      <c r="E74" s="358">
        <v>234.02</v>
      </c>
      <c r="F74" s="333" t="s">
        <v>15176</v>
      </c>
    </row>
    <row r="75" spans="1:6" ht="14.25" customHeight="1" outlineLevel="1">
      <c r="A75" s="355" t="s">
        <v>32712</v>
      </c>
      <c r="B75" s="356" t="s">
        <v>15249</v>
      </c>
      <c r="C75" s="357" t="s">
        <v>15241</v>
      </c>
      <c r="D75" s="358">
        <v>736.75</v>
      </c>
      <c r="E75" s="358">
        <v>736.75</v>
      </c>
      <c r="F75" s="333" t="s">
        <v>15176</v>
      </c>
    </row>
    <row r="76" spans="1:6" ht="14.25" customHeight="1" outlineLevel="1">
      <c r="A76" s="355" t="s">
        <v>16137</v>
      </c>
      <c r="B76" s="356" t="s">
        <v>15251</v>
      </c>
      <c r="C76" s="357" t="s">
        <v>15241</v>
      </c>
      <c r="D76" s="358">
        <v>526.29999999999995</v>
      </c>
      <c r="E76" s="358">
        <v>526.29999999999995</v>
      </c>
      <c r="F76" s="333" t="s">
        <v>15176</v>
      </c>
    </row>
    <row r="77" spans="1:6" ht="14.25" customHeight="1" outlineLevel="1">
      <c r="A77" s="355" t="s">
        <v>32713</v>
      </c>
      <c r="B77" s="356" t="s">
        <v>15252</v>
      </c>
      <c r="C77" s="357" t="s">
        <v>15241</v>
      </c>
      <c r="D77" s="358">
        <v>643.38</v>
      </c>
      <c r="E77" s="358">
        <v>643.38</v>
      </c>
      <c r="F77" s="333" t="s">
        <v>15176</v>
      </c>
    </row>
    <row r="78" spans="1:6" ht="14.25" customHeight="1" outlineLevel="1">
      <c r="A78" s="355" t="s">
        <v>32714</v>
      </c>
      <c r="B78" s="356" t="s">
        <v>15253</v>
      </c>
      <c r="C78" s="357" t="s">
        <v>15241</v>
      </c>
      <c r="D78" s="358">
        <v>698.85</v>
      </c>
      <c r="E78" s="358">
        <v>698.85</v>
      </c>
      <c r="F78" s="333" t="s">
        <v>15176</v>
      </c>
    </row>
    <row r="79" spans="1:6" ht="14.25" customHeight="1">
      <c r="A79" s="355" t="s">
        <v>32715</v>
      </c>
      <c r="B79" s="356" t="s">
        <v>15254</v>
      </c>
      <c r="C79" s="357" t="s">
        <v>15241</v>
      </c>
      <c r="D79" s="358">
        <v>352.13</v>
      </c>
      <c r="E79" s="358">
        <v>352.13</v>
      </c>
      <c r="F79" s="333" t="s">
        <v>15176</v>
      </c>
    </row>
    <row r="80" spans="1:6" ht="14.25" customHeight="1" outlineLevel="1">
      <c r="A80" s="355" t="s">
        <v>32716</v>
      </c>
      <c r="B80" s="356" t="s">
        <v>15255</v>
      </c>
      <c r="C80" s="357" t="s">
        <v>15241</v>
      </c>
      <c r="D80" s="358">
        <v>233.78</v>
      </c>
      <c r="E80" s="358">
        <v>233.78</v>
      </c>
      <c r="F80" s="333" t="s">
        <v>15176</v>
      </c>
    </row>
    <row r="81" spans="1:6" ht="14.25" customHeight="1" outlineLevel="1">
      <c r="A81" s="355" t="s">
        <v>32717</v>
      </c>
      <c r="B81" s="356" t="s">
        <v>15256</v>
      </c>
      <c r="C81" s="357" t="s">
        <v>15241</v>
      </c>
      <c r="D81" s="358">
        <v>203.24</v>
      </c>
      <c r="E81" s="358">
        <v>203.24</v>
      </c>
      <c r="F81" s="333" t="s">
        <v>15176</v>
      </c>
    </row>
    <row r="82" spans="1:6" ht="14.25" customHeight="1" outlineLevel="1">
      <c r="A82" s="355" t="s">
        <v>32718</v>
      </c>
      <c r="B82" s="356" t="s">
        <v>15257</v>
      </c>
      <c r="C82" s="357" t="s">
        <v>15241</v>
      </c>
      <c r="D82" s="358">
        <v>301.49</v>
      </c>
      <c r="E82" s="358">
        <v>301.49</v>
      </c>
      <c r="F82" s="333" t="s">
        <v>15176</v>
      </c>
    </row>
    <row r="83" spans="1:6" ht="14.25" customHeight="1" outlineLevel="1">
      <c r="A83" s="355" t="s">
        <v>32719</v>
      </c>
      <c r="B83" s="356" t="s">
        <v>15258</v>
      </c>
      <c r="C83" s="357" t="s">
        <v>15241</v>
      </c>
      <c r="D83" s="358">
        <v>176.06</v>
      </c>
      <c r="E83" s="358">
        <v>176.06</v>
      </c>
      <c r="F83" s="333" t="s">
        <v>15176</v>
      </c>
    </row>
    <row r="84" spans="1:6" ht="14.25" customHeight="1" outlineLevel="1">
      <c r="A84" s="355" t="s">
        <v>32720</v>
      </c>
      <c r="B84" s="356" t="s">
        <v>15259</v>
      </c>
      <c r="C84" s="357" t="s">
        <v>15241</v>
      </c>
      <c r="D84" s="358">
        <v>2736.49</v>
      </c>
      <c r="E84" s="358">
        <v>2736.49</v>
      </c>
      <c r="F84" s="333" t="s">
        <v>15176</v>
      </c>
    </row>
    <row r="85" spans="1:6" ht="14.25" customHeight="1" outlineLevel="1">
      <c r="A85" s="355" t="s">
        <v>32721</v>
      </c>
      <c r="B85" s="356" t="s">
        <v>15260</v>
      </c>
      <c r="C85" s="357" t="s">
        <v>15241</v>
      </c>
      <c r="D85" s="358">
        <v>2128.1799999999998</v>
      </c>
      <c r="E85" s="358">
        <v>2128.1799999999998</v>
      </c>
      <c r="F85" s="333" t="s">
        <v>15176</v>
      </c>
    </row>
    <row r="86" spans="1:6" ht="14.25" customHeight="1" outlineLevel="1">
      <c r="A86" s="359" t="s">
        <v>16146</v>
      </c>
      <c r="B86" s="360" t="s">
        <v>15261</v>
      </c>
      <c r="C86" s="361"/>
      <c r="D86" s="353"/>
      <c r="E86" s="353"/>
      <c r="F86" s="333" t="s">
        <v>15176</v>
      </c>
    </row>
    <row r="87" spans="1:6" ht="14.25" customHeight="1">
      <c r="A87" s="355" t="s">
        <v>16147</v>
      </c>
      <c r="B87" s="356" t="s">
        <v>15262</v>
      </c>
      <c r="C87" s="357" t="s">
        <v>15263</v>
      </c>
      <c r="D87" s="358">
        <v>139.66</v>
      </c>
      <c r="E87" s="358">
        <v>139.66</v>
      </c>
      <c r="F87" s="333" t="s">
        <v>15176</v>
      </c>
    </row>
    <row r="88" spans="1:6" ht="14.25" customHeight="1" outlineLevel="1">
      <c r="A88" s="355" t="s">
        <v>16158</v>
      </c>
      <c r="B88" s="356" t="s">
        <v>15264</v>
      </c>
      <c r="C88" s="357" t="s">
        <v>6</v>
      </c>
      <c r="D88" s="358">
        <v>1.64</v>
      </c>
      <c r="E88" s="358">
        <v>1.64</v>
      </c>
      <c r="F88" s="333" t="s">
        <v>15176</v>
      </c>
    </row>
    <row r="89" spans="1:6" ht="14.25" customHeight="1" outlineLevel="1">
      <c r="A89" s="355" t="s">
        <v>16160</v>
      </c>
      <c r="B89" s="356" t="s">
        <v>15265</v>
      </c>
      <c r="C89" s="357" t="s">
        <v>6</v>
      </c>
      <c r="D89" s="358">
        <v>0.78</v>
      </c>
      <c r="E89" s="358">
        <v>0.78</v>
      </c>
      <c r="F89" s="333" t="s">
        <v>15176</v>
      </c>
    </row>
    <row r="90" spans="1:6" ht="14.25" customHeight="1" outlineLevel="1">
      <c r="A90" s="355" t="s">
        <v>16178</v>
      </c>
      <c r="B90" s="356" t="s">
        <v>15266</v>
      </c>
      <c r="C90" s="357" t="s">
        <v>6</v>
      </c>
      <c r="D90" s="358">
        <v>5.53</v>
      </c>
      <c r="E90" s="358">
        <v>5.53</v>
      </c>
      <c r="F90" s="333" t="s">
        <v>15176</v>
      </c>
    </row>
    <row r="91" spans="1:6" ht="14.25" customHeight="1" outlineLevel="1">
      <c r="A91" s="355" t="s">
        <v>32722</v>
      </c>
      <c r="B91" s="356" t="s">
        <v>15267</v>
      </c>
      <c r="C91" s="357" t="s">
        <v>6</v>
      </c>
      <c r="D91" s="358">
        <v>11.7</v>
      </c>
      <c r="E91" s="358">
        <v>11.7</v>
      </c>
      <c r="F91" s="333" t="s">
        <v>15176</v>
      </c>
    </row>
    <row r="92" spans="1:6" ht="14.25" customHeight="1" outlineLevel="1">
      <c r="A92" s="355" t="s">
        <v>32723</v>
      </c>
      <c r="B92" s="356" t="s">
        <v>15268</v>
      </c>
      <c r="C92" s="357" t="s">
        <v>6</v>
      </c>
      <c r="D92" s="358">
        <v>5.0599999999999996</v>
      </c>
      <c r="E92" s="358">
        <v>5.0599999999999996</v>
      </c>
      <c r="F92" s="333" t="s">
        <v>15176</v>
      </c>
    </row>
    <row r="93" spans="1:6" ht="14.25" customHeight="1" outlineLevel="1">
      <c r="A93" s="355" t="s">
        <v>32724</v>
      </c>
      <c r="B93" s="356" t="s">
        <v>15269</v>
      </c>
      <c r="C93" s="357" t="s">
        <v>6</v>
      </c>
      <c r="D93" s="358">
        <v>4.13</v>
      </c>
      <c r="E93" s="358">
        <v>4.13</v>
      </c>
      <c r="F93" s="333" t="s">
        <v>15176</v>
      </c>
    </row>
    <row r="94" spans="1:6" ht="14.25" customHeight="1">
      <c r="A94" s="355" t="s">
        <v>32725</v>
      </c>
      <c r="B94" s="356" t="s">
        <v>15270</v>
      </c>
      <c r="C94" s="357" t="s">
        <v>6</v>
      </c>
      <c r="D94" s="358">
        <v>5.88</v>
      </c>
      <c r="E94" s="358">
        <v>5.88</v>
      </c>
      <c r="F94" s="333" t="s">
        <v>15176</v>
      </c>
    </row>
    <row r="95" spans="1:6" ht="14.25" customHeight="1" outlineLevel="1">
      <c r="A95" s="355" t="s">
        <v>32726</v>
      </c>
      <c r="B95" s="356" t="s">
        <v>15271</v>
      </c>
      <c r="C95" s="357" t="s">
        <v>15272</v>
      </c>
      <c r="D95" s="358">
        <v>2623.26</v>
      </c>
      <c r="E95" s="358">
        <v>2623.26</v>
      </c>
      <c r="F95" s="333" t="s">
        <v>15176</v>
      </c>
    </row>
    <row r="96" spans="1:6" ht="14.25" customHeight="1" outlineLevel="1">
      <c r="A96" s="355" t="s">
        <v>32727</v>
      </c>
      <c r="B96" s="356" t="s">
        <v>15273</v>
      </c>
      <c r="C96" s="357" t="s">
        <v>15272</v>
      </c>
      <c r="D96" s="358">
        <v>1158.02</v>
      </c>
      <c r="E96" s="358">
        <v>1158.02</v>
      </c>
      <c r="F96" s="333" t="s">
        <v>15176</v>
      </c>
    </row>
    <row r="97" spans="1:6" ht="14.25" customHeight="1">
      <c r="A97" s="355" t="s">
        <v>32728</v>
      </c>
      <c r="B97" s="356" t="s">
        <v>15274</v>
      </c>
      <c r="C97" s="357" t="s">
        <v>6</v>
      </c>
      <c r="D97" s="358">
        <v>3.6</v>
      </c>
      <c r="E97" s="358">
        <v>3.6</v>
      </c>
      <c r="F97" s="333" t="s">
        <v>15176</v>
      </c>
    </row>
    <row r="98" spans="1:6" ht="14.25" customHeight="1" outlineLevel="1">
      <c r="A98" s="355" t="s">
        <v>32729</v>
      </c>
      <c r="B98" s="356" t="s">
        <v>15275</v>
      </c>
      <c r="C98" s="357" t="s">
        <v>6</v>
      </c>
      <c r="D98" s="358">
        <v>4.8</v>
      </c>
      <c r="E98" s="358">
        <v>4.8</v>
      </c>
      <c r="F98" s="333" t="s">
        <v>15176</v>
      </c>
    </row>
    <row r="99" spans="1:6" ht="14.25" customHeight="1" outlineLevel="1">
      <c r="A99" s="355" t="s">
        <v>32730</v>
      </c>
      <c r="B99" s="356" t="s">
        <v>15276</v>
      </c>
      <c r="C99" s="357" t="s">
        <v>6</v>
      </c>
      <c r="D99" s="358">
        <v>0.54</v>
      </c>
      <c r="E99" s="358">
        <v>0.54</v>
      </c>
      <c r="F99" s="333" t="s">
        <v>15176</v>
      </c>
    </row>
    <row r="100" spans="1:6" ht="14.25" customHeight="1" outlineLevel="1">
      <c r="A100" s="355" t="s">
        <v>32731</v>
      </c>
      <c r="B100" s="356" t="s">
        <v>15277</v>
      </c>
      <c r="C100" s="357" t="s">
        <v>6</v>
      </c>
      <c r="D100" s="358">
        <v>1.43</v>
      </c>
      <c r="E100" s="358">
        <v>1.43</v>
      </c>
      <c r="F100" s="333" t="s">
        <v>15176</v>
      </c>
    </row>
    <row r="101" spans="1:6" ht="14.25" customHeight="1" outlineLevel="1">
      <c r="A101" s="355" t="s">
        <v>32732</v>
      </c>
      <c r="B101" s="356" t="s">
        <v>15278</v>
      </c>
      <c r="C101" s="357" t="s">
        <v>15207</v>
      </c>
      <c r="D101" s="358" t="s">
        <v>15207</v>
      </c>
      <c r="E101" s="358" t="s">
        <v>15207</v>
      </c>
      <c r="F101" s="333" t="s">
        <v>15176</v>
      </c>
    </row>
    <row r="102" spans="1:6" ht="14.25" customHeight="1" outlineLevel="1">
      <c r="A102" s="355" t="s">
        <v>32733</v>
      </c>
      <c r="B102" s="356" t="s">
        <v>15279</v>
      </c>
      <c r="C102" s="357" t="s">
        <v>15230</v>
      </c>
      <c r="D102" s="358">
        <v>6.75</v>
      </c>
      <c r="E102" s="358">
        <v>6.75</v>
      </c>
      <c r="F102" s="333" t="s">
        <v>15176</v>
      </c>
    </row>
    <row r="103" spans="1:6" ht="14.25" customHeight="1" outlineLevel="1">
      <c r="A103" s="355" t="s">
        <v>32734</v>
      </c>
      <c r="B103" s="356" t="s">
        <v>15280</v>
      </c>
      <c r="C103" s="357" t="s">
        <v>15230</v>
      </c>
      <c r="D103" s="358">
        <v>6.12</v>
      </c>
      <c r="E103" s="358">
        <v>6.12</v>
      </c>
      <c r="F103" s="333" t="s">
        <v>15176</v>
      </c>
    </row>
    <row r="104" spans="1:6" ht="14.25" customHeight="1" outlineLevel="1">
      <c r="A104" s="355" t="s">
        <v>32735</v>
      </c>
      <c r="B104" s="356" t="s">
        <v>15281</v>
      </c>
      <c r="C104" s="357" t="s">
        <v>15230</v>
      </c>
      <c r="D104" s="358">
        <v>5.76</v>
      </c>
      <c r="E104" s="358">
        <v>5.76</v>
      </c>
      <c r="F104" s="333" t="s">
        <v>15176</v>
      </c>
    </row>
    <row r="105" spans="1:6" ht="14.25" customHeight="1" outlineLevel="1">
      <c r="A105" s="355" t="s">
        <v>32736</v>
      </c>
      <c r="B105" s="356" t="s">
        <v>15282</v>
      </c>
      <c r="C105" s="357" t="s">
        <v>15230</v>
      </c>
      <c r="D105" s="358">
        <v>5.49</v>
      </c>
      <c r="E105" s="358">
        <v>5.49</v>
      </c>
      <c r="F105" s="333" t="s">
        <v>15176</v>
      </c>
    </row>
    <row r="106" spans="1:6" ht="14.25" customHeight="1" outlineLevel="1">
      <c r="A106" s="355" t="s">
        <v>32737</v>
      </c>
      <c r="B106" s="356" t="s">
        <v>15283</v>
      </c>
      <c r="C106" s="357" t="s">
        <v>15230</v>
      </c>
      <c r="D106" s="358">
        <v>4.95</v>
      </c>
      <c r="E106" s="358">
        <v>4.95</v>
      </c>
      <c r="F106" s="333" t="s">
        <v>15176</v>
      </c>
    </row>
    <row r="107" spans="1:6" ht="14.25" customHeight="1" outlineLevel="1">
      <c r="A107" s="355" t="s">
        <v>32738</v>
      </c>
      <c r="B107" s="356" t="s">
        <v>15284</v>
      </c>
      <c r="C107" s="357" t="s">
        <v>15230</v>
      </c>
      <c r="D107" s="358">
        <v>4.5</v>
      </c>
      <c r="E107" s="358">
        <v>4.5</v>
      </c>
      <c r="F107" s="333" t="s">
        <v>15176</v>
      </c>
    </row>
    <row r="108" spans="1:6" ht="14.25" customHeight="1" outlineLevel="1">
      <c r="A108" s="355" t="s">
        <v>32739</v>
      </c>
      <c r="B108" s="356" t="s">
        <v>15285</v>
      </c>
      <c r="C108" s="357" t="s">
        <v>15230</v>
      </c>
      <c r="D108" s="358">
        <v>4.41</v>
      </c>
      <c r="E108" s="358">
        <v>4.41</v>
      </c>
      <c r="F108" s="333" t="s">
        <v>15176</v>
      </c>
    </row>
    <row r="109" spans="1:6" ht="14.25" customHeight="1" outlineLevel="1">
      <c r="A109" s="355" t="s">
        <v>32740</v>
      </c>
      <c r="B109" s="356" t="s">
        <v>15286</v>
      </c>
      <c r="C109" s="357" t="s">
        <v>15230</v>
      </c>
      <c r="D109" s="358">
        <v>4.32</v>
      </c>
      <c r="E109" s="358">
        <v>4.32</v>
      </c>
      <c r="F109" s="333" t="s">
        <v>15176</v>
      </c>
    </row>
    <row r="110" spans="1:6" ht="14.25" customHeight="1" outlineLevel="1">
      <c r="A110" s="355" t="s">
        <v>32741</v>
      </c>
      <c r="B110" s="356" t="s">
        <v>15287</v>
      </c>
      <c r="C110" s="357" t="s">
        <v>15230</v>
      </c>
      <c r="D110" s="358">
        <v>4.2300000000000004</v>
      </c>
      <c r="E110" s="358">
        <v>4.2300000000000004</v>
      </c>
      <c r="F110" s="333" t="s">
        <v>15176</v>
      </c>
    </row>
    <row r="111" spans="1:6" ht="14.25" customHeight="1" outlineLevel="1">
      <c r="A111" s="355" t="s">
        <v>32742</v>
      </c>
      <c r="B111" s="356" t="s">
        <v>15288</v>
      </c>
      <c r="C111" s="357" t="s">
        <v>15207</v>
      </c>
      <c r="D111" s="358" t="s">
        <v>15207</v>
      </c>
      <c r="E111" s="358" t="s">
        <v>15207</v>
      </c>
      <c r="F111" s="333" t="s">
        <v>15176</v>
      </c>
    </row>
    <row r="112" spans="1:6" ht="14.25" customHeight="1" outlineLevel="1">
      <c r="A112" s="355" t="s">
        <v>32743</v>
      </c>
      <c r="B112" s="356" t="s">
        <v>15289</v>
      </c>
      <c r="C112" s="357" t="s">
        <v>15230</v>
      </c>
      <c r="D112" s="358" t="s">
        <v>15290</v>
      </c>
      <c r="E112" s="358" t="s">
        <v>15290</v>
      </c>
      <c r="F112" s="333" t="s">
        <v>15176</v>
      </c>
    </row>
    <row r="113" spans="1:6" ht="14.25" customHeight="1" outlineLevel="1">
      <c r="A113" s="355" t="s">
        <v>32744</v>
      </c>
      <c r="B113" s="356" t="s">
        <v>15291</v>
      </c>
      <c r="C113" s="357" t="s">
        <v>15230</v>
      </c>
      <c r="D113" s="358" t="s">
        <v>15292</v>
      </c>
      <c r="E113" s="358" t="s">
        <v>15292</v>
      </c>
      <c r="F113" s="333" t="s">
        <v>15176</v>
      </c>
    </row>
    <row r="114" spans="1:6" ht="14.25" customHeight="1" outlineLevel="1">
      <c r="A114" s="355" t="s">
        <v>32745</v>
      </c>
      <c r="B114" s="356" t="s">
        <v>15293</v>
      </c>
      <c r="C114" s="357" t="s">
        <v>15230</v>
      </c>
      <c r="D114" s="358" t="s">
        <v>15294</v>
      </c>
      <c r="E114" s="358" t="s">
        <v>15294</v>
      </c>
      <c r="F114" s="333" t="s">
        <v>15176</v>
      </c>
    </row>
    <row r="115" spans="1:6" ht="14.25" customHeight="1" outlineLevel="1">
      <c r="A115" s="355" t="s">
        <v>32746</v>
      </c>
      <c r="B115" s="356" t="s">
        <v>15295</v>
      </c>
      <c r="C115" s="357" t="s">
        <v>15230</v>
      </c>
      <c r="D115" s="358" t="s">
        <v>15296</v>
      </c>
      <c r="E115" s="358" t="s">
        <v>15296</v>
      </c>
      <c r="F115" s="333" t="s">
        <v>15176</v>
      </c>
    </row>
    <row r="116" spans="1:6" ht="14.25" customHeight="1" outlineLevel="1">
      <c r="A116" s="355" t="s">
        <v>32747</v>
      </c>
      <c r="B116" s="356" t="s">
        <v>15297</v>
      </c>
      <c r="C116" s="357" t="s">
        <v>15230</v>
      </c>
      <c r="D116" s="358" t="s">
        <v>15298</v>
      </c>
      <c r="E116" s="358" t="s">
        <v>15298</v>
      </c>
      <c r="F116" s="333" t="s">
        <v>15176</v>
      </c>
    </row>
    <row r="117" spans="1:6" ht="14.25" customHeight="1" outlineLevel="1">
      <c r="A117" s="355" t="s">
        <v>32748</v>
      </c>
      <c r="B117" s="356" t="s">
        <v>15299</v>
      </c>
      <c r="C117" s="357" t="s">
        <v>15300</v>
      </c>
      <c r="D117" s="358">
        <v>4.1500000000000004</v>
      </c>
      <c r="E117" s="358">
        <v>4.12</v>
      </c>
      <c r="F117" s="333" t="s">
        <v>15176</v>
      </c>
    </row>
    <row r="118" spans="1:6" ht="14.25" customHeight="1" outlineLevel="1">
      <c r="A118" s="355" t="s">
        <v>32749</v>
      </c>
      <c r="B118" s="356" t="s">
        <v>15301</v>
      </c>
      <c r="C118" s="357" t="s">
        <v>15300</v>
      </c>
      <c r="D118" s="358">
        <v>2.89</v>
      </c>
      <c r="E118" s="358">
        <v>2.89</v>
      </c>
      <c r="F118" s="333" t="s">
        <v>15176</v>
      </c>
    </row>
    <row r="119" spans="1:6" ht="14.25" customHeight="1">
      <c r="A119" s="355" t="s">
        <v>32750</v>
      </c>
      <c r="B119" s="356" t="s">
        <v>15302</v>
      </c>
      <c r="C119" s="357" t="s">
        <v>0</v>
      </c>
      <c r="D119" s="358">
        <v>0.72</v>
      </c>
      <c r="E119" s="358">
        <v>0.72</v>
      </c>
      <c r="F119" s="333" t="s">
        <v>15176</v>
      </c>
    </row>
    <row r="120" spans="1:6" ht="14.25" customHeight="1" outlineLevel="1">
      <c r="A120" s="355" t="s">
        <v>32751</v>
      </c>
      <c r="B120" s="356" t="s">
        <v>15303</v>
      </c>
      <c r="C120" s="357" t="s">
        <v>0</v>
      </c>
      <c r="D120" s="358">
        <v>2.4700000000000002</v>
      </c>
      <c r="E120" s="358">
        <v>2.4700000000000002</v>
      </c>
      <c r="F120" s="333" t="s">
        <v>15176</v>
      </c>
    </row>
    <row r="121" spans="1:6" ht="14.25" customHeight="1" outlineLevel="1">
      <c r="A121" s="355" t="s">
        <v>32752</v>
      </c>
      <c r="B121" s="356" t="s">
        <v>15304</v>
      </c>
      <c r="C121" s="357" t="s">
        <v>0</v>
      </c>
      <c r="D121" s="358">
        <v>1.07</v>
      </c>
      <c r="E121" s="358">
        <v>1.07</v>
      </c>
      <c r="F121" s="333" t="s">
        <v>15176</v>
      </c>
    </row>
    <row r="122" spans="1:6" ht="14.25" customHeight="1" outlineLevel="1">
      <c r="A122" s="355" t="s">
        <v>32753</v>
      </c>
      <c r="B122" s="356" t="s">
        <v>15305</v>
      </c>
      <c r="C122" s="357" t="s">
        <v>0</v>
      </c>
      <c r="D122" s="358">
        <v>5.41</v>
      </c>
      <c r="E122" s="358">
        <v>5.41</v>
      </c>
      <c r="F122" s="333" t="s">
        <v>15176</v>
      </c>
    </row>
    <row r="123" spans="1:6" ht="14.25" customHeight="1" outlineLevel="1">
      <c r="A123" s="355" t="s">
        <v>32754</v>
      </c>
      <c r="B123" s="356" t="s">
        <v>15306</v>
      </c>
      <c r="C123" s="357" t="s">
        <v>4</v>
      </c>
      <c r="D123" s="358">
        <v>15.77</v>
      </c>
      <c r="E123" s="358">
        <v>15.77</v>
      </c>
      <c r="F123" s="333" t="s">
        <v>15176</v>
      </c>
    </row>
    <row r="124" spans="1:6" ht="14.25" customHeight="1" outlineLevel="1">
      <c r="A124" s="355" t="s">
        <v>32755</v>
      </c>
      <c r="B124" s="356" t="s">
        <v>15307</v>
      </c>
      <c r="C124" s="357" t="s">
        <v>53</v>
      </c>
      <c r="D124" s="358">
        <v>52</v>
      </c>
      <c r="E124" s="358">
        <v>48.2</v>
      </c>
      <c r="F124" s="333" t="s">
        <v>15176</v>
      </c>
    </row>
    <row r="125" spans="1:6" ht="14.25" customHeight="1">
      <c r="A125" s="355" t="s">
        <v>32756</v>
      </c>
      <c r="B125" s="356" t="s">
        <v>15308</v>
      </c>
      <c r="C125" s="357" t="s">
        <v>0</v>
      </c>
      <c r="D125" s="358">
        <v>3.34</v>
      </c>
      <c r="E125" s="358">
        <v>3.34</v>
      </c>
      <c r="F125" s="333" t="s">
        <v>15176</v>
      </c>
    </row>
    <row r="126" spans="1:6" ht="14.25" customHeight="1" outlineLevel="1">
      <c r="A126" s="355" t="s">
        <v>32757</v>
      </c>
      <c r="B126" s="356" t="s">
        <v>15309</v>
      </c>
      <c r="C126" s="357" t="s">
        <v>53</v>
      </c>
      <c r="D126" s="358">
        <v>470.94</v>
      </c>
      <c r="E126" s="358">
        <v>470.94</v>
      </c>
      <c r="F126" s="333" t="s">
        <v>15176</v>
      </c>
    </row>
    <row r="127" spans="1:6" ht="14.25" customHeight="1" outlineLevel="1">
      <c r="A127" s="355" t="s">
        <v>32758</v>
      </c>
      <c r="B127" s="356" t="s">
        <v>15310</v>
      </c>
      <c r="C127" s="357" t="s">
        <v>53</v>
      </c>
      <c r="D127" s="358">
        <v>470.94</v>
      </c>
      <c r="E127" s="358">
        <v>470.94</v>
      </c>
      <c r="F127" s="333" t="s">
        <v>15176</v>
      </c>
    </row>
    <row r="128" spans="1:6" ht="14.25" customHeight="1" outlineLevel="1">
      <c r="A128" s="355" t="s">
        <v>32759</v>
      </c>
      <c r="B128" s="356" t="s">
        <v>15311</v>
      </c>
      <c r="C128" s="357" t="s">
        <v>53</v>
      </c>
      <c r="D128" s="358">
        <v>470.94</v>
      </c>
      <c r="E128" s="358">
        <v>470.94</v>
      </c>
      <c r="F128" s="333" t="s">
        <v>15176</v>
      </c>
    </row>
    <row r="129" spans="1:6" ht="14.25" customHeight="1" outlineLevel="1">
      <c r="A129" s="355" t="s">
        <v>32760</v>
      </c>
      <c r="B129" s="356" t="s">
        <v>15312</v>
      </c>
      <c r="C129" s="357" t="s">
        <v>53</v>
      </c>
      <c r="D129" s="358">
        <v>255.03</v>
      </c>
      <c r="E129" s="358">
        <v>255.03</v>
      </c>
      <c r="F129" s="333" t="s">
        <v>15176</v>
      </c>
    </row>
    <row r="130" spans="1:6" ht="14.25" customHeight="1" outlineLevel="1">
      <c r="A130" s="355" t="s">
        <v>32761</v>
      </c>
      <c r="B130" s="356" t="s">
        <v>15313</v>
      </c>
      <c r="C130" s="357" t="s">
        <v>53</v>
      </c>
      <c r="D130" s="358">
        <v>171.07</v>
      </c>
      <c r="E130" s="358">
        <v>171.07</v>
      </c>
      <c r="F130" s="333" t="s">
        <v>15176</v>
      </c>
    </row>
    <row r="131" spans="1:6" ht="14.25" customHeight="1" outlineLevel="1">
      <c r="A131" s="355" t="s">
        <v>32762</v>
      </c>
      <c r="B131" s="356" t="s">
        <v>15314</v>
      </c>
      <c r="C131" s="357" t="s">
        <v>53</v>
      </c>
      <c r="D131" s="358">
        <v>163.13999999999999</v>
      </c>
      <c r="E131" s="358">
        <v>163.13999999999999</v>
      </c>
      <c r="F131" s="333" t="s">
        <v>15176</v>
      </c>
    </row>
    <row r="132" spans="1:6" ht="14.25" customHeight="1">
      <c r="A132" s="355" t="s">
        <v>32763</v>
      </c>
      <c r="B132" s="356" t="s">
        <v>15315</v>
      </c>
      <c r="C132" s="357" t="s">
        <v>53</v>
      </c>
      <c r="D132" s="358">
        <v>23.96</v>
      </c>
      <c r="E132" s="358">
        <v>23.96</v>
      </c>
      <c r="F132" s="333" t="s">
        <v>15176</v>
      </c>
    </row>
    <row r="133" spans="1:6" ht="14.25" customHeight="1" outlineLevel="1">
      <c r="A133" s="355" t="s">
        <v>32764</v>
      </c>
      <c r="B133" s="356" t="s">
        <v>15316</v>
      </c>
      <c r="C133" s="357" t="s">
        <v>53</v>
      </c>
      <c r="D133" s="358">
        <v>26.27</v>
      </c>
      <c r="E133" s="358">
        <v>26.27</v>
      </c>
      <c r="F133" s="333" t="s">
        <v>15176</v>
      </c>
    </row>
    <row r="134" spans="1:6" ht="14.25" customHeight="1" outlineLevel="1">
      <c r="A134" s="355" t="s">
        <v>32765</v>
      </c>
      <c r="B134" s="356" t="s">
        <v>15317</v>
      </c>
      <c r="C134" s="357" t="s">
        <v>53</v>
      </c>
      <c r="D134" s="358">
        <v>99.93</v>
      </c>
      <c r="E134" s="358">
        <v>99.93</v>
      </c>
      <c r="F134" s="333" t="s">
        <v>15176</v>
      </c>
    </row>
    <row r="135" spans="1:6" ht="14.25" customHeight="1" outlineLevel="1">
      <c r="A135" s="355" t="s">
        <v>32766</v>
      </c>
      <c r="B135" s="356" t="s">
        <v>15318</v>
      </c>
      <c r="C135" s="357" t="s">
        <v>53</v>
      </c>
      <c r="D135" s="358">
        <v>55.7</v>
      </c>
      <c r="E135" s="358">
        <v>55.7</v>
      </c>
      <c r="F135" s="333" t="s">
        <v>15176</v>
      </c>
    </row>
    <row r="136" spans="1:6" ht="14.25" customHeight="1" outlineLevel="1">
      <c r="A136" s="355" t="s">
        <v>32767</v>
      </c>
      <c r="B136" s="356" t="s">
        <v>15319</v>
      </c>
      <c r="C136" s="357" t="s">
        <v>53</v>
      </c>
      <c r="D136" s="358">
        <v>55.7</v>
      </c>
      <c r="E136" s="358">
        <v>55.7</v>
      </c>
      <c r="F136" s="333" t="s">
        <v>15176</v>
      </c>
    </row>
    <row r="137" spans="1:6" ht="14.25" customHeight="1" outlineLevel="1">
      <c r="A137" s="355" t="s">
        <v>32768</v>
      </c>
      <c r="B137" s="356" t="s">
        <v>15320</v>
      </c>
      <c r="C137" s="357" t="s">
        <v>53</v>
      </c>
      <c r="D137" s="358">
        <v>79.22</v>
      </c>
      <c r="E137" s="358">
        <v>79.22</v>
      </c>
      <c r="F137" s="333" t="s">
        <v>15176</v>
      </c>
    </row>
    <row r="138" spans="1:6" ht="14.25" customHeight="1" outlineLevel="1">
      <c r="A138" s="355" t="s">
        <v>32769</v>
      </c>
      <c r="B138" s="356" t="s">
        <v>15321</v>
      </c>
      <c r="C138" s="357" t="s">
        <v>53</v>
      </c>
      <c r="D138" s="358">
        <v>93.33</v>
      </c>
      <c r="E138" s="358">
        <v>93.33</v>
      </c>
      <c r="F138" s="333" t="s">
        <v>15176</v>
      </c>
    </row>
    <row r="139" spans="1:6" ht="14.25" customHeight="1">
      <c r="A139" s="355" t="s">
        <v>16185</v>
      </c>
      <c r="B139" s="356" t="s">
        <v>15322</v>
      </c>
      <c r="C139" s="357" t="s">
        <v>53</v>
      </c>
      <c r="D139" s="358">
        <v>65.790000000000006</v>
      </c>
      <c r="E139" s="358">
        <v>65.790000000000006</v>
      </c>
      <c r="F139" s="333" t="s">
        <v>15176</v>
      </c>
    </row>
    <row r="140" spans="1:6" ht="14.25" customHeight="1" outlineLevel="1">
      <c r="A140" s="355" t="s">
        <v>32770</v>
      </c>
      <c r="B140" s="356" t="s">
        <v>15323</v>
      </c>
      <c r="C140" s="357" t="s">
        <v>53</v>
      </c>
      <c r="D140" s="358">
        <v>24.36</v>
      </c>
      <c r="E140" s="358">
        <v>24.36</v>
      </c>
      <c r="F140" s="333" t="s">
        <v>15176</v>
      </c>
    </row>
    <row r="141" spans="1:6" ht="14.25" customHeight="1" outlineLevel="1">
      <c r="A141" s="355" t="s">
        <v>32771</v>
      </c>
      <c r="B141" s="356" t="s">
        <v>15324</v>
      </c>
      <c r="C141" s="357" t="s">
        <v>53</v>
      </c>
      <c r="D141" s="358">
        <v>42.44</v>
      </c>
      <c r="E141" s="358">
        <v>42.44</v>
      </c>
      <c r="F141" s="333" t="s">
        <v>15176</v>
      </c>
    </row>
    <row r="142" spans="1:6" ht="14.25" customHeight="1" outlineLevel="1">
      <c r="A142" s="355" t="s">
        <v>32772</v>
      </c>
      <c r="B142" s="356" t="s">
        <v>15325</v>
      </c>
      <c r="C142" s="357" t="s">
        <v>53</v>
      </c>
      <c r="D142" s="358">
        <v>29.9</v>
      </c>
      <c r="E142" s="358">
        <v>29.9</v>
      </c>
      <c r="F142" s="333" t="s">
        <v>15176</v>
      </c>
    </row>
    <row r="143" spans="1:6" ht="14.25" customHeight="1" outlineLevel="1">
      <c r="A143" s="355" t="s">
        <v>32773</v>
      </c>
      <c r="B143" s="356" t="s">
        <v>15326</v>
      </c>
      <c r="C143" s="357" t="s">
        <v>53</v>
      </c>
      <c r="D143" s="358">
        <v>57.33</v>
      </c>
      <c r="E143" s="358">
        <v>57.33</v>
      </c>
      <c r="F143" s="333" t="s">
        <v>15176</v>
      </c>
    </row>
    <row r="144" spans="1:6" ht="14.25" customHeight="1" outlineLevel="1">
      <c r="A144" s="355" t="s">
        <v>32774</v>
      </c>
      <c r="B144" s="356" t="s">
        <v>15327</v>
      </c>
      <c r="C144" s="357" t="s">
        <v>53</v>
      </c>
      <c r="D144" s="358">
        <v>83.82</v>
      </c>
      <c r="E144" s="358">
        <v>83.82</v>
      </c>
      <c r="F144" s="333" t="s">
        <v>15176</v>
      </c>
    </row>
    <row r="145" spans="1:6" ht="14.25" customHeight="1" outlineLevel="1">
      <c r="A145" s="355" t="s">
        <v>16199</v>
      </c>
      <c r="B145" s="356" t="s">
        <v>15328</v>
      </c>
      <c r="C145" s="357" t="s">
        <v>53</v>
      </c>
      <c r="D145" s="358">
        <v>57.11</v>
      </c>
      <c r="E145" s="358">
        <v>57.11</v>
      </c>
      <c r="F145" s="333" t="s">
        <v>15176</v>
      </c>
    </row>
    <row r="146" spans="1:6" ht="14.25" customHeight="1">
      <c r="A146" s="355" t="s">
        <v>32775</v>
      </c>
      <c r="B146" s="356" t="s">
        <v>15329</v>
      </c>
      <c r="C146" s="357" t="s">
        <v>53</v>
      </c>
      <c r="D146" s="358">
        <v>68.989999999999995</v>
      </c>
      <c r="E146" s="358">
        <v>68.989999999999995</v>
      </c>
      <c r="F146" s="333" t="s">
        <v>15176</v>
      </c>
    </row>
    <row r="147" spans="1:6" ht="14.25" customHeight="1" outlineLevel="1">
      <c r="A147" s="355" t="s">
        <v>32776</v>
      </c>
      <c r="B147" s="356" t="s">
        <v>15330</v>
      </c>
      <c r="C147" s="357" t="s">
        <v>0</v>
      </c>
      <c r="D147" s="358">
        <v>10.119999999999999</v>
      </c>
      <c r="E147" s="358">
        <v>10.119999999999999</v>
      </c>
      <c r="F147" s="333" t="s">
        <v>15176</v>
      </c>
    </row>
    <row r="148" spans="1:6" ht="14.25" customHeight="1" outlineLevel="1">
      <c r="A148" s="355" t="s">
        <v>32777</v>
      </c>
      <c r="B148" s="356" t="s">
        <v>15331</v>
      </c>
      <c r="C148" s="357" t="s">
        <v>0</v>
      </c>
      <c r="D148" s="358">
        <v>14.26</v>
      </c>
      <c r="E148" s="358">
        <v>14.26</v>
      </c>
      <c r="F148" s="333" t="s">
        <v>15176</v>
      </c>
    </row>
    <row r="149" spans="1:6" ht="14.25" customHeight="1" outlineLevel="1">
      <c r="A149" s="355" t="s">
        <v>32778</v>
      </c>
      <c r="B149" s="356" t="s">
        <v>15332</v>
      </c>
      <c r="C149" s="357" t="s">
        <v>0</v>
      </c>
      <c r="D149" s="358">
        <v>13.39</v>
      </c>
      <c r="E149" s="358">
        <v>13.39</v>
      </c>
      <c r="F149" s="333" t="s">
        <v>15176</v>
      </c>
    </row>
    <row r="150" spans="1:6" ht="14.25" customHeight="1" outlineLevel="1">
      <c r="A150" s="355" t="s">
        <v>32779</v>
      </c>
      <c r="B150" s="356" t="s">
        <v>15333</v>
      </c>
      <c r="C150" s="357" t="s">
        <v>0</v>
      </c>
      <c r="D150" s="358">
        <v>19.29</v>
      </c>
      <c r="E150" s="358">
        <v>19.29</v>
      </c>
      <c r="F150" s="333" t="s">
        <v>15176</v>
      </c>
    </row>
    <row r="151" spans="1:6" ht="14.25" customHeight="1" outlineLevel="1">
      <c r="A151" s="355" t="s">
        <v>32780</v>
      </c>
      <c r="B151" s="356" t="s">
        <v>15334</v>
      </c>
      <c r="C151" s="357" t="s">
        <v>0</v>
      </c>
      <c r="D151" s="358">
        <v>6149.01</v>
      </c>
      <c r="E151" s="358">
        <v>6149.01</v>
      </c>
      <c r="F151" s="333" t="s">
        <v>15176</v>
      </c>
    </row>
    <row r="152" spans="1:6" ht="14.25" customHeight="1" outlineLevel="1">
      <c r="A152" s="355" t="s">
        <v>32781</v>
      </c>
      <c r="B152" s="356" t="s">
        <v>215</v>
      </c>
      <c r="C152" s="357" t="s">
        <v>0</v>
      </c>
      <c r="D152" s="358">
        <v>5156.75</v>
      </c>
      <c r="E152" s="358">
        <v>5156.75</v>
      </c>
      <c r="F152" s="333" t="s">
        <v>15176</v>
      </c>
    </row>
    <row r="153" spans="1:6" ht="14.25" customHeight="1">
      <c r="A153" s="355" t="s">
        <v>32782</v>
      </c>
      <c r="B153" s="356" t="s">
        <v>15335</v>
      </c>
      <c r="C153" s="357" t="s">
        <v>53</v>
      </c>
      <c r="D153" s="358">
        <v>69.03</v>
      </c>
      <c r="E153" s="358">
        <v>69.03</v>
      </c>
      <c r="F153" s="333" t="s">
        <v>15176</v>
      </c>
    </row>
    <row r="154" spans="1:6" ht="14.25" customHeight="1" outlineLevel="1">
      <c r="A154" s="355" t="s">
        <v>32783</v>
      </c>
      <c r="B154" s="356" t="s">
        <v>15336</v>
      </c>
      <c r="C154" s="357" t="s">
        <v>53</v>
      </c>
      <c r="D154" s="358">
        <v>82.8</v>
      </c>
      <c r="E154" s="358">
        <v>82.8</v>
      </c>
      <c r="F154" s="333" t="s">
        <v>15176</v>
      </c>
    </row>
    <row r="155" spans="1:6" ht="14.25" customHeight="1">
      <c r="A155" s="355" t="s">
        <v>32784</v>
      </c>
      <c r="B155" s="356" t="s">
        <v>15337</v>
      </c>
      <c r="C155" s="357" t="s">
        <v>53</v>
      </c>
      <c r="D155" s="358">
        <v>189.57</v>
      </c>
      <c r="E155" s="358">
        <v>189.57</v>
      </c>
      <c r="F155" s="333" t="s">
        <v>15176</v>
      </c>
    </row>
    <row r="156" spans="1:6" ht="14.25" customHeight="1" outlineLevel="1">
      <c r="A156" s="355" t="s">
        <v>32785</v>
      </c>
      <c r="B156" s="356" t="s">
        <v>15338</v>
      </c>
      <c r="C156" s="357" t="s">
        <v>53</v>
      </c>
      <c r="D156" s="358">
        <v>163.13999999999999</v>
      </c>
      <c r="E156" s="358">
        <v>163.13999999999999</v>
      </c>
      <c r="F156" s="333" t="s">
        <v>15176</v>
      </c>
    </row>
    <row r="157" spans="1:6" ht="14.25" customHeight="1">
      <c r="A157" s="355" t="s">
        <v>32786</v>
      </c>
      <c r="B157" s="356" t="s">
        <v>15339</v>
      </c>
      <c r="C157" s="357" t="s">
        <v>53</v>
      </c>
      <c r="D157" s="358">
        <v>163.13999999999999</v>
      </c>
      <c r="E157" s="358">
        <v>163.13999999999999</v>
      </c>
      <c r="F157" s="333" t="s">
        <v>15176</v>
      </c>
    </row>
    <row r="158" spans="1:6" ht="14.25" customHeight="1" outlineLevel="1">
      <c r="A158" s="355" t="s">
        <v>32787</v>
      </c>
      <c r="B158" s="356" t="s">
        <v>15340</v>
      </c>
      <c r="C158" s="357" t="s">
        <v>53</v>
      </c>
      <c r="D158" s="358">
        <v>180.11</v>
      </c>
      <c r="E158" s="358">
        <v>180.11</v>
      </c>
      <c r="F158" s="333" t="s">
        <v>15176</v>
      </c>
    </row>
    <row r="159" spans="1:6" ht="14.25" customHeight="1">
      <c r="A159" s="355" t="s">
        <v>32788</v>
      </c>
      <c r="B159" s="356" t="s">
        <v>15341</v>
      </c>
      <c r="C159" s="357" t="s">
        <v>53</v>
      </c>
      <c r="D159" s="358">
        <v>110.72</v>
      </c>
      <c r="E159" s="358">
        <v>110.72</v>
      </c>
      <c r="F159" s="333" t="s">
        <v>15176</v>
      </c>
    </row>
    <row r="160" spans="1:6" ht="14.25" customHeight="1" outlineLevel="1">
      <c r="A160" s="355" t="s">
        <v>32789</v>
      </c>
      <c r="B160" s="356" t="s">
        <v>15342</v>
      </c>
      <c r="C160" s="357" t="s">
        <v>53</v>
      </c>
      <c r="D160" s="358">
        <v>151.80000000000001</v>
      </c>
      <c r="E160" s="358">
        <v>151.80000000000001</v>
      </c>
      <c r="F160" s="333" t="s">
        <v>15176</v>
      </c>
    </row>
    <row r="161" spans="1:6" ht="14.25" customHeight="1">
      <c r="A161" s="355" t="s">
        <v>32790</v>
      </c>
      <c r="B161" s="356" t="s">
        <v>15343</v>
      </c>
      <c r="C161" s="357" t="s">
        <v>53</v>
      </c>
      <c r="D161" s="358">
        <v>199.41</v>
      </c>
      <c r="E161" s="358">
        <v>199.41</v>
      </c>
      <c r="F161" s="333" t="s">
        <v>15176</v>
      </c>
    </row>
    <row r="162" spans="1:6" ht="14.25" customHeight="1" outlineLevel="1">
      <c r="A162" s="355" t="s">
        <v>32791</v>
      </c>
      <c r="B162" s="356" t="s">
        <v>15344</v>
      </c>
      <c r="C162" s="357" t="s">
        <v>53</v>
      </c>
      <c r="D162" s="358">
        <v>117.76</v>
      </c>
      <c r="E162" s="358">
        <v>117.76</v>
      </c>
      <c r="F162" s="333" t="s">
        <v>15176</v>
      </c>
    </row>
    <row r="163" spans="1:6" ht="14.25" customHeight="1">
      <c r="A163" s="355" t="s">
        <v>32792</v>
      </c>
      <c r="B163" s="356" t="s">
        <v>15345</v>
      </c>
      <c r="C163" s="357" t="s">
        <v>53</v>
      </c>
      <c r="D163" s="358">
        <v>159.13</v>
      </c>
      <c r="E163" s="358">
        <v>159.13</v>
      </c>
      <c r="F163" s="333" t="s">
        <v>15176</v>
      </c>
    </row>
    <row r="164" spans="1:6" ht="14.25" customHeight="1" outlineLevel="1">
      <c r="A164" s="355" t="s">
        <v>32793</v>
      </c>
      <c r="B164" s="356" t="s">
        <v>15346</v>
      </c>
      <c r="C164" s="357" t="s">
        <v>53</v>
      </c>
      <c r="D164" s="358">
        <v>199.41</v>
      </c>
      <c r="E164" s="358">
        <v>199.41</v>
      </c>
      <c r="F164" s="333" t="s">
        <v>15176</v>
      </c>
    </row>
    <row r="165" spans="1:6" ht="14.25" customHeight="1">
      <c r="A165" s="359" t="s">
        <v>16205</v>
      </c>
      <c r="B165" s="360" t="s">
        <v>15347</v>
      </c>
      <c r="C165" s="361"/>
      <c r="D165" s="353"/>
      <c r="E165" s="353"/>
      <c r="F165" s="333" t="s">
        <v>15176</v>
      </c>
    </row>
    <row r="166" spans="1:6" ht="14.25" customHeight="1" outlineLevel="1">
      <c r="A166" s="355" t="s">
        <v>16207</v>
      </c>
      <c r="B166" s="356" t="s">
        <v>15348</v>
      </c>
      <c r="C166" s="357" t="s">
        <v>5</v>
      </c>
      <c r="D166" s="358">
        <v>69.150000000000006</v>
      </c>
      <c r="E166" s="358">
        <v>61.73</v>
      </c>
      <c r="F166" s="333" t="s">
        <v>15176</v>
      </c>
    </row>
    <row r="167" spans="1:6" ht="14.25" customHeight="1">
      <c r="A167" s="355" t="s">
        <v>16226</v>
      </c>
      <c r="B167" s="356" t="s">
        <v>15349</v>
      </c>
      <c r="C167" s="357" t="s">
        <v>5</v>
      </c>
      <c r="D167" s="358">
        <v>80.680000000000007</v>
      </c>
      <c r="E167" s="358">
        <v>72.02</v>
      </c>
      <c r="F167" s="333" t="s">
        <v>15176</v>
      </c>
    </row>
    <row r="168" spans="1:6" ht="14.25" customHeight="1" outlineLevel="1">
      <c r="A168" s="355" t="s">
        <v>16228</v>
      </c>
      <c r="B168" s="356" t="s">
        <v>15350</v>
      </c>
      <c r="C168" s="357" t="s">
        <v>5</v>
      </c>
      <c r="D168" s="358">
        <v>92.2</v>
      </c>
      <c r="E168" s="358">
        <v>82.31</v>
      </c>
      <c r="F168" s="333" t="s">
        <v>15176</v>
      </c>
    </row>
    <row r="169" spans="1:6" ht="14.25" customHeight="1" outlineLevel="1">
      <c r="A169" s="355" t="s">
        <v>32794</v>
      </c>
      <c r="B169" s="356" t="s">
        <v>15351</v>
      </c>
      <c r="C169" s="357" t="s">
        <v>5</v>
      </c>
      <c r="D169" s="358">
        <v>14.86</v>
      </c>
      <c r="E169" s="358">
        <v>14.47</v>
      </c>
      <c r="F169" s="333" t="s">
        <v>15176</v>
      </c>
    </row>
    <row r="170" spans="1:6" ht="14.25" customHeight="1" outlineLevel="1">
      <c r="A170" s="355" t="s">
        <v>32795</v>
      </c>
      <c r="B170" s="356" t="s">
        <v>15352</v>
      </c>
      <c r="C170" s="357" t="s">
        <v>5</v>
      </c>
      <c r="D170" s="358">
        <v>17.829999999999998</v>
      </c>
      <c r="E170" s="358">
        <v>17.37</v>
      </c>
      <c r="F170" s="333" t="s">
        <v>15176</v>
      </c>
    </row>
    <row r="171" spans="1:6" ht="14.25" customHeight="1" outlineLevel="1">
      <c r="A171" s="355" t="s">
        <v>32796</v>
      </c>
      <c r="B171" s="356" t="s">
        <v>15353</v>
      </c>
      <c r="C171" s="357" t="s">
        <v>5</v>
      </c>
      <c r="D171" s="358">
        <v>115.25</v>
      </c>
      <c r="E171" s="358">
        <v>102.89</v>
      </c>
      <c r="F171" s="333" t="s">
        <v>15176</v>
      </c>
    </row>
    <row r="172" spans="1:6" ht="14.25" customHeight="1" outlineLevel="1">
      <c r="A172" s="355" t="s">
        <v>32797</v>
      </c>
      <c r="B172" s="356" t="s">
        <v>15354</v>
      </c>
      <c r="C172" s="357" t="s">
        <v>5</v>
      </c>
      <c r="D172" s="358">
        <v>8.66</v>
      </c>
      <c r="E172" s="358">
        <v>8.4</v>
      </c>
      <c r="F172" s="333" t="s">
        <v>15176</v>
      </c>
    </row>
    <row r="173" spans="1:6" ht="14.25" customHeight="1">
      <c r="A173" s="355" t="s">
        <v>32798</v>
      </c>
      <c r="B173" s="356" t="s">
        <v>15355</v>
      </c>
      <c r="C173" s="357" t="s">
        <v>5</v>
      </c>
      <c r="D173" s="358">
        <v>14.47</v>
      </c>
      <c r="E173" s="358">
        <v>13.02</v>
      </c>
      <c r="F173" s="333" t="s">
        <v>15176</v>
      </c>
    </row>
    <row r="174" spans="1:6" ht="14.25" customHeight="1" outlineLevel="1">
      <c r="A174" s="355" t="s">
        <v>32799</v>
      </c>
      <c r="B174" s="356" t="s">
        <v>15356</v>
      </c>
      <c r="C174" s="357" t="s">
        <v>5</v>
      </c>
      <c r="D174" s="358">
        <v>14.47</v>
      </c>
      <c r="E174" s="358">
        <v>13.02</v>
      </c>
      <c r="F174" s="333" t="s">
        <v>15176</v>
      </c>
    </row>
    <row r="175" spans="1:6" ht="14.25" customHeight="1" outlineLevel="1">
      <c r="A175" s="355" t="s">
        <v>32800</v>
      </c>
      <c r="B175" s="356" t="s">
        <v>15357</v>
      </c>
      <c r="C175" s="357" t="s">
        <v>5</v>
      </c>
      <c r="D175" s="358">
        <v>17.260000000000002</v>
      </c>
      <c r="E175" s="358">
        <v>16.96</v>
      </c>
      <c r="F175" s="333" t="s">
        <v>15176</v>
      </c>
    </row>
    <row r="176" spans="1:6" ht="14.25" customHeight="1" outlineLevel="1">
      <c r="A176" s="355" t="s">
        <v>32801</v>
      </c>
      <c r="B176" s="356" t="s">
        <v>15358</v>
      </c>
      <c r="C176" s="357" t="s">
        <v>5</v>
      </c>
      <c r="D176" s="358">
        <v>13.3</v>
      </c>
      <c r="E176" s="358">
        <v>13.07</v>
      </c>
      <c r="F176" s="333" t="s">
        <v>15176</v>
      </c>
    </row>
    <row r="177" spans="1:6" ht="14.25" customHeight="1" outlineLevel="1">
      <c r="A177" s="355" t="s">
        <v>32802</v>
      </c>
      <c r="B177" s="356" t="s">
        <v>15359</v>
      </c>
      <c r="C177" s="357" t="s">
        <v>5</v>
      </c>
      <c r="D177" s="358">
        <v>11.97</v>
      </c>
      <c r="E177" s="358">
        <v>11.76</v>
      </c>
      <c r="F177" s="333" t="s">
        <v>15176</v>
      </c>
    </row>
    <row r="178" spans="1:6" ht="14.25" customHeight="1">
      <c r="A178" s="355" t="s">
        <v>32803</v>
      </c>
      <c r="B178" s="356" t="s">
        <v>15360</v>
      </c>
      <c r="C178" s="357" t="s">
        <v>5</v>
      </c>
      <c r="D178" s="358">
        <v>14.45</v>
      </c>
      <c r="E178" s="358">
        <v>14.22</v>
      </c>
      <c r="F178" s="333" t="s">
        <v>15176</v>
      </c>
    </row>
    <row r="179" spans="1:6" ht="14.25" customHeight="1" outlineLevel="1">
      <c r="A179" s="355" t="s">
        <v>32804</v>
      </c>
      <c r="B179" s="356" t="s">
        <v>15361</v>
      </c>
      <c r="C179" s="357" t="s">
        <v>5</v>
      </c>
      <c r="D179" s="358">
        <v>11</v>
      </c>
      <c r="E179" s="358">
        <v>10.82</v>
      </c>
      <c r="F179" s="333" t="s">
        <v>15176</v>
      </c>
    </row>
    <row r="180" spans="1:6" ht="14.25" customHeight="1" outlineLevel="1">
      <c r="A180" s="355" t="s">
        <v>32805</v>
      </c>
      <c r="B180" s="356" t="s">
        <v>15362</v>
      </c>
      <c r="C180" s="357" t="s">
        <v>5</v>
      </c>
      <c r="D180" s="358">
        <v>10.54</v>
      </c>
      <c r="E180" s="358">
        <v>10.38</v>
      </c>
      <c r="F180" s="333" t="s">
        <v>15176</v>
      </c>
    </row>
    <row r="181" spans="1:6" ht="14.25" customHeight="1" outlineLevel="1">
      <c r="A181" s="355" t="s">
        <v>32806</v>
      </c>
      <c r="B181" s="356" t="s">
        <v>15363</v>
      </c>
      <c r="C181" s="357" t="s">
        <v>5</v>
      </c>
      <c r="D181" s="358">
        <v>29.41</v>
      </c>
      <c r="E181" s="358">
        <v>28.96</v>
      </c>
      <c r="F181" s="333" t="s">
        <v>15176</v>
      </c>
    </row>
    <row r="182" spans="1:6" ht="14.25" customHeight="1">
      <c r="A182" s="355" t="s">
        <v>32807</v>
      </c>
      <c r="B182" s="356" t="s">
        <v>15364</v>
      </c>
      <c r="C182" s="357" t="s">
        <v>5</v>
      </c>
      <c r="D182" s="358">
        <v>8.08</v>
      </c>
      <c r="E182" s="358">
        <v>7.81</v>
      </c>
      <c r="F182" s="333" t="s">
        <v>15176</v>
      </c>
    </row>
    <row r="183" spans="1:6" ht="14.25" customHeight="1" outlineLevel="1">
      <c r="A183" s="355" t="s">
        <v>32808</v>
      </c>
      <c r="B183" s="356" t="s">
        <v>15365</v>
      </c>
      <c r="C183" s="357" t="s">
        <v>4</v>
      </c>
      <c r="D183" s="358">
        <v>1.66</v>
      </c>
      <c r="E183" s="358">
        <v>1.61</v>
      </c>
      <c r="F183" s="333" t="s">
        <v>15176</v>
      </c>
    </row>
    <row r="184" spans="1:6" ht="14.25" customHeight="1" outlineLevel="1">
      <c r="A184" s="355" t="s">
        <v>32809</v>
      </c>
      <c r="B184" s="356" t="s">
        <v>15366</v>
      </c>
      <c r="C184" s="357" t="s">
        <v>0</v>
      </c>
      <c r="D184" s="358">
        <v>206.49</v>
      </c>
      <c r="E184" s="358">
        <v>185.66</v>
      </c>
      <c r="F184" s="333" t="s">
        <v>15176</v>
      </c>
    </row>
    <row r="185" spans="1:6" ht="14.25" customHeight="1">
      <c r="A185" s="355" t="s">
        <v>32810</v>
      </c>
      <c r="B185" s="356" t="s">
        <v>15367</v>
      </c>
      <c r="C185" s="357" t="s">
        <v>0</v>
      </c>
      <c r="D185" s="358">
        <v>528.88</v>
      </c>
      <c r="E185" s="358">
        <v>499.32</v>
      </c>
      <c r="F185" s="333" t="s">
        <v>15176</v>
      </c>
    </row>
    <row r="186" spans="1:6" ht="14.25" customHeight="1" outlineLevel="1">
      <c r="A186" s="355" t="s">
        <v>32811</v>
      </c>
      <c r="B186" s="356" t="s">
        <v>15368</v>
      </c>
      <c r="C186" s="357" t="s">
        <v>0</v>
      </c>
      <c r="D186" s="358">
        <v>661.1</v>
      </c>
      <c r="E186" s="358">
        <v>624.15</v>
      </c>
      <c r="F186" s="333" t="s">
        <v>15176</v>
      </c>
    </row>
    <row r="187" spans="1:6" ht="14.25" customHeight="1" outlineLevel="1">
      <c r="A187" s="355" t="s">
        <v>32812</v>
      </c>
      <c r="B187" s="356" t="s">
        <v>15369</v>
      </c>
      <c r="C187" s="357" t="s">
        <v>0</v>
      </c>
      <c r="D187" s="358">
        <v>793.32</v>
      </c>
      <c r="E187" s="358">
        <v>748.98</v>
      </c>
      <c r="F187" s="333" t="s">
        <v>15176</v>
      </c>
    </row>
    <row r="188" spans="1:6" ht="14.25" customHeight="1">
      <c r="A188" s="355" t="s">
        <v>32813</v>
      </c>
      <c r="B188" s="356" t="s">
        <v>15370</v>
      </c>
      <c r="C188" s="357" t="s">
        <v>0</v>
      </c>
      <c r="D188" s="358">
        <v>925.54</v>
      </c>
      <c r="E188" s="358">
        <v>873.81</v>
      </c>
      <c r="F188" s="333" t="s">
        <v>15176</v>
      </c>
    </row>
    <row r="189" spans="1:6" ht="14.25" customHeight="1" outlineLevel="1">
      <c r="A189" s="355" t="s">
        <v>32814</v>
      </c>
      <c r="B189" s="356" t="s">
        <v>15371</v>
      </c>
      <c r="C189" s="357" t="s">
        <v>4</v>
      </c>
      <c r="D189" s="358">
        <v>5.76</v>
      </c>
      <c r="E189" s="358">
        <v>5.14</v>
      </c>
      <c r="F189" s="333" t="s">
        <v>15176</v>
      </c>
    </row>
    <row r="190" spans="1:6" ht="14.25" customHeight="1" outlineLevel="1">
      <c r="A190" s="355" t="s">
        <v>16237</v>
      </c>
      <c r="B190" s="356" t="s">
        <v>15372</v>
      </c>
      <c r="C190" s="357" t="s">
        <v>13700</v>
      </c>
      <c r="D190" s="358">
        <v>1.2</v>
      </c>
      <c r="E190" s="358">
        <v>1.18</v>
      </c>
      <c r="F190" s="333" t="s">
        <v>15176</v>
      </c>
    </row>
    <row r="191" spans="1:6" ht="14.25" customHeight="1">
      <c r="A191" s="355" t="s">
        <v>32815</v>
      </c>
      <c r="B191" s="356" t="s">
        <v>15373</v>
      </c>
      <c r="C191" s="357" t="s">
        <v>13700</v>
      </c>
      <c r="D191" s="358">
        <v>1.1299999999999999</v>
      </c>
      <c r="E191" s="358">
        <v>1.1100000000000001</v>
      </c>
      <c r="F191" s="333" t="s">
        <v>15176</v>
      </c>
    </row>
    <row r="192" spans="1:6" ht="14.25" customHeight="1" outlineLevel="1">
      <c r="A192" s="355" t="s">
        <v>32816</v>
      </c>
      <c r="B192" s="356" t="s">
        <v>15374</v>
      </c>
      <c r="C192" s="357" t="s">
        <v>15375</v>
      </c>
      <c r="D192" s="358">
        <v>2.71</v>
      </c>
      <c r="E192" s="358">
        <v>2.67</v>
      </c>
      <c r="F192" s="333" t="s">
        <v>15176</v>
      </c>
    </row>
    <row r="193" spans="1:6" ht="14.25" customHeight="1" outlineLevel="1">
      <c r="A193" s="359" t="s">
        <v>16249</v>
      </c>
      <c r="B193" s="360" t="s">
        <v>15376</v>
      </c>
      <c r="C193" s="361"/>
      <c r="D193" s="353"/>
      <c r="E193" s="353"/>
      <c r="F193" s="333" t="s">
        <v>15176</v>
      </c>
    </row>
    <row r="194" spans="1:6" ht="14.25" customHeight="1">
      <c r="A194" s="355" t="s">
        <v>16251</v>
      </c>
      <c r="B194" s="356" t="s">
        <v>15377</v>
      </c>
      <c r="C194" s="357" t="s">
        <v>6</v>
      </c>
      <c r="D194" s="358">
        <v>9.94</v>
      </c>
      <c r="E194" s="358">
        <v>8.94</v>
      </c>
      <c r="F194" s="333" t="s">
        <v>15176</v>
      </c>
    </row>
    <row r="195" spans="1:6" ht="14.25" customHeight="1" outlineLevel="1">
      <c r="A195" s="355" t="s">
        <v>16256</v>
      </c>
      <c r="B195" s="356" t="s">
        <v>15378</v>
      </c>
      <c r="C195" s="357" t="s">
        <v>4</v>
      </c>
      <c r="D195" s="358">
        <v>17.350000000000001</v>
      </c>
      <c r="E195" s="358">
        <v>15.99</v>
      </c>
      <c r="F195" s="333" t="s">
        <v>15176</v>
      </c>
    </row>
    <row r="196" spans="1:6" ht="14.25" customHeight="1" outlineLevel="1">
      <c r="A196" s="355" t="s">
        <v>16260</v>
      </c>
      <c r="B196" s="356" t="s">
        <v>15379</v>
      </c>
      <c r="C196" s="357" t="s">
        <v>4</v>
      </c>
      <c r="D196" s="358">
        <v>26.24</v>
      </c>
      <c r="E196" s="358">
        <v>24.48</v>
      </c>
      <c r="F196" s="333" t="s">
        <v>15176</v>
      </c>
    </row>
    <row r="197" spans="1:6" ht="14.25" customHeight="1">
      <c r="A197" s="355" t="s">
        <v>16269</v>
      </c>
      <c r="B197" s="356" t="s">
        <v>15380</v>
      </c>
      <c r="C197" s="357" t="s">
        <v>4</v>
      </c>
      <c r="D197" s="358">
        <v>23.02</v>
      </c>
      <c r="E197" s="358">
        <v>21.73</v>
      </c>
      <c r="F197" s="333" t="s">
        <v>15176</v>
      </c>
    </row>
    <row r="198" spans="1:6" ht="14.25" customHeight="1" outlineLevel="1">
      <c r="A198" s="355" t="s">
        <v>32817</v>
      </c>
      <c r="B198" s="356" t="s">
        <v>15381</v>
      </c>
      <c r="C198" s="357" t="s">
        <v>4</v>
      </c>
      <c r="D198" s="358">
        <v>4.8099999999999996</v>
      </c>
      <c r="E198" s="358">
        <v>4.53</v>
      </c>
      <c r="F198" s="333" t="s">
        <v>15176</v>
      </c>
    </row>
    <row r="199" spans="1:6" ht="14.25" customHeight="1" outlineLevel="1">
      <c r="A199" s="355" t="s">
        <v>32818</v>
      </c>
      <c r="B199" s="356" t="s">
        <v>15382</v>
      </c>
      <c r="C199" s="357" t="s">
        <v>5</v>
      </c>
      <c r="D199" s="358">
        <v>219.81</v>
      </c>
      <c r="E199" s="358">
        <v>205.01</v>
      </c>
      <c r="F199" s="333" t="s">
        <v>15176</v>
      </c>
    </row>
    <row r="200" spans="1:6" ht="14.25" customHeight="1">
      <c r="A200" s="355" t="s">
        <v>32819</v>
      </c>
      <c r="B200" s="356" t="s">
        <v>15383</v>
      </c>
      <c r="C200" s="357" t="s">
        <v>4</v>
      </c>
      <c r="D200" s="358">
        <v>3.58</v>
      </c>
      <c r="E200" s="358">
        <v>3.5</v>
      </c>
      <c r="F200" s="333" t="s">
        <v>15176</v>
      </c>
    </row>
    <row r="201" spans="1:6" ht="14.25" customHeight="1" outlineLevel="1">
      <c r="A201" s="355" t="s">
        <v>32820</v>
      </c>
      <c r="B201" s="356" t="s">
        <v>15384</v>
      </c>
      <c r="C201" s="357" t="s">
        <v>6</v>
      </c>
      <c r="D201" s="358">
        <v>26.6</v>
      </c>
      <c r="E201" s="358">
        <v>23.74</v>
      </c>
      <c r="F201" s="333" t="s">
        <v>15176</v>
      </c>
    </row>
    <row r="202" spans="1:6" ht="14.25" customHeight="1" outlineLevel="1">
      <c r="A202" s="355" t="s">
        <v>32821</v>
      </c>
      <c r="B202" s="356" t="s">
        <v>15385</v>
      </c>
      <c r="C202" s="357" t="s">
        <v>6</v>
      </c>
      <c r="D202" s="358">
        <v>45.96</v>
      </c>
      <c r="E202" s="358">
        <v>41.03</v>
      </c>
      <c r="F202" s="333" t="s">
        <v>15176</v>
      </c>
    </row>
    <row r="203" spans="1:6" ht="14.25" customHeight="1" outlineLevel="1">
      <c r="A203" s="355" t="s">
        <v>32822</v>
      </c>
      <c r="B203" s="356" t="s">
        <v>15386</v>
      </c>
      <c r="C203" s="357" t="s">
        <v>4</v>
      </c>
      <c r="D203" s="358">
        <v>28.74</v>
      </c>
      <c r="E203" s="358">
        <v>28.12</v>
      </c>
      <c r="F203" s="333" t="s">
        <v>15176</v>
      </c>
    </row>
    <row r="204" spans="1:6" ht="14.25" customHeight="1" outlineLevel="1">
      <c r="A204" s="355" t="s">
        <v>32823</v>
      </c>
      <c r="B204" s="356" t="s">
        <v>15387</v>
      </c>
      <c r="C204" s="357" t="s">
        <v>4</v>
      </c>
      <c r="D204" s="358">
        <v>22.19</v>
      </c>
      <c r="E204" s="358">
        <v>21.69</v>
      </c>
      <c r="F204" s="333" t="s">
        <v>15176</v>
      </c>
    </row>
    <row r="205" spans="1:6" ht="14.25" customHeight="1" outlineLevel="1">
      <c r="A205" s="355" t="s">
        <v>32824</v>
      </c>
      <c r="B205" s="356" t="s">
        <v>15388</v>
      </c>
      <c r="C205" s="357" t="s">
        <v>5</v>
      </c>
      <c r="D205" s="358">
        <v>493.4</v>
      </c>
      <c r="E205" s="358">
        <v>485.42</v>
      </c>
      <c r="F205" s="333" t="s">
        <v>15176</v>
      </c>
    </row>
    <row r="206" spans="1:6" ht="14.25" customHeight="1">
      <c r="A206" s="355" t="s">
        <v>32825</v>
      </c>
      <c r="B206" s="356" t="s">
        <v>15389</v>
      </c>
      <c r="C206" s="357" t="s">
        <v>15207</v>
      </c>
      <c r="D206" s="358" t="s">
        <v>15207</v>
      </c>
      <c r="E206" s="358" t="s">
        <v>15207</v>
      </c>
      <c r="F206" s="333" t="s">
        <v>15176</v>
      </c>
    </row>
    <row r="207" spans="1:6" ht="14.25" customHeight="1" outlineLevel="1">
      <c r="A207" s="355" t="s">
        <v>32826</v>
      </c>
      <c r="B207" s="356" t="s">
        <v>15390</v>
      </c>
      <c r="C207" s="357" t="s">
        <v>6</v>
      </c>
      <c r="D207" s="358">
        <v>49.81</v>
      </c>
      <c r="E207" s="358">
        <v>48.44</v>
      </c>
      <c r="F207" s="333" t="s">
        <v>15176</v>
      </c>
    </row>
    <row r="208" spans="1:6" ht="14.25" customHeight="1" outlineLevel="1">
      <c r="A208" s="355" t="s">
        <v>32827</v>
      </c>
      <c r="B208" s="356" t="s">
        <v>15391</v>
      </c>
      <c r="C208" s="357" t="s">
        <v>6</v>
      </c>
      <c r="D208" s="358">
        <v>51.31</v>
      </c>
      <c r="E208" s="358">
        <v>49.94</v>
      </c>
      <c r="F208" s="333" t="s">
        <v>15176</v>
      </c>
    </row>
    <row r="209" spans="1:6" ht="14.25" customHeight="1" outlineLevel="1">
      <c r="A209" s="355" t="s">
        <v>32828</v>
      </c>
      <c r="B209" s="356" t="s">
        <v>15392</v>
      </c>
      <c r="C209" s="357" t="s">
        <v>6</v>
      </c>
      <c r="D209" s="358">
        <v>64.38</v>
      </c>
      <c r="E209" s="358">
        <v>63.01</v>
      </c>
      <c r="F209" s="333" t="s">
        <v>15176</v>
      </c>
    </row>
    <row r="210" spans="1:6" ht="14.25" customHeight="1" outlineLevel="1">
      <c r="A210" s="355" t="s">
        <v>32829</v>
      </c>
      <c r="B210" s="356" t="s">
        <v>15393</v>
      </c>
      <c r="C210" s="357" t="s">
        <v>4</v>
      </c>
      <c r="D210" s="358">
        <v>346.26</v>
      </c>
      <c r="E210" s="358">
        <v>344.79</v>
      </c>
      <c r="F210" s="333" t="s">
        <v>15176</v>
      </c>
    </row>
    <row r="211" spans="1:6" ht="14.25" customHeight="1" outlineLevel="1">
      <c r="A211" s="355" t="s">
        <v>32830</v>
      </c>
      <c r="B211" s="356" t="s">
        <v>15394</v>
      </c>
      <c r="C211" s="357" t="s">
        <v>4</v>
      </c>
      <c r="D211" s="358">
        <v>346.26</v>
      </c>
      <c r="E211" s="358">
        <v>344.79</v>
      </c>
      <c r="F211" s="333" t="s">
        <v>15176</v>
      </c>
    </row>
    <row r="212" spans="1:6" ht="14.25" customHeight="1" outlineLevel="1">
      <c r="A212" s="355" t="s">
        <v>32831</v>
      </c>
      <c r="B212" s="356" t="s">
        <v>15395</v>
      </c>
      <c r="C212" s="357" t="s">
        <v>4</v>
      </c>
      <c r="D212" s="358">
        <v>346.26</v>
      </c>
      <c r="E212" s="358">
        <v>344.79</v>
      </c>
      <c r="F212" s="333" t="s">
        <v>15176</v>
      </c>
    </row>
    <row r="213" spans="1:6" ht="14.25" customHeight="1">
      <c r="A213" s="355" t="s">
        <v>32832</v>
      </c>
      <c r="B213" s="356" t="s">
        <v>15396</v>
      </c>
      <c r="C213" s="357" t="s">
        <v>6</v>
      </c>
      <c r="D213" s="358">
        <v>33.159999999999997</v>
      </c>
      <c r="E213" s="358">
        <v>32.520000000000003</v>
      </c>
      <c r="F213" s="333" t="s">
        <v>15176</v>
      </c>
    </row>
    <row r="214" spans="1:6" ht="14.25" customHeight="1" outlineLevel="1">
      <c r="A214" s="355" t="s">
        <v>32833</v>
      </c>
      <c r="B214" s="356" t="s">
        <v>15397</v>
      </c>
      <c r="C214" s="357" t="s">
        <v>6</v>
      </c>
      <c r="D214" s="358">
        <v>35.270000000000003</v>
      </c>
      <c r="E214" s="358">
        <v>32.19</v>
      </c>
      <c r="F214" s="333" t="s">
        <v>15176</v>
      </c>
    </row>
    <row r="215" spans="1:6" ht="14.25" customHeight="1" outlineLevel="1">
      <c r="A215" s="355" t="s">
        <v>32834</v>
      </c>
      <c r="B215" s="356" t="s">
        <v>15398</v>
      </c>
      <c r="C215" s="357" t="s">
        <v>0</v>
      </c>
      <c r="D215" s="358">
        <v>38.76</v>
      </c>
      <c r="E215" s="358">
        <v>35.880000000000003</v>
      </c>
      <c r="F215" s="333" t="s">
        <v>15176</v>
      </c>
    </row>
    <row r="216" spans="1:6" ht="14.25" customHeight="1" outlineLevel="1">
      <c r="A216" s="355" t="s">
        <v>32835</v>
      </c>
      <c r="B216" s="356" t="s">
        <v>15399</v>
      </c>
      <c r="C216" s="357" t="s">
        <v>15207</v>
      </c>
      <c r="D216" s="358" t="s">
        <v>15207</v>
      </c>
      <c r="E216" s="358" t="s">
        <v>15207</v>
      </c>
      <c r="F216" s="333" t="s">
        <v>15176</v>
      </c>
    </row>
    <row r="217" spans="1:6" ht="14.25" customHeight="1">
      <c r="A217" s="355" t="s">
        <v>32836</v>
      </c>
      <c r="B217" s="356" t="s">
        <v>15400</v>
      </c>
      <c r="C217" s="357" t="s">
        <v>5</v>
      </c>
      <c r="D217" s="358">
        <v>610.99</v>
      </c>
      <c r="E217" s="358">
        <v>599.96</v>
      </c>
      <c r="F217" s="333" t="s">
        <v>15176</v>
      </c>
    </row>
    <row r="218" spans="1:6" ht="14.25" customHeight="1" outlineLevel="1">
      <c r="A218" s="355" t="s">
        <v>32837</v>
      </c>
      <c r="B218" s="356" t="s">
        <v>15401</v>
      </c>
      <c r="C218" s="357" t="s">
        <v>5</v>
      </c>
      <c r="D218" s="358">
        <v>590.34</v>
      </c>
      <c r="E218" s="358">
        <v>579.32000000000005</v>
      </c>
      <c r="F218" s="333" t="s">
        <v>15176</v>
      </c>
    </row>
    <row r="219" spans="1:6" ht="14.25" customHeight="1" outlineLevel="1">
      <c r="A219" s="355" t="s">
        <v>32838</v>
      </c>
      <c r="B219" s="356" t="s">
        <v>15402</v>
      </c>
      <c r="C219" s="357" t="s">
        <v>5</v>
      </c>
      <c r="D219" s="358">
        <v>241.36</v>
      </c>
      <c r="E219" s="358">
        <v>236.24</v>
      </c>
      <c r="F219" s="333" t="s">
        <v>15176</v>
      </c>
    </row>
    <row r="220" spans="1:6" ht="14.25" customHeight="1" outlineLevel="1">
      <c r="A220" s="355" t="s">
        <v>32839</v>
      </c>
      <c r="B220" s="356" t="s">
        <v>15403</v>
      </c>
      <c r="C220" s="357" t="s">
        <v>15207</v>
      </c>
      <c r="D220" s="358" t="s">
        <v>15207</v>
      </c>
      <c r="E220" s="358" t="s">
        <v>15207</v>
      </c>
      <c r="F220" s="333" t="s">
        <v>15176</v>
      </c>
    </row>
    <row r="221" spans="1:6" ht="14.25" customHeight="1">
      <c r="A221" s="355" t="s">
        <v>32840</v>
      </c>
      <c r="B221" s="356" t="s">
        <v>15403</v>
      </c>
      <c r="C221" s="357" t="s">
        <v>5</v>
      </c>
      <c r="D221" s="358">
        <v>329.37</v>
      </c>
      <c r="E221" s="358">
        <v>324.14999999999998</v>
      </c>
      <c r="F221" s="333" t="s">
        <v>15176</v>
      </c>
    </row>
    <row r="222" spans="1:6" ht="14.25" customHeight="1" outlineLevel="1">
      <c r="A222" s="355" t="s">
        <v>32841</v>
      </c>
      <c r="B222" s="356" t="s">
        <v>15404</v>
      </c>
      <c r="C222" s="357" t="s">
        <v>5</v>
      </c>
      <c r="D222" s="358">
        <v>223.76</v>
      </c>
      <c r="E222" s="358">
        <v>222.66</v>
      </c>
      <c r="F222" s="333" t="s">
        <v>15176</v>
      </c>
    </row>
    <row r="223" spans="1:6" ht="14.25" customHeight="1" outlineLevel="1">
      <c r="A223" s="355" t="s">
        <v>32842</v>
      </c>
      <c r="B223" s="356" t="s">
        <v>15405</v>
      </c>
      <c r="C223" s="357" t="s">
        <v>5</v>
      </c>
      <c r="D223" s="358">
        <v>206.22</v>
      </c>
      <c r="E223" s="358">
        <v>202.27</v>
      </c>
      <c r="F223" s="333" t="s">
        <v>15176</v>
      </c>
    </row>
    <row r="224" spans="1:6" ht="14.25" customHeight="1" outlineLevel="1">
      <c r="A224" s="355" t="s">
        <v>32843</v>
      </c>
      <c r="B224" s="356" t="s">
        <v>15406</v>
      </c>
      <c r="C224" s="357" t="s">
        <v>5</v>
      </c>
      <c r="D224" s="358">
        <v>470.04</v>
      </c>
      <c r="E224" s="358">
        <v>466.79</v>
      </c>
      <c r="F224" s="333" t="s">
        <v>15176</v>
      </c>
    </row>
    <row r="225" spans="1:6" ht="14.25" customHeight="1">
      <c r="A225" s="355" t="s">
        <v>32844</v>
      </c>
      <c r="B225" s="356" t="s">
        <v>15407</v>
      </c>
      <c r="C225" s="357" t="s">
        <v>15207</v>
      </c>
      <c r="D225" s="358" t="s">
        <v>15207</v>
      </c>
      <c r="E225" s="358" t="s">
        <v>15207</v>
      </c>
      <c r="F225" s="333" t="s">
        <v>15176</v>
      </c>
    </row>
    <row r="226" spans="1:6" ht="14.25" customHeight="1" outlineLevel="1">
      <c r="A226" s="355" t="s">
        <v>32845</v>
      </c>
      <c r="B226" s="356" t="s">
        <v>15407</v>
      </c>
      <c r="C226" s="357" t="s">
        <v>5</v>
      </c>
      <c r="D226" s="358">
        <v>856.75</v>
      </c>
      <c r="E226" s="358">
        <v>853.29</v>
      </c>
      <c r="F226" s="333" t="s">
        <v>15176</v>
      </c>
    </row>
    <row r="227" spans="1:6" ht="14.25" customHeight="1" outlineLevel="1">
      <c r="A227" s="355" t="s">
        <v>32846</v>
      </c>
      <c r="B227" s="356" t="s">
        <v>15408</v>
      </c>
      <c r="C227" s="357" t="s">
        <v>5</v>
      </c>
      <c r="D227" s="358">
        <v>883.31</v>
      </c>
      <c r="E227" s="358">
        <v>881.22</v>
      </c>
      <c r="F227" s="333" t="s">
        <v>15176</v>
      </c>
    </row>
    <row r="228" spans="1:6" ht="14.25" customHeight="1">
      <c r="A228" s="355" t="s">
        <v>32847</v>
      </c>
      <c r="B228" s="356" t="s">
        <v>15409</v>
      </c>
      <c r="C228" s="357" t="s">
        <v>15207</v>
      </c>
      <c r="D228" s="358" t="s">
        <v>15207</v>
      </c>
      <c r="E228" s="358" t="s">
        <v>15207</v>
      </c>
      <c r="F228" s="333" t="s">
        <v>15176</v>
      </c>
    </row>
    <row r="229" spans="1:6" ht="14.25" customHeight="1" outlineLevel="1">
      <c r="A229" s="355" t="s">
        <v>32848</v>
      </c>
      <c r="B229" s="356" t="s">
        <v>15410</v>
      </c>
      <c r="C229" s="357" t="s">
        <v>5</v>
      </c>
      <c r="D229" s="358">
        <v>986.84</v>
      </c>
      <c r="E229" s="358">
        <v>982.92</v>
      </c>
      <c r="F229" s="333" t="s">
        <v>15176</v>
      </c>
    </row>
    <row r="230" spans="1:6" ht="14.25" customHeight="1" outlineLevel="1">
      <c r="A230" s="355" t="s">
        <v>32849</v>
      </c>
      <c r="B230" s="356" t="s">
        <v>15411</v>
      </c>
      <c r="C230" s="357" t="s">
        <v>5</v>
      </c>
      <c r="D230" s="358">
        <v>1156.42</v>
      </c>
      <c r="E230" s="358">
        <v>1152.49</v>
      </c>
      <c r="F230" s="333" t="s">
        <v>15176</v>
      </c>
    </row>
    <row r="231" spans="1:6" ht="14.25" customHeight="1">
      <c r="A231" s="355" t="s">
        <v>32850</v>
      </c>
      <c r="B231" s="356" t="s">
        <v>15412</v>
      </c>
      <c r="C231" s="357" t="s">
        <v>4</v>
      </c>
      <c r="D231" s="358">
        <v>6.93</v>
      </c>
      <c r="E231" s="358">
        <v>6.9</v>
      </c>
      <c r="F231" s="333" t="s">
        <v>15176</v>
      </c>
    </row>
    <row r="232" spans="1:6" ht="14.25" customHeight="1" outlineLevel="1">
      <c r="A232" s="355" t="s">
        <v>32851</v>
      </c>
      <c r="B232" s="356" t="s">
        <v>15413</v>
      </c>
      <c r="C232" s="357" t="s">
        <v>4</v>
      </c>
      <c r="D232" s="358">
        <v>13.65</v>
      </c>
      <c r="E232" s="358">
        <v>13.61</v>
      </c>
      <c r="F232" s="333" t="s">
        <v>15176</v>
      </c>
    </row>
    <row r="233" spans="1:6" ht="14.25" customHeight="1" outlineLevel="1">
      <c r="A233" s="355" t="s">
        <v>32852</v>
      </c>
      <c r="B233" s="356" t="s">
        <v>15414</v>
      </c>
      <c r="C233" s="357" t="s">
        <v>5</v>
      </c>
      <c r="D233" s="358">
        <v>1378.96</v>
      </c>
      <c r="E233" s="358">
        <v>1372.62</v>
      </c>
      <c r="F233" s="333" t="s">
        <v>15176</v>
      </c>
    </row>
    <row r="234" spans="1:6" ht="14.25" customHeight="1">
      <c r="A234" s="355" t="s">
        <v>32853</v>
      </c>
      <c r="B234" s="356" t="s">
        <v>15415</v>
      </c>
      <c r="C234" s="357" t="s">
        <v>5</v>
      </c>
      <c r="D234" s="358">
        <v>161.33000000000001</v>
      </c>
      <c r="E234" s="358">
        <v>155.94999999999999</v>
      </c>
      <c r="F234" s="333" t="s">
        <v>15176</v>
      </c>
    </row>
    <row r="235" spans="1:6" ht="14.25" customHeight="1" outlineLevel="1">
      <c r="A235" s="355" t="s">
        <v>32854</v>
      </c>
      <c r="B235" s="356" t="s">
        <v>15416</v>
      </c>
      <c r="C235" s="357" t="s">
        <v>5</v>
      </c>
      <c r="D235" s="358">
        <v>1325.57</v>
      </c>
      <c r="E235" s="358">
        <v>1319.24</v>
      </c>
      <c r="F235" s="333" t="s">
        <v>15176</v>
      </c>
    </row>
    <row r="236" spans="1:6" ht="14.25" customHeight="1" outlineLevel="1">
      <c r="A236" s="355" t="s">
        <v>32855</v>
      </c>
      <c r="B236" s="356" t="s">
        <v>15417</v>
      </c>
      <c r="C236" s="357" t="s">
        <v>5</v>
      </c>
      <c r="D236" s="358">
        <v>1229.3699999999999</v>
      </c>
      <c r="E236" s="358">
        <v>1223.5999999999999</v>
      </c>
      <c r="F236" s="333" t="s">
        <v>15176</v>
      </c>
    </row>
    <row r="237" spans="1:6" ht="14.25" customHeight="1">
      <c r="A237" s="355" t="s">
        <v>32856</v>
      </c>
      <c r="B237" s="356" t="s">
        <v>15418</v>
      </c>
      <c r="C237" s="357" t="s">
        <v>4</v>
      </c>
      <c r="D237" s="358">
        <v>78.63</v>
      </c>
      <c r="E237" s="358">
        <v>76.989999999999995</v>
      </c>
      <c r="F237" s="333" t="s">
        <v>15176</v>
      </c>
    </row>
    <row r="238" spans="1:6" ht="14.25" customHeight="1" outlineLevel="1">
      <c r="A238" s="355" t="s">
        <v>32857</v>
      </c>
      <c r="B238" s="356" t="s">
        <v>15419</v>
      </c>
      <c r="C238" s="357" t="s">
        <v>4</v>
      </c>
      <c r="D238" s="358">
        <v>308.69</v>
      </c>
      <c r="E238" s="358">
        <v>305.5</v>
      </c>
      <c r="F238" s="333" t="s">
        <v>15176</v>
      </c>
    </row>
    <row r="239" spans="1:6" ht="14.25" customHeight="1" outlineLevel="1">
      <c r="A239" s="355" t="s">
        <v>32858</v>
      </c>
      <c r="B239" s="356" t="s">
        <v>15420</v>
      </c>
      <c r="C239" s="357" t="s">
        <v>4</v>
      </c>
      <c r="D239" s="358">
        <v>326.54000000000002</v>
      </c>
      <c r="E239" s="358">
        <v>323.19</v>
      </c>
      <c r="F239" s="333" t="s">
        <v>15176</v>
      </c>
    </row>
    <row r="240" spans="1:6" ht="14.25" customHeight="1">
      <c r="A240" s="355" t="s">
        <v>32859</v>
      </c>
      <c r="B240" s="356" t="s">
        <v>15421</v>
      </c>
      <c r="C240" s="357" t="s">
        <v>4</v>
      </c>
      <c r="D240" s="358">
        <v>73.34</v>
      </c>
      <c r="E240" s="358">
        <v>68.900000000000006</v>
      </c>
      <c r="F240" s="333" t="s">
        <v>15176</v>
      </c>
    </row>
    <row r="241" spans="1:6" ht="14.25" customHeight="1" outlineLevel="1">
      <c r="A241" s="355" t="s">
        <v>32860</v>
      </c>
      <c r="B241" s="356" t="s">
        <v>15422</v>
      </c>
      <c r="C241" s="357" t="s">
        <v>4</v>
      </c>
      <c r="D241" s="358">
        <v>52.95</v>
      </c>
      <c r="E241" s="358">
        <v>48.95</v>
      </c>
      <c r="F241" s="333" t="s">
        <v>15176</v>
      </c>
    </row>
    <row r="242" spans="1:6" ht="14.25" customHeight="1" outlineLevel="1">
      <c r="A242" s="355" t="s">
        <v>32861</v>
      </c>
      <c r="B242" s="356" t="s">
        <v>15423</v>
      </c>
      <c r="C242" s="357" t="s">
        <v>4</v>
      </c>
      <c r="D242" s="358">
        <v>13.83</v>
      </c>
      <c r="E242" s="358">
        <v>12.34</v>
      </c>
      <c r="F242" s="333" t="s">
        <v>15176</v>
      </c>
    </row>
    <row r="243" spans="1:6" ht="14.25" customHeight="1" outlineLevel="1">
      <c r="A243" s="355" t="s">
        <v>32862</v>
      </c>
      <c r="B243" s="356" t="s">
        <v>15424</v>
      </c>
      <c r="C243" s="357" t="s">
        <v>4</v>
      </c>
      <c r="D243" s="358">
        <v>15.14</v>
      </c>
      <c r="E243" s="358">
        <v>14.68</v>
      </c>
      <c r="F243" s="333" t="s">
        <v>15176</v>
      </c>
    </row>
    <row r="244" spans="1:6" ht="14.25" customHeight="1" outlineLevel="1">
      <c r="A244" s="355" t="s">
        <v>32863</v>
      </c>
      <c r="B244" s="356" t="s">
        <v>15425</v>
      </c>
      <c r="C244" s="357" t="s">
        <v>4</v>
      </c>
      <c r="D244" s="358">
        <v>17.350000000000001</v>
      </c>
      <c r="E244" s="358">
        <v>16.59</v>
      </c>
      <c r="F244" s="333" t="s">
        <v>15176</v>
      </c>
    </row>
    <row r="245" spans="1:6" ht="14.25" customHeight="1" outlineLevel="1">
      <c r="A245" s="355" t="s">
        <v>32864</v>
      </c>
      <c r="B245" s="356" t="s">
        <v>15426</v>
      </c>
      <c r="C245" s="357" t="s">
        <v>4</v>
      </c>
      <c r="D245" s="358">
        <v>47.07</v>
      </c>
      <c r="E245" s="358">
        <v>46.12</v>
      </c>
      <c r="F245" s="333" t="s">
        <v>15176</v>
      </c>
    </row>
    <row r="246" spans="1:6" ht="14.25" customHeight="1">
      <c r="A246" s="355" t="s">
        <v>32865</v>
      </c>
      <c r="B246" s="356" t="s">
        <v>15427</v>
      </c>
      <c r="C246" s="357" t="s">
        <v>13732</v>
      </c>
      <c r="D246" s="358">
        <v>0.63</v>
      </c>
      <c r="E246" s="358">
        <v>0.62</v>
      </c>
      <c r="F246" s="333" t="s">
        <v>15176</v>
      </c>
    </row>
    <row r="247" spans="1:6" ht="14.25" customHeight="1" outlineLevel="1">
      <c r="A247" s="355" t="s">
        <v>32866</v>
      </c>
      <c r="B247" s="356" t="s">
        <v>15428</v>
      </c>
      <c r="C247" s="357" t="s">
        <v>5</v>
      </c>
      <c r="D247" s="358">
        <v>739.59</v>
      </c>
      <c r="E247" s="358">
        <v>715.63</v>
      </c>
      <c r="F247" s="333" t="s">
        <v>15176</v>
      </c>
    </row>
    <row r="248" spans="1:6" ht="14.25" customHeight="1" outlineLevel="1">
      <c r="A248" s="355" t="s">
        <v>32867</v>
      </c>
      <c r="B248" s="356" t="s">
        <v>15429</v>
      </c>
      <c r="C248" s="357" t="s">
        <v>4</v>
      </c>
      <c r="D248" s="358">
        <v>274.33999999999997</v>
      </c>
      <c r="E248" s="358">
        <v>259.56</v>
      </c>
      <c r="F248" s="333" t="s">
        <v>15176</v>
      </c>
    </row>
    <row r="249" spans="1:6" ht="14.25" customHeight="1" outlineLevel="1">
      <c r="A249" s="355" t="s">
        <v>32868</v>
      </c>
      <c r="B249" s="356" t="s">
        <v>15430</v>
      </c>
      <c r="C249" s="357" t="s">
        <v>4</v>
      </c>
      <c r="D249" s="358">
        <v>244.31</v>
      </c>
      <c r="E249" s="358">
        <v>231.16</v>
      </c>
      <c r="F249" s="333" t="s">
        <v>15176</v>
      </c>
    </row>
    <row r="250" spans="1:6" ht="14.25" customHeight="1" outlineLevel="1">
      <c r="A250" s="355" t="s">
        <v>32869</v>
      </c>
      <c r="B250" s="356" t="s">
        <v>15431</v>
      </c>
      <c r="C250" s="357" t="s">
        <v>4</v>
      </c>
      <c r="D250" s="358">
        <v>20.67</v>
      </c>
      <c r="E250" s="358">
        <v>19.72</v>
      </c>
      <c r="F250" s="333" t="s">
        <v>15176</v>
      </c>
    </row>
    <row r="251" spans="1:6" ht="14.25" customHeight="1" outlineLevel="1">
      <c r="A251" s="355" t="s">
        <v>32870</v>
      </c>
      <c r="B251" s="356" t="s">
        <v>15432</v>
      </c>
      <c r="C251" s="357" t="s">
        <v>5</v>
      </c>
      <c r="D251" s="358">
        <v>133.88999999999999</v>
      </c>
      <c r="E251" s="358">
        <v>130.88</v>
      </c>
      <c r="F251" s="333" t="s">
        <v>15176</v>
      </c>
    </row>
    <row r="252" spans="1:6" ht="14.25" customHeight="1" outlineLevel="1">
      <c r="A252" s="355" t="s">
        <v>32871</v>
      </c>
      <c r="B252" s="356" t="s">
        <v>216</v>
      </c>
      <c r="C252" s="357" t="s">
        <v>5</v>
      </c>
      <c r="D252" s="358">
        <v>222.88</v>
      </c>
      <c r="E252" s="358">
        <v>221.81</v>
      </c>
      <c r="F252" s="333" t="s">
        <v>15176</v>
      </c>
    </row>
    <row r="253" spans="1:6" ht="14.25" customHeight="1" outlineLevel="1">
      <c r="A253" s="355" t="s">
        <v>32872</v>
      </c>
      <c r="B253" s="356" t="s">
        <v>15433</v>
      </c>
      <c r="C253" s="357" t="s">
        <v>5</v>
      </c>
      <c r="D253" s="358">
        <v>236.35</v>
      </c>
      <c r="E253" s="358">
        <v>235.22</v>
      </c>
      <c r="F253" s="333" t="s">
        <v>15176</v>
      </c>
    </row>
    <row r="254" spans="1:6" ht="14.25" customHeight="1">
      <c r="A254" s="355" t="s">
        <v>16273</v>
      </c>
      <c r="B254" s="356" t="s">
        <v>15434</v>
      </c>
      <c r="C254" s="357" t="s">
        <v>5</v>
      </c>
      <c r="D254" s="358">
        <v>74.31</v>
      </c>
      <c r="E254" s="358">
        <v>73.36</v>
      </c>
      <c r="F254" s="333" t="s">
        <v>15176</v>
      </c>
    </row>
    <row r="255" spans="1:6" ht="14.25" customHeight="1" outlineLevel="1">
      <c r="A255" s="355" t="s">
        <v>32873</v>
      </c>
      <c r="B255" s="356" t="s">
        <v>15435</v>
      </c>
      <c r="C255" s="357" t="s">
        <v>5</v>
      </c>
      <c r="D255" s="358">
        <v>80.599999999999994</v>
      </c>
      <c r="E255" s="358">
        <v>79.650000000000006</v>
      </c>
      <c r="F255" s="333" t="s">
        <v>15176</v>
      </c>
    </row>
    <row r="256" spans="1:6" ht="14.25" customHeight="1" outlineLevel="1">
      <c r="A256" s="355" t="s">
        <v>32874</v>
      </c>
      <c r="B256" s="356" t="s">
        <v>15436</v>
      </c>
      <c r="C256" s="357" t="s">
        <v>5</v>
      </c>
      <c r="D256" s="358">
        <v>86.89</v>
      </c>
      <c r="E256" s="358">
        <v>85.94</v>
      </c>
      <c r="F256" s="333" t="s">
        <v>15176</v>
      </c>
    </row>
    <row r="257" spans="1:6" ht="14.25" customHeight="1" outlineLevel="1">
      <c r="A257" s="355" t="s">
        <v>32875</v>
      </c>
      <c r="B257" s="356" t="s">
        <v>15437</v>
      </c>
      <c r="C257" s="357" t="s">
        <v>5</v>
      </c>
      <c r="D257" s="358">
        <v>61.36</v>
      </c>
      <c r="E257" s="358">
        <v>60.06</v>
      </c>
      <c r="F257" s="333" t="s">
        <v>15176</v>
      </c>
    </row>
    <row r="258" spans="1:6" ht="14.25" customHeight="1" outlineLevel="1">
      <c r="A258" s="355" t="s">
        <v>32876</v>
      </c>
      <c r="B258" s="356" t="s">
        <v>15438</v>
      </c>
      <c r="C258" s="357" t="s">
        <v>5</v>
      </c>
      <c r="D258" s="358">
        <v>71.430000000000007</v>
      </c>
      <c r="E258" s="358">
        <v>70.12</v>
      </c>
      <c r="F258" s="333" t="s">
        <v>15176</v>
      </c>
    </row>
    <row r="259" spans="1:6" ht="14.25" customHeight="1" outlineLevel="1">
      <c r="A259" s="355" t="s">
        <v>32877</v>
      </c>
      <c r="B259" s="356" t="s">
        <v>15439</v>
      </c>
      <c r="C259" s="357" t="s">
        <v>5</v>
      </c>
      <c r="D259" s="358">
        <v>81.48</v>
      </c>
      <c r="E259" s="358">
        <v>80.16</v>
      </c>
      <c r="F259" s="333" t="s">
        <v>15176</v>
      </c>
    </row>
    <row r="260" spans="1:6" ht="14.25" customHeight="1" outlineLevel="1">
      <c r="A260" s="355" t="s">
        <v>32878</v>
      </c>
      <c r="B260" s="356" t="s">
        <v>15440</v>
      </c>
      <c r="C260" s="357" t="s">
        <v>5</v>
      </c>
      <c r="D260" s="358">
        <v>91.55</v>
      </c>
      <c r="E260" s="358">
        <v>90.23</v>
      </c>
      <c r="F260" s="333" t="s">
        <v>15176</v>
      </c>
    </row>
    <row r="261" spans="1:6" ht="14.25" customHeight="1" outlineLevel="1">
      <c r="A261" s="355" t="s">
        <v>32879</v>
      </c>
      <c r="B261" s="356" t="s">
        <v>15441</v>
      </c>
      <c r="C261" s="357" t="s">
        <v>5</v>
      </c>
      <c r="D261" s="358">
        <v>75.28</v>
      </c>
      <c r="E261" s="358">
        <v>73.98</v>
      </c>
      <c r="F261" s="333" t="s">
        <v>15176</v>
      </c>
    </row>
    <row r="262" spans="1:6" ht="14.25" customHeight="1">
      <c r="A262" s="355" t="s">
        <v>16280</v>
      </c>
      <c r="B262" s="356" t="s">
        <v>15442</v>
      </c>
      <c r="C262" s="357" t="s">
        <v>5</v>
      </c>
      <c r="D262" s="358">
        <v>89.99</v>
      </c>
      <c r="E262" s="358">
        <v>88.68</v>
      </c>
      <c r="F262" s="333" t="s">
        <v>15176</v>
      </c>
    </row>
    <row r="263" spans="1:6" ht="14.25" customHeight="1" outlineLevel="1">
      <c r="A263" s="355" t="s">
        <v>32880</v>
      </c>
      <c r="B263" s="356" t="s">
        <v>15443</v>
      </c>
      <c r="C263" s="357" t="s">
        <v>5</v>
      </c>
      <c r="D263" s="358">
        <v>104.68</v>
      </c>
      <c r="E263" s="358">
        <v>103.36</v>
      </c>
      <c r="F263" s="333" t="s">
        <v>15176</v>
      </c>
    </row>
    <row r="264" spans="1:6" ht="14.25" customHeight="1" outlineLevel="1">
      <c r="A264" s="355" t="s">
        <v>32881</v>
      </c>
      <c r="B264" s="356" t="s">
        <v>15444</v>
      </c>
      <c r="C264" s="357" t="s">
        <v>5</v>
      </c>
      <c r="D264" s="358">
        <v>119.39</v>
      </c>
      <c r="E264" s="358">
        <v>118.07</v>
      </c>
      <c r="F264" s="333" t="s">
        <v>15176</v>
      </c>
    </row>
    <row r="265" spans="1:6" ht="14.25" customHeight="1" outlineLevel="1">
      <c r="A265" s="355" t="s">
        <v>32882</v>
      </c>
      <c r="B265" s="356" t="s">
        <v>15445</v>
      </c>
      <c r="C265" s="357" t="s">
        <v>5</v>
      </c>
      <c r="D265" s="358">
        <v>77.08</v>
      </c>
      <c r="E265" s="358">
        <v>76.48</v>
      </c>
      <c r="F265" s="333" t="s">
        <v>15176</v>
      </c>
    </row>
    <row r="266" spans="1:6" ht="14.25" customHeight="1" outlineLevel="1">
      <c r="A266" s="355" t="s">
        <v>32883</v>
      </c>
      <c r="B266" s="356" t="s">
        <v>15446</v>
      </c>
      <c r="C266" s="357" t="s">
        <v>5</v>
      </c>
      <c r="D266" s="358">
        <v>92.97</v>
      </c>
      <c r="E266" s="358">
        <v>92.37</v>
      </c>
      <c r="F266" s="333" t="s">
        <v>15176</v>
      </c>
    </row>
    <row r="267" spans="1:6" ht="14.25" customHeight="1" outlineLevel="1">
      <c r="A267" s="355" t="s">
        <v>32884</v>
      </c>
      <c r="B267" s="356" t="s">
        <v>15447</v>
      </c>
      <c r="C267" s="357" t="s">
        <v>5</v>
      </c>
      <c r="D267" s="358">
        <v>108.86</v>
      </c>
      <c r="E267" s="358">
        <v>108.27</v>
      </c>
      <c r="F267" s="333" t="s">
        <v>15176</v>
      </c>
    </row>
    <row r="268" spans="1:6" ht="14.25" customHeight="1" outlineLevel="1">
      <c r="A268" s="355" t="s">
        <v>32885</v>
      </c>
      <c r="B268" s="356" t="s">
        <v>15448</v>
      </c>
      <c r="C268" s="357" t="s">
        <v>5</v>
      </c>
      <c r="D268" s="358">
        <v>124.76</v>
      </c>
      <c r="E268" s="358">
        <v>124.16</v>
      </c>
      <c r="F268" s="333" t="s">
        <v>15176</v>
      </c>
    </row>
    <row r="269" spans="1:6" ht="14.25" customHeight="1" outlineLevel="1">
      <c r="A269" s="355" t="s">
        <v>32886</v>
      </c>
      <c r="B269" s="356" t="s">
        <v>15449</v>
      </c>
      <c r="C269" s="357" t="s">
        <v>13732</v>
      </c>
      <c r="D269" s="358">
        <v>0.86</v>
      </c>
      <c r="E269" s="358">
        <v>0.84</v>
      </c>
      <c r="F269" s="333" t="s">
        <v>15176</v>
      </c>
    </row>
    <row r="270" spans="1:6" ht="14.25" customHeight="1">
      <c r="A270" s="355" t="s">
        <v>32887</v>
      </c>
      <c r="B270" s="356" t="s">
        <v>15450</v>
      </c>
      <c r="C270" s="357" t="s">
        <v>13732</v>
      </c>
      <c r="D270" s="358">
        <v>0.28000000000000003</v>
      </c>
      <c r="E270" s="358">
        <v>0.27</v>
      </c>
      <c r="F270" s="333" t="s">
        <v>15176</v>
      </c>
    </row>
    <row r="271" spans="1:6" ht="14.25" customHeight="1" outlineLevel="1">
      <c r="A271" s="355" t="s">
        <v>32888</v>
      </c>
      <c r="B271" s="356" t="s">
        <v>15451</v>
      </c>
      <c r="C271" s="357" t="s">
        <v>4</v>
      </c>
      <c r="D271" s="358">
        <v>0.44</v>
      </c>
      <c r="E271" s="358">
        <v>0.43</v>
      </c>
      <c r="F271" s="333" t="s">
        <v>15176</v>
      </c>
    </row>
    <row r="272" spans="1:6" ht="14.25" customHeight="1" outlineLevel="1">
      <c r="A272" s="355" t="s">
        <v>16283</v>
      </c>
      <c r="B272" s="356" t="s">
        <v>15452</v>
      </c>
      <c r="C272" s="357" t="s">
        <v>4</v>
      </c>
      <c r="D272" s="358">
        <v>63.2</v>
      </c>
      <c r="E272" s="358">
        <v>59.85</v>
      </c>
      <c r="F272" s="333" t="s">
        <v>15176</v>
      </c>
    </row>
    <row r="273" spans="1:6" ht="14.25" customHeight="1" outlineLevel="1">
      <c r="A273" s="355" t="s">
        <v>32889</v>
      </c>
      <c r="B273" s="356" t="s">
        <v>15453</v>
      </c>
      <c r="C273" s="357" t="s">
        <v>4</v>
      </c>
      <c r="D273" s="358">
        <v>45.35</v>
      </c>
      <c r="E273" s="358">
        <v>42.16</v>
      </c>
      <c r="F273" s="333" t="s">
        <v>15176</v>
      </c>
    </row>
    <row r="274" spans="1:6" ht="14.25" customHeight="1" outlineLevel="1">
      <c r="A274" s="355" t="s">
        <v>32890</v>
      </c>
      <c r="B274" s="356" t="s">
        <v>15454</v>
      </c>
      <c r="C274" s="357" t="s">
        <v>4</v>
      </c>
      <c r="D274" s="358">
        <v>113.91</v>
      </c>
      <c r="E274" s="358">
        <v>104.62</v>
      </c>
      <c r="F274" s="333" t="s">
        <v>15176</v>
      </c>
    </row>
    <row r="275" spans="1:6" ht="14.25" customHeight="1" outlineLevel="1">
      <c r="A275" s="355" t="s">
        <v>32891</v>
      </c>
      <c r="B275" s="356" t="s">
        <v>15455</v>
      </c>
      <c r="C275" s="357" t="s">
        <v>6</v>
      </c>
      <c r="D275" s="358">
        <v>19.559999999999999</v>
      </c>
      <c r="E275" s="358">
        <v>18.2</v>
      </c>
      <c r="F275" s="333" t="s">
        <v>15176</v>
      </c>
    </row>
    <row r="276" spans="1:6" ht="14.25" customHeight="1" outlineLevel="1">
      <c r="A276" s="355" t="s">
        <v>32892</v>
      </c>
      <c r="B276" s="356" t="s">
        <v>15456</v>
      </c>
      <c r="C276" s="357" t="s">
        <v>6</v>
      </c>
      <c r="D276" s="358">
        <v>8.02</v>
      </c>
      <c r="E276" s="358">
        <v>7.38</v>
      </c>
      <c r="F276" s="333" t="s">
        <v>15176</v>
      </c>
    </row>
    <row r="277" spans="1:6" ht="14.25" customHeight="1" outlineLevel="1">
      <c r="A277" s="355" t="s">
        <v>32893</v>
      </c>
      <c r="B277" s="356" t="s">
        <v>15457</v>
      </c>
      <c r="C277" s="357" t="s">
        <v>6</v>
      </c>
      <c r="D277" s="358">
        <v>17.3</v>
      </c>
      <c r="E277" s="358">
        <v>16.32</v>
      </c>
      <c r="F277" s="333" t="s">
        <v>15176</v>
      </c>
    </row>
    <row r="278" spans="1:6" ht="14.25" customHeight="1">
      <c r="A278" s="355" t="s">
        <v>32894</v>
      </c>
      <c r="B278" s="356" t="s">
        <v>15458</v>
      </c>
      <c r="C278" s="357" t="s">
        <v>13700</v>
      </c>
      <c r="D278" s="358">
        <v>10.67</v>
      </c>
      <c r="E278" s="358">
        <v>10.42</v>
      </c>
      <c r="F278" s="333" t="s">
        <v>15176</v>
      </c>
    </row>
    <row r="279" spans="1:6" ht="14.25" customHeight="1" outlineLevel="1">
      <c r="A279" s="355" t="s">
        <v>32895</v>
      </c>
      <c r="B279" s="356" t="s">
        <v>15459</v>
      </c>
      <c r="C279" s="357" t="s">
        <v>15207</v>
      </c>
      <c r="D279" s="358" t="s">
        <v>15207</v>
      </c>
      <c r="E279" s="358" t="s">
        <v>15207</v>
      </c>
      <c r="F279" s="333" t="s">
        <v>15176</v>
      </c>
    </row>
    <row r="280" spans="1:6" ht="14.25" customHeight="1" outlineLevel="1">
      <c r="A280" s="355" t="s">
        <v>32896</v>
      </c>
      <c r="B280" s="356" t="s">
        <v>15460</v>
      </c>
      <c r="C280" s="357" t="s">
        <v>5</v>
      </c>
      <c r="D280" s="358">
        <v>18.77</v>
      </c>
      <c r="E280" s="358">
        <v>18.329999999999998</v>
      </c>
      <c r="F280" s="333" t="s">
        <v>15176</v>
      </c>
    </row>
    <row r="281" spans="1:6" ht="14.25" customHeight="1">
      <c r="A281" s="355" t="s">
        <v>32897</v>
      </c>
      <c r="B281" s="356" t="s">
        <v>15461</v>
      </c>
      <c r="C281" s="357" t="s">
        <v>13700</v>
      </c>
      <c r="D281" s="358">
        <v>2.82</v>
      </c>
      <c r="E281" s="358">
        <v>2.75</v>
      </c>
      <c r="F281" s="333" t="s">
        <v>15176</v>
      </c>
    </row>
    <row r="282" spans="1:6" ht="14.25" customHeight="1" outlineLevel="1">
      <c r="A282" s="355" t="s">
        <v>32898</v>
      </c>
      <c r="B282" s="356" t="s">
        <v>15462</v>
      </c>
      <c r="C282" s="357" t="s">
        <v>15207</v>
      </c>
      <c r="D282" s="358" t="s">
        <v>15207</v>
      </c>
      <c r="E282" s="358" t="s">
        <v>15207</v>
      </c>
      <c r="F282" s="333" t="s">
        <v>15176</v>
      </c>
    </row>
    <row r="283" spans="1:6" ht="14.25" customHeight="1" outlineLevel="1">
      <c r="A283" s="355" t="s">
        <v>32899</v>
      </c>
      <c r="B283" s="356" t="s">
        <v>15463</v>
      </c>
      <c r="C283" s="357" t="s">
        <v>5</v>
      </c>
      <c r="D283" s="358">
        <v>19.37</v>
      </c>
      <c r="E283" s="358">
        <v>18.920000000000002</v>
      </c>
      <c r="F283" s="333" t="s">
        <v>15176</v>
      </c>
    </row>
    <row r="284" spans="1:6" ht="14.25" customHeight="1" outlineLevel="1">
      <c r="A284" s="355" t="s">
        <v>32900</v>
      </c>
      <c r="B284" s="356" t="s">
        <v>15464</v>
      </c>
      <c r="C284" s="357" t="s">
        <v>13700</v>
      </c>
      <c r="D284" s="358">
        <v>3.43</v>
      </c>
      <c r="E284" s="358">
        <v>3.35</v>
      </c>
      <c r="F284" s="333" t="s">
        <v>15176</v>
      </c>
    </row>
    <row r="285" spans="1:6" ht="14.25" customHeight="1">
      <c r="A285" s="355" t="s">
        <v>32901</v>
      </c>
      <c r="B285" s="356" t="s">
        <v>15465</v>
      </c>
      <c r="C285" s="357" t="s">
        <v>15207</v>
      </c>
      <c r="D285" s="358" t="s">
        <v>15207</v>
      </c>
      <c r="E285" s="358" t="s">
        <v>15207</v>
      </c>
      <c r="F285" s="333" t="s">
        <v>15176</v>
      </c>
    </row>
    <row r="286" spans="1:6" ht="14.25" customHeight="1" outlineLevel="1">
      <c r="A286" s="355" t="s">
        <v>32902</v>
      </c>
      <c r="B286" s="356" t="s">
        <v>15466</v>
      </c>
      <c r="C286" s="357" t="s">
        <v>5</v>
      </c>
      <c r="D286" s="358">
        <v>19.37</v>
      </c>
      <c r="E286" s="358">
        <v>18.920000000000002</v>
      </c>
      <c r="F286" s="333" t="s">
        <v>15176</v>
      </c>
    </row>
    <row r="287" spans="1:6" ht="14.25" customHeight="1">
      <c r="A287" s="355" t="s">
        <v>32903</v>
      </c>
      <c r="B287" s="356" t="s">
        <v>15467</v>
      </c>
      <c r="C287" s="357" t="s">
        <v>13700</v>
      </c>
      <c r="D287" s="358">
        <v>3.43</v>
      </c>
      <c r="E287" s="358">
        <v>3.35</v>
      </c>
      <c r="F287" s="333" t="s">
        <v>15176</v>
      </c>
    </row>
    <row r="288" spans="1:6" ht="14.25" customHeight="1" outlineLevel="1">
      <c r="A288" s="355" t="s">
        <v>16285</v>
      </c>
      <c r="B288" s="356" t="s">
        <v>15468</v>
      </c>
      <c r="C288" s="357" t="s">
        <v>15207</v>
      </c>
      <c r="D288" s="358" t="s">
        <v>15207</v>
      </c>
      <c r="E288" s="358" t="s">
        <v>15207</v>
      </c>
      <c r="F288" s="333" t="s">
        <v>15176</v>
      </c>
    </row>
    <row r="289" spans="1:6" ht="14.25" customHeight="1" outlineLevel="1">
      <c r="A289" s="355" t="s">
        <v>32904</v>
      </c>
      <c r="B289" s="356" t="s">
        <v>15469</v>
      </c>
      <c r="C289" s="357" t="s">
        <v>5</v>
      </c>
      <c r="D289" s="358">
        <v>18.77</v>
      </c>
      <c r="E289" s="358">
        <v>18.329999999999998</v>
      </c>
      <c r="F289" s="333" t="s">
        <v>15176</v>
      </c>
    </row>
    <row r="290" spans="1:6" ht="14.25" customHeight="1" outlineLevel="1">
      <c r="A290" s="355" t="s">
        <v>32905</v>
      </c>
      <c r="B290" s="356" t="s">
        <v>15470</v>
      </c>
      <c r="C290" s="357" t="s">
        <v>13700</v>
      </c>
      <c r="D290" s="358">
        <v>2.82</v>
      </c>
      <c r="E290" s="358">
        <v>2.75</v>
      </c>
      <c r="F290" s="333" t="s">
        <v>15176</v>
      </c>
    </row>
    <row r="291" spans="1:6" ht="14.25" customHeight="1" outlineLevel="1">
      <c r="A291" s="355" t="s">
        <v>32906</v>
      </c>
      <c r="B291" s="356" t="s">
        <v>15471</v>
      </c>
      <c r="C291" s="357" t="s">
        <v>13732</v>
      </c>
      <c r="D291" s="358">
        <v>1.04</v>
      </c>
      <c r="E291" s="358">
        <v>1.02</v>
      </c>
      <c r="F291" s="333" t="s">
        <v>15176</v>
      </c>
    </row>
    <row r="292" spans="1:6" ht="14.25" customHeight="1" outlineLevel="1">
      <c r="A292" s="355" t="s">
        <v>32907</v>
      </c>
      <c r="B292" s="356" t="s">
        <v>15472</v>
      </c>
      <c r="C292" s="357" t="s">
        <v>13766</v>
      </c>
      <c r="D292" s="358">
        <v>0.32</v>
      </c>
      <c r="E292" s="358">
        <v>0.32</v>
      </c>
      <c r="F292" s="333" t="s">
        <v>15176</v>
      </c>
    </row>
    <row r="293" spans="1:6" ht="14.25" customHeight="1" outlineLevel="1">
      <c r="A293" s="355" t="s">
        <v>32908</v>
      </c>
      <c r="B293" s="356" t="s">
        <v>15473</v>
      </c>
      <c r="C293" s="357" t="s">
        <v>5</v>
      </c>
      <c r="D293" s="358">
        <v>45.3</v>
      </c>
      <c r="E293" s="358">
        <v>44.7</v>
      </c>
      <c r="F293" s="333" t="s">
        <v>15176</v>
      </c>
    </row>
    <row r="294" spans="1:6" ht="14.25" customHeight="1" outlineLevel="1">
      <c r="A294" s="355" t="s">
        <v>32909</v>
      </c>
      <c r="B294" s="356" t="s">
        <v>15474</v>
      </c>
      <c r="C294" s="357" t="s">
        <v>5</v>
      </c>
      <c r="D294" s="358">
        <v>61.19</v>
      </c>
      <c r="E294" s="358">
        <v>60.59</v>
      </c>
      <c r="F294" s="333" t="s">
        <v>15176</v>
      </c>
    </row>
    <row r="295" spans="1:6" ht="14.25" customHeight="1" outlineLevel="1">
      <c r="A295" s="355" t="s">
        <v>32910</v>
      </c>
      <c r="B295" s="356" t="s">
        <v>15475</v>
      </c>
      <c r="C295" s="357" t="s">
        <v>15207</v>
      </c>
      <c r="D295" s="358" t="s">
        <v>15207</v>
      </c>
      <c r="E295" s="358" t="s">
        <v>15207</v>
      </c>
      <c r="F295" s="333" t="s">
        <v>15176</v>
      </c>
    </row>
    <row r="296" spans="1:6" ht="14.25" customHeight="1">
      <c r="A296" s="355" t="s">
        <v>32911</v>
      </c>
      <c r="B296" s="356" t="s">
        <v>15476</v>
      </c>
      <c r="C296" s="357" t="s">
        <v>4</v>
      </c>
      <c r="D296" s="358">
        <v>95.66</v>
      </c>
      <c r="E296" s="358">
        <v>93.59</v>
      </c>
      <c r="F296" s="333" t="s">
        <v>15176</v>
      </c>
    </row>
    <row r="297" spans="1:6" ht="14.25" customHeight="1" outlineLevel="1">
      <c r="A297" s="355" t="s">
        <v>32912</v>
      </c>
      <c r="B297" s="356" t="s">
        <v>15477</v>
      </c>
      <c r="C297" s="357" t="s">
        <v>4</v>
      </c>
      <c r="D297" s="358">
        <v>106.87</v>
      </c>
      <c r="E297" s="358">
        <v>104.47</v>
      </c>
      <c r="F297" s="333" t="s">
        <v>15176</v>
      </c>
    </row>
    <row r="298" spans="1:6" ht="14.25" customHeight="1" outlineLevel="1">
      <c r="A298" s="355" t="s">
        <v>32913</v>
      </c>
      <c r="B298" s="356" t="s">
        <v>15478</v>
      </c>
      <c r="C298" s="357" t="s">
        <v>4</v>
      </c>
      <c r="D298" s="358">
        <v>172.12</v>
      </c>
      <c r="E298" s="358">
        <v>169.24</v>
      </c>
      <c r="F298" s="333" t="s">
        <v>15176</v>
      </c>
    </row>
    <row r="299" spans="1:6" ht="14.25" customHeight="1" outlineLevel="1">
      <c r="A299" s="355" t="s">
        <v>32914</v>
      </c>
      <c r="B299" s="356" t="s">
        <v>15479</v>
      </c>
      <c r="C299" s="357" t="s">
        <v>6</v>
      </c>
      <c r="D299" s="358">
        <v>437.24</v>
      </c>
      <c r="E299" s="358">
        <v>435.13</v>
      </c>
      <c r="F299" s="333" t="s">
        <v>15176</v>
      </c>
    </row>
    <row r="300" spans="1:6" ht="14.25" customHeight="1" outlineLevel="1">
      <c r="A300" s="355" t="s">
        <v>32915</v>
      </c>
      <c r="B300" s="356" t="s">
        <v>15480</v>
      </c>
      <c r="C300" s="357" t="s">
        <v>6</v>
      </c>
      <c r="D300" s="358">
        <v>32.74</v>
      </c>
      <c r="E300" s="358">
        <v>31.01</v>
      </c>
      <c r="F300" s="333" t="s">
        <v>15176</v>
      </c>
    </row>
    <row r="301" spans="1:6" ht="14.25" customHeight="1" outlineLevel="1">
      <c r="A301" s="355" t="s">
        <v>32916</v>
      </c>
      <c r="B301" s="356" t="s">
        <v>15481</v>
      </c>
      <c r="C301" s="357" t="s">
        <v>6</v>
      </c>
      <c r="D301" s="358">
        <v>72.28</v>
      </c>
      <c r="E301" s="358">
        <v>68.44</v>
      </c>
      <c r="F301" s="333" t="s">
        <v>15176</v>
      </c>
    </row>
    <row r="302" spans="1:6" ht="14.25" customHeight="1" outlineLevel="1">
      <c r="A302" s="355" t="s">
        <v>16287</v>
      </c>
      <c r="B302" s="356" t="s">
        <v>15482</v>
      </c>
      <c r="C302" s="357" t="s">
        <v>5</v>
      </c>
      <c r="D302" s="358">
        <v>292.97000000000003</v>
      </c>
      <c r="E302" s="358">
        <v>291.81</v>
      </c>
      <c r="F302" s="333" t="s">
        <v>15176</v>
      </c>
    </row>
    <row r="303" spans="1:6" ht="14.25" customHeight="1" outlineLevel="1">
      <c r="A303" s="355" t="s">
        <v>32917</v>
      </c>
      <c r="B303" s="356" t="s">
        <v>15483</v>
      </c>
      <c r="C303" s="357" t="s">
        <v>4</v>
      </c>
      <c r="D303" s="358">
        <v>161.87</v>
      </c>
      <c r="E303" s="358">
        <v>156.36000000000001</v>
      </c>
      <c r="F303" s="333" t="s">
        <v>15176</v>
      </c>
    </row>
    <row r="304" spans="1:6" ht="14.25" customHeight="1" outlineLevel="1">
      <c r="A304" s="355" t="s">
        <v>32918</v>
      </c>
      <c r="B304" s="356" t="s">
        <v>15484</v>
      </c>
      <c r="C304" s="357" t="s">
        <v>4</v>
      </c>
      <c r="D304" s="358">
        <v>163.36000000000001</v>
      </c>
      <c r="E304" s="358">
        <v>159.37</v>
      </c>
      <c r="F304" s="333" t="s">
        <v>15176</v>
      </c>
    </row>
    <row r="305" spans="1:6" ht="14.25" customHeight="1" outlineLevel="1">
      <c r="A305" s="355" t="s">
        <v>32919</v>
      </c>
      <c r="B305" s="356" t="s">
        <v>15485</v>
      </c>
      <c r="C305" s="357" t="s">
        <v>5</v>
      </c>
      <c r="D305" s="358">
        <v>328.36</v>
      </c>
      <c r="E305" s="358">
        <v>304.39999999999998</v>
      </c>
      <c r="F305" s="333" t="s">
        <v>15176</v>
      </c>
    </row>
    <row r="306" spans="1:6" ht="14.25" customHeight="1" outlineLevel="1">
      <c r="A306" s="355" t="s">
        <v>32920</v>
      </c>
      <c r="B306" s="356" t="s">
        <v>15486</v>
      </c>
      <c r="C306" s="357" t="s">
        <v>5</v>
      </c>
      <c r="D306" s="358">
        <v>709.45</v>
      </c>
      <c r="E306" s="358">
        <v>684.89</v>
      </c>
      <c r="F306" s="333" t="s">
        <v>15176</v>
      </c>
    </row>
    <row r="307" spans="1:6" ht="14.25" customHeight="1">
      <c r="A307" s="355" t="s">
        <v>32921</v>
      </c>
      <c r="B307" s="356" t="s">
        <v>15487</v>
      </c>
      <c r="C307" s="357" t="s">
        <v>5</v>
      </c>
      <c r="D307" s="358">
        <v>1928.86</v>
      </c>
      <c r="E307" s="358">
        <v>1922.52</v>
      </c>
      <c r="F307" s="333" t="s">
        <v>15176</v>
      </c>
    </row>
    <row r="308" spans="1:6" ht="14.25" customHeight="1" outlineLevel="1">
      <c r="A308" s="355" t="s">
        <v>32922</v>
      </c>
      <c r="B308" s="356" t="s">
        <v>15488</v>
      </c>
      <c r="C308" s="357" t="s">
        <v>5</v>
      </c>
      <c r="D308" s="358">
        <v>1763.04</v>
      </c>
      <c r="E308" s="358">
        <v>1757.23</v>
      </c>
      <c r="F308" s="333" t="s">
        <v>15176</v>
      </c>
    </row>
    <row r="309" spans="1:6" ht="14.25" customHeight="1" outlineLevel="1">
      <c r="A309" s="355" t="s">
        <v>32923</v>
      </c>
      <c r="B309" s="356" t="s">
        <v>15489</v>
      </c>
      <c r="C309" s="357" t="s">
        <v>5</v>
      </c>
      <c r="D309" s="358">
        <v>1287.1099999999999</v>
      </c>
      <c r="E309" s="358">
        <v>1280.95</v>
      </c>
      <c r="F309" s="333" t="s">
        <v>15176</v>
      </c>
    </row>
    <row r="310" spans="1:6" ht="14.25" customHeight="1" outlineLevel="1">
      <c r="A310" s="355" t="s">
        <v>32924</v>
      </c>
      <c r="B310" s="356" t="s">
        <v>15490</v>
      </c>
      <c r="C310" s="357" t="s">
        <v>5</v>
      </c>
      <c r="D310" s="358">
        <v>1196.02</v>
      </c>
      <c r="E310" s="358">
        <v>1189.8399999999999</v>
      </c>
      <c r="F310" s="333" t="s">
        <v>15176</v>
      </c>
    </row>
    <row r="311" spans="1:6" ht="14.25" customHeight="1">
      <c r="A311" s="355" t="s">
        <v>32925</v>
      </c>
      <c r="B311" s="356" t="s">
        <v>15491</v>
      </c>
      <c r="C311" s="357" t="s">
        <v>5</v>
      </c>
      <c r="D311" s="358">
        <v>1557.9</v>
      </c>
      <c r="E311" s="358">
        <v>1551.56</v>
      </c>
      <c r="F311" s="333" t="s">
        <v>15176</v>
      </c>
    </row>
    <row r="312" spans="1:6" ht="14.25" customHeight="1" outlineLevel="1">
      <c r="A312" s="355" t="s">
        <v>32926</v>
      </c>
      <c r="B312" s="356" t="s">
        <v>15492</v>
      </c>
      <c r="C312" s="357" t="s">
        <v>5</v>
      </c>
      <c r="D312" s="358">
        <v>1468.14</v>
      </c>
      <c r="E312" s="358">
        <v>1461.8</v>
      </c>
      <c r="F312" s="333" t="s">
        <v>15176</v>
      </c>
    </row>
    <row r="313" spans="1:6" ht="14.25" customHeight="1" outlineLevel="1">
      <c r="A313" s="355" t="s">
        <v>32927</v>
      </c>
      <c r="B313" s="356" t="s">
        <v>15493</v>
      </c>
      <c r="C313" s="357" t="s">
        <v>5</v>
      </c>
      <c r="D313" s="358">
        <v>519.85</v>
      </c>
      <c r="E313" s="358">
        <v>516.37</v>
      </c>
      <c r="F313" s="333" t="s">
        <v>15176</v>
      </c>
    </row>
    <row r="314" spans="1:6" ht="14.25" customHeight="1" outlineLevel="1">
      <c r="A314" s="355" t="s">
        <v>32928</v>
      </c>
      <c r="B314" s="356" t="s">
        <v>15494</v>
      </c>
      <c r="C314" s="357" t="s">
        <v>5</v>
      </c>
      <c r="D314" s="358">
        <v>579.07000000000005</v>
      </c>
      <c r="E314" s="358">
        <v>575.59</v>
      </c>
      <c r="F314" s="333" t="s">
        <v>15176</v>
      </c>
    </row>
    <row r="315" spans="1:6" ht="14.25" customHeight="1">
      <c r="A315" s="355" t="s">
        <v>32929</v>
      </c>
      <c r="B315" s="356" t="s">
        <v>15495</v>
      </c>
      <c r="C315" s="357" t="s">
        <v>5</v>
      </c>
      <c r="D315" s="358">
        <v>1537.72</v>
      </c>
      <c r="E315" s="358">
        <v>1531.39</v>
      </c>
      <c r="F315" s="333" t="s">
        <v>15176</v>
      </c>
    </row>
    <row r="316" spans="1:6" ht="14.25" customHeight="1" outlineLevel="1">
      <c r="A316" s="355" t="s">
        <v>32930</v>
      </c>
      <c r="B316" s="356" t="s">
        <v>15496</v>
      </c>
      <c r="C316" s="357" t="s">
        <v>5</v>
      </c>
      <c r="D316" s="358">
        <v>1356.23</v>
      </c>
      <c r="E316" s="358">
        <v>1350.85</v>
      </c>
      <c r="F316" s="333" t="s">
        <v>15176</v>
      </c>
    </row>
    <row r="317" spans="1:6" ht="14.25" customHeight="1" outlineLevel="1">
      <c r="A317" s="355" t="s">
        <v>32931</v>
      </c>
      <c r="B317" s="356" t="s">
        <v>15497</v>
      </c>
      <c r="C317" s="357" t="s">
        <v>4</v>
      </c>
      <c r="D317" s="358">
        <v>17.5</v>
      </c>
      <c r="E317" s="358">
        <v>17.260000000000002</v>
      </c>
      <c r="F317" s="333" t="s">
        <v>15176</v>
      </c>
    </row>
    <row r="318" spans="1:6" ht="14.25" customHeight="1" outlineLevel="1">
      <c r="A318" s="355" t="s">
        <v>32932</v>
      </c>
      <c r="B318" s="356" t="s">
        <v>15498</v>
      </c>
      <c r="C318" s="357" t="s">
        <v>59</v>
      </c>
      <c r="D318" s="358">
        <v>24.41</v>
      </c>
      <c r="E318" s="358">
        <v>24.19</v>
      </c>
      <c r="F318" s="333" t="s">
        <v>15176</v>
      </c>
    </row>
    <row r="319" spans="1:6" ht="14.25" customHeight="1">
      <c r="A319" s="359" t="s">
        <v>16289</v>
      </c>
      <c r="B319" s="360" t="s">
        <v>15499</v>
      </c>
      <c r="C319" s="361"/>
      <c r="D319" s="353"/>
      <c r="E319" s="353"/>
      <c r="F319" s="333" t="s">
        <v>15176</v>
      </c>
    </row>
    <row r="320" spans="1:6" ht="14.25" customHeight="1" outlineLevel="1">
      <c r="A320" s="355" t="s">
        <v>16291</v>
      </c>
      <c r="B320" s="356" t="s">
        <v>15500</v>
      </c>
      <c r="C320" s="357" t="s">
        <v>6</v>
      </c>
      <c r="D320" s="358">
        <v>117.23</v>
      </c>
      <c r="E320" s="358">
        <v>108.67</v>
      </c>
      <c r="F320" s="333" t="s">
        <v>15176</v>
      </c>
    </row>
    <row r="321" spans="1:6" ht="14.25" customHeight="1" outlineLevel="1">
      <c r="A321" s="355" t="s">
        <v>16301</v>
      </c>
      <c r="B321" s="356" t="s">
        <v>15501</v>
      </c>
      <c r="C321" s="357" t="s">
        <v>6</v>
      </c>
      <c r="D321" s="358">
        <v>274.79000000000002</v>
      </c>
      <c r="E321" s="358">
        <v>261.27999999999997</v>
      </c>
      <c r="F321" s="333" t="s">
        <v>15176</v>
      </c>
    </row>
    <row r="322" spans="1:6" ht="14.25" customHeight="1" outlineLevel="1">
      <c r="A322" s="355" t="s">
        <v>16317</v>
      </c>
      <c r="B322" s="356" t="s">
        <v>15502</v>
      </c>
      <c r="C322" s="357" t="s">
        <v>4</v>
      </c>
      <c r="D322" s="358">
        <v>68.349999999999994</v>
      </c>
      <c r="E322" s="358">
        <v>63.93</v>
      </c>
      <c r="F322" s="333" t="s">
        <v>15176</v>
      </c>
    </row>
    <row r="323" spans="1:6" ht="14.25" customHeight="1" outlineLevel="1">
      <c r="A323" s="355" t="s">
        <v>32933</v>
      </c>
      <c r="B323" s="356" t="s">
        <v>15503</v>
      </c>
      <c r="C323" s="357" t="s">
        <v>4</v>
      </c>
      <c r="D323" s="358">
        <v>119.29</v>
      </c>
      <c r="E323" s="358">
        <v>111.93</v>
      </c>
      <c r="F323" s="333" t="s">
        <v>15176</v>
      </c>
    </row>
    <row r="324" spans="1:6" ht="14.25" customHeight="1">
      <c r="A324" s="355" t="s">
        <v>32934</v>
      </c>
      <c r="B324" s="356" t="s">
        <v>15504</v>
      </c>
      <c r="C324" s="357" t="s">
        <v>5</v>
      </c>
      <c r="D324" s="358">
        <v>239.55</v>
      </c>
      <c r="E324" s="358">
        <v>237.02</v>
      </c>
      <c r="F324" s="333" t="s">
        <v>15176</v>
      </c>
    </row>
    <row r="325" spans="1:6" ht="14.25" customHeight="1" outlineLevel="1">
      <c r="A325" s="355" t="s">
        <v>32935</v>
      </c>
      <c r="B325" s="356" t="s">
        <v>15505</v>
      </c>
      <c r="C325" s="357" t="s">
        <v>5</v>
      </c>
      <c r="D325" s="358">
        <v>429.43</v>
      </c>
      <c r="E325" s="358">
        <v>426.29</v>
      </c>
      <c r="F325" s="333" t="s">
        <v>15176</v>
      </c>
    </row>
    <row r="326" spans="1:6" ht="14.25" customHeight="1" outlineLevel="1">
      <c r="A326" s="355" t="s">
        <v>32936</v>
      </c>
      <c r="B326" s="356" t="s">
        <v>15506</v>
      </c>
      <c r="C326" s="357" t="s">
        <v>6</v>
      </c>
      <c r="D326" s="358">
        <v>69.59</v>
      </c>
      <c r="E326" s="358">
        <v>69.14</v>
      </c>
      <c r="F326" s="333" t="s">
        <v>15176</v>
      </c>
    </row>
    <row r="327" spans="1:6" ht="14.25" customHeight="1" outlineLevel="1">
      <c r="A327" s="355" t="s">
        <v>32937</v>
      </c>
      <c r="B327" s="356" t="s">
        <v>15507</v>
      </c>
      <c r="C327" s="357" t="s">
        <v>6</v>
      </c>
      <c r="D327" s="358">
        <v>99.75</v>
      </c>
      <c r="E327" s="358">
        <v>98.87</v>
      </c>
      <c r="F327" s="333" t="s">
        <v>15176</v>
      </c>
    </row>
    <row r="328" spans="1:6" ht="14.25" customHeight="1" outlineLevel="1">
      <c r="A328" s="355" t="s">
        <v>32938</v>
      </c>
      <c r="B328" s="356" t="s">
        <v>15508</v>
      </c>
      <c r="C328" s="357" t="s">
        <v>6</v>
      </c>
      <c r="D328" s="358">
        <v>132.72</v>
      </c>
      <c r="E328" s="358">
        <v>131.54</v>
      </c>
      <c r="F328" s="333" t="s">
        <v>15176</v>
      </c>
    </row>
    <row r="329" spans="1:6" ht="14.25" customHeight="1">
      <c r="A329" s="355" t="s">
        <v>32939</v>
      </c>
      <c r="B329" s="356" t="s">
        <v>15509</v>
      </c>
      <c r="C329" s="357" t="s">
        <v>15207</v>
      </c>
      <c r="D329" s="358" t="s">
        <v>15207</v>
      </c>
      <c r="E329" s="358" t="s">
        <v>15207</v>
      </c>
      <c r="F329" s="333" t="s">
        <v>15176</v>
      </c>
    </row>
    <row r="330" spans="1:6" ht="14.25" customHeight="1" outlineLevel="1">
      <c r="A330" s="355" t="s">
        <v>32940</v>
      </c>
      <c r="B330" s="356" t="s">
        <v>15510</v>
      </c>
      <c r="C330" s="357" t="s">
        <v>6</v>
      </c>
      <c r="D330" s="358">
        <v>197.22</v>
      </c>
      <c r="E330" s="358">
        <v>195.72</v>
      </c>
      <c r="F330" s="333" t="s">
        <v>15176</v>
      </c>
    </row>
    <row r="331" spans="1:6" ht="14.25" customHeight="1" outlineLevel="1">
      <c r="A331" s="355" t="s">
        <v>32941</v>
      </c>
      <c r="B331" s="356" t="s">
        <v>15511</v>
      </c>
      <c r="C331" s="357" t="s">
        <v>6</v>
      </c>
      <c r="D331" s="358">
        <v>292.07</v>
      </c>
      <c r="E331" s="358">
        <v>290.57</v>
      </c>
      <c r="F331" s="333" t="s">
        <v>15176</v>
      </c>
    </row>
    <row r="332" spans="1:6" ht="14.25" customHeight="1" outlineLevel="1">
      <c r="A332" s="355" t="s">
        <v>32942</v>
      </c>
      <c r="B332" s="356" t="s">
        <v>15512</v>
      </c>
      <c r="C332" s="357" t="s">
        <v>15207</v>
      </c>
      <c r="D332" s="358" t="s">
        <v>15207</v>
      </c>
      <c r="E332" s="358" t="s">
        <v>15207</v>
      </c>
      <c r="F332" s="333" t="s">
        <v>15176</v>
      </c>
    </row>
    <row r="333" spans="1:6" ht="14.25" customHeight="1" outlineLevel="1">
      <c r="A333" s="355" t="s">
        <v>32943</v>
      </c>
      <c r="B333" s="356" t="s">
        <v>15513</v>
      </c>
      <c r="C333" s="357" t="s">
        <v>6</v>
      </c>
      <c r="D333" s="358">
        <v>263.83999999999997</v>
      </c>
      <c r="E333" s="358">
        <v>262.02999999999997</v>
      </c>
      <c r="F333" s="333" t="s">
        <v>15176</v>
      </c>
    </row>
    <row r="334" spans="1:6" ht="14.25" customHeight="1">
      <c r="A334" s="355" t="s">
        <v>32944</v>
      </c>
      <c r="B334" s="356" t="s">
        <v>15514</v>
      </c>
      <c r="C334" s="357" t="s">
        <v>6</v>
      </c>
      <c r="D334" s="358">
        <v>302.16000000000003</v>
      </c>
      <c r="E334" s="358">
        <v>300.35000000000002</v>
      </c>
      <c r="F334" s="333" t="s">
        <v>15176</v>
      </c>
    </row>
    <row r="335" spans="1:6" ht="14.25" customHeight="1" outlineLevel="1">
      <c r="A335" s="355" t="s">
        <v>32945</v>
      </c>
      <c r="B335" s="356" t="s">
        <v>15515</v>
      </c>
      <c r="C335" s="357" t="s">
        <v>15207</v>
      </c>
      <c r="D335" s="358" t="s">
        <v>15207</v>
      </c>
      <c r="E335" s="358" t="s">
        <v>15207</v>
      </c>
      <c r="F335" s="333" t="s">
        <v>15176</v>
      </c>
    </row>
    <row r="336" spans="1:6" ht="14.25" customHeight="1" outlineLevel="1">
      <c r="A336" s="355" t="s">
        <v>32946</v>
      </c>
      <c r="B336" s="356" t="s">
        <v>15516</v>
      </c>
      <c r="C336" s="357" t="s">
        <v>6</v>
      </c>
      <c r="D336" s="358">
        <v>393.63</v>
      </c>
      <c r="E336" s="358">
        <v>391.38</v>
      </c>
      <c r="F336" s="333" t="s">
        <v>15176</v>
      </c>
    </row>
    <row r="337" spans="1:6" ht="14.25" customHeight="1" outlineLevel="1">
      <c r="A337" s="355" t="s">
        <v>32947</v>
      </c>
      <c r="B337" s="356" t="s">
        <v>15517</v>
      </c>
      <c r="C337" s="357" t="s">
        <v>6</v>
      </c>
      <c r="D337" s="358">
        <v>490.75</v>
      </c>
      <c r="E337" s="358">
        <v>488.5</v>
      </c>
      <c r="F337" s="333" t="s">
        <v>15176</v>
      </c>
    </row>
    <row r="338" spans="1:6" ht="14.25" customHeight="1" outlineLevel="1">
      <c r="A338" s="355" t="s">
        <v>32948</v>
      </c>
      <c r="B338" s="356" t="s">
        <v>15518</v>
      </c>
      <c r="C338" s="357" t="s">
        <v>15207</v>
      </c>
      <c r="D338" s="358" t="s">
        <v>15207</v>
      </c>
      <c r="E338" s="358" t="s">
        <v>15207</v>
      </c>
      <c r="F338" s="333" t="s">
        <v>15176</v>
      </c>
    </row>
    <row r="339" spans="1:6" ht="14.25" customHeight="1">
      <c r="A339" s="355" t="s">
        <v>32949</v>
      </c>
      <c r="B339" s="356" t="s">
        <v>15519</v>
      </c>
      <c r="C339" s="357" t="s">
        <v>6</v>
      </c>
      <c r="D339" s="358">
        <v>454.6</v>
      </c>
      <c r="E339" s="358">
        <v>452.83</v>
      </c>
      <c r="F339" s="333" t="s">
        <v>15176</v>
      </c>
    </row>
    <row r="340" spans="1:6" ht="14.25" customHeight="1" outlineLevel="1">
      <c r="A340" s="355" t="s">
        <v>32950</v>
      </c>
      <c r="B340" s="356" t="s">
        <v>15520</v>
      </c>
      <c r="C340" s="357" t="s">
        <v>6</v>
      </c>
      <c r="D340" s="358">
        <v>492.56</v>
      </c>
      <c r="E340" s="358">
        <v>490.79</v>
      </c>
      <c r="F340" s="333" t="s">
        <v>15176</v>
      </c>
    </row>
    <row r="341" spans="1:6" ht="14.25" customHeight="1" outlineLevel="1">
      <c r="A341" s="355" t="s">
        <v>32951</v>
      </c>
      <c r="B341" s="356" t="s">
        <v>15521</v>
      </c>
      <c r="C341" s="357" t="s">
        <v>15207</v>
      </c>
      <c r="D341" s="358" t="s">
        <v>15207</v>
      </c>
      <c r="E341" s="358" t="s">
        <v>15207</v>
      </c>
      <c r="F341" s="333" t="s">
        <v>15176</v>
      </c>
    </row>
    <row r="342" spans="1:6" ht="14.25" customHeight="1" outlineLevel="1">
      <c r="A342" s="355" t="s">
        <v>32952</v>
      </c>
      <c r="B342" s="356" t="s">
        <v>15522</v>
      </c>
      <c r="C342" s="357" t="s">
        <v>6</v>
      </c>
      <c r="D342" s="358">
        <v>549.51</v>
      </c>
      <c r="E342" s="358">
        <v>547.15</v>
      </c>
      <c r="F342" s="333" t="s">
        <v>15176</v>
      </c>
    </row>
    <row r="343" spans="1:6" ht="14.25" customHeight="1" outlineLevel="1">
      <c r="A343" s="355" t="s">
        <v>32953</v>
      </c>
      <c r="B343" s="356" t="s">
        <v>15523</v>
      </c>
      <c r="C343" s="357" t="s">
        <v>6</v>
      </c>
      <c r="D343" s="358">
        <v>702.12</v>
      </c>
      <c r="E343" s="358">
        <v>699.76</v>
      </c>
      <c r="F343" s="333" t="s">
        <v>15176</v>
      </c>
    </row>
    <row r="344" spans="1:6" ht="14.25" customHeight="1">
      <c r="A344" s="355" t="s">
        <v>32954</v>
      </c>
      <c r="B344" s="356" t="s">
        <v>15524</v>
      </c>
      <c r="C344" s="357" t="s">
        <v>15207</v>
      </c>
      <c r="D344" s="358" t="s">
        <v>15207</v>
      </c>
      <c r="E344" s="358" t="s">
        <v>15207</v>
      </c>
      <c r="F344" s="333" t="s">
        <v>15176</v>
      </c>
    </row>
    <row r="345" spans="1:6" ht="14.25" customHeight="1" outlineLevel="1">
      <c r="A345" s="355" t="s">
        <v>32955</v>
      </c>
      <c r="B345" s="356" t="s">
        <v>15525</v>
      </c>
      <c r="C345" s="357" t="s">
        <v>6</v>
      </c>
      <c r="D345" s="358">
        <v>809.76</v>
      </c>
      <c r="E345" s="358">
        <v>806.08</v>
      </c>
      <c r="F345" s="333" t="s">
        <v>15176</v>
      </c>
    </row>
    <row r="346" spans="1:6" ht="14.25" customHeight="1" outlineLevel="1">
      <c r="A346" s="355" t="s">
        <v>32956</v>
      </c>
      <c r="B346" s="356" t="s">
        <v>15526</v>
      </c>
      <c r="C346" s="357" t="s">
        <v>6</v>
      </c>
      <c r="D346" s="358">
        <v>1034.77</v>
      </c>
      <c r="E346" s="358">
        <v>1031.0899999999999</v>
      </c>
      <c r="F346" s="333" t="s">
        <v>15176</v>
      </c>
    </row>
    <row r="347" spans="1:6" ht="14.25" customHeight="1" outlineLevel="1">
      <c r="A347" s="355" t="s">
        <v>32957</v>
      </c>
      <c r="B347" s="356" t="s">
        <v>15527</v>
      </c>
      <c r="C347" s="357" t="s">
        <v>15207</v>
      </c>
      <c r="D347" s="358" t="s">
        <v>15207</v>
      </c>
      <c r="E347" s="358" t="s">
        <v>15207</v>
      </c>
      <c r="F347" s="333" t="s">
        <v>15176</v>
      </c>
    </row>
    <row r="348" spans="1:6" ht="14.25" customHeight="1" outlineLevel="1">
      <c r="A348" s="355" t="s">
        <v>32958</v>
      </c>
      <c r="B348" s="356" t="s">
        <v>15528</v>
      </c>
      <c r="C348" s="357" t="s">
        <v>6</v>
      </c>
      <c r="D348" s="358">
        <v>1167.68</v>
      </c>
      <c r="E348" s="358">
        <v>1163.21</v>
      </c>
      <c r="F348" s="333" t="s">
        <v>15176</v>
      </c>
    </row>
    <row r="349" spans="1:6" ht="14.25" customHeight="1">
      <c r="A349" s="355" t="s">
        <v>32959</v>
      </c>
      <c r="B349" s="356" t="s">
        <v>15529</v>
      </c>
      <c r="C349" s="357" t="s">
        <v>6</v>
      </c>
      <c r="D349" s="358">
        <v>1433.63</v>
      </c>
      <c r="E349" s="358">
        <v>1429.16</v>
      </c>
      <c r="F349" s="333" t="s">
        <v>15176</v>
      </c>
    </row>
    <row r="350" spans="1:6" ht="14.25" customHeight="1" outlineLevel="1">
      <c r="A350" s="355" t="s">
        <v>32960</v>
      </c>
      <c r="B350" s="356" t="s">
        <v>15530</v>
      </c>
      <c r="C350" s="357" t="s">
        <v>6</v>
      </c>
      <c r="D350" s="358">
        <v>105.13</v>
      </c>
      <c r="E350" s="358">
        <v>104.99</v>
      </c>
      <c r="F350" s="333" t="s">
        <v>15176</v>
      </c>
    </row>
    <row r="351" spans="1:6" ht="14.25" customHeight="1" outlineLevel="1">
      <c r="A351" s="355" t="s">
        <v>32961</v>
      </c>
      <c r="B351" s="356" t="s">
        <v>15531</v>
      </c>
      <c r="C351" s="357" t="s">
        <v>6</v>
      </c>
      <c r="D351" s="358">
        <v>184.45</v>
      </c>
      <c r="E351" s="358">
        <v>184.27</v>
      </c>
      <c r="F351" s="333" t="s">
        <v>15176</v>
      </c>
    </row>
    <row r="352" spans="1:6" ht="14.25" customHeight="1" outlineLevel="1">
      <c r="A352" s="355" t="s">
        <v>32962</v>
      </c>
      <c r="B352" s="356" t="s">
        <v>15532</v>
      </c>
      <c r="C352" s="357" t="s">
        <v>6</v>
      </c>
      <c r="D352" s="358">
        <v>284.39999999999998</v>
      </c>
      <c r="E352" s="358">
        <v>284.13</v>
      </c>
      <c r="F352" s="333" t="s">
        <v>15176</v>
      </c>
    </row>
    <row r="353" spans="1:6" ht="14.25" customHeight="1" outlineLevel="1">
      <c r="A353" s="355" t="s">
        <v>32963</v>
      </c>
      <c r="B353" s="356" t="s">
        <v>15533</v>
      </c>
      <c r="C353" s="357" t="s">
        <v>6</v>
      </c>
      <c r="D353" s="358">
        <v>425.48</v>
      </c>
      <c r="E353" s="358">
        <v>425.01</v>
      </c>
      <c r="F353" s="333" t="s">
        <v>15176</v>
      </c>
    </row>
    <row r="354" spans="1:6" ht="14.25" customHeight="1">
      <c r="A354" s="355" t="s">
        <v>32964</v>
      </c>
      <c r="B354" s="356" t="s">
        <v>15534</v>
      </c>
      <c r="C354" s="357" t="s">
        <v>6</v>
      </c>
      <c r="D354" s="358">
        <v>672.77</v>
      </c>
      <c r="E354" s="358">
        <v>672.17</v>
      </c>
      <c r="F354" s="333" t="s">
        <v>15176</v>
      </c>
    </row>
    <row r="355" spans="1:6" ht="14.25" customHeight="1" outlineLevel="1">
      <c r="A355" s="355" t="s">
        <v>32965</v>
      </c>
      <c r="B355" s="356" t="s">
        <v>15535</v>
      </c>
      <c r="C355" s="357" t="s">
        <v>6</v>
      </c>
      <c r="D355" s="358">
        <v>1023.88</v>
      </c>
      <c r="E355" s="358">
        <v>1023.04</v>
      </c>
      <c r="F355" s="333" t="s">
        <v>15176</v>
      </c>
    </row>
    <row r="356" spans="1:6" ht="14.25" customHeight="1" outlineLevel="1">
      <c r="A356" s="355" t="s">
        <v>32966</v>
      </c>
      <c r="B356" s="356" t="s">
        <v>15536</v>
      </c>
      <c r="C356" s="357" t="s">
        <v>6</v>
      </c>
      <c r="D356" s="358">
        <v>1378.99</v>
      </c>
      <c r="E356" s="358">
        <v>1378.06</v>
      </c>
      <c r="F356" s="333" t="s">
        <v>15176</v>
      </c>
    </row>
    <row r="357" spans="1:6" ht="14.25" customHeight="1" outlineLevel="1">
      <c r="A357" s="355" t="s">
        <v>32967</v>
      </c>
      <c r="B357" s="356" t="s">
        <v>15537</v>
      </c>
      <c r="C357" s="357" t="s">
        <v>15207</v>
      </c>
      <c r="D357" s="358" t="s">
        <v>15207</v>
      </c>
      <c r="E357" s="358" t="s">
        <v>15207</v>
      </c>
      <c r="F357" s="333" t="s">
        <v>15176</v>
      </c>
    </row>
    <row r="358" spans="1:6" ht="14.25" customHeight="1" outlineLevel="1">
      <c r="A358" s="355" t="s">
        <v>32968</v>
      </c>
      <c r="B358" s="356" t="s">
        <v>15538</v>
      </c>
      <c r="C358" s="357" t="s">
        <v>0</v>
      </c>
      <c r="D358" s="358">
        <v>5166.45</v>
      </c>
      <c r="E358" s="358">
        <v>4875.01</v>
      </c>
      <c r="F358" s="333" t="s">
        <v>15176</v>
      </c>
    </row>
    <row r="359" spans="1:6" ht="14.25" customHeight="1">
      <c r="A359" s="355" t="s">
        <v>32969</v>
      </c>
      <c r="B359" s="356" t="s">
        <v>15539</v>
      </c>
      <c r="C359" s="357" t="s">
        <v>0</v>
      </c>
      <c r="D359" s="358">
        <v>6255.75</v>
      </c>
      <c r="E359" s="358">
        <v>5904.43</v>
      </c>
      <c r="F359" s="333" t="s">
        <v>15176</v>
      </c>
    </row>
    <row r="360" spans="1:6" ht="14.25" customHeight="1" outlineLevel="1">
      <c r="A360" s="355" t="s">
        <v>32970</v>
      </c>
      <c r="B360" s="356" t="s">
        <v>15540</v>
      </c>
      <c r="C360" s="357" t="s">
        <v>0</v>
      </c>
      <c r="D360" s="358">
        <v>10358.52</v>
      </c>
      <c r="E360" s="358">
        <v>9778.1200000000008</v>
      </c>
      <c r="F360" s="333" t="s">
        <v>15176</v>
      </c>
    </row>
    <row r="361" spans="1:6" ht="14.25" customHeight="1" outlineLevel="1">
      <c r="A361" s="355" t="s">
        <v>32971</v>
      </c>
      <c r="B361" s="356" t="s">
        <v>15541</v>
      </c>
      <c r="C361" s="357" t="s">
        <v>6</v>
      </c>
      <c r="D361" s="358">
        <v>1057.93</v>
      </c>
      <c r="E361" s="358">
        <v>990.01</v>
      </c>
      <c r="F361" s="333" t="s">
        <v>15176</v>
      </c>
    </row>
    <row r="362" spans="1:6" ht="14.25" customHeight="1" outlineLevel="1">
      <c r="A362" s="355" t="s">
        <v>32972</v>
      </c>
      <c r="B362" s="356" t="s">
        <v>15542</v>
      </c>
      <c r="C362" s="357" t="s">
        <v>15207</v>
      </c>
      <c r="D362" s="358" t="s">
        <v>15207</v>
      </c>
      <c r="E362" s="358" t="s">
        <v>15207</v>
      </c>
      <c r="F362" s="333" t="s">
        <v>15176</v>
      </c>
    </row>
    <row r="363" spans="1:6" ht="14.25" customHeight="1" outlineLevel="1">
      <c r="A363" s="355" t="s">
        <v>32973</v>
      </c>
      <c r="B363" s="356" t="s">
        <v>15543</v>
      </c>
      <c r="C363" s="357" t="s">
        <v>0</v>
      </c>
      <c r="D363" s="358">
        <v>138.81</v>
      </c>
      <c r="E363" s="358">
        <v>126.54</v>
      </c>
      <c r="F363" s="333" t="s">
        <v>15176</v>
      </c>
    </row>
    <row r="364" spans="1:6" ht="14.25" customHeight="1">
      <c r="A364" s="355" t="s">
        <v>32974</v>
      </c>
      <c r="B364" s="356" t="s">
        <v>15544</v>
      </c>
      <c r="C364" s="357" t="s">
        <v>0</v>
      </c>
      <c r="D364" s="358">
        <v>138.81</v>
      </c>
      <c r="E364" s="358">
        <v>126.54</v>
      </c>
      <c r="F364" s="333" t="s">
        <v>15176</v>
      </c>
    </row>
    <row r="365" spans="1:6" ht="14.25" customHeight="1" outlineLevel="1">
      <c r="A365" s="355" t="s">
        <v>32975</v>
      </c>
      <c r="B365" s="356" t="s">
        <v>15545</v>
      </c>
      <c r="C365" s="357" t="s">
        <v>0</v>
      </c>
      <c r="D365" s="358">
        <v>487.85</v>
      </c>
      <c r="E365" s="358">
        <v>487.85</v>
      </c>
      <c r="F365" s="333" t="s">
        <v>15176</v>
      </c>
    </row>
    <row r="366" spans="1:6" ht="14.25" customHeight="1" outlineLevel="1">
      <c r="A366" s="355" t="s">
        <v>32976</v>
      </c>
      <c r="B366" s="356" t="s">
        <v>15546</v>
      </c>
      <c r="C366" s="357" t="s">
        <v>0</v>
      </c>
      <c r="D366" s="358">
        <v>456.64</v>
      </c>
      <c r="E366" s="358">
        <v>456.64</v>
      </c>
      <c r="F366" s="333" t="s">
        <v>15176</v>
      </c>
    </row>
    <row r="367" spans="1:6" ht="14.25" customHeight="1" outlineLevel="1">
      <c r="A367" s="355" t="s">
        <v>32977</v>
      </c>
      <c r="B367" s="356" t="s">
        <v>15547</v>
      </c>
      <c r="C367" s="357" t="s">
        <v>0</v>
      </c>
      <c r="D367" s="358">
        <v>551.73</v>
      </c>
      <c r="E367" s="358">
        <v>551.73</v>
      </c>
      <c r="F367" s="333" t="s">
        <v>15176</v>
      </c>
    </row>
    <row r="368" spans="1:6" ht="14.25" customHeight="1" outlineLevel="1">
      <c r="A368" s="355" t="s">
        <v>32978</v>
      </c>
      <c r="B368" s="356" t="s">
        <v>15548</v>
      </c>
      <c r="C368" s="357" t="s">
        <v>0</v>
      </c>
      <c r="D368" s="358">
        <v>487.63</v>
      </c>
      <c r="E368" s="358">
        <v>487.63</v>
      </c>
      <c r="F368" s="333" t="s">
        <v>15176</v>
      </c>
    </row>
    <row r="369" spans="1:6" ht="14.25" customHeight="1">
      <c r="A369" s="355" t="s">
        <v>32979</v>
      </c>
      <c r="B369" s="356" t="s">
        <v>15549</v>
      </c>
      <c r="C369" s="357" t="s">
        <v>0</v>
      </c>
      <c r="D369" s="358">
        <v>1411.37</v>
      </c>
      <c r="E369" s="358">
        <v>1411.37</v>
      </c>
      <c r="F369" s="333" t="s">
        <v>15176</v>
      </c>
    </row>
    <row r="370" spans="1:6" ht="14.25" customHeight="1" outlineLevel="1">
      <c r="A370" s="355" t="s">
        <v>32980</v>
      </c>
      <c r="B370" s="356" t="s">
        <v>15550</v>
      </c>
      <c r="C370" s="357" t="s">
        <v>0</v>
      </c>
      <c r="D370" s="358">
        <v>172.71</v>
      </c>
      <c r="E370" s="358">
        <v>160.83000000000001</v>
      </c>
      <c r="F370" s="333" t="s">
        <v>15176</v>
      </c>
    </row>
    <row r="371" spans="1:6" ht="14.25" customHeight="1" outlineLevel="1">
      <c r="A371" s="355" t="s">
        <v>32981</v>
      </c>
      <c r="B371" s="356" t="s">
        <v>15551</v>
      </c>
      <c r="C371" s="357" t="s">
        <v>15207</v>
      </c>
      <c r="D371" s="358" t="s">
        <v>15207</v>
      </c>
      <c r="E371" s="358" t="s">
        <v>15207</v>
      </c>
      <c r="F371" s="333" t="s">
        <v>15176</v>
      </c>
    </row>
    <row r="372" spans="1:6" ht="14.25" customHeight="1" outlineLevel="1">
      <c r="A372" s="355" t="s">
        <v>32982</v>
      </c>
      <c r="B372" s="356" t="s">
        <v>15552</v>
      </c>
      <c r="C372" s="357" t="s">
        <v>0</v>
      </c>
      <c r="D372" s="358">
        <v>2248.29</v>
      </c>
      <c r="E372" s="358">
        <v>2143.5500000000002</v>
      </c>
      <c r="F372" s="333" t="s">
        <v>15176</v>
      </c>
    </row>
    <row r="373" spans="1:6" ht="14.25" customHeight="1" outlineLevel="1">
      <c r="A373" s="355" t="s">
        <v>32983</v>
      </c>
      <c r="B373" s="356" t="s">
        <v>15553</v>
      </c>
      <c r="C373" s="357" t="s">
        <v>0</v>
      </c>
      <c r="D373" s="358">
        <v>4007.58</v>
      </c>
      <c r="E373" s="358">
        <v>3824.98</v>
      </c>
      <c r="F373" s="333" t="s">
        <v>15176</v>
      </c>
    </row>
    <row r="374" spans="1:6" ht="14.25" customHeight="1">
      <c r="A374" s="355" t="s">
        <v>32984</v>
      </c>
      <c r="B374" s="356" t="s">
        <v>15554</v>
      </c>
      <c r="C374" s="357" t="s">
        <v>0</v>
      </c>
      <c r="D374" s="358">
        <v>5766.42</v>
      </c>
      <c r="E374" s="358">
        <v>5505.95</v>
      </c>
      <c r="F374" s="333" t="s">
        <v>15176</v>
      </c>
    </row>
    <row r="375" spans="1:6" ht="14.25" customHeight="1" outlineLevel="1">
      <c r="A375" s="355" t="s">
        <v>32985</v>
      </c>
      <c r="B375" s="356" t="s">
        <v>15555</v>
      </c>
      <c r="C375" s="357" t="s">
        <v>0</v>
      </c>
      <c r="D375" s="358">
        <v>7525.7</v>
      </c>
      <c r="E375" s="358">
        <v>7187.37</v>
      </c>
      <c r="F375" s="333" t="s">
        <v>15176</v>
      </c>
    </row>
    <row r="376" spans="1:6" ht="14.25" customHeight="1" outlineLevel="1">
      <c r="A376" s="355" t="s">
        <v>32986</v>
      </c>
      <c r="B376" s="356" t="s">
        <v>15556</v>
      </c>
      <c r="C376" s="357" t="s">
        <v>15207</v>
      </c>
      <c r="D376" s="358" t="s">
        <v>15207</v>
      </c>
      <c r="E376" s="358" t="s">
        <v>15207</v>
      </c>
      <c r="F376" s="333" t="s">
        <v>15176</v>
      </c>
    </row>
    <row r="377" spans="1:6" ht="14.25" customHeight="1" outlineLevel="1">
      <c r="A377" s="355" t="s">
        <v>32987</v>
      </c>
      <c r="B377" s="356" t="s">
        <v>15557</v>
      </c>
      <c r="C377" s="357" t="s">
        <v>0</v>
      </c>
      <c r="D377" s="358">
        <v>945.78</v>
      </c>
      <c r="E377" s="358">
        <v>895.34</v>
      </c>
      <c r="F377" s="333" t="s">
        <v>15176</v>
      </c>
    </row>
    <row r="378" spans="1:6" ht="14.25" customHeight="1" outlineLevel="1">
      <c r="A378" s="355" t="s">
        <v>32988</v>
      </c>
      <c r="B378" s="356" t="s">
        <v>15558</v>
      </c>
      <c r="C378" s="357" t="s">
        <v>0</v>
      </c>
      <c r="D378" s="358">
        <v>1047.6500000000001</v>
      </c>
      <c r="E378" s="358">
        <v>991.38</v>
      </c>
      <c r="F378" s="333" t="s">
        <v>15176</v>
      </c>
    </row>
    <row r="379" spans="1:6" ht="14.25" customHeight="1">
      <c r="A379" s="355" t="s">
        <v>32989</v>
      </c>
      <c r="B379" s="356" t="s">
        <v>15559</v>
      </c>
      <c r="C379" s="357" t="s">
        <v>0</v>
      </c>
      <c r="D379" s="358">
        <v>1149.52</v>
      </c>
      <c r="E379" s="358">
        <v>1087.42</v>
      </c>
      <c r="F379" s="333" t="s">
        <v>15176</v>
      </c>
    </row>
    <row r="380" spans="1:6" ht="14.25" customHeight="1" outlineLevel="1">
      <c r="A380" s="355" t="s">
        <v>32990</v>
      </c>
      <c r="B380" s="356" t="s">
        <v>15560</v>
      </c>
      <c r="C380" s="357" t="s">
        <v>0</v>
      </c>
      <c r="D380" s="358">
        <v>88.21</v>
      </c>
      <c r="E380" s="358">
        <v>84.07</v>
      </c>
      <c r="F380" s="333" t="s">
        <v>15176</v>
      </c>
    </row>
    <row r="381" spans="1:6" ht="14.25" customHeight="1" outlineLevel="1">
      <c r="A381" s="355" t="s">
        <v>218</v>
      </c>
      <c r="B381" s="356" t="s">
        <v>3</v>
      </c>
      <c r="C381" s="357" t="s">
        <v>0</v>
      </c>
      <c r="D381" s="358">
        <v>305.44</v>
      </c>
      <c r="E381" s="358">
        <v>301.77</v>
      </c>
      <c r="F381" s="333" t="s">
        <v>15176</v>
      </c>
    </row>
    <row r="382" spans="1:6" ht="14.25" customHeight="1" outlineLevel="1">
      <c r="A382" s="355" t="s">
        <v>32991</v>
      </c>
      <c r="B382" s="356" t="s">
        <v>15561</v>
      </c>
      <c r="C382" s="357" t="s">
        <v>5</v>
      </c>
      <c r="D382" s="358">
        <v>206.97</v>
      </c>
      <c r="E382" s="358">
        <v>202.03</v>
      </c>
      <c r="F382" s="333" t="s">
        <v>15176</v>
      </c>
    </row>
    <row r="383" spans="1:6" ht="14.25" customHeight="1" outlineLevel="1">
      <c r="A383" s="355" t="s">
        <v>32992</v>
      </c>
      <c r="B383" s="356" t="s">
        <v>15562</v>
      </c>
      <c r="C383" s="357" t="s">
        <v>5</v>
      </c>
      <c r="D383" s="358">
        <v>206.22</v>
      </c>
      <c r="E383" s="358">
        <v>202.27</v>
      </c>
      <c r="F383" s="333" t="s">
        <v>15176</v>
      </c>
    </row>
    <row r="384" spans="1:6" ht="14.25" customHeight="1">
      <c r="A384" s="355" t="s">
        <v>32993</v>
      </c>
      <c r="B384" s="356" t="s">
        <v>15563</v>
      </c>
      <c r="C384" s="357" t="s">
        <v>6</v>
      </c>
      <c r="D384" s="358">
        <v>46.04</v>
      </c>
      <c r="E384" s="358">
        <v>44.92</v>
      </c>
      <c r="F384" s="333" t="s">
        <v>15176</v>
      </c>
    </row>
    <row r="385" spans="1:6" ht="14.25" customHeight="1" outlineLevel="1">
      <c r="A385" s="355" t="s">
        <v>32994</v>
      </c>
      <c r="B385" s="356" t="s">
        <v>15564</v>
      </c>
      <c r="C385" s="357" t="s">
        <v>6</v>
      </c>
      <c r="D385" s="358">
        <v>19.329999999999998</v>
      </c>
      <c r="E385" s="358">
        <v>18.100000000000001</v>
      </c>
      <c r="F385" s="333" t="s">
        <v>15176</v>
      </c>
    </row>
    <row r="386" spans="1:6" ht="14.25" customHeight="1" outlineLevel="1">
      <c r="A386" s="355" t="s">
        <v>32995</v>
      </c>
      <c r="B386" s="356" t="s">
        <v>15565</v>
      </c>
      <c r="C386" s="357" t="s">
        <v>6</v>
      </c>
      <c r="D386" s="358">
        <v>20.100000000000001</v>
      </c>
      <c r="E386" s="358">
        <v>18.87</v>
      </c>
      <c r="F386" s="333" t="s">
        <v>15176</v>
      </c>
    </row>
    <row r="387" spans="1:6" ht="14.25" customHeight="1" outlineLevel="1">
      <c r="A387" s="355" t="s">
        <v>32996</v>
      </c>
      <c r="B387" s="356" t="s">
        <v>15566</v>
      </c>
      <c r="C387" s="357" t="s">
        <v>6</v>
      </c>
      <c r="D387" s="358">
        <v>22.94</v>
      </c>
      <c r="E387" s="358">
        <v>21.71</v>
      </c>
      <c r="F387" s="333" t="s">
        <v>15176</v>
      </c>
    </row>
    <row r="388" spans="1:6" ht="14.25" customHeight="1" outlineLevel="1">
      <c r="A388" s="355" t="s">
        <v>32997</v>
      </c>
      <c r="B388" s="356" t="s">
        <v>15567</v>
      </c>
      <c r="C388" s="357" t="s">
        <v>6</v>
      </c>
      <c r="D388" s="358">
        <v>37.29</v>
      </c>
      <c r="E388" s="358">
        <v>36.06</v>
      </c>
      <c r="F388" s="333" t="s">
        <v>15176</v>
      </c>
    </row>
    <row r="389" spans="1:6" ht="14.25" customHeight="1">
      <c r="A389" s="355" t="s">
        <v>32998</v>
      </c>
      <c r="B389" s="356" t="s">
        <v>15568</v>
      </c>
      <c r="C389" s="357" t="s">
        <v>6</v>
      </c>
      <c r="D389" s="358">
        <v>27.55</v>
      </c>
      <c r="E389" s="358">
        <v>26.64</v>
      </c>
      <c r="F389" s="333" t="s">
        <v>15176</v>
      </c>
    </row>
    <row r="390" spans="1:6" ht="14.25" customHeight="1" outlineLevel="1">
      <c r="A390" s="355" t="s">
        <v>32999</v>
      </c>
      <c r="B390" s="356" t="s">
        <v>15569</v>
      </c>
      <c r="C390" s="357" t="s">
        <v>6</v>
      </c>
      <c r="D390" s="358">
        <v>29.27</v>
      </c>
      <c r="E390" s="358">
        <v>28.36</v>
      </c>
      <c r="F390" s="333" t="s">
        <v>15176</v>
      </c>
    </row>
    <row r="391" spans="1:6" ht="14.25" customHeight="1" outlineLevel="1">
      <c r="A391" s="355" t="s">
        <v>33000</v>
      </c>
      <c r="B391" s="356" t="s">
        <v>15570</v>
      </c>
      <c r="C391" s="357" t="s">
        <v>6</v>
      </c>
      <c r="D391" s="358">
        <v>45.76</v>
      </c>
      <c r="E391" s="358">
        <v>44.62</v>
      </c>
      <c r="F391" s="333" t="s">
        <v>15176</v>
      </c>
    </row>
    <row r="392" spans="1:6" ht="14.25" customHeight="1" outlineLevel="1">
      <c r="A392" s="355" t="s">
        <v>33001</v>
      </c>
      <c r="B392" s="356" t="s">
        <v>15571</v>
      </c>
      <c r="C392" s="357" t="s">
        <v>6</v>
      </c>
      <c r="D392" s="358">
        <v>134.76</v>
      </c>
      <c r="E392" s="358">
        <v>133.62</v>
      </c>
      <c r="F392" s="333" t="s">
        <v>15176</v>
      </c>
    </row>
    <row r="393" spans="1:6" ht="14.25" customHeight="1" outlineLevel="1">
      <c r="A393" s="355" t="s">
        <v>33002</v>
      </c>
      <c r="B393" s="356" t="s">
        <v>15572</v>
      </c>
      <c r="C393" s="357" t="s">
        <v>6</v>
      </c>
      <c r="D393" s="358">
        <v>77.73</v>
      </c>
      <c r="E393" s="358">
        <v>73.27</v>
      </c>
      <c r="F393" s="333" t="s">
        <v>15176</v>
      </c>
    </row>
    <row r="394" spans="1:6" ht="14.25" customHeight="1" outlineLevel="1">
      <c r="A394" s="355" t="s">
        <v>33003</v>
      </c>
      <c r="B394" s="356" t="s">
        <v>15573</v>
      </c>
      <c r="C394" s="357" t="s">
        <v>6</v>
      </c>
      <c r="D394" s="358">
        <v>8.61</v>
      </c>
      <c r="E394" s="358">
        <v>7.7</v>
      </c>
      <c r="F394" s="333" t="s">
        <v>15176</v>
      </c>
    </row>
    <row r="395" spans="1:6" ht="14.25" customHeight="1">
      <c r="A395" s="355" t="s">
        <v>33004</v>
      </c>
      <c r="B395" s="356" t="s">
        <v>15574</v>
      </c>
      <c r="C395" s="357" t="s">
        <v>6</v>
      </c>
      <c r="D395" s="358">
        <v>8.75</v>
      </c>
      <c r="E395" s="358">
        <v>7.84</v>
      </c>
      <c r="F395" s="333" t="s">
        <v>15176</v>
      </c>
    </row>
    <row r="396" spans="1:6" ht="14.25" customHeight="1" outlineLevel="1">
      <c r="A396" s="355" t="s">
        <v>33005</v>
      </c>
      <c r="B396" s="356" t="s">
        <v>15575</v>
      </c>
      <c r="C396" s="357" t="s">
        <v>6</v>
      </c>
      <c r="D396" s="358">
        <v>10.98</v>
      </c>
      <c r="E396" s="358">
        <v>9.84</v>
      </c>
      <c r="F396" s="333" t="s">
        <v>15176</v>
      </c>
    </row>
    <row r="397" spans="1:6" ht="14.25" customHeight="1">
      <c r="A397" s="355" t="s">
        <v>33006</v>
      </c>
      <c r="B397" s="356" t="s">
        <v>15576</v>
      </c>
      <c r="C397" s="357" t="s">
        <v>6</v>
      </c>
      <c r="D397" s="358">
        <v>11.26</v>
      </c>
      <c r="E397" s="358">
        <v>10.119999999999999</v>
      </c>
      <c r="F397" s="333" t="s">
        <v>15176</v>
      </c>
    </row>
    <row r="398" spans="1:6" ht="14.25" customHeight="1" outlineLevel="1">
      <c r="A398" s="355" t="s">
        <v>33007</v>
      </c>
      <c r="B398" s="356" t="s">
        <v>15577</v>
      </c>
      <c r="C398" s="357" t="s">
        <v>6</v>
      </c>
      <c r="D398" s="358">
        <v>11.48</v>
      </c>
      <c r="E398" s="358">
        <v>10.25</v>
      </c>
      <c r="F398" s="333" t="s">
        <v>15176</v>
      </c>
    </row>
    <row r="399" spans="1:6" ht="14.25" customHeight="1" outlineLevel="1">
      <c r="A399" s="355" t="s">
        <v>33008</v>
      </c>
      <c r="B399" s="356" t="s">
        <v>15578</v>
      </c>
      <c r="C399" s="357" t="s">
        <v>6</v>
      </c>
      <c r="D399" s="358">
        <v>13.05</v>
      </c>
      <c r="E399" s="358">
        <v>11.65</v>
      </c>
      <c r="F399" s="333" t="s">
        <v>15176</v>
      </c>
    </row>
    <row r="400" spans="1:6" ht="14.25" customHeight="1" outlineLevel="1">
      <c r="A400" s="355" t="s">
        <v>33009</v>
      </c>
      <c r="B400" s="356" t="s">
        <v>15579</v>
      </c>
      <c r="C400" s="357" t="s">
        <v>4</v>
      </c>
      <c r="D400" s="358">
        <v>165.57</v>
      </c>
      <c r="E400" s="358">
        <v>157.56</v>
      </c>
      <c r="F400" s="333" t="s">
        <v>15176</v>
      </c>
    </row>
    <row r="401" spans="1:6" ht="14.25" customHeight="1" outlineLevel="1">
      <c r="A401" s="355" t="s">
        <v>33010</v>
      </c>
      <c r="B401" s="356" t="s">
        <v>15580</v>
      </c>
      <c r="C401" s="357" t="s">
        <v>4</v>
      </c>
      <c r="D401" s="358">
        <v>274.95</v>
      </c>
      <c r="E401" s="358">
        <v>262.94</v>
      </c>
      <c r="F401" s="333" t="s">
        <v>15176</v>
      </c>
    </row>
    <row r="402" spans="1:6" ht="14.25" customHeight="1">
      <c r="A402" s="355" t="s">
        <v>33011</v>
      </c>
      <c r="B402" s="356" t="s">
        <v>15581</v>
      </c>
      <c r="C402" s="357" t="s">
        <v>6</v>
      </c>
      <c r="D402" s="358">
        <v>37.700000000000003</v>
      </c>
      <c r="E402" s="358">
        <v>37.340000000000003</v>
      </c>
      <c r="F402" s="333" t="s">
        <v>15176</v>
      </c>
    </row>
    <row r="403" spans="1:6" ht="14.25" customHeight="1" outlineLevel="1">
      <c r="A403" s="355" t="s">
        <v>33012</v>
      </c>
      <c r="B403" s="356" t="s">
        <v>15582</v>
      </c>
      <c r="C403" s="357" t="s">
        <v>6</v>
      </c>
      <c r="D403" s="358">
        <v>46.65</v>
      </c>
      <c r="E403" s="358">
        <v>46.26</v>
      </c>
      <c r="F403" s="333" t="s">
        <v>15176</v>
      </c>
    </row>
    <row r="404" spans="1:6" ht="14.25" customHeight="1" outlineLevel="1">
      <c r="A404" s="355" t="s">
        <v>33013</v>
      </c>
      <c r="B404" s="356" t="s">
        <v>15583</v>
      </c>
      <c r="C404" s="357" t="s">
        <v>6</v>
      </c>
      <c r="D404" s="358">
        <v>60.87</v>
      </c>
      <c r="E404" s="358">
        <v>60.45</v>
      </c>
      <c r="F404" s="333" t="s">
        <v>15176</v>
      </c>
    </row>
    <row r="405" spans="1:6" ht="14.25" customHeight="1" outlineLevel="1">
      <c r="A405" s="355" t="s">
        <v>33014</v>
      </c>
      <c r="B405" s="356" t="s">
        <v>15584</v>
      </c>
      <c r="C405" s="357" t="s">
        <v>15585</v>
      </c>
      <c r="D405" s="358">
        <v>2.04</v>
      </c>
      <c r="E405" s="358">
        <v>2.02</v>
      </c>
      <c r="F405" s="333" t="s">
        <v>15176</v>
      </c>
    </row>
    <row r="406" spans="1:6" ht="14.25" customHeight="1" outlineLevel="1">
      <c r="A406" s="355" t="s">
        <v>16319</v>
      </c>
      <c r="B406" s="356" t="s">
        <v>15586</v>
      </c>
      <c r="C406" s="357" t="s">
        <v>6</v>
      </c>
      <c r="D406" s="358">
        <v>4.62</v>
      </c>
      <c r="E406" s="358">
        <v>4.17</v>
      </c>
      <c r="F406" s="333" t="s">
        <v>15176</v>
      </c>
    </row>
    <row r="407" spans="1:6" ht="14.25" customHeight="1" outlineLevel="1">
      <c r="A407" s="355" t="s">
        <v>33015</v>
      </c>
      <c r="B407" s="356" t="s">
        <v>15587</v>
      </c>
      <c r="C407" s="357" t="s">
        <v>6</v>
      </c>
      <c r="D407" s="358">
        <v>14.73</v>
      </c>
      <c r="E407" s="358">
        <v>13.85</v>
      </c>
      <c r="F407" s="333" t="s">
        <v>15176</v>
      </c>
    </row>
    <row r="408" spans="1:6" ht="14.25" customHeight="1" outlineLevel="1">
      <c r="A408" s="355" t="s">
        <v>33016</v>
      </c>
      <c r="B408" s="356" t="s">
        <v>15588</v>
      </c>
      <c r="C408" s="357" t="s">
        <v>6</v>
      </c>
      <c r="D408" s="358">
        <v>20.18</v>
      </c>
      <c r="E408" s="358">
        <v>19</v>
      </c>
      <c r="F408" s="333" t="s">
        <v>15176</v>
      </c>
    </row>
    <row r="409" spans="1:6" ht="14.25" customHeight="1">
      <c r="A409" s="355" t="s">
        <v>33017</v>
      </c>
      <c r="B409" s="356" t="s">
        <v>15589</v>
      </c>
      <c r="C409" s="357" t="s">
        <v>6</v>
      </c>
      <c r="D409" s="358">
        <v>25.58</v>
      </c>
      <c r="E409" s="358">
        <v>24.08</v>
      </c>
      <c r="F409" s="333" t="s">
        <v>15176</v>
      </c>
    </row>
    <row r="410" spans="1:6" ht="14.25" customHeight="1" outlineLevel="1">
      <c r="A410" s="355" t="s">
        <v>33018</v>
      </c>
      <c r="B410" s="356" t="s">
        <v>15590</v>
      </c>
      <c r="C410" s="357" t="s">
        <v>6</v>
      </c>
      <c r="D410" s="358">
        <v>31.05</v>
      </c>
      <c r="E410" s="358">
        <v>29.24</v>
      </c>
      <c r="F410" s="333" t="s">
        <v>15176</v>
      </c>
    </row>
    <row r="411" spans="1:6" ht="14.25" customHeight="1" outlineLevel="1">
      <c r="A411" s="355" t="s">
        <v>33019</v>
      </c>
      <c r="B411" s="356" t="s">
        <v>15591</v>
      </c>
      <c r="C411" s="357" t="s">
        <v>6</v>
      </c>
      <c r="D411" s="358">
        <v>38.799999999999997</v>
      </c>
      <c r="E411" s="358">
        <v>36.549999999999997</v>
      </c>
      <c r="F411" s="333" t="s">
        <v>15176</v>
      </c>
    </row>
    <row r="412" spans="1:6" ht="14.25" customHeight="1" outlineLevel="1">
      <c r="A412" s="355" t="s">
        <v>33020</v>
      </c>
      <c r="B412" s="356" t="s">
        <v>15592</v>
      </c>
      <c r="C412" s="357" t="s">
        <v>6</v>
      </c>
      <c r="D412" s="358">
        <v>37.950000000000003</v>
      </c>
      <c r="E412" s="358">
        <v>36.18</v>
      </c>
      <c r="F412" s="333" t="s">
        <v>15176</v>
      </c>
    </row>
    <row r="413" spans="1:6" ht="14.25" customHeight="1" outlineLevel="1">
      <c r="A413" s="355" t="s">
        <v>33021</v>
      </c>
      <c r="B413" s="356" t="s">
        <v>15593</v>
      </c>
      <c r="C413" s="357" t="s">
        <v>6</v>
      </c>
      <c r="D413" s="358">
        <v>52.57</v>
      </c>
      <c r="E413" s="358">
        <v>50.21</v>
      </c>
      <c r="F413" s="333" t="s">
        <v>15176</v>
      </c>
    </row>
    <row r="414" spans="1:6" ht="14.25" customHeight="1" outlineLevel="1">
      <c r="A414" s="355" t="s">
        <v>33022</v>
      </c>
      <c r="B414" s="356" t="s">
        <v>15594</v>
      </c>
      <c r="C414" s="357" t="s">
        <v>6</v>
      </c>
      <c r="D414" s="358">
        <v>69.02</v>
      </c>
      <c r="E414" s="358">
        <v>66.010000000000005</v>
      </c>
      <c r="F414" s="333" t="s">
        <v>15176</v>
      </c>
    </row>
    <row r="415" spans="1:6" ht="14.25" customHeight="1" outlineLevel="1">
      <c r="A415" s="355" t="s">
        <v>33023</v>
      </c>
      <c r="B415" s="356" t="s">
        <v>15595</v>
      </c>
      <c r="C415" s="357" t="s">
        <v>6</v>
      </c>
      <c r="D415" s="358">
        <v>85.47</v>
      </c>
      <c r="E415" s="358">
        <v>81.790000000000006</v>
      </c>
      <c r="F415" s="333" t="s">
        <v>15176</v>
      </c>
    </row>
    <row r="416" spans="1:6" ht="14.25" customHeight="1">
      <c r="A416" s="355" t="s">
        <v>16322</v>
      </c>
      <c r="B416" s="356" t="s">
        <v>15596</v>
      </c>
      <c r="C416" s="357" t="s">
        <v>6</v>
      </c>
      <c r="D416" s="358">
        <v>103.34</v>
      </c>
      <c r="E416" s="358">
        <v>98.87</v>
      </c>
      <c r="F416" s="333" t="s">
        <v>15176</v>
      </c>
    </row>
    <row r="417" spans="1:6" ht="14.25" customHeight="1" outlineLevel="1">
      <c r="A417" s="355" t="s">
        <v>33024</v>
      </c>
      <c r="B417" s="356" t="s">
        <v>15597</v>
      </c>
      <c r="C417" s="357" t="s">
        <v>15207</v>
      </c>
      <c r="D417" s="358" t="s">
        <v>15207</v>
      </c>
      <c r="E417" s="358" t="s">
        <v>15207</v>
      </c>
      <c r="F417" s="333" t="s">
        <v>15176</v>
      </c>
    </row>
    <row r="418" spans="1:6" ht="14.25" customHeight="1" outlineLevel="1">
      <c r="A418" s="355" t="s">
        <v>33025</v>
      </c>
      <c r="B418" s="356" t="s">
        <v>15598</v>
      </c>
      <c r="C418" s="357" t="s">
        <v>0</v>
      </c>
      <c r="D418" s="358">
        <v>2458.27</v>
      </c>
      <c r="E418" s="358">
        <v>2308.21</v>
      </c>
      <c r="F418" s="333" t="s">
        <v>15176</v>
      </c>
    </row>
    <row r="419" spans="1:6" ht="14.25" customHeight="1" outlineLevel="1">
      <c r="A419" s="355" t="s">
        <v>33026</v>
      </c>
      <c r="B419" s="356" t="s">
        <v>15599</v>
      </c>
      <c r="C419" s="357" t="s">
        <v>0</v>
      </c>
      <c r="D419" s="358">
        <v>2458.2600000000002</v>
      </c>
      <c r="E419" s="358">
        <v>2308.21</v>
      </c>
      <c r="F419" s="333" t="s">
        <v>15176</v>
      </c>
    </row>
    <row r="420" spans="1:6" ht="14.25" customHeight="1" outlineLevel="1">
      <c r="A420" s="355" t="s">
        <v>33027</v>
      </c>
      <c r="B420" s="356" t="s">
        <v>15600</v>
      </c>
      <c r="C420" s="357" t="s">
        <v>0</v>
      </c>
      <c r="D420" s="358">
        <v>3927.88</v>
      </c>
      <c r="E420" s="358">
        <v>3691.51</v>
      </c>
      <c r="F420" s="333" t="s">
        <v>15176</v>
      </c>
    </row>
    <row r="421" spans="1:6" ht="14.25" customHeight="1" outlineLevel="1">
      <c r="A421" s="355" t="s">
        <v>33028</v>
      </c>
      <c r="B421" s="356" t="s">
        <v>15601</v>
      </c>
      <c r="C421" s="357" t="s">
        <v>0</v>
      </c>
      <c r="D421" s="358">
        <v>3927.88</v>
      </c>
      <c r="E421" s="358">
        <v>3691.51</v>
      </c>
      <c r="F421" s="333" t="s">
        <v>15176</v>
      </c>
    </row>
    <row r="422" spans="1:6" ht="14.25" customHeight="1" outlineLevel="1">
      <c r="A422" s="355" t="s">
        <v>33029</v>
      </c>
      <c r="B422" s="356" t="s">
        <v>15602</v>
      </c>
      <c r="C422" s="357" t="s">
        <v>0</v>
      </c>
      <c r="D422" s="358">
        <v>336.19</v>
      </c>
      <c r="E422" s="358">
        <v>336.19</v>
      </c>
      <c r="F422" s="333" t="s">
        <v>15176</v>
      </c>
    </row>
    <row r="423" spans="1:6" ht="14.25" customHeight="1">
      <c r="A423" s="355" t="s">
        <v>33030</v>
      </c>
      <c r="B423" s="356" t="s">
        <v>15603</v>
      </c>
      <c r="C423" s="357" t="s">
        <v>0</v>
      </c>
      <c r="D423" s="358">
        <v>329.62</v>
      </c>
      <c r="E423" s="358">
        <v>329.62</v>
      </c>
      <c r="F423" s="333" t="s">
        <v>15176</v>
      </c>
    </row>
    <row r="424" spans="1:6" ht="14.25" customHeight="1" outlineLevel="1">
      <c r="A424" s="355" t="s">
        <v>33031</v>
      </c>
      <c r="B424" s="356" t="s">
        <v>15604</v>
      </c>
      <c r="C424" s="357" t="s">
        <v>0</v>
      </c>
      <c r="D424" s="358">
        <v>469.34</v>
      </c>
      <c r="E424" s="358">
        <v>469.34</v>
      </c>
      <c r="F424" s="333" t="s">
        <v>15176</v>
      </c>
    </row>
    <row r="425" spans="1:6" ht="14.25" customHeight="1" outlineLevel="1">
      <c r="A425" s="355" t="s">
        <v>33032</v>
      </c>
      <c r="B425" s="356" t="s">
        <v>15605</v>
      </c>
      <c r="C425" s="357" t="s">
        <v>0</v>
      </c>
      <c r="D425" s="358">
        <v>448.78</v>
      </c>
      <c r="E425" s="358">
        <v>448.78</v>
      </c>
      <c r="F425" s="333" t="s">
        <v>15176</v>
      </c>
    </row>
    <row r="426" spans="1:6" ht="14.25" customHeight="1" outlineLevel="1">
      <c r="A426" s="355" t="s">
        <v>33033</v>
      </c>
      <c r="B426" s="356" t="s">
        <v>15606</v>
      </c>
      <c r="C426" s="357" t="s">
        <v>0</v>
      </c>
      <c r="D426" s="358">
        <v>511.97</v>
      </c>
      <c r="E426" s="358">
        <v>511.97</v>
      </c>
      <c r="F426" s="333" t="s">
        <v>15176</v>
      </c>
    </row>
    <row r="427" spans="1:6" ht="14.25" customHeight="1" outlineLevel="1">
      <c r="A427" s="355" t="s">
        <v>33034</v>
      </c>
      <c r="B427" s="356" t="s">
        <v>15607</v>
      </c>
      <c r="C427" s="357" t="s">
        <v>0</v>
      </c>
      <c r="D427" s="358">
        <v>1123.1099999999999</v>
      </c>
      <c r="E427" s="358">
        <v>1123.1099999999999</v>
      </c>
      <c r="F427" s="333" t="s">
        <v>15176</v>
      </c>
    </row>
    <row r="428" spans="1:6" ht="14.25" customHeight="1" outlineLevel="1">
      <c r="A428" s="355" t="s">
        <v>33035</v>
      </c>
      <c r="B428" s="356" t="s">
        <v>15608</v>
      </c>
      <c r="C428" s="357" t="s">
        <v>15207</v>
      </c>
      <c r="D428" s="358" t="s">
        <v>15207</v>
      </c>
      <c r="E428" s="358" t="s">
        <v>15207</v>
      </c>
      <c r="F428" s="333" t="s">
        <v>15176</v>
      </c>
    </row>
    <row r="429" spans="1:6" ht="14.25" customHeight="1" outlineLevel="1">
      <c r="A429" s="355" t="s">
        <v>33036</v>
      </c>
      <c r="B429" s="356" t="s">
        <v>15609</v>
      </c>
      <c r="C429" s="357" t="s">
        <v>0</v>
      </c>
      <c r="D429" s="358">
        <v>1096.5999999999999</v>
      </c>
      <c r="E429" s="358">
        <v>1034.97</v>
      </c>
      <c r="F429" s="333" t="s">
        <v>15176</v>
      </c>
    </row>
    <row r="430" spans="1:6" ht="14.25" customHeight="1" outlineLevel="1">
      <c r="A430" s="355" t="s">
        <v>33037</v>
      </c>
      <c r="B430" s="356" t="s">
        <v>15610</v>
      </c>
      <c r="C430" s="357" t="s">
        <v>0</v>
      </c>
      <c r="D430" s="358">
        <v>1258.99</v>
      </c>
      <c r="E430" s="358">
        <v>1185.67</v>
      </c>
      <c r="F430" s="333" t="s">
        <v>15176</v>
      </c>
    </row>
    <row r="431" spans="1:6" ht="14.25" customHeight="1">
      <c r="A431" s="355" t="s">
        <v>33038</v>
      </c>
      <c r="B431" s="356" t="s">
        <v>15611</v>
      </c>
      <c r="C431" s="357" t="s">
        <v>0</v>
      </c>
      <c r="D431" s="358">
        <v>82.28</v>
      </c>
      <c r="E431" s="358">
        <v>74.52</v>
      </c>
      <c r="F431" s="333" t="s">
        <v>15176</v>
      </c>
    </row>
    <row r="432" spans="1:6" ht="14.25" customHeight="1" outlineLevel="1">
      <c r="A432" s="355" t="s">
        <v>33039</v>
      </c>
      <c r="B432" s="356" t="s">
        <v>15612</v>
      </c>
      <c r="C432" s="357" t="s">
        <v>0</v>
      </c>
      <c r="D432" s="358">
        <v>82.28</v>
      </c>
      <c r="E432" s="358">
        <v>74.52</v>
      </c>
      <c r="F432" s="333" t="s">
        <v>15176</v>
      </c>
    </row>
    <row r="433" spans="1:6" ht="14.25" customHeight="1" outlineLevel="1">
      <c r="A433" s="355" t="s">
        <v>33040</v>
      </c>
      <c r="B433" s="356" t="s">
        <v>15613</v>
      </c>
      <c r="C433" s="357" t="s">
        <v>15207</v>
      </c>
      <c r="D433" s="358" t="s">
        <v>15207</v>
      </c>
      <c r="E433" s="358" t="s">
        <v>15207</v>
      </c>
      <c r="F433" s="333" t="s">
        <v>15176</v>
      </c>
    </row>
    <row r="434" spans="1:6" ht="14.25" customHeight="1" outlineLevel="1">
      <c r="A434" s="355" t="s">
        <v>33041</v>
      </c>
      <c r="B434" s="356" t="s">
        <v>15614</v>
      </c>
      <c r="C434" s="357" t="s">
        <v>6</v>
      </c>
      <c r="D434" s="358">
        <v>26.26</v>
      </c>
      <c r="E434" s="358">
        <v>24.58</v>
      </c>
      <c r="F434" s="333" t="s">
        <v>15176</v>
      </c>
    </row>
    <row r="435" spans="1:6" ht="14.25" customHeight="1" outlineLevel="1">
      <c r="A435" s="355" t="s">
        <v>33042</v>
      </c>
      <c r="B435" s="356" t="s">
        <v>15615</v>
      </c>
      <c r="C435" s="357" t="s">
        <v>6</v>
      </c>
      <c r="D435" s="358">
        <v>37.31</v>
      </c>
      <c r="E435" s="358">
        <v>35.08</v>
      </c>
      <c r="F435" s="333" t="s">
        <v>15176</v>
      </c>
    </row>
    <row r="436" spans="1:6" ht="14.25" customHeight="1" outlineLevel="1">
      <c r="A436" s="355" t="s">
        <v>33043</v>
      </c>
      <c r="B436" s="356" t="s">
        <v>15616</v>
      </c>
      <c r="C436" s="357" t="s">
        <v>6</v>
      </c>
      <c r="D436" s="358">
        <v>42.53</v>
      </c>
      <c r="E436" s="358">
        <v>39.729999999999997</v>
      </c>
      <c r="F436" s="333" t="s">
        <v>15176</v>
      </c>
    </row>
    <row r="437" spans="1:6" ht="14.25" customHeight="1" outlineLevel="1">
      <c r="A437" s="355" t="s">
        <v>33044</v>
      </c>
      <c r="B437" s="356" t="s">
        <v>15617</v>
      </c>
      <c r="C437" s="357" t="s">
        <v>4</v>
      </c>
      <c r="D437" s="358">
        <v>4.3600000000000003</v>
      </c>
      <c r="E437" s="358">
        <v>4.29</v>
      </c>
      <c r="F437" s="333" t="s">
        <v>15176</v>
      </c>
    </row>
    <row r="438" spans="1:6" ht="14.25" customHeight="1">
      <c r="A438" s="355" t="s">
        <v>33045</v>
      </c>
      <c r="B438" s="356" t="s">
        <v>15618</v>
      </c>
      <c r="C438" s="357" t="s">
        <v>4</v>
      </c>
      <c r="D438" s="358">
        <v>5.09</v>
      </c>
      <c r="E438" s="358">
        <v>5.0199999999999996</v>
      </c>
      <c r="F438" s="333" t="s">
        <v>15176</v>
      </c>
    </row>
    <row r="439" spans="1:6" ht="14.25" customHeight="1" outlineLevel="1">
      <c r="A439" s="355" t="s">
        <v>33046</v>
      </c>
      <c r="B439" s="356" t="s">
        <v>15619</v>
      </c>
      <c r="C439" s="357" t="s">
        <v>4</v>
      </c>
      <c r="D439" s="358">
        <v>5.92</v>
      </c>
      <c r="E439" s="358">
        <v>5.84</v>
      </c>
      <c r="F439" s="333" t="s">
        <v>15176</v>
      </c>
    </row>
    <row r="440" spans="1:6" ht="14.25" customHeight="1" outlineLevel="1">
      <c r="A440" s="355" t="s">
        <v>33047</v>
      </c>
      <c r="B440" s="356" t="s">
        <v>15620</v>
      </c>
      <c r="C440" s="357" t="s">
        <v>4</v>
      </c>
      <c r="D440" s="358">
        <v>6.79</v>
      </c>
      <c r="E440" s="358">
        <v>6.72</v>
      </c>
      <c r="F440" s="333" t="s">
        <v>15176</v>
      </c>
    </row>
    <row r="441" spans="1:6" ht="14.25" customHeight="1" outlineLevel="1">
      <c r="A441" s="355" t="s">
        <v>33048</v>
      </c>
      <c r="B441" s="356" t="s">
        <v>15621</v>
      </c>
      <c r="C441" s="357" t="s">
        <v>4</v>
      </c>
      <c r="D441" s="358">
        <v>7.97</v>
      </c>
      <c r="E441" s="358">
        <v>7.89</v>
      </c>
      <c r="F441" s="333" t="s">
        <v>15176</v>
      </c>
    </row>
    <row r="442" spans="1:6" ht="14.25" customHeight="1" outlineLevel="1">
      <c r="A442" s="355" t="s">
        <v>33049</v>
      </c>
      <c r="B442" s="356" t="s">
        <v>15622</v>
      </c>
      <c r="C442" s="357" t="s">
        <v>4</v>
      </c>
      <c r="D442" s="358">
        <v>9.2799999999999994</v>
      </c>
      <c r="E442" s="358">
        <v>9.1999999999999993</v>
      </c>
      <c r="F442" s="333" t="s">
        <v>15176</v>
      </c>
    </row>
    <row r="443" spans="1:6" ht="14.25" customHeight="1">
      <c r="A443" s="355" t="s">
        <v>33050</v>
      </c>
      <c r="B443" s="356" t="s">
        <v>15623</v>
      </c>
      <c r="C443" s="357" t="s">
        <v>4</v>
      </c>
      <c r="D443" s="358">
        <v>12.07</v>
      </c>
      <c r="E443" s="358">
        <v>11.99</v>
      </c>
      <c r="F443" s="333" t="s">
        <v>15176</v>
      </c>
    </row>
    <row r="444" spans="1:6" ht="14.25" customHeight="1" outlineLevel="1">
      <c r="A444" s="355" t="s">
        <v>33051</v>
      </c>
      <c r="B444" s="356" t="s">
        <v>15624</v>
      </c>
      <c r="C444" s="357" t="s">
        <v>4</v>
      </c>
      <c r="D444" s="358">
        <v>12.71</v>
      </c>
      <c r="E444" s="358">
        <v>12.63</v>
      </c>
      <c r="F444" s="333" t="s">
        <v>15176</v>
      </c>
    </row>
    <row r="445" spans="1:6" ht="14.25" customHeight="1" outlineLevel="1">
      <c r="A445" s="355" t="s">
        <v>33052</v>
      </c>
      <c r="B445" s="356" t="s">
        <v>15625</v>
      </c>
      <c r="C445" s="357" t="s">
        <v>4</v>
      </c>
      <c r="D445" s="358">
        <v>17.64</v>
      </c>
      <c r="E445" s="358">
        <v>17.57</v>
      </c>
      <c r="F445" s="333" t="s">
        <v>15176</v>
      </c>
    </row>
    <row r="446" spans="1:6" ht="14.25" customHeight="1" outlineLevel="1">
      <c r="A446" s="355" t="s">
        <v>33053</v>
      </c>
      <c r="B446" s="356" t="s">
        <v>15626</v>
      </c>
      <c r="C446" s="357" t="s">
        <v>4</v>
      </c>
      <c r="D446" s="358">
        <v>34.979999999999997</v>
      </c>
      <c r="E446" s="358">
        <v>34.979999999999997</v>
      </c>
      <c r="F446" s="333" t="s">
        <v>15176</v>
      </c>
    </row>
    <row r="447" spans="1:6" ht="14.25" customHeight="1" outlineLevel="1">
      <c r="A447" s="355" t="s">
        <v>33054</v>
      </c>
      <c r="B447" s="356" t="s">
        <v>15627</v>
      </c>
      <c r="C447" s="357" t="s">
        <v>4</v>
      </c>
      <c r="D447" s="358">
        <v>25.29</v>
      </c>
      <c r="E447" s="358">
        <v>25.2</v>
      </c>
      <c r="F447" s="333" t="s">
        <v>15176</v>
      </c>
    </row>
    <row r="448" spans="1:6" ht="14.25" customHeight="1" outlineLevel="1">
      <c r="A448" s="355" t="s">
        <v>33055</v>
      </c>
      <c r="B448" s="356" t="s">
        <v>15628</v>
      </c>
      <c r="C448" s="357" t="s">
        <v>4</v>
      </c>
      <c r="D448" s="358">
        <v>34.08</v>
      </c>
      <c r="E448" s="358">
        <v>33.99</v>
      </c>
      <c r="F448" s="333" t="s">
        <v>15176</v>
      </c>
    </row>
    <row r="449" spans="1:6" ht="14.25" customHeight="1" outlineLevel="1">
      <c r="A449" s="355" t="s">
        <v>33056</v>
      </c>
      <c r="B449" s="356" t="s">
        <v>15629</v>
      </c>
      <c r="C449" s="357" t="s">
        <v>53</v>
      </c>
      <c r="D449" s="358">
        <v>440.04</v>
      </c>
      <c r="E449" s="358">
        <v>429.67</v>
      </c>
      <c r="F449" s="333" t="s">
        <v>15176</v>
      </c>
    </row>
    <row r="450" spans="1:6" ht="14.25" customHeight="1" outlineLevel="1">
      <c r="A450" s="355" t="s">
        <v>33057</v>
      </c>
      <c r="B450" s="356" t="s">
        <v>15630</v>
      </c>
      <c r="C450" s="357" t="s">
        <v>53</v>
      </c>
      <c r="D450" s="358">
        <v>486.68</v>
      </c>
      <c r="E450" s="358">
        <v>476.32</v>
      </c>
      <c r="F450" s="333" t="s">
        <v>15176</v>
      </c>
    </row>
    <row r="451" spans="1:6" ht="14.25" customHeight="1" outlineLevel="1">
      <c r="A451" s="359" t="s">
        <v>16361</v>
      </c>
      <c r="B451" s="360" t="s">
        <v>15631</v>
      </c>
      <c r="C451" s="361"/>
      <c r="D451" s="353"/>
      <c r="E451" s="353"/>
      <c r="F451" s="333" t="s">
        <v>15176</v>
      </c>
    </row>
    <row r="452" spans="1:6" ht="14.25" customHeight="1">
      <c r="A452" s="355" t="s">
        <v>16363</v>
      </c>
      <c r="B452" s="356" t="s">
        <v>15632</v>
      </c>
      <c r="C452" s="357" t="s">
        <v>4</v>
      </c>
      <c r="D452" s="358">
        <v>127.79</v>
      </c>
      <c r="E452" s="358">
        <v>119.5</v>
      </c>
      <c r="F452" s="333" t="s">
        <v>15176</v>
      </c>
    </row>
    <row r="453" spans="1:6" ht="14.25" customHeight="1" outlineLevel="1">
      <c r="A453" s="355" t="s">
        <v>16387</v>
      </c>
      <c r="B453" s="356" t="s">
        <v>15633</v>
      </c>
      <c r="C453" s="357" t="s">
        <v>15207</v>
      </c>
      <c r="D453" s="358" t="s">
        <v>15207</v>
      </c>
      <c r="E453" s="358" t="s">
        <v>15207</v>
      </c>
      <c r="F453" s="333" t="s">
        <v>15176</v>
      </c>
    </row>
    <row r="454" spans="1:6" ht="14.25" customHeight="1" outlineLevel="1">
      <c r="A454" s="355" t="s">
        <v>16389</v>
      </c>
      <c r="B454" s="356" t="s">
        <v>15634</v>
      </c>
      <c r="C454" s="357" t="s">
        <v>4</v>
      </c>
      <c r="D454" s="358">
        <v>359.85</v>
      </c>
      <c r="E454" s="358">
        <v>346.39</v>
      </c>
      <c r="F454" s="333" t="s">
        <v>15176</v>
      </c>
    </row>
    <row r="455" spans="1:6" ht="14.25" customHeight="1" outlineLevel="1">
      <c r="A455" s="355" t="s">
        <v>16390</v>
      </c>
      <c r="B455" s="356" t="s">
        <v>15635</v>
      </c>
      <c r="C455" s="357" t="s">
        <v>4</v>
      </c>
      <c r="D455" s="358">
        <v>395.42</v>
      </c>
      <c r="E455" s="358">
        <v>380.57</v>
      </c>
      <c r="F455" s="333" t="s">
        <v>15176</v>
      </c>
    </row>
    <row r="456" spans="1:6" ht="14.25" customHeight="1" outlineLevel="1">
      <c r="A456" s="355" t="s">
        <v>16391</v>
      </c>
      <c r="B456" s="356" t="s">
        <v>15636</v>
      </c>
      <c r="C456" s="357" t="s">
        <v>4</v>
      </c>
      <c r="D456" s="358">
        <v>384.02</v>
      </c>
      <c r="E456" s="358">
        <v>369.38</v>
      </c>
      <c r="F456" s="333" t="s">
        <v>15176</v>
      </c>
    </row>
    <row r="457" spans="1:6" ht="14.25" customHeight="1" outlineLevel="1">
      <c r="A457" s="355" t="s">
        <v>16392</v>
      </c>
      <c r="B457" s="356" t="s">
        <v>15637</v>
      </c>
      <c r="C457" s="357" t="s">
        <v>4</v>
      </c>
      <c r="D457" s="358">
        <v>421.13</v>
      </c>
      <c r="E457" s="358">
        <v>405.1</v>
      </c>
      <c r="F457" s="333" t="s">
        <v>15176</v>
      </c>
    </row>
    <row r="458" spans="1:6" ht="14.25" customHeight="1">
      <c r="A458" s="355" t="s">
        <v>16393</v>
      </c>
      <c r="B458" s="356" t="s">
        <v>15638</v>
      </c>
      <c r="C458" s="357" t="s">
        <v>4</v>
      </c>
      <c r="D458" s="358">
        <v>544.26</v>
      </c>
      <c r="E458" s="358">
        <v>528.16</v>
      </c>
      <c r="F458" s="333" t="s">
        <v>15176</v>
      </c>
    </row>
    <row r="459" spans="1:6" ht="14.25" customHeight="1" outlineLevel="1">
      <c r="A459" s="355" t="s">
        <v>33058</v>
      </c>
      <c r="B459" s="356" t="s">
        <v>15639</v>
      </c>
      <c r="C459" s="357" t="s">
        <v>4</v>
      </c>
      <c r="D459" s="358">
        <v>620.84</v>
      </c>
      <c r="E459" s="358">
        <v>603.07000000000005</v>
      </c>
      <c r="F459" s="333" t="s">
        <v>15176</v>
      </c>
    </row>
    <row r="460" spans="1:6" ht="14.25" customHeight="1" outlineLevel="1">
      <c r="A460" s="355" t="s">
        <v>33059</v>
      </c>
      <c r="B460" s="356" t="s">
        <v>15640</v>
      </c>
      <c r="C460" s="357" t="s">
        <v>4</v>
      </c>
      <c r="D460" s="358">
        <v>450.88</v>
      </c>
      <c r="E460" s="358">
        <v>450.88</v>
      </c>
      <c r="F460" s="333" t="s">
        <v>15176</v>
      </c>
    </row>
    <row r="461" spans="1:6" ht="14.25" customHeight="1">
      <c r="A461" s="355" t="s">
        <v>33060</v>
      </c>
      <c r="B461" s="356" t="s">
        <v>15641</v>
      </c>
      <c r="C461" s="357" t="s">
        <v>5</v>
      </c>
      <c r="D461" s="358">
        <v>61.71</v>
      </c>
      <c r="E461" s="358">
        <v>57.84</v>
      </c>
      <c r="F461" s="333" t="s">
        <v>15176</v>
      </c>
    </row>
    <row r="462" spans="1:6" ht="14.25" customHeight="1" outlineLevel="1">
      <c r="A462" s="355" t="s">
        <v>33061</v>
      </c>
      <c r="B462" s="356" t="s">
        <v>15642</v>
      </c>
      <c r="C462" s="357" t="s">
        <v>4</v>
      </c>
      <c r="D462" s="358">
        <v>67.430000000000007</v>
      </c>
      <c r="E462" s="358">
        <v>61.74</v>
      </c>
      <c r="F462" s="333" t="s">
        <v>15176</v>
      </c>
    </row>
    <row r="463" spans="1:6" ht="14.25" customHeight="1" outlineLevel="1">
      <c r="A463" s="355" t="s">
        <v>33062</v>
      </c>
      <c r="B463" s="356" t="s">
        <v>15643</v>
      </c>
      <c r="C463" s="357" t="s">
        <v>59</v>
      </c>
      <c r="D463" s="358">
        <v>15.55</v>
      </c>
      <c r="E463" s="358">
        <v>15.1</v>
      </c>
      <c r="F463" s="333" t="s">
        <v>15176</v>
      </c>
    </row>
    <row r="464" spans="1:6" ht="14.25" customHeight="1" outlineLevel="1">
      <c r="A464" s="355" t="s">
        <v>16395</v>
      </c>
      <c r="B464" s="356" t="s">
        <v>15644</v>
      </c>
      <c r="C464" s="357" t="s">
        <v>59</v>
      </c>
      <c r="D464" s="358">
        <v>12.62</v>
      </c>
      <c r="E464" s="358">
        <v>12.18</v>
      </c>
      <c r="F464" s="333" t="s">
        <v>15176</v>
      </c>
    </row>
    <row r="465" spans="1:6" ht="14.25" customHeight="1" outlineLevel="1">
      <c r="A465" s="355" t="s">
        <v>16409</v>
      </c>
      <c r="B465" s="356" t="s">
        <v>15645</v>
      </c>
      <c r="C465" s="357" t="s">
        <v>59</v>
      </c>
      <c r="D465" s="358">
        <v>12.43</v>
      </c>
      <c r="E465" s="358">
        <v>11.99</v>
      </c>
      <c r="F465" s="333" t="s">
        <v>15176</v>
      </c>
    </row>
    <row r="466" spans="1:6" ht="14.25" customHeight="1" outlineLevel="1">
      <c r="A466" s="355" t="s">
        <v>33063</v>
      </c>
      <c r="B466" s="356" t="s">
        <v>15646</v>
      </c>
      <c r="C466" s="357" t="s">
        <v>59</v>
      </c>
      <c r="D466" s="358">
        <v>13.19</v>
      </c>
      <c r="E466" s="358">
        <v>12.75</v>
      </c>
      <c r="F466" s="333" t="s">
        <v>15176</v>
      </c>
    </row>
    <row r="467" spans="1:6" ht="14.25" customHeight="1">
      <c r="A467" s="355" t="s">
        <v>33064</v>
      </c>
      <c r="B467" s="356" t="s">
        <v>15647</v>
      </c>
      <c r="C467" s="357" t="s">
        <v>59</v>
      </c>
      <c r="D467" s="358">
        <v>11.33</v>
      </c>
      <c r="E467" s="358">
        <v>11.11</v>
      </c>
      <c r="F467" s="333" t="s">
        <v>15176</v>
      </c>
    </row>
    <row r="468" spans="1:6" ht="14.25" customHeight="1" outlineLevel="1">
      <c r="A468" s="355" t="s">
        <v>33065</v>
      </c>
      <c r="B468" s="356" t="s">
        <v>15648</v>
      </c>
      <c r="C468" s="357" t="s">
        <v>5</v>
      </c>
      <c r="D468" s="358">
        <v>466.89</v>
      </c>
      <c r="E468" s="358">
        <v>458.91</v>
      </c>
      <c r="F468" s="333" t="s">
        <v>15176</v>
      </c>
    </row>
    <row r="469" spans="1:6" ht="14.25" customHeight="1" outlineLevel="1">
      <c r="A469" s="355" t="s">
        <v>33066</v>
      </c>
      <c r="B469" s="356" t="s">
        <v>15649</v>
      </c>
      <c r="C469" s="357" t="s">
        <v>5</v>
      </c>
      <c r="D469" s="358">
        <v>485.69</v>
      </c>
      <c r="E469" s="358">
        <v>477.7</v>
      </c>
      <c r="F469" s="333" t="s">
        <v>15176</v>
      </c>
    </row>
    <row r="470" spans="1:6" ht="14.25" customHeight="1" outlineLevel="1">
      <c r="A470" s="355" t="s">
        <v>33067</v>
      </c>
      <c r="B470" s="356" t="s">
        <v>15650</v>
      </c>
      <c r="C470" s="357" t="s">
        <v>5</v>
      </c>
      <c r="D470" s="358">
        <v>505.38</v>
      </c>
      <c r="E470" s="358">
        <v>497.4</v>
      </c>
      <c r="F470" s="333" t="s">
        <v>15176</v>
      </c>
    </row>
    <row r="471" spans="1:6" ht="14.25" customHeight="1" outlineLevel="1">
      <c r="A471" s="355" t="s">
        <v>33068</v>
      </c>
      <c r="B471" s="356" t="s">
        <v>15651</v>
      </c>
      <c r="C471" s="357" t="s">
        <v>5</v>
      </c>
      <c r="D471" s="358">
        <v>526.03</v>
      </c>
      <c r="E471" s="358">
        <v>518.04</v>
      </c>
      <c r="F471" s="333" t="s">
        <v>15176</v>
      </c>
    </row>
    <row r="472" spans="1:6" ht="14.25" customHeight="1">
      <c r="A472" s="355" t="s">
        <v>33069</v>
      </c>
      <c r="B472" s="356" t="s">
        <v>15652</v>
      </c>
      <c r="C472" s="357" t="s">
        <v>5</v>
      </c>
      <c r="D472" s="358">
        <v>547.66</v>
      </c>
      <c r="E472" s="358">
        <v>539.66999999999996</v>
      </c>
      <c r="F472" s="333" t="s">
        <v>15176</v>
      </c>
    </row>
    <row r="473" spans="1:6" ht="14.25" customHeight="1" outlineLevel="1">
      <c r="A473" s="355" t="s">
        <v>33070</v>
      </c>
      <c r="B473" s="356" t="s">
        <v>15653</v>
      </c>
      <c r="C473" s="357" t="s">
        <v>5</v>
      </c>
      <c r="D473" s="358">
        <v>443.14</v>
      </c>
      <c r="E473" s="358">
        <v>418.41</v>
      </c>
      <c r="F473" s="333" t="s">
        <v>15176</v>
      </c>
    </row>
    <row r="474" spans="1:6" ht="14.25" customHeight="1" outlineLevel="1">
      <c r="A474" s="355" t="s">
        <v>33071</v>
      </c>
      <c r="B474" s="356" t="s">
        <v>15654</v>
      </c>
      <c r="C474" s="357" t="s">
        <v>0</v>
      </c>
      <c r="D474" s="358">
        <v>53.7</v>
      </c>
      <c r="E474" s="358">
        <v>51.11</v>
      </c>
      <c r="F474" s="333" t="s">
        <v>15176</v>
      </c>
    </row>
    <row r="475" spans="1:6" ht="14.25" customHeight="1" outlineLevel="1">
      <c r="A475" s="355" t="s">
        <v>33072</v>
      </c>
      <c r="B475" s="356" t="s">
        <v>15655</v>
      </c>
      <c r="C475" s="357" t="s">
        <v>5</v>
      </c>
      <c r="D475" s="358">
        <v>789.39</v>
      </c>
      <c r="E475" s="358">
        <v>735.39</v>
      </c>
      <c r="F475" s="333" t="s">
        <v>15176</v>
      </c>
    </row>
    <row r="476" spans="1:6" ht="14.25" customHeight="1" outlineLevel="1">
      <c r="A476" s="355" t="s">
        <v>33073</v>
      </c>
      <c r="B476" s="356" t="s">
        <v>15656</v>
      </c>
      <c r="C476" s="357" t="s">
        <v>5</v>
      </c>
      <c r="D476" s="358">
        <v>224.24</v>
      </c>
      <c r="E476" s="358">
        <v>204.29</v>
      </c>
      <c r="F476" s="333" t="s">
        <v>15176</v>
      </c>
    </row>
    <row r="477" spans="1:6" ht="14.25" customHeight="1">
      <c r="A477" s="355" t="s">
        <v>33074</v>
      </c>
      <c r="B477" s="356" t="s">
        <v>15657</v>
      </c>
      <c r="C477" s="357" t="s">
        <v>5</v>
      </c>
      <c r="D477" s="358">
        <v>870.58</v>
      </c>
      <c r="E477" s="358">
        <v>856.88</v>
      </c>
      <c r="F477" s="333" t="s">
        <v>15176</v>
      </c>
    </row>
    <row r="478" spans="1:6" ht="14.25" customHeight="1" outlineLevel="1">
      <c r="A478" s="355" t="s">
        <v>33075</v>
      </c>
      <c r="B478" s="356" t="s">
        <v>15658</v>
      </c>
      <c r="C478" s="357" t="s">
        <v>5</v>
      </c>
      <c r="D478" s="358">
        <v>724.47</v>
      </c>
      <c r="E478" s="358">
        <v>710.77</v>
      </c>
      <c r="F478" s="333" t="s">
        <v>15176</v>
      </c>
    </row>
    <row r="479" spans="1:6" ht="14.25" customHeight="1" outlineLevel="1">
      <c r="A479" s="355" t="s">
        <v>33076</v>
      </c>
      <c r="B479" s="356" t="s">
        <v>15659</v>
      </c>
      <c r="C479" s="357" t="s">
        <v>5</v>
      </c>
      <c r="D479" s="358">
        <v>895.43</v>
      </c>
      <c r="E479" s="358">
        <v>881.73</v>
      </c>
      <c r="F479" s="333" t="s">
        <v>15176</v>
      </c>
    </row>
    <row r="480" spans="1:6" ht="14.25" customHeight="1" outlineLevel="1">
      <c r="A480" s="355" t="s">
        <v>33077</v>
      </c>
      <c r="B480" s="356" t="s">
        <v>15660</v>
      </c>
      <c r="C480" s="357" t="s">
        <v>5</v>
      </c>
      <c r="D480" s="358">
        <v>759.27</v>
      </c>
      <c r="E480" s="358">
        <v>745.57</v>
      </c>
      <c r="F480" s="333" t="s">
        <v>15176</v>
      </c>
    </row>
    <row r="481" spans="1:6" ht="14.25" customHeight="1" outlineLevel="1">
      <c r="A481" s="355" t="s">
        <v>33078</v>
      </c>
      <c r="B481" s="356" t="s">
        <v>15661</v>
      </c>
      <c r="C481" s="357" t="s">
        <v>4</v>
      </c>
      <c r="D481" s="358">
        <v>239.19</v>
      </c>
      <c r="E481" s="358">
        <v>236.59</v>
      </c>
      <c r="F481" s="333" t="s">
        <v>15176</v>
      </c>
    </row>
    <row r="482" spans="1:6" ht="14.25" customHeight="1">
      <c r="A482" s="355" t="s">
        <v>33079</v>
      </c>
      <c r="B482" s="356" t="s">
        <v>15662</v>
      </c>
      <c r="C482" s="357" t="s">
        <v>4</v>
      </c>
      <c r="D482" s="358">
        <v>276.29000000000002</v>
      </c>
      <c r="E482" s="358">
        <v>272.95</v>
      </c>
      <c r="F482" s="333" t="s">
        <v>15176</v>
      </c>
    </row>
    <row r="483" spans="1:6" ht="14.25" customHeight="1" outlineLevel="1">
      <c r="A483" s="355" t="s">
        <v>33080</v>
      </c>
      <c r="B483" s="356" t="s">
        <v>15663</v>
      </c>
      <c r="C483" s="357" t="s">
        <v>4</v>
      </c>
      <c r="D483" s="358">
        <v>300.18</v>
      </c>
      <c r="E483" s="358">
        <v>295.99</v>
      </c>
      <c r="F483" s="333" t="s">
        <v>15176</v>
      </c>
    </row>
    <row r="484" spans="1:6" ht="14.25" customHeight="1" outlineLevel="1">
      <c r="A484" s="355" t="s">
        <v>33081</v>
      </c>
      <c r="B484" s="356" t="s">
        <v>15664</v>
      </c>
      <c r="C484" s="357" t="s">
        <v>5</v>
      </c>
      <c r="D484" s="358">
        <v>703.05</v>
      </c>
      <c r="E484" s="358">
        <v>692.96</v>
      </c>
      <c r="F484" s="333" t="s">
        <v>15176</v>
      </c>
    </row>
    <row r="485" spans="1:6" ht="14.25" customHeight="1" outlineLevel="1">
      <c r="A485" s="355" t="s">
        <v>33082</v>
      </c>
      <c r="B485" s="356" t="s">
        <v>15584</v>
      </c>
      <c r="C485" s="357" t="s">
        <v>15585</v>
      </c>
      <c r="D485" s="358">
        <v>2.04</v>
      </c>
      <c r="E485" s="358">
        <v>2.02</v>
      </c>
      <c r="F485" s="333" t="s">
        <v>15176</v>
      </c>
    </row>
    <row r="486" spans="1:6" ht="14.25" customHeight="1">
      <c r="A486" s="355" t="s">
        <v>33083</v>
      </c>
      <c r="B486" s="356" t="s">
        <v>15665</v>
      </c>
      <c r="C486" s="357" t="s">
        <v>4</v>
      </c>
      <c r="D486" s="358">
        <v>12.71</v>
      </c>
      <c r="E486" s="358">
        <v>12.71</v>
      </c>
      <c r="F486" s="333" t="s">
        <v>15176</v>
      </c>
    </row>
    <row r="487" spans="1:6" ht="14.25" customHeight="1" outlineLevel="1">
      <c r="A487" s="355" t="s">
        <v>33084</v>
      </c>
      <c r="B487" s="356" t="s">
        <v>15666</v>
      </c>
      <c r="C487" s="357" t="s">
        <v>4</v>
      </c>
      <c r="D487" s="358">
        <v>13.45</v>
      </c>
      <c r="E487" s="358">
        <v>13.45</v>
      </c>
      <c r="F487" s="333" t="s">
        <v>15176</v>
      </c>
    </row>
    <row r="488" spans="1:6" ht="14.25" customHeight="1">
      <c r="A488" s="355" t="s">
        <v>33085</v>
      </c>
      <c r="B488" s="356" t="s">
        <v>15667</v>
      </c>
      <c r="C488" s="357" t="s">
        <v>4</v>
      </c>
      <c r="D488" s="358">
        <v>14.29</v>
      </c>
      <c r="E488" s="358">
        <v>14.29</v>
      </c>
      <c r="F488" s="333" t="s">
        <v>15176</v>
      </c>
    </row>
    <row r="489" spans="1:6" ht="14.25" customHeight="1" outlineLevel="1">
      <c r="A489" s="355" t="s">
        <v>33086</v>
      </c>
      <c r="B489" s="356" t="s">
        <v>15668</v>
      </c>
      <c r="C489" s="357" t="s">
        <v>4</v>
      </c>
      <c r="D489" s="358">
        <v>15.19</v>
      </c>
      <c r="E489" s="358">
        <v>15.19</v>
      </c>
      <c r="F489" s="333" t="s">
        <v>15176</v>
      </c>
    </row>
    <row r="490" spans="1:6" ht="14.25" customHeight="1">
      <c r="A490" s="355" t="s">
        <v>33087</v>
      </c>
      <c r="B490" s="356" t="s">
        <v>15669</v>
      </c>
      <c r="C490" s="357" t="s">
        <v>4</v>
      </c>
      <c r="D490" s="358">
        <v>16.38</v>
      </c>
      <c r="E490" s="358">
        <v>16.38</v>
      </c>
      <c r="F490" s="333" t="s">
        <v>15176</v>
      </c>
    </row>
    <row r="491" spans="1:6" ht="14.25" customHeight="1" outlineLevel="1">
      <c r="A491" s="355" t="s">
        <v>33088</v>
      </c>
      <c r="B491" s="356" t="s">
        <v>15670</v>
      </c>
      <c r="C491" s="357" t="s">
        <v>4</v>
      </c>
      <c r="D491" s="358">
        <v>17.72</v>
      </c>
      <c r="E491" s="358">
        <v>17.72</v>
      </c>
      <c r="F491" s="333" t="s">
        <v>15176</v>
      </c>
    </row>
    <row r="492" spans="1:6" ht="14.25" customHeight="1">
      <c r="A492" s="355" t="s">
        <v>33089</v>
      </c>
      <c r="B492" s="356" t="s">
        <v>15671</v>
      </c>
      <c r="C492" s="357" t="s">
        <v>4</v>
      </c>
      <c r="D492" s="358">
        <v>20.56</v>
      </c>
      <c r="E492" s="358">
        <v>20.56</v>
      </c>
      <c r="F492" s="333" t="s">
        <v>15176</v>
      </c>
    </row>
    <row r="493" spans="1:6" ht="14.25" customHeight="1" outlineLevel="1">
      <c r="A493" s="355" t="s">
        <v>33090</v>
      </c>
      <c r="B493" s="356" t="s">
        <v>15672</v>
      </c>
      <c r="C493" s="357" t="s">
        <v>4</v>
      </c>
      <c r="D493" s="358">
        <v>21.21</v>
      </c>
      <c r="E493" s="358">
        <v>21.21</v>
      </c>
      <c r="F493" s="333" t="s">
        <v>15176</v>
      </c>
    </row>
    <row r="494" spans="1:6" ht="14.25" customHeight="1">
      <c r="A494" s="355" t="s">
        <v>33091</v>
      </c>
      <c r="B494" s="356" t="s">
        <v>15673</v>
      </c>
      <c r="C494" s="357" t="s">
        <v>4</v>
      </c>
      <c r="D494" s="358">
        <v>26.24</v>
      </c>
      <c r="E494" s="358">
        <v>26.24</v>
      </c>
      <c r="F494" s="333" t="s">
        <v>15176</v>
      </c>
    </row>
    <row r="495" spans="1:6" ht="14.25" customHeight="1" outlineLevel="1">
      <c r="A495" s="359" t="s">
        <v>16451</v>
      </c>
      <c r="B495" s="360" t="s">
        <v>15674</v>
      </c>
      <c r="C495" s="361"/>
      <c r="D495" s="353"/>
      <c r="E495" s="353"/>
      <c r="F495" s="333" t="s">
        <v>15176</v>
      </c>
    </row>
    <row r="496" spans="1:6" ht="14.25" customHeight="1">
      <c r="A496" s="355" t="s">
        <v>16453</v>
      </c>
      <c r="B496" s="356" t="s">
        <v>15675</v>
      </c>
      <c r="C496" s="357" t="s">
        <v>6</v>
      </c>
      <c r="D496" s="358">
        <v>108.42</v>
      </c>
      <c r="E496" s="358">
        <v>107.28</v>
      </c>
      <c r="F496" s="333" t="s">
        <v>15176</v>
      </c>
    </row>
    <row r="497" spans="1:6" ht="14.25" customHeight="1" outlineLevel="1">
      <c r="A497" s="355" t="s">
        <v>33092</v>
      </c>
      <c r="B497" s="356" t="s">
        <v>15676</v>
      </c>
      <c r="C497" s="357" t="s">
        <v>6</v>
      </c>
      <c r="D497" s="358">
        <v>440.41</v>
      </c>
      <c r="E497" s="358">
        <v>439.27</v>
      </c>
      <c r="F497" s="333" t="s">
        <v>15176</v>
      </c>
    </row>
    <row r="498" spans="1:6" ht="14.25" customHeight="1">
      <c r="A498" s="355" t="s">
        <v>33093</v>
      </c>
      <c r="B498" s="356" t="s">
        <v>15677</v>
      </c>
      <c r="C498" s="357" t="s">
        <v>6</v>
      </c>
      <c r="D498" s="358">
        <v>671.91</v>
      </c>
      <c r="E498" s="358">
        <v>670.77</v>
      </c>
      <c r="F498" s="333" t="s">
        <v>15176</v>
      </c>
    </row>
    <row r="499" spans="1:6" ht="14.25" customHeight="1" outlineLevel="1">
      <c r="A499" s="355" t="s">
        <v>33094</v>
      </c>
      <c r="B499" s="356" t="s">
        <v>15678</v>
      </c>
      <c r="C499" s="357" t="s">
        <v>4</v>
      </c>
      <c r="D499" s="358">
        <v>74.59</v>
      </c>
      <c r="E499" s="358">
        <v>67.959999999999994</v>
      </c>
      <c r="F499" s="333" t="s">
        <v>15176</v>
      </c>
    </row>
    <row r="500" spans="1:6" ht="14.25" customHeight="1">
      <c r="A500" s="355" t="s">
        <v>33095</v>
      </c>
      <c r="B500" s="356" t="s">
        <v>15679</v>
      </c>
      <c r="C500" s="357" t="s">
        <v>15207</v>
      </c>
      <c r="D500" s="358" t="s">
        <v>15207</v>
      </c>
      <c r="E500" s="358" t="s">
        <v>15207</v>
      </c>
      <c r="F500" s="333" t="s">
        <v>15176</v>
      </c>
    </row>
    <row r="501" spans="1:6" ht="14.25" customHeight="1" outlineLevel="1">
      <c r="A501" s="355" t="s">
        <v>33096</v>
      </c>
      <c r="B501" s="356" t="s">
        <v>15680</v>
      </c>
      <c r="C501" s="357" t="s">
        <v>4</v>
      </c>
      <c r="D501" s="358">
        <v>97.91</v>
      </c>
      <c r="E501" s="358">
        <v>90.18</v>
      </c>
      <c r="F501" s="333" t="s">
        <v>15176</v>
      </c>
    </row>
    <row r="502" spans="1:6" ht="14.25" customHeight="1">
      <c r="A502" s="355" t="s">
        <v>33097</v>
      </c>
      <c r="B502" s="356" t="s">
        <v>15681</v>
      </c>
      <c r="C502" s="357" t="s">
        <v>4</v>
      </c>
      <c r="D502" s="358">
        <v>75.91</v>
      </c>
      <c r="E502" s="358">
        <v>69.28</v>
      </c>
      <c r="F502" s="333" t="s">
        <v>15176</v>
      </c>
    </row>
    <row r="503" spans="1:6" ht="14.25" customHeight="1" outlineLevel="1">
      <c r="A503" s="355" t="s">
        <v>33098</v>
      </c>
      <c r="B503" s="356" t="s">
        <v>15682</v>
      </c>
      <c r="C503" s="357" t="s">
        <v>15207</v>
      </c>
      <c r="D503" s="358" t="s">
        <v>15207</v>
      </c>
      <c r="E503" s="358" t="s">
        <v>15207</v>
      </c>
      <c r="F503" s="333" t="s">
        <v>15176</v>
      </c>
    </row>
    <row r="504" spans="1:6" ht="14.25" customHeight="1">
      <c r="A504" s="355" t="s">
        <v>33099</v>
      </c>
      <c r="B504" s="356" t="s">
        <v>15683</v>
      </c>
      <c r="C504" s="357" t="s">
        <v>4</v>
      </c>
      <c r="D504" s="358">
        <v>106.24</v>
      </c>
      <c r="E504" s="358">
        <v>98.51</v>
      </c>
      <c r="F504" s="333" t="s">
        <v>15176</v>
      </c>
    </row>
    <row r="505" spans="1:6" ht="14.25" customHeight="1" outlineLevel="1">
      <c r="A505" s="355" t="s">
        <v>33100</v>
      </c>
      <c r="B505" s="356" t="s">
        <v>15684</v>
      </c>
      <c r="C505" s="357" t="s">
        <v>4</v>
      </c>
      <c r="D505" s="358">
        <v>84.24</v>
      </c>
      <c r="E505" s="358">
        <v>77.61</v>
      </c>
      <c r="F505" s="333" t="s">
        <v>15176</v>
      </c>
    </row>
    <row r="506" spans="1:6" ht="14.25" customHeight="1">
      <c r="A506" s="355" t="s">
        <v>33101</v>
      </c>
      <c r="B506" s="356" t="s">
        <v>15685</v>
      </c>
      <c r="C506" s="357" t="s">
        <v>4</v>
      </c>
      <c r="D506" s="358">
        <v>127.56</v>
      </c>
      <c r="E506" s="358">
        <v>121.04</v>
      </c>
      <c r="F506" s="333" t="s">
        <v>15176</v>
      </c>
    </row>
    <row r="507" spans="1:6" ht="14.25" customHeight="1" outlineLevel="1">
      <c r="A507" s="355" t="s">
        <v>33102</v>
      </c>
      <c r="B507" s="356" t="s">
        <v>15686</v>
      </c>
      <c r="C507" s="357" t="s">
        <v>217</v>
      </c>
      <c r="D507" s="358">
        <v>12.48</v>
      </c>
      <c r="E507" s="358">
        <v>12.48</v>
      </c>
      <c r="F507" s="333" t="s">
        <v>15176</v>
      </c>
    </row>
    <row r="508" spans="1:6" ht="14.25" customHeight="1">
      <c r="A508" s="355" t="s">
        <v>33103</v>
      </c>
      <c r="B508" s="356" t="s">
        <v>15687</v>
      </c>
      <c r="C508" s="357" t="s">
        <v>5</v>
      </c>
      <c r="D508" s="358">
        <v>29.29</v>
      </c>
      <c r="E508" s="358">
        <v>27.04</v>
      </c>
      <c r="F508" s="333" t="s">
        <v>15176</v>
      </c>
    </row>
    <row r="509" spans="1:6" ht="14.25" customHeight="1" outlineLevel="1">
      <c r="A509" s="355" t="s">
        <v>33104</v>
      </c>
      <c r="B509" s="356" t="s">
        <v>15643</v>
      </c>
      <c r="C509" s="357" t="s">
        <v>59</v>
      </c>
      <c r="D509" s="358">
        <v>15.55</v>
      </c>
      <c r="E509" s="358">
        <v>15.1</v>
      </c>
      <c r="F509" s="333" t="s">
        <v>15176</v>
      </c>
    </row>
    <row r="510" spans="1:6" ht="14.25" customHeight="1">
      <c r="A510" s="355" t="s">
        <v>33105</v>
      </c>
      <c r="B510" s="356" t="s">
        <v>15688</v>
      </c>
      <c r="C510" s="357" t="s">
        <v>59</v>
      </c>
      <c r="D510" s="358">
        <v>12.62</v>
      </c>
      <c r="E510" s="358">
        <v>12.18</v>
      </c>
      <c r="F510" s="333" t="s">
        <v>15176</v>
      </c>
    </row>
    <row r="511" spans="1:6" ht="14.25" customHeight="1" outlineLevel="1">
      <c r="A511" s="355" t="s">
        <v>33106</v>
      </c>
      <c r="B511" s="356" t="s">
        <v>15689</v>
      </c>
      <c r="C511" s="357" t="s">
        <v>59</v>
      </c>
      <c r="D511" s="358">
        <v>12.43</v>
      </c>
      <c r="E511" s="358">
        <v>11.99</v>
      </c>
      <c r="F511" s="333" t="s">
        <v>15176</v>
      </c>
    </row>
    <row r="512" spans="1:6" ht="14.25" customHeight="1">
      <c r="A512" s="355" t="s">
        <v>33107</v>
      </c>
      <c r="B512" s="356" t="s">
        <v>15646</v>
      </c>
      <c r="C512" s="357" t="s">
        <v>59</v>
      </c>
      <c r="D512" s="358">
        <v>13.19</v>
      </c>
      <c r="E512" s="358">
        <v>12.75</v>
      </c>
      <c r="F512" s="333" t="s">
        <v>15176</v>
      </c>
    </row>
    <row r="513" spans="1:6" ht="14.25" customHeight="1" outlineLevel="1">
      <c r="A513" s="355" t="s">
        <v>33108</v>
      </c>
      <c r="B513" s="356" t="s">
        <v>15647</v>
      </c>
      <c r="C513" s="357" t="s">
        <v>59</v>
      </c>
      <c r="D513" s="358">
        <v>11.33</v>
      </c>
      <c r="E513" s="358">
        <v>11.11</v>
      </c>
      <c r="F513" s="333" t="s">
        <v>15176</v>
      </c>
    </row>
    <row r="514" spans="1:6" ht="14.25" customHeight="1">
      <c r="A514" s="355" t="s">
        <v>33109</v>
      </c>
      <c r="B514" s="356" t="s">
        <v>15690</v>
      </c>
      <c r="C514" s="357" t="s">
        <v>5</v>
      </c>
      <c r="D514" s="358">
        <v>502.19</v>
      </c>
      <c r="E514" s="358">
        <v>497.51</v>
      </c>
      <c r="F514" s="333" t="s">
        <v>15176</v>
      </c>
    </row>
    <row r="515" spans="1:6" ht="14.25" customHeight="1" outlineLevel="1">
      <c r="A515" s="355" t="s">
        <v>33110</v>
      </c>
      <c r="B515" s="356" t="s">
        <v>15691</v>
      </c>
      <c r="C515" s="357" t="s">
        <v>5</v>
      </c>
      <c r="D515" s="358">
        <v>521.30999999999995</v>
      </c>
      <c r="E515" s="358">
        <v>516.62</v>
      </c>
      <c r="F515" s="333" t="s">
        <v>15176</v>
      </c>
    </row>
    <row r="516" spans="1:6" ht="14.25" customHeight="1">
      <c r="A516" s="355" t="s">
        <v>33111</v>
      </c>
      <c r="B516" s="356" t="s">
        <v>15692</v>
      </c>
      <c r="C516" s="357" t="s">
        <v>5</v>
      </c>
      <c r="D516" s="358">
        <v>541.84</v>
      </c>
      <c r="E516" s="358">
        <v>537.15</v>
      </c>
      <c r="F516" s="333" t="s">
        <v>15176</v>
      </c>
    </row>
    <row r="517" spans="1:6" ht="14.25" customHeight="1" outlineLevel="1">
      <c r="A517" s="355" t="s">
        <v>33112</v>
      </c>
      <c r="B517" s="356" t="s">
        <v>15693</v>
      </c>
      <c r="C517" s="357" t="s">
        <v>5</v>
      </c>
      <c r="D517" s="358">
        <v>562.34</v>
      </c>
      <c r="E517" s="358">
        <v>557.65</v>
      </c>
      <c r="F517" s="333" t="s">
        <v>15176</v>
      </c>
    </row>
    <row r="518" spans="1:6" ht="14.25" customHeight="1">
      <c r="A518" s="355" t="s">
        <v>33113</v>
      </c>
      <c r="B518" s="356" t="s">
        <v>15694</v>
      </c>
      <c r="C518" s="357" t="s">
        <v>5</v>
      </c>
      <c r="D518" s="358">
        <v>584.33000000000004</v>
      </c>
      <c r="E518" s="358">
        <v>579.64</v>
      </c>
      <c r="F518" s="333" t="s">
        <v>15176</v>
      </c>
    </row>
    <row r="519" spans="1:6" ht="14.25" customHeight="1" outlineLevel="1">
      <c r="A519" s="355" t="s">
        <v>33114</v>
      </c>
      <c r="B519" s="356" t="s">
        <v>15695</v>
      </c>
      <c r="C519" s="357" t="s">
        <v>5</v>
      </c>
      <c r="D519" s="358">
        <v>715.48</v>
      </c>
      <c r="E519" s="358">
        <v>675.55</v>
      </c>
      <c r="F519" s="333" t="s">
        <v>15176</v>
      </c>
    </row>
    <row r="520" spans="1:6" ht="14.25" customHeight="1">
      <c r="A520" s="355" t="s">
        <v>33115</v>
      </c>
      <c r="B520" s="356" t="s">
        <v>15696</v>
      </c>
      <c r="C520" s="357" t="s">
        <v>5</v>
      </c>
      <c r="D520" s="358">
        <v>950.46</v>
      </c>
      <c r="E520" s="358">
        <v>905.36</v>
      </c>
      <c r="F520" s="333" t="s">
        <v>15176</v>
      </c>
    </row>
    <row r="521" spans="1:6" ht="14.25" customHeight="1" outlineLevel="1">
      <c r="A521" s="355" t="s">
        <v>33116</v>
      </c>
      <c r="B521" s="356" t="s">
        <v>15697</v>
      </c>
      <c r="C521" s="357" t="s">
        <v>4</v>
      </c>
      <c r="D521" s="358">
        <v>234.8</v>
      </c>
      <c r="E521" s="358">
        <v>219.7</v>
      </c>
      <c r="F521" s="333" t="s">
        <v>15176</v>
      </c>
    </row>
    <row r="522" spans="1:6" ht="14.25" customHeight="1">
      <c r="A522" s="355" t="s">
        <v>33117</v>
      </c>
      <c r="B522" s="356" t="s">
        <v>15698</v>
      </c>
      <c r="C522" s="357" t="s">
        <v>4</v>
      </c>
      <c r="D522" s="358">
        <v>136.30000000000001</v>
      </c>
      <c r="E522" s="358">
        <v>126.88</v>
      </c>
      <c r="F522" s="333" t="s">
        <v>15176</v>
      </c>
    </row>
    <row r="523" spans="1:6" ht="14.25" customHeight="1" outlineLevel="1">
      <c r="A523" s="355" t="s">
        <v>33118</v>
      </c>
      <c r="B523" s="356" t="s">
        <v>15699</v>
      </c>
      <c r="C523" s="357" t="s">
        <v>4</v>
      </c>
      <c r="D523" s="358">
        <v>76.64</v>
      </c>
      <c r="E523" s="358">
        <v>72.8</v>
      </c>
      <c r="F523" s="333" t="s">
        <v>15176</v>
      </c>
    </row>
    <row r="524" spans="1:6" ht="14.25" customHeight="1">
      <c r="A524" s="355" t="s">
        <v>33119</v>
      </c>
      <c r="B524" s="356" t="s">
        <v>15700</v>
      </c>
      <c r="C524" s="357" t="s">
        <v>4</v>
      </c>
      <c r="D524" s="358">
        <v>108.03</v>
      </c>
      <c r="E524" s="358">
        <v>103.58</v>
      </c>
      <c r="F524" s="333" t="s">
        <v>15176</v>
      </c>
    </row>
    <row r="525" spans="1:6" ht="14.25" customHeight="1" outlineLevel="1">
      <c r="A525" s="355" t="s">
        <v>33120</v>
      </c>
      <c r="B525" s="356" t="s">
        <v>15701</v>
      </c>
      <c r="C525" s="357" t="s">
        <v>5</v>
      </c>
      <c r="D525" s="358">
        <v>458.37</v>
      </c>
      <c r="E525" s="358">
        <v>428.98</v>
      </c>
      <c r="F525" s="333" t="s">
        <v>15176</v>
      </c>
    </row>
    <row r="526" spans="1:6" ht="14.25" customHeight="1">
      <c r="A526" s="355" t="s">
        <v>33121</v>
      </c>
      <c r="B526" s="356" t="s">
        <v>15702</v>
      </c>
      <c r="C526" s="357" t="s">
        <v>5</v>
      </c>
      <c r="D526" s="358">
        <v>722.14</v>
      </c>
      <c r="E526" s="358">
        <v>681.15</v>
      </c>
      <c r="F526" s="333" t="s">
        <v>15176</v>
      </c>
    </row>
    <row r="527" spans="1:6" ht="14.25" customHeight="1" outlineLevel="1">
      <c r="A527" s="355" t="s">
        <v>33122</v>
      </c>
      <c r="B527" s="356" t="s">
        <v>15703</v>
      </c>
      <c r="C527" s="357" t="s">
        <v>4</v>
      </c>
      <c r="D527" s="358">
        <v>11.28</v>
      </c>
      <c r="E527" s="358">
        <v>10.33</v>
      </c>
      <c r="F527" s="333" t="s">
        <v>15176</v>
      </c>
    </row>
    <row r="528" spans="1:6" ht="14.25" customHeight="1">
      <c r="A528" s="355" t="s">
        <v>33123</v>
      </c>
      <c r="B528" s="356" t="s">
        <v>15704</v>
      </c>
      <c r="C528" s="357" t="s">
        <v>4</v>
      </c>
      <c r="D528" s="358">
        <v>56.9</v>
      </c>
      <c r="E528" s="358">
        <v>51.94</v>
      </c>
      <c r="F528" s="333" t="s">
        <v>15176</v>
      </c>
    </row>
    <row r="529" spans="1:6" ht="14.25" customHeight="1" outlineLevel="1">
      <c r="A529" s="355" t="s">
        <v>33124</v>
      </c>
      <c r="B529" s="356" t="s">
        <v>15705</v>
      </c>
      <c r="C529" s="357" t="s">
        <v>4</v>
      </c>
      <c r="D529" s="358">
        <v>32.61</v>
      </c>
      <c r="E529" s="358">
        <v>29.96</v>
      </c>
      <c r="F529" s="333" t="s">
        <v>15176</v>
      </c>
    </row>
    <row r="530" spans="1:6" ht="14.25" customHeight="1">
      <c r="A530" s="355" t="s">
        <v>33125</v>
      </c>
      <c r="B530" s="356" t="s">
        <v>15706</v>
      </c>
      <c r="C530" s="357" t="s">
        <v>4</v>
      </c>
      <c r="D530" s="358">
        <v>20.2</v>
      </c>
      <c r="E530" s="358">
        <v>18.25</v>
      </c>
      <c r="F530" s="333" t="s">
        <v>15176</v>
      </c>
    </row>
    <row r="531" spans="1:6" ht="14.25" customHeight="1" outlineLevel="1">
      <c r="A531" s="355" t="s">
        <v>33126</v>
      </c>
      <c r="B531" s="356" t="s">
        <v>15707</v>
      </c>
      <c r="C531" s="357" t="s">
        <v>4</v>
      </c>
      <c r="D531" s="358">
        <v>76.36</v>
      </c>
      <c r="E531" s="358">
        <v>69.62</v>
      </c>
      <c r="F531" s="333" t="s">
        <v>15176</v>
      </c>
    </row>
    <row r="532" spans="1:6" ht="14.25" customHeight="1">
      <c r="A532" s="355" t="s">
        <v>33127</v>
      </c>
      <c r="B532" s="356" t="s">
        <v>15708</v>
      </c>
      <c r="C532" s="357" t="s">
        <v>4</v>
      </c>
      <c r="D532" s="358">
        <v>204.88</v>
      </c>
      <c r="E532" s="358">
        <v>189.43</v>
      </c>
      <c r="F532" s="333" t="s">
        <v>15176</v>
      </c>
    </row>
    <row r="533" spans="1:6" ht="14.25" customHeight="1" outlineLevel="1">
      <c r="A533" s="355" t="s">
        <v>33128</v>
      </c>
      <c r="B533" s="356" t="s">
        <v>15709</v>
      </c>
      <c r="C533" s="357" t="s">
        <v>6</v>
      </c>
      <c r="D533" s="358">
        <v>57.52</v>
      </c>
      <c r="E533" s="358">
        <v>57.21</v>
      </c>
      <c r="F533" s="333" t="s">
        <v>15176</v>
      </c>
    </row>
    <row r="534" spans="1:6" ht="14.25" customHeight="1">
      <c r="A534" s="355" t="s">
        <v>33129</v>
      </c>
      <c r="B534" s="356" t="s">
        <v>15710</v>
      </c>
      <c r="C534" s="357" t="s">
        <v>6</v>
      </c>
      <c r="D534" s="358">
        <v>116.61</v>
      </c>
      <c r="E534" s="358">
        <v>116.31</v>
      </c>
      <c r="F534" s="333" t="s">
        <v>15176</v>
      </c>
    </row>
    <row r="535" spans="1:6" ht="14.25" customHeight="1" outlineLevel="1">
      <c r="A535" s="355" t="s">
        <v>33130</v>
      </c>
      <c r="B535" s="356" t="s">
        <v>15711</v>
      </c>
      <c r="C535" s="357" t="s">
        <v>62</v>
      </c>
      <c r="D535" s="358">
        <v>85.68</v>
      </c>
      <c r="E535" s="358">
        <v>84.84</v>
      </c>
      <c r="F535" s="333" t="s">
        <v>15176</v>
      </c>
    </row>
    <row r="536" spans="1:6" ht="14.25" customHeight="1">
      <c r="A536" s="355" t="s">
        <v>33131</v>
      </c>
      <c r="B536" s="356" t="s">
        <v>15712</v>
      </c>
      <c r="C536" s="357" t="s">
        <v>62</v>
      </c>
      <c r="D536" s="358">
        <v>145.22</v>
      </c>
      <c r="E536" s="358">
        <v>143.88999999999999</v>
      </c>
      <c r="F536" s="333" t="s">
        <v>15176</v>
      </c>
    </row>
    <row r="537" spans="1:6" ht="14.25" customHeight="1" outlineLevel="1">
      <c r="A537" s="355" t="s">
        <v>33132</v>
      </c>
      <c r="B537" s="356" t="s">
        <v>15713</v>
      </c>
      <c r="C537" s="357" t="s">
        <v>15207</v>
      </c>
      <c r="D537" s="358" t="s">
        <v>15207</v>
      </c>
      <c r="E537" s="358" t="s">
        <v>15207</v>
      </c>
      <c r="F537" s="333" t="s">
        <v>15176</v>
      </c>
    </row>
    <row r="538" spans="1:6" ht="14.25" customHeight="1">
      <c r="A538" s="355" t="s">
        <v>33133</v>
      </c>
      <c r="B538" s="356" t="s">
        <v>15714</v>
      </c>
      <c r="C538" s="357" t="s">
        <v>6</v>
      </c>
      <c r="D538" s="358">
        <v>1158.6400000000001</v>
      </c>
      <c r="E538" s="358">
        <v>1114.8900000000001</v>
      </c>
      <c r="F538" s="333" t="s">
        <v>15176</v>
      </c>
    </row>
    <row r="539" spans="1:6" ht="14.25" customHeight="1" outlineLevel="1">
      <c r="A539" s="355" t="s">
        <v>33134</v>
      </c>
      <c r="B539" s="356" t="s">
        <v>15715</v>
      </c>
      <c r="C539" s="357" t="s">
        <v>4</v>
      </c>
      <c r="D539" s="358">
        <v>75.510000000000005</v>
      </c>
      <c r="E539" s="358">
        <v>69.69</v>
      </c>
      <c r="F539" s="333" t="s">
        <v>15176</v>
      </c>
    </row>
    <row r="540" spans="1:6" ht="14.25" customHeight="1">
      <c r="A540" s="355" t="s">
        <v>33135</v>
      </c>
      <c r="B540" s="356" t="s">
        <v>169</v>
      </c>
      <c r="C540" s="357" t="s">
        <v>5</v>
      </c>
      <c r="D540" s="358">
        <v>197.16</v>
      </c>
      <c r="E540" s="358">
        <v>184.85</v>
      </c>
      <c r="F540" s="333" t="s">
        <v>15176</v>
      </c>
    </row>
    <row r="541" spans="1:6" ht="14.25" customHeight="1" outlineLevel="1">
      <c r="A541" s="355" t="s">
        <v>33136</v>
      </c>
      <c r="B541" s="356" t="s">
        <v>15716</v>
      </c>
      <c r="C541" s="357" t="s">
        <v>5</v>
      </c>
      <c r="D541" s="358">
        <v>77.66</v>
      </c>
      <c r="E541" s="358">
        <v>69.33</v>
      </c>
      <c r="F541" s="333" t="s">
        <v>15176</v>
      </c>
    </row>
    <row r="542" spans="1:6" ht="14.25" customHeight="1">
      <c r="A542" s="355" t="s">
        <v>33137</v>
      </c>
      <c r="B542" s="356" t="s">
        <v>15717</v>
      </c>
      <c r="C542" s="357" t="s">
        <v>5</v>
      </c>
      <c r="D542" s="358">
        <v>394.32</v>
      </c>
      <c r="E542" s="358">
        <v>369.71</v>
      </c>
      <c r="F542" s="333" t="s">
        <v>15176</v>
      </c>
    </row>
    <row r="543" spans="1:6" ht="14.25" customHeight="1" outlineLevel="1">
      <c r="A543" s="355" t="s">
        <v>33138</v>
      </c>
      <c r="B543" s="356" t="s">
        <v>15718</v>
      </c>
      <c r="C543" s="357" t="s">
        <v>0</v>
      </c>
      <c r="D543" s="358">
        <v>157.91999999999999</v>
      </c>
      <c r="E543" s="358">
        <v>157.91999999999999</v>
      </c>
      <c r="F543" s="333" t="s">
        <v>15176</v>
      </c>
    </row>
    <row r="544" spans="1:6" ht="14.25" customHeight="1">
      <c r="A544" s="355" t="s">
        <v>33139</v>
      </c>
      <c r="B544" s="356" t="s">
        <v>15719</v>
      </c>
      <c r="C544" s="357" t="s">
        <v>0</v>
      </c>
      <c r="D544" s="358">
        <v>197.79</v>
      </c>
      <c r="E544" s="358">
        <v>197.79</v>
      </c>
      <c r="F544" s="333" t="s">
        <v>15176</v>
      </c>
    </row>
    <row r="545" spans="1:6" ht="14.25" customHeight="1" outlineLevel="1">
      <c r="A545" s="355" t="s">
        <v>33140</v>
      </c>
      <c r="B545" s="356" t="s">
        <v>15720</v>
      </c>
      <c r="C545" s="357" t="s">
        <v>0</v>
      </c>
      <c r="D545" s="358">
        <v>537.76</v>
      </c>
      <c r="E545" s="358">
        <v>537.76</v>
      </c>
      <c r="F545" s="333" t="s">
        <v>15176</v>
      </c>
    </row>
    <row r="546" spans="1:6" ht="14.25" customHeight="1">
      <c r="A546" s="355" t="s">
        <v>33141</v>
      </c>
      <c r="B546" s="356" t="s">
        <v>15721</v>
      </c>
      <c r="C546" s="357" t="s">
        <v>0</v>
      </c>
      <c r="D546" s="358">
        <v>632.59</v>
      </c>
      <c r="E546" s="358">
        <v>632.59</v>
      </c>
      <c r="F546" s="333" t="s">
        <v>15176</v>
      </c>
    </row>
    <row r="547" spans="1:6" ht="14.25" customHeight="1" outlineLevel="1">
      <c r="A547" s="355" t="s">
        <v>33142</v>
      </c>
      <c r="B547" s="356" t="s">
        <v>15722</v>
      </c>
      <c r="C547" s="357" t="s">
        <v>6</v>
      </c>
      <c r="D547" s="358">
        <v>566.39</v>
      </c>
      <c r="E547" s="358">
        <v>566.39</v>
      </c>
      <c r="F547" s="333" t="s">
        <v>15176</v>
      </c>
    </row>
    <row r="548" spans="1:6" ht="14.25" customHeight="1">
      <c r="A548" s="355" t="s">
        <v>33143</v>
      </c>
      <c r="B548" s="356" t="s">
        <v>15723</v>
      </c>
      <c r="C548" s="357" t="s">
        <v>6</v>
      </c>
      <c r="D548" s="358">
        <v>960</v>
      </c>
      <c r="E548" s="358">
        <v>960</v>
      </c>
      <c r="F548" s="333" t="s">
        <v>15176</v>
      </c>
    </row>
    <row r="549" spans="1:6" ht="14.25" customHeight="1" outlineLevel="1">
      <c r="A549" s="355" t="s">
        <v>33144</v>
      </c>
      <c r="B549" s="356" t="s">
        <v>15724</v>
      </c>
      <c r="C549" s="357" t="s">
        <v>59</v>
      </c>
      <c r="D549" s="358">
        <v>35.99</v>
      </c>
      <c r="E549" s="358">
        <v>34.979999999999997</v>
      </c>
      <c r="F549" s="333" t="s">
        <v>15176</v>
      </c>
    </row>
    <row r="550" spans="1:6" ht="14.25" customHeight="1" outlineLevel="1">
      <c r="A550" s="355" t="s">
        <v>33145</v>
      </c>
      <c r="B550" s="356" t="s">
        <v>15725</v>
      </c>
      <c r="C550" s="357" t="s">
        <v>59</v>
      </c>
      <c r="D550" s="358">
        <v>35.01</v>
      </c>
      <c r="E550" s="358">
        <v>33.99</v>
      </c>
      <c r="F550" s="333" t="s">
        <v>15176</v>
      </c>
    </row>
    <row r="551" spans="1:6" ht="14.25" customHeight="1" outlineLevel="1">
      <c r="A551" s="355" t="s">
        <v>33146</v>
      </c>
      <c r="B551" s="356" t="s">
        <v>15726</v>
      </c>
      <c r="C551" s="357" t="s">
        <v>59</v>
      </c>
      <c r="D551" s="358">
        <v>30.13</v>
      </c>
      <c r="E551" s="358">
        <v>29.11</v>
      </c>
      <c r="F551" s="333" t="s">
        <v>15176</v>
      </c>
    </row>
    <row r="552" spans="1:6" ht="14.25" customHeight="1" outlineLevel="1">
      <c r="A552" s="355" t="s">
        <v>33147</v>
      </c>
      <c r="B552" s="356" t="s">
        <v>15727</v>
      </c>
      <c r="C552" s="357" t="s">
        <v>0</v>
      </c>
      <c r="D552" s="358">
        <v>493.32</v>
      </c>
      <c r="E552" s="358">
        <v>489.65</v>
      </c>
      <c r="F552" s="333" t="s">
        <v>15176</v>
      </c>
    </row>
    <row r="553" spans="1:6" ht="14.25" customHeight="1" outlineLevel="1">
      <c r="A553" s="355" t="s">
        <v>33148</v>
      </c>
      <c r="B553" s="356" t="s">
        <v>15728</v>
      </c>
      <c r="C553" s="357" t="s">
        <v>0</v>
      </c>
      <c r="D553" s="358">
        <v>807.26</v>
      </c>
      <c r="E553" s="358">
        <v>802.73</v>
      </c>
      <c r="F553" s="333" t="s">
        <v>15176</v>
      </c>
    </row>
    <row r="554" spans="1:6" ht="14.25" customHeight="1" outlineLevel="1">
      <c r="A554" s="355" t="s">
        <v>33149</v>
      </c>
      <c r="B554" s="356" t="s">
        <v>15729</v>
      </c>
      <c r="C554" s="357" t="s">
        <v>0</v>
      </c>
      <c r="D554" s="358">
        <v>1608.45</v>
      </c>
      <c r="E554" s="358">
        <v>1603.07</v>
      </c>
      <c r="F554" s="333" t="s">
        <v>15176</v>
      </c>
    </row>
    <row r="555" spans="1:6" ht="14.25" customHeight="1" outlineLevel="1">
      <c r="A555" s="355" t="s">
        <v>33150</v>
      </c>
      <c r="B555" s="356" t="s">
        <v>15730</v>
      </c>
      <c r="C555" s="357" t="s">
        <v>6</v>
      </c>
      <c r="D555" s="358">
        <v>90.15</v>
      </c>
      <c r="E555" s="358">
        <v>83.6</v>
      </c>
      <c r="F555" s="333" t="s">
        <v>15176</v>
      </c>
    </row>
    <row r="556" spans="1:6" ht="14.25" customHeight="1" outlineLevel="1">
      <c r="A556" s="355" t="s">
        <v>16486</v>
      </c>
      <c r="B556" s="356" t="s">
        <v>15731</v>
      </c>
      <c r="C556" s="357" t="s">
        <v>4</v>
      </c>
      <c r="D556" s="358">
        <v>89.88</v>
      </c>
      <c r="E556" s="358">
        <v>85.74</v>
      </c>
      <c r="F556" s="333" t="s">
        <v>15176</v>
      </c>
    </row>
    <row r="557" spans="1:6" ht="14.25" customHeight="1">
      <c r="A557" s="355" t="s">
        <v>33151</v>
      </c>
      <c r="B557" s="356" t="s">
        <v>15732</v>
      </c>
      <c r="C557" s="357" t="s">
        <v>6</v>
      </c>
      <c r="D557" s="358">
        <v>1169.44</v>
      </c>
      <c r="E557" s="358">
        <v>1169.44</v>
      </c>
      <c r="F557" s="333" t="s">
        <v>15176</v>
      </c>
    </row>
    <row r="558" spans="1:6" ht="14.25" customHeight="1" outlineLevel="1">
      <c r="A558" s="355" t="s">
        <v>33152</v>
      </c>
      <c r="B558" s="356" t="s">
        <v>15733</v>
      </c>
      <c r="C558" s="357" t="s">
        <v>6</v>
      </c>
      <c r="D558" s="358">
        <v>1446.77</v>
      </c>
      <c r="E558" s="358">
        <v>1446.77</v>
      </c>
      <c r="F558" s="333" t="s">
        <v>15176</v>
      </c>
    </row>
    <row r="559" spans="1:6" ht="14.25" customHeight="1" outlineLevel="1">
      <c r="A559" s="355" t="s">
        <v>33153</v>
      </c>
      <c r="B559" s="356" t="s">
        <v>15734</v>
      </c>
      <c r="C559" s="357" t="s">
        <v>59</v>
      </c>
      <c r="D559" s="358">
        <v>28.01</v>
      </c>
      <c r="E559" s="358">
        <v>26.99</v>
      </c>
      <c r="F559" s="333" t="s">
        <v>15176</v>
      </c>
    </row>
    <row r="560" spans="1:6" ht="14.25" customHeight="1" outlineLevel="1">
      <c r="A560" s="355" t="s">
        <v>33154</v>
      </c>
      <c r="B560" s="356" t="s">
        <v>15735</v>
      </c>
      <c r="C560" s="357" t="s">
        <v>6</v>
      </c>
      <c r="D560" s="358">
        <v>38.67</v>
      </c>
      <c r="E560" s="358">
        <v>38.67</v>
      </c>
      <c r="F560" s="333" t="s">
        <v>15176</v>
      </c>
    </row>
    <row r="561" spans="1:6" ht="14.25" customHeight="1" outlineLevel="1">
      <c r="A561" s="355" t="s">
        <v>33155</v>
      </c>
      <c r="B561" s="356" t="s">
        <v>15736</v>
      </c>
      <c r="C561" s="357" t="s">
        <v>6</v>
      </c>
      <c r="D561" s="358">
        <v>164</v>
      </c>
      <c r="E561" s="358">
        <v>164</v>
      </c>
      <c r="F561" s="333" t="s">
        <v>15176</v>
      </c>
    </row>
    <row r="562" spans="1:6" ht="14.25" customHeight="1" outlineLevel="1">
      <c r="A562" s="355" t="s">
        <v>33156</v>
      </c>
      <c r="B562" s="356" t="s">
        <v>15737</v>
      </c>
      <c r="C562" s="357" t="s">
        <v>6</v>
      </c>
      <c r="D562" s="358">
        <v>1073.47</v>
      </c>
      <c r="E562" s="358">
        <v>1073.47</v>
      </c>
      <c r="F562" s="333" t="s">
        <v>15176</v>
      </c>
    </row>
    <row r="563" spans="1:6" ht="14.25" customHeight="1" outlineLevel="1">
      <c r="A563" s="355" t="s">
        <v>33157</v>
      </c>
      <c r="B563" s="356" t="s">
        <v>15738</v>
      </c>
      <c r="C563" s="357" t="s">
        <v>0</v>
      </c>
      <c r="D563" s="358">
        <v>2836.36</v>
      </c>
      <c r="E563" s="358">
        <v>2830.98</v>
      </c>
      <c r="F563" s="333" t="s">
        <v>15176</v>
      </c>
    </row>
    <row r="564" spans="1:6" ht="14.25" customHeight="1">
      <c r="A564" s="355" t="s">
        <v>16492</v>
      </c>
      <c r="B564" s="356" t="s">
        <v>15739</v>
      </c>
      <c r="C564" s="357" t="s">
        <v>5</v>
      </c>
      <c r="D564" s="358">
        <v>12.68</v>
      </c>
      <c r="E564" s="358">
        <v>12.47</v>
      </c>
      <c r="F564" s="333" t="s">
        <v>15176</v>
      </c>
    </row>
    <row r="565" spans="1:6" ht="14.25" customHeight="1" outlineLevel="1">
      <c r="A565" s="355" t="s">
        <v>33158</v>
      </c>
      <c r="B565" s="356" t="s">
        <v>15740</v>
      </c>
      <c r="C565" s="357" t="s">
        <v>13700</v>
      </c>
      <c r="D565" s="358">
        <v>2.11</v>
      </c>
      <c r="E565" s="358">
        <v>2.0699999999999998</v>
      </c>
      <c r="F565" s="333" t="s">
        <v>15176</v>
      </c>
    </row>
    <row r="566" spans="1:6" ht="14.25" customHeight="1">
      <c r="A566" s="355" t="s">
        <v>33159</v>
      </c>
      <c r="B566" s="356" t="s">
        <v>15741</v>
      </c>
      <c r="C566" s="357" t="s">
        <v>5</v>
      </c>
      <c r="D566" s="358">
        <v>25.98</v>
      </c>
      <c r="E566" s="358">
        <v>25.26</v>
      </c>
      <c r="F566" s="333" t="s">
        <v>15176</v>
      </c>
    </row>
    <row r="567" spans="1:6" ht="14.25" customHeight="1" outlineLevel="1">
      <c r="A567" s="359" t="s">
        <v>16498</v>
      </c>
      <c r="B567" s="360" t="s">
        <v>15742</v>
      </c>
      <c r="C567" s="361"/>
      <c r="D567" s="353"/>
      <c r="E567" s="353"/>
      <c r="F567" s="333" t="s">
        <v>15176</v>
      </c>
    </row>
    <row r="568" spans="1:6" ht="14.25" customHeight="1">
      <c r="A568" s="355" t="s">
        <v>16500</v>
      </c>
      <c r="B568" s="356" t="s">
        <v>15743</v>
      </c>
      <c r="C568" s="357" t="s">
        <v>4</v>
      </c>
      <c r="D568" s="358">
        <v>13.41</v>
      </c>
      <c r="E568" s="358">
        <v>13.18</v>
      </c>
      <c r="F568" s="333" t="s">
        <v>15176</v>
      </c>
    </row>
    <row r="569" spans="1:6" ht="14.25" customHeight="1" outlineLevel="1">
      <c r="A569" s="355" t="s">
        <v>16503</v>
      </c>
      <c r="B569" s="356" t="s">
        <v>15744</v>
      </c>
      <c r="C569" s="357" t="s">
        <v>4</v>
      </c>
      <c r="D569" s="358">
        <v>15.67</v>
      </c>
      <c r="E569" s="358">
        <v>15.41</v>
      </c>
      <c r="F569" s="333" t="s">
        <v>15176</v>
      </c>
    </row>
    <row r="570" spans="1:6" ht="14.25" customHeight="1">
      <c r="A570" s="355" t="s">
        <v>16540</v>
      </c>
      <c r="B570" s="356" t="s">
        <v>15745</v>
      </c>
      <c r="C570" s="357" t="s">
        <v>4</v>
      </c>
      <c r="D570" s="358">
        <v>17.18</v>
      </c>
      <c r="E570" s="358">
        <v>16.89</v>
      </c>
      <c r="F570" s="333" t="s">
        <v>15176</v>
      </c>
    </row>
    <row r="571" spans="1:6" ht="14.25" customHeight="1" outlineLevel="1">
      <c r="A571" s="355" t="s">
        <v>16586</v>
      </c>
      <c r="B571" s="356" t="s">
        <v>15746</v>
      </c>
      <c r="C571" s="357" t="s">
        <v>4</v>
      </c>
      <c r="D571" s="358">
        <v>18.87</v>
      </c>
      <c r="E571" s="358">
        <v>18.559999999999999</v>
      </c>
      <c r="F571" s="333" t="s">
        <v>15176</v>
      </c>
    </row>
    <row r="572" spans="1:6" ht="14.25" customHeight="1">
      <c r="A572" s="359" t="s">
        <v>17385</v>
      </c>
      <c r="B572" s="360" t="s">
        <v>15747</v>
      </c>
      <c r="C572" s="361"/>
      <c r="D572" s="353"/>
      <c r="E572" s="353"/>
      <c r="F572" s="333" t="s">
        <v>15176</v>
      </c>
    </row>
    <row r="573" spans="1:6" ht="14.25" customHeight="1" outlineLevel="1">
      <c r="A573" s="355" t="s">
        <v>17387</v>
      </c>
      <c r="B573" s="356" t="s">
        <v>15748</v>
      </c>
      <c r="C573" s="357" t="s">
        <v>15207</v>
      </c>
      <c r="D573" s="358" t="s">
        <v>15207</v>
      </c>
      <c r="E573" s="358" t="s">
        <v>15207</v>
      </c>
      <c r="F573" s="333" t="s">
        <v>15176</v>
      </c>
    </row>
    <row r="574" spans="1:6" ht="14.25" customHeight="1">
      <c r="A574" s="355" t="s">
        <v>17389</v>
      </c>
      <c r="B574" s="356" t="s">
        <v>188</v>
      </c>
      <c r="C574" s="357" t="s">
        <v>15749</v>
      </c>
      <c r="D574" s="358">
        <v>10.67</v>
      </c>
      <c r="E574" s="358">
        <v>10.67</v>
      </c>
      <c r="F574" s="333" t="s">
        <v>15176</v>
      </c>
    </row>
    <row r="575" spans="1:6" ht="14.25" customHeight="1" outlineLevel="1">
      <c r="A575" s="355" t="s">
        <v>17390</v>
      </c>
      <c r="B575" s="356" t="s">
        <v>190</v>
      </c>
      <c r="C575" s="357" t="s">
        <v>5</v>
      </c>
      <c r="D575" s="358">
        <v>5.71</v>
      </c>
      <c r="E575" s="358">
        <v>5.0999999999999996</v>
      </c>
      <c r="F575" s="333" t="s">
        <v>15176</v>
      </c>
    </row>
    <row r="576" spans="1:6" ht="14.25" customHeight="1">
      <c r="A576" s="355" t="s">
        <v>17393</v>
      </c>
      <c r="B576" s="356" t="s">
        <v>15750</v>
      </c>
      <c r="C576" s="357" t="s">
        <v>4</v>
      </c>
      <c r="D576" s="358">
        <v>10.93</v>
      </c>
      <c r="E576" s="358">
        <v>10.56</v>
      </c>
      <c r="F576" s="333" t="s">
        <v>15176</v>
      </c>
    </row>
    <row r="577" spans="1:6" ht="14.25" customHeight="1" outlineLevel="1">
      <c r="A577" s="355" t="s">
        <v>17413</v>
      </c>
      <c r="B577" s="356" t="s">
        <v>15751</v>
      </c>
      <c r="C577" s="357" t="s">
        <v>4</v>
      </c>
      <c r="D577" s="358">
        <v>39.51</v>
      </c>
      <c r="E577" s="358">
        <v>37.56</v>
      </c>
      <c r="F577" s="333" t="s">
        <v>15176</v>
      </c>
    </row>
    <row r="578" spans="1:6" ht="14.25" customHeight="1">
      <c r="A578" s="355" t="s">
        <v>17442</v>
      </c>
      <c r="B578" s="356" t="s">
        <v>15752</v>
      </c>
      <c r="C578" s="357" t="s">
        <v>4</v>
      </c>
      <c r="D578" s="358">
        <v>82.13</v>
      </c>
      <c r="E578" s="358">
        <v>77.900000000000006</v>
      </c>
      <c r="F578" s="333" t="s">
        <v>15176</v>
      </c>
    </row>
    <row r="579" spans="1:6" ht="14.25" customHeight="1" outlineLevel="1">
      <c r="A579" s="355" t="s">
        <v>17452</v>
      </c>
      <c r="B579" s="356" t="s">
        <v>15753</v>
      </c>
      <c r="C579" s="357" t="s">
        <v>4</v>
      </c>
      <c r="D579" s="358">
        <v>116.61</v>
      </c>
      <c r="E579" s="358">
        <v>114.45</v>
      </c>
      <c r="F579" s="333" t="s">
        <v>15176</v>
      </c>
    </row>
    <row r="580" spans="1:6" ht="14.25" customHeight="1">
      <c r="A580" s="355" t="s">
        <v>17466</v>
      </c>
      <c r="B580" s="356" t="s">
        <v>15754</v>
      </c>
      <c r="C580" s="357" t="s">
        <v>4</v>
      </c>
      <c r="D580" s="358">
        <v>55.42</v>
      </c>
      <c r="E580" s="358">
        <v>54.15</v>
      </c>
      <c r="F580" s="333" t="s">
        <v>15176</v>
      </c>
    </row>
    <row r="581" spans="1:6" ht="14.25" customHeight="1" outlineLevel="1">
      <c r="A581" s="355" t="s">
        <v>17478</v>
      </c>
      <c r="B581" s="356" t="s">
        <v>15755</v>
      </c>
      <c r="C581" s="357" t="s">
        <v>15207</v>
      </c>
      <c r="D581" s="358" t="s">
        <v>15207</v>
      </c>
      <c r="E581" s="358" t="s">
        <v>15207</v>
      </c>
      <c r="F581" s="333" t="s">
        <v>15176</v>
      </c>
    </row>
    <row r="582" spans="1:6" ht="14.25" customHeight="1">
      <c r="A582" s="355" t="s">
        <v>33160</v>
      </c>
      <c r="B582" s="356" t="s">
        <v>15756</v>
      </c>
      <c r="C582" s="357" t="s">
        <v>5</v>
      </c>
      <c r="D582" s="358">
        <v>906.78</v>
      </c>
      <c r="E582" s="358">
        <v>889.05</v>
      </c>
      <c r="F582" s="333" t="s">
        <v>15176</v>
      </c>
    </row>
    <row r="583" spans="1:6" ht="14.25" customHeight="1" outlineLevel="1">
      <c r="A583" s="355" t="s">
        <v>33161</v>
      </c>
      <c r="B583" s="356" t="s">
        <v>15757</v>
      </c>
      <c r="C583" s="357" t="s">
        <v>5</v>
      </c>
      <c r="D583" s="358">
        <v>927.3</v>
      </c>
      <c r="E583" s="358">
        <v>909.56</v>
      </c>
      <c r="F583" s="333" t="s">
        <v>15176</v>
      </c>
    </row>
    <row r="584" spans="1:6" ht="14.25" customHeight="1">
      <c r="A584" s="355" t="s">
        <v>33162</v>
      </c>
      <c r="B584" s="356" t="s">
        <v>15758</v>
      </c>
      <c r="C584" s="357" t="s">
        <v>5</v>
      </c>
      <c r="D584" s="358">
        <v>959.94</v>
      </c>
      <c r="E584" s="358">
        <v>942.2</v>
      </c>
      <c r="F584" s="333" t="s">
        <v>15176</v>
      </c>
    </row>
    <row r="585" spans="1:6" ht="14.25" customHeight="1" outlineLevel="1">
      <c r="A585" s="355" t="s">
        <v>17490</v>
      </c>
      <c r="B585" s="356" t="s">
        <v>15759</v>
      </c>
      <c r="C585" s="357" t="s">
        <v>15207</v>
      </c>
      <c r="D585" s="358" t="s">
        <v>15207</v>
      </c>
      <c r="E585" s="358" t="s">
        <v>15207</v>
      </c>
      <c r="F585" s="333" t="s">
        <v>15176</v>
      </c>
    </row>
    <row r="586" spans="1:6" ht="14.25" customHeight="1">
      <c r="A586" s="355" t="s">
        <v>33163</v>
      </c>
      <c r="B586" s="356" t="s">
        <v>15760</v>
      </c>
      <c r="C586" s="357" t="s">
        <v>5</v>
      </c>
      <c r="D586" s="358">
        <v>3951.12</v>
      </c>
      <c r="E586" s="358">
        <v>3868.41</v>
      </c>
      <c r="F586" s="333" t="s">
        <v>15176</v>
      </c>
    </row>
    <row r="587" spans="1:6" ht="14.25" customHeight="1" outlineLevel="1">
      <c r="A587" s="355" t="s">
        <v>17492</v>
      </c>
      <c r="B587" s="356" t="s">
        <v>15761</v>
      </c>
      <c r="C587" s="357" t="s">
        <v>5</v>
      </c>
      <c r="D587" s="358">
        <v>4254.53</v>
      </c>
      <c r="E587" s="358">
        <v>4171.82</v>
      </c>
      <c r="F587" s="333" t="s">
        <v>15176</v>
      </c>
    </row>
    <row r="588" spans="1:6" ht="14.25" customHeight="1">
      <c r="A588" s="355" t="s">
        <v>17513</v>
      </c>
      <c r="B588" s="356" t="s">
        <v>15762</v>
      </c>
      <c r="C588" s="357" t="s">
        <v>6</v>
      </c>
      <c r="D588" s="358">
        <v>24.78</v>
      </c>
      <c r="E588" s="358">
        <v>23.76</v>
      </c>
      <c r="F588" s="333" t="s">
        <v>15176</v>
      </c>
    </row>
    <row r="589" spans="1:6" ht="14.25" customHeight="1" outlineLevel="1">
      <c r="A589" s="355" t="s">
        <v>17525</v>
      </c>
      <c r="B589" s="356" t="s">
        <v>15763</v>
      </c>
      <c r="C589" s="357" t="s">
        <v>0</v>
      </c>
      <c r="D589" s="358">
        <v>8.76</v>
      </c>
      <c r="E589" s="358">
        <v>8.1</v>
      </c>
      <c r="F589" s="333" t="s">
        <v>15176</v>
      </c>
    </row>
    <row r="590" spans="1:6" ht="14.25" customHeight="1">
      <c r="A590" s="355" t="s">
        <v>17543</v>
      </c>
      <c r="B590" s="356" t="s">
        <v>15764</v>
      </c>
      <c r="C590" s="357" t="s">
        <v>59</v>
      </c>
      <c r="D590" s="358">
        <v>176.76</v>
      </c>
      <c r="E590" s="358">
        <v>175.27</v>
      </c>
      <c r="F590" s="333" t="s">
        <v>15176</v>
      </c>
    </row>
    <row r="591" spans="1:6" ht="14.25" customHeight="1" outlineLevel="1">
      <c r="A591" s="355" t="s">
        <v>17559</v>
      </c>
      <c r="B591" s="356" t="s">
        <v>15765</v>
      </c>
      <c r="C591" s="357" t="s">
        <v>61</v>
      </c>
      <c r="D591" s="358">
        <v>1.33</v>
      </c>
      <c r="E591" s="358">
        <v>1.3</v>
      </c>
      <c r="F591" s="333" t="s">
        <v>15176</v>
      </c>
    </row>
    <row r="592" spans="1:6" ht="14.25" customHeight="1">
      <c r="A592" s="355" t="s">
        <v>17578</v>
      </c>
      <c r="B592" s="356" t="s">
        <v>15766</v>
      </c>
      <c r="C592" s="357" t="s">
        <v>59</v>
      </c>
      <c r="D592" s="358">
        <v>174.63</v>
      </c>
      <c r="E592" s="358">
        <v>173.14</v>
      </c>
      <c r="F592" s="333" t="s">
        <v>15176</v>
      </c>
    </row>
    <row r="593" spans="1:6" ht="14.25" customHeight="1" outlineLevel="1">
      <c r="A593" s="355" t="s">
        <v>33164</v>
      </c>
      <c r="B593" s="356" t="s">
        <v>15767</v>
      </c>
      <c r="C593" s="357" t="s">
        <v>4</v>
      </c>
      <c r="D593" s="358">
        <v>2.36</v>
      </c>
      <c r="E593" s="358">
        <v>2.33</v>
      </c>
      <c r="F593" s="333" t="s">
        <v>15176</v>
      </c>
    </row>
    <row r="594" spans="1:6" ht="14.25" customHeight="1" outlineLevel="1">
      <c r="A594" s="355" t="s">
        <v>33165</v>
      </c>
      <c r="B594" s="356" t="s">
        <v>15768</v>
      </c>
      <c r="C594" s="357" t="s">
        <v>15207</v>
      </c>
      <c r="D594" s="358" t="s">
        <v>15207</v>
      </c>
      <c r="E594" s="358" t="s">
        <v>15207</v>
      </c>
      <c r="F594" s="333" t="s">
        <v>15176</v>
      </c>
    </row>
    <row r="595" spans="1:6" ht="14.25" customHeight="1">
      <c r="A595" s="355" t="s">
        <v>33166</v>
      </c>
      <c r="B595" s="356" t="s">
        <v>15769</v>
      </c>
      <c r="C595" s="357" t="s">
        <v>4</v>
      </c>
      <c r="D595" s="358">
        <v>63.31</v>
      </c>
      <c r="E595" s="358">
        <v>59.89</v>
      </c>
      <c r="F595" s="333" t="s">
        <v>15176</v>
      </c>
    </row>
    <row r="596" spans="1:6" ht="14.25" customHeight="1" outlineLevel="1">
      <c r="A596" s="355" t="s">
        <v>33167</v>
      </c>
      <c r="B596" s="356" t="s">
        <v>15770</v>
      </c>
      <c r="C596" s="357" t="s">
        <v>6</v>
      </c>
      <c r="D596" s="358">
        <v>14.9</v>
      </c>
      <c r="E596" s="358">
        <v>14.6</v>
      </c>
      <c r="F596" s="333" t="s">
        <v>15176</v>
      </c>
    </row>
    <row r="597" spans="1:6" ht="14.25" customHeight="1" outlineLevel="1">
      <c r="A597" s="355" t="s">
        <v>33168</v>
      </c>
      <c r="B597" s="356" t="s">
        <v>2</v>
      </c>
      <c r="C597" s="357" t="s">
        <v>4</v>
      </c>
      <c r="D597" s="358">
        <v>394.75</v>
      </c>
      <c r="E597" s="358">
        <v>389.62</v>
      </c>
      <c r="F597" s="333" t="s">
        <v>15176</v>
      </c>
    </row>
    <row r="598" spans="1:6" ht="14.25" customHeight="1">
      <c r="A598" s="355" t="s">
        <v>33169</v>
      </c>
      <c r="B598" s="356" t="s">
        <v>15771</v>
      </c>
      <c r="C598" s="357" t="s">
        <v>4</v>
      </c>
      <c r="D598" s="358">
        <v>7.99</v>
      </c>
      <c r="E598" s="358">
        <v>7.35</v>
      </c>
      <c r="F598" s="333" t="s">
        <v>15176</v>
      </c>
    </row>
    <row r="599" spans="1:6" ht="14.25" customHeight="1" outlineLevel="1">
      <c r="A599" s="355" t="s">
        <v>33170</v>
      </c>
      <c r="B599" s="356" t="s">
        <v>15772</v>
      </c>
      <c r="C599" s="357" t="s">
        <v>4</v>
      </c>
      <c r="D599" s="358">
        <v>4.2</v>
      </c>
      <c r="E599" s="358">
        <v>3.81</v>
      </c>
      <c r="F599" s="333" t="s">
        <v>15176</v>
      </c>
    </row>
    <row r="600" spans="1:6" ht="14.25" customHeight="1">
      <c r="A600" s="355" t="s">
        <v>33171</v>
      </c>
      <c r="B600" s="356" t="s">
        <v>15773</v>
      </c>
      <c r="C600" s="357" t="s">
        <v>4</v>
      </c>
      <c r="D600" s="358">
        <v>9.1199999999999992</v>
      </c>
      <c r="E600" s="358">
        <v>8.27</v>
      </c>
      <c r="F600" s="333" t="s">
        <v>15176</v>
      </c>
    </row>
    <row r="601" spans="1:6" ht="14.25" customHeight="1" outlineLevel="1">
      <c r="A601" s="355" t="s">
        <v>33172</v>
      </c>
      <c r="B601" s="356" t="s">
        <v>15774</v>
      </c>
      <c r="C601" s="357" t="s">
        <v>59</v>
      </c>
      <c r="D601" s="358">
        <v>100.71</v>
      </c>
      <c r="E601" s="358">
        <v>97.95</v>
      </c>
      <c r="F601" s="333" t="s">
        <v>15176</v>
      </c>
    </row>
    <row r="602" spans="1:6" ht="14.25" customHeight="1">
      <c r="A602" s="355" t="s">
        <v>33173</v>
      </c>
      <c r="B602" s="356" t="s">
        <v>15775</v>
      </c>
      <c r="C602" s="357" t="s">
        <v>4</v>
      </c>
      <c r="D602" s="358">
        <v>118.87</v>
      </c>
      <c r="E602" s="358">
        <v>117.04</v>
      </c>
      <c r="F602" s="333" t="s">
        <v>15176</v>
      </c>
    </row>
    <row r="603" spans="1:6" ht="14.25" customHeight="1" outlineLevel="1">
      <c r="A603" s="355" t="s">
        <v>33174</v>
      </c>
      <c r="B603" s="356" t="s">
        <v>15776</v>
      </c>
      <c r="C603" s="357" t="s">
        <v>4</v>
      </c>
      <c r="D603" s="358">
        <v>14.79</v>
      </c>
      <c r="E603" s="358">
        <v>14.29</v>
      </c>
      <c r="F603" s="333" t="s">
        <v>15176</v>
      </c>
    </row>
    <row r="604" spans="1:6" ht="14.25" customHeight="1" outlineLevel="1">
      <c r="A604" s="355" t="s">
        <v>33175</v>
      </c>
      <c r="B604" s="356" t="s">
        <v>15777</v>
      </c>
      <c r="C604" s="357" t="s">
        <v>4</v>
      </c>
      <c r="D604" s="358">
        <v>27.61</v>
      </c>
      <c r="E604" s="358">
        <v>25.61</v>
      </c>
      <c r="F604" s="333" t="s">
        <v>15176</v>
      </c>
    </row>
    <row r="605" spans="1:6" ht="14.25" customHeight="1">
      <c r="A605" s="355" t="s">
        <v>33176</v>
      </c>
      <c r="B605" s="356" t="s">
        <v>15778</v>
      </c>
      <c r="C605" s="357" t="s">
        <v>15207</v>
      </c>
      <c r="D605" s="358" t="s">
        <v>15207</v>
      </c>
      <c r="E605" s="358" t="s">
        <v>15207</v>
      </c>
      <c r="F605" s="333" t="s">
        <v>15176</v>
      </c>
    </row>
    <row r="606" spans="1:6" ht="14.25" customHeight="1" outlineLevel="1">
      <c r="A606" s="355" t="s">
        <v>33177</v>
      </c>
      <c r="B606" s="356" t="s">
        <v>15779</v>
      </c>
      <c r="C606" s="357" t="s">
        <v>15780</v>
      </c>
      <c r="D606" s="358">
        <v>0.85</v>
      </c>
      <c r="E606" s="358">
        <v>0.85</v>
      </c>
      <c r="F606" s="333" t="s">
        <v>15176</v>
      </c>
    </row>
    <row r="607" spans="1:6" ht="14.25" customHeight="1" outlineLevel="1">
      <c r="A607" s="355" t="s">
        <v>33178</v>
      </c>
      <c r="B607" s="356" t="s">
        <v>15781</v>
      </c>
      <c r="C607" s="357" t="s">
        <v>15780</v>
      </c>
      <c r="D607" s="358">
        <v>1.04</v>
      </c>
      <c r="E607" s="358">
        <v>1.04</v>
      </c>
      <c r="F607" s="333" t="s">
        <v>15176</v>
      </c>
    </row>
    <row r="608" spans="1:6" ht="14.25" customHeight="1">
      <c r="A608" s="355" t="s">
        <v>33179</v>
      </c>
      <c r="B608" s="356" t="s">
        <v>15782</v>
      </c>
      <c r="C608" s="357" t="s">
        <v>15780</v>
      </c>
      <c r="D608" s="358">
        <v>1.57</v>
      </c>
      <c r="E608" s="358">
        <v>1.57</v>
      </c>
      <c r="F608" s="333" t="s">
        <v>15176</v>
      </c>
    </row>
    <row r="609" spans="1:6" ht="14.25" customHeight="1" outlineLevel="1">
      <c r="A609" s="355" t="s">
        <v>33180</v>
      </c>
      <c r="B609" s="356" t="s">
        <v>15783</v>
      </c>
      <c r="C609" s="357" t="s">
        <v>15780</v>
      </c>
      <c r="D609" s="358">
        <v>3.49</v>
      </c>
      <c r="E609" s="358">
        <v>3.49</v>
      </c>
      <c r="F609" s="333" t="s">
        <v>15176</v>
      </c>
    </row>
    <row r="610" spans="1:6" ht="14.25" customHeight="1" outlineLevel="1">
      <c r="A610" s="355" t="s">
        <v>33181</v>
      </c>
      <c r="B610" s="356" t="s">
        <v>15784</v>
      </c>
      <c r="C610" s="357" t="s">
        <v>15780</v>
      </c>
      <c r="D610" s="358">
        <v>3.99</v>
      </c>
      <c r="E610" s="358">
        <v>3.99</v>
      </c>
      <c r="F610" s="333" t="s">
        <v>15176</v>
      </c>
    </row>
    <row r="611" spans="1:6" ht="14.25" customHeight="1" outlineLevel="1">
      <c r="A611" s="355" t="s">
        <v>33182</v>
      </c>
      <c r="B611" s="356" t="s">
        <v>15785</v>
      </c>
      <c r="C611" s="357" t="s">
        <v>15780</v>
      </c>
      <c r="D611" s="358">
        <v>3.95</v>
      </c>
      <c r="E611" s="358">
        <v>3.95</v>
      </c>
      <c r="F611" s="333" t="s">
        <v>15176</v>
      </c>
    </row>
    <row r="612" spans="1:6" ht="14.25" customHeight="1">
      <c r="A612" s="355" t="s">
        <v>33183</v>
      </c>
      <c r="B612" s="356" t="s">
        <v>15786</v>
      </c>
      <c r="C612" s="357" t="s">
        <v>15780</v>
      </c>
      <c r="D612" s="358">
        <v>4.22</v>
      </c>
      <c r="E612" s="358">
        <v>4.22</v>
      </c>
      <c r="F612" s="333" t="s">
        <v>15176</v>
      </c>
    </row>
    <row r="613" spans="1:6" ht="14.25" customHeight="1" outlineLevel="1">
      <c r="A613" s="355" t="s">
        <v>33184</v>
      </c>
      <c r="B613" s="356" t="s">
        <v>15787</v>
      </c>
      <c r="C613" s="357" t="s">
        <v>15780</v>
      </c>
      <c r="D613" s="358">
        <v>3.78</v>
      </c>
      <c r="E613" s="358">
        <v>3.78</v>
      </c>
      <c r="F613" s="333" t="s">
        <v>15176</v>
      </c>
    </row>
    <row r="614" spans="1:6" ht="14.25" customHeight="1" outlineLevel="1">
      <c r="A614" s="355" t="s">
        <v>33185</v>
      </c>
      <c r="B614" s="356" t="s">
        <v>15788</v>
      </c>
      <c r="C614" s="357" t="s">
        <v>4</v>
      </c>
      <c r="D614" s="358">
        <v>75.959999999999994</v>
      </c>
      <c r="E614" s="358">
        <v>73.959999999999994</v>
      </c>
      <c r="F614" s="333" t="s">
        <v>15176</v>
      </c>
    </row>
    <row r="615" spans="1:6" ht="14.25" customHeight="1">
      <c r="A615" s="355" t="s">
        <v>33186</v>
      </c>
      <c r="B615" s="356" t="s">
        <v>15789</v>
      </c>
      <c r="C615" s="357" t="s">
        <v>4</v>
      </c>
      <c r="D615" s="358">
        <v>49.84</v>
      </c>
      <c r="E615" s="358">
        <v>47.37</v>
      </c>
      <c r="F615" s="333" t="s">
        <v>15176</v>
      </c>
    </row>
    <row r="616" spans="1:6" ht="14.25" customHeight="1" outlineLevel="1">
      <c r="A616" s="359" t="s">
        <v>17695</v>
      </c>
      <c r="B616" s="360" t="s">
        <v>15790</v>
      </c>
      <c r="C616" s="362"/>
      <c r="D616" s="353"/>
      <c r="E616" s="353"/>
      <c r="F616" s="333" t="s">
        <v>15176</v>
      </c>
    </row>
    <row r="617" spans="1:6" ht="14.25" customHeight="1" outlineLevel="1">
      <c r="A617" s="355" t="s">
        <v>17702</v>
      </c>
      <c r="B617" s="356" t="s">
        <v>15791</v>
      </c>
      <c r="C617" s="357" t="s">
        <v>53</v>
      </c>
      <c r="D617" s="358">
        <v>201.87</v>
      </c>
      <c r="E617" s="358">
        <v>197.1</v>
      </c>
      <c r="F617" s="333" t="s">
        <v>15176</v>
      </c>
    </row>
    <row r="618" spans="1:6" ht="14.25" customHeight="1" outlineLevel="1">
      <c r="A618" s="355" t="s">
        <v>17705</v>
      </c>
      <c r="B618" s="356" t="s">
        <v>15792</v>
      </c>
      <c r="C618" s="357" t="s">
        <v>53</v>
      </c>
      <c r="D618" s="358">
        <v>182.24</v>
      </c>
      <c r="E618" s="358">
        <v>178.4</v>
      </c>
      <c r="F618" s="333" t="s">
        <v>15176</v>
      </c>
    </row>
    <row r="619" spans="1:6" ht="14.25" customHeight="1">
      <c r="A619" s="355" t="s">
        <v>17707</v>
      </c>
      <c r="B619" s="356" t="s">
        <v>15793</v>
      </c>
      <c r="C619" s="357" t="s">
        <v>53</v>
      </c>
      <c r="D619" s="358">
        <v>201.91</v>
      </c>
      <c r="E619" s="358">
        <v>198.05</v>
      </c>
      <c r="F619" s="333" t="s">
        <v>15176</v>
      </c>
    </row>
    <row r="620" spans="1:6" ht="14.25" customHeight="1" outlineLevel="1">
      <c r="A620" s="355" t="s">
        <v>33187</v>
      </c>
      <c r="B620" s="356" t="s">
        <v>15794</v>
      </c>
      <c r="C620" s="357" t="s">
        <v>53</v>
      </c>
      <c r="D620" s="358">
        <v>191.44</v>
      </c>
      <c r="E620" s="358">
        <v>187.49</v>
      </c>
      <c r="F620" s="333" t="s">
        <v>15176</v>
      </c>
    </row>
    <row r="621" spans="1:6" ht="14.25" customHeight="1" outlineLevel="1">
      <c r="A621" s="355" t="s">
        <v>33188</v>
      </c>
      <c r="B621" s="356" t="s">
        <v>15795</v>
      </c>
      <c r="C621" s="357" t="s">
        <v>53</v>
      </c>
      <c r="D621" s="358">
        <v>389.94</v>
      </c>
      <c r="E621" s="358">
        <v>385.21</v>
      </c>
      <c r="F621" s="333" t="s">
        <v>15176</v>
      </c>
    </row>
    <row r="622" spans="1:6" ht="14.25" customHeight="1" outlineLevel="1">
      <c r="A622" s="355" t="s">
        <v>33189</v>
      </c>
      <c r="B622" s="356" t="s">
        <v>15796</v>
      </c>
      <c r="C622" s="357" t="s">
        <v>53</v>
      </c>
      <c r="D622" s="358">
        <v>82.95</v>
      </c>
      <c r="E622" s="358">
        <v>82.45</v>
      </c>
      <c r="F622" s="333" t="s">
        <v>15176</v>
      </c>
    </row>
    <row r="623" spans="1:6" ht="14.25" customHeight="1" outlineLevel="1">
      <c r="A623" s="355" t="s">
        <v>33190</v>
      </c>
      <c r="B623" s="356" t="s">
        <v>15797</v>
      </c>
      <c r="C623" s="357" t="s">
        <v>53</v>
      </c>
      <c r="D623" s="358">
        <v>52</v>
      </c>
      <c r="E623" s="358">
        <v>48.2</v>
      </c>
      <c r="F623" s="333" t="s">
        <v>15176</v>
      </c>
    </row>
    <row r="624" spans="1:6" ht="14.25" customHeight="1" outlineLevel="1">
      <c r="A624" s="355" t="s">
        <v>33191</v>
      </c>
      <c r="B624" s="356" t="s">
        <v>15798</v>
      </c>
      <c r="C624" s="357" t="s">
        <v>53</v>
      </c>
      <c r="D624" s="358">
        <v>347.25</v>
      </c>
      <c r="E624" s="358">
        <v>339.75</v>
      </c>
      <c r="F624" s="333" t="s">
        <v>15176</v>
      </c>
    </row>
    <row r="625" spans="1:6" ht="14.25" customHeight="1" outlineLevel="1">
      <c r="A625" s="355" t="s">
        <v>33192</v>
      </c>
      <c r="B625" s="356" t="s">
        <v>15799</v>
      </c>
      <c r="C625" s="357" t="s">
        <v>53</v>
      </c>
      <c r="D625" s="358">
        <v>326.14999999999998</v>
      </c>
      <c r="E625" s="358">
        <v>318.64999999999998</v>
      </c>
      <c r="F625" s="333" t="s">
        <v>15176</v>
      </c>
    </row>
    <row r="626" spans="1:6" ht="14.25" customHeight="1" outlineLevel="1">
      <c r="A626" s="355" t="s">
        <v>33193</v>
      </c>
      <c r="B626" s="356" t="s">
        <v>15800</v>
      </c>
      <c r="C626" s="357" t="s">
        <v>53</v>
      </c>
      <c r="D626" s="358">
        <v>278.32</v>
      </c>
      <c r="E626" s="358">
        <v>274.23</v>
      </c>
      <c r="F626" s="333" t="s">
        <v>15176</v>
      </c>
    </row>
    <row r="627" spans="1:6" ht="14.25" customHeight="1">
      <c r="A627" s="355" t="s">
        <v>33194</v>
      </c>
      <c r="B627" s="356" t="s">
        <v>15801</v>
      </c>
      <c r="C627" s="357" t="s">
        <v>53</v>
      </c>
      <c r="D627" s="358">
        <v>161.19</v>
      </c>
      <c r="E627" s="358">
        <v>156.82</v>
      </c>
      <c r="F627" s="333" t="s">
        <v>15176</v>
      </c>
    </row>
    <row r="628" spans="1:6" ht="14.25" customHeight="1" outlineLevel="1">
      <c r="A628" s="355" t="s">
        <v>33195</v>
      </c>
      <c r="B628" s="356" t="s">
        <v>15802</v>
      </c>
      <c r="C628" s="357" t="s">
        <v>53</v>
      </c>
      <c r="D628" s="358">
        <v>118.24</v>
      </c>
      <c r="E628" s="358">
        <v>114.64</v>
      </c>
      <c r="F628" s="333" t="s">
        <v>15176</v>
      </c>
    </row>
    <row r="629" spans="1:6" ht="14.25" customHeight="1" outlineLevel="1">
      <c r="A629" s="355" t="s">
        <v>33196</v>
      </c>
      <c r="B629" s="356" t="s">
        <v>15803</v>
      </c>
      <c r="C629" s="357" t="s">
        <v>53</v>
      </c>
      <c r="D629" s="358">
        <v>272.57</v>
      </c>
      <c r="E629" s="358">
        <v>268.97000000000003</v>
      </c>
      <c r="F629" s="333" t="s">
        <v>15176</v>
      </c>
    </row>
    <row r="630" spans="1:6" ht="14.25" customHeight="1">
      <c r="A630" s="355" t="s">
        <v>33197</v>
      </c>
      <c r="B630" s="356" t="s">
        <v>15804</v>
      </c>
      <c r="C630" s="357" t="s">
        <v>53</v>
      </c>
      <c r="D630" s="358">
        <v>148.76</v>
      </c>
      <c r="E630" s="358">
        <v>145.41999999999999</v>
      </c>
      <c r="F630" s="333" t="s">
        <v>15176</v>
      </c>
    </row>
    <row r="631" spans="1:6" ht="14.25" customHeight="1" outlineLevel="1">
      <c r="A631" s="355" t="s">
        <v>33198</v>
      </c>
      <c r="B631" s="356" t="s">
        <v>15805</v>
      </c>
      <c r="C631" s="357" t="s">
        <v>53</v>
      </c>
      <c r="D631" s="358">
        <v>292.76</v>
      </c>
      <c r="E631" s="358">
        <v>288.67</v>
      </c>
      <c r="F631" s="333" t="s">
        <v>15176</v>
      </c>
    </row>
    <row r="632" spans="1:6" ht="14.25" customHeight="1" outlineLevel="1">
      <c r="A632" s="355" t="s">
        <v>33199</v>
      </c>
      <c r="B632" s="356" t="s">
        <v>15806</v>
      </c>
      <c r="C632" s="357" t="s">
        <v>53</v>
      </c>
      <c r="D632" s="358">
        <v>393.17</v>
      </c>
      <c r="E632" s="358">
        <v>389.09</v>
      </c>
      <c r="F632" s="333" t="s">
        <v>15176</v>
      </c>
    </row>
    <row r="633" spans="1:6" ht="14.25" customHeight="1">
      <c r="A633" s="355" t="s">
        <v>33200</v>
      </c>
      <c r="B633" s="356" t="s">
        <v>15807</v>
      </c>
      <c r="C633" s="357" t="s">
        <v>53</v>
      </c>
      <c r="D633" s="358">
        <v>85.18</v>
      </c>
      <c r="E633" s="358">
        <v>81.489999999999995</v>
      </c>
      <c r="F633" s="333" t="s">
        <v>15176</v>
      </c>
    </row>
    <row r="634" spans="1:6" ht="14.25" customHeight="1" outlineLevel="1">
      <c r="A634" s="355" t="s">
        <v>33201</v>
      </c>
      <c r="B634" s="356" t="s">
        <v>15808</v>
      </c>
      <c r="C634" s="357" t="s">
        <v>53</v>
      </c>
      <c r="D634" s="358">
        <v>285.39</v>
      </c>
      <c r="E634" s="358">
        <v>280.63</v>
      </c>
      <c r="F634" s="333" t="s">
        <v>15176</v>
      </c>
    </row>
    <row r="635" spans="1:6" ht="14.25" customHeight="1" outlineLevel="1">
      <c r="A635" s="355" t="s">
        <v>33202</v>
      </c>
      <c r="B635" s="356" t="s">
        <v>15809</v>
      </c>
      <c r="C635" s="357" t="s">
        <v>53</v>
      </c>
      <c r="D635" s="358">
        <v>34.049999999999997</v>
      </c>
      <c r="E635" s="358">
        <v>30.62</v>
      </c>
      <c r="F635" s="333" t="s">
        <v>15176</v>
      </c>
    </row>
    <row r="636" spans="1:6" ht="14.25" customHeight="1" outlineLevel="1">
      <c r="A636" s="355" t="s">
        <v>33203</v>
      </c>
      <c r="B636" s="356" t="s">
        <v>15810</v>
      </c>
      <c r="C636" s="357" t="s">
        <v>53</v>
      </c>
      <c r="D636" s="358">
        <v>224.53</v>
      </c>
      <c r="E636" s="358">
        <v>220.69</v>
      </c>
      <c r="F636" s="333" t="s">
        <v>15176</v>
      </c>
    </row>
    <row r="637" spans="1:6" ht="14.25" customHeight="1">
      <c r="A637" s="355" t="s">
        <v>33204</v>
      </c>
      <c r="B637" s="356" t="s">
        <v>15811</v>
      </c>
      <c r="C637" s="357" t="s">
        <v>53</v>
      </c>
      <c r="D637" s="358">
        <v>292.27999999999997</v>
      </c>
      <c r="E637" s="358">
        <v>287.02999999999997</v>
      </c>
      <c r="F637" s="333" t="s">
        <v>15176</v>
      </c>
    </row>
    <row r="638" spans="1:6" ht="14.25" customHeight="1" outlineLevel="1">
      <c r="A638" s="355" t="s">
        <v>33205</v>
      </c>
      <c r="B638" s="356" t="s">
        <v>15812</v>
      </c>
      <c r="C638" s="357" t="s">
        <v>53</v>
      </c>
      <c r="D638" s="358">
        <v>124</v>
      </c>
      <c r="E638" s="358">
        <v>116.8</v>
      </c>
      <c r="F638" s="333" t="s">
        <v>15176</v>
      </c>
    </row>
    <row r="639" spans="1:6" ht="14.25" customHeight="1" outlineLevel="1">
      <c r="A639" s="355" t="s">
        <v>33206</v>
      </c>
      <c r="B639" s="356" t="s">
        <v>15813</v>
      </c>
      <c r="C639" s="357" t="s">
        <v>53</v>
      </c>
      <c r="D639" s="358">
        <v>439.1</v>
      </c>
      <c r="E639" s="358">
        <v>431.9</v>
      </c>
      <c r="F639" s="333" t="s">
        <v>15176</v>
      </c>
    </row>
    <row r="640" spans="1:6" ht="14.25" customHeight="1" outlineLevel="1">
      <c r="A640" s="359" t="s">
        <v>17719</v>
      </c>
      <c r="B640" s="360" t="s">
        <v>15814</v>
      </c>
      <c r="C640" s="362"/>
      <c r="D640" s="353"/>
      <c r="E640" s="353"/>
      <c r="F640" s="333" t="s">
        <v>15176</v>
      </c>
    </row>
    <row r="641" spans="1:6" ht="14.25" customHeight="1">
      <c r="A641" s="355" t="s">
        <v>33207</v>
      </c>
      <c r="B641" s="356" t="s">
        <v>15815</v>
      </c>
      <c r="C641" s="357" t="s">
        <v>53</v>
      </c>
      <c r="D641" s="358">
        <v>28.59</v>
      </c>
      <c r="E641" s="358">
        <v>25.52</v>
      </c>
      <c r="F641" s="333" t="s">
        <v>15176</v>
      </c>
    </row>
    <row r="642" spans="1:6" ht="14.25" customHeight="1" outlineLevel="1">
      <c r="A642" s="355" t="s">
        <v>33208</v>
      </c>
      <c r="B642" s="356" t="s">
        <v>15816</v>
      </c>
      <c r="C642" s="357" t="s">
        <v>53</v>
      </c>
      <c r="D642" s="358">
        <v>29.11</v>
      </c>
      <c r="E642" s="358">
        <v>29.11</v>
      </c>
      <c r="F642" s="333" t="s">
        <v>15176</v>
      </c>
    </row>
    <row r="643" spans="1:6" ht="14.25" customHeight="1" outlineLevel="1">
      <c r="A643" s="355" t="s">
        <v>33209</v>
      </c>
      <c r="B643" s="356" t="s">
        <v>15817</v>
      </c>
      <c r="C643" s="357" t="s">
        <v>53</v>
      </c>
      <c r="D643" s="358">
        <v>31.9</v>
      </c>
      <c r="E643" s="358">
        <v>28.48</v>
      </c>
      <c r="F643" s="333" t="s">
        <v>15176</v>
      </c>
    </row>
    <row r="644" spans="1:6" ht="14.25" customHeight="1" outlineLevel="1">
      <c r="A644" s="355" t="s">
        <v>33210</v>
      </c>
      <c r="B644" s="356" t="s">
        <v>15818</v>
      </c>
      <c r="C644" s="357" t="s">
        <v>53</v>
      </c>
      <c r="D644" s="358">
        <v>28.98</v>
      </c>
      <c r="E644" s="358">
        <v>25.87</v>
      </c>
      <c r="F644" s="333" t="s">
        <v>15176</v>
      </c>
    </row>
    <row r="645" spans="1:6" ht="14.25" customHeight="1">
      <c r="A645" s="355" t="s">
        <v>33211</v>
      </c>
      <c r="B645" s="356" t="s">
        <v>15819</v>
      </c>
      <c r="C645" s="357" t="s">
        <v>53</v>
      </c>
      <c r="D645" s="358">
        <v>29.52</v>
      </c>
      <c r="E645" s="358">
        <v>26.35</v>
      </c>
      <c r="F645" s="333" t="s">
        <v>15176</v>
      </c>
    </row>
    <row r="646" spans="1:6" ht="14.25" customHeight="1" outlineLevel="1">
      <c r="A646" s="355" t="s">
        <v>33212</v>
      </c>
      <c r="B646" s="356" t="s">
        <v>15820</v>
      </c>
      <c r="C646" s="357" t="s">
        <v>53</v>
      </c>
      <c r="D646" s="358">
        <v>28.05</v>
      </c>
      <c r="E646" s="358">
        <v>25.04</v>
      </c>
      <c r="F646" s="333" t="s">
        <v>15176</v>
      </c>
    </row>
    <row r="647" spans="1:6" ht="14.25" customHeight="1" outlineLevel="1">
      <c r="A647" s="355" t="s">
        <v>33213</v>
      </c>
      <c r="B647" s="356" t="s">
        <v>15821</v>
      </c>
      <c r="C647" s="357" t="s">
        <v>53</v>
      </c>
      <c r="D647" s="358">
        <v>35.83</v>
      </c>
      <c r="E647" s="358">
        <v>31.99</v>
      </c>
      <c r="F647" s="333" t="s">
        <v>15176</v>
      </c>
    </row>
    <row r="648" spans="1:6" ht="14.25" customHeight="1" outlineLevel="1">
      <c r="A648" s="355" t="s">
        <v>33214</v>
      </c>
      <c r="B648" s="356" t="s">
        <v>15822</v>
      </c>
      <c r="C648" s="357" t="s">
        <v>53</v>
      </c>
      <c r="D648" s="358">
        <v>40.68</v>
      </c>
      <c r="E648" s="358">
        <v>36.32</v>
      </c>
      <c r="F648" s="333" t="s">
        <v>15176</v>
      </c>
    </row>
    <row r="649" spans="1:6" ht="14.25" customHeight="1">
      <c r="A649" s="355" t="s">
        <v>33215</v>
      </c>
      <c r="B649" s="356" t="s">
        <v>15823</v>
      </c>
      <c r="C649" s="357" t="s">
        <v>53</v>
      </c>
      <c r="D649" s="358">
        <v>28.36</v>
      </c>
      <c r="E649" s="358">
        <v>25.32</v>
      </c>
      <c r="F649" s="333" t="s">
        <v>15176</v>
      </c>
    </row>
    <row r="650" spans="1:6" ht="14.25" customHeight="1" outlineLevel="1">
      <c r="A650" s="355" t="s">
        <v>33216</v>
      </c>
      <c r="B650" s="356" t="s">
        <v>15824</v>
      </c>
      <c r="C650" s="357" t="s">
        <v>53</v>
      </c>
      <c r="D650" s="358">
        <v>23.05</v>
      </c>
      <c r="E650" s="358">
        <v>20.57</v>
      </c>
      <c r="F650" s="333" t="s">
        <v>15176</v>
      </c>
    </row>
    <row r="651" spans="1:6" ht="14.25" customHeight="1">
      <c r="A651" s="355" t="s">
        <v>33217</v>
      </c>
      <c r="B651" s="356" t="s">
        <v>15825</v>
      </c>
      <c r="C651" s="357" t="s">
        <v>53</v>
      </c>
      <c r="D651" s="358">
        <v>59.01</v>
      </c>
      <c r="E651" s="358">
        <v>52.68</v>
      </c>
      <c r="F651" s="333" t="s">
        <v>15176</v>
      </c>
    </row>
    <row r="652" spans="1:6" ht="14.25" customHeight="1" outlineLevel="1">
      <c r="A652" s="355" t="s">
        <v>33218</v>
      </c>
      <c r="B652" s="356" t="s">
        <v>15826</v>
      </c>
      <c r="C652" s="357" t="s">
        <v>53</v>
      </c>
      <c r="D652" s="358">
        <v>164.92</v>
      </c>
      <c r="E652" s="358">
        <v>147.24</v>
      </c>
      <c r="F652" s="333" t="s">
        <v>15176</v>
      </c>
    </row>
    <row r="653" spans="1:6" ht="14.25" customHeight="1">
      <c r="A653" s="359" t="s">
        <v>17733</v>
      </c>
      <c r="B653" s="360" t="s">
        <v>15827</v>
      </c>
      <c r="C653" s="361"/>
      <c r="D653" s="353"/>
      <c r="E653" s="353"/>
      <c r="F653" s="333" t="s">
        <v>15176</v>
      </c>
    </row>
    <row r="654" spans="1:6" ht="14.25" customHeight="1" outlineLevel="1">
      <c r="A654" s="355" t="s">
        <v>17735</v>
      </c>
      <c r="B654" s="356" t="s">
        <v>15828</v>
      </c>
      <c r="C654" s="357" t="s">
        <v>15207</v>
      </c>
      <c r="D654" s="358" t="s">
        <v>15207</v>
      </c>
      <c r="E654" s="358" t="s">
        <v>15207</v>
      </c>
      <c r="F654" s="333" t="s">
        <v>15176</v>
      </c>
    </row>
    <row r="655" spans="1:6" ht="14.25" customHeight="1" outlineLevel="1">
      <c r="A655" s="355" t="s">
        <v>17737</v>
      </c>
      <c r="B655" s="356" t="s">
        <v>15829</v>
      </c>
      <c r="C655" s="357" t="s">
        <v>6</v>
      </c>
      <c r="D655" s="358">
        <v>196.41</v>
      </c>
      <c r="E655" s="358">
        <v>196.41</v>
      </c>
      <c r="F655" s="333" t="s">
        <v>15176</v>
      </c>
    </row>
    <row r="656" spans="1:6" ht="14.25" customHeight="1">
      <c r="A656" s="355" t="s">
        <v>17739</v>
      </c>
      <c r="B656" s="356" t="s">
        <v>15830</v>
      </c>
      <c r="C656" s="357" t="s">
        <v>6</v>
      </c>
      <c r="D656" s="358">
        <v>485.4</v>
      </c>
      <c r="E656" s="358">
        <v>485.4</v>
      </c>
      <c r="F656" s="333" t="s">
        <v>15176</v>
      </c>
    </row>
    <row r="657" spans="1:6" ht="14.25" customHeight="1" outlineLevel="1">
      <c r="A657" s="355" t="s">
        <v>33219</v>
      </c>
      <c r="B657" s="356" t="s">
        <v>15831</v>
      </c>
      <c r="C657" s="357" t="s">
        <v>6</v>
      </c>
      <c r="D657" s="358">
        <v>196.01</v>
      </c>
      <c r="E657" s="358">
        <v>196.01</v>
      </c>
      <c r="F657" s="333" t="s">
        <v>15176</v>
      </c>
    </row>
    <row r="658" spans="1:6" ht="14.25" customHeight="1" outlineLevel="1">
      <c r="A658" s="355" t="s">
        <v>33220</v>
      </c>
      <c r="B658" s="356" t="s">
        <v>15832</v>
      </c>
      <c r="C658" s="357" t="s">
        <v>6</v>
      </c>
      <c r="D658" s="358">
        <v>589.53</v>
      </c>
      <c r="E658" s="358">
        <v>589.53</v>
      </c>
      <c r="F658" s="333" t="s">
        <v>15176</v>
      </c>
    </row>
    <row r="659" spans="1:6" ht="14.25" customHeight="1">
      <c r="A659" s="355" t="s">
        <v>33221</v>
      </c>
      <c r="B659" s="356" t="s">
        <v>15833</v>
      </c>
      <c r="C659" s="357" t="s">
        <v>6</v>
      </c>
      <c r="D659" s="358">
        <v>208.61</v>
      </c>
      <c r="E659" s="358">
        <v>208.61</v>
      </c>
      <c r="F659" s="333" t="s">
        <v>15176</v>
      </c>
    </row>
    <row r="660" spans="1:6" ht="14.25" customHeight="1" outlineLevel="1">
      <c r="A660" s="355" t="s">
        <v>33222</v>
      </c>
      <c r="B660" s="356" t="s">
        <v>15834</v>
      </c>
      <c r="C660" s="357" t="s">
        <v>6</v>
      </c>
      <c r="D660" s="358">
        <v>624.59</v>
      </c>
      <c r="E660" s="358">
        <v>624.59</v>
      </c>
      <c r="F660" s="333" t="s">
        <v>15176</v>
      </c>
    </row>
    <row r="661" spans="1:6" ht="14.25" customHeight="1" outlineLevel="1">
      <c r="A661" s="355" t="s">
        <v>33223</v>
      </c>
      <c r="B661" s="356" t="s">
        <v>15835</v>
      </c>
      <c r="C661" s="357" t="s">
        <v>6</v>
      </c>
      <c r="D661" s="358">
        <v>216.76</v>
      </c>
      <c r="E661" s="358">
        <v>216.76</v>
      </c>
      <c r="F661" s="333" t="s">
        <v>15176</v>
      </c>
    </row>
    <row r="662" spans="1:6" ht="14.25" customHeight="1" outlineLevel="1">
      <c r="A662" s="355" t="s">
        <v>33224</v>
      </c>
      <c r="B662" s="356" t="s">
        <v>15836</v>
      </c>
      <c r="C662" s="357" t="s">
        <v>6</v>
      </c>
      <c r="D662" s="358">
        <v>654.70000000000005</v>
      </c>
      <c r="E662" s="358">
        <v>654.70000000000005</v>
      </c>
      <c r="F662" s="333" t="s">
        <v>15176</v>
      </c>
    </row>
    <row r="663" spans="1:6" ht="14.25" customHeight="1" outlineLevel="1">
      <c r="A663" s="355" t="s">
        <v>33225</v>
      </c>
      <c r="B663" s="356" t="s">
        <v>15837</v>
      </c>
      <c r="C663" s="357" t="s">
        <v>6</v>
      </c>
      <c r="D663" s="358">
        <v>233.47</v>
      </c>
      <c r="E663" s="358">
        <v>233.47</v>
      </c>
      <c r="F663" s="333" t="s">
        <v>15176</v>
      </c>
    </row>
    <row r="664" spans="1:6" ht="14.25" customHeight="1" outlineLevel="1">
      <c r="A664" s="355" t="s">
        <v>17741</v>
      </c>
      <c r="B664" s="356" t="s">
        <v>15838</v>
      </c>
      <c r="C664" s="357" t="s">
        <v>6</v>
      </c>
      <c r="D664" s="358">
        <v>763.63</v>
      </c>
      <c r="E664" s="358">
        <v>763.63</v>
      </c>
      <c r="F664" s="333" t="s">
        <v>15176</v>
      </c>
    </row>
    <row r="665" spans="1:6" ht="14.25" customHeight="1">
      <c r="A665" s="355" t="s">
        <v>17742</v>
      </c>
      <c r="B665" s="356" t="s">
        <v>15839</v>
      </c>
      <c r="C665" s="357" t="s">
        <v>6</v>
      </c>
      <c r="D665" s="358">
        <v>257.12</v>
      </c>
      <c r="E665" s="358">
        <v>257.12</v>
      </c>
      <c r="F665" s="333" t="s">
        <v>15176</v>
      </c>
    </row>
    <row r="666" spans="1:6" ht="14.25" customHeight="1" outlineLevel="1">
      <c r="A666" s="355" t="s">
        <v>33226</v>
      </c>
      <c r="B666" s="356" t="s">
        <v>15840</v>
      </c>
      <c r="C666" s="357" t="s">
        <v>6</v>
      </c>
      <c r="D666" s="358">
        <v>842.33</v>
      </c>
      <c r="E666" s="358">
        <v>842.33</v>
      </c>
      <c r="F666" s="333" t="s">
        <v>15176</v>
      </c>
    </row>
    <row r="667" spans="1:6" ht="14.25" customHeight="1" outlineLevel="1">
      <c r="A667" s="355" t="s">
        <v>33227</v>
      </c>
      <c r="B667" s="356" t="s">
        <v>15841</v>
      </c>
      <c r="C667" s="357" t="s">
        <v>6</v>
      </c>
      <c r="D667" s="358">
        <v>292.11</v>
      </c>
      <c r="E667" s="358">
        <v>292.11</v>
      </c>
      <c r="F667" s="333" t="s">
        <v>15176</v>
      </c>
    </row>
    <row r="668" spans="1:6" ht="14.25" customHeight="1" outlineLevel="1">
      <c r="A668" s="355" t="s">
        <v>17743</v>
      </c>
      <c r="B668" s="356" t="s">
        <v>15842</v>
      </c>
      <c r="C668" s="357" t="s">
        <v>6</v>
      </c>
      <c r="D668" s="358">
        <v>985.46</v>
      </c>
      <c r="E668" s="358">
        <v>985.46</v>
      </c>
      <c r="F668" s="333" t="s">
        <v>15176</v>
      </c>
    </row>
    <row r="669" spans="1:6" ht="14.25" customHeight="1" outlineLevel="1">
      <c r="A669" s="355" t="s">
        <v>17744</v>
      </c>
      <c r="B669" s="356" t="s">
        <v>15843</v>
      </c>
      <c r="C669" s="357" t="s">
        <v>6</v>
      </c>
      <c r="D669" s="358">
        <v>368.42</v>
      </c>
      <c r="E669" s="358">
        <v>368.42</v>
      </c>
      <c r="F669" s="333" t="s">
        <v>15176</v>
      </c>
    </row>
    <row r="670" spans="1:6" ht="14.25" customHeight="1" outlineLevel="1">
      <c r="A670" s="355" t="s">
        <v>33228</v>
      </c>
      <c r="B670" s="356" t="s">
        <v>15844</v>
      </c>
      <c r="C670" s="357" t="s">
        <v>6</v>
      </c>
      <c r="D670" s="358">
        <v>1255.97</v>
      </c>
      <c r="E670" s="358">
        <v>1255.97</v>
      </c>
      <c r="F670" s="333" t="s">
        <v>15176</v>
      </c>
    </row>
    <row r="671" spans="1:6" ht="14.25" customHeight="1" outlineLevel="1">
      <c r="A671" s="355" t="s">
        <v>17750</v>
      </c>
      <c r="B671" s="356" t="s">
        <v>15845</v>
      </c>
      <c r="C671" s="357" t="s">
        <v>15207</v>
      </c>
      <c r="D671" s="358" t="s">
        <v>15207</v>
      </c>
      <c r="E671" s="358" t="s">
        <v>15207</v>
      </c>
      <c r="F671" s="333" t="s">
        <v>15176</v>
      </c>
    </row>
    <row r="672" spans="1:6" ht="14.25" customHeight="1">
      <c r="A672" s="355" t="s">
        <v>17752</v>
      </c>
      <c r="B672" s="356" t="s">
        <v>15846</v>
      </c>
      <c r="C672" s="357" t="s">
        <v>59</v>
      </c>
      <c r="D672" s="358">
        <v>0.61</v>
      </c>
      <c r="E672" s="358">
        <v>0.61</v>
      </c>
      <c r="F672" s="333" t="s">
        <v>15176</v>
      </c>
    </row>
    <row r="673" spans="1:6" ht="14.25" customHeight="1" outlineLevel="1">
      <c r="A673" s="355" t="s">
        <v>17754</v>
      </c>
      <c r="B673" s="356" t="s">
        <v>15847</v>
      </c>
      <c r="C673" s="357" t="s">
        <v>5</v>
      </c>
      <c r="D673" s="358">
        <v>153.94999999999999</v>
      </c>
      <c r="E673" s="358">
        <v>153.94999999999999</v>
      </c>
      <c r="F673" s="333" t="s">
        <v>15176</v>
      </c>
    </row>
    <row r="674" spans="1:6" ht="14.25" customHeight="1" outlineLevel="1">
      <c r="A674" s="355" t="s">
        <v>17756</v>
      </c>
      <c r="B674" s="356" t="s">
        <v>15848</v>
      </c>
      <c r="C674" s="357" t="s">
        <v>59</v>
      </c>
      <c r="D674" s="358">
        <v>7.28</v>
      </c>
      <c r="E674" s="358">
        <v>7.28</v>
      </c>
      <c r="F674" s="333" t="s">
        <v>15176</v>
      </c>
    </row>
    <row r="675" spans="1:6" ht="14.25" customHeight="1" outlineLevel="1">
      <c r="A675" s="355" t="s">
        <v>17758</v>
      </c>
      <c r="B675" s="356" t="s">
        <v>15849</v>
      </c>
      <c r="C675" s="357" t="s">
        <v>59</v>
      </c>
      <c r="D675" s="358">
        <v>7.45</v>
      </c>
      <c r="E675" s="358">
        <v>7.45</v>
      </c>
      <c r="F675" s="333" t="s">
        <v>15176</v>
      </c>
    </row>
    <row r="676" spans="1:6" ht="14.25" customHeight="1" outlineLevel="1">
      <c r="A676" s="355" t="s">
        <v>17759</v>
      </c>
      <c r="B676" s="356" t="s">
        <v>15850</v>
      </c>
      <c r="C676" s="357" t="s">
        <v>5</v>
      </c>
      <c r="D676" s="358">
        <v>36.11</v>
      </c>
      <c r="E676" s="358">
        <v>36.11</v>
      </c>
      <c r="F676" s="333" t="s">
        <v>15176</v>
      </c>
    </row>
    <row r="677" spans="1:6" ht="14.25" customHeight="1" outlineLevel="1">
      <c r="A677" s="355" t="s">
        <v>17760</v>
      </c>
      <c r="B677" s="356" t="s">
        <v>15851</v>
      </c>
      <c r="C677" s="357" t="s">
        <v>59</v>
      </c>
      <c r="D677" s="358">
        <v>15.11</v>
      </c>
      <c r="E677" s="358">
        <v>15.11</v>
      </c>
      <c r="F677" s="333" t="s">
        <v>15176</v>
      </c>
    </row>
    <row r="678" spans="1:6" ht="14.25" customHeight="1">
      <c r="A678" s="359" t="s">
        <v>17821</v>
      </c>
      <c r="B678" s="360" t="s">
        <v>15852</v>
      </c>
      <c r="C678" s="361"/>
      <c r="D678" s="353"/>
      <c r="E678" s="353"/>
      <c r="F678" s="333" t="s">
        <v>15176</v>
      </c>
    </row>
    <row r="679" spans="1:6" ht="14.25" customHeight="1" outlineLevel="1">
      <c r="A679" s="355" t="s">
        <v>17823</v>
      </c>
      <c r="B679" s="356" t="s">
        <v>15853</v>
      </c>
      <c r="C679" s="357" t="s">
        <v>15207</v>
      </c>
      <c r="D679" s="358" t="s">
        <v>15207</v>
      </c>
      <c r="E679" s="358" t="s">
        <v>15207</v>
      </c>
      <c r="F679" s="333" t="s">
        <v>15176</v>
      </c>
    </row>
    <row r="680" spans="1:6" ht="14.25" customHeight="1" outlineLevel="1">
      <c r="A680" s="355" t="s">
        <v>33229</v>
      </c>
      <c r="B680" s="356" t="s">
        <v>15402</v>
      </c>
      <c r="C680" s="357" t="s">
        <v>5</v>
      </c>
      <c r="D680" s="358">
        <v>58.66</v>
      </c>
      <c r="E680" s="358">
        <v>53.54</v>
      </c>
      <c r="F680" s="333" t="s">
        <v>15176</v>
      </c>
    </row>
    <row r="681" spans="1:6" ht="14.25" customHeight="1" outlineLevel="1">
      <c r="A681" s="355" t="s">
        <v>33230</v>
      </c>
      <c r="B681" s="356" t="s">
        <v>15854</v>
      </c>
      <c r="C681" s="357" t="s">
        <v>5</v>
      </c>
      <c r="D681" s="358">
        <v>80.900000000000006</v>
      </c>
      <c r="E681" s="358">
        <v>77.88</v>
      </c>
      <c r="F681" s="333" t="s">
        <v>15176</v>
      </c>
    </row>
    <row r="682" spans="1:6" ht="14.25" customHeight="1" outlineLevel="1">
      <c r="A682" s="355" t="s">
        <v>17825</v>
      </c>
      <c r="B682" s="356" t="s">
        <v>15855</v>
      </c>
      <c r="C682" s="357" t="s">
        <v>5</v>
      </c>
      <c r="D682" s="358">
        <v>36.96</v>
      </c>
      <c r="E682" s="358">
        <v>35.86</v>
      </c>
      <c r="F682" s="333" t="s">
        <v>15176</v>
      </c>
    </row>
    <row r="683" spans="1:6" ht="14.25" customHeight="1" outlineLevel="1">
      <c r="A683" s="355" t="s">
        <v>17827</v>
      </c>
      <c r="B683" s="356" t="s">
        <v>15856</v>
      </c>
      <c r="C683" s="357" t="s">
        <v>5</v>
      </c>
      <c r="D683" s="358">
        <v>29.41</v>
      </c>
      <c r="E683" s="358">
        <v>28.81</v>
      </c>
      <c r="F683" s="333" t="s">
        <v>15176</v>
      </c>
    </row>
    <row r="684" spans="1:6" ht="14.25" customHeight="1" outlineLevel="1">
      <c r="A684" s="355" t="s">
        <v>17829</v>
      </c>
      <c r="B684" s="356" t="s">
        <v>15857</v>
      </c>
      <c r="C684" s="357" t="s">
        <v>5</v>
      </c>
      <c r="D684" s="358">
        <v>29.41</v>
      </c>
      <c r="E684" s="358">
        <v>28.81</v>
      </c>
      <c r="F684" s="333" t="s">
        <v>15176</v>
      </c>
    </row>
    <row r="685" spans="1:6" ht="14.25" customHeight="1" outlineLevel="1">
      <c r="A685" s="355" t="s">
        <v>33231</v>
      </c>
      <c r="B685" s="356" t="s">
        <v>15858</v>
      </c>
      <c r="C685" s="357" t="s">
        <v>5</v>
      </c>
      <c r="D685" s="358">
        <v>29.41</v>
      </c>
      <c r="E685" s="358">
        <v>28.81</v>
      </c>
      <c r="F685" s="333" t="s">
        <v>15176</v>
      </c>
    </row>
    <row r="686" spans="1:6" ht="14.25" customHeight="1" outlineLevel="1">
      <c r="A686" s="355" t="s">
        <v>33232</v>
      </c>
      <c r="B686" s="356" t="s">
        <v>15859</v>
      </c>
      <c r="C686" s="357" t="s">
        <v>5</v>
      </c>
      <c r="D686" s="358">
        <v>29.41</v>
      </c>
      <c r="E686" s="358">
        <v>28.81</v>
      </c>
      <c r="F686" s="333" t="s">
        <v>15176</v>
      </c>
    </row>
    <row r="687" spans="1:6" ht="14.25" customHeight="1" outlineLevel="1">
      <c r="A687" s="355" t="s">
        <v>33233</v>
      </c>
      <c r="B687" s="356" t="s">
        <v>15860</v>
      </c>
      <c r="C687" s="357" t="s">
        <v>5</v>
      </c>
      <c r="D687" s="358">
        <v>29.41</v>
      </c>
      <c r="E687" s="358">
        <v>28.81</v>
      </c>
      <c r="F687" s="333" t="s">
        <v>15176</v>
      </c>
    </row>
    <row r="688" spans="1:6" ht="14.25" customHeight="1">
      <c r="A688" s="355" t="s">
        <v>33234</v>
      </c>
      <c r="B688" s="356" t="s">
        <v>15861</v>
      </c>
      <c r="C688" s="357" t="s">
        <v>5</v>
      </c>
      <c r="D688" s="358">
        <v>29.41</v>
      </c>
      <c r="E688" s="358">
        <v>28.81</v>
      </c>
      <c r="F688" s="333" t="s">
        <v>15176</v>
      </c>
    </row>
    <row r="689" spans="1:6" ht="14.25" customHeight="1" outlineLevel="1">
      <c r="A689" s="355" t="s">
        <v>33235</v>
      </c>
      <c r="B689" s="356" t="s">
        <v>15862</v>
      </c>
      <c r="C689" s="357" t="s">
        <v>5</v>
      </c>
      <c r="D689" s="358">
        <v>24.98</v>
      </c>
      <c r="E689" s="358">
        <v>22.46</v>
      </c>
      <c r="F689" s="333" t="s">
        <v>15176</v>
      </c>
    </row>
    <row r="690" spans="1:6" ht="14.25" customHeight="1" outlineLevel="1">
      <c r="A690" s="355" t="s">
        <v>17831</v>
      </c>
      <c r="B690" s="356" t="s">
        <v>15863</v>
      </c>
      <c r="C690" s="357" t="s">
        <v>5</v>
      </c>
      <c r="D690" s="358">
        <v>46.1</v>
      </c>
      <c r="E690" s="358">
        <v>41.15</v>
      </c>
      <c r="F690" s="333" t="s">
        <v>15176</v>
      </c>
    </row>
    <row r="691" spans="1:6" ht="14.25" customHeight="1">
      <c r="A691" s="355" t="s">
        <v>33236</v>
      </c>
      <c r="B691" s="356" t="s">
        <v>15864</v>
      </c>
      <c r="C691" s="357" t="s">
        <v>15207</v>
      </c>
      <c r="D691" s="358" t="s">
        <v>15207</v>
      </c>
      <c r="E691" s="358" t="s">
        <v>15207</v>
      </c>
      <c r="F691" s="333" t="s">
        <v>15176</v>
      </c>
    </row>
    <row r="692" spans="1:6" ht="14.25" customHeight="1" outlineLevel="1">
      <c r="A692" s="355" t="s">
        <v>33237</v>
      </c>
      <c r="B692" s="356" t="s">
        <v>15865</v>
      </c>
      <c r="C692" s="357" t="s">
        <v>5</v>
      </c>
      <c r="D692" s="358">
        <v>141.66</v>
      </c>
      <c r="E692" s="358">
        <v>136.54</v>
      </c>
      <c r="F692" s="333" t="s">
        <v>15176</v>
      </c>
    </row>
    <row r="693" spans="1:6" ht="14.25" customHeight="1" outlineLevel="1">
      <c r="A693" s="355" t="s">
        <v>33238</v>
      </c>
      <c r="B693" s="356" t="s">
        <v>15866</v>
      </c>
      <c r="C693" s="357" t="s">
        <v>5</v>
      </c>
      <c r="D693" s="358">
        <v>107.46</v>
      </c>
      <c r="E693" s="358">
        <v>104.44</v>
      </c>
      <c r="F693" s="333" t="s">
        <v>15176</v>
      </c>
    </row>
    <row r="694" spans="1:6" ht="14.25" customHeight="1" outlineLevel="1">
      <c r="A694" s="355" t="s">
        <v>33239</v>
      </c>
      <c r="B694" s="356" t="s">
        <v>15867</v>
      </c>
      <c r="C694" s="357" t="s">
        <v>5</v>
      </c>
      <c r="D694" s="358">
        <v>116.64</v>
      </c>
      <c r="E694" s="358">
        <v>115.54</v>
      </c>
      <c r="F694" s="333" t="s">
        <v>15176</v>
      </c>
    </row>
    <row r="695" spans="1:6" ht="14.25" customHeight="1">
      <c r="A695" s="355" t="s">
        <v>33240</v>
      </c>
      <c r="B695" s="356" t="s">
        <v>15868</v>
      </c>
      <c r="C695" s="357" t="s">
        <v>5</v>
      </c>
      <c r="D695" s="358">
        <v>37.369999999999997</v>
      </c>
      <c r="E695" s="358">
        <v>36.78</v>
      </c>
      <c r="F695" s="333" t="s">
        <v>15176</v>
      </c>
    </row>
    <row r="696" spans="1:6" ht="14.25" customHeight="1" outlineLevel="1">
      <c r="A696" s="355" t="s">
        <v>33241</v>
      </c>
      <c r="B696" s="356" t="s">
        <v>15869</v>
      </c>
      <c r="C696" s="357" t="s">
        <v>5</v>
      </c>
      <c r="D696" s="358">
        <v>45.34</v>
      </c>
      <c r="E696" s="358">
        <v>44.74</v>
      </c>
      <c r="F696" s="333" t="s">
        <v>15176</v>
      </c>
    </row>
    <row r="697" spans="1:6" ht="14.25" customHeight="1" outlineLevel="1">
      <c r="A697" s="355" t="s">
        <v>33242</v>
      </c>
      <c r="B697" s="356" t="s">
        <v>15870</v>
      </c>
      <c r="C697" s="357" t="s">
        <v>5</v>
      </c>
      <c r="D697" s="358">
        <v>53.31</v>
      </c>
      <c r="E697" s="358">
        <v>52.71</v>
      </c>
      <c r="F697" s="333" t="s">
        <v>15176</v>
      </c>
    </row>
    <row r="698" spans="1:6" ht="14.25" customHeight="1" outlineLevel="1">
      <c r="A698" s="355" t="s">
        <v>33243</v>
      </c>
      <c r="B698" s="356" t="s">
        <v>15871</v>
      </c>
      <c r="C698" s="357" t="s">
        <v>5</v>
      </c>
      <c r="D698" s="358">
        <v>61.28</v>
      </c>
      <c r="E698" s="358">
        <v>60.68</v>
      </c>
      <c r="F698" s="333" t="s">
        <v>15176</v>
      </c>
    </row>
    <row r="699" spans="1:6" ht="14.25" customHeight="1">
      <c r="A699" s="355" t="s">
        <v>33244</v>
      </c>
      <c r="B699" s="356" t="s">
        <v>15872</v>
      </c>
      <c r="C699" s="357" t="s">
        <v>5</v>
      </c>
      <c r="D699" s="358">
        <v>69.25</v>
      </c>
      <c r="E699" s="358">
        <v>68.650000000000006</v>
      </c>
      <c r="F699" s="333" t="s">
        <v>15176</v>
      </c>
    </row>
    <row r="700" spans="1:6" ht="14.25" customHeight="1" outlineLevel="1">
      <c r="A700" s="355" t="s">
        <v>33245</v>
      </c>
      <c r="B700" s="356" t="s">
        <v>15873</v>
      </c>
      <c r="C700" s="357" t="s">
        <v>5</v>
      </c>
      <c r="D700" s="358">
        <v>77.209999999999994</v>
      </c>
      <c r="E700" s="358">
        <v>76.62</v>
      </c>
      <c r="F700" s="333" t="s">
        <v>15176</v>
      </c>
    </row>
    <row r="701" spans="1:6" ht="14.25" customHeight="1" outlineLevel="1">
      <c r="A701" s="355" t="s">
        <v>33246</v>
      </c>
      <c r="B701" s="356" t="s">
        <v>15874</v>
      </c>
      <c r="C701" s="357" t="s">
        <v>5</v>
      </c>
      <c r="D701" s="358">
        <v>104.66</v>
      </c>
      <c r="E701" s="358">
        <v>102.14</v>
      </c>
      <c r="F701" s="333" t="s">
        <v>15176</v>
      </c>
    </row>
    <row r="702" spans="1:6" ht="14.25" customHeight="1" outlineLevel="1">
      <c r="A702" s="355" t="s">
        <v>33247</v>
      </c>
      <c r="B702" s="356" t="s">
        <v>15875</v>
      </c>
      <c r="C702" s="357" t="s">
        <v>5</v>
      </c>
      <c r="D702" s="358">
        <v>125.78</v>
      </c>
      <c r="E702" s="358">
        <v>120.83</v>
      </c>
      <c r="F702" s="333" t="s">
        <v>15176</v>
      </c>
    </row>
    <row r="703" spans="1:6" ht="14.25" customHeight="1" outlineLevel="1">
      <c r="A703" s="359" t="s">
        <v>17841</v>
      </c>
      <c r="B703" s="360" t="s">
        <v>15876</v>
      </c>
      <c r="C703" s="361"/>
      <c r="D703" s="353"/>
      <c r="E703" s="353"/>
      <c r="F703" s="333" t="s">
        <v>15176</v>
      </c>
    </row>
    <row r="704" spans="1:6" ht="14.25" customHeight="1" outlineLevel="1">
      <c r="A704" s="355" t="s">
        <v>17843</v>
      </c>
      <c r="B704" s="356" t="s">
        <v>15877</v>
      </c>
      <c r="C704" s="357" t="s">
        <v>5</v>
      </c>
      <c r="D704" s="358">
        <v>344.1</v>
      </c>
      <c r="E704" s="358">
        <v>308.49</v>
      </c>
      <c r="F704" s="333" t="s">
        <v>15176</v>
      </c>
    </row>
    <row r="705" spans="1:6" ht="14.25" customHeight="1" outlineLevel="1">
      <c r="A705" s="355" t="s">
        <v>17858</v>
      </c>
      <c r="B705" s="356" t="s">
        <v>15878</v>
      </c>
      <c r="C705" s="357" t="s">
        <v>5</v>
      </c>
      <c r="D705" s="358">
        <v>151.72</v>
      </c>
      <c r="E705" s="358">
        <v>135.84</v>
      </c>
      <c r="F705" s="333" t="s">
        <v>15176</v>
      </c>
    </row>
    <row r="706" spans="1:6" ht="14.25" customHeight="1">
      <c r="A706" s="355" t="s">
        <v>17866</v>
      </c>
      <c r="B706" s="356" t="s">
        <v>15879</v>
      </c>
      <c r="C706" s="357" t="s">
        <v>6</v>
      </c>
      <c r="D706" s="358">
        <v>100.65</v>
      </c>
      <c r="E706" s="358">
        <v>94.62</v>
      </c>
      <c r="F706" s="333" t="s">
        <v>15176</v>
      </c>
    </row>
    <row r="707" spans="1:6" ht="14.25" customHeight="1" outlineLevel="1">
      <c r="A707" s="355" t="s">
        <v>33248</v>
      </c>
      <c r="B707" s="356" t="s">
        <v>15880</v>
      </c>
      <c r="C707" s="357" t="s">
        <v>15207</v>
      </c>
      <c r="D707" s="358" t="s">
        <v>15207</v>
      </c>
      <c r="E707" s="358" t="s">
        <v>15207</v>
      </c>
      <c r="F707" s="333" t="s">
        <v>15176</v>
      </c>
    </row>
    <row r="708" spans="1:6" ht="14.25" customHeight="1" outlineLevel="1">
      <c r="A708" s="355" t="s">
        <v>33249</v>
      </c>
      <c r="B708" s="356" t="s">
        <v>15881</v>
      </c>
      <c r="C708" s="357" t="s">
        <v>6</v>
      </c>
      <c r="D708" s="358">
        <v>338.88</v>
      </c>
      <c r="E708" s="358">
        <v>304.14</v>
      </c>
      <c r="F708" s="333" t="s">
        <v>15176</v>
      </c>
    </row>
    <row r="709" spans="1:6" ht="14.25" customHeight="1" outlineLevel="1">
      <c r="A709" s="355" t="s">
        <v>33250</v>
      </c>
      <c r="B709" s="356" t="s">
        <v>15882</v>
      </c>
      <c r="C709" s="357" t="s">
        <v>6</v>
      </c>
      <c r="D709" s="358">
        <v>373.08</v>
      </c>
      <c r="E709" s="358">
        <v>334.84</v>
      </c>
      <c r="F709" s="333" t="s">
        <v>15176</v>
      </c>
    </row>
    <row r="710" spans="1:6" ht="14.25" customHeight="1" outlineLevel="1">
      <c r="A710" s="355" t="s">
        <v>33251</v>
      </c>
      <c r="B710" s="356" t="s">
        <v>15883</v>
      </c>
      <c r="C710" s="357" t="s">
        <v>6</v>
      </c>
      <c r="D710" s="358">
        <v>406.24</v>
      </c>
      <c r="E710" s="358">
        <v>364.59</v>
      </c>
      <c r="F710" s="333" t="s">
        <v>15176</v>
      </c>
    </row>
    <row r="711" spans="1:6" ht="14.25" customHeight="1" outlineLevel="1">
      <c r="A711" s="355" t="s">
        <v>33252</v>
      </c>
      <c r="B711" s="356" t="s">
        <v>15884</v>
      </c>
      <c r="C711" s="357" t="s">
        <v>6</v>
      </c>
      <c r="D711" s="358">
        <v>440.44</v>
      </c>
      <c r="E711" s="358">
        <v>395.29</v>
      </c>
      <c r="F711" s="333" t="s">
        <v>15176</v>
      </c>
    </row>
    <row r="712" spans="1:6" ht="14.25" customHeight="1" outlineLevel="1">
      <c r="A712" s="355" t="s">
        <v>33253</v>
      </c>
      <c r="B712" s="356" t="s">
        <v>15885</v>
      </c>
      <c r="C712" s="357" t="s">
        <v>6</v>
      </c>
      <c r="D712" s="358">
        <v>474.64</v>
      </c>
      <c r="E712" s="358">
        <v>425.99</v>
      </c>
      <c r="F712" s="333" t="s">
        <v>15176</v>
      </c>
    </row>
    <row r="713" spans="1:6" ht="14.25" customHeight="1">
      <c r="A713" s="355" t="s">
        <v>33254</v>
      </c>
      <c r="B713" s="356" t="s">
        <v>15886</v>
      </c>
      <c r="C713" s="357" t="s">
        <v>15207</v>
      </c>
      <c r="D713" s="358" t="s">
        <v>15207</v>
      </c>
      <c r="E713" s="358" t="s">
        <v>15207</v>
      </c>
      <c r="F713" s="333" t="s">
        <v>15176</v>
      </c>
    </row>
    <row r="714" spans="1:6" ht="14.25" customHeight="1" outlineLevel="1">
      <c r="A714" s="355" t="s">
        <v>33255</v>
      </c>
      <c r="B714" s="356" t="s">
        <v>15887</v>
      </c>
      <c r="C714" s="357" t="s">
        <v>6</v>
      </c>
      <c r="D714" s="358">
        <v>345.09</v>
      </c>
      <c r="E714" s="358">
        <v>309.82</v>
      </c>
      <c r="F714" s="333" t="s">
        <v>15176</v>
      </c>
    </row>
    <row r="715" spans="1:6" ht="14.25" customHeight="1" outlineLevel="1">
      <c r="A715" s="355" t="s">
        <v>33256</v>
      </c>
      <c r="B715" s="356" t="s">
        <v>15888</v>
      </c>
      <c r="C715" s="357" t="s">
        <v>6</v>
      </c>
      <c r="D715" s="358">
        <v>380.33</v>
      </c>
      <c r="E715" s="358">
        <v>341.46</v>
      </c>
      <c r="F715" s="333" t="s">
        <v>15176</v>
      </c>
    </row>
    <row r="716" spans="1:6" ht="14.25" customHeight="1" outlineLevel="1">
      <c r="A716" s="355" t="s">
        <v>33257</v>
      </c>
      <c r="B716" s="356" t="s">
        <v>15889</v>
      </c>
      <c r="C716" s="357" t="s">
        <v>6</v>
      </c>
      <c r="D716" s="358">
        <v>414.53</v>
      </c>
      <c r="E716" s="358">
        <v>372.16</v>
      </c>
      <c r="F716" s="333" t="s">
        <v>15176</v>
      </c>
    </row>
    <row r="717" spans="1:6" ht="14.25" customHeight="1" outlineLevel="1">
      <c r="A717" s="355" t="s">
        <v>33258</v>
      </c>
      <c r="B717" s="356" t="s">
        <v>15890</v>
      </c>
      <c r="C717" s="357" t="s">
        <v>6</v>
      </c>
      <c r="D717" s="358">
        <v>448.72</v>
      </c>
      <c r="E717" s="358">
        <v>402.86</v>
      </c>
      <c r="F717" s="333" t="s">
        <v>15176</v>
      </c>
    </row>
    <row r="718" spans="1:6" ht="14.25" customHeight="1">
      <c r="A718" s="355" t="s">
        <v>33259</v>
      </c>
      <c r="B718" s="356" t="s">
        <v>15891</v>
      </c>
      <c r="C718" s="357" t="s">
        <v>15207</v>
      </c>
      <c r="D718" s="358" t="s">
        <v>15207</v>
      </c>
      <c r="E718" s="358" t="s">
        <v>15207</v>
      </c>
      <c r="F718" s="333" t="s">
        <v>15176</v>
      </c>
    </row>
    <row r="719" spans="1:6" ht="14.25" customHeight="1" outlineLevel="1">
      <c r="A719" s="355" t="s">
        <v>33260</v>
      </c>
      <c r="B719" s="356" t="s">
        <v>15892</v>
      </c>
      <c r="C719" s="357" t="s">
        <v>6</v>
      </c>
      <c r="D719" s="358">
        <v>6175</v>
      </c>
      <c r="E719" s="358">
        <v>6175</v>
      </c>
      <c r="F719" s="333" t="s">
        <v>15176</v>
      </c>
    </row>
    <row r="720" spans="1:6" ht="14.25" customHeight="1" outlineLevel="1">
      <c r="A720" s="355" t="s">
        <v>33261</v>
      </c>
      <c r="B720" s="356" t="s">
        <v>15893</v>
      </c>
      <c r="C720" s="357" t="s">
        <v>6</v>
      </c>
      <c r="D720" s="358">
        <v>7051.7</v>
      </c>
      <c r="E720" s="358">
        <v>7051.7</v>
      </c>
      <c r="F720" s="333" t="s">
        <v>15176</v>
      </c>
    </row>
    <row r="721" spans="1:6" ht="14.25" customHeight="1" outlineLevel="1">
      <c r="A721" s="355" t="s">
        <v>33262</v>
      </c>
      <c r="B721" s="356" t="s">
        <v>15894</v>
      </c>
      <c r="C721" s="357" t="s">
        <v>6</v>
      </c>
      <c r="D721" s="358">
        <v>7737.81</v>
      </c>
      <c r="E721" s="358">
        <v>7737.81</v>
      </c>
      <c r="F721" s="333" t="s">
        <v>15176</v>
      </c>
    </row>
    <row r="722" spans="1:6" ht="14.25" customHeight="1" outlineLevel="1">
      <c r="A722" s="355" t="s">
        <v>33263</v>
      </c>
      <c r="B722" s="356" t="s">
        <v>15895</v>
      </c>
      <c r="C722" s="357" t="s">
        <v>6</v>
      </c>
      <c r="D722" s="358">
        <v>8576.39</v>
      </c>
      <c r="E722" s="358">
        <v>8576.39</v>
      </c>
      <c r="F722" s="333" t="s">
        <v>15176</v>
      </c>
    </row>
    <row r="723" spans="1:6" ht="14.25" customHeight="1" outlineLevel="1">
      <c r="A723" s="355" t="s">
        <v>33264</v>
      </c>
      <c r="B723" s="356" t="s">
        <v>15896</v>
      </c>
      <c r="C723" s="357" t="s">
        <v>6</v>
      </c>
      <c r="D723" s="358">
        <v>9300.6200000000008</v>
      </c>
      <c r="E723" s="358">
        <v>9300.6200000000008</v>
      </c>
      <c r="F723" s="333" t="s">
        <v>15176</v>
      </c>
    </row>
    <row r="724" spans="1:6" ht="14.25" customHeight="1">
      <c r="A724" s="355" t="s">
        <v>33265</v>
      </c>
      <c r="B724" s="356" t="s">
        <v>15897</v>
      </c>
      <c r="C724" s="357" t="s">
        <v>6</v>
      </c>
      <c r="D724" s="358">
        <v>10139.200000000001</v>
      </c>
      <c r="E724" s="358">
        <v>10139.200000000001</v>
      </c>
      <c r="F724" s="333" t="s">
        <v>15176</v>
      </c>
    </row>
    <row r="725" spans="1:6" ht="14.25" customHeight="1" outlineLevel="1">
      <c r="A725" s="355" t="s">
        <v>33266</v>
      </c>
      <c r="B725" s="356" t="s">
        <v>15898</v>
      </c>
      <c r="C725" s="357" t="s">
        <v>6</v>
      </c>
      <c r="D725" s="358">
        <v>10825.32</v>
      </c>
      <c r="E725" s="358">
        <v>10825.32</v>
      </c>
      <c r="F725" s="333" t="s">
        <v>15176</v>
      </c>
    </row>
    <row r="726" spans="1:6" ht="14.25" customHeight="1" outlineLevel="1">
      <c r="A726" s="355" t="s">
        <v>33267</v>
      </c>
      <c r="B726" s="356" t="s">
        <v>15899</v>
      </c>
      <c r="C726" s="357" t="s">
        <v>6</v>
      </c>
      <c r="D726" s="358">
        <v>11663.9</v>
      </c>
      <c r="E726" s="358">
        <v>11663.9</v>
      </c>
      <c r="F726" s="333" t="s">
        <v>15176</v>
      </c>
    </row>
    <row r="727" spans="1:6" ht="14.25" customHeight="1" outlineLevel="1">
      <c r="A727" s="355" t="s">
        <v>33268</v>
      </c>
      <c r="B727" s="356" t="s">
        <v>15900</v>
      </c>
      <c r="C727" s="357" t="s">
        <v>6</v>
      </c>
      <c r="D727" s="358">
        <v>12388.13</v>
      </c>
      <c r="E727" s="358">
        <v>12388.13</v>
      </c>
      <c r="F727" s="333" t="s">
        <v>15176</v>
      </c>
    </row>
    <row r="728" spans="1:6" ht="14.25" customHeight="1" outlineLevel="1">
      <c r="A728" s="355" t="s">
        <v>33269</v>
      </c>
      <c r="B728" s="356" t="s">
        <v>15901</v>
      </c>
      <c r="C728" s="357" t="s">
        <v>6</v>
      </c>
      <c r="D728" s="358">
        <v>9081.31</v>
      </c>
      <c r="E728" s="358">
        <v>9081.31</v>
      </c>
      <c r="F728" s="333" t="s">
        <v>15176</v>
      </c>
    </row>
    <row r="729" spans="1:6" ht="14.25" customHeight="1" outlineLevel="1">
      <c r="A729" s="355" t="s">
        <v>33270</v>
      </c>
      <c r="B729" s="356" t="s">
        <v>15902</v>
      </c>
      <c r="C729" s="357" t="s">
        <v>6</v>
      </c>
      <c r="D729" s="358">
        <v>10062.09</v>
      </c>
      <c r="E729" s="358">
        <v>10062.09</v>
      </c>
      <c r="F729" s="333" t="s">
        <v>15176</v>
      </c>
    </row>
    <row r="730" spans="1:6" ht="14.25" customHeight="1">
      <c r="A730" s="355" t="s">
        <v>33271</v>
      </c>
      <c r="B730" s="356" t="s">
        <v>15903</v>
      </c>
      <c r="C730" s="357" t="s">
        <v>6</v>
      </c>
      <c r="D730" s="358">
        <v>10897.57</v>
      </c>
      <c r="E730" s="358">
        <v>10897.57</v>
      </c>
      <c r="F730" s="333" t="s">
        <v>15176</v>
      </c>
    </row>
    <row r="731" spans="1:6" ht="14.25" customHeight="1" outlineLevel="1">
      <c r="A731" s="355" t="s">
        <v>33272</v>
      </c>
      <c r="B731" s="356" t="s">
        <v>15904</v>
      </c>
      <c r="C731" s="357" t="s">
        <v>6</v>
      </c>
      <c r="D731" s="358">
        <v>11878.35</v>
      </c>
      <c r="E731" s="358">
        <v>11878.35</v>
      </c>
      <c r="F731" s="333" t="s">
        <v>15176</v>
      </c>
    </row>
    <row r="732" spans="1:6" ht="14.25" customHeight="1" outlineLevel="1">
      <c r="A732" s="355" t="s">
        <v>33273</v>
      </c>
      <c r="B732" s="356" t="s">
        <v>15905</v>
      </c>
      <c r="C732" s="357" t="s">
        <v>6</v>
      </c>
      <c r="D732" s="358">
        <v>12713.83</v>
      </c>
      <c r="E732" s="358">
        <v>12713.83</v>
      </c>
      <c r="F732" s="333" t="s">
        <v>15176</v>
      </c>
    </row>
    <row r="733" spans="1:6" ht="14.25" customHeight="1" outlineLevel="1">
      <c r="A733" s="355" t="s">
        <v>33274</v>
      </c>
      <c r="B733" s="356" t="s">
        <v>15906</v>
      </c>
      <c r="C733" s="357" t="s">
        <v>6</v>
      </c>
      <c r="D733" s="358">
        <v>13694.61</v>
      </c>
      <c r="E733" s="358">
        <v>13694.61</v>
      </c>
      <c r="F733" s="333" t="s">
        <v>15176</v>
      </c>
    </row>
    <row r="734" spans="1:6" ht="14.25" customHeight="1" outlineLevel="1">
      <c r="A734" s="355" t="s">
        <v>33275</v>
      </c>
      <c r="B734" s="356" t="s">
        <v>15907</v>
      </c>
      <c r="C734" s="357" t="s">
        <v>6</v>
      </c>
      <c r="D734" s="358">
        <v>14530.09</v>
      </c>
      <c r="E734" s="358">
        <v>14530.09</v>
      </c>
      <c r="F734" s="333" t="s">
        <v>15176</v>
      </c>
    </row>
    <row r="735" spans="1:6" ht="14.25" customHeight="1" outlineLevel="1">
      <c r="A735" s="355" t="s">
        <v>33276</v>
      </c>
      <c r="B735" s="356" t="s">
        <v>15908</v>
      </c>
      <c r="C735" s="357" t="s">
        <v>15207</v>
      </c>
      <c r="D735" s="358" t="s">
        <v>15207</v>
      </c>
      <c r="E735" s="358" t="s">
        <v>15207</v>
      </c>
      <c r="F735" s="333" t="s">
        <v>15176</v>
      </c>
    </row>
    <row r="736" spans="1:6" ht="14.25" customHeight="1">
      <c r="A736" s="355" t="s">
        <v>33277</v>
      </c>
      <c r="B736" s="356" t="s">
        <v>15909</v>
      </c>
      <c r="C736" s="357" t="s">
        <v>6</v>
      </c>
      <c r="D736" s="358">
        <v>4229.72</v>
      </c>
      <c r="E736" s="358">
        <v>4229.72</v>
      </c>
      <c r="F736" s="333" t="s">
        <v>15176</v>
      </c>
    </row>
    <row r="737" spans="1:6" ht="14.25" customHeight="1" outlineLevel="1">
      <c r="A737" s="355" t="s">
        <v>33278</v>
      </c>
      <c r="B737" s="356" t="s">
        <v>15910</v>
      </c>
      <c r="C737" s="357" t="s">
        <v>6</v>
      </c>
      <c r="D737" s="358">
        <v>4830.07</v>
      </c>
      <c r="E737" s="358">
        <v>4830.07</v>
      </c>
      <c r="F737" s="333" t="s">
        <v>15176</v>
      </c>
    </row>
    <row r="738" spans="1:6" ht="14.25" customHeight="1" outlineLevel="1">
      <c r="A738" s="355" t="s">
        <v>33279</v>
      </c>
      <c r="B738" s="356" t="s">
        <v>15911</v>
      </c>
      <c r="C738" s="357" t="s">
        <v>6</v>
      </c>
      <c r="D738" s="358">
        <v>5321.26</v>
      </c>
      <c r="E738" s="358">
        <v>5321.26</v>
      </c>
      <c r="F738" s="333" t="s">
        <v>15176</v>
      </c>
    </row>
    <row r="739" spans="1:6" ht="14.25" customHeight="1" outlineLevel="1">
      <c r="A739" s="355" t="s">
        <v>33280</v>
      </c>
      <c r="B739" s="356" t="s">
        <v>15912</v>
      </c>
      <c r="C739" s="357" t="s">
        <v>6</v>
      </c>
      <c r="D739" s="358">
        <v>5921.61</v>
      </c>
      <c r="E739" s="358">
        <v>5921.61</v>
      </c>
      <c r="F739" s="333" t="s">
        <v>15176</v>
      </c>
    </row>
    <row r="740" spans="1:6" ht="14.25" customHeight="1" outlineLevel="1">
      <c r="A740" s="355" t="s">
        <v>33281</v>
      </c>
      <c r="B740" s="356" t="s">
        <v>15913</v>
      </c>
      <c r="C740" s="357" t="s">
        <v>6</v>
      </c>
      <c r="D740" s="358">
        <v>6385.51</v>
      </c>
      <c r="E740" s="358">
        <v>6385.51</v>
      </c>
      <c r="F740" s="333" t="s">
        <v>15176</v>
      </c>
    </row>
    <row r="741" spans="1:6" ht="14.25" customHeight="1" outlineLevel="1">
      <c r="A741" s="355" t="s">
        <v>33282</v>
      </c>
      <c r="B741" s="356" t="s">
        <v>15914</v>
      </c>
      <c r="C741" s="357" t="s">
        <v>6</v>
      </c>
      <c r="D741" s="358">
        <v>6931.28</v>
      </c>
      <c r="E741" s="358">
        <v>6931.28</v>
      </c>
      <c r="F741" s="333" t="s">
        <v>15176</v>
      </c>
    </row>
    <row r="742" spans="1:6" ht="14.25" customHeight="1" outlineLevel="1">
      <c r="A742" s="355" t="s">
        <v>33283</v>
      </c>
      <c r="B742" s="356" t="s">
        <v>15915</v>
      </c>
      <c r="C742" s="357" t="s">
        <v>6</v>
      </c>
      <c r="D742" s="358">
        <v>7395.19</v>
      </c>
      <c r="E742" s="358">
        <v>7395.19</v>
      </c>
      <c r="F742" s="333" t="s">
        <v>15176</v>
      </c>
    </row>
    <row r="743" spans="1:6" ht="14.25" customHeight="1" outlineLevel="1">
      <c r="A743" s="355" t="s">
        <v>33284</v>
      </c>
      <c r="B743" s="356" t="s">
        <v>15916</v>
      </c>
      <c r="C743" s="357" t="s">
        <v>6</v>
      </c>
      <c r="D743" s="358">
        <v>7995.53</v>
      </c>
      <c r="E743" s="358">
        <v>7995.53</v>
      </c>
      <c r="F743" s="333" t="s">
        <v>15176</v>
      </c>
    </row>
    <row r="744" spans="1:6" ht="14.25" customHeight="1">
      <c r="A744" s="355" t="s">
        <v>33285</v>
      </c>
      <c r="B744" s="356" t="s">
        <v>15917</v>
      </c>
      <c r="C744" s="357" t="s">
        <v>6</v>
      </c>
      <c r="D744" s="358">
        <v>8486.73</v>
      </c>
      <c r="E744" s="358">
        <v>8486.73</v>
      </c>
      <c r="F744" s="333" t="s">
        <v>15176</v>
      </c>
    </row>
    <row r="745" spans="1:6" ht="14.25" customHeight="1" outlineLevel="1">
      <c r="A745" s="355" t="s">
        <v>33286</v>
      </c>
      <c r="B745" s="356" t="s">
        <v>15918</v>
      </c>
      <c r="C745" s="357" t="s">
        <v>6</v>
      </c>
      <c r="D745" s="358">
        <v>6552.8</v>
      </c>
      <c r="E745" s="358">
        <v>6552.8</v>
      </c>
      <c r="F745" s="333" t="s">
        <v>15176</v>
      </c>
    </row>
    <row r="746" spans="1:6" ht="14.25" customHeight="1" outlineLevel="1">
      <c r="A746" s="355" t="s">
        <v>33287</v>
      </c>
      <c r="B746" s="356" t="s">
        <v>15919</v>
      </c>
      <c r="C746" s="357" t="s">
        <v>6</v>
      </c>
      <c r="D746" s="358">
        <v>7259.75</v>
      </c>
      <c r="E746" s="358">
        <v>7259.75</v>
      </c>
      <c r="F746" s="333" t="s">
        <v>15176</v>
      </c>
    </row>
    <row r="747" spans="1:6" ht="14.25" customHeight="1" outlineLevel="1">
      <c r="A747" s="355" t="s">
        <v>33288</v>
      </c>
      <c r="B747" s="356" t="s">
        <v>15920</v>
      </c>
      <c r="C747" s="357" t="s">
        <v>6</v>
      </c>
      <c r="D747" s="358">
        <v>7857.93</v>
      </c>
      <c r="E747" s="358">
        <v>7857.93</v>
      </c>
      <c r="F747" s="333" t="s">
        <v>15176</v>
      </c>
    </row>
    <row r="748" spans="1:6" ht="14.25" customHeight="1" outlineLevel="1">
      <c r="A748" s="355" t="s">
        <v>33289</v>
      </c>
      <c r="B748" s="356" t="s">
        <v>15921</v>
      </c>
      <c r="C748" s="357" t="s">
        <v>6</v>
      </c>
      <c r="D748" s="358">
        <v>8564.8700000000008</v>
      </c>
      <c r="E748" s="358">
        <v>8564.8700000000008</v>
      </c>
      <c r="F748" s="333" t="s">
        <v>15176</v>
      </c>
    </row>
    <row r="749" spans="1:6" ht="14.25" customHeight="1" outlineLevel="1">
      <c r="A749" s="355" t="s">
        <v>33290</v>
      </c>
      <c r="B749" s="356" t="s">
        <v>15922</v>
      </c>
      <c r="C749" s="357" t="s">
        <v>6</v>
      </c>
      <c r="D749" s="358">
        <v>9163.0499999999993</v>
      </c>
      <c r="E749" s="358">
        <v>9163.0499999999993</v>
      </c>
      <c r="F749" s="333" t="s">
        <v>15176</v>
      </c>
    </row>
    <row r="750" spans="1:6" ht="14.25" customHeight="1" outlineLevel="1">
      <c r="A750" s="355" t="s">
        <v>33291</v>
      </c>
      <c r="B750" s="356" t="s">
        <v>15923</v>
      </c>
      <c r="C750" s="357" t="s">
        <v>6</v>
      </c>
      <c r="D750" s="358">
        <v>9869.99</v>
      </c>
      <c r="E750" s="358">
        <v>9869.99</v>
      </c>
      <c r="F750" s="333" t="s">
        <v>15176</v>
      </c>
    </row>
    <row r="751" spans="1:6" ht="14.25" customHeight="1" outlineLevel="1">
      <c r="A751" s="355" t="s">
        <v>33292</v>
      </c>
      <c r="B751" s="356" t="s">
        <v>15924</v>
      </c>
      <c r="C751" s="357" t="s">
        <v>6</v>
      </c>
      <c r="D751" s="358">
        <v>10468.17</v>
      </c>
      <c r="E751" s="358">
        <v>10468.17</v>
      </c>
      <c r="F751" s="333" t="s">
        <v>15176</v>
      </c>
    </row>
    <row r="752" spans="1:6" ht="14.25" customHeight="1">
      <c r="A752" s="355" t="s">
        <v>33293</v>
      </c>
      <c r="B752" s="356" t="s">
        <v>15925</v>
      </c>
      <c r="C752" s="357" t="s">
        <v>59</v>
      </c>
      <c r="D752" s="358">
        <v>17.57</v>
      </c>
      <c r="E752" s="358">
        <v>16.79</v>
      </c>
      <c r="F752" s="333" t="s">
        <v>15176</v>
      </c>
    </row>
    <row r="753" spans="1:6" ht="14.25" customHeight="1" outlineLevel="1">
      <c r="A753" s="355" t="s">
        <v>33294</v>
      </c>
      <c r="B753" s="356" t="s">
        <v>15926</v>
      </c>
      <c r="C753" s="357" t="s">
        <v>6</v>
      </c>
      <c r="D753" s="358">
        <v>159.41</v>
      </c>
      <c r="E753" s="358">
        <v>157.75</v>
      </c>
      <c r="F753" s="333" t="s">
        <v>15176</v>
      </c>
    </row>
    <row r="754" spans="1:6" ht="14.25" customHeight="1" outlineLevel="1">
      <c r="A754" s="355" t="s">
        <v>33295</v>
      </c>
      <c r="B754" s="356" t="s">
        <v>15927</v>
      </c>
      <c r="C754" s="357" t="s">
        <v>4</v>
      </c>
      <c r="D754" s="358">
        <v>45.2</v>
      </c>
      <c r="E754" s="358">
        <v>42.21</v>
      </c>
      <c r="F754" s="333" t="s">
        <v>15176</v>
      </c>
    </row>
    <row r="755" spans="1:6" ht="14.25" customHeight="1" outlineLevel="1">
      <c r="A755" s="355" t="s">
        <v>33296</v>
      </c>
      <c r="B755" s="356" t="s">
        <v>15928</v>
      </c>
      <c r="C755" s="357" t="s">
        <v>0</v>
      </c>
      <c r="D755" s="358">
        <v>27544.080000000002</v>
      </c>
      <c r="E755" s="358">
        <v>27544.080000000002</v>
      </c>
      <c r="F755" s="333" t="s">
        <v>15176</v>
      </c>
    </row>
    <row r="756" spans="1:6" ht="14.25" customHeight="1" outlineLevel="1">
      <c r="A756" s="355" t="s">
        <v>33297</v>
      </c>
      <c r="B756" s="356" t="s">
        <v>15929</v>
      </c>
      <c r="C756" s="357" t="s">
        <v>0</v>
      </c>
      <c r="D756" s="358">
        <v>508710.48</v>
      </c>
      <c r="E756" s="358">
        <v>508710.48</v>
      </c>
      <c r="F756" s="333" t="s">
        <v>15176</v>
      </c>
    </row>
    <row r="757" spans="1:6" ht="14.25" customHeight="1" outlineLevel="1">
      <c r="A757" s="355" t="s">
        <v>33298</v>
      </c>
      <c r="B757" s="356" t="s">
        <v>15930</v>
      </c>
      <c r="C757" s="357" t="s">
        <v>0</v>
      </c>
      <c r="D757" s="358">
        <v>642140.62</v>
      </c>
      <c r="E757" s="358">
        <v>642140.62</v>
      </c>
      <c r="F757" s="333" t="s">
        <v>15176</v>
      </c>
    </row>
    <row r="758" spans="1:6" ht="14.25" customHeight="1" outlineLevel="1">
      <c r="A758" s="355" t="s">
        <v>33299</v>
      </c>
      <c r="B758" s="356" t="s">
        <v>15931</v>
      </c>
      <c r="C758" s="357" t="s">
        <v>0</v>
      </c>
      <c r="D758" s="358">
        <v>64773.57</v>
      </c>
      <c r="E758" s="358">
        <v>64773.57</v>
      </c>
      <c r="F758" s="333" t="s">
        <v>15176</v>
      </c>
    </row>
    <row r="759" spans="1:6" ht="14.25" customHeight="1" outlineLevel="1">
      <c r="A759" s="355" t="s">
        <v>33300</v>
      </c>
      <c r="B759" s="356" t="s">
        <v>15932</v>
      </c>
      <c r="C759" s="357" t="s">
        <v>0</v>
      </c>
      <c r="D759" s="358">
        <v>79293.25</v>
      </c>
      <c r="E759" s="358">
        <v>79293.25</v>
      </c>
      <c r="F759" s="333" t="s">
        <v>15176</v>
      </c>
    </row>
    <row r="760" spans="1:6" ht="14.25" customHeight="1" outlineLevel="1">
      <c r="A760" s="355" t="s">
        <v>33301</v>
      </c>
      <c r="B760" s="356" t="s">
        <v>15933</v>
      </c>
      <c r="C760" s="357" t="s">
        <v>0</v>
      </c>
      <c r="D760" s="358">
        <v>522548.94</v>
      </c>
      <c r="E760" s="358">
        <v>522548.94</v>
      </c>
      <c r="F760" s="333" t="s">
        <v>15176</v>
      </c>
    </row>
    <row r="761" spans="1:6" ht="14.25" customHeight="1">
      <c r="A761" s="355" t="s">
        <v>33302</v>
      </c>
      <c r="B761" s="356" t="s">
        <v>15934</v>
      </c>
      <c r="C761" s="357" t="s">
        <v>0</v>
      </c>
      <c r="D761" s="358">
        <v>561433.28</v>
      </c>
      <c r="E761" s="358">
        <v>561433.28</v>
      </c>
      <c r="F761" s="333" t="s">
        <v>15176</v>
      </c>
    </row>
    <row r="762" spans="1:6" ht="14.25" customHeight="1" outlineLevel="1">
      <c r="A762" s="355" t="s">
        <v>33303</v>
      </c>
      <c r="B762" s="356" t="s">
        <v>15935</v>
      </c>
      <c r="C762" s="357" t="s">
        <v>0</v>
      </c>
      <c r="D762" s="358">
        <v>599200.01</v>
      </c>
      <c r="E762" s="358">
        <v>599200.01</v>
      </c>
      <c r="F762" s="333" t="s">
        <v>15176</v>
      </c>
    </row>
    <row r="763" spans="1:6" ht="14.25" customHeight="1" outlineLevel="1">
      <c r="A763" s="355" t="s">
        <v>33304</v>
      </c>
      <c r="B763" s="356" t="s">
        <v>15936</v>
      </c>
      <c r="C763" s="357" t="s">
        <v>0</v>
      </c>
      <c r="D763" s="358">
        <v>636966.75</v>
      </c>
      <c r="E763" s="358">
        <v>636966.75</v>
      </c>
      <c r="F763" s="333" t="s">
        <v>15176</v>
      </c>
    </row>
    <row r="764" spans="1:6" ht="14.25" customHeight="1" outlineLevel="1">
      <c r="A764" s="355" t="s">
        <v>33305</v>
      </c>
      <c r="B764" s="356" t="s">
        <v>15937</v>
      </c>
      <c r="C764" s="357" t="s">
        <v>0</v>
      </c>
      <c r="D764" s="358">
        <v>728884.98</v>
      </c>
      <c r="E764" s="358">
        <v>728884.98</v>
      </c>
      <c r="F764" s="333" t="s">
        <v>15176</v>
      </c>
    </row>
    <row r="765" spans="1:6" ht="14.25" customHeight="1" outlineLevel="1">
      <c r="A765" s="355" t="s">
        <v>33306</v>
      </c>
      <c r="B765" s="356" t="s">
        <v>15938</v>
      </c>
      <c r="C765" s="357" t="s">
        <v>0</v>
      </c>
      <c r="D765" s="358">
        <v>769925.33</v>
      </c>
      <c r="E765" s="358">
        <v>769925.33</v>
      </c>
      <c r="F765" s="333" t="s">
        <v>15176</v>
      </c>
    </row>
    <row r="766" spans="1:6" ht="14.25" customHeight="1" outlineLevel="1">
      <c r="A766" s="355" t="s">
        <v>33307</v>
      </c>
      <c r="B766" s="356" t="s">
        <v>15939</v>
      </c>
      <c r="C766" s="357" t="s">
        <v>0</v>
      </c>
      <c r="D766" s="358">
        <v>755026.1</v>
      </c>
      <c r="E766" s="358">
        <v>755026.1</v>
      </c>
      <c r="F766" s="333" t="s">
        <v>15176</v>
      </c>
    </row>
    <row r="767" spans="1:6" ht="14.25" customHeight="1">
      <c r="A767" s="355" t="s">
        <v>33308</v>
      </c>
      <c r="B767" s="356" t="s">
        <v>15940</v>
      </c>
      <c r="C767" s="357" t="s">
        <v>0</v>
      </c>
      <c r="D767" s="358">
        <v>883025.83</v>
      </c>
      <c r="E767" s="358">
        <v>883025.83</v>
      </c>
      <c r="F767" s="333" t="s">
        <v>15176</v>
      </c>
    </row>
    <row r="768" spans="1:6" ht="14.25" customHeight="1" outlineLevel="1">
      <c r="A768" s="355" t="s">
        <v>33309</v>
      </c>
      <c r="B768" s="356" t="s">
        <v>15941</v>
      </c>
      <c r="C768" s="357" t="s">
        <v>0</v>
      </c>
      <c r="D768" s="358">
        <v>29923.25</v>
      </c>
      <c r="E768" s="358">
        <v>29923.25</v>
      </c>
      <c r="F768" s="333" t="s">
        <v>15176</v>
      </c>
    </row>
    <row r="769" spans="1:6" ht="14.25" customHeight="1" outlineLevel="1">
      <c r="A769" s="355" t="s">
        <v>33310</v>
      </c>
      <c r="B769" s="356" t="s">
        <v>15942</v>
      </c>
      <c r="C769" s="357" t="s">
        <v>0</v>
      </c>
      <c r="D769" s="358">
        <v>85501.26</v>
      </c>
      <c r="E769" s="358">
        <v>85501.26</v>
      </c>
      <c r="F769" s="333" t="s">
        <v>15176</v>
      </c>
    </row>
    <row r="770" spans="1:6" ht="14.25" customHeight="1" outlineLevel="1">
      <c r="A770" s="355" t="s">
        <v>33311</v>
      </c>
      <c r="B770" s="356" t="s">
        <v>15943</v>
      </c>
      <c r="C770" s="357" t="s">
        <v>0</v>
      </c>
      <c r="D770" s="358">
        <v>75691.05</v>
      </c>
      <c r="E770" s="358">
        <v>75691.05</v>
      </c>
      <c r="F770" s="333" t="s">
        <v>15176</v>
      </c>
    </row>
    <row r="771" spans="1:6" ht="14.25" customHeight="1">
      <c r="A771" s="355" t="s">
        <v>33312</v>
      </c>
      <c r="B771" s="356" t="s">
        <v>15944</v>
      </c>
      <c r="C771" s="357" t="s">
        <v>0</v>
      </c>
      <c r="D771" s="358">
        <v>243756.7</v>
      </c>
      <c r="E771" s="358">
        <v>243756.7</v>
      </c>
      <c r="F771" s="333" t="s">
        <v>15176</v>
      </c>
    </row>
    <row r="772" spans="1:6" ht="14.25" customHeight="1" outlineLevel="1">
      <c r="A772" s="355" t="s">
        <v>33313</v>
      </c>
      <c r="B772" s="356" t="s">
        <v>15945</v>
      </c>
      <c r="C772" s="357" t="s">
        <v>0</v>
      </c>
      <c r="D772" s="358">
        <v>300307.25</v>
      </c>
      <c r="E772" s="358">
        <v>300307.25</v>
      </c>
      <c r="F772" s="333" t="s">
        <v>15176</v>
      </c>
    </row>
    <row r="773" spans="1:6" ht="14.25" customHeight="1" outlineLevel="1">
      <c r="A773" s="355" t="s">
        <v>33314</v>
      </c>
      <c r="B773" s="356" t="s">
        <v>15946</v>
      </c>
      <c r="C773" s="357" t="s">
        <v>0</v>
      </c>
      <c r="D773" s="358">
        <v>74463.56</v>
      </c>
      <c r="E773" s="358">
        <v>74463.56</v>
      </c>
      <c r="F773" s="333" t="s">
        <v>15176</v>
      </c>
    </row>
    <row r="774" spans="1:6" ht="14.25" customHeight="1" outlineLevel="1">
      <c r="A774" s="355" t="s">
        <v>33315</v>
      </c>
      <c r="B774" s="356" t="s">
        <v>15947</v>
      </c>
      <c r="C774" s="357" t="s">
        <v>0</v>
      </c>
      <c r="D774" s="358">
        <v>38019.72</v>
      </c>
      <c r="E774" s="358">
        <v>38019.72</v>
      </c>
      <c r="F774" s="333" t="s">
        <v>15176</v>
      </c>
    </row>
    <row r="775" spans="1:6" ht="14.25" customHeight="1" outlineLevel="1">
      <c r="A775" s="355" t="s">
        <v>33316</v>
      </c>
      <c r="B775" s="356" t="s">
        <v>15948</v>
      </c>
      <c r="C775" s="357" t="s">
        <v>0</v>
      </c>
      <c r="D775" s="358">
        <v>69754.09</v>
      </c>
      <c r="E775" s="358">
        <v>69754.09</v>
      </c>
      <c r="F775" s="333" t="s">
        <v>15176</v>
      </c>
    </row>
    <row r="776" spans="1:6" ht="14.25" customHeight="1">
      <c r="A776" s="355" t="s">
        <v>33317</v>
      </c>
      <c r="B776" s="356" t="s">
        <v>15949</v>
      </c>
      <c r="C776" s="357" t="s">
        <v>0</v>
      </c>
      <c r="D776" s="358">
        <v>6253.47</v>
      </c>
      <c r="E776" s="358">
        <v>6253.47</v>
      </c>
      <c r="F776" s="333" t="s">
        <v>15176</v>
      </c>
    </row>
    <row r="777" spans="1:6" ht="14.25" customHeight="1" outlineLevel="1">
      <c r="A777" s="355" t="s">
        <v>33318</v>
      </c>
      <c r="B777" s="356" t="s">
        <v>15950</v>
      </c>
      <c r="C777" s="357" t="s">
        <v>0</v>
      </c>
      <c r="D777" s="358">
        <v>15931.18</v>
      </c>
      <c r="E777" s="358">
        <v>15931.18</v>
      </c>
      <c r="F777" s="333" t="s">
        <v>15176</v>
      </c>
    </row>
    <row r="778" spans="1:6" ht="14.25" customHeight="1" outlineLevel="1">
      <c r="A778" s="355" t="s">
        <v>33319</v>
      </c>
      <c r="B778" s="356" t="s">
        <v>15951</v>
      </c>
      <c r="C778" s="357" t="s">
        <v>0</v>
      </c>
      <c r="D778" s="358">
        <v>16621.13</v>
      </c>
      <c r="E778" s="358">
        <v>16621.13</v>
      </c>
      <c r="F778" s="333" t="s">
        <v>15176</v>
      </c>
    </row>
    <row r="779" spans="1:6" ht="14.25" customHeight="1" outlineLevel="1">
      <c r="A779" s="355" t="s">
        <v>33320</v>
      </c>
      <c r="B779" s="356" t="s">
        <v>15952</v>
      </c>
      <c r="C779" s="357" t="s">
        <v>0</v>
      </c>
      <c r="D779" s="358">
        <v>16621.13</v>
      </c>
      <c r="E779" s="358">
        <v>16621.13</v>
      </c>
      <c r="F779" s="333" t="s">
        <v>15176</v>
      </c>
    </row>
    <row r="780" spans="1:6" ht="14.25" customHeight="1" outlineLevel="1">
      <c r="A780" s="355" t="s">
        <v>33321</v>
      </c>
      <c r="B780" s="356" t="s">
        <v>15953</v>
      </c>
      <c r="C780" s="357" t="s">
        <v>0</v>
      </c>
      <c r="D780" s="358">
        <v>7110.2</v>
      </c>
      <c r="E780" s="358">
        <v>7110.2</v>
      </c>
      <c r="F780" s="333" t="s">
        <v>15176</v>
      </c>
    </row>
    <row r="781" spans="1:6" ht="14.25" customHeight="1" outlineLevel="1">
      <c r="A781" s="355" t="s">
        <v>33322</v>
      </c>
      <c r="B781" s="356" t="s">
        <v>15952</v>
      </c>
      <c r="C781" s="357" t="s">
        <v>0</v>
      </c>
      <c r="D781" s="358">
        <v>16621.13</v>
      </c>
      <c r="E781" s="358">
        <v>16621.13</v>
      </c>
      <c r="F781" s="333" t="s">
        <v>15176</v>
      </c>
    </row>
    <row r="782" spans="1:6" ht="14.25" customHeight="1">
      <c r="A782" s="355" t="s">
        <v>33323</v>
      </c>
      <c r="B782" s="356" t="s">
        <v>15953</v>
      </c>
      <c r="C782" s="357" t="s">
        <v>0</v>
      </c>
      <c r="D782" s="358">
        <v>7110.2</v>
      </c>
      <c r="E782" s="358">
        <v>7110.2</v>
      </c>
      <c r="F782" s="333" t="s">
        <v>15176</v>
      </c>
    </row>
    <row r="783" spans="1:6" ht="14.25" customHeight="1" outlineLevel="1">
      <c r="A783" s="355" t="s">
        <v>33324</v>
      </c>
      <c r="B783" s="356" t="s">
        <v>15954</v>
      </c>
      <c r="C783" s="357" t="s">
        <v>0</v>
      </c>
      <c r="D783" s="358">
        <v>16621.13</v>
      </c>
      <c r="E783" s="358">
        <v>16621.13</v>
      </c>
      <c r="F783" s="333" t="s">
        <v>15176</v>
      </c>
    </row>
    <row r="784" spans="1:6" ht="14.25" customHeight="1">
      <c r="A784" s="355" t="s">
        <v>33325</v>
      </c>
      <c r="B784" s="356" t="s">
        <v>15955</v>
      </c>
      <c r="C784" s="357" t="s">
        <v>0</v>
      </c>
      <c r="D784" s="358">
        <v>7110.2</v>
      </c>
      <c r="E784" s="358">
        <v>7110.2</v>
      </c>
      <c r="F784" s="333" t="s">
        <v>15176</v>
      </c>
    </row>
    <row r="785" spans="1:6" ht="14.25" customHeight="1">
      <c r="A785" s="355" t="s">
        <v>33326</v>
      </c>
      <c r="B785" s="356" t="s">
        <v>15956</v>
      </c>
      <c r="C785" s="357" t="s">
        <v>0</v>
      </c>
      <c r="D785" s="358">
        <v>15765.74</v>
      </c>
      <c r="E785" s="358">
        <v>15765.74</v>
      </c>
      <c r="F785" s="333" t="s">
        <v>15176</v>
      </c>
    </row>
    <row r="786" spans="1:6" ht="14.25" customHeight="1">
      <c r="A786" s="355" t="s">
        <v>33327</v>
      </c>
      <c r="B786" s="356" t="s">
        <v>15957</v>
      </c>
      <c r="C786" s="357" t="s">
        <v>0</v>
      </c>
      <c r="D786" s="358">
        <v>15931.18</v>
      </c>
      <c r="E786" s="358">
        <v>15931.18</v>
      </c>
      <c r="F786" s="333" t="s">
        <v>15176</v>
      </c>
    </row>
    <row r="787" spans="1:6" ht="14.25" customHeight="1">
      <c r="A787" s="355" t="s">
        <v>33328</v>
      </c>
      <c r="B787" s="356" t="s">
        <v>15958</v>
      </c>
      <c r="C787" s="357" t="s">
        <v>0</v>
      </c>
      <c r="D787" s="358">
        <v>16621.13</v>
      </c>
      <c r="E787" s="358">
        <v>16621.13</v>
      </c>
      <c r="F787" s="333" t="s">
        <v>15176</v>
      </c>
    </row>
    <row r="788" spans="1:6" ht="14.25" customHeight="1">
      <c r="A788" s="355" t="s">
        <v>33329</v>
      </c>
      <c r="B788" s="356" t="s">
        <v>15959</v>
      </c>
      <c r="C788" s="357" t="s">
        <v>0</v>
      </c>
      <c r="D788" s="358">
        <v>4738.87</v>
      </c>
      <c r="E788" s="358">
        <v>4738.87</v>
      </c>
      <c r="F788" s="333" t="s">
        <v>15176</v>
      </c>
    </row>
    <row r="789" spans="1:6" ht="14.25" customHeight="1">
      <c r="A789" s="355" t="s">
        <v>33330</v>
      </c>
      <c r="B789" s="356" t="s">
        <v>15960</v>
      </c>
      <c r="C789" s="357" t="s">
        <v>0</v>
      </c>
      <c r="D789" s="358">
        <v>7437.45</v>
      </c>
      <c r="E789" s="358">
        <v>7437.45</v>
      </c>
      <c r="F789" s="333" t="s">
        <v>15176</v>
      </c>
    </row>
    <row r="790" spans="1:6" ht="14.25" customHeight="1">
      <c r="A790" s="355" t="s">
        <v>33331</v>
      </c>
      <c r="B790" s="356" t="s">
        <v>15961</v>
      </c>
      <c r="C790" s="357" t="s">
        <v>0</v>
      </c>
      <c r="D790" s="358">
        <v>11980.33</v>
      </c>
      <c r="E790" s="358">
        <v>11980.33</v>
      </c>
      <c r="F790" s="333" t="s">
        <v>15176</v>
      </c>
    </row>
    <row r="791" spans="1:6" ht="14.25" customHeight="1">
      <c r="A791" s="355" t="s">
        <v>33332</v>
      </c>
      <c r="B791" s="356" t="s">
        <v>15962</v>
      </c>
      <c r="C791" s="357" t="s">
        <v>0</v>
      </c>
      <c r="D791" s="358">
        <v>20236.25</v>
      </c>
      <c r="E791" s="358">
        <v>20236.25</v>
      </c>
      <c r="F791" s="333" t="s">
        <v>15176</v>
      </c>
    </row>
    <row r="792" spans="1:6" ht="14.25" customHeight="1">
      <c r="A792" s="355" t="s">
        <v>33333</v>
      </c>
      <c r="B792" s="356" t="s">
        <v>15963</v>
      </c>
      <c r="C792" s="357" t="s">
        <v>0</v>
      </c>
      <c r="D792" s="358">
        <v>26709.75</v>
      </c>
      <c r="E792" s="358">
        <v>26709.75</v>
      </c>
      <c r="F792" s="333" t="s">
        <v>15176</v>
      </c>
    </row>
    <row r="793" spans="1:6" ht="14.25" customHeight="1">
      <c r="A793" s="355" t="s">
        <v>33334</v>
      </c>
      <c r="B793" s="356" t="s">
        <v>15964</v>
      </c>
      <c r="C793" s="357" t="s">
        <v>0</v>
      </c>
      <c r="D793" s="358">
        <v>32110.17</v>
      </c>
      <c r="E793" s="358">
        <v>32110.17</v>
      </c>
      <c r="F793" s="333" t="s">
        <v>15176</v>
      </c>
    </row>
    <row r="794" spans="1:6" ht="14.25" customHeight="1">
      <c r="A794" s="355" t="s">
        <v>33335</v>
      </c>
      <c r="B794" s="356" t="s">
        <v>15965</v>
      </c>
      <c r="C794" s="357" t="s">
        <v>0</v>
      </c>
      <c r="D794" s="358">
        <v>57448.56</v>
      </c>
      <c r="E794" s="358">
        <v>57448.56</v>
      </c>
      <c r="F794" s="333" t="s">
        <v>15176</v>
      </c>
    </row>
    <row r="795" spans="1:6" ht="14.25" customHeight="1">
      <c r="A795" s="355" t="s">
        <v>33336</v>
      </c>
      <c r="B795" s="356" t="s">
        <v>15966</v>
      </c>
      <c r="C795" s="357" t="s">
        <v>0</v>
      </c>
      <c r="D795" s="358">
        <v>60013.89</v>
      </c>
      <c r="E795" s="358">
        <v>60013.89</v>
      </c>
      <c r="F795" s="333" t="s">
        <v>15176</v>
      </c>
    </row>
    <row r="796" spans="1:6" ht="14.25" customHeight="1">
      <c r="A796" s="355" t="s">
        <v>33337</v>
      </c>
      <c r="B796" s="356" t="s">
        <v>15967</v>
      </c>
      <c r="C796" s="357" t="s">
        <v>0</v>
      </c>
      <c r="D796" s="358">
        <v>31449.98</v>
      </c>
      <c r="E796" s="358">
        <v>31449.98</v>
      </c>
      <c r="F796" s="333" t="s">
        <v>15176</v>
      </c>
    </row>
    <row r="797" spans="1:6" ht="14.25" customHeight="1">
      <c r="A797" s="355" t="s">
        <v>33338</v>
      </c>
      <c r="B797" s="356" t="s">
        <v>15968</v>
      </c>
      <c r="C797" s="357" t="s">
        <v>0</v>
      </c>
      <c r="D797" s="358">
        <v>30852.47</v>
      </c>
      <c r="E797" s="358">
        <v>30852.47</v>
      </c>
      <c r="F797" s="333" t="s">
        <v>15176</v>
      </c>
    </row>
    <row r="798" spans="1:6" ht="14.25" customHeight="1">
      <c r="A798" s="355" t="s">
        <v>33339</v>
      </c>
      <c r="B798" s="356" t="s">
        <v>15969</v>
      </c>
      <c r="C798" s="357" t="s">
        <v>0</v>
      </c>
      <c r="D798" s="358">
        <v>36933.300000000003</v>
      </c>
      <c r="E798" s="358">
        <v>36933.300000000003</v>
      </c>
      <c r="F798" s="333" t="s">
        <v>15176</v>
      </c>
    </row>
    <row r="799" spans="1:6" ht="14.25" customHeight="1">
      <c r="A799" s="355" t="s">
        <v>33340</v>
      </c>
      <c r="B799" s="356" t="s">
        <v>15970</v>
      </c>
      <c r="C799" s="357" t="s">
        <v>0</v>
      </c>
      <c r="D799" s="358">
        <v>71818.64</v>
      </c>
      <c r="E799" s="358">
        <v>71818.64</v>
      </c>
      <c r="F799" s="333" t="s">
        <v>15176</v>
      </c>
    </row>
    <row r="800" spans="1:6" ht="14.25" customHeight="1">
      <c r="A800" s="355" t="s">
        <v>33341</v>
      </c>
      <c r="B800" s="356" t="s">
        <v>15971</v>
      </c>
      <c r="C800" s="357" t="s">
        <v>0</v>
      </c>
      <c r="D800" s="358">
        <v>8993.7000000000007</v>
      </c>
      <c r="E800" s="358">
        <v>8993.7000000000007</v>
      </c>
      <c r="F800" s="333" t="s">
        <v>15176</v>
      </c>
    </row>
    <row r="801" spans="1:6" ht="14.25" customHeight="1">
      <c r="A801" s="355" t="s">
        <v>33342</v>
      </c>
      <c r="B801" s="356" t="s">
        <v>15972</v>
      </c>
      <c r="C801" s="357" t="s">
        <v>0</v>
      </c>
      <c r="D801" s="358">
        <v>10619.91</v>
      </c>
      <c r="E801" s="358">
        <v>10619.91</v>
      </c>
      <c r="F801" s="333" t="s">
        <v>15176</v>
      </c>
    </row>
    <row r="802" spans="1:6" ht="14.25" customHeight="1">
      <c r="A802" s="355" t="s">
        <v>33343</v>
      </c>
      <c r="B802" s="356" t="s">
        <v>15973</v>
      </c>
      <c r="C802" s="357" t="s">
        <v>0</v>
      </c>
      <c r="D802" s="358">
        <v>10277.75</v>
      </c>
      <c r="E802" s="358">
        <v>10277.75</v>
      </c>
      <c r="F802" s="333" t="s">
        <v>15176</v>
      </c>
    </row>
    <row r="803" spans="1:6" ht="14.25" customHeight="1">
      <c r="A803" s="355" t="s">
        <v>33344</v>
      </c>
      <c r="B803" s="356" t="s">
        <v>15974</v>
      </c>
      <c r="C803" s="357" t="s">
        <v>0</v>
      </c>
      <c r="D803" s="358">
        <v>11640.06</v>
      </c>
      <c r="E803" s="358">
        <v>11640.06</v>
      </c>
      <c r="F803" s="333" t="s">
        <v>15176</v>
      </c>
    </row>
    <row r="804" spans="1:6" ht="14.25" customHeight="1">
      <c r="A804" s="355" t="s">
        <v>33345</v>
      </c>
      <c r="B804" s="356" t="s">
        <v>15975</v>
      </c>
      <c r="C804" s="357" t="s">
        <v>0</v>
      </c>
      <c r="D804" s="358">
        <v>8598.01</v>
      </c>
      <c r="E804" s="358">
        <v>8598.01</v>
      </c>
      <c r="F804" s="333" t="s">
        <v>15176</v>
      </c>
    </row>
    <row r="805" spans="1:6" ht="14.25" customHeight="1">
      <c r="A805" s="355" t="s">
        <v>33346</v>
      </c>
      <c r="B805" s="356" t="s">
        <v>15976</v>
      </c>
      <c r="C805" s="357" t="s">
        <v>0</v>
      </c>
      <c r="D805" s="358">
        <v>12324.29</v>
      </c>
      <c r="E805" s="358">
        <v>12324.29</v>
      </c>
      <c r="F805" s="333" t="s">
        <v>15176</v>
      </c>
    </row>
    <row r="806" spans="1:6" ht="14.25" customHeight="1">
      <c r="A806" s="355" t="s">
        <v>33347</v>
      </c>
      <c r="B806" s="356" t="s">
        <v>15977</v>
      </c>
      <c r="C806" s="357" t="s">
        <v>0</v>
      </c>
      <c r="D806" s="358">
        <v>9006.34</v>
      </c>
      <c r="E806" s="358">
        <v>9006.34</v>
      </c>
      <c r="F806" s="333" t="s">
        <v>15176</v>
      </c>
    </row>
    <row r="807" spans="1:6" ht="14.25" customHeight="1">
      <c r="A807" s="355" t="s">
        <v>33348</v>
      </c>
      <c r="B807" s="356" t="s">
        <v>15978</v>
      </c>
      <c r="C807" s="357" t="s">
        <v>0</v>
      </c>
      <c r="D807" s="358">
        <v>9948.24</v>
      </c>
      <c r="E807" s="358">
        <v>9948.24</v>
      </c>
      <c r="F807" s="333" t="s">
        <v>15176</v>
      </c>
    </row>
    <row r="808" spans="1:6" ht="14.25" customHeight="1">
      <c r="A808" s="355" t="s">
        <v>33349</v>
      </c>
      <c r="B808" s="356" t="s">
        <v>15979</v>
      </c>
      <c r="C808" s="357" t="s">
        <v>0</v>
      </c>
      <c r="D808" s="358">
        <v>10716.09</v>
      </c>
      <c r="E808" s="358">
        <v>10716.09</v>
      </c>
      <c r="F808" s="333" t="s">
        <v>15176</v>
      </c>
    </row>
    <row r="809" spans="1:6" ht="14.25" customHeight="1">
      <c r="A809" s="355" t="s">
        <v>33350</v>
      </c>
      <c r="B809" s="356" t="s">
        <v>15980</v>
      </c>
      <c r="C809" s="357" t="s">
        <v>0</v>
      </c>
      <c r="D809" s="358">
        <v>9714.9</v>
      </c>
      <c r="E809" s="358">
        <v>9714.9</v>
      </c>
      <c r="F809" s="333" t="s">
        <v>15176</v>
      </c>
    </row>
    <row r="810" spans="1:6" ht="14.25" customHeight="1">
      <c r="A810" s="355" t="s">
        <v>33351</v>
      </c>
      <c r="B810" s="356" t="s">
        <v>15981</v>
      </c>
      <c r="C810" s="357" t="s">
        <v>0</v>
      </c>
      <c r="D810" s="358">
        <v>11341.1</v>
      </c>
      <c r="E810" s="358">
        <v>11341.1</v>
      </c>
      <c r="F810" s="333" t="s">
        <v>15176</v>
      </c>
    </row>
    <row r="811" spans="1:6" ht="14.25" customHeight="1">
      <c r="A811" s="355" t="s">
        <v>33352</v>
      </c>
      <c r="B811" s="356" t="s">
        <v>15982</v>
      </c>
      <c r="C811" s="357" t="s">
        <v>0</v>
      </c>
      <c r="D811" s="358">
        <v>10968.39</v>
      </c>
      <c r="E811" s="358">
        <v>10968.39</v>
      </c>
      <c r="F811" s="333" t="s">
        <v>15176</v>
      </c>
    </row>
    <row r="812" spans="1:6" ht="14.25" customHeight="1">
      <c r="A812" s="355" t="s">
        <v>33353</v>
      </c>
      <c r="B812" s="356" t="s">
        <v>15983</v>
      </c>
      <c r="C812" s="357" t="s">
        <v>0</v>
      </c>
      <c r="D812" s="358">
        <v>8357.16</v>
      </c>
      <c r="E812" s="358">
        <v>8357.16</v>
      </c>
      <c r="F812" s="333" t="s">
        <v>15176</v>
      </c>
    </row>
    <row r="813" spans="1:6" ht="14.25" customHeight="1">
      <c r="A813" s="355" t="s">
        <v>33354</v>
      </c>
      <c r="B813" s="356" t="s">
        <v>15984</v>
      </c>
      <c r="C813" s="357" t="s">
        <v>0</v>
      </c>
      <c r="D813" s="358">
        <v>9363.8799999999992</v>
      </c>
      <c r="E813" s="358">
        <v>9363.8799999999992</v>
      </c>
      <c r="F813" s="333" t="s">
        <v>15176</v>
      </c>
    </row>
    <row r="814" spans="1:6" ht="14.25" customHeight="1">
      <c r="A814" s="355" t="s">
        <v>33355</v>
      </c>
      <c r="B814" s="356" t="s">
        <v>15985</v>
      </c>
      <c r="C814" s="357" t="s">
        <v>0</v>
      </c>
      <c r="D814" s="358">
        <v>21510.44</v>
      </c>
      <c r="E814" s="358">
        <v>21510.44</v>
      </c>
      <c r="F814" s="333" t="s">
        <v>15176</v>
      </c>
    </row>
    <row r="815" spans="1:6" ht="14.25" customHeight="1">
      <c r="A815" s="355" t="s">
        <v>33356</v>
      </c>
      <c r="B815" s="356" t="s">
        <v>15986</v>
      </c>
      <c r="C815" s="357" t="s">
        <v>0</v>
      </c>
      <c r="D815" s="358">
        <v>20130.53</v>
      </c>
      <c r="E815" s="358">
        <v>20130.53</v>
      </c>
      <c r="F815" s="333" t="s">
        <v>15176</v>
      </c>
    </row>
    <row r="816" spans="1:6" ht="14.25" customHeight="1">
      <c r="A816" s="355" t="s">
        <v>33357</v>
      </c>
      <c r="B816" s="356" t="s">
        <v>15987</v>
      </c>
      <c r="C816" s="357" t="s">
        <v>0</v>
      </c>
      <c r="D816" s="358">
        <v>10392.969999999999</v>
      </c>
      <c r="E816" s="358">
        <v>10392.969999999999</v>
      </c>
      <c r="F816" s="333" t="s">
        <v>15176</v>
      </c>
    </row>
    <row r="817" spans="1:6" ht="14.25" customHeight="1">
      <c r="A817" s="355" t="s">
        <v>33358</v>
      </c>
      <c r="B817" s="356" t="s">
        <v>15988</v>
      </c>
      <c r="C817" s="357" t="s">
        <v>0</v>
      </c>
      <c r="D817" s="358">
        <v>7421.71</v>
      </c>
      <c r="E817" s="358">
        <v>7421.71</v>
      </c>
      <c r="F817" s="333" t="s">
        <v>15176</v>
      </c>
    </row>
    <row r="818" spans="1:6" ht="14.25" customHeight="1">
      <c r="A818" s="355" t="s">
        <v>33359</v>
      </c>
      <c r="B818" s="356" t="s">
        <v>15989</v>
      </c>
      <c r="C818" s="357" t="s">
        <v>0</v>
      </c>
      <c r="D818" s="358">
        <v>7463.48</v>
      </c>
      <c r="E818" s="358">
        <v>7463.48</v>
      </c>
      <c r="F818" s="333" t="s">
        <v>15176</v>
      </c>
    </row>
    <row r="819" spans="1:6" ht="14.25" customHeight="1">
      <c r="A819" s="355" t="s">
        <v>33360</v>
      </c>
      <c r="B819" s="356" t="s">
        <v>15990</v>
      </c>
      <c r="C819" s="357" t="s">
        <v>0</v>
      </c>
      <c r="D819" s="358">
        <v>9599.76</v>
      </c>
      <c r="E819" s="358">
        <v>9599.76</v>
      </c>
      <c r="F819" s="333" t="s">
        <v>15176</v>
      </c>
    </row>
    <row r="820" spans="1:6" ht="14.25" customHeight="1">
      <c r="A820" s="355" t="s">
        <v>33361</v>
      </c>
      <c r="B820" s="356" t="s">
        <v>15991</v>
      </c>
      <c r="C820" s="357" t="s">
        <v>0</v>
      </c>
      <c r="D820" s="358">
        <v>9599.76</v>
      </c>
      <c r="E820" s="358">
        <v>9599.76</v>
      </c>
      <c r="F820" s="333" t="s">
        <v>15176</v>
      </c>
    </row>
    <row r="821" spans="1:6" ht="14.25" customHeight="1">
      <c r="A821" s="355" t="s">
        <v>33362</v>
      </c>
      <c r="B821" s="356" t="s">
        <v>15992</v>
      </c>
      <c r="C821" s="357" t="s">
        <v>0</v>
      </c>
      <c r="D821" s="358">
        <v>9599.76</v>
      </c>
      <c r="E821" s="358">
        <v>9599.76</v>
      </c>
      <c r="F821" s="333" t="s">
        <v>15176</v>
      </c>
    </row>
    <row r="822" spans="1:6" ht="14.25" customHeight="1">
      <c r="A822" s="355" t="s">
        <v>33363</v>
      </c>
      <c r="B822" s="356" t="s">
        <v>15993</v>
      </c>
      <c r="C822" s="357" t="s">
        <v>0</v>
      </c>
      <c r="D822" s="358">
        <v>7913.7</v>
      </c>
      <c r="E822" s="358">
        <v>7913.7</v>
      </c>
      <c r="F822" s="333" t="s">
        <v>15176</v>
      </c>
    </row>
    <row r="823" spans="1:6" ht="14.25" customHeight="1">
      <c r="A823" s="355" t="s">
        <v>33364</v>
      </c>
      <c r="B823" s="356" t="s">
        <v>15994</v>
      </c>
      <c r="C823" s="357" t="s">
        <v>0</v>
      </c>
      <c r="D823" s="358">
        <v>8598.01</v>
      </c>
      <c r="E823" s="358">
        <v>8598.01</v>
      </c>
      <c r="F823" s="333" t="s">
        <v>15176</v>
      </c>
    </row>
    <row r="824" spans="1:6" ht="14.25" customHeight="1">
      <c r="A824" s="355" t="s">
        <v>33365</v>
      </c>
      <c r="B824" s="356" t="s">
        <v>15995</v>
      </c>
      <c r="C824" s="357" t="s">
        <v>0</v>
      </c>
      <c r="D824" s="358">
        <v>8190.6</v>
      </c>
      <c r="E824" s="358">
        <v>8190.6</v>
      </c>
      <c r="F824" s="333" t="s">
        <v>15176</v>
      </c>
    </row>
    <row r="825" spans="1:6" ht="14.25" customHeight="1">
      <c r="A825" s="355" t="s">
        <v>33366</v>
      </c>
      <c r="B825" s="356" t="s">
        <v>15996</v>
      </c>
      <c r="C825" s="357" t="s">
        <v>0</v>
      </c>
      <c r="D825" s="358">
        <v>9132.49</v>
      </c>
      <c r="E825" s="358">
        <v>9132.49</v>
      </c>
      <c r="F825" s="333" t="s">
        <v>15176</v>
      </c>
    </row>
    <row r="826" spans="1:6" ht="14.25" customHeight="1">
      <c r="A826" s="355" t="s">
        <v>33367</v>
      </c>
      <c r="B826" s="356" t="s">
        <v>15997</v>
      </c>
      <c r="C826" s="357" t="s">
        <v>0</v>
      </c>
      <c r="D826" s="358">
        <v>9084.6</v>
      </c>
      <c r="E826" s="358">
        <v>9084.6</v>
      </c>
      <c r="F826" s="333" t="s">
        <v>15176</v>
      </c>
    </row>
    <row r="827" spans="1:6" ht="14.25" customHeight="1">
      <c r="A827" s="355" t="s">
        <v>33368</v>
      </c>
      <c r="B827" s="356" t="s">
        <v>15998</v>
      </c>
      <c r="C827" s="357" t="s">
        <v>0</v>
      </c>
      <c r="D827" s="358">
        <v>8598.01</v>
      </c>
      <c r="E827" s="358">
        <v>8598.01</v>
      </c>
      <c r="F827" s="333" t="s">
        <v>15176</v>
      </c>
    </row>
    <row r="828" spans="1:6" ht="14.25" customHeight="1">
      <c r="A828" s="355" t="s">
        <v>33369</v>
      </c>
      <c r="B828" s="356" t="s">
        <v>15999</v>
      </c>
      <c r="C828" s="357" t="s">
        <v>0</v>
      </c>
      <c r="D828" s="358">
        <v>9539.91</v>
      </c>
      <c r="E828" s="358">
        <v>9539.91</v>
      </c>
      <c r="F828" s="333" t="s">
        <v>15176</v>
      </c>
    </row>
    <row r="829" spans="1:6" ht="14.25" customHeight="1">
      <c r="A829" s="355" t="s">
        <v>33370</v>
      </c>
      <c r="B829" s="356" t="s">
        <v>16000</v>
      </c>
      <c r="C829" s="357" t="s">
        <v>0</v>
      </c>
      <c r="D829" s="358">
        <v>6953.41</v>
      </c>
      <c r="E829" s="358">
        <v>6953.41</v>
      </c>
      <c r="F829" s="333" t="s">
        <v>15176</v>
      </c>
    </row>
    <row r="830" spans="1:6" ht="14.25" customHeight="1">
      <c r="A830" s="355" t="s">
        <v>33371</v>
      </c>
      <c r="B830" s="356" t="s">
        <v>16001</v>
      </c>
      <c r="C830" s="357" t="s">
        <v>0</v>
      </c>
      <c r="D830" s="358">
        <v>6513.08</v>
      </c>
      <c r="E830" s="358">
        <v>6513.08</v>
      </c>
      <c r="F830" s="333" t="s">
        <v>15176</v>
      </c>
    </row>
    <row r="831" spans="1:6" ht="14.25" customHeight="1">
      <c r="A831" s="355" t="s">
        <v>33372</v>
      </c>
      <c r="B831" s="356" t="s">
        <v>16002</v>
      </c>
      <c r="C831" s="357" t="s">
        <v>0</v>
      </c>
      <c r="D831" s="358">
        <v>5436.34</v>
      </c>
      <c r="E831" s="358">
        <v>5436.34</v>
      </c>
      <c r="F831" s="333" t="s">
        <v>15176</v>
      </c>
    </row>
    <row r="832" spans="1:6" ht="14.25" customHeight="1">
      <c r="A832" s="355" t="s">
        <v>33373</v>
      </c>
      <c r="B832" s="356" t="s">
        <v>16003</v>
      </c>
      <c r="C832" s="357" t="s">
        <v>0</v>
      </c>
      <c r="D832" s="358">
        <v>5778.49</v>
      </c>
      <c r="E832" s="358">
        <v>5778.49</v>
      </c>
      <c r="F832" s="333" t="s">
        <v>15176</v>
      </c>
    </row>
    <row r="833" spans="1:6" ht="14.25" customHeight="1">
      <c r="A833" s="355" t="s">
        <v>33374</v>
      </c>
      <c r="B833" s="356" t="s">
        <v>16004</v>
      </c>
      <c r="C833" s="357" t="s">
        <v>0</v>
      </c>
      <c r="D833" s="358">
        <v>7147.12</v>
      </c>
      <c r="E833" s="358">
        <v>7147.12</v>
      </c>
      <c r="F833" s="333" t="s">
        <v>15176</v>
      </c>
    </row>
    <row r="834" spans="1:6" ht="14.25" customHeight="1">
      <c r="A834" s="355" t="s">
        <v>33375</v>
      </c>
      <c r="B834" s="356" t="s">
        <v>16005</v>
      </c>
      <c r="C834" s="357" t="s">
        <v>0</v>
      </c>
      <c r="D834" s="358">
        <v>6392.3</v>
      </c>
      <c r="E834" s="358">
        <v>6392.3</v>
      </c>
      <c r="F834" s="333" t="s">
        <v>15176</v>
      </c>
    </row>
    <row r="835" spans="1:6" ht="14.25" customHeight="1">
      <c r="A835" s="355" t="s">
        <v>33376</v>
      </c>
      <c r="B835" s="356" t="s">
        <v>16006</v>
      </c>
      <c r="C835" s="357" t="s">
        <v>0</v>
      </c>
      <c r="D835" s="358">
        <v>21510.44</v>
      </c>
      <c r="E835" s="358">
        <v>21510.44</v>
      </c>
      <c r="F835" s="333" t="s">
        <v>15176</v>
      </c>
    </row>
    <row r="836" spans="1:6" ht="14.25" customHeight="1">
      <c r="A836" s="355" t="s">
        <v>33377</v>
      </c>
      <c r="B836" s="356" t="s">
        <v>16007</v>
      </c>
      <c r="C836" s="357" t="s">
        <v>0</v>
      </c>
      <c r="D836" s="358">
        <v>21510.44</v>
      </c>
      <c r="E836" s="358">
        <v>21510.44</v>
      </c>
      <c r="F836" s="333" t="s">
        <v>15176</v>
      </c>
    </row>
    <row r="837" spans="1:6" ht="14.25" customHeight="1">
      <c r="A837" s="355" t="s">
        <v>33378</v>
      </c>
      <c r="B837" s="356" t="s">
        <v>16008</v>
      </c>
      <c r="C837" s="357" t="s">
        <v>0</v>
      </c>
      <c r="D837" s="358">
        <v>21510.44</v>
      </c>
      <c r="E837" s="358">
        <v>21510.44</v>
      </c>
      <c r="F837" s="333" t="s">
        <v>15176</v>
      </c>
    </row>
    <row r="838" spans="1:6" ht="14.25" customHeight="1">
      <c r="A838" s="355" t="s">
        <v>33379</v>
      </c>
      <c r="B838" s="356" t="s">
        <v>16009</v>
      </c>
      <c r="C838" s="357" t="s">
        <v>0</v>
      </c>
      <c r="D838" s="358">
        <v>11739.46</v>
      </c>
      <c r="E838" s="358">
        <v>11739.46</v>
      </c>
      <c r="F838" s="333" t="s">
        <v>15176</v>
      </c>
    </row>
    <row r="839" spans="1:6" ht="14.25" customHeight="1">
      <c r="A839" s="355" t="s">
        <v>33380</v>
      </c>
      <c r="B839" s="356" t="s">
        <v>16010</v>
      </c>
      <c r="C839" s="357" t="s">
        <v>0</v>
      </c>
      <c r="D839" s="358">
        <v>9006.34</v>
      </c>
      <c r="E839" s="358">
        <v>9006.34</v>
      </c>
      <c r="F839" s="333" t="s">
        <v>15176</v>
      </c>
    </row>
    <row r="840" spans="1:6" ht="14.25" customHeight="1">
      <c r="A840" s="355" t="s">
        <v>33381</v>
      </c>
      <c r="B840" s="356" t="s">
        <v>16011</v>
      </c>
      <c r="C840" s="357" t="s">
        <v>0</v>
      </c>
      <c r="D840" s="358">
        <v>7421.71</v>
      </c>
      <c r="E840" s="358">
        <v>7421.71</v>
      </c>
      <c r="F840" s="333" t="s">
        <v>15176</v>
      </c>
    </row>
    <row r="841" spans="1:6" ht="14.25" customHeight="1">
      <c r="A841" s="355" t="s">
        <v>33382</v>
      </c>
      <c r="B841" s="356" t="s">
        <v>15988</v>
      </c>
      <c r="C841" s="357" t="s">
        <v>0</v>
      </c>
      <c r="D841" s="358">
        <v>7421.71</v>
      </c>
      <c r="E841" s="358">
        <v>7421.71</v>
      </c>
      <c r="F841" s="333" t="s">
        <v>15176</v>
      </c>
    </row>
    <row r="842" spans="1:6" ht="14.25" customHeight="1">
      <c r="A842" s="355" t="s">
        <v>33383</v>
      </c>
      <c r="B842" s="356" t="s">
        <v>16012</v>
      </c>
      <c r="C842" s="357" t="s">
        <v>0</v>
      </c>
      <c r="D842" s="358">
        <v>6479.82</v>
      </c>
      <c r="E842" s="358">
        <v>6479.82</v>
      </c>
      <c r="F842" s="333" t="s">
        <v>15176</v>
      </c>
    </row>
    <row r="843" spans="1:6" ht="14.25" customHeight="1">
      <c r="A843" s="355" t="s">
        <v>33384</v>
      </c>
      <c r="B843" s="356" t="s">
        <v>16013</v>
      </c>
      <c r="C843" s="357" t="s">
        <v>0</v>
      </c>
      <c r="D843" s="358">
        <v>5146.76</v>
      </c>
      <c r="E843" s="358">
        <v>5146.76</v>
      </c>
      <c r="F843" s="333" t="s">
        <v>15176</v>
      </c>
    </row>
    <row r="844" spans="1:6" ht="14.25" customHeight="1">
      <c r="A844" s="363" t="s">
        <v>33385</v>
      </c>
      <c r="B844" s="364" t="s">
        <v>16014</v>
      </c>
      <c r="C844" s="365" t="s">
        <v>0</v>
      </c>
      <c r="D844" s="366">
        <v>6479.82</v>
      </c>
      <c r="E844" s="366">
        <v>6479.82</v>
      </c>
      <c r="F844" s="333" t="s">
        <v>15176</v>
      </c>
    </row>
    <row r="845" spans="1:6" ht="14.25" customHeight="1">
      <c r="A845" s="367" t="s">
        <v>33386</v>
      </c>
      <c r="B845" s="368" t="s">
        <v>16015</v>
      </c>
      <c r="C845" s="369" t="s">
        <v>16016</v>
      </c>
      <c r="D845" s="370">
        <v>2573.38</v>
      </c>
      <c r="E845" s="370">
        <v>2573.38</v>
      </c>
      <c r="F845" s="333" t="s">
        <v>15176</v>
      </c>
    </row>
    <row r="846" spans="1:6" ht="14.25" customHeight="1">
      <c r="A846" s="355" t="s">
        <v>33387</v>
      </c>
      <c r="B846" s="356" t="s">
        <v>16017</v>
      </c>
      <c r="C846" s="357" t="s">
        <v>0</v>
      </c>
      <c r="D846" s="358">
        <v>11740.73</v>
      </c>
      <c r="E846" s="358">
        <v>11740.73</v>
      </c>
      <c r="F846" s="333" t="s">
        <v>15176</v>
      </c>
    </row>
    <row r="847" spans="1:6" ht="14.25" customHeight="1">
      <c r="A847" s="355" t="s">
        <v>33388</v>
      </c>
      <c r="B847" s="356" t="s">
        <v>16018</v>
      </c>
      <c r="C847" s="357" t="s">
        <v>0</v>
      </c>
      <c r="D847" s="358">
        <v>8410.4599999999991</v>
      </c>
      <c r="E847" s="358">
        <v>8410.4599999999991</v>
      </c>
      <c r="F847" s="333" t="s">
        <v>15176</v>
      </c>
    </row>
    <row r="848" spans="1:6" ht="14.25" customHeight="1">
      <c r="A848" s="355" t="s">
        <v>33389</v>
      </c>
      <c r="B848" s="356" t="s">
        <v>16019</v>
      </c>
      <c r="C848" s="357" t="s">
        <v>0</v>
      </c>
      <c r="D848" s="358">
        <v>8569.0400000000009</v>
      </c>
      <c r="E848" s="358">
        <v>8569.0400000000009</v>
      </c>
      <c r="F848" s="333" t="s">
        <v>15176</v>
      </c>
    </row>
  </sheetData>
  <pageMargins left="0.511811024" right="0.511811024" top="0.78740157499999996" bottom="0.78740157499999996" header="0" footer="0"/>
  <pageSetup paperSize="9" orientation="portrait"/>
</worksheet>
</file>

<file path=xl/worksheets/sheet9.xml><?xml version="1.0" encoding="utf-8"?>
<worksheet xmlns="http://schemas.openxmlformats.org/spreadsheetml/2006/main" xmlns:r="http://schemas.openxmlformats.org/officeDocument/2006/relationships">
  <sheetPr>
    <tabColor rgb="FF00B0F0"/>
  </sheetPr>
  <dimension ref="A1:D2677"/>
  <sheetViews>
    <sheetView topLeftCell="A11" workbookViewId="0">
      <selection activeCell="B11" sqref="B11"/>
    </sheetView>
  </sheetViews>
  <sheetFormatPr defaultColWidth="14.42578125" defaultRowHeight="15" customHeight="1"/>
  <cols>
    <col min="1" max="1" width="13.28515625" style="333" customWidth="1"/>
    <col min="2" max="2" width="61.42578125" style="333" customWidth="1"/>
    <col min="3" max="3" width="7.140625" style="333" customWidth="1"/>
    <col min="4" max="4" width="11.5703125" style="333" customWidth="1"/>
    <col min="5" max="16384" width="14.42578125" style="333"/>
  </cols>
  <sheetData>
    <row r="1" spans="1:4" ht="15" customHeight="1">
      <c r="A1" s="502" t="s">
        <v>22</v>
      </c>
      <c r="B1" s="503" t="s">
        <v>33</v>
      </c>
      <c r="C1" s="504" t="s">
        <v>39</v>
      </c>
      <c r="D1" s="505" t="s">
        <v>36531</v>
      </c>
    </row>
    <row r="2" spans="1:4" ht="15" customHeight="1">
      <c r="A2" s="506">
        <v>1000000</v>
      </c>
      <c r="B2" s="507" t="s">
        <v>16020</v>
      </c>
      <c r="C2" s="508"/>
      <c r="D2" s="509"/>
    </row>
    <row r="3" spans="1:4" ht="15" customHeight="1">
      <c r="A3" s="510">
        <v>1001000</v>
      </c>
      <c r="B3" s="511" t="s">
        <v>16021</v>
      </c>
      <c r="C3" s="512" t="s">
        <v>15207</v>
      </c>
      <c r="D3" s="513" t="s">
        <v>15207</v>
      </c>
    </row>
    <row r="4" spans="1:4" ht="15" customHeight="1">
      <c r="A4" s="514">
        <v>1001001</v>
      </c>
      <c r="B4" s="511" t="s">
        <v>16022</v>
      </c>
      <c r="C4" s="512" t="s">
        <v>4</v>
      </c>
      <c r="D4" s="515">
        <v>1.76</v>
      </c>
    </row>
    <row r="5" spans="1:4" ht="15" customHeight="1">
      <c r="A5" s="514">
        <v>1001002</v>
      </c>
      <c r="B5" s="511" t="s">
        <v>16022</v>
      </c>
      <c r="C5" s="512" t="s">
        <v>0</v>
      </c>
      <c r="D5" s="515">
        <v>57.35</v>
      </c>
    </row>
    <row r="6" spans="1:4" ht="15" customHeight="1">
      <c r="A6" s="514">
        <v>1001003</v>
      </c>
      <c r="B6" s="511" t="s">
        <v>16023</v>
      </c>
      <c r="C6" s="512" t="s">
        <v>0</v>
      </c>
      <c r="D6" s="515">
        <v>159.41999999999999</v>
      </c>
    </row>
    <row r="7" spans="1:4" ht="15" customHeight="1">
      <c r="A7" s="514">
        <v>1001004</v>
      </c>
      <c r="B7" s="511" t="s">
        <v>16024</v>
      </c>
      <c r="C7" s="512" t="s">
        <v>0</v>
      </c>
      <c r="D7" s="515">
        <v>189.93</v>
      </c>
    </row>
    <row r="8" spans="1:4" ht="15" customHeight="1">
      <c r="A8" s="514">
        <v>1001005</v>
      </c>
      <c r="B8" s="511" t="s">
        <v>16025</v>
      </c>
      <c r="C8" s="512" t="s">
        <v>5</v>
      </c>
      <c r="D8" s="515">
        <v>11.77</v>
      </c>
    </row>
    <row r="9" spans="1:4" ht="15" customHeight="1">
      <c r="A9" s="514">
        <v>1001006</v>
      </c>
      <c r="B9" s="511" t="s">
        <v>16026</v>
      </c>
      <c r="C9" s="512" t="s">
        <v>5</v>
      </c>
      <c r="D9" s="515">
        <v>50.28</v>
      </c>
    </row>
    <row r="10" spans="1:4" ht="15" customHeight="1">
      <c r="A10" s="514">
        <v>1001007</v>
      </c>
      <c r="B10" s="511" t="s">
        <v>73</v>
      </c>
      <c r="C10" s="512" t="s">
        <v>5</v>
      </c>
      <c r="D10" s="515">
        <v>126.86</v>
      </c>
    </row>
    <row r="11" spans="1:4" ht="15" customHeight="1">
      <c r="A11" s="514">
        <v>1001008</v>
      </c>
      <c r="B11" s="511" t="s">
        <v>75</v>
      </c>
      <c r="C11" s="512" t="s">
        <v>4</v>
      </c>
      <c r="D11" s="515">
        <v>5.76</v>
      </c>
    </row>
    <row r="12" spans="1:4" ht="15" customHeight="1">
      <c r="A12" s="514">
        <v>1001009</v>
      </c>
      <c r="B12" s="511" t="s">
        <v>16027</v>
      </c>
      <c r="C12" s="512" t="s">
        <v>0</v>
      </c>
      <c r="D12" s="515">
        <v>69.150000000000006</v>
      </c>
    </row>
    <row r="13" spans="1:4" ht="15" customHeight="1">
      <c r="A13" s="514">
        <v>1001010</v>
      </c>
      <c r="B13" s="511" t="s">
        <v>16028</v>
      </c>
      <c r="C13" s="512" t="s">
        <v>13700</v>
      </c>
      <c r="D13" s="515">
        <v>1.64</v>
      </c>
    </row>
    <row r="14" spans="1:4" ht="15" customHeight="1">
      <c r="A14" s="514">
        <v>1001020</v>
      </c>
      <c r="B14" s="511" t="s">
        <v>15366</v>
      </c>
      <c r="C14" s="512" t="s">
        <v>0</v>
      </c>
      <c r="D14" s="515">
        <v>207.83</v>
      </c>
    </row>
    <row r="15" spans="1:4" ht="15" customHeight="1">
      <c r="A15" s="514">
        <v>1001021</v>
      </c>
      <c r="B15" s="511" t="s">
        <v>15367</v>
      </c>
      <c r="C15" s="512" t="s">
        <v>0</v>
      </c>
      <c r="D15" s="515">
        <v>545.71</v>
      </c>
    </row>
    <row r="16" spans="1:4" ht="15" customHeight="1">
      <c r="A16" s="514">
        <v>1001022</v>
      </c>
      <c r="B16" s="511" t="s">
        <v>15368</v>
      </c>
      <c r="C16" s="512" t="s">
        <v>0</v>
      </c>
      <c r="D16" s="515">
        <v>682.14</v>
      </c>
    </row>
    <row r="17" spans="1:4" ht="15" customHeight="1">
      <c r="A17" s="514">
        <v>1001023</v>
      </c>
      <c r="B17" s="511" t="s">
        <v>16029</v>
      </c>
      <c r="C17" s="512" t="s">
        <v>0</v>
      </c>
      <c r="D17" s="515">
        <v>818.56</v>
      </c>
    </row>
    <row r="18" spans="1:4" ht="15" customHeight="1">
      <c r="A18" s="514">
        <v>1001024</v>
      </c>
      <c r="B18" s="511" t="s">
        <v>15370</v>
      </c>
      <c r="C18" s="512" t="s">
        <v>0</v>
      </c>
      <c r="D18" s="515">
        <v>954.99</v>
      </c>
    </row>
    <row r="19" spans="1:4" ht="15" customHeight="1">
      <c r="A19" s="510">
        <v>1002000</v>
      </c>
      <c r="B19" s="511" t="s">
        <v>16030</v>
      </c>
      <c r="C19" s="512" t="s">
        <v>15207</v>
      </c>
      <c r="D19" s="513" t="s">
        <v>15207</v>
      </c>
    </row>
    <row r="20" spans="1:4" ht="15" customHeight="1">
      <c r="A20" s="514">
        <v>1002001</v>
      </c>
      <c r="B20" s="511" t="s">
        <v>16031</v>
      </c>
      <c r="C20" s="512" t="s">
        <v>5</v>
      </c>
      <c r="D20" s="515">
        <v>46.1</v>
      </c>
    </row>
    <row r="21" spans="1:4" ht="15" customHeight="1">
      <c r="A21" s="514">
        <v>1002002</v>
      </c>
      <c r="B21" s="511" t="s">
        <v>16032</v>
      </c>
      <c r="C21" s="512" t="s">
        <v>5</v>
      </c>
      <c r="D21" s="515">
        <v>57.63</v>
      </c>
    </row>
    <row r="22" spans="1:4" ht="15" customHeight="1">
      <c r="A22" s="514">
        <v>1002005</v>
      </c>
      <c r="B22" s="511" t="s">
        <v>36532</v>
      </c>
      <c r="C22" s="512" t="s">
        <v>5</v>
      </c>
      <c r="D22" s="515">
        <v>41.03</v>
      </c>
    </row>
    <row r="23" spans="1:4" ht="15" customHeight="1">
      <c r="A23" s="514">
        <v>1002010</v>
      </c>
      <c r="B23" s="511" t="s">
        <v>16034</v>
      </c>
      <c r="C23" s="512" t="s">
        <v>5</v>
      </c>
      <c r="D23" s="515">
        <v>16.920000000000002</v>
      </c>
    </row>
    <row r="24" spans="1:4" ht="15" customHeight="1">
      <c r="A24" s="514">
        <v>1002011</v>
      </c>
      <c r="B24" s="511" t="s">
        <v>77</v>
      </c>
      <c r="C24" s="512" t="s">
        <v>5</v>
      </c>
      <c r="D24" s="515">
        <v>39.229999999999997</v>
      </c>
    </row>
    <row r="25" spans="1:4" ht="15" customHeight="1">
      <c r="A25" s="510">
        <v>1003000</v>
      </c>
      <c r="B25" s="511" t="s">
        <v>16035</v>
      </c>
      <c r="C25" s="512" t="s">
        <v>15207</v>
      </c>
      <c r="D25" s="513" t="s">
        <v>15207</v>
      </c>
    </row>
    <row r="26" spans="1:4" ht="15" customHeight="1">
      <c r="A26" s="514">
        <v>1003001</v>
      </c>
      <c r="B26" s="511" t="s">
        <v>16032</v>
      </c>
      <c r="C26" s="512" t="s">
        <v>5</v>
      </c>
      <c r="D26" s="515">
        <v>16.89</v>
      </c>
    </row>
    <row r="27" spans="1:4" ht="15" customHeight="1">
      <c r="A27" s="514">
        <v>1003002</v>
      </c>
      <c r="B27" s="511" t="s">
        <v>16036</v>
      </c>
      <c r="C27" s="512" t="s">
        <v>5</v>
      </c>
      <c r="D27" s="515">
        <v>20.04</v>
      </c>
    </row>
    <row r="28" spans="1:4" ht="15" customHeight="1">
      <c r="A28" s="514">
        <v>1003003</v>
      </c>
      <c r="B28" s="511" t="s">
        <v>16037</v>
      </c>
      <c r="C28" s="512" t="s">
        <v>5</v>
      </c>
      <c r="D28" s="515">
        <v>27.75</v>
      </c>
    </row>
    <row r="29" spans="1:4" ht="15" customHeight="1">
      <c r="A29" s="514">
        <v>1003005</v>
      </c>
      <c r="B29" s="511" t="s">
        <v>16038</v>
      </c>
      <c r="C29" s="512" t="s">
        <v>5</v>
      </c>
      <c r="D29" s="515">
        <v>31.79</v>
      </c>
    </row>
    <row r="30" spans="1:4" ht="15" customHeight="1">
      <c r="A30" s="514">
        <v>1003006</v>
      </c>
      <c r="B30" s="511" t="s">
        <v>16033</v>
      </c>
      <c r="C30" s="512" t="s">
        <v>5</v>
      </c>
      <c r="D30" s="515">
        <v>7.65</v>
      </c>
    </row>
    <row r="31" spans="1:4" ht="15" customHeight="1">
      <c r="A31" s="514">
        <v>1003010</v>
      </c>
      <c r="B31" s="511" t="s">
        <v>16039</v>
      </c>
      <c r="C31" s="512" t="s">
        <v>13700</v>
      </c>
      <c r="D31" s="515">
        <v>2.97</v>
      </c>
    </row>
    <row r="32" spans="1:4" ht="15" customHeight="1">
      <c r="A32" s="510">
        <v>1004000</v>
      </c>
      <c r="B32" s="511" t="s">
        <v>16040</v>
      </c>
      <c r="C32" s="512" t="s">
        <v>15207</v>
      </c>
      <c r="D32" s="513" t="s">
        <v>15207</v>
      </c>
    </row>
    <row r="33" spans="1:4" ht="15" customHeight="1">
      <c r="A33" s="514">
        <v>1004001</v>
      </c>
      <c r="B33" s="511" t="s">
        <v>36533</v>
      </c>
      <c r="C33" s="512" t="s">
        <v>5</v>
      </c>
      <c r="D33" s="515">
        <v>73.53</v>
      </c>
    </row>
    <row r="34" spans="1:4" ht="15" customHeight="1">
      <c r="A34" s="514">
        <v>1004002</v>
      </c>
      <c r="B34" s="511" t="s">
        <v>36534</v>
      </c>
      <c r="C34" s="512" t="s">
        <v>5</v>
      </c>
      <c r="D34" s="515">
        <v>80.680000000000007</v>
      </c>
    </row>
    <row r="35" spans="1:4" ht="15" customHeight="1">
      <c r="A35" s="514">
        <v>1004005</v>
      </c>
      <c r="B35" s="511" t="s">
        <v>16041</v>
      </c>
      <c r="C35" s="512" t="s">
        <v>4</v>
      </c>
      <c r="D35" s="515">
        <v>120.65</v>
      </c>
    </row>
    <row r="36" spans="1:4" ht="15" customHeight="1">
      <c r="A36" s="514">
        <v>1004006</v>
      </c>
      <c r="B36" s="511" t="s">
        <v>16042</v>
      </c>
      <c r="C36" s="512" t="s">
        <v>4</v>
      </c>
      <c r="D36" s="515">
        <v>69.31</v>
      </c>
    </row>
    <row r="37" spans="1:4" ht="15" customHeight="1">
      <c r="A37" s="514">
        <v>1004010</v>
      </c>
      <c r="B37" s="511" t="s">
        <v>16043</v>
      </c>
      <c r="C37" s="512" t="s">
        <v>4</v>
      </c>
      <c r="D37" s="515">
        <v>5.76</v>
      </c>
    </row>
    <row r="38" spans="1:4" ht="15" customHeight="1">
      <c r="A38" s="514">
        <v>1004014</v>
      </c>
      <c r="B38" s="511" t="s">
        <v>36535</v>
      </c>
      <c r="C38" s="512" t="s">
        <v>5</v>
      </c>
      <c r="D38" s="515">
        <v>128.19999999999999</v>
      </c>
    </row>
    <row r="39" spans="1:4" ht="15" customHeight="1">
      <c r="A39" s="514">
        <v>1004015</v>
      </c>
      <c r="B39" s="511" t="s">
        <v>36536</v>
      </c>
      <c r="C39" s="512" t="s">
        <v>5</v>
      </c>
      <c r="D39" s="515">
        <v>210.17</v>
      </c>
    </row>
    <row r="40" spans="1:4" ht="15" customHeight="1">
      <c r="A40" s="514">
        <v>1004016</v>
      </c>
      <c r="B40" s="511" t="s">
        <v>36537</v>
      </c>
      <c r="C40" s="512" t="s">
        <v>5</v>
      </c>
      <c r="D40" s="515">
        <v>505.26</v>
      </c>
    </row>
    <row r="41" spans="1:4" ht="15" customHeight="1">
      <c r="A41" s="514">
        <v>1004017</v>
      </c>
      <c r="B41" s="511" t="s">
        <v>36538</v>
      </c>
      <c r="C41" s="512" t="s">
        <v>5</v>
      </c>
      <c r="D41" s="515">
        <v>439.27</v>
      </c>
    </row>
    <row r="42" spans="1:4" ht="15" customHeight="1">
      <c r="A42" s="514">
        <v>1004020</v>
      </c>
      <c r="B42" s="511" t="s">
        <v>36539</v>
      </c>
      <c r="C42" s="512" t="s">
        <v>6</v>
      </c>
      <c r="D42" s="515">
        <v>16.07</v>
      </c>
    </row>
    <row r="43" spans="1:4" ht="15" customHeight="1">
      <c r="A43" s="514">
        <v>1004021</v>
      </c>
      <c r="B43" s="511" t="s">
        <v>36540</v>
      </c>
      <c r="C43" s="512" t="s">
        <v>6</v>
      </c>
      <c r="D43" s="515">
        <v>16.89</v>
      </c>
    </row>
    <row r="44" spans="1:4" ht="15" customHeight="1">
      <c r="A44" s="514">
        <v>1004022</v>
      </c>
      <c r="B44" s="511" t="s">
        <v>36541</v>
      </c>
      <c r="C44" s="512" t="s">
        <v>6</v>
      </c>
      <c r="D44" s="515">
        <v>19.62</v>
      </c>
    </row>
    <row r="45" spans="1:4" ht="15" customHeight="1">
      <c r="A45" s="514">
        <v>1004023</v>
      </c>
      <c r="B45" s="511" t="s">
        <v>36542</v>
      </c>
      <c r="C45" s="512" t="s">
        <v>6</v>
      </c>
      <c r="D45" s="515">
        <v>33.15</v>
      </c>
    </row>
    <row r="46" spans="1:4" ht="15" customHeight="1">
      <c r="A46" s="514">
        <v>1004026</v>
      </c>
      <c r="B46" s="511" t="s">
        <v>81</v>
      </c>
      <c r="C46" s="512" t="s">
        <v>6</v>
      </c>
      <c r="D46" s="515">
        <v>72.61</v>
      </c>
    </row>
    <row r="47" spans="1:4" ht="15" customHeight="1">
      <c r="A47" s="514">
        <v>1004027</v>
      </c>
      <c r="B47" s="511" t="s">
        <v>83</v>
      </c>
      <c r="C47" s="512" t="s">
        <v>6</v>
      </c>
      <c r="D47" s="515">
        <v>89.75</v>
      </c>
    </row>
    <row r="48" spans="1:4" ht="15" customHeight="1">
      <c r="A48" s="514">
        <v>1004030</v>
      </c>
      <c r="B48" s="511" t="s">
        <v>16045</v>
      </c>
      <c r="C48" s="512" t="s">
        <v>6</v>
      </c>
      <c r="D48" s="515">
        <v>70.19</v>
      </c>
    </row>
    <row r="49" spans="1:4" ht="15" customHeight="1">
      <c r="A49" s="514">
        <v>1004031</v>
      </c>
      <c r="B49" s="511" t="s">
        <v>16046</v>
      </c>
      <c r="C49" s="512" t="s">
        <v>6</v>
      </c>
      <c r="D49" s="515">
        <v>100.69</v>
      </c>
    </row>
    <row r="50" spans="1:4" ht="15" customHeight="1">
      <c r="A50" s="514">
        <v>1004032</v>
      </c>
      <c r="B50" s="511" t="s">
        <v>16047</v>
      </c>
      <c r="C50" s="512" t="s">
        <v>6</v>
      </c>
      <c r="D50" s="515">
        <v>134.12</v>
      </c>
    </row>
    <row r="51" spans="1:4" ht="15" customHeight="1">
      <c r="A51" s="514">
        <v>1004033</v>
      </c>
      <c r="B51" s="511" t="s">
        <v>16048</v>
      </c>
      <c r="C51" s="512" t="s">
        <v>6</v>
      </c>
      <c r="D51" s="515">
        <v>175.43</v>
      </c>
    </row>
    <row r="52" spans="1:4" ht="15" customHeight="1">
      <c r="A52" s="514">
        <v>1004035</v>
      </c>
      <c r="B52" s="511" t="s">
        <v>16049</v>
      </c>
      <c r="C52" s="512" t="s">
        <v>6</v>
      </c>
      <c r="D52" s="515">
        <v>394.7</v>
      </c>
    </row>
    <row r="53" spans="1:4" ht="15" customHeight="1">
      <c r="A53" s="514">
        <v>1004037</v>
      </c>
      <c r="B53" s="511" t="s">
        <v>16050</v>
      </c>
      <c r="C53" s="512" t="s">
        <v>6</v>
      </c>
      <c r="D53" s="515">
        <v>551.91</v>
      </c>
    </row>
    <row r="54" spans="1:4" ht="15" customHeight="1">
      <c r="A54" s="514">
        <v>1004039</v>
      </c>
      <c r="B54" s="511" t="s">
        <v>16051</v>
      </c>
      <c r="C54" s="512" t="s">
        <v>6</v>
      </c>
      <c r="D54" s="515">
        <v>832.85</v>
      </c>
    </row>
    <row r="55" spans="1:4" ht="15" customHeight="1">
      <c r="A55" s="514">
        <v>1004048</v>
      </c>
      <c r="B55" s="511" t="s">
        <v>85</v>
      </c>
      <c r="C55" s="512" t="s">
        <v>5</v>
      </c>
      <c r="D55" s="515">
        <v>62.24</v>
      </c>
    </row>
    <row r="56" spans="1:4" ht="15" customHeight="1">
      <c r="A56" s="514">
        <v>1004049</v>
      </c>
      <c r="B56" s="511" t="s">
        <v>36543</v>
      </c>
      <c r="C56" s="512" t="s">
        <v>5</v>
      </c>
      <c r="D56" s="515">
        <v>538.01</v>
      </c>
    </row>
    <row r="57" spans="1:4" ht="15" customHeight="1">
      <c r="A57" s="514">
        <v>1004050</v>
      </c>
      <c r="B57" s="511" t="s">
        <v>36544</v>
      </c>
      <c r="C57" s="512" t="s">
        <v>4</v>
      </c>
      <c r="D57" s="515">
        <v>269.56</v>
      </c>
    </row>
    <row r="58" spans="1:4" ht="15" customHeight="1">
      <c r="A58" s="514">
        <v>1004051</v>
      </c>
      <c r="B58" s="511" t="s">
        <v>36545</v>
      </c>
      <c r="C58" s="512" t="s">
        <v>4</v>
      </c>
      <c r="D58" s="515">
        <v>379.11</v>
      </c>
    </row>
    <row r="59" spans="1:4" ht="15" customHeight="1">
      <c r="A59" s="514">
        <v>1004052</v>
      </c>
      <c r="B59" s="511" t="s">
        <v>36546</v>
      </c>
      <c r="C59" s="512" t="s">
        <v>4</v>
      </c>
      <c r="D59" s="515">
        <v>249.57</v>
      </c>
    </row>
    <row r="60" spans="1:4" ht="15" customHeight="1">
      <c r="A60" s="514">
        <v>1004070</v>
      </c>
      <c r="B60" s="511" t="s">
        <v>36547</v>
      </c>
      <c r="C60" s="512" t="s">
        <v>5</v>
      </c>
      <c r="D60" s="515">
        <v>221.69</v>
      </c>
    </row>
    <row r="61" spans="1:4" ht="15" customHeight="1">
      <c r="A61" s="514">
        <v>1004071</v>
      </c>
      <c r="B61" s="511" t="s">
        <v>36548</v>
      </c>
      <c r="C61" s="512" t="s">
        <v>5</v>
      </c>
      <c r="D61" s="515">
        <v>262.68</v>
      </c>
    </row>
    <row r="62" spans="1:4" ht="15" customHeight="1">
      <c r="A62" s="514">
        <v>1004075</v>
      </c>
      <c r="B62" s="511" t="s">
        <v>36549</v>
      </c>
      <c r="C62" s="512" t="s">
        <v>4</v>
      </c>
      <c r="D62" s="515">
        <v>9.83</v>
      </c>
    </row>
    <row r="63" spans="1:4" ht="15" customHeight="1">
      <c r="A63" s="514">
        <v>1004076</v>
      </c>
      <c r="B63" s="511" t="s">
        <v>36550</v>
      </c>
      <c r="C63" s="512" t="s">
        <v>4</v>
      </c>
      <c r="D63" s="515">
        <v>33.700000000000003</v>
      </c>
    </row>
    <row r="64" spans="1:4" ht="15" customHeight="1">
      <c r="A64" s="514">
        <v>1004077</v>
      </c>
      <c r="B64" s="511" t="s">
        <v>36551</v>
      </c>
      <c r="C64" s="512" t="s">
        <v>4</v>
      </c>
      <c r="D64" s="515">
        <v>22.83</v>
      </c>
    </row>
    <row r="65" spans="1:4" ht="15" customHeight="1">
      <c r="A65" s="514">
        <v>1004078</v>
      </c>
      <c r="B65" s="511" t="s">
        <v>36552</v>
      </c>
      <c r="C65" s="512" t="s">
        <v>4</v>
      </c>
      <c r="D65" s="515">
        <v>33.86</v>
      </c>
    </row>
    <row r="66" spans="1:4" ht="15" customHeight="1">
      <c r="A66" s="514">
        <v>1004080</v>
      </c>
      <c r="B66" s="511" t="s">
        <v>36553</v>
      </c>
      <c r="C66" s="512" t="s">
        <v>5</v>
      </c>
      <c r="D66" s="515">
        <v>16.23</v>
      </c>
    </row>
    <row r="67" spans="1:4" ht="15" customHeight="1">
      <c r="A67" s="510">
        <v>1005000</v>
      </c>
      <c r="B67" s="511" t="s">
        <v>16053</v>
      </c>
      <c r="C67" s="512" t="s">
        <v>15207</v>
      </c>
      <c r="D67" s="513" t="s">
        <v>15207</v>
      </c>
    </row>
    <row r="68" spans="1:4" ht="15" customHeight="1">
      <c r="A68" s="514">
        <v>1005001</v>
      </c>
      <c r="B68" s="511" t="s">
        <v>16054</v>
      </c>
      <c r="C68" s="512" t="s">
        <v>4</v>
      </c>
      <c r="D68" s="515">
        <v>82.33</v>
      </c>
    </row>
    <row r="69" spans="1:4" ht="15" customHeight="1">
      <c r="A69" s="514">
        <v>1005002</v>
      </c>
      <c r="B69" s="511" t="s">
        <v>16055</v>
      </c>
      <c r="C69" s="512" t="s">
        <v>4</v>
      </c>
      <c r="D69" s="515">
        <v>92.23</v>
      </c>
    </row>
    <row r="70" spans="1:4" ht="15" customHeight="1">
      <c r="A70" s="514">
        <v>1005005</v>
      </c>
      <c r="B70" s="511" t="s">
        <v>16056</v>
      </c>
      <c r="C70" s="512" t="s">
        <v>4</v>
      </c>
      <c r="D70" s="515">
        <v>158.44</v>
      </c>
    </row>
    <row r="71" spans="1:4" ht="15" customHeight="1">
      <c r="A71" s="514">
        <v>1005006</v>
      </c>
      <c r="B71" s="511" t="s">
        <v>93</v>
      </c>
      <c r="C71" s="512" t="s">
        <v>4</v>
      </c>
      <c r="D71" s="515">
        <v>273.39</v>
      </c>
    </row>
    <row r="72" spans="1:4" ht="15" customHeight="1">
      <c r="A72" s="514">
        <v>1005007</v>
      </c>
      <c r="B72" s="511" t="s">
        <v>95</v>
      </c>
      <c r="C72" s="512" t="s">
        <v>4</v>
      </c>
      <c r="D72" s="515">
        <v>253.85</v>
      </c>
    </row>
    <row r="73" spans="1:4" ht="15" customHeight="1">
      <c r="A73" s="514">
        <v>1005040</v>
      </c>
      <c r="B73" s="511" t="s">
        <v>16057</v>
      </c>
      <c r="C73" s="512" t="s">
        <v>4</v>
      </c>
      <c r="D73" s="515">
        <v>29.59</v>
      </c>
    </row>
    <row r="74" spans="1:4" ht="15" customHeight="1">
      <c r="A74" s="506">
        <v>2000000</v>
      </c>
      <c r="B74" s="507" t="s">
        <v>16059</v>
      </c>
      <c r="C74" s="508"/>
      <c r="D74" s="509"/>
    </row>
    <row r="75" spans="1:4" ht="15" customHeight="1">
      <c r="A75" s="510">
        <v>2001000</v>
      </c>
      <c r="B75" s="511" t="s">
        <v>16061</v>
      </c>
      <c r="C75" s="512" t="s">
        <v>15207</v>
      </c>
      <c r="D75" s="513" t="s">
        <v>15207</v>
      </c>
    </row>
    <row r="76" spans="1:4" ht="15" customHeight="1">
      <c r="A76" s="514">
        <v>2001001</v>
      </c>
      <c r="B76" s="511" t="s">
        <v>16063</v>
      </c>
      <c r="C76" s="512" t="s">
        <v>6</v>
      </c>
      <c r="D76" s="515">
        <v>58.45</v>
      </c>
    </row>
    <row r="77" spans="1:4" ht="15" customHeight="1">
      <c r="A77" s="514">
        <v>2001002</v>
      </c>
      <c r="B77" s="511" t="s">
        <v>16065</v>
      </c>
      <c r="C77" s="512" t="s">
        <v>6</v>
      </c>
      <c r="D77" s="515">
        <v>88.64</v>
      </c>
    </row>
    <row r="78" spans="1:4" ht="15" customHeight="1">
      <c r="A78" s="514">
        <v>2001003</v>
      </c>
      <c r="B78" s="511" t="s">
        <v>16066</v>
      </c>
      <c r="C78" s="512" t="s">
        <v>6</v>
      </c>
      <c r="D78" s="515">
        <v>131.66999999999999</v>
      </c>
    </row>
    <row r="79" spans="1:4" ht="15" customHeight="1">
      <c r="A79" s="514">
        <v>2001005</v>
      </c>
      <c r="B79" s="511" t="s">
        <v>16067</v>
      </c>
      <c r="C79" s="512" t="s">
        <v>6</v>
      </c>
      <c r="D79" s="515">
        <v>66.2</v>
      </c>
    </row>
    <row r="80" spans="1:4" ht="15" customHeight="1">
      <c r="A80" s="514">
        <v>2001006</v>
      </c>
      <c r="B80" s="511" t="s">
        <v>16068</v>
      </c>
      <c r="C80" s="512" t="s">
        <v>6</v>
      </c>
      <c r="D80" s="515">
        <v>85.14</v>
      </c>
    </row>
    <row r="81" spans="1:4" ht="15" customHeight="1">
      <c r="A81" s="514">
        <v>2001007</v>
      </c>
      <c r="B81" s="511" t="s">
        <v>16069</v>
      </c>
      <c r="C81" s="512" t="s">
        <v>6</v>
      </c>
      <c r="D81" s="515">
        <v>108.84</v>
      </c>
    </row>
    <row r="82" spans="1:4" ht="15" customHeight="1">
      <c r="A82" s="514">
        <v>2001008</v>
      </c>
      <c r="B82" s="511" t="s">
        <v>16070</v>
      </c>
      <c r="C82" s="512" t="s">
        <v>6</v>
      </c>
      <c r="D82" s="515">
        <v>144.61000000000001</v>
      </c>
    </row>
    <row r="83" spans="1:4" ht="15" customHeight="1">
      <c r="A83" s="514">
        <v>2001020</v>
      </c>
      <c r="B83" s="511" t="s">
        <v>16071</v>
      </c>
      <c r="C83" s="512" t="s">
        <v>5</v>
      </c>
      <c r="D83" s="515">
        <v>561.15</v>
      </c>
    </row>
    <row r="84" spans="1:4" ht="15" customHeight="1">
      <c r="A84" s="514">
        <v>2001034</v>
      </c>
      <c r="B84" s="511" t="s">
        <v>16072</v>
      </c>
      <c r="C84" s="512" t="s">
        <v>5</v>
      </c>
      <c r="D84" s="515">
        <v>772.35</v>
      </c>
    </row>
    <row r="85" spans="1:4" ht="15" customHeight="1">
      <c r="A85" s="514">
        <v>2001043</v>
      </c>
      <c r="B85" s="511" t="s">
        <v>16073</v>
      </c>
      <c r="C85" s="512" t="s">
        <v>0</v>
      </c>
      <c r="D85" s="515">
        <v>38.39</v>
      </c>
    </row>
    <row r="86" spans="1:4" ht="15" customHeight="1">
      <c r="A86" s="514">
        <v>2001044</v>
      </c>
      <c r="B86" s="511" t="s">
        <v>16074</v>
      </c>
      <c r="C86" s="512" t="s">
        <v>0</v>
      </c>
      <c r="D86" s="515">
        <v>42.75</v>
      </c>
    </row>
    <row r="87" spans="1:4" ht="15" customHeight="1">
      <c r="A87" s="514">
        <v>2001045</v>
      </c>
      <c r="B87" s="511" t="s">
        <v>16075</v>
      </c>
      <c r="C87" s="512" t="s">
        <v>0</v>
      </c>
      <c r="D87" s="515">
        <v>47.93</v>
      </c>
    </row>
    <row r="88" spans="1:4" ht="15" customHeight="1">
      <c r="A88" s="514">
        <v>2001046</v>
      </c>
      <c r="B88" s="511" t="s">
        <v>16076</v>
      </c>
      <c r="C88" s="512" t="s">
        <v>0</v>
      </c>
      <c r="D88" s="515">
        <v>57.72</v>
      </c>
    </row>
    <row r="89" spans="1:4" ht="15" customHeight="1">
      <c r="A89" s="514">
        <v>2001047</v>
      </c>
      <c r="B89" s="511" t="s">
        <v>16077</v>
      </c>
      <c r="C89" s="512" t="s">
        <v>0</v>
      </c>
      <c r="D89" s="515">
        <v>67.39</v>
      </c>
    </row>
    <row r="90" spans="1:4" ht="15" customHeight="1">
      <c r="A90" s="514">
        <v>2001048</v>
      </c>
      <c r="B90" s="511" t="s">
        <v>36554</v>
      </c>
      <c r="C90" s="512" t="s">
        <v>0</v>
      </c>
      <c r="D90" s="515">
        <v>64.680000000000007</v>
      </c>
    </row>
    <row r="91" spans="1:4" ht="15" customHeight="1">
      <c r="A91" s="514">
        <v>2001051</v>
      </c>
      <c r="B91" s="511" t="s">
        <v>16078</v>
      </c>
      <c r="C91" s="512" t="s">
        <v>6</v>
      </c>
      <c r="D91" s="515">
        <v>43.52</v>
      </c>
    </row>
    <row r="92" spans="1:4" ht="15" customHeight="1">
      <c r="A92" s="514">
        <v>2001052</v>
      </c>
      <c r="B92" s="511" t="s">
        <v>16079</v>
      </c>
      <c r="C92" s="512" t="s">
        <v>6</v>
      </c>
      <c r="D92" s="515">
        <v>56.71</v>
      </c>
    </row>
    <row r="93" spans="1:4" ht="15" customHeight="1">
      <c r="A93" s="514">
        <v>2001053</v>
      </c>
      <c r="B93" s="511" t="s">
        <v>16080</v>
      </c>
      <c r="C93" s="512" t="s">
        <v>6</v>
      </c>
      <c r="D93" s="515">
        <v>73.05</v>
      </c>
    </row>
    <row r="94" spans="1:4" ht="15" customHeight="1">
      <c r="A94" s="514">
        <v>2001055</v>
      </c>
      <c r="B94" s="511" t="s">
        <v>16081</v>
      </c>
      <c r="C94" s="512" t="s">
        <v>6</v>
      </c>
      <c r="D94" s="515">
        <v>97.64</v>
      </c>
    </row>
    <row r="95" spans="1:4" ht="15" customHeight="1">
      <c r="A95" s="514">
        <v>2001056</v>
      </c>
      <c r="B95" s="511" t="s">
        <v>16082</v>
      </c>
      <c r="C95" s="512" t="s">
        <v>6</v>
      </c>
      <c r="D95" s="515">
        <v>335.68</v>
      </c>
    </row>
    <row r="96" spans="1:4" ht="15" customHeight="1">
      <c r="A96" s="514">
        <v>2001060</v>
      </c>
      <c r="B96" s="511" t="s">
        <v>16083</v>
      </c>
      <c r="C96" s="512" t="s">
        <v>6</v>
      </c>
      <c r="D96" s="515">
        <v>342.06</v>
      </c>
    </row>
    <row r="97" spans="1:4" ht="15" customHeight="1">
      <c r="A97" s="514">
        <v>2001061</v>
      </c>
      <c r="B97" s="511" t="s">
        <v>16084</v>
      </c>
      <c r="C97" s="512" t="s">
        <v>6</v>
      </c>
      <c r="D97" s="515">
        <v>394.28</v>
      </c>
    </row>
    <row r="98" spans="1:4" ht="15" customHeight="1">
      <c r="A98" s="514">
        <v>2001062</v>
      </c>
      <c r="B98" s="511" t="s">
        <v>16085</v>
      </c>
      <c r="C98" s="512" t="s">
        <v>6</v>
      </c>
      <c r="D98" s="515">
        <v>455.34</v>
      </c>
    </row>
    <row r="99" spans="1:4" ht="15" customHeight="1">
      <c r="A99" s="514">
        <v>2001063</v>
      </c>
      <c r="B99" s="511" t="s">
        <v>16086</v>
      </c>
      <c r="C99" s="512" t="s">
        <v>6</v>
      </c>
      <c r="D99" s="515">
        <v>558.91999999999996</v>
      </c>
    </row>
    <row r="100" spans="1:4" ht="15" customHeight="1">
      <c r="A100" s="514">
        <v>2001070</v>
      </c>
      <c r="B100" s="511" t="s">
        <v>15676</v>
      </c>
      <c r="C100" s="512" t="s">
        <v>6</v>
      </c>
      <c r="D100" s="515">
        <v>418.9</v>
      </c>
    </row>
    <row r="101" spans="1:4" ht="15" customHeight="1">
      <c r="A101" s="514">
        <v>2001071</v>
      </c>
      <c r="B101" s="511" t="s">
        <v>15677</v>
      </c>
      <c r="C101" s="512" t="s">
        <v>6</v>
      </c>
      <c r="D101" s="515">
        <v>639.42999999999995</v>
      </c>
    </row>
    <row r="102" spans="1:4" ht="15" customHeight="1">
      <c r="A102" s="514">
        <v>2001072</v>
      </c>
      <c r="B102" s="511" t="s">
        <v>16087</v>
      </c>
      <c r="C102" s="512" t="s">
        <v>6</v>
      </c>
      <c r="D102" s="515">
        <v>2000.01</v>
      </c>
    </row>
    <row r="103" spans="1:4" ht="15" customHeight="1">
      <c r="A103" s="514">
        <v>2001073</v>
      </c>
      <c r="B103" s="511" t="s">
        <v>16088</v>
      </c>
      <c r="C103" s="512" t="s">
        <v>0</v>
      </c>
      <c r="D103" s="515">
        <v>174.66</v>
      </c>
    </row>
    <row r="104" spans="1:4" ht="15" customHeight="1">
      <c r="A104" s="514">
        <v>2001074</v>
      </c>
      <c r="B104" s="511" t="s">
        <v>16089</v>
      </c>
      <c r="C104" s="512" t="s">
        <v>0</v>
      </c>
      <c r="D104" s="515">
        <v>199.75</v>
      </c>
    </row>
    <row r="105" spans="1:4" ht="15" customHeight="1">
      <c r="A105" s="514">
        <v>2001075</v>
      </c>
      <c r="B105" s="511" t="s">
        <v>16090</v>
      </c>
      <c r="C105" s="512" t="s">
        <v>0</v>
      </c>
      <c r="D105" s="515">
        <v>208.16</v>
      </c>
    </row>
    <row r="106" spans="1:4" ht="15" customHeight="1">
      <c r="A106" s="514">
        <v>2001076</v>
      </c>
      <c r="B106" s="511" t="s">
        <v>16091</v>
      </c>
      <c r="C106" s="512" t="s">
        <v>0</v>
      </c>
      <c r="D106" s="515">
        <v>537.76</v>
      </c>
    </row>
    <row r="107" spans="1:4" ht="15" customHeight="1">
      <c r="A107" s="514">
        <v>2001077</v>
      </c>
      <c r="B107" s="511" t="s">
        <v>16092</v>
      </c>
      <c r="C107" s="512" t="s">
        <v>0</v>
      </c>
      <c r="D107" s="515">
        <v>631.35</v>
      </c>
    </row>
    <row r="108" spans="1:4" ht="15" customHeight="1">
      <c r="A108" s="514">
        <v>2001078</v>
      </c>
      <c r="B108" s="511" t="s">
        <v>16093</v>
      </c>
      <c r="C108" s="512" t="s">
        <v>0</v>
      </c>
      <c r="D108" s="515">
        <v>720.77</v>
      </c>
    </row>
    <row r="109" spans="1:4" ht="15" customHeight="1">
      <c r="A109" s="514">
        <v>2001080</v>
      </c>
      <c r="B109" s="511" t="s">
        <v>16094</v>
      </c>
      <c r="C109" s="512" t="s">
        <v>6</v>
      </c>
      <c r="D109" s="515">
        <v>69.84</v>
      </c>
    </row>
    <row r="110" spans="1:4" ht="15" customHeight="1">
      <c r="A110" s="514">
        <v>2001081</v>
      </c>
      <c r="B110" s="511" t="s">
        <v>16095</v>
      </c>
      <c r="C110" s="512" t="s">
        <v>6</v>
      </c>
      <c r="D110" s="515">
        <v>89.36</v>
      </c>
    </row>
    <row r="111" spans="1:4" ht="15" customHeight="1">
      <c r="A111" s="514">
        <v>2001082</v>
      </c>
      <c r="B111" s="511" t="s">
        <v>16096</v>
      </c>
      <c r="C111" s="512" t="s">
        <v>6</v>
      </c>
      <c r="D111" s="515">
        <v>115.01</v>
      </c>
    </row>
    <row r="112" spans="1:4" ht="15" customHeight="1">
      <c r="A112" s="514">
        <v>2001083</v>
      </c>
      <c r="B112" s="511" t="s">
        <v>16097</v>
      </c>
      <c r="C112" s="512" t="s">
        <v>6</v>
      </c>
      <c r="D112" s="515">
        <v>147.03</v>
      </c>
    </row>
    <row r="113" spans="1:4" ht="15" customHeight="1">
      <c r="A113" s="514">
        <v>2001084</v>
      </c>
      <c r="B113" s="511" t="s">
        <v>16098</v>
      </c>
      <c r="C113" s="512" t="s">
        <v>6</v>
      </c>
      <c r="D113" s="515">
        <v>198.75</v>
      </c>
    </row>
    <row r="114" spans="1:4" ht="15" customHeight="1">
      <c r="A114" s="514">
        <v>2001085</v>
      </c>
      <c r="B114" s="511" t="s">
        <v>16099</v>
      </c>
      <c r="C114" s="512" t="s">
        <v>6</v>
      </c>
      <c r="D114" s="515">
        <v>267.88</v>
      </c>
    </row>
    <row r="115" spans="1:4" ht="15" customHeight="1">
      <c r="A115" s="514">
        <v>2001090</v>
      </c>
      <c r="B115" s="511" t="s">
        <v>16100</v>
      </c>
      <c r="C115" s="512" t="s">
        <v>6</v>
      </c>
      <c r="D115" s="515">
        <v>41.16</v>
      </c>
    </row>
    <row r="116" spans="1:4" ht="15" customHeight="1">
      <c r="A116" s="514">
        <v>2001091</v>
      </c>
      <c r="B116" s="511" t="s">
        <v>16101</v>
      </c>
      <c r="C116" s="512" t="s">
        <v>6</v>
      </c>
      <c r="D116" s="515">
        <v>2.31</v>
      </c>
    </row>
    <row r="117" spans="1:4" ht="15" customHeight="1">
      <c r="A117" s="514">
        <v>2001092</v>
      </c>
      <c r="B117" s="511" t="s">
        <v>16102</v>
      </c>
      <c r="C117" s="512" t="s">
        <v>6</v>
      </c>
      <c r="D117" s="515">
        <v>59.56</v>
      </c>
    </row>
    <row r="118" spans="1:4" ht="15" customHeight="1">
      <c r="A118" s="514">
        <v>2001093</v>
      </c>
      <c r="B118" s="511" t="s">
        <v>16103</v>
      </c>
      <c r="C118" s="512" t="s">
        <v>6</v>
      </c>
      <c r="D118" s="515">
        <v>68.17</v>
      </c>
    </row>
    <row r="119" spans="1:4" ht="15" customHeight="1">
      <c r="A119" s="514">
        <v>2001094</v>
      </c>
      <c r="B119" s="511" t="s">
        <v>16104</v>
      </c>
      <c r="C119" s="512" t="s">
        <v>6</v>
      </c>
      <c r="D119" s="515">
        <v>75.98</v>
      </c>
    </row>
    <row r="120" spans="1:4" ht="15" customHeight="1">
      <c r="A120" s="514">
        <v>2001095</v>
      </c>
      <c r="B120" s="511" t="s">
        <v>16105</v>
      </c>
      <c r="C120" s="512" t="s">
        <v>6</v>
      </c>
      <c r="D120" s="515">
        <v>90.71</v>
      </c>
    </row>
    <row r="121" spans="1:4" ht="15" customHeight="1">
      <c r="A121" s="510">
        <v>2002000</v>
      </c>
      <c r="B121" s="511" t="s">
        <v>16107</v>
      </c>
      <c r="C121" s="512" t="s">
        <v>15207</v>
      </c>
      <c r="D121" s="513" t="s">
        <v>15207</v>
      </c>
    </row>
    <row r="122" spans="1:4" ht="15" customHeight="1">
      <c r="A122" s="514">
        <v>2002001</v>
      </c>
      <c r="B122" s="511" t="s">
        <v>16108</v>
      </c>
      <c r="C122" s="512" t="s">
        <v>5</v>
      </c>
      <c r="D122" s="515">
        <v>73.53</v>
      </c>
    </row>
    <row r="123" spans="1:4" ht="15" customHeight="1">
      <c r="A123" s="514">
        <v>2002002</v>
      </c>
      <c r="B123" s="511" t="s">
        <v>16110</v>
      </c>
      <c r="C123" s="512" t="s">
        <v>5</v>
      </c>
      <c r="D123" s="515">
        <v>80.680000000000007</v>
      </c>
    </row>
    <row r="124" spans="1:4" ht="15" customHeight="1">
      <c r="A124" s="514">
        <v>2002005</v>
      </c>
      <c r="B124" s="511" t="s">
        <v>97</v>
      </c>
      <c r="C124" s="512" t="s">
        <v>4</v>
      </c>
      <c r="D124" s="515">
        <v>120.67</v>
      </c>
    </row>
    <row r="125" spans="1:4" ht="15" customHeight="1">
      <c r="A125" s="514">
        <v>2002006</v>
      </c>
      <c r="B125" s="511" t="s">
        <v>16113</v>
      </c>
      <c r="C125" s="512" t="s">
        <v>4</v>
      </c>
      <c r="D125" s="515">
        <v>69.31</v>
      </c>
    </row>
    <row r="126" spans="1:4" ht="15" customHeight="1">
      <c r="A126" s="514">
        <v>2002010</v>
      </c>
      <c r="B126" s="511" t="s">
        <v>16043</v>
      </c>
      <c r="C126" s="512" t="s">
        <v>4</v>
      </c>
      <c r="D126" s="515">
        <v>5.76</v>
      </c>
    </row>
    <row r="127" spans="1:4" ht="15" customHeight="1">
      <c r="A127" s="514">
        <v>2002011</v>
      </c>
      <c r="B127" s="511" t="s">
        <v>16115</v>
      </c>
      <c r="C127" s="512" t="s">
        <v>4</v>
      </c>
      <c r="D127" s="515">
        <v>4.18</v>
      </c>
    </row>
    <row r="128" spans="1:4" ht="15" customHeight="1">
      <c r="A128" s="514">
        <v>2002015</v>
      </c>
      <c r="B128" s="511" t="s">
        <v>79</v>
      </c>
      <c r="C128" s="512" t="s">
        <v>5</v>
      </c>
      <c r="D128" s="515">
        <v>210.17</v>
      </c>
    </row>
    <row r="129" spans="1:4" ht="15" customHeight="1">
      <c r="A129" s="514">
        <v>2002016</v>
      </c>
      <c r="B129" s="511" t="s">
        <v>16116</v>
      </c>
      <c r="C129" s="512" t="s">
        <v>5</v>
      </c>
      <c r="D129" s="515">
        <v>505.26</v>
      </c>
    </row>
    <row r="130" spans="1:4" ht="15" customHeight="1">
      <c r="A130" s="514">
        <v>2002017</v>
      </c>
      <c r="B130" s="511" t="s">
        <v>16117</v>
      </c>
      <c r="C130" s="512" t="s">
        <v>5</v>
      </c>
      <c r="D130" s="515">
        <v>439.27</v>
      </c>
    </row>
    <row r="131" spans="1:4" ht="15" customHeight="1">
      <c r="A131" s="510">
        <v>2003000</v>
      </c>
      <c r="B131" s="511" t="s">
        <v>16119</v>
      </c>
      <c r="C131" s="512" t="s">
        <v>15207</v>
      </c>
      <c r="D131" s="513" t="s">
        <v>15207</v>
      </c>
    </row>
    <row r="132" spans="1:4" ht="15" customHeight="1">
      <c r="A132" s="514">
        <v>2003001</v>
      </c>
      <c r="B132" s="511" t="s">
        <v>16121</v>
      </c>
      <c r="C132" s="512" t="s">
        <v>4</v>
      </c>
      <c r="D132" s="515">
        <v>82.11</v>
      </c>
    </row>
    <row r="133" spans="1:4" ht="15" customHeight="1">
      <c r="A133" s="514">
        <v>2003004</v>
      </c>
      <c r="B133" s="511" t="s">
        <v>99</v>
      </c>
      <c r="C133" s="512" t="s">
        <v>4</v>
      </c>
      <c r="D133" s="515">
        <v>103.36</v>
      </c>
    </row>
    <row r="134" spans="1:4" ht="15" customHeight="1">
      <c r="A134" s="510">
        <v>2004000</v>
      </c>
      <c r="B134" s="511" t="s">
        <v>16123</v>
      </c>
      <c r="C134" s="512" t="s">
        <v>15207</v>
      </c>
      <c r="D134" s="513" t="s">
        <v>15207</v>
      </c>
    </row>
    <row r="135" spans="1:4" ht="15" customHeight="1">
      <c r="A135" s="514">
        <v>2004004</v>
      </c>
      <c r="B135" s="511" t="s">
        <v>101</v>
      </c>
      <c r="C135" s="512" t="s">
        <v>59</v>
      </c>
      <c r="D135" s="515">
        <v>10.34</v>
      </c>
    </row>
    <row r="136" spans="1:4" ht="15" customHeight="1">
      <c r="A136" s="514">
        <v>2004007</v>
      </c>
      <c r="B136" s="511" t="s">
        <v>16124</v>
      </c>
      <c r="C136" s="512" t="s">
        <v>59</v>
      </c>
      <c r="D136" s="515">
        <v>10.73</v>
      </c>
    </row>
    <row r="137" spans="1:4" ht="15" customHeight="1">
      <c r="A137" s="514">
        <v>2004009</v>
      </c>
      <c r="B137" s="511" t="s">
        <v>16125</v>
      </c>
      <c r="C137" s="512" t="s">
        <v>59</v>
      </c>
      <c r="D137" s="515">
        <v>10.199999999999999</v>
      </c>
    </row>
    <row r="138" spans="1:4" ht="15" customHeight="1">
      <c r="A138" s="510">
        <v>2005000</v>
      </c>
      <c r="B138" s="511" t="s">
        <v>16127</v>
      </c>
      <c r="C138" s="512" t="s">
        <v>15207</v>
      </c>
      <c r="D138" s="513" t="s">
        <v>15207</v>
      </c>
    </row>
    <row r="139" spans="1:4" ht="15" customHeight="1">
      <c r="A139" s="514">
        <v>2005005</v>
      </c>
      <c r="B139" s="511" t="s">
        <v>103</v>
      </c>
      <c r="C139" s="512" t="s">
        <v>5</v>
      </c>
      <c r="D139" s="515">
        <v>585.14</v>
      </c>
    </row>
    <row r="140" spans="1:4" ht="15" customHeight="1">
      <c r="A140" s="514">
        <v>2005006</v>
      </c>
      <c r="B140" s="511" t="s">
        <v>105</v>
      </c>
      <c r="C140" s="512" t="s">
        <v>5</v>
      </c>
      <c r="D140" s="515">
        <v>602.35</v>
      </c>
    </row>
    <row r="141" spans="1:4" ht="15" customHeight="1">
      <c r="A141" s="514">
        <v>2005008</v>
      </c>
      <c r="B141" s="511" t="s">
        <v>16128</v>
      </c>
      <c r="C141" s="512" t="s">
        <v>5</v>
      </c>
      <c r="D141" s="515">
        <v>469.33</v>
      </c>
    </row>
    <row r="142" spans="1:4" ht="15" customHeight="1">
      <c r="A142" s="514">
        <v>2005009</v>
      </c>
      <c r="B142" s="511" t="s">
        <v>16129</v>
      </c>
      <c r="C142" s="512" t="s">
        <v>5</v>
      </c>
      <c r="D142" s="515">
        <v>490.29</v>
      </c>
    </row>
    <row r="143" spans="1:4" ht="15" customHeight="1">
      <c r="A143" s="514">
        <v>2005010</v>
      </c>
      <c r="B143" s="511" t="s">
        <v>16130</v>
      </c>
      <c r="C143" s="512" t="s">
        <v>5</v>
      </c>
      <c r="D143" s="515">
        <v>512.28</v>
      </c>
    </row>
    <row r="144" spans="1:4" ht="15" customHeight="1">
      <c r="A144" s="514">
        <v>2005011</v>
      </c>
      <c r="B144" s="511" t="s">
        <v>16131</v>
      </c>
      <c r="C144" s="512" t="s">
        <v>5</v>
      </c>
      <c r="D144" s="515">
        <v>535.33000000000004</v>
      </c>
    </row>
    <row r="145" spans="1:4" ht="15" customHeight="1">
      <c r="A145" s="510">
        <v>2006000</v>
      </c>
      <c r="B145" s="511" t="s">
        <v>16133</v>
      </c>
      <c r="C145" s="512" t="s">
        <v>15207</v>
      </c>
      <c r="D145" s="513" t="s">
        <v>15207</v>
      </c>
    </row>
    <row r="146" spans="1:4" ht="15" customHeight="1">
      <c r="A146" s="514">
        <v>2006001</v>
      </c>
      <c r="B146" s="511" t="s">
        <v>16135</v>
      </c>
      <c r="C146" s="512" t="s">
        <v>5</v>
      </c>
      <c r="D146" s="515">
        <v>982.13</v>
      </c>
    </row>
    <row r="147" spans="1:4" ht="15" customHeight="1">
      <c r="A147" s="514">
        <v>2006005</v>
      </c>
      <c r="B147" s="511" t="s">
        <v>107</v>
      </c>
      <c r="C147" s="512" t="s">
        <v>4</v>
      </c>
      <c r="D147" s="515">
        <v>120.41</v>
      </c>
    </row>
    <row r="148" spans="1:4" ht="15" customHeight="1">
      <c r="A148" s="514">
        <v>2006010</v>
      </c>
      <c r="B148" s="511" t="s">
        <v>16138</v>
      </c>
      <c r="C148" s="512" t="s">
        <v>5</v>
      </c>
      <c r="D148" s="515">
        <v>26.28</v>
      </c>
    </row>
    <row r="149" spans="1:4" ht="15" customHeight="1">
      <c r="A149" s="510">
        <v>2050000</v>
      </c>
      <c r="B149" s="511" t="s">
        <v>108</v>
      </c>
      <c r="C149" s="512" t="s">
        <v>15207</v>
      </c>
      <c r="D149" s="513" t="s">
        <v>15207</v>
      </c>
    </row>
    <row r="150" spans="1:4" ht="15" customHeight="1">
      <c r="A150" s="514">
        <v>2050001</v>
      </c>
      <c r="B150" s="511" t="s">
        <v>16139</v>
      </c>
      <c r="C150" s="512" t="s">
        <v>5</v>
      </c>
      <c r="D150" s="515">
        <v>77.62</v>
      </c>
    </row>
    <row r="151" spans="1:4" ht="15" customHeight="1">
      <c r="A151" s="514">
        <v>2050003</v>
      </c>
      <c r="B151" s="511" t="s">
        <v>16140</v>
      </c>
      <c r="C151" s="512" t="s">
        <v>5</v>
      </c>
      <c r="D151" s="515">
        <v>253.57</v>
      </c>
    </row>
    <row r="152" spans="1:4" ht="15" customHeight="1">
      <c r="A152" s="514">
        <v>2050004</v>
      </c>
      <c r="B152" s="511" t="s">
        <v>16141</v>
      </c>
      <c r="C152" s="512" t="s">
        <v>5</v>
      </c>
      <c r="D152" s="515">
        <v>461.03</v>
      </c>
    </row>
    <row r="153" spans="1:4" ht="15" customHeight="1">
      <c r="A153" s="514">
        <v>2050005</v>
      </c>
      <c r="B153" s="511" t="s">
        <v>16142</v>
      </c>
      <c r="C153" s="512" t="s">
        <v>5</v>
      </c>
      <c r="D153" s="515">
        <v>201.87</v>
      </c>
    </row>
    <row r="154" spans="1:4" ht="15" customHeight="1">
      <c r="A154" s="514">
        <v>2050006</v>
      </c>
      <c r="B154" s="511" t="s">
        <v>16143</v>
      </c>
      <c r="C154" s="512" t="s">
        <v>5</v>
      </c>
      <c r="D154" s="515">
        <v>403.74</v>
      </c>
    </row>
    <row r="155" spans="1:4" ht="15" customHeight="1">
      <c r="A155" s="510">
        <v>2090000</v>
      </c>
      <c r="B155" s="511" t="s">
        <v>16144</v>
      </c>
      <c r="C155" s="512" t="s">
        <v>15207</v>
      </c>
      <c r="D155" s="513" t="s">
        <v>15207</v>
      </c>
    </row>
    <row r="156" spans="1:4" ht="15" customHeight="1">
      <c r="A156" s="514">
        <v>2090040</v>
      </c>
      <c r="B156" s="511" t="s">
        <v>16145</v>
      </c>
      <c r="C156" s="512" t="s">
        <v>0</v>
      </c>
      <c r="D156" s="515">
        <v>13.26</v>
      </c>
    </row>
    <row r="157" spans="1:4" ht="15" customHeight="1">
      <c r="A157" s="506">
        <v>3000000</v>
      </c>
      <c r="B157" s="507" t="s">
        <v>109</v>
      </c>
      <c r="C157" s="508"/>
      <c r="D157" s="509"/>
    </row>
    <row r="158" spans="1:4" ht="15" customHeight="1">
      <c r="A158" s="510">
        <v>3001000</v>
      </c>
      <c r="B158" s="511" t="s">
        <v>16148</v>
      </c>
      <c r="C158" s="512" t="s">
        <v>15207</v>
      </c>
      <c r="D158" s="513" t="s">
        <v>15207</v>
      </c>
    </row>
    <row r="159" spans="1:4" ht="15" customHeight="1">
      <c r="A159" s="514">
        <v>3001001</v>
      </c>
      <c r="B159" s="511" t="s">
        <v>16149</v>
      </c>
      <c r="C159" s="512" t="s">
        <v>4</v>
      </c>
      <c r="D159" s="515">
        <v>90.55</v>
      </c>
    </row>
    <row r="160" spans="1:4" ht="15" customHeight="1">
      <c r="A160" s="514">
        <v>3001004</v>
      </c>
      <c r="B160" s="511" t="s">
        <v>99</v>
      </c>
      <c r="C160" s="512" t="s">
        <v>4</v>
      </c>
      <c r="D160" s="515">
        <v>103.36</v>
      </c>
    </row>
    <row r="161" spans="1:4" ht="15" customHeight="1">
      <c r="A161" s="514">
        <v>3001011</v>
      </c>
      <c r="B161" s="511" t="s">
        <v>16150</v>
      </c>
      <c r="C161" s="512" t="s">
        <v>4</v>
      </c>
      <c r="D161" s="515">
        <v>128.96</v>
      </c>
    </row>
    <row r="162" spans="1:4" ht="15" customHeight="1">
      <c r="A162" s="514">
        <v>3001013</v>
      </c>
      <c r="B162" s="511" t="s">
        <v>16151</v>
      </c>
      <c r="C162" s="512" t="s">
        <v>4</v>
      </c>
      <c r="D162" s="515">
        <v>137.75</v>
      </c>
    </row>
    <row r="163" spans="1:4" ht="15" customHeight="1">
      <c r="A163" s="514">
        <v>3001014</v>
      </c>
      <c r="B163" s="511" t="s">
        <v>16152</v>
      </c>
      <c r="C163" s="512" t="s">
        <v>4</v>
      </c>
      <c r="D163" s="515">
        <v>107.59</v>
      </c>
    </row>
    <row r="164" spans="1:4" ht="15" customHeight="1">
      <c r="A164" s="514">
        <v>3001015</v>
      </c>
      <c r="B164" s="511" t="s">
        <v>16153</v>
      </c>
      <c r="C164" s="512" t="s">
        <v>4</v>
      </c>
      <c r="D164" s="515">
        <v>109.16</v>
      </c>
    </row>
    <row r="165" spans="1:4" ht="15" customHeight="1">
      <c r="A165" s="514">
        <v>3001016</v>
      </c>
      <c r="B165" s="511" t="s">
        <v>16154</v>
      </c>
      <c r="C165" s="512" t="s">
        <v>4</v>
      </c>
      <c r="D165" s="515">
        <v>115.81</v>
      </c>
    </row>
    <row r="166" spans="1:4" ht="15" customHeight="1">
      <c r="A166" s="514">
        <v>3001017</v>
      </c>
      <c r="B166" s="511" t="s">
        <v>16155</v>
      </c>
      <c r="C166" s="512" t="s">
        <v>4</v>
      </c>
      <c r="D166" s="515">
        <v>113.69</v>
      </c>
    </row>
    <row r="167" spans="1:4" ht="15" customHeight="1">
      <c r="A167" s="514">
        <v>3001020</v>
      </c>
      <c r="B167" s="511" t="s">
        <v>16156</v>
      </c>
      <c r="C167" s="512" t="s">
        <v>6</v>
      </c>
      <c r="D167" s="515">
        <v>163.9</v>
      </c>
    </row>
    <row r="168" spans="1:4" ht="15" customHeight="1">
      <c r="A168" s="514">
        <v>3001030</v>
      </c>
      <c r="B168" s="511" t="s">
        <v>16157</v>
      </c>
      <c r="C168" s="512" t="s">
        <v>5</v>
      </c>
      <c r="D168" s="515">
        <v>41.95</v>
      </c>
    </row>
    <row r="169" spans="1:4" ht="15" customHeight="1">
      <c r="A169" s="510">
        <v>3002000</v>
      </c>
      <c r="B169" s="511" t="s">
        <v>16159</v>
      </c>
      <c r="C169" s="512" t="s">
        <v>15207</v>
      </c>
      <c r="D169" s="513" t="s">
        <v>15207</v>
      </c>
    </row>
    <row r="170" spans="1:4" ht="15" customHeight="1">
      <c r="A170" s="514">
        <v>3002004</v>
      </c>
      <c r="B170" s="511" t="s">
        <v>101</v>
      </c>
      <c r="C170" s="512" t="s">
        <v>59</v>
      </c>
      <c r="D170" s="515">
        <v>10.34</v>
      </c>
    </row>
    <row r="171" spans="1:4" ht="15" customHeight="1">
      <c r="A171" s="514">
        <v>3002007</v>
      </c>
      <c r="B171" s="511" t="s">
        <v>16124</v>
      </c>
      <c r="C171" s="512" t="s">
        <v>59</v>
      </c>
      <c r="D171" s="515">
        <v>10.73</v>
      </c>
    </row>
    <row r="172" spans="1:4" ht="15" customHeight="1">
      <c r="A172" s="514">
        <v>3002009</v>
      </c>
      <c r="B172" s="511" t="s">
        <v>16125</v>
      </c>
      <c r="C172" s="512" t="s">
        <v>59</v>
      </c>
      <c r="D172" s="515">
        <v>10.199999999999999</v>
      </c>
    </row>
    <row r="173" spans="1:4" ht="15" customHeight="1">
      <c r="A173" s="510">
        <v>3003000</v>
      </c>
      <c r="B173" s="511" t="s">
        <v>16161</v>
      </c>
      <c r="C173" s="512" t="s">
        <v>15207</v>
      </c>
      <c r="D173" s="513" t="s">
        <v>15207</v>
      </c>
    </row>
    <row r="174" spans="1:4" ht="15" customHeight="1">
      <c r="A174" s="514">
        <v>3003005</v>
      </c>
      <c r="B174" s="511" t="s">
        <v>16162</v>
      </c>
      <c r="C174" s="512" t="s">
        <v>5</v>
      </c>
      <c r="D174" s="515">
        <v>585.14</v>
      </c>
    </row>
    <row r="175" spans="1:4" ht="15" customHeight="1">
      <c r="A175" s="514">
        <v>3003007</v>
      </c>
      <c r="B175" s="511" t="s">
        <v>16163</v>
      </c>
      <c r="C175" s="512" t="s">
        <v>5</v>
      </c>
      <c r="D175" s="515">
        <v>602.35</v>
      </c>
    </row>
    <row r="176" spans="1:4" ht="15" customHeight="1">
      <c r="A176" s="514">
        <v>3003008</v>
      </c>
      <c r="B176" s="511" t="s">
        <v>16164</v>
      </c>
      <c r="C176" s="512" t="s">
        <v>5</v>
      </c>
      <c r="D176" s="515">
        <v>620.82000000000005</v>
      </c>
    </row>
    <row r="177" spans="1:4" ht="15" customHeight="1">
      <c r="A177" s="514">
        <v>3003009</v>
      </c>
      <c r="B177" s="511" t="s">
        <v>16165</v>
      </c>
      <c r="C177" s="512" t="s">
        <v>5</v>
      </c>
      <c r="D177" s="515">
        <v>469.33</v>
      </c>
    </row>
    <row r="178" spans="1:4" ht="15" customHeight="1">
      <c r="A178" s="514">
        <v>3003015</v>
      </c>
      <c r="B178" s="511" t="s">
        <v>16166</v>
      </c>
      <c r="C178" s="512" t="s">
        <v>5</v>
      </c>
      <c r="D178" s="515">
        <v>490.29</v>
      </c>
    </row>
    <row r="179" spans="1:4" ht="15" customHeight="1">
      <c r="A179" s="514">
        <v>3003016</v>
      </c>
      <c r="B179" s="511" t="s">
        <v>16167</v>
      </c>
      <c r="C179" s="512" t="s">
        <v>5</v>
      </c>
      <c r="D179" s="515">
        <v>484.63</v>
      </c>
    </row>
    <row r="180" spans="1:4" ht="15" customHeight="1">
      <c r="A180" s="514">
        <v>3003017</v>
      </c>
      <c r="B180" s="511" t="s">
        <v>16168</v>
      </c>
      <c r="C180" s="512" t="s">
        <v>5</v>
      </c>
      <c r="D180" s="515">
        <v>512.28</v>
      </c>
    </row>
    <row r="181" spans="1:4" ht="15" customHeight="1">
      <c r="A181" s="514">
        <v>3003018</v>
      </c>
      <c r="B181" s="511" t="s">
        <v>16169</v>
      </c>
      <c r="C181" s="512" t="s">
        <v>5</v>
      </c>
      <c r="D181" s="515">
        <v>505.84</v>
      </c>
    </row>
    <row r="182" spans="1:4" ht="15" customHeight="1">
      <c r="A182" s="514">
        <v>3003019</v>
      </c>
      <c r="B182" s="511" t="s">
        <v>16170</v>
      </c>
      <c r="C182" s="512" t="s">
        <v>5</v>
      </c>
      <c r="D182" s="515">
        <v>507.81</v>
      </c>
    </row>
    <row r="183" spans="1:4" ht="15" customHeight="1">
      <c r="A183" s="514">
        <v>3003020</v>
      </c>
      <c r="B183" s="511" t="s">
        <v>16171</v>
      </c>
      <c r="C183" s="512" t="s">
        <v>5</v>
      </c>
      <c r="D183" s="515">
        <v>535.33000000000004</v>
      </c>
    </row>
    <row r="184" spans="1:4" ht="15" customHeight="1">
      <c r="A184" s="514">
        <v>3003021</v>
      </c>
      <c r="B184" s="511" t="s">
        <v>16172</v>
      </c>
      <c r="C184" s="512" t="s">
        <v>5</v>
      </c>
      <c r="D184" s="515">
        <v>529.16999999999996</v>
      </c>
    </row>
    <row r="185" spans="1:4" ht="15" customHeight="1">
      <c r="A185" s="514">
        <v>3003022</v>
      </c>
      <c r="B185" s="511" t="s">
        <v>16173</v>
      </c>
      <c r="C185" s="512" t="s">
        <v>5</v>
      </c>
      <c r="D185" s="515">
        <v>559.49</v>
      </c>
    </row>
    <row r="186" spans="1:4" ht="15" customHeight="1">
      <c r="A186" s="514">
        <v>3003023</v>
      </c>
      <c r="B186" s="511" t="s">
        <v>16174</v>
      </c>
      <c r="C186" s="512" t="s">
        <v>5</v>
      </c>
      <c r="D186" s="515">
        <v>553.64</v>
      </c>
    </row>
    <row r="187" spans="1:4" ht="15" customHeight="1">
      <c r="A187" s="514">
        <v>3003024</v>
      </c>
      <c r="B187" s="511" t="s">
        <v>16175</v>
      </c>
      <c r="C187" s="512" t="s">
        <v>5</v>
      </c>
      <c r="D187" s="515">
        <v>584.84</v>
      </c>
    </row>
    <row r="188" spans="1:4" ht="15" customHeight="1">
      <c r="A188" s="514">
        <v>3003025</v>
      </c>
      <c r="B188" s="511" t="s">
        <v>16176</v>
      </c>
      <c r="C188" s="512" t="s">
        <v>5</v>
      </c>
      <c r="D188" s="515">
        <v>580.57000000000005</v>
      </c>
    </row>
    <row r="189" spans="1:4" ht="15" customHeight="1">
      <c r="A189" s="514">
        <v>3003030</v>
      </c>
      <c r="B189" s="511" t="s">
        <v>16177</v>
      </c>
      <c r="C189" s="512" t="s">
        <v>5</v>
      </c>
      <c r="D189" s="515">
        <v>59.47</v>
      </c>
    </row>
    <row r="190" spans="1:4" ht="15" customHeight="1">
      <c r="A190" s="510">
        <v>3004000</v>
      </c>
      <c r="B190" s="511" t="s">
        <v>16179</v>
      </c>
      <c r="C190" s="512" t="s">
        <v>15207</v>
      </c>
      <c r="D190" s="513" t="s">
        <v>15207</v>
      </c>
    </row>
    <row r="191" spans="1:4" ht="15" customHeight="1">
      <c r="A191" s="514">
        <v>3004019</v>
      </c>
      <c r="B191" s="511" t="s">
        <v>112</v>
      </c>
      <c r="C191" s="512" t="s">
        <v>4</v>
      </c>
      <c r="D191" s="515">
        <v>155.18</v>
      </c>
    </row>
    <row r="192" spans="1:4" ht="15" customHeight="1">
      <c r="A192" s="514">
        <v>3004020</v>
      </c>
      <c r="B192" s="511" t="s">
        <v>16180</v>
      </c>
      <c r="C192" s="512" t="s">
        <v>4</v>
      </c>
      <c r="D192" s="515">
        <v>169.68</v>
      </c>
    </row>
    <row r="193" spans="1:4" ht="15" customHeight="1">
      <c r="A193" s="514">
        <v>3004021</v>
      </c>
      <c r="B193" s="511" t="s">
        <v>16181</v>
      </c>
      <c r="C193" s="512" t="s">
        <v>4</v>
      </c>
      <c r="D193" s="515">
        <v>190.01</v>
      </c>
    </row>
    <row r="194" spans="1:4" ht="15" customHeight="1">
      <c r="A194" s="514">
        <v>3004022</v>
      </c>
      <c r="B194" s="511" t="s">
        <v>16182</v>
      </c>
      <c r="C194" s="512" t="s">
        <v>4</v>
      </c>
      <c r="D194" s="515">
        <v>219.77</v>
      </c>
    </row>
    <row r="195" spans="1:4" ht="15" customHeight="1">
      <c r="A195" s="514">
        <v>3004023</v>
      </c>
      <c r="B195" s="511" t="s">
        <v>16183</v>
      </c>
      <c r="C195" s="512" t="s">
        <v>4</v>
      </c>
      <c r="D195" s="515">
        <v>241.36</v>
      </c>
    </row>
    <row r="196" spans="1:4" ht="15" customHeight="1">
      <c r="A196" s="514">
        <v>3004024</v>
      </c>
      <c r="B196" s="511" t="s">
        <v>16184</v>
      </c>
      <c r="C196" s="512" t="s">
        <v>4</v>
      </c>
      <c r="D196" s="515">
        <v>294.69</v>
      </c>
    </row>
    <row r="197" spans="1:4" ht="15" customHeight="1">
      <c r="A197" s="510">
        <v>3040000</v>
      </c>
      <c r="B197" s="511" t="s">
        <v>16186</v>
      </c>
      <c r="C197" s="512" t="s">
        <v>15207</v>
      </c>
      <c r="D197" s="513" t="s">
        <v>15207</v>
      </c>
    </row>
    <row r="198" spans="1:4" ht="15" customHeight="1">
      <c r="A198" s="514">
        <v>3040002</v>
      </c>
      <c r="B198" s="511" t="s">
        <v>36555</v>
      </c>
      <c r="C198" s="512" t="s">
        <v>4</v>
      </c>
      <c r="D198" s="515">
        <v>115.26</v>
      </c>
    </row>
    <row r="199" spans="1:4" ht="15" customHeight="1">
      <c r="A199" s="514">
        <v>3040005</v>
      </c>
      <c r="B199" s="511" t="s">
        <v>16187</v>
      </c>
      <c r="C199" s="512" t="s">
        <v>4</v>
      </c>
      <c r="D199" s="515">
        <v>4.07</v>
      </c>
    </row>
    <row r="200" spans="1:4" ht="15" customHeight="1">
      <c r="A200" s="514">
        <v>3040010</v>
      </c>
      <c r="B200" s="511" t="s">
        <v>16188</v>
      </c>
      <c r="C200" s="512" t="s">
        <v>4</v>
      </c>
      <c r="D200" s="515">
        <v>120.63</v>
      </c>
    </row>
    <row r="201" spans="1:4" ht="15" customHeight="1">
      <c r="A201" s="514">
        <v>3040015</v>
      </c>
      <c r="B201" s="511" t="s">
        <v>16189</v>
      </c>
      <c r="C201" s="512" t="s">
        <v>6</v>
      </c>
      <c r="D201" s="515">
        <v>32.42</v>
      </c>
    </row>
    <row r="202" spans="1:4" ht="15" customHeight="1">
      <c r="A202" s="514">
        <v>3040018</v>
      </c>
      <c r="B202" s="511" t="s">
        <v>16190</v>
      </c>
      <c r="C202" s="512" t="s">
        <v>4</v>
      </c>
      <c r="D202" s="515">
        <v>28.43</v>
      </c>
    </row>
    <row r="203" spans="1:4" ht="15" customHeight="1">
      <c r="A203" s="514">
        <v>3040022</v>
      </c>
      <c r="B203" s="511" t="s">
        <v>16191</v>
      </c>
      <c r="C203" s="512" t="s">
        <v>6</v>
      </c>
      <c r="D203" s="515">
        <v>6.59</v>
      </c>
    </row>
    <row r="204" spans="1:4" ht="15" customHeight="1">
      <c r="A204" s="514">
        <v>3040024</v>
      </c>
      <c r="B204" s="511" t="s">
        <v>16192</v>
      </c>
      <c r="C204" s="512" t="s">
        <v>4</v>
      </c>
      <c r="D204" s="515">
        <v>9.11</v>
      </c>
    </row>
    <row r="205" spans="1:4" ht="15" customHeight="1">
      <c r="A205" s="514">
        <v>3040025</v>
      </c>
      <c r="B205" s="511" t="s">
        <v>16193</v>
      </c>
      <c r="C205" s="512" t="s">
        <v>4</v>
      </c>
      <c r="D205" s="515">
        <v>20.09</v>
      </c>
    </row>
    <row r="206" spans="1:4" ht="15" customHeight="1">
      <c r="A206" s="514">
        <v>3040026</v>
      </c>
      <c r="B206" s="511" t="s">
        <v>16194</v>
      </c>
      <c r="C206" s="512" t="s">
        <v>4</v>
      </c>
      <c r="D206" s="515">
        <v>7.34</v>
      </c>
    </row>
    <row r="207" spans="1:4" ht="15" customHeight="1">
      <c r="A207" s="514">
        <v>3040050</v>
      </c>
      <c r="B207" s="511" t="s">
        <v>16195</v>
      </c>
      <c r="C207" s="512" t="s">
        <v>4</v>
      </c>
      <c r="D207" s="515">
        <v>6.93</v>
      </c>
    </row>
    <row r="208" spans="1:4" ht="15" customHeight="1">
      <c r="A208" s="514">
        <v>3040051</v>
      </c>
      <c r="B208" s="511" t="s">
        <v>16196</v>
      </c>
      <c r="C208" s="512" t="s">
        <v>4</v>
      </c>
      <c r="D208" s="515">
        <v>6.93</v>
      </c>
    </row>
    <row r="209" spans="1:4" ht="15" customHeight="1">
      <c r="A209" s="514">
        <v>3040060</v>
      </c>
      <c r="B209" s="511" t="s">
        <v>16197</v>
      </c>
      <c r="C209" s="512" t="s">
        <v>4</v>
      </c>
      <c r="D209" s="515">
        <v>155.51</v>
      </c>
    </row>
    <row r="210" spans="1:4" ht="15" customHeight="1">
      <c r="A210" s="514">
        <v>3040070</v>
      </c>
      <c r="B210" s="511" t="s">
        <v>16198</v>
      </c>
      <c r="C210" s="512" t="s">
        <v>0</v>
      </c>
      <c r="D210" s="515">
        <v>12.85</v>
      </c>
    </row>
    <row r="211" spans="1:4" ht="15" customHeight="1">
      <c r="A211" s="510">
        <v>3050000</v>
      </c>
      <c r="B211" s="511" t="s">
        <v>108</v>
      </c>
      <c r="C211" s="512" t="s">
        <v>15207</v>
      </c>
      <c r="D211" s="513" t="s">
        <v>15207</v>
      </c>
    </row>
    <row r="212" spans="1:4" ht="15" customHeight="1">
      <c r="A212" s="514">
        <v>3050001</v>
      </c>
      <c r="B212" s="511" t="s">
        <v>16142</v>
      </c>
      <c r="C212" s="512" t="s">
        <v>5</v>
      </c>
      <c r="D212" s="515">
        <v>201.87</v>
      </c>
    </row>
    <row r="213" spans="1:4" ht="15" customHeight="1">
      <c r="A213" s="514">
        <v>3050002</v>
      </c>
      <c r="B213" s="511" t="s">
        <v>16143</v>
      </c>
      <c r="C213" s="512" t="s">
        <v>5</v>
      </c>
      <c r="D213" s="515">
        <v>403.74</v>
      </c>
    </row>
    <row r="214" spans="1:4" ht="15" customHeight="1">
      <c r="A214" s="514">
        <v>3050003</v>
      </c>
      <c r="B214" s="511" t="s">
        <v>16140</v>
      </c>
      <c r="C214" s="512" t="s">
        <v>5</v>
      </c>
      <c r="D214" s="515">
        <v>253.57</v>
      </c>
    </row>
    <row r="215" spans="1:4" ht="15" customHeight="1">
      <c r="A215" s="514">
        <v>3050004</v>
      </c>
      <c r="B215" s="511" t="s">
        <v>16141</v>
      </c>
      <c r="C215" s="512" t="s">
        <v>5</v>
      </c>
      <c r="D215" s="515">
        <v>461.03</v>
      </c>
    </row>
    <row r="216" spans="1:4" ht="15" customHeight="1">
      <c r="A216" s="514">
        <v>3050005</v>
      </c>
      <c r="B216" s="511" t="s">
        <v>16200</v>
      </c>
      <c r="C216" s="512" t="s">
        <v>4</v>
      </c>
      <c r="D216" s="515">
        <v>40.340000000000003</v>
      </c>
    </row>
    <row r="217" spans="1:4" ht="15" customHeight="1">
      <c r="A217" s="514">
        <v>3050006</v>
      </c>
      <c r="B217" s="511" t="s">
        <v>16201</v>
      </c>
      <c r="C217" s="512" t="s">
        <v>4</v>
      </c>
      <c r="D217" s="515">
        <v>57.63</v>
      </c>
    </row>
    <row r="218" spans="1:4" ht="15" customHeight="1">
      <c r="A218" s="510">
        <v>3060000</v>
      </c>
      <c r="B218" s="511" t="s">
        <v>16202</v>
      </c>
      <c r="C218" s="512" t="s">
        <v>15207</v>
      </c>
      <c r="D218" s="513" t="s">
        <v>15207</v>
      </c>
    </row>
    <row r="219" spans="1:4" ht="15" customHeight="1">
      <c r="A219" s="514">
        <v>3060001</v>
      </c>
      <c r="B219" s="511" t="s">
        <v>16203</v>
      </c>
      <c r="C219" s="512" t="s">
        <v>59</v>
      </c>
      <c r="D219" s="515">
        <v>25.93</v>
      </c>
    </row>
    <row r="220" spans="1:4" ht="15" customHeight="1">
      <c r="A220" s="514">
        <v>3060002</v>
      </c>
      <c r="B220" s="511" t="s">
        <v>16204</v>
      </c>
      <c r="C220" s="512" t="s">
        <v>59</v>
      </c>
      <c r="D220" s="515">
        <v>27.67</v>
      </c>
    </row>
    <row r="221" spans="1:4" ht="15" customHeight="1">
      <c r="A221" s="506">
        <v>4000000</v>
      </c>
      <c r="B221" s="507" t="s">
        <v>16206</v>
      </c>
      <c r="C221" s="508"/>
      <c r="D221" s="509"/>
    </row>
    <row r="222" spans="1:4" ht="15" customHeight="1">
      <c r="A222" s="510">
        <v>4001000</v>
      </c>
      <c r="B222" s="511" t="s">
        <v>16208</v>
      </c>
      <c r="C222" s="512" t="s">
        <v>15207</v>
      </c>
      <c r="D222" s="513" t="s">
        <v>15207</v>
      </c>
    </row>
    <row r="223" spans="1:4" ht="15" customHeight="1">
      <c r="A223" s="514">
        <v>4001001</v>
      </c>
      <c r="B223" s="511" t="s">
        <v>16209</v>
      </c>
      <c r="C223" s="512" t="s">
        <v>4</v>
      </c>
      <c r="D223" s="515">
        <v>74.95</v>
      </c>
    </row>
    <row r="224" spans="1:4" ht="15" customHeight="1">
      <c r="A224" s="514">
        <v>4001002</v>
      </c>
      <c r="B224" s="511" t="s">
        <v>16210</v>
      </c>
      <c r="C224" s="512" t="s">
        <v>4</v>
      </c>
      <c r="D224" s="515">
        <v>139.46</v>
      </c>
    </row>
    <row r="225" spans="1:4" ht="15" customHeight="1">
      <c r="A225" s="514">
        <v>4001004</v>
      </c>
      <c r="B225" s="511" t="s">
        <v>16211</v>
      </c>
      <c r="C225" s="512" t="s">
        <v>4</v>
      </c>
      <c r="D225" s="515">
        <v>329.63</v>
      </c>
    </row>
    <row r="226" spans="1:4" ht="15" customHeight="1">
      <c r="A226" s="514">
        <v>4001011</v>
      </c>
      <c r="B226" s="511" t="s">
        <v>16212</v>
      </c>
      <c r="C226" s="512" t="s">
        <v>4</v>
      </c>
      <c r="D226" s="515">
        <v>139.46</v>
      </c>
    </row>
    <row r="227" spans="1:4" ht="15" customHeight="1">
      <c r="A227" s="514">
        <v>4001012</v>
      </c>
      <c r="B227" s="511" t="s">
        <v>16213</v>
      </c>
      <c r="C227" s="512" t="s">
        <v>4</v>
      </c>
      <c r="D227" s="515">
        <v>240.88</v>
      </c>
    </row>
    <row r="228" spans="1:4" ht="15" customHeight="1">
      <c r="A228" s="514">
        <v>4001015</v>
      </c>
      <c r="B228" s="511" t="s">
        <v>16214</v>
      </c>
      <c r="C228" s="512" t="s">
        <v>4</v>
      </c>
      <c r="D228" s="515">
        <v>89.26</v>
      </c>
    </row>
    <row r="229" spans="1:4" ht="15" customHeight="1">
      <c r="A229" s="514">
        <v>4001016</v>
      </c>
      <c r="B229" s="511" t="s">
        <v>16215</v>
      </c>
      <c r="C229" s="512" t="s">
        <v>4</v>
      </c>
      <c r="D229" s="515">
        <v>158.91999999999999</v>
      </c>
    </row>
    <row r="230" spans="1:4" ht="15" customHeight="1">
      <c r="A230" s="514">
        <v>4001020</v>
      </c>
      <c r="B230" s="511" t="s">
        <v>16216</v>
      </c>
      <c r="C230" s="512" t="s">
        <v>4</v>
      </c>
      <c r="D230" s="515">
        <v>227.02</v>
      </c>
    </row>
    <row r="231" spans="1:4" ht="15" customHeight="1">
      <c r="A231" s="514">
        <v>4001021</v>
      </c>
      <c r="B231" s="511" t="s">
        <v>16217</v>
      </c>
      <c r="C231" s="512" t="s">
        <v>4</v>
      </c>
      <c r="D231" s="515">
        <v>374.1</v>
      </c>
    </row>
    <row r="232" spans="1:4" ht="15" customHeight="1">
      <c r="A232" s="514">
        <v>4001022</v>
      </c>
      <c r="B232" s="511" t="s">
        <v>16218</v>
      </c>
      <c r="C232" s="512" t="s">
        <v>4</v>
      </c>
      <c r="D232" s="515">
        <v>678.02</v>
      </c>
    </row>
    <row r="233" spans="1:4" ht="15" customHeight="1">
      <c r="A233" s="514">
        <v>4001025</v>
      </c>
      <c r="B233" s="511" t="s">
        <v>16219</v>
      </c>
      <c r="C233" s="512" t="s">
        <v>4</v>
      </c>
      <c r="D233" s="515">
        <v>883.86</v>
      </c>
    </row>
    <row r="234" spans="1:4" ht="15" customHeight="1">
      <c r="A234" s="514">
        <v>4001026</v>
      </c>
      <c r="B234" s="511" t="s">
        <v>16220</v>
      </c>
      <c r="C234" s="512" t="s">
        <v>4</v>
      </c>
      <c r="D234" s="515">
        <v>920.8</v>
      </c>
    </row>
    <row r="235" spans="1:4" ht="15" customHeight="1">
      <c r="A235" s="514">
        <v>4001027</v>
      </c>
      <c r="B235" s="511" t="s">
        <v>16221</v>
      </c>
      <c r="C235" s="512" t="s">
        <v>4</v>
      </c>
      <c r="D235" s="515">
        <v>1101.05</v>
      </c>
    </row>
    <row r="236" spans="1:4" ht="15" customHeight="1">
      <c r="A236" s="514">
        <v>4001031</v>
      </c>
      <c r="B236" s="511" t="s">
        <v>36556</v>
      </c>
      <c r="C236" s="512" t="s">
        <v>4</v>
      </c>
      <c r="D236" s="515">
        <v>109.36</v>
      </c>
    </row>
    <row r="237" spans="1:4" ht="15" customHeight="1">
      <c r="A237" s="514">
        <v>4001032</v>
      </c>
      <c r="B237" s="511" t="s">
        <v>36557</v>
      </c>
      <c r="C237" s="512" t="s">
        <v>4</v>
      </c>
      <c r="D237" s="515">
        <v>118.4</v>
      </c>
    </row>
    <row r="238" spans="1:4" ht="15" customHeight="1">
      <c r="A238" s="514">
        <v>4001033</v>
      </c>
      <c r="B238" s="511" t="s">
        <v>36558</v>
      </c>
      <c r="C238" s="512" t="s">
        <v>4</v>
      </c>
      <c r="D238" s="515">
        <v>122.72</v>
      </c>
    </row>
    <row r="239" spans="1:4" ht="15" customHeight="1">
      <c r="A239" s="514">
        <v>4001034</v>
      </c>
      <c r="B239" s="511" t="s">
        <v>36559</v>
      </c>
      <c r="C239" s="512" t="s">
        <v>4</v>
      </c>
      <c r="D239" s="515">
        <v>127.04</v>
      </c>
    </row>
    <row r="240" spans="1:4" ht="15" customHeight="1">
      <c r="A240" s="514">
        <v>4001035</v>
      </c>
      <c r="B240" s="511" t="s">
        <v>36560</v>
      </c>
      <c r="C240" s="512" t="s">
        <v>4</v>
      </c>
      <c r="D240" s="515">
        <v>136.30000000000001</v>
      </c>
    </row>
    <row r="241" spans="1:4" ht="15" customHeight="1">
      <c r="A241" s="514">
        <v>4001036</v>
      </c>
      <c r="B241" s="511" t="s">
        <v>36561</v>
      </c>
      <c r="C241" s="512" t="s">
        <v>4</v>
      </c>
      <c r="D241" s="515">
        <v>146.65</v>
      </c>
    </row>
    <row r="242" spans="1:4" ht="15" customHeight="1">
      <c r="A242" s="514">
        <v>4001037</v>
      </c>
      <c r="B242" s="511" t="s">
        <v>36562</v>
      </c>
      <c r="C242" s="512" t="s">
        <v>4</v>
      </c>
      <c r="D242" s="515">
        <v>148.87</v>
      </c>
    </row>
    <row r="243" spans="1:4" ht="15" customHeight="1">
      <c r="A243" s="514">
        <v>4001038</v>
      </c>
      <c r="B243" s="511" t="s">
        <v>36563</v>
      </c>
      <c r="C243" s="512" t="s">
        <v>4</v>
      </c>
      <c r="D243" s="515">
        <v>155.41999999999999</v>
      </c>
    </row>
    <row r="244" spans="1:4" ht="15" customHeight="1">
      <c r="A244" s="514">
        <v>4001040</v>
      </c>
      <c r="B244" s="511" t="s">
        <v>36564</v>
      </c>
      <c r="C244" s="512" t="s">
        <v>4</v>
      </c>
      <c r="D244" s="515">
        <v>79.34</v>
      </c>
    </row>
    <row r="245" spans="1:4" ht="15" customHeight="1">
      <c r="A245" s="514">
        <v>4001041</v>
      </c>
      <c r="B245" s="511" t="s">
        <v>36565</v>
      </c>
      <c r="C245" s="512" t="s">
        <v>4</v>
      </c>
      <c r="D245" s="515">
        <v>93.38</v>
      </c>
    </row>
    <row r="246" spans="1:4" ht="15" customHeight="1">
      <c r="A246" s="514">
        <v>4001042</v>
      </c>
      <c r="B246" s="511" t="s">
        <v>36566</v>
      </c>
      <c r="C246" s="512" t="s">
        <v>4</v>
      </c>
      <c r="D246" s="515">
        <v>111.68</v>
      </c>
    </row>
    <row r="247" spans="1:4" ht="15" customHeight="1">
      <c r="A247" s="514">
        <v>4001044</v>
      </c>
      <c r="B247" s="511" t="s">
        <v>16222</v>
      </c>
      <c r="C247" s="512" t="s">
        <v>4</v>
      </c>
      <c r="D247" s="515">
        <v>171.89</v>
      </c>
    </row>
    <row r="248" spans="1:4" ht="15" customHeight="1">
      <c r="A248" s="514">
        <v>4001045</v>
      </c>
      <c r="B248" s="511" t="s">
        <v>16223</v>
      </c>
      <c r="C248" s="512" t="s">
        <v>4</v>
      </c>
      <c r="D248" s="515">
        <v>211.51</v>
      </c>
    </row>
    <row r="249" spans="1:4" ht="15" customHeight="1">
      <c r="A249" s="514">
        <v>4001050</v>
      </c>
      <c r="B249" s="511" t="s">
        <v>36567</v>
      </c>
      <c r="C249" s="512" t="s">
        <v>4</v>
      </c>
      <c r="D249" s="515">
        <v>89.48</v>
      </c>
    </row>
    <row r="250" spans="1:4" ht="15" customHeight="1">
      <c r="A250" s="514">
        <v>4001051</v>
      </c>
      <c r="B250" s="511" t="s">
        <v>36568</v>
      </c>
      <c r="C250" s="512" t="s">
        <v>4</v>
      </c>
      <c r="D250" s="515">
        <v>104.64</v>
      </c>
    </row>
    <row r="251" spans="1:4" ht="15" customHeight="1">
      <c r="A251" s="514">
        <v>4001052</v>
      </c>
      <c r="B251" s="511" t="s">
        <v>36569</v>
      </c>
      <c r="C251" s="512" t="s">
        <v>4</v>
      </c>
      <c r="D251" s="515">
        <v>123.47</v>
      </c>
    </row>
    <row r="252" spans="1:4" ht="15" customHeight="1">
      <c r="A252" s="514">
        <v>4001060</v>
      </c>
      <c r="B252" s="511" t="s">
        <v>36570</v>
      </c>
      <c r="C252" s="512" t="s">
        <v>4</v>
      </c>
      <c r="D252" s="515">
        <v>108.44</v>
      </c>
    </row>
    <row r="253" spans="1:4" ht="15" customHeight="1">
      <c r="A253" s="514">
        <v>4001061</v>
      </c>
      <c r="B253" s="511" t="s">
        <v>36571</v>
      </c>
      <c r="C253" s="512" t="s">
        <v>4</v>
      </c>
      <c r="D253" s="515">
        <v>125.56</v>
      </c>
    </row>
    <row r="254" spans="1:4" ht="15" customHeight="1">
      <c r="A254" s="514">
        <v>4001062</v>
      </c>
      <c r="B254" s="511" t="s">
        <v>36572</v>
      </c>
      <c r="C254" s="512" t="s">
        <v>4</v>
      </c>
      <c r="D254" s="515">
        <v>112.25</v>
      </c>
    </row>
    <row r="255" spans="1:4" ht="15" customHeight="1">
      <c r="A255" s="514">
        <v>4001063</v>
      </c>
      <c r="B255" s="511" t="s">
        <v>36573</v>
      </c>
      <c r="C255" s="512" t="s">
        <v>4</v>
      </c>
      <c r="D255" s="515">
        <v>128.38</v>
      </c>
    </row>
    <row r="256" spans="1:4" ht="15" customHeight="1">
      <c r="A256" s="514">
        <v>4001070</v>
      </c>
      <c r="B256" s="511" t="s">
        <v>16224</v>
      </c>
      <c r="C256" s="512" t="s">
        <v>4</v>
      </c>
      <c r="D256" s="515">
        <v>119.11</v>
      </c>
    </row>
    <row r="257" spans="1:4" ht="15" customHeight="1">
      <c r="A257" s="514">
        <v>4001071</v>
      </c>
      <c r="B257" s="511" t="s">
        <v>16225</v>
      </c>
      <c r="C257" s="512" t="s">
        <v>4</v>
      </c>
      <c r="D257" s="515">
        <v>132.84</v>
      </c>
    </row>
    <row r="258" spans="1:4" ht="15" customHeight="1">
      <c r="A258" s="514">
        <v>4001080</v>
      </c>
      <c r="B258" s="511" t="s">
        <v>36574</v>
      </c>
      <c r="C258" s="512" t="s">
        <v>4</v>
      </c>
      <c r="D258" s="515">
        <v>5.64</v>
      </c>
    </row>
    <row r="259" spans="1:4" ht="15" customHeight="1">
      <c r="A259" s="514">
        <v>4001095</v>
      </c>
      <c r="B259" s="511" t="s">
        <v>36575</v>
      </c>
      <c r="C259" s="512" t="s">
        <v>59</v>
      </c>
      <c r="D259" s="515">
        <v>10.34</v>
      </c>
    </row>
    <row r="260" spans="1:4" ht="15" customHeight="1">
      <c r="A260" s="514">
        <v>4001096</v>
      </c>
      <c r="B260" s="511" t="s">
        <v>36576</v>
      </c>
      <c r="C260" s="512" t="s">
        <v>59</v>
      </c>
      <c r="D260" s="515">
        <v>10.73</v>
      </c>
    </row>
    <row r="261" spans="1:4" ht="15" customHeight="1">
      <c r="A261" s="514">
        <v>4001097</v>
      </c>
      <c r="B261" s="511" t="s">
        <v>36577</v>
      </c>
      <c r="C261" s="512" t="s">
        <v>5</v>
      </c>
      <c r="D261" s="515">
        <v>747.43</v>
      </c>
    </row>
    <row r="262" spans="1:4" ht="15" customHeight="1">
      <c r="A262" s="514">
        <v>4001098</v>
      </c>
      <c r="B262" s="511" t="s">
        <v>36578</v>
      </c>
      <c r="C262" s="512" t="s">
        <v>5</v>
      </c>
      <c r="D262" s="515">
        <v>1844.76</v>
      </c>
    </row>
    <row r="263" spans="1:4" ht="15" customHeight="1">
      <c r="A263" s="510">
        <v>4002000</v>
      </c>
      <c r="B263" s="511" t="s">
        <v>16227</v>
      </c>
      <c r="C263" s="512" t="s">
        <v>15207</v>
      </c>
      <c r="D263" s="513" t="s">
        <v>15207</v>
      </c>
    </row>
    <row r="264" spans="1:4" ht="15" customHeight="1">
      <c r="A264" s="514">
        <v>4002004</v>
      </c>
      <c r="B264" s="511" t="s">
        <v>36579</v>
      </c>
      <c r="C264" s="512" t="s">
        <v>4</v>
      </c>
      <c r="D264" s="515">
        <v>162.49</v>
      </c>
    </row>
    <row r="265" spans="1:4" ht="15" customHeight="1">
      <c r="A265" s="510">
        <v>4003000</v>
      </c>
      <c r="B265" s="511" t="s">
        <v>16229</v>
      </c>
      <c r="C265" s="512" t="s">
        <v>15207</v>
      </c>
      <c r="D265" s="513" t="s">
        <v>15207</v>
      </c>
    </row>
    <row r="266" spans="1:4" ht="15" customHeight="1">
      <c r="A266" s="514">
        <v>4003030</v>
      </c>
      <c r="B266" s="511" t="s">
        <v>36580</v>
      </c>
      <c r="C266" s="512" t="s">
        <v>4</v>
      </c>
      <c r="D266" s="515">
        <v>347.75</v>
      </c>
    </row>
    <row r="267" spans="1:4" ht="15" customHeight="1">
      <c r="A267" s="514">
        <v>4003031</v>
      </c>
      <c r="B267" s="511" t="s">
        <v>36581</v>
      </c>
      <c r="C267" s="512" t="s">
        <v>4</v>
      </c>
      <c r="D267" s="515">
        <v>455.08</v>
      </c>
    </row>
    <row r="268" spans="1:4" ht="15" customHeight="1">
      <c r="A268" s="514">
        <v>4003032</v>
      </c>
      <c r="B268" s="511" t="s">
        <v>36582</v>
      </c>
      <c r="C268" s="512" t="s">
        <v>4</v>
      </c>
      <c r="D268" s="515">
        <v>481.19</v>
      </c>
    </row>
    <row r="269" spans="1:4" ht="15" customHeight="1">
      <c r="A269" s="514">
        <v>4003035</v>
      </c>
      <c r="B269" s="511" t="s">
        <v>16230</v>
      </c>
      <c r="C269" s="512" t="s">
        <v>4</v>
      </c>
      <c r="D269" s="515">
        <v>607.66</v>
      </c>
    </row>
    <row r="270" spans="1:4" ht="15" customHeight="1">
      <c r="A270" s="514">
        <v>4003051</v>
      </c>
      <c r="B270" s="511" t="s">
        <v>36583</v>
      </c>
      <c r="C270" s="512" t="s">
        <v>4</v>
      </c>
      <c r="D270" s="515">
        <v>164.08</v>
      </c>
    </row>
    <row r="271" spans="1:4" ht="15" customHeight="1">
      <c r="A271" s="514">
        <v>4003052</v>
      </c>
      <c r="B271" s="511" t="s">
        <v>36584</v>
      </c>
      <c r="C271" s="512" t="s">
        <v>4</v>
      </c>
      <c r="D271" s="515">
        <v>152.32</v>
      </c>
    </row>
    <row r="272" spans="1:4" ht="15" customHeight="1">
      <c r="A272" s="514">
        <v>4003053</v>
      </c>
      <c r="B272" s="511" t="s">
        <v>36585</v>
      </c>
      <c r="C272" s="512" t="s">
        <v>4</v>
      </c>
      <c r="D272" s="515">
        <v>227.41</v>
      </c>
    </row>
    <row r="273" spans="1:4" ht="15" customHeight="1">
      <c r="A273" s="514">
        <v>4003054</v>
      </c>
      <c r="B273" s="511" t="s">
        <v>36586</v>
      </c>
      <c r="C273" s="512" t="s">
        <v>4</v>
      </c>
      <c r="D273" s="515">
        <v>179.51</v>
      </c>
    </row>
    <row r="274" spans="1:4" ht="15" customHeight="1">
      <c r="A274" s="514">
        <v>4003055</v>
      </c>
      <c r="B274" s="511" t="s">
        <v>36587</v>
      </c>
      <c r="C274" s="512" t="s">
        <v>4</v>
      </c>
      <c r="D274" s="515">
        <v>314.52</v>
      </c>
    </row>
    <row r="275" spans="1:4" ht="15" customHeight="1">
      <c r="A275" s="514">
        <v>4003056</v>
      </c>
      <c r="B275" s="511" t="s">
        <v>36588</v>
      </c>
      <c r="C275" s="512" t="s">
        <v>4</v>
      </c>
      <c r="D275" s="515">
        <v>176.81</v>
      </c>
    </row>
    <row r="276" spans="1:4" ht="15" customHeight="1">
      <c r="A276" s="514">
        <v>4003057</v>
      </c>
      <c r="B276" s="511" t="s">
        <v>36589</v>
      </c>
      <c r="C276" s="512" t="s">
        <v>4</v>
      </c>
      <c r="D276" s="515">
        <v>204.08</v>
      </c>
    </row>
    <row r="277" spans="1:4" ht="15" customHeight="1">
      <c r="A277" s="514">
        <v>4003058</v>
      </c>
      <c r="B277" s="511" t="s">
        <v>36590</v>
      </c>
      <c r="C277" s="512" t="s">
        <v>4</v>
      </c>
      <c r="D277" s="515">
        <v>254.72</v>
      </c>
    </row>
    <row r="278" spans="1:4" ht="15" customHeight="1">
      <c r="A278" s="514">
        <v>4003059</v>
      </c>
      <c r="B278" s="511" t="s">
        <v>36591</v>
      </c>
      <c r="C278" s="512" t="s">
        <v>4</v>
      </c>
      <c r="D278" s="515">
        <v>340.15</v>
      </c>
    </row>
    <row r="279" spans="1:4" ht="15" customHeight="1">
      <c r="A279" s="510">
        <v>4050000</v>
      </c>
      <c r="B279" s="511" t="s">
        <v>108</v>
      </c>
      <c r="C279" s="512" t="s">
        <v>15207</v>
      </c>
      <c r="D279" s="513" t="s">
        <v>15207</v>
      </c>
    </row>
    <row r="280" spans="1:4" ht="15" customHeight="1">
      <c r="A280" s="514">
        <v>4050001</v>
      </c>
      <c r="B280" s="511" t="s">
        <v>16231</v>
      </c>
      <c r="C280" s="512" t="s">
        <v>5</v>
      </c>
      <c r="D280" s="515">
        <v>92.21</v>
      </c>
    </row>
    <row r="281" spans="1:4" ht="15" customHeight="1">
      <c r="A281" s="514">
        <v>4050004</v>
      </c>
      <c r="B281" s="511" t="s">
        <v>16232</v>
      </c>
      <c r="C281" s="512" t="s">
        <v>5</v>
      </c>
      <c r="D281" s="515">
        <v>50.94</v>
      </c>
    </row>
    <row r="282" spans="1:4" ht="15" customHeight="1">
      <c r="A282" s="514">
        <v>4050007</v>
      </c>
      <c r="B282" s="511" t="s">
        <v>16233</v>
      </c>
      <c r="C282" s="512" t="s">
        <v>5</v>
      </c>
      <c r="D282" s="515">
        <v>57.63</v>
      </c>
    </row>
    <row r="283" spans="1:4" ht="15" customHeight="1">
      <c r="A283" s="514">
        <v>4050009</v>
      </c>
      <c r="B283" s="511" t="s">
        <v>16234</v>
      </c>
      <c r="C283" s="512" t="s">
        <v>5</v>
      </c>
      <c r="D283" s="515">
        <v>299.67</v>
      </c>
    </row>
    <row r="284" spans="1:4" ht="15" customHeight="1">
      <c r="A284" s="514">
        <v>4050010</v>
      </c>
      <c r="B284" s="511" t="s">
        <v>16235</v>
      </c>
      <c r="C284" s="512" t="s">
        <v>4</v>
      </c>
      <c r="D284" s="515">
        <v>11.53</v>
      </c>
    </row>
    <row r="285" spans="1:4" ht="15" customHeight="1">
      <c r="A285" s="514">
        <v>4050015</v>
      </c>
      <c r="B285" s="511" t="s">
        <v>16236</v>
      </c>
      <c r="C285" s="512" t="s">
        <v>4</v>
      </c>
      <c r="D285" s="515">
        <v>9.2200000000000006</v>
      </c>
    </row>
    <row r="286" spans="1:4" ht="15" customHeight="1">
      <c r="A286" s="510">
        <v>4060000</v>
      </c>
      <c r="B286" s="511" t="s">
        <v>16238</v>
      </c>
      <c r="C286" s="512" t="s">
        <v>15207</v>
      </c>
      <c r="D286" s="513" t="s">
        <v>15207</v>
      </c>
    </row>
    <row r="287" spans="1:4" ht="15" customHeight="1">
      <c r="A287" s="514">
        <v>4060005</v>
      </c>
      <c r="B287" s="511" t="s">
        <v>16239</v>
      </c>
      <c r="C287" s="512" t="s">
        <v>5</v>
      </c>
      <c r="D287" s="515">
        <v>149.84</v>
      </c>
    </row>
    <row r="288" spans="1:4" ht="15" customHeight="1">
      <c r="A288" s="514">
        <v>4060007</v>
      </c>
      <c r="B288" s="511" t="s">
        <v>16240</v>
      </c>
      <c r="C288" s="512" t="s">
        <v>4</v>
      </c>
      <c r="D288" s="515">
        <v>23.05</v>
      </c>
    </row>
    <row r="289" spans="1:4" ht="15" customHeight="1">
      <c r="A289" s="514">
        <v>4060010</v>
      </c>
      <c r="B289" s="511" t="s">
        <v>16241</v>
      </c>
      <c r="C289" s="512" t="s">
        <v>4</v>
      </c>
      <c r="D289" s="515">
        <v>23.05</v>
      </c>
    </row>
    <row r="290" spans="1:4" ht="15" customHeight="1">
      <c r="A290" s="514">
        <v>4060015</v>
      </c>
      <c r="B290" s="511" t="s">
        <v>16242</v>
      </c>
      <c r="C290" s="512" t="s">
        <v>4</v>
      </c>
      <c r="D290" s="515">
        <v>11.41</v>
      </c>
    </row>
    <row r="291" spans="1:4" ht="15" customHeight="1">
      <c r="A291" s="514">
        <v>4060016</v>
      </c>
      <c r="B291" s="511" t="s">
        <v>16243</v>
      </c>
      <c r="C291" s="512" t="s">
        <v>4</v>
      </c>
      <c r="D291" s="515">
        <v>22.82</v>
      </c>
    </row>
    <row r="292" spans="1:4" ht="15" customHeight="1">
      <c r="A292" s="514">
        <v>4060019</v>
      </c>
      <c r="B292" s="511" t="s">
        <v>16244</v>
      </c>
      <c r="C292" s="512" t="s">
        <v>4</v>
      </c>
      <c r="D292" s="515">
        <v>34.22</v>
      </c>
    </row>
    <row r="293" spans="1:4" ht="15" customHeight="1">
      <c r="A293" s="510">
        <v>4070000</v>
      </c>
      <c r="B293" s="511" t="s">
        <v>16245</v>
      </c>
      <c r="C293" s="512" t="s">
        <v>15207</v>
      </c>
      <c r="D293" s="513" t="s">
        <v>15207</v>
      </c>
    </row>
    <row r="294" spans="1:4" ht="15" customHeight="1">
      <c r="A294" s="514">
        <v>4070010</v>
      </c>
      <c r="B294" s="511" t="s">
        <v>16246</v>
      </c>
      <c r="C294" s="512" t="s">
        <v>4</v>
      </c>
      <c r="D294" s="515">
        <v>70.53</v>
      </c>
    </row>
    <row r="295" spans="1:4" ht="15" customHeight="1">
      <c r="A295" s="514">
        <v>4070015</v>
      </c>
      <c r="B295" s="511" t="s">
        <v>16247</v>
      </c>
      <c r="C295" s="512" t="s">
        <v>4</v>
      </c>
      <c r="D295" s="515">
        <v>21.51</v>
      </c>
    </row>
    <row r="296" spans="1:4" ht="15" customHeight="1">
      <c r="A296" s="514">
        <v>4070019</v>
      </c>
      <c r="B296" s="511" t="s">
        <v>16248</v>
      </c>
      <c r="C296" s="512" t="s">
        <v>4</v>
      </c>
      <c r="D296" s="515">
        <v>61.89</v>
      </c>
    </row>
    <row r="297" spans="1:4" ht="15" customHeight="1">
      <c r="A297" s="506">
        <v>5000000</v>
      </c>
      <c r="B297" s="507" t="s">
        <v>16250</v>
      </c>
      <c r="C297" s="508"/>
      <c r="D297" s="509"/>
    </row>
    <row r="298" spans="1:4" ht="15" customHeight="1">
      <c r="A298" s="510">
        <v>5001000</v>
      </c>
      <c r="B298" s="511" t="s">
        <v>16252</v>
      </c>
      <c r="C298" s="512" t="s">
        <v>15207</v>
      </c>
      <c r="D298" s="513" t="s">
        <v>15207</v>
      </c>
    </row>
    <row r="299" spans="1:4" ht="15" customHeight="1">
      <c r="A299" s="514">
        <v>5001001</v>
      </c>
      <c r="B299" s="511" t="s">
        <v>36592</v>
      </c>
      <c r="C299" s="512" t="s">
        <v>4</v>
      </c>
      <c r="D299" s="515">
        <v>60.93</v>
      </c>
    </row>
    <row r="300" spans="1:4" ht="15" customHeight="1">
      <c r="A300" s="514">
        <v>5001003</v>
      </c>
      <c r="B300" s="511" t="s">
        <v>36593</v>
      </c>
      <c r="C300" s="512" t="s">
        <v>4</v>
      </c>
      <c r="D300" s="515">
        <v>61.73</v>
      </c>
    </row>
    <row r="301" spans="1:4" ht="15" customHeight="1">
      <c r="A301" s="514">
        <v>5001030</v>
      </c>
      <c r="B301" s="511" t="s">
        <v>16253</v>
      </c>
      <c r="C301" s="512" t="s">
        <v>4</v>
      </c>
      <c r="D301" s="515">
        <v>77.66</v>
      </c>
    </row>
    <row r="302" spans="1:4" ht="15" customHeight="1">
      <c r="A302" s="514">
        <v>5001040</v>
      </c>
      <c r="B302" s="511" t="s">
        <v>16254</v>
      </c>
      <c r="C302" s="512" t="s">
        <v>4</v>
      </c>
      <c r="D302" s="515">
        <v>45.65</v>
      </c>
    </row>
    <row r="303" spans="1:4" ht="15" customHeight="1">
      <c r="A303" s="514">
        <v>5001043</v>
      </c>
      <c r="B303" s="511" t="s">
        <v>36594</v>
      </c>
      <c r="C303" s="512" t="s">
        <v>4</v>
      </c>
      <c r="D303" s="515">
        <v>18.739999999999998</v>
      </c>
    </row>
    <row r="304" spans="1:4" ht="15" customHeight="1">
      <c r="A304" s="514">
        <v>5001047</v>
      </c>
      <c r="B304" s="511" t="s">
        <v>16255</v>
      </c>
      <c r="C304" s="512" t="s">
        <v>4</v>
      </c>
      <c r="D304" s="515">
        <v>42.26</v>
      </c>
    </row>
    <row r="305" spans="1:4" ht="15" customHeight="1">
      <c r="A305" s="510">
        <v>5002000</v>
      </c>
      <c r="B305" s="511" t="s">
        <v>16257</v>
      </c>
      <c r="C305" s="512" t="s">
        <v>15207</v>
      </c>
      <c r="D305" s="513" t="s">
        <v>15207</v>
      </c>
    </row>
    <row r="306" spans="1:4" ht="15" customHeight="1">
      <c r="A306" s="514">
        <v>5002002</v>
      </c>
      <c r="B306" s="511" t="s">
        <v>36595</v>
      </c>
      <c r="C306" s="512" t="s">
        <v>4</v>
      </c>
      <c r="D306" s="515">
        <v>126.73</v>
      </c>
    </row>
    <row r="307" spans="1:4" ht="15" customHeight="1">
      <c r="A307" s="514">
        <v>5002030</v>
      </c>
      <c r="B307" s="511" t="s">
        <v>16258</v>
      </c>
      <c r="C307" s="512" t="s">
        <v>4</v>
      </c>
      <c r="D307" s="515">
        <v>77.61</v>
      </c>
    </row>
    <row r="308" spans="1:4" ht="15" customHeight="1">
      <c r="A308" s="514">
        <v>5002043</v>
      </c>
      <c r="B308" s="511" t="s">
        <v>16259</v>
      </c>
      <c r="C308" s="512" t="s">
        <v>4</v>
      </c>
      <c r="D308" s="515">
        <v>18.739999999999998</v>
      </c>
    </row>
    <row r="309" spans="1:4" ht="15" customHeight="1">
      <c r="A309" s="514">
        <v>5002044</v>
      </c>
      <c r="B309" s="511" t="s">
        <v>36596</v>
      </c>
      <c r="C309" s="512" t="s">
        <v>4</v>
      </c>
      <c r="D309" s="515">
        <v>187.15</v>
      </c>
    </row>
    <row r="310" spans="1:4" ht="15" customHeight="1">
      <c r="A310" s="510">
        <v>5003000</v>
      </c>
      <c r="B310" s="511" t="s">
        <v>16261</v>
      </c>
      <c r="C310" s="512" t="s">
        <v>15207</v>
      </c>
      <c r="D310" s="513" t="s">
        <v>15207</v>
      </c>
    </row>
    <row r="311" spans="1:4" ht="15" customHeight="1">
      <c r="A311" s="514">
        <v>5003002</v>
      </c>
      <c r="B311" s="511" t="s">
        <v>36597</v>
      </c>
      <c r="C311" s="512" t="s">
        <v>4</v>
      </c>
      <c r="D311" s="515">
        <v>126.73</v>
      </c>
    </row>
    <row r="312" spans="1:4" ht="15" customHeight="1">
      <c r="A312" s="514">
        <v>5003005</v>
      </c>
      <c r="B312" s="511" t="s">
        <v>36598</v>
      </c>
      <c r="C312" s="512" t="s">
        <v>4</v>
      </c>
      <c r="D312" s="515">
        <v>342.95</v>
      </c>
    </row>
    <row r="313" spans="1:4" ht="15" customHeight="1">
      <c r="A313" s="514">
        <v>5003006</v>
      </c>
      <c r="B313" s="511" t="s">
        <v>36599</v>
      </c>
      <c r="C313" s="512" t="s">
        <v>4</v>
      </c>
      <c r="D313" s="515">
        <v>422.69</v>
      </c>
    </row>
    <row r="314" spans="1:4" ht="15" customHeight="1">
      <c r="A314" s="514">
        <v>5003007</v>
      </c>
      <c r="B314" s="511" t="s">
        <v>36600</v>
      </c>
      <c r="C314" s="512" t="s">
        <v>4</v>
      </c>
      <c r="D314" s="515">
        <v>604.05999999999995</v>
      </c>
    </row>
    <row r="315" spans="1:4" ht="15" customHeight="1">
      <c r="A315" s="514">
        <v>5003008</v>
      </c>
      <c r="B315" s="511" t="s">
        <v>16262</v>
      </c>
      <c r="C315" s="512" t="s">
        <v>4</v>
      </c>
      <c r="D315" s="515">
        <v>125.32</v>
      </c>
    </row>
    <row r="316" spans="1:4" ht="15" customHeight="1">
      <c r="A316" s="514">
        <v>5003009</v>
      </c>
      <c r="B316" s="511" t="s">
        <v>16263</v>
      </c>
      <c r="C316" s="512" t="s">
        <v>4</v>
      </c>
      <c r="D316" s="515">
        <v>141.26</v>
      </c>
    </row>
    <row r="317" spans="1:4" ht="15" customHeight="1">
      <c r="A317" s="514">
        <v>5003011</v>
      </c>
      <c r="B317" s="511" t="s">
        <v>16264</v>
      </c>
      <c r="C317" s="512" t="s">
        <v>4</v>
      </c>
      <c r="D317" s="515">
        <v>141.94999999999999</v>
      </c>
    </row>
    <row r="318" spans="1:4" ht="15" customHeight="1">
      <c r="A318" s="514">
        <v>5003012</v>
      </c>
      <c r="B318" s="511" t="s">
        <v>36601</v>
      </c>
      <c r="C318" s="512" t="s">
        <v>4</v>
      </c>
      <c r="D318" s="515">
        <v>115.31</v>
      </c>
    </row>
    <row r="319" spans="1:4" ht="15" customHeight="1">
      <c r="A319" s="514">
        <v>5003013</v>
      </c>
      <c r="B319" s="511" t="s">
        <v>36602</v>
      </c>
      <c r="C319" s="512" t="s">
        <v>4</v>
      </c>
      <c r="D319" s="515">
        <v>131.33000000000001</v>
      </c>
    </row>
    <row r="320" spans="1:4" ht="15" customHeight="1">
      <c r="A320" s="514">
        <v>5003017</v>
      </c>
      <c r="B320" s="511" t="s">
        <v>16265</v>
      </c>
      <c r="C320" s="512" t="s">
        <v>4</v>
      </c>
      <c r="D320" s="515">
        <v>138.24</v>
      </c>
    </row>
    <row r="321" spans="1:4" ht="15" customHeight="1">
      <c r="A321" s="514">
        <v>5003040</v>
      </c>
      <c r="B321" s="511" t="s">
        <v>16254</v>
      </c>
      <c r="C321" s="512" t="s">
        <v>4</v>
      </c>
      <c r="D321" s="515">
        <v>45.65</v>
      </c>
    </row>
    <row r="322" spans="1:4" ht="15" customHeight="1">
      <c r="A322" s="514">
        <v>5003043</v>
      </c>
      <c r="B322" s="511" t="s">
        <v>36603</v>
      </c>
      <c r="C322" s="512" t="s">
        <v>4</v>
      </c>
      <c r="D322" s="515">
        <v>18.739999999999998</v>
      </c>
    </row>
    <row r="323" spans="1:4" ht="15" customHeight="1">
      <c r="A323" s="514">
        <v>5003047</v>
      </c>
      <c r="B323" s="511" t="s">
        <v>16255</v>
      </c>
      <c r="C323" s="512" t="s">
        <v>4</v>
      </c>
      <c r="D323" s="515">
        <v>42.26</v>
      </c>
    </row>
    <row r="324" spans="1:4" ht="15" customHeight="1">
      <c r="A324" s="514">
        <v>5003054</v>
      </c>
      <c r="B324" s="511" t="s">
        <v>16266</v>
      </c>
      <c r="C324" s="512" t="s">
        <v>5</v>
      </c>
      <c r="D324" s="515">
        <v>627.55999999999995</v>
      </c>
    </row>
    <row r="325" spans="1:4" ht="15" customHeight="1">
      <c r="A325" s="514">
        <v>5003055</v>
      </c>
      <c r="B325" s="511" t="s">
        <v>16267</v>
      </c>
      <c r="C325" s="512" t="s">
        <v>4</v>
      </c>
      <c r="D325" s="515">
        <v>79.069999999999993</v>
      </c>
    </row>
    <row r="326" spans="1:4" ht="15" customHeight="1">
      <c r="A326" s="514">
        <v>5003073</v>
      </c>
      <c r="B326" s="511" t="s">
        <v>16268</v>
      </c>
      <c r="C326" s="512" t="s">
        <v>4</v>
      </c>
      <c r="D326" s="515">
        <v>43.57</v>
      </c>
    </row>
    <row r="327" spans="1:4" ht="15" customHeight="1">
      <c r="A327" s="510">
        <v>5004000</v>
      </c>
      <c r="B327" s="511" t="s">
        <v>16270</v>
      </c>
      <c r="C327" s="512" t="s">
        <v>15207</v>
      </c>
      <c r="D327" s="513" t="s">
        <v>15207</v>
      </c>
    </row>
    <row r="328" spans="1:4" ht="15" customHeight="1">
      <c r="A328" s="514">
        <v>5004010</v>
      </c>
      <c r="B328" s="511" t="s">
        <v>16271</v>
      </c>
      <c r="C328" s="512" t="s">
        <v>62</v>
      </c>
      <c r="D328" s="515">
        <v>101.45</v>
      </c>
    </row>
    <row r="329" spans="1:4" ht="15" customHeight="1">
      <c r="A329" s="514">
        <v>5004030</v>
      </c>
      <c r="B329" s="511" t="s">
        <v>114</v>
      </c>
      <c r="C329" s="512" t="s">
        <v>62</v>
      </c>
      <c r="D329" s="515">
        <v>172.07</v>
      </c>
    </row>
    <row r="330" spans="1:4" ht="15" customHeight="1">
      <c r="A330" s="514">
        <v>5004050</v>
      </c>
      <c r="B330" s="511" t="s">
        <v>16272</v>
      </c>
      <c r="C330" s="512" t="s">
        <v>6</v>
      </c>
      <c r="D330" s="515">
        <v>560.65</v>
      </c>
    </row>
    <row r="331" spans="1:4" ht="15" customHeight="1">
      <c r="A331" s="510">
        <v>5050000</v>
      </c>
      <c r="B331" s="511" t="s">
        <v>108</v>
      </c>
      <c r="C331" s="512" t="s">
        <v>15207</v>
      </c>
      <c r="D331" s="513" t="s">
        <v>15207</v>
      </c>
    </row>
    <row r="332" spans="1:4" ht="15" customHeight="1">
      <c r="A332" s="514">
        <v>5050001</v>
      </c>
      <c r="B332" s="511" t="s">
        <v>16274</v>
      </c>
      <c r="C332" s="512" t="s">
        <v>4</v>
      </c>
      <c r="D332" s="515">
        <v>11.53</v>
      </c>
    </row>
    <row r="333" spans="1:4" ht="15" customHeight="1">
      <c r="A333" s="514">
        <v>5050002</v>
      </c>
      <c r="B333" s="511" t="s">
        <v>16275</v>
      </c>
      <c r="C333" s="512" t="s">
        <v>4</v>
      </c>
      <c r="D333" s="515">
        <v>4.6100000000000003</v>
      </c>
    </row>
    <row r="334" spans="1:4" ht="15" customHeight="1">
      <c r="A334" s="514">
        <v>5050005</v>
      </c>
      <c r="B334" s="511" t="s">
        <v>16276</v>
      </c>
      <c r="C334" s="512" t="s">
        <v>4</v>
      </c>
      <c r="D334" s="515">
        <v>2.31</v>
      </c>
    </row>
    <row r="335" spans="1:4" ht="15" customHeight="1">
      <c r="A335" s="514">
        <v>5050010</v>
      </c>
      <c r="B335" s="511" t="s">
        <v>16277</v>
      </c>
      <c r="C335" s="512" t="s">
        <v>4</v>
      </c>
      <c r="D335" s="515">
        <v>6.92</v>
      </c>
    </row>
    <row r="336" spans="1:4" ht="15" customHeight="1">
      <c r="A336" s="514">
        <v>5050012</v>
      </c>
      <c r="B336" s="511" t="s">
        <v>16278</v>
      </c>
      <c r="C336" s="512" t="s">
        <v>4</v>
      </c>
      <c r="D336" s="515">
        <v>13.83</v>
      </c>
    </row>
    <row r="337" spans="1:4" ht="15" customHeight="1">
      <c r="A337" s="514">
        <v>5050015</v>
      </c>
      <c r="B337" s="511" t="s">
        <v>16279</v>
      </c>
      <c r="C337" s="512" t="s">
        <v>4</v>
      </c>
      <c r="D337" s="515">
        <v>11.53</v>
      </c>
    </row>
    <row r="338" spans="1:4" ht="15" customHeight="1">
      <c r="A338" s="510">
        <v>5060000</v>
      </c>
      <c r="B338" s="511" t="s">
        <v>16238</v>
      </c>
      <c r="C338" s="512" t="s">
        <v>15207</v>
      </c>
      <c r="D338" s="513" t="s">
        <v>15207</v>
      </c>
    </row>
    <row r="339" spans="1:4" ht="15" customHeight="1">
      <c r="A339" s="514">
        <v>5060005</v>
      </c>
      <c r="B339" s="511" t="s">
        <v>16281</v>
      </c>
      <c r="C339" s="512" t="s">
        <v>4</v>
      </c>
      <c r="D339" s="515">
        <v>6.92</v>
      </c>
    </row>
    <row r="340" spans="1:4" ht="15" customHeight="1">
      <c r="A340" s="514">
        <v>5060006</v>
      </c>
      <c r="B340" s="511" t="s">
        <v>16282</v>
      </c>
      <c r="C340" s="512" t="s">
        <v>5</v>
      </c>
      <c r="D340" s="515">
        <v>46.1</v>
      </c>
    </row>
    <row r="341" spans="1:4" ht="15" customHeight="1">
      <c r="A341" s="510">
        <v>5070000</v>
      </c>
      <c r="B341" s="511" t="s">
        <v>16238</v>
      </c>
      <c r="C341" s="512" t="s">
        <v>15207</v>
      </c>
      <c r="D341" s="513" t="s">
        <v>15207</v>
      </c>
    </row>
    <row r="342" spans="1:4" ht="15" customHeight="1">
      <c r="A342" s="514">
        <v>5070006</v>
      </c>
      <c r="B342" s="511" t="s">
        <v>16284</v>
      </c>
      <c r="C342" s="512" t="s">
        <v>5</v>
      </c>
      <c r="D342" s="515">
        <v>103.73</v>
      </c>
    </row>
    <row r="343" spans="1:4" ht="15" customHeight="1">
      <c r="A343" s="510">
        <v>5080000</v>
      </c>
      <c r="B343" s="511" t="s">
        <v>16286</v>
      </c>
      <c r="C343" s="512" t="s">
        <v>15207</v>
      </c>
      <c r="D343" s="513" t="s">
        <v>15207</v>
      </c>
    </row>
    <row r="344" spans="1:4" ht="15" customHeight="1">
      <c r="A344" s="510">
        <v>5090000</v>
      </c>
      <c r="B344" s="511" t="s">
        <v>16288</v>
      </c>
      <c r="C344" s="512" t="s">
        <v>15207</v>
      </c>
      <c r="D344" s="513" t="s">
        <v>15207</v>
      </c>
    </row>
    <row r="345" spans="1:4" ht="15" customHeight="1">
      <c r="A345" s="506">
        <v>6000000</v>
      </c>
      <c r="B345" s="507" t="s">
        <v>16290</v>
      </c>
      <c r="C345" s="508"/>
      <c r="D345" s="509"/>
    </row>
    <row r="346" spans="1:4" ht="15" customHeight="1">
      <c r="A346" s="510">
        <v>6001000</v>
      </c>
      <c r="B346" s="511" t="s">
        <v>16292</v>
      </c>
      <c r="C346" s="512" t="s">
        <v>15207</v>
      </c>
      <c r="D346" s="513" t="s">
        <v>15207</v>
      </c>
    </row>
    <row r="347" spans="1:4" ht="15" customHeight="1">
      <c r="A347" s="514">
        <v>6001010</v>
      </c>
      <c r="B347" s="511" t="s">
        <v>16293</v>
      </c>
      <c r="C347" s="512" t="s">
        <v>4</v>
      </c>
      <c r="D347" s="515">
        <v>68.8</v>
      </c>
    </row>
    <row r="348" spans="1:4" ht="15" customHeight="1">
      <c r="A348" s="514">
        <v>6001013</v>
      </c>
      <c r="B348" s="511" t="s">
        <v>16294</v>
      </c>
      <c r="C348" s="512" t="s">
        <v>4</v>
      </c>
      <c r="D348" s="515">
        <v>242.8</v>
      </c>
    </row>
    <row r="349" spans="1:4" ht="15" customHeight="1">
      <c r="A349" s="514">
        <v>6001015</v>
      </c>
      <c r="B349" s="511" t="s">
        <v>16295</v>
      </c>
      <c r="C349" s="512" t="s">
        <v>4</v>
      </c>
      <c r="D349" s="515">
        <v>154.19999999999999</v>
      </c>
    </row>
    <row r="350" spans="1:4" ht="15" customHeight="1">
      <c r="A350" s="514">
        <v>6001016</v>
      </c>
      <c r="B350" s="511" t="s">
        <v>16296</v>
      </c>
      <c r="C350" s="512" t="s">
        <v>4</v>
      </c>
      <c r="D350" s="515">
        <v>169.97</v>
      </c>
    </row>
    <row r="351" spans="1:4" ht="15" customHeight="1">
      <c r="A351" s="514">
        <v>6001017</v>
      </c>
      <c r="B351" s="511" t="s">
        <v>16297</v>
      </c>
      <c r="C351" s="512" t="s">
        <v>4</v>
      </c>
      <c r="D351" s="515">
        <v>200.92</v>
      </c>
    </row>
    <row r="352" spans="1:4" ht="15" customHeight="1">
      <c r="A352" s="514">
        <v>6001018</v>
      </c>
      <c r="B352" s="511" t="s">
        <v>16298</v>
      </c>
      <c r="C352" s="512" t="s">
        <v>4</v>
      </c>
      <c r="D352" s="515">
        <v>238.56</v>
      </c>
    </row>
    <row r="353" spans="1:4" ht="15" customHeight="1">
      <c r="A353" s="514">
        <v>6001030</v>
      </c>
      <c r="B353" s="511" t="s">
        <v>16299</v>
      </c>
      <c r="C353" s="512" t="s">
        <v>59</v>
      </c>
      <c r="D353" s="515">
        <v>15.84</v>
      </c>
    </row>
    <row r="354" spans="1:4" ht="15" customHeight="1">
      <c r="A354" s="514">
        <v>6001031</v>
      </c>
      <c r="B354" s="511" t="s">
        <v>16300</v>
      </c>
      <c r="C354" s="512" t="s">
        <v>59</v>
      </c>
      <c r="D354" s="515">
        <v>3.22</v>
      </c>
    </row>
    <row r="355" spans="1:4" ht="15" customHeight="1">
      <c r="A355" s="510">
        <v>6002000</v>
      </c>
      <c r="B355" s="511" t="s">
        <v>16302</v>
      </c>
      <c r="C355" s="512" t="s">
        <v>15207</v>
      </c>
      <c r="D355" s="513" t="s">
        <v>15207</v>
      </c>
    </row>
    <row r="356" spans="1:4" ht="15" customHeight="1">
      <c r="A356" s="514">
        <v>6002003</v>
      </c>
      <c r="B356" s="511" t="s">
        <v>16303</v>
      </c>
      <c r="C356" s="512" t="s">
        <v>4</v>
      </c>
      <c r="D356" s="515">
        <v>167</v>
      </c>
    </row>
    <row r="357" spans="1:4" ht="15" customHeight="1">
      <c r="A357" s="514">
        <v>6002004</v>
      </c>
      <c r="B357" s="511" t="s">
        <v>16304</v>
      </c>
      <c r="C357" s="512" t="s">
        <v>4</v>
      </c>
      <c r="D357" s="515">
        <v>156.26</v>
      </c>
    </row>
    <row r="358" spans="1:4" ht="15" customHeight="1">
      <c r="A358" s="514">
        <v>6002005</v>
      </c>
      <c r="B358" s="511" t="s">
        <v>16305</v>
      </c>
      <c r="C358" s="512" t="s">
        <v>4</v>
      </c>
      <c r="D358" s="515">
        <v>102.1</v>
      </c>
    </row>
    <row r="359" spans="1:4" ht="15" customHeight="1">
      <c r="A359" s="514">
        <v>6002021</v>
      </c>
      <c r="B359" s="511" t="s">
        <v>36604</v>
      </c>
      <c r="C359" s="512" t="s">
        <v>4</v>
      </c>
      <c r="D359" s="515">
        <v>44.59</v>
      </c>
    </row>
    <row r="360" spans="1:4" ht="15" customHeight="1">
      <c r="A360" s="514">
        <v>6002022</v>
      </c>
      <c r="B360" s="511" t="s">
        <v>36605</v>
      </c>
      <c r="C360" s="512" t="s">
        <v>4</v>
      </c>
      <c r="D360" s="515">
        <v>73.16</v>
      </c>
    </row>
    <row r="361" spans="1:4" ht="15" customHeight="1">
      <c r="A361" s="514">
        <v>6002023</v>
      </c>
      <c r="B361" s="511" t="s">
        <v>16306</v>
      </c>
      <c r="C361" s="512" t="s">
        <v>4</v>
      </c>
      <c r="D361" s="515">
        <v>156.84</v>
      </c>
    </row>
    <row r="362" spans="1:4" ht="15" customHeight="1">
      <c r="A362" s="514">
        <v>6002025</v>
      </c>
      <c r="B362" s="511" t="s">
        <v>116</v>
      </c>
      <c r="C362" s="512" t="s">
        <v>4</v>
      </c>
      <c r="D362" s="515">
        <v>138.19</v>
      </c>
    </row>
    <row r="363" spans="1:4" ht="15" customHeight="1">
      <c r="A363" s="514">
        <v>6002043</v>
      </c>
      <c r="B363" s="511" t="s">
        <v>16307</v>
      </c>
      <c r="C363" s="512" t="s">
        <v>4</v>
      </c>
      <c r="D363" s="515">
        <v>315.82</v>
      </c>
    </row>
    <row r="364" spans="1:4" ht="15" customHeight="1">
      <c r="A364" s="514">
        <v>6002044</v>
      </c>
      <c r="B364" s="511" t="s">
        <v>16308</v>
      </c>
      <c r="C364" s="512" t="s">
        <v>4</v>
      </c>
      <c r="D364" s="515">
        <v>84.91</v>
      </c>
    </row>
    <row r="365" spans="1:4" ht="15" customHeight="1">
      <c r="A365" s="514">
        <v>6002045</v>
      </c>
      <c r="B365" s="511" t="s">
        <v>16309</v>
      </c>
      <c r="C365" s="512" t="s">
        <v>4</v>
      </c>
      <c r="D365" s="515">
        <v>89.26</v>
      </c>
    </row>
    <row r="366" spans="1:4" ht="15" customHeight="1">
      <c r="A366" s="514">
        <v>6002046</v>
      </c>
      <c r="B366" s="511" t="s">
        <v>16310</v>
      </c>
      <c r="C366" s="512" t="s">
        <v>4</v>
      </c>
      <c r="D366" s="515">
        <v>177.99</v>
      </c>
    </row>
    <row r="367" spans="1:4" ht="15" customHeight="1">
      <c r="A367" s="514">
        <v>6002047</v>
      </c>
      <c r="B367" s="511" t="s">
        <v>16311</v>
      </c>
      <c r="C367" s="512" t="s">
        <v>4</v>
      </c>
      <c r="D367" s="515">
        <v>94.49</v>
      </c>
    </row>
    <row r="368" spans="1:4" ht="15" customHeight="1">
      <c r="A368" s="514">
        <v>6002048</v>
      </c>
      <c r="B368" s="511" t="s">
        <v>16312</v>
      </c>
      <c r="C368" s="512" t="s">
        <v>4</v>
      </c>
      <c r="D368" s="515">
        <v>74.88</v>
      </c>
    </row>
    <row r="369" spans="1:4" ht="15" customHeight="1">
      <c r="A369" s="514">
        <v>6002049</v>
      </c>
      <c r="B369" s="511" t="s">
        <v>16313</v>
      </c>
      <c r="C369" s="512" t="s">
        <v>4</v>
      </c>
      <c r="D369" s="515">
        <v>199.17</v>
      </c>
    </row>
    <row r="370" spans="1:4" ht="15" customHeight="1">
      <c r="A370" s="514">
        <v>6002050</v>
      </c>
      <c r="B370" s="511" t="s">
        <v>16314</v>
      </c>
      <c r="C370" s="512" t="s">
        <v>4</v>
      </c>
      <c r="D370" s="515">
        <v>554.59</v>
      </c>
    </row>
    <row r="371" spans="1:4" ht="15" customHeight="1">
      <c r="A371" s="514">
        <v>6002051</v>
      </c>
      <c r="B371" s="511" t="s">
        <v>16315</v>
      </c>
      <c r="C371" s="512" t="s">
        <v>6</v>
      </c>
      <c r="D371" s="515">
        <v>37.32</v>
      </c>
    </row>
    <row r="372" spans="1:4" ht="15" customHeight="1">
      <c r="A372" s="514">
        <v>6002055</v>
      </c>
      <c r="B372" s="511" t="s">
        <v>36606</v>
      </c>
      <c r="C372" s="512" t="s">
        <v>6</v>
      </c>
      <c r="D372" s="515">
        <v>77.959999999999994</v>
      </c>
    </row>
    <row r="373" spans="1:4" ht="15" customHeight="1">
      <c r="A373" s="514">
        <v>6002056</v>
      </c>
      <c r="B373" s="511" t="s">
        <v>36607</v>
      </c>
      <c r="C373" s="512" t="s">
        <v>6</v>
      </c>
      <c r="D373" s="515">
        <v>101.26</v>
      </c>
    </row>
    <row r="374" spans="1:4" ht="15" customHeight="1">
      <c r="A374" s="514">
        <v>6002057</v>
      </c>
      <c r="B374" s="511" t="s">
        <v>36608</v>
      </c>
      <c r="C374" s="512" t="s">
        <v>6</v>
      </c>
      <c r="D374" s="515">
        <v>435.57</v>
      </c>
    </row>
    <row r="375" spans="1:4" ht="15" customHeight="1">
      <c r="A375" s="514">
        <v>6002090</v>
      </c>
      <c r="B375" s="511" t="s">
        <v>36609</v>
      </c>
      <c r="C375" s="512" t="s">
        <v>6</v>
      </c>
      <c r="D375" s="515">
        <v>107.94</v>
      </c>
    </row>
    <row r="376" spans="1:4" ht="15" customHeight="1">
      <c r="A376" s="514">
        <v>6002091</v>
      </c>
      <c r="B376" s="511" t="s">
        <v>36610</v>
      </c>
      <c r="C376" s="512" t="s">
        <v>6</v>
      </c>
      <c r="D376" s="515">
        <v>106.97</v>
      </c>
    </row>
    <row r="377" spans="1:4" ht="15" customHeight="1">
      <c r="A377" s="514">
        <v>6002092</v>
      </c>
      <c r="B377" s="511" t="s">
        <v>36611</v>
      </c>
      <c r="C377" s="512" t="s">
        <v>6</v>
      </c>
      <c r="D377" s="515">
        <v>118.26</v>
      </c>
    </row>
    <row r="378" spans="1:4" ht="15" customHeight="1">
      <c r="A378" s="514">
        <v>6002093</v>
      </c>
      <c r="B378" s="511" t="s">
        <v>36612</v>
      </c>
      <c r="C378" s="512" t="s">
        <v>6</v>
      </c>
      <c r="D378" s="515">
        <v>117.17</v>
      </c>
    </row>
    <row r="379" spans="1:4" ht="15" customHeight="1">
      <c r="A379" s="514">
        <v>6002094</v>
      </c>
      <c r="B379" s="511" t="s">
        <v>36613</v>
      </c>
      <c r="C379" s="512" t="s">
        <v>6</v>
      </c>
      <c r="D379" s="515">
        <v>79.62</v>
      </c>
    </row>
    <row r="380" spans="1:4" ht="15" customHeight="1">
      <c r="A380" s="514">
        <v>6002095</v>
      </c>
      <c r="B380" s="511" t="s">
        <v>36614</v>
      </c>
      <c r="C380" s="512" t="s">
        <v>6</v>
      </c>
      <c r="D380" s="515">
        <v>71.459999999999994</v>
      </c>
    </row>
    <row r="381" spans="1:4" ht="15" customHeight="1">
      <c r="A381" s="514">
        <v>6002096</v>
      </c>
      <c r="B381" s="511" t="s">
        <v>36615</v>
      </c>
      <c r="C381" s="512" t="s">
        <v>6</v>
      </c>
      <c r="D381" s="515">
        <v>97.6</v>
      </c>
    </row>
    <row r="382" spans="1:4" ht="15" customHeight="1">
      <c r="A382" s="514">
        <v>6002097</v>
      </c>
      <c r="B382" s="511" t="s">
        <v>36616</v>
      </c>
      <c r="C382" s="512" t="s">
        <v>6</v>
      </c>
      <c r="D382" s="515">
        <v>78.44</v>
      </c>
    </row>
    <row r="383" spans="1:4" ht="15" customHeight="1">
      <c r="A383" s="514">
        <v>6002099</v>
      </c>
      <c r="B383" s="511" t="s">
        <v>16316</v>
      </c>
      <c r="C383" s="512" t="s">
        <v>4</v>
      </c>
      <c r="D383" s="515">
        <v>12.79</v>
      </c>
    </row>
    <row r="384" spans="1:4" ht="15" customHeight="1">
      <c r="A384" s="510">
        <v>6003000</v>
      </c>
      <c r="B384" s="511" t="s">
        <v>16318</v>
      </c>
      <c r="C384" s="512" t="s">
        <v>15207</v>
      </c>
      <c r="D384" s="513" t="s">
        <v>15207</v>
      </c>
    </row>
    <row r="385" spans="1:4" ht="15" customHeight="1">
      <c r="A385" s="514">
        <v>6003098</v>
      </c>
      <c r="B385" s="511" t="s">
        <v>36617</v>
      </c>
      <c r="C385" s="512" t="s">
        <v>4</v>
      </c>
      <c r="D385" s="515">
        <v>800.93</v>
      </c>
    </row>
    <row r="386" spans="1:4" ht="15" customHeight="1">
      <c r="A386" s="510">
        <v>6050000</v>
      </c>
      <c r="B386" s="511" t="s">
        <v>108</v>
      </c>
      <c r="C386" s="512" t="s">
        <v>15207</v>
      </c>
      <c r="D386" s="513" t="s">
        <v>15207</v>
      </c>
    </row>
    <row r="387" spans="1:4" ht="15" customHeight="1">
      <c r="A387" s="514">
        <v>6050020</v>
      </c>
      <c r="B387" s="511" t="s">
        <v>16320</v>
      </c>
      <c r="C387" s="512" t="s">
        <v>4</v>
      </c>
      <c r="D387" s="515">
        <v>13.83</v>
      </c>
    </row>
    <row r="388" spans="1:4" ht="15" customHeight="1">
      <c r="A388" s="514">
        <v>6050025</v>
      </c>
      <c r="B388" s="511" t="s">
        <v>16321</v>
      </c>
      <c r="C388" s="512" t="s">
        <v>4</v>
      </c>
      <c r="D388" s="515">
        <v>5.76</v>
      </c>
    </row>
    <row r="389" spans="1:4" ht="15" customHeight="1">
      <c r="A389" s="510">
        <v>6060000</v>
      </c>
      <c r="B389" s="511" t="s">
        <v>16238</v>
      </c>
      <c r="C389" s="512" t="s">
        <v>15207</v>
      </c>
      <c r="D389" s="513" t="s">
        <v>15207</v>
      </c>
    </row>
    <row r="390" spans="1:4" ht="15" customHeight="1">
      <c r="A390" s="514">
        <v>6060003</v>
      </c>
      <c r="B390" s="511" t="s">
        <v>16323</v>
      </c>
      <c r="C390" s="512" t="s">
        <v>4</v>
      </c>
      <c r="D390" s="515">
        <v>15.47</v>
      </c>
    </row>
    <row r="391" spans="1:4" ht="15" customHeight="1">
      <c r="A391" s="514">
        <v>6060004</v>
      </c>
      <c r="B391" s="511" t="s">
        <v>16324</v>
      </c>
      <c r="C391" s="512" t="s">
        <v>4</v>
      </c>
      <c r="D391" s="515">
        <v>10.31</v>
      </c>
    </row>
    <row r="392" spans="1:4" ht="15" customHeight="1">
      <c r="A392" s="514">
        <v>6060005</v>
      </c>
      <c r="B392" s="511" t="s">
        <v>16325</v>
      </c>
      <c r="C392" s="512" t="s">
        <v>4</v>
      </c>
      <c r="D392" s="515">
        <v>25.79</v>
      </c>
    </row>
    <row r="393" spans="1:4" ht="15" customHeight="1">
      <c r="A393" s="514">
        <v>6060006</v>
      </c>
      <c r="B393" s="511" t="s">
        <v>16326</v>
      </c>
      <c r="C393" s="512" t="s">
        <v>4</v>
      </c>
      <c r="D393" s="515">
        <v>20.63</v>
      </c>
    </row>
    <row r="394" spans="1:4" ht="15" customHeight="1">
      <c r="A394" s="514">
        <v>6060008</v>
      </c>
      <c r="B394" s="511" t="s">
        <v>16327</v>
      </c>
      <c r="C394" s="512" t="s">
        <v>59</v>
      </c>
      <c r="D394" s="515">
        <v>2.25</v>
      </c>
    </row>
    <row r="395" spans="1:4" ht="15" customHeight="1">
      <c r="A395" s="514">
        <v>6060010</v>
      </c>
      <c r="B395" s="511" t="s">
        <v>16328</v>
      </c>
      <c r="C395" s="512" t="s">
        <v>6</v>
      </c>
      <c r="D395" s="515">
        <v>0.52</v>
      </c>
    </row>
    <row r="396" spans="1:4" ht="15" customHeight="1">
      <c r="A396" s="514">
        <v>6060011</v>
      </c>
      <c r="B396" s="511" t="s">
        <v>16329</v>
      </c>
      <c r="C396" s="512" t="s">
        <v>6</v>
      </c>
      <c r="D396" s="515">
        <v>3.09</v>
      </c>
    </row>
    <row r="397" spans="1:4" ht="15" customHeight="1">
      <c r="A397" s="514">
        <v>6060012</v>
      </c>
      <c r="B397" s="511" t="s">
        <v>16330</v>
      </c>
      <c r="C397" s="512" t="s">
        <v>6</v>
      </c>
      <c r="D397" s="515">
        <v>5.16</v>
      </c>
    </row>
    <row r="398" spans="1:4" ht="15" customHeight="1">
      <c r="A398" s="514">
        <v>6060015</v>
      </c>
      <c r="B398" s="511" t="s">
        <v>16331</v>
      </c>
      <c r="C398" s="512" t="s">
        <v>0</v>
      </c>
      <c r="D398" s="515">
        <v>7.74</v>
      </c>
    </row>
    <row r="399" spans="1:4" ht="15" customHeight="1">
      <c r="A399" s="514">
        <v>6060020</v>
      </c>
      <c r="B399" s="511" t="s">
        <v>16332</v>
      </c>
      <c r="C399" s="512" t="s">
        <v>4</v>
      </c>
      <c r="D399" s="515">
        <v>11.53</v>
      </c>
    </row>
    <row r="400" spans="1:4" ht="15" customHeight="1">
      <c r="A400" s="514">
        <v>6060021</v>
      </c>
      <c r="B400" s="511" t="s">
        <v>16333</v>
      </c>
      <c r="C400" s="512" t="s">
        <v>4</v>
      </c>
      <c r="D400" s="515">
        <v>20.75</v>
      </c>
    </row>
    <row r="401" spans="1:4" ht="15" customHeight="1">
      <c r="A401" s="514">
        <v>6060022</v>
      </c>
      <c r="B401" s="511" t="s">
        <v>16334</v>
      </c>
      <c r="C401" s="512" t="s">
        <v>4</v>
      </c>
      <c r="D401" s="515">
        <v>16.14</v>
      </c>
    </row>
    <row r="402" spans="1:4" ht="15" customHeight="1">
      <c r="A402" s="514">
        <v>6060025</v>
      </c>
      <c r="B402" s="511" t="s">
        <v>16335</v>
      </c>
      <c r="C402" s="512" t="s">
        <v>4</v>
      </c>
      <c r="D402" s="515">
        <v>8.07</v>
      </c>
    </row>
    <row r="403" spans="1:4" ht="15" customHeight="1">
      <c r="A403" s="514">
        <v>6060028</v>
      </c>
      <c r="B403" s="511" t="s">
        <v>16336</v>
      </c>
      <c r="C403" s="512" t="s">
        <v>4</v>
      </c>
      <c r="D403" s="515">
        <v>6.92</v>
      </c>
    </row>
    <row r="404" spans="1:4" ht="15" customHeight="1">
      <c r="A404" s="514">
        <v>6060029</v>
      </c>
      <c r="B404" s="511" t="s">
        <v>16337</v>
      </c>
      <c r="C404" s="512" t="s">
        <v>4</v>
      </c>
      <c r="D404" s="515">
        <v>6.92</v>
      </c>
    </row>
    <row r="405" spans="1:4" ht="15" customHeight="1">
      <c r="A405" s="514">
        <v>6060040</v>
      </c>
      <c r="B405" s="511" t="s">
        <v>16338</v>
      </c>
      <c r="C405" s="512" t="s">
        <v>6</v>
      </c>
      <c r="D405" s="515">
        <v>6.92</v>
      </c>
    </row>
    <row r="406" spans="1:4" ht="15" customHeight="1">
      <c r="A406" s="514">
        <v>6060090</v>
      </c>
      <c r="B406" s="511" t="s">
        <v>16339</v>
      </c>
      <c r="C406" s="512" t="s">
        <v>6</v>
      </c>
      <c r="D406" s="515">
        <v>4.6100000000000003</v>
      </c>
    </row>
    <row r="407" spans="1:4" ht="15" customHeight="1">
      <c r="A407" s="510">
        <v>6070000</v>
      </c>
      <c r="B407" s="511" t="s">
        <v>16245</v>
      </c>
      <c r="C407" s="512" t="s">
        <v>15207</v>
      </c>
      <c r="D407" s="513" t="s">
        <v>15207</v>
      </c>
    </row>
    <row r="408" spans="1:4" ht="15" customHeight="1">
      <c r="A408" s="514">
        <v>6070010</v>
      </c>
      <c r="B408" s="511" t="s">
        <v>16340</v>
      </c>
      <c r="C408" s="512" t="s">
        <v>6</v>
      </c>
      <c r="D408" s="515">
        <v>2.59</v>
      </c>
    </row>
    <row r="409" spans="1:4" ht="15" customHeight="1">
      <c r="A409" s="514">
        <v>6070011</v>
      </c>
      <c r="B409" s="511" t="s">
        <v>16341</v>
      </c>
      <c r="C409" s="512" t="s">
        <v>6</v>
      </c>
      <c r="D409" s="515">
        <v>7.85</v>
      </c>
    </row>
    <row r="410" spans="1:4" ht="15" customHeight="1">
      <c r="A410" s="514">
        <v>6070012</v>
      </c>
      <c r="B410" s="511" t="s">
        <v>16342</v>
      </c>
      <c r="C410" s="512" t="s">
        <v>6</v>
      </c>
      <c r="D410" s="515">
        <v>20.9</v>
      </c>
    </row>
    <row r="411" spans="1:4" ht="15" customHeight="1">
      <c r="A411" s="514">
        <v>6070015</v>
      </c>
      <c r="B411" s="511" t="s">
        <v>16343</v>
      </c>
      <c r="C411" s="512" t="s">
        <v>0</v>
      </c>
      <c r="D411" s="515">
        <v>15.47</v>
      </c>
    </row>
    <row r="412" spans="1:4" ht="15" customHeight="1">
      <c r="A412" s="514">
        <v>6070020</v>
      </c>
      <c r="B412" s="511" t="s">
        <v>16344</v>
      </c>
      <c r="C412" s="512" t="s">
        <v>4</v>
      </c>
      <c r="D412" s="515">
        <v>37.159999999999997</v>
      </c>
    </row>
    <row r="413" spans="1:4" ht="15" customHeight="1">
      <c r="A413" s="514">
        <v>6070021</v>
      </c>
      <c r="B413" s="511" t="s">
        <v>16345</v>
      </c>
      <c r="C413" s="512" t="s">
        <v>4</v>
      </c>
      <c r="D413" s="515">
        <v>89.82</v>
      </c>
    </row>
    <row r="414" spans="1:4" ht="15" customHeight="1">
      <c r="A414" s="514">
        <v>6070022</v>
      </c>
      <c r="B414" s="511" t="s">
        <v>16346</v>
      </c>
      <c r="C414" s="512" t="s">
        <v>4</v>
      </c>
      <c r="D414" s="515">
        <v>57.83</v>
      </c>
    </row>
    <row r="415" spans="1:4" ht="15" customHeight="1">
      <c r="A415" s="514">
        <v>6070025</v>
      </c>
      <c r="B415" s="511" t="s">
        <v>16347</v>
      </c>
      <c r="C415" s="512" t="s">
        <v>4</v>
      </c>
      <c r="D415" s="515">
        <v>15.46</v>
      </c>
    </row>
    <row r="416" spans="1:4" ht="15" customHeight="1">
      <c r="A416" s="514">
        <v>6070028</v>
      </c>
      <c r="B416" s="511" t="s">
        <v>16348</v>
      </c>
      <c r="C416" s="512" t="s">
        <v>4</v>
      </c>
      <c r="D416" s="515">
        <v>15.49</v>
      </c>
    </row>
    <row r="417" spans="1:4" ht="15" customHeight="1">
      <c r="A417" s="514">
        <v>6070029</v>
      </c>
      <c r="B417" s="511" t="s">
        <v>16349</v>
      </c>
      <c r="C417" s="512" t="s">
        <v>4</v>
      </c>
      <c r="D417" s="515">
        <v>15.41</v>
      </c>
    </row>
    <row r="418" spans="1:4" ht="15" customHeight="1">
      <c r="A418" s="514">
        <v>6070040</v>
      </c>
      <c r="B418" s="511" t="s">
        <v>16350</v>
      </c>
      <c r="C418" s="512" t="s">
        <v>6</v>
      </c>
      <c r="D418" s="515">
        <v>27.03</v>
      </c>
    </row>
    <row r="419" spans="1:4" ht="15" customHeight="1">
      <c r="A419" s="514">
        <v>6070090</v>
      </c>
      <c r="B419" s="511" t="s">
        <v>16351</v>
      </c>
      <c r="C419" s="512" t="s">
        <v>6</v>
      </c>
      <c r="D419" s="515">
        <v>10.97</v>
      </c>
    </row>
    <row r="420" spans="1:4" ht="15" customHeight="1">
      <c r="A420" s="510">
        <v>6080000</v>
      </c>
      <c r="B420" s="511" t="s">
        <v>16286</v>
      </c>
      <c r="C420" s="512" t="s">
        <v>15207</v>
      </c>
      <c r="D420" s="513" t="s">
        <v>15207</v>
      </c>
    </row>
    <row r="421" spans="1:4" ht="15" customHeight="1">
      <c r="A421" s="514">
        <v>6080001</v>
      </c>
      <c r="B421" s="511" t="s">
        <v>16352</v>
      </c>
      <c r="C421" s="512" t="s">
        <v>4</v>
      </c>
      <c r="D421" s="515">
        <v>9.74</v>
      </c>
    </row>
    <row r="422" spans="1:4" ht="15" customHeight="1">
      <c r="A422" s="514">
        <v>6080002</v>
      </c>
      <c r="B422" s="511" t="s">
        <v>16353</v>
      </c>
      <c r="C422" s="512" t="s">
        <v>4</v>
      </c>
      <c r="D422" s="515">
        <v>37.159999999999997</v>
      </c>
    </row>
    <row r="423" spans="1:4" ht="15" customHeight="1">
      <c r="A423" s="514">
        <v>6080003</v>
      </c>
      <c r="B423" s="511" t="s">
        <v>16354</v>
      </c>
      <c r="C423" s="512" t="s">
        <v>4</v>
      </c>
      <c r="D423" s="515">
        <v>30.76</v>
      </c>
    </row>
    <row r="424" spans="1:4" ht="15" customHeight="1">
      <c r="A424" s="514">
        <v>6080010</v>
      </c>
      <c r="B424" s="511" t="s">
        <v>16355</v>
      </c>
      <c r="C424" s="512" t="s">
        <v>6</v>
      </c>
      <c r="D424" s="515">
        <v>7.91</v>
      </c>
    </row>
    <row r="425" spans="1:4" ht="15" customHeight="1">
      <c r="A425" s="514">
        <v>6080012</v>
      </c>
      <c r="B425" s="511" t="s">
        <v>16356</v>
      </c>
      <c r="C425" s="512" t="s">
        <v>6</v>
      </c>
      <c r="D425" s="515">
        <v>24.54</v>
      </c>
    </row>
    <row r="426" spans="1:4" ht="15" customHeight="1">
      <c r="A426" s="514">
        <v>6080016</v>
      </c>
      <c r="B426" s="511" t="s">
        <v>16357</v>
      </c>
      <c r="C426" s="512" t="s">
        <v>6</v>
      </c>
      <c r="D426" s="515">
        <v>69.36</v>
      </c>
    </row>
    <row r="427" spans="1:4" ht="15" customHeight="1">
      <c r="A427" s="514">
        <v>6080047</v>
      </c>
      <c r="B427" s="511" t="s">
        <v>16358</v>
      </c>
      <c r="C427" s="512" t="s">
        <v>0</v>
      </c>
      <c r="D427" s="515">
        <v>7.49</v>
      </c>
    </row>
    <row r="428" spans="1:4" ht="15" customHeight="1">
      <c r="A428" s="514">
        <v>6080049</v>
      </c>
      <c r="B428" s="511" t="s">
        <v>16359</v>
      </c>
      <c r="C428" s="512" t="s">
        <v>0</v>
      </c>
      <c r="D428" s="515">
        <v>8.32</v>
      </c>
    </row>
    <row r="429" spans="1:4" ht="15" customHeight="1">
      <c r="A429" s="514">
        <v>6080084</v>
      </c>
      <c r="B429" s="511" t="s">
        <v>16360</v>
      </c>
      <c r="C429" s="512" t="s">
        <v>0</v>
      </c>
      <c r="D429" s="515">
        <v>17.149999999999999</v>
      </c>
    </row>
    <row r="430" spans="1:4" ht="15" customHeight="1">
      <c r="A430" s="506">
        <v>7000000</v>
      </c>
      <c r="B430" s="507" t="s">
        <v>16362</v>
      </c>
      <c r="C430" s="508"/>
      <c r="D430" s="509"/>
    </row>
    <row r="431" spans="1:4" ht="15" customHeight="1">
      <c r="A431" s="510">
        <v>7001000</v>
      </c>
      <c r="B431" s="511" t="s">
        <v>16364</v>
      </c>
      <c r="C431" s="512" t="s">
        <v>15207</v>
      </c>
      <c r="D431" s="513" t="s">
        <v>15207</v>
      </c>
    </row>
    <row r="432" spans="1:4" ht="15" customHeight="1">
      <c r="A432" s="514">
        <v>7001003</v>
      </c>
      <c r="B432" s="511" t="s">
        <v>16365</v>
      </c>
      <c r="C432" s="512" t="s">
        <v>0</v>
      </c>
      <c r="D432" s="515">
        <v>859</v>
      </c>
    </row>
    <row r="433" spans="1:4" ht="15" customHeight="1">
      <c r="A433" s="514">
        <v>7001004</v>
      </c>
      <c r="B433" s="511" t="s">
        <v>16366</v>
      </c>
      <c r="C433" s="512" t="s">
        <v>0</v>
      </c>
      <c r="D433" s="515">
        <v>877.69</v>
      </c>
    </row>
    <row r="434" spans="1:4" ht="15" customHeight="1">
      <c r="A434" s="514">
        <v>7001005</v>
      </c>
      <c r="B434" s="511" t="s">
        <v>36618</v>
      </c>
      <c r="C434" s="512" t="s">
        <v>0</v>
      </c>
      <c r="D434" s="515">
        <v>554.44000000000005</v>
      </c>
    </row>
    <row r="435" spans="1:4" ht="15" customHeight="1">
      <c r="A435" s="514">
        <v>7001007</v>
      </c>
      <c r="B435" s="511" t="s">
        <v>36619</v>
      </c>
      <c r="C435" s="512" t="s">
        <v>0</v>
      </c>
      <c r="D435" s="515">
        <v>573.74</v>
      </c>
    </row>
    <row r="436" spans="1:4" ht="15" customHeight="1">
      <c r="A436" s="514">
        <v>7001008</v>
      </c>
      <c r="B436" s="511" t="s">
        <v>36620</v>
      </c>
      <c r="C436" s="512" t="s">
        <v>0</v>
      </c>
      <c r="D436" s="515">
        <v>618.74</v>
      </c>
    </row>
    <row r="437" spans="1:4" ht="15" customHeight="1">
      <c r="A437" s="514">
        <v>7001009</v>
      </c>
      <c r="B437" s="511" t="s">
        <v>36621</v>
      </c>
      <c r="C437" s="512" t="s">
        <v>0</v>
      </c>
      <c r="D437" s="515">
        <v>694.23</v>
      </c>
    </row>
    <row r="438" spans="1:4" ht="15" customHeight="1">
      <c r="A438" s="514">
        <v>7001012</v>
      </c>
      <c r="B438" s="511" t="s">
        <v>36622</v>
      </c>
      <c r="C438" s="512" t="s">
        <v>0</v>
      </c>
      <c r="D438" s="515">
        <v>385.34</v>
      </c>
    </row>
    <row r="439" spans="1:4" ht="15" customHeight="1">
      <c r="A439" s="514">
        <v>7001013</v>
      </c>
      <c r="B439" s="511" t="s">
        <v>36623</v>
      </c>
      <c r="C439" s="512" t="s">
        <v>0</v>
      </c>
      <c r="D439" s="515">
        <v>455.75</v>
      </c>
    </row>
    <row r="440" spans="1:4" ht="15" customHeight="1">
      <c r="A440" s="514">
        <v>7001014</v>
      </c>
      <c r="B440" s="511" t="s">
        <v>36624</v>
      </c>
      <c r="C440" s="512" t="s">
        <v>0</v>
      </c>
      <c r="D440" s="515">
        <v>503.01</v>
      </c>
    </row>
    <row r="441" spans="1:4" ht="15" customHeight="1">
      <c r="A441" s="514">
        <v>7001017</v>
      </c>
      <c r="B441" s="511" t="s">
        <v>36625</v>
      </c>
      <c r="C441" s="512" t="s">
        <v>0</v>
      </c>
      <c r="D441" s="515">
        <v>898.98</v>
      </c>
    </row>
    <row r="442" spans="1:4" ht="15" customHeight="1">
      <c r="A442" s="514">
        <v>7001018</v>
      </c>
      <c r="B442" s="511" t="s">
        <v>36626</v>
      </c>
      <c r="C442" s="512" t="s">
        <v>0</v>
      </c>
      <c r="D442" s="515">
        <v>1021.96</v>
      </c>
    </row>
    <row r="443" spans="1:4" ht="15" customHeight="1">
      <c r="A443" s="514">
        <v>7001019</v>
      </c>
      <c r="B443" s="511" t="s">
        <v>36627</v>
      </c>
      <c r="C443" s="512" t="s">
        <v>0</v>
      </c>
      <c r="D443" s="515">
        <v>1112.25</v>
      </c>
    </row>
    <row r="444" spans="1:4" ht="15" customHeight="1">
      <c r="A444" s="514">
        <v>7001037</v>
      </c>
      <c r="B444" s="511" t="s">
        <v>36628</v>
      </c>
      <c r="C444" s="512" t="s">
        <v>0</v>
      </c>
      <c r="D444" s="515">
        <v>1077.1199999999999</v>
      </c>
    </row>
    <row r="445" spans="1:4" ht="15" customHeight="1">
      <c r="A445" s="514">
        <v>7001038</v>
      </c>
      <c r="B445" s="511" t="s">
        <v>36629</v>
      </c>
      <c r="C445" s="512" t="s">
        <v>0</v>
      </c>
      <c r="D445" s="515">
        <v>1181.8499999999999</v>
      </c>
    </row>
    <row r="446" spans="1:4" ht="15" customHeight="1">
      <c r="A446" s="514">
        <v>7001039</v>
      </c>
      <c r="B446" s="511" t="s">
        <v>16367</v>
      </c>
      <c r="C446" s="512" t="s">
        <v>4</v>
      </c>
      <c r="D446" s="515">
        <v>416.66</v>
      </c>
    </row>
    <row r="447" spans="1:4" ht="15" customHeight="1">
      <c r="A447" s="514">
        <v>7001045</v>
      </c>
      <c r="B447" s="511" t="s">
        <v>36630</v>
      </c>
      <c r="C447" s="512" t="s">
        <v>0</v>
      </c>
      <c r="D447" s="515">
        <v>820.08</v>
      </c>
    </row>
    <row r="448" spans="1:4" ht="15" customHeight="1">
      <c r="A448" s="514">
        <v>7001046</v>
      </c>
      <c r="B448" s="511" t="s">
        <v>36631</v>
      </c>
      <c r="C448" s="512" t="s">
        <v>0</v>
      </c>
      <c r="D448" s="515">
        <v>832.82</v>
      </c>
    </row>
    <row r="449" spans="1:4" ht="15" customHeight="1">
      <c r="A449" s="514">
        <v>7001047</v>
      </c>
      <c r="B449" s="511" t="s">
        <v>36632</v>
      </c>
      <c r="C449" s="512" t="s">
        <v>0</v>
      </c>
      <c r="D449" s="515">
        <v>832.82</v>
      </c>
    </row>
    <row r="450" spans="1:4" ht="15" customHeight="1">
      <c r="A450" s="514">
        <v>7001048</v>
      </c>
      <c r="B450" s="511" t="s">
        <v>36633</v>
      </c>
      <c r="C450" s="512" t="s">
        <v>0</v>
      </c>
      <c r="D450" s="515">
        <v>928.16</v>
      </c>
    </row>
    <row r="451" spans="1:4" ht="15" customHeight="1">
      <c r="A451" s="514">
        <v>7001049</v>
      </c>
      <c r="B451" s="511" t="s">
        <v>36634</v>
      </c>
      <c r="C451" s="512" t="s">
        <v>0</v>
      </c>
      <c r="D451" s="515">
        <v>1022.68</v>
      </c>
    </row>
    <row r="452" spans="1:4" ht="15" customHeight="1">
      <c r="A452" s="514">
        <v>7001050</v>
      </c>
      <c r="B452" s="511" t="s">
        <v>36635</v>
      </c>
      <c r="C452" s="512" t="s">
        <v>16368</v>
      </c>
      <c r="D452" s="515">
        <v>741.05</v>
      </c>
    </row>
    <row r="453" spans="1:4" ht="15" customHeight="1">
      <c r="A453" s="514">
        <v>7001051</v>
      </c>
      <c r="B453" s="511" t="s">
        <v>36636</v>
      </c>
      <c r="C453" s="512" t="s">
        <v>16368</v>
      </c>
      <c r="D453" s="515">
        <v>763.46</v>
      </c>
    </row>
    <row r="454" spans="1:4" ht="15" customHeight="1">
      <c r="A454" s="514">
        <v>7001052</v>
      </c>
      <c r="B454" s="511" t="s">
        <v>36637</v>
      </c>
      <c r="C454" s="512" t="s">
        <v>16368</v>
      </c>
      <c r="D454" s="515">
        <v>734.06</v>
      </c>
    </row>
    <row r="455" spans="1:4" ht="15" customHeight="1">
      <c r="A455" s="514">
        <v>7001053</v>
      </c>
      <c r="B455" s="511" t="s">
        <v>36638</v>
      </c>
      <c r="C455" s="512" t="s">
        <v>16368</v>
      </c>
      <c r="D455" s="515">
        <v>748.31</v>
      </c>
    </row>
    <row r="456" spans="1:4" ht="15" customHeight="1">
      <c r="A456" s="514">
        <v>7001054</v>
      </c>
      <c r="B456" s="511" t="s">
        <v>36639</v>
      </c>
      <c r="C456" s="512" t="s">
        <v>16368</v>
      </c>
      <c r="D456" s="515">
        <v>824.59</v>
      </c>
    </row>
    <row r="457" spans="1:4" ht="15" customHeight="1">
      <c r="A457" s="514">
        <v>7001055</v>
      </c>
      <c r="B457" s="511" t="s">
        <v>36640</v>
      </c>
      <c r="C457" s="512" t="s">
        <v>16368</v>
      </c>
      <c r="D457" s="515">
        <v>1259.46</v>
      </c>
    </row>
    <row r="458" spans="1:4" ht="15" customHeight="1">
      <c r="A458" s="514">
        <v>7001056</v>
      </c>
      <c r="B458" s="511" t="s">
        <v>36641</v>
      </c>
      <c r="C458" s="512" t="s">
        <v>16368</v>
      </c>
      <c r="D458" s="515">
        <v>1318.37</v>
      </c>
    </row>
    <row r="459" spans="1:4" ht="15" customHeight="1">
      <c r="A459" s="514">
        <v>7001057</v>
      </c>
      <c r="B459" s="511" t="s">
        <v>36642</v>
      </c>
      <c r="C459" s="512" t="s">
        <v>6</v>
      </c>
      <c r="D459" s="515">
        <v>73.040000000000006</v>
      </c>
    </row>
    <row r="460" spans="1:4" ht="15" customHeight="1">
      <c r="A460" s="514">
        <v>7001075</v>
      </c>
      <c r="B460" s="511" t="s">
        <v>16369</v>
      </c>
      <c r="C460" s="512" t="s">
        <v>0</v>
      </c>
      <c r="D460" s="515">
        <v>262.35000000000002</v>
      </c>
    </row>
    <row r="461" spans="1:4" ht="15" customHeight="1">
      <c r="A461" s="514">
        <v>7001080</v>
      </c>
      <c r="B461" s="511" t="s">
        <v>16370</v>
      </c>
      <c r="C461" s="512" t="s">
        <v>4</v>
      </c>
      <c r="D461" s="515">
        <v>148.37</v>
      </c>
    </row>
    <row r="462" spans="1:4" ht="15" customHeight="1">
      <c r="A462" s="514">
        <v>7001101</v>
      </c>
      <c r="B462" s="511" t="s">
        <v>36643</v>
      </c>
      <c r="C462" s="512" t="s">
        <v>0</v>
      </c>
      <c r="D462" s="515">
        <v>362.02</v>
      </c>
    </row>
    <row r="463" spans="1:4" ht="15" customHeight="1">
      <c r="A463" s="510">
        <v>7002000</v>
      </c>
      <c r="B463" s="511" t="s">
        <v>16371</v>
      </c>
      <c r="C463" s="512" t="s">
        <v>15207</v>
      </c>
      <c r="D463" s="513" t="s">
        <v>15207</v>
      </c>
    </row>
    <row r="464" spans="1:4" ht="15" customHeight="1">
      <c r="A464" s="514">
        <v>7002002</v>
      </c>
      <c r="B464" s="511" t="s">
        <v>16372</v>
      </c>
      <c r="C464" s="512" t="s">
        <v>0</v>
      </c>
      <c r="D464" s="515">
        <v>383.11</v>
      </c>
    </row>
    <row r="465" spans="1:4" ht="15" customHeight="1">
      <c r="A465" s="514">
        <v>7002008</v>
      </c>
      <c r="B465" s="511" t="s">
        <v>16373</v>
      </c>
      <c r="C465" s="512" t="s">
        <v>0</v>
      </c>
      <c r="D465" s="515">
        <v>365.61</v>
      </c>
    </row>
    <row r="466" spans="1:4" ht="15" customHeight="1">
      <c r="A466" s="514">
        <v>7002010</v>
      </c>
      <c r="B466" s="511" t="s">
        <v>16374</v>
      </c>
      <c r="C466" s="512" t="s">
        <v>0</v>
      </c>
      <c r="D466" s="515">
        <v>196.9</v>
      </c>
    </row>
    <row r="467" spans="1:4" ht="15" customHeight="1">
      <c r="A467" s="514">
        <v>7002012</v>
      </c>
      <c r="B467" s="511" t="s">
        <v>16375</v>
      </c>
      <c r="C467" s="512" t="s">
        <v>0</v>
      </c>
      <c r="D467" s="515">
        <v>367.38</v>
      </c>
    </row>
    <row r="468" spans="1:4" ht="15" customHeight="1">
      <c r="A468" s="514">
        <v>7002016</v>
      </c>
      <c r="B468" s="511" t="s">
        <v>36644</v>
      </c>
      <c r="C468" s="512" t="s">
        <v>0</v>
      </c>
      <c r="D468" s="515">
        <v>333.1</v>
      </c>
    </row>
    <row r="469" spans="1:4" ht="15" customHeight="1">
      <c r="A469" s="514">
        <v>7002019</v>
      </c>
      <c r="B469" s="511" t="s">
        <v>16376</v>
      </c>
      <c r="C469" s="512" t="s">
        <v>0</v>
      </c>
      <c r="D469" s="515">
        <v>145.5</v>
      </c>
    </row>
    <row r="470" spans="1:4" ht="15" customHeight="1">
      <c r="A470" s="514">
        <v>7002031</v>
      </c>
      <c r="B470" s="511" t="s">
        <v>16377</v>
      </c>
      <c r="C470" s="512" t="s">
        <v>0</v>
      </c>
      <c r="D470" s="515">
        <v>189.14</v>
      </c>
    </row>
    <row r="471" spans="1:4" ht="15" customHeight="1">
      <c r="A471" s="514">
        <v>7002040</v>
      </c>
      <c r="B471" s="511" t="s">
        <v>16378</v>
      </c>
      <c r="C471" s="512" t="s">
        <v>54</v>
      </c>
      <c r="D471" s="515">
        <v>122.01</v>
      </c>
    </row>
    <row r="472" spans="1:4" ht="15" customHeight="1">
      <c r="A472" s="514">
        <v>7002050</v>
      </c>
      <c r="B472" s="511" t="s">
        <v>16379</v>
      </c>
      <c r="C472" s="512" t="s">
        <v>0</v>
      </c>
      <c r="D472" s="515">
        <v>200.45</v>
      </c>
    </row>
    <row r="473" spans="1:4" ht="15" customHeight="1">
      <c r="A473" s="514">
        <v>7002051</v>
      </c>
      <c r="B473" s="511" t="s">
        <v>16380</v>
      </c>
      <c r="C473" s="512" t="s">
        <v>0</v>
      </c>
      <c r="D473" s="515">
        <v>274</v>
      </c>
    </row>
    <row r="474" spans="1:4" ht="15" customHeight="1">
      <c r="A474" s="514">
        <v>7002052</v>
      </c>
      <c r="B474" s="511" t="s">
        <v>36645</v>
      </c>
      <c r="C474" s="512" t="s">
        <v>0</v>
      </c>
      <c r="D474" s="515">
        <v>227.45</v>
      </c>
    </row>
    <row r="475" spans="1:4" ht="15" customHeight="1">
      <c r="A475" s="514">
        <v>7002064</v>
      </c>
      <c r="B475" s="511" t="s">
        <v>16381</v>
      </c>
      <c r="C475" s="512" t="s">
        <v>0</v>
      </c>
      <c r="D475" s="515">
        <v>254.02</v>
      </c>
    </row>
    <row r="476" spans="1:4" ht="15" customHeight="1">
      <c r="A476" s="514">
        <v>7002065</v>
      </c>
      <c r="B476" s="511" t="s">
        <v>16382</v>
      </c>
      <c r="C476" s="512" t="s">
        <v>0</v>
      </c>
      <c r="D476" s="515">
        <v>323.81</v>
      </c>
    </row>
    <row r="477" spans="1:4" ht="15" customHeight="1">
      <c r="A477" s="514">
        <v>7002066</v>
      </c>
      <c r="B477" s="511" t="s">
        <v>16383</v>
      </c>
      <c r="C477" s="512" t="s">
        <v>0</v>
      </c>
      <c r="D477" s="515">
        <v>548.29999999999995</v>
      </c>
    </row>
    <row r="478" spans="1:4" ht="15" customHeight="1">
      <c r="A478" s="514">
        <v>7002073</v>
      </c>
      <c r="B478" s="511" t="s">
        <v>118</v>
      </c>
      <c r="C478" s="512" t="s">
        <v>0</v>
      </c>
      <c r="D478" s="515">
        <v>27.87</v>
      </c>
    </row>
    <row r="479" spans="1:4" ht="15" customHeight="1">
      <c r="A479" s="514">
        <v>7002080</v>
      </c>
      <c r="B479" s="511" t="s">
        <v>16384</v>
      </c>
      <c r="C479" s="512" t="s">
        <v>0</v>
      </c>
      <c r="D479" s="515">
        <v>12.17</v>
      </c>
    </row>
    <row r="480" spans="1:4" ht="15" customHeight="1">
      <c r="A480" s="514">
        <v>7002081</v>
      </c>
      <c r="B480" s="511" t="s">
        <v>120</v>
      </c>
      <c r="C480" s="512" t="s">
        <v>0</v>
      </c>
      <c r="D480" s="515">
        <v>16.54</v>
      </c>
    </row>
    <row r="481" spans="1:4" ht="15" customHeight="1">
      <c r="A481" s="514">
        <v>7002090</v>
      </c>
      <c r="B481" s="511" t="s">
        <v>16385</v>
      </c>
      <c r="C481" s="512" t="s">
        <v>0</v>
      </c>
      <c r="D481" s="515">
        <v>1283.97</v>
      </c>
    </row>
    <row r="482" spans="1:4" ht="15" customHeight="1">
      <c r="A482" s="514">
        <v>7002095</v>
      </c>
      <c r="B482" s="511" t="s">
        <v>16386</v>
      </c>
      <c r="C482" s="512" t="s">
        <v>0</v>
      </c>
      <c r="D482" s="515">
        <v>58.13</v>
      </c>
    </row>
    <row r="483" spans="1:4" ht="15" customHeight="1">
      <c r="A483" s="510">
        <v>7003000</v>
      </c>
      <c r="B483" s="511" t="s">
        <v>16388</v>
      </c>
      <c r="C483" s="512" t="s">
        <v>15207</v>
      </c>
      <c r="D483" s="513" t="s">
        <v>15207</v>
      </c>
    </row>
    <row r="484" spans="1:4" ht="15" customHeight="1">
      <c r="A484" s="514">
        <v>7003001</v>
      </c>
      <c r="B484" s="511" t="s">
        <v>36646</v>
      </c>
      <c r="C484" s="512" t="s">
        <v>0</v>
      </c>
      <c r="D484" s="515">
        <v>856.89</v>
      </c>
    </row>
    <row r="485" spans="1:4" ht="15" customHeight="1">
      <c r="A485" s="514">
        <v>7003002</v>
      </c>
      <c r="B485" s="511" t="s">
        <v>36647</v>
      </c>
      <c r="C485" s="512" t="s">
        <v>0</v>
      </c>
      <c r="D485" s="515">
        <v>869.63</v>
      </c>
    </row>
    <row r="486" spans="1:4" ht="15" customHeight="1">
      <c r="A486" s="514">
        <v>7003003</v>
      </c>
      <c r="B486" s="511" t="s">
        <v>36648</v>
      </c>
      <c r="C486" s="512" t="s">
        <v>0</v>
      </c>
      <c r="D486" s="515">
        <v>869.63</v>
      </c>
    </row>
    <row r="487" spans="1:4" ht="15" customHeight="1">
      <c r="A487" s="514">
        <v>7003004</v>
      </c>
      <c r="B487" s="511" t="s">
        <v>36649</v>
      </c>
      <c r="C487" s="512" t="s">
        <v>0</v>
      </c>
      <c r="D487" s="515">
        <v>964.97</v>
      </c>
    </row>
    <row r="488" spans="1:4" ht="15" customHeight="1">
      <c r="A488" s="514">
        <v>7003005</v>
      </c>
      <c r="B488" s="511" t="s">
        <v>36650</v>
      </c>
      <c r="C488" s="512" t="s">
        <v>0</v>
      </c>
      <c r="D488" s="515">
        <v>1059.49</v>
      </c>
    </row>
    <row r="489" spans="1:4" ht="15" customHeight="1">
      <c r="A489" s="514">
        <v>7003022</v>
      </c>
      <c r="B489" s="511" t="s">
        <v>16394</v>
      </c>
      <c r="C489" s="512" t="s">
        <v>0</v>
      </c>
      <c r="D489" s="515">
        <v>1259.78</v>
      </c>
    </row>
    <row r="490" spans="1:4" ht="15" customHeight="1">
      <c r="A490" s="510">
        <v>7009000</v>
      </c>
      <c r="B490" s="511" t="s">
        <v>16396</v>
      </c>
      <c r="C490" s="512" t="s">
        <v>15207</v>
      </c>
      <c r="D490" s="513" t="s">
        <v>15207</v>
      </c>
    </row>
    <row r="491" spans="1:4" ht="15" customHeight="1">
      <c r="A491" s="514">
        <v>7009010</v>
      </c>
      <c r="B491" s="511" t="s">
        <v>16397</v>
      </c>
      <c r="C491" s="512" t="s">
        <v>4</v>
      </c>
      <c r="D491" s="515">
        <v>1451.68</v>
      </c>
    </row>
    <row r="492" spans="1:4" ht="15" customHeight="1">
      <c r="A492" s="514">
        <v>7009012</v>
      </c>
      <c r="B492" s="511" t="s">
        <v>16398</v>
      </c>
      <c r="C492" s="512" t="s">
        <v>4</v>
      </c>
      <c r="D492" s="515">
        <v>566.82000000000005</v>
      </c>
    </row>
    <row r="493" spans="1:4" ht="15" customHeight="1">
      <c r="A493" s="514">
        <v>7009014</v>
      </c>
      <c r="B493" s="511" t="s">
        <v>16399</v>
      </c>
      <c r="C493" s="512" t="s">
        <v>4</v>
      </c>
      <c r="D493" s="515">
        <v>1938.8</v>
      </c>
    </row>
    <row r="494" spans="1:4" ht="15" customHeight="1">
      <c r="A494" s="514">
        <v>7009018</v>
      </c>
      <c r="B494" s="511" t="s">
        <v>16400</v>
      </c>
      <c r="C494" s="512" t="s">
        <v>4</v>
      </c>
      <c r="D494" s="515">
        <v>139.5</v>
      </c>
    </row>
    <row r="495" spans="1:4" ht="15" customHeight="1">
      <c r="A495" s="514">
        <v>7009019</v>
      </c>
      <c r="B495" s="511" t="s">
        <v>16401</v>
      </c>
      <c r="C495" s="512" t="s">
        <v>4</v>
      </c>
      <c r="D495" s="515">
        <v>315.76</v>
      </c>
    </row>
    <row r="496" spans="1:4" ht="15" customHeight="1">
      <c r="A496" s="514">
        <v>7009020</v>
      </c>
      <c r="B496" s="511" t="s">
        <v>16402</v>
      </c>
      <c r="C496" s="512" t="s">
        <v>4</v>
      </c>
      <c r="D496" s="515">
        <v>487.11</v>
      </c>
    </row>
    <row r="497" spans="1:4" ht="15" customHeight="1">
      <c r="A497" s="514">
        <v>7009025</v>
      </c>
      <c r="B497" s="511" t="s">
        <v>16403</v>
      </c>
      <c r="C497" s="512" t="s">
        <v>4</v>
      </c>
      <c r="D497" s="515">
        <v>120.65</v>
      </c>
    </row>
    <row r="498" spans="1:4" ht="15" customHeight="1">
      <c r="A498" s="514">
        <v>7009026</v>
      </c>
      <c r="B498" s="511" t="s">
        <v>16404</v>
      </c>
      <c r="C498" s="512" t="s">
        <v>4</v>
      </c>
      <c r="D498" s="515">
        <v>296.89999999999998</v>
      </c>
    </row>
    <row r="499" spans="1:4" ht="15" customHeight="1">
      <c r="A499" s="514">
        <v>7009027</v>
      </c>
      <c r="B499" s="511" t="s">
        <v>16405</v>
      </c>
      <c r="C499" s="512" t="s">
        <v>4</v>
      </c>
      <c r="D499" s="515">
        <v>468.26</v>
      </c>
    </row>
    <row r="500" spans="1:4" ht="15" customHeight="1">
      <c r="A500" s="514">
        <v>7009030</v>
      </c>
      <c r="B500" s="511" t="s">
        <v>16406</v>
      </c>
      <c r="C500" s="512" t="s">
        <v>0</v>
      </c>
      <c r="D500" s="515">
        <v>58.89</v>
      </c>
    </row>
    <row r="501" spans="1:4" ht="15" customHeight="1">
      <c r="A501" s="514">
        <v>7009031</v>
      </c>
      <c r="B501" s="511" t="s">
        <v>16407</v>
      </c>
      <c r="C501" s="512" t="s">
        <v>0</v>
      </c>
      <c r="D501" s="515">
        <v>114.84</v>
      </c>
    </row>
    <row r="502" spans="1:4" ht="15" customHeight="1">
      <c r="A502" s="514">
        <v>7009032</v>
      </c>
      <c r="B502" s="511" t="s">
        <v>16408</v>
      </c>
      <c r="C502" s="512" t="s">
        <v>0</v>
      </c>
      <c r="D502" s="515">
        <v>215.14</v>
      </c>
    </row>
    <row r="503" spans="1:4" ht="15" customHeight="1">
      <c r="A503" s="510">
        <v>7010000</v>
      </c>
      <c r="B503" s="511" t="s">
        <v>16396</v>
      </c>
      <c r="C503" s="512" t="s">
        <v>15207</v>
      </c>
      <c r="D503" s="513" t="s">
        <v>15207</v>
      </c>
    </row>
    <row r="504" spans="1:4" ht="15" customHeight="1">
      <c r="A504" s="514">
        <v>7010013</v>
      </c>
      <c r="B504" s="511" t="s">
        <v>16410</v>
      </c>
      <c r="C504" s="512" t="s">
        <v>0</v>
      </c>
      <c r="D504" s="515">
        <v>2327.2800000000002</v>
      </c>
    </row>
    <row r="505" spans="1:4" ht="15" customHeight="1">
      <c r="A505" s="514">
        <v>7010014</v>
      </c>
      <c r="B505" s="511" t="s">
        <v>16411</v>
      </c>
      <c r="C505" s="512" t="s">
        <v>0</v>
      </c>
      <c r="D505" s="515">
        <v>2459.73</v>
      </c>
    </row>
    <row r="506" spans="1:4" ht="15" customHeight="1">
      <c r="A506" s="514">
        <v>7010015</v>
      </c>
      <c r="B506" s="511" t="s">
        <v>16412</v>
      </c>
      <c r="C506" s="512" t="s">
        <v>0</v>
      </c>
      <c r="D506" s="515">
        <v>2565.7800000000002</v>
      </c>
    </row>
    <row r="507" spans="1:4" ht="15" customHeight="1">
      <c r="A507" s="514">
        <v>7010020</v>
      </c>
      <c r="B507" s="511" t="s">
        <v>16413</v>
      </c>
      <c r="C507" s="512" t="s">
        <v>6</v>
      </c>
      <c r="D507" s="515">
        <v>451.69</v>
      </c>
    </row>
    <row r="508" spans="1:4" ht="15" customHeight="1">
      <c r="A508" s="514">
        <v>7020010</v>
      </c>
      <c r="B508" s="511" t="s">
        <v>36651</v>
      </c>
      <c r="C508" s="512" t="s">
        <v>6</v>
      </c>
      <c r="D508" s="515">
        <v>247.92</v>
      </c>
    </row>
    <row r="509" spans="1:4" ht="15" customHeight="1">
      <c r="A509" s="510">
        <v>7060000</v>
      </c>
      <c r="B509" s="511" t="s">
        <v>16238</v>
      </c>
      <c r="C509" s="512" t="s">
        <v>15207</v>
      </c>
      <c r="D509" s="513" t="s">
        <v>15207</v>
      </c>
    </row>
    <row r="510" spans="1:4" ht="15" customHeight="1">
      <c r="A510" s="514">
        <v>7060001</v>
      </c>
      <c r="B510" s="511" t="s">
        <v>16414</v>
      </c>
      <c r="C510" s="512" t="s">
        <v>0</v>
      </c>
      <c r="D510" s="515">
        <v>14.26</v>
      </c>
    </row>
    <row r="511" spans="1:4" ht="15" customHeight="1">
      <c r="A511" s="514">
        <v>7060002</v>
      </c>
      <c r="B511" s="511" t="s">
        <v>16415</v>
      </c>
      <c r="C511" s="512" t="s">
        <v>0</v>
      </c>
      <c r="D511" s="515">
        <v>61.52</v>
      </c>
    </row>
    <row r="512" spans="1:4" ht="15" customHeight="1">
      <c r="A512" s="514">
        <v>7060008</v>
      </c>
      <c r="B512" s="511" t="s">
        <v>16416</v>
      </c>
      <c r="C512" s="512" t="s">
        <v>6</v>
      </c>
      <c r="D512" s="515">
        <v>2</v>
      </c>
    </row>
    <row r="513" spans="1:4" ht="15" customHeight="1">
      <c r="A513" s="514">
        <v>7060010</v>
      </c>
      <c r="B513" s="511" t="s">
        <v>16417</v>
      </c>
      <c r="C513" s="512" t="s">
        <v>0</v>
      </c>
      <c r="D513" s="515">
        <v>61.52</v>
      </c>
    </row>
    <row r="514" spans="1:4" ht="15" customHeight="1">
      <c r="A514" s="514">
        <v>7060050</v>
      </c>
      <c r="B514" s="511" t="s">
        <v>16418</v>
      </c>
      <c r="C514" s="512" t="s">
        <v>0</v>
      </c>
      <c r="D514" s="515">
        <v>14.26</v>
      </c>
    </row>
    <row r="515" spans="1:4" ht="15" customHeight="1">
      <c r="A515" s="514">
        <v>7060051</v>
      </c>
      <c r="B515" s="511" t="s">
        <v>16419</v>
      </c>
      <c r="C515" s="512" t="s">
        <v>0</v>
      </c>
      <c r="D515" s="515">
        <v>5.7</v>
      </c>
    </row>
    <row r="516" spans="1:4" ht="15" customHeight="1">
      <c r="A516" s="514">
        <v>7060065</v>
      </c>
      <c r="B516" s="511" t="s">
        <v>16420</v>
      </c>
      <c r="C516" s="512" t="s">
        <v>16421</v>
      </c>
      <c r="D516" s="515">
        <v>7.7</v>
      </c>
    </row>
    <row r="517" spans="1:4" ht="15" customHeight="1">
      <c r="A517" s="514">
        <v>7060066</v>
      </c>
      <c r="B517" s="511" t="s">
        <v>16422</v>
      </c>
      <c r="C517" s="512" t="s">
        <v>16421</v>
      </c>
      <c r="D517" s="515">
        <v>4.8499999999999996</v>
      </c>
    </row>
    <row r="518" spans="1:4" ht="15" customHeight="1">
      <c r="A518" s="514">
        <v>7060067</v>
      </c>
      <c r="B518" s="511" t="s">
        <v>16423</v>
      </c>
      <c r="C518" s="512" t="s">
        <v>16421</v>
      </c>
      <c r="D518" s="515">
        <v>4.8499999999999996</v>
      </c>
    </row>
    <row r="519" spans="1:4" ht="15" customHeight="1">
      <c r="A519" s="514">
        <v>7060068</v>
      </c>
      <c r="B519" s="511" t="s">
        <v>16424</v>
      </c>
      <c r="C519" s="512" t="s">
        <v>0</v>
      </c>
      <c r="D519" s="515">
        <v>3.85</v>
      </c>
    </row>
    <row r="520" spans="1:4" ht="15" customHeight="1">
      <c r="A520" s="514">
        <v>7060070</v>
      </c>
      <c r="B520" s="511" t="s">
        <v>16425</v>
      </c>
      <c r="C520" s="512" t="s">
        <v>0</v>
      </c>
      <c r="D520" s="515">
        <v>5.7</v>
      </c>
    </row>
    <row r="521" spans="1:4" ht="15" customHeight="1">
      <c r="A521" s="510">
        <v>7070000</v>
      </c>
      <c r="B521" s="511" t="s">
        <v>16245</v>
      </c>
      <c r="C521" s="512" t="s">
        <v>15207</v>
      </c>
      <c r="D521" s="513" t="s">
        <v>15207</v>
      </c>
    </row>
    <row r="522" spans="1:4" ht="15" customHeight="1">
      <c r="A522" s="514">
        <v>7070001</v>
      </c>
      <c r="B522" s="511" t="s">
        <v>16426</v>
      </c>
      <c r="C522" s="512" t="s">
        <v>0</v>
      </c>
      <c r="D522" s="515">
        <v>113.46</v>
      </c>
    </row>
    <row r="523" spans="1:4" ht="15" customHeight="1">
      <c r="A523" s="514">
        <v>7070002</v>
      </c>
      <c r="B523" s="511" t="s">
        <v>16427</v>
      </c>
      <c r="C523" s="512" t="s">
        <v>0</v>
      </c>
      <c r="D523" s="515">
        <v>68.849999999999994</v>
      </c>
    </row>
    <row r="524" spans="1:4" ht="15" customHeight="1">
      <c r="A524" s="514">
        <v>7070008</v>
      </c>
      <c r="B524" s="511" t="s">
        <v>16428</v>
      </c>
      <c r="C524" s="512" t="s">
        <v>6</v>
      </c>
      <c r="D524" s="515">
        <v>2.58</v>
      </c>
    </row>
    <row r="525" spans="1:4" ht="15" customHeight="1">
      <c r="A525" s="514">
        <v>7070010</v>
      </c>
      <c r="B525" s="511" t="s">
        <v>16429</v>
      </c>
      <c r="C525" s="512" t="s">
        <v>0</v>
      </c>
      <c r="D525" s="515">
        <v>97.77</v>
      </c>
    </row>
    <row r="526" spans="1:4" ht="15" customHeight="1">
      <c r="A526" s="514">
        <v>7070050</v>
      </c>
      <c r="B526" s="511" t="s">
        <v>16430</v>
      </c>
      <c r="C526" s="512" t="s">
        <v>0</v>
      </c>
      <c r="D526" s="515">
        <v>45.35</v>
      </c>
    </row>
    <row r="527" spans="1:4" ht="15" customHeight="1">
      <c r="A527" s="514">
        <v>7070051</v>
      </c>
      <c r="B527" s="511" t="s">
        <v>16431</v>
      </c>
      <c r="C527" s="512" t="s">
        <v>0</v>
      </c>
      <c r="D527" s="515">
        <v>22.82</v>
      </c>
    </row>
    <row r="528" spans="1:4" ht="15" customHeight="1">
      <c r="A528" s="514">
        <v>7070065</v>
      </c>
      <c r="B528" s="511" t="s">
        <v>16432</v>
      </c>
      <c r="C528" s="512" t="s">
        <v>16421</v>
      </c>
      <c r="D528" s="515">
        <v>4.8499999999999996</v>
      </c>
    </row>
    <row r="529" spans="1:4" ht="15" customHeight="1">
      <c r="A529" s="514">
        <v>7070066</v>
      </c>
      <c r="B529" s="511" t="s">
        <v>16433</v>
      </c>
      <c r="C529" s="512" t="s">
        <v>16421</v>
      </c>
      <c r="D529" s="515">
        <v>4.8499999999999996</v>
      </c>
    </row>
    <row r="530" spans="1:4" ht="15" customHeight="1">
      <c r="A530" s="514">
        <v>7070067</v>
      </c>
      <c r="B530" s="511" t="s">
        <v>16434</v>
      </c>
      <c r="C530" s="512" t="s">
        <v>16421</v>
      </c>
      <c r="D530" s="515">
        <v>4.8499999999999996</v>
      </c>
    </row>
    <row r="531" spans="1:4" ht="15" customHeight="1">
      <c r="A531" s="514">
        <v>7070068</v>
      </c>
      <c r="B531" s="511" t="s">
        <v>16435</v>
      </c>
      <c r="C531" s="512" t="s">
        <v>0</v>
      </c>
      <c r="D531" s="515">
        <v>3.56</v>
      </c>
    </row>
    <row r="532" spans="1:4" ht="15" customHeight="1">
      <c r="A532" s="514">
        <v>7070070</v>
      </c>
      <c r="B532" s="511" t="s">
        <v>16436</v>
      </c>
      <c r="C532" s="512" t="s">
        <v>0</v>
      </c>
      <c r="D532" s="515">
        <v>4.8499999999999996</v>
      </c>
    </row>
    <row r="533" spans="1:4" ht="15" customHeight="1">
      <c r="A533" s="510">
        <v>7080000</v>
      </c>
      <c r="B533" s="511" t="s">
        <v>16286</v>
      </c>
      <c r="C533" s="512" t="s">
        <v>15207</v>
      </c>
      <c r="D533" s="513" t="s">
        <v>15207</v>
      </c>
    </row>
    <row r="534" spans="1:4" ht="15" customHeight="1">
      <c r="A534" s="514">
        <v>7080001</v>
      </c>
      <c r="B534" s="511" t="s">
        <v>16437</v>
      </c>
      <c r="C534" s="512" t="s">
        <v>6</v>
      </c>
      <c r="D534" s="515">
        <v>12.51</v>
      </c>
    </row>
    <row r="535" spans="1:4" ht="15" customHeight="1">
      <c r="A535" s="514">
        <v>7080002</v>
      </c>
      <c r="B535" s="511" t="s">
        <v>16438</v>
      </c>
      <c r="C535" s="512" t="s">
        <v>6</v>
      </c>
      <c r="D535" s="515">
        <v>17.010000000000002</v>
      </c>
    </row>
    <row r="536" spans="1:4" ht="15" customHeight="1">
      <c r="A536" s="514">
        <v>7080003</v>
      </c>
      <c r="B536" s="511" t="s">
        <v>16439</v>
      </c>
      <c r="C536" s="512" t="s">
        <v>6</v>
      </c>
      <c r="D536" s="515">
        <v>19.12</v>
      </c>
    </row>
    <row r="537" spans="1:4" ht="15" customHeight="1">
      <c r="A537" s="514">
        <v>7080004</v>
      </c>
      <c r="B537" s="511" t="s">
        <v>16440</v>
      </c>
      <c r="C537" s="512" t="s">
        <v>6</v>
      </c>
      <c r="D537" s="515">
        <v>33.57</v>
      </c>
    </row>
    <row r="538" spans="1:4" ht="15" customHeight="1">
      <c r="A538" s="514">
        <v>7080010</v>
      </c>
      <c r="B538" s="511" t="s">
        <v>16441</v>
      </c>
      <c r="C538" s="512" t="s">
        <v>0</v>
      </c>
      <c r="D538" s="515">
        <v>382.2</v>
      </c>
    </row>
    <row r="539" spans="1:4" ht="15" customHeight="1">
      <c r="A539" s="514">
        <v>7080012</v>
      </c>
      <c r="B539" s="511" t="s">
        <v>16442</v>
      </c>
      <c r="C539" s="512" t="s">
        <v>0</v>
      </c>
      <c r="D539" s="515">
        <v>356.48</v>
      </c>
    </row>
    <row r="540" spans="1:4" ht="15" customHeight="1">
      <c r="A540" s="514">
        <v>7080013</v>
      </c>
      <c r="B540" s="511" t="s">
        <v>16443</v>
      </c>
      <c r="C540" s="512" t="s">
        <v>0</v>
      </c>
      <c r="D540" s="515">
        <v>182.92</v>
      </c>
    </row>
    <row r="541" spans="1:4" ht="15" customHeight="1">
      <c r="A541" s="514">
        <v>7080014</v>
      </c>
      <c r="B541" s="511" t="s">
        <v>16444</v>
      </c>
      <c r="C541" s="512" t="s">
        <v>0</v>
      </c>
      <c r="D541" s="515">
        <v>353.4</v>
      </c>
    </row>
    <row r="542" spans="1:4" ht="15" customHeight="1">
      <c r="A542" s="514">
        <v>7080015</v>
      </c>
      <c r="B542" s="511" t="s">
        <v>16445</v>
      </c>
      <c r="C542" s="512" t="s">
        <v>0</v>
      </c>
      <c r="D542" s="515">
        <v>332.19</v>
      </c>
    </row>
    <row r="543" spans="1:4" ht="15" customHeight="1">
      <c r="A543" s="514">
        <v>7080016</v>
      </c>
      <c r="B543" s="511" t="s">
        <v>16446</v>
      </c>
      <c r="C543" s="512" t="s">
        <v>0</v>
      </c>
      <c r="D543" s="515">
        <v>131.52000000000001</v>
      </c>
    </row>
    <row r="544" spans="1:4" ht="15" customHeight="1">
      <c r="A544" s="514">
        <v>7080022</v>
      </c>
      <c r="B544" s="511" t="s">
        <v>16447</v>
      </c>
      <c r="C544" s="512" t="s">
        <v>0</v>
      </c>
      <c r="D544" s="515">
        <v>186.19</v>
      </c>
    </row>
    <row r="545" spans="1:4" ht="15" customHeight="1">
      <c r="A545" s="514">
        <v>7080035</v>
      </c>
      <c r="B545" s="511" t="s">
        <v>16448</v>
      </c>
      <c r="C545" s="512" t="s">
        <v>0</v>
      </c>
      <c r="D545" s="515">
        <v>211.6</v>
      </c>
    </row>
    <row r="546" spans="1:4" ht="15" customHeight="1">
      <c r="A546" s="514">
        <v>7080036</v>
      </c>
      <c r="B546" s="511" t="s">
        <v>16449</v>
      </c>
      <c r="C546" s="512" t="s">
        <v>16421</v>
      </c>
      <c r="D546" s="515">
        <v>123.59</v>
      </c>
    </row>
    <row r="547" spans="1:4" ht="15" customHeight="1">
      <c r="A547" s="514">
        <v>7080050</v>
      </c>
      <c r="B547" s="511" t="s">
        <v>16450</v>
      </c>
      <c r="C547" s="512" t="s">
        <v>0</v>
      </c>
      <c r="D547" s="515">
        <v>31.26</v>
      </c>
    </row>
    <row r="548" spans="1:4" ht="15" customHeight="1">
      <c r="A548" s="506">
        <v>8000000</v>
      </c>
      <c r="B548" s="507" t="s">
        <v>16452</v>
      </c>
      <c r="C548" s="508"/>
      <c r="D548" s="509"/>
    </row>
    <row r="549" spans="1:4" ht="15" customHeight="1">
      <c r="A549" s="510">
        <v>8001000</v>
      </c>
      <c r="B549" s="511" t="s">
        <v>16454</v>
      </c>
      <c r="C549" s="512" t="s">
        <v>15207</v>
      </c>
      <c r="D549" s="513" t="s">
        <v>15207</v>
      </c>
    </row>
    <row r="550" spans="1:4" ht="15" customHeight="1">
      <c r="A550" s="514">
        <v>8001001</v>
      </c>
      <c r="B550" s="511" t="s">
        <v>16455</v>
      </c>
      <c r="C550" s="512" t="s">
        <v>4</v>
      </c>
      <c r="D550" s="515">
        <v>1621.33</v>
      </c>
    </row>
    <row r="551" spans="1:4" ht="15" customHeight="1">
      <c r="A551" s="514">
        <v>8001002</v>
      </c>
      <c r="B551" s="511" t="s">
        <v>16456</v>
      </c>
      <c r="C551" s="512" t="s">
        <v>4</v>
      </c>
      <c r="D551" s="515">
        <v>8080.98</v>
      </c>
    </row>
    <row r="552" spans="1:4" ht="15" customHeight="1">
      <c r="A552" s="514">
        <v>8001004</v>
      </c>
      <c r="B552" s="511" t="s">
        <v>16457</v>
      </c>
      <c r="C552" s="512" t="s">
        <v>4</v>
      </c>
      <c r="D552" s="515">
        <v>1423.04</v>
      </c>
    </row>
    <row r="553" spans="1:4" ht="15" customHeight="1">
      <c r="A553" s="514">
        <v>8001005</v>
      </c>
      <c r="B553" s="511" t="s">
        <v>16458</v>
      </c>
      <c r="C553" s="512" t="s">
        <v>4</v>
      </c>
      <c r="D553" s="515">
        <v>726.85</v>
      </c>
    </row>
    <row r="554" spans="1:4" ht="15" customHeight="1">
      <c r="A554" s="514">
        <v>8001006</v>
      </c>
      <c r="B554" s="511" t="s">
        <v>16459</v>
      </c>
      <c r="C554" s="512" t="s">
        <v>4</v>
      </c>
      <c r="D554" s="515">
        <v>883.18</v>
      </c>
    </row>
    <row r="555" spans="1:4" ht="15" customHeight="1">
      <c r="A555" s="514">
        <v>8001010</v>
      </c>
      <c r="B555" s="511" t="s">
        <v>16460</v>
      </c>
      <c r="C555" s="512" t="s">
        <v>0</v>
      </c>
      <c r="D555" s="515">
        <v>3654.54</v>
      </c>
    </row>
    <row r="556" spans="1:4" ht="15" customHeight="1">
      <c r="A556" s="514">
        <v>8001019</v>
      </c>
      <c r="B556" s="511" t="s">
        <v>16461</v>
      </c>
      <c r="C556" s="512" t="s">
        <v>4</v>
      </c>
      <c r="D556" s="515">
        <v>835.94</v>
      </c>
    </row>
    <row r="557" spans="1:4" ht="15" customHeight="1">
      <c r="A557" s="514">
        <v>8001025</v>
      </c>
      <c r="B557" s="511" t="s">
        <v>36652</v>
      </c>
      <c r="C557" s="512" t="s">
        <v>4</v>
      </c>
      <c r="D557" s="515">
        <v>908.72</v>
      </c>
    </row>
    <row r="558" spans="1:4" ht="15" customHeight="1">
      <c r="A558" s="514">
        <v>8001026</v>
      </c>
      <c r="B558" s="511" t="s">
        <v>36653</v>
      </c>
      <c r="C558" s="512" t="s">
        <v>4</v>
      </c>
      <c r="D558" s="515">
        <v>908.72</v>
      </c>
    </row>
    <row r="559" spans="1:4" ht="15" customHeight="1">
      <c r="A559" s="514">
        <v>8001039</v>
      </c>
      <c r="B559" s="511" t="s">
        <v>16462</v>
      </c>
      <c r="C559" s="512" t="s">
        <v>4</v>
      </c>
      <c r="D559" s="515">
        <v>1013.35</v>
      </c>
    </row>
    <row r="560" spans="1:4" ht="15" customHeight="1">
      <c r="A560" s="514">
        <v>8001040</v>
      </c>
      <c r="B560" s="511" t="s">
        <v>16463</v>
      </c>
      <c r="C560" s="512" t="s">
        <v>4</v>
      </c>
      <c r="D560" s="515">
        <v>1081.8</v>
      </c>
    </row>
    <row r="561" spans="1:4" ht="15" customHeight="1">
      <c r="A561" s="514">
        <v>8001041</v>
      </c>
      <c r="B561" s="511" t="s">
        <v>16464</v>
      </c>
      <c r="C561" s="512" t="s">
        <v>4</v>
      </c>
      <c r="D561" s="515">
        <v>1110.04</v>
      </c>
    </row>
    <row r="562" spans="1:4" ht="15" customHeight="1">
      <c r="A562" s="514">
        <v>8001045</v>
      </c>
      <c r="B562" s="511" t="s">
        <v>16465</v>
      </c>
      <c r="C562" s="512" t="s">
        <v>4</v>
      </c>
      <c r="D562" s="515">
        <v>904.92</v>
      </c>
    </row>
    <row r="563" spans="1:4" ht="15" customHeight="1">
      <c r="A563" s="514">
        <v>8001050</v>
      </c>
      <c r="B563" s="511" t="s">
        <v>16466</v>
      </c>
      <c r="C563" s="512" t="s">
        <v>4</v>
      </c>
      <c r="D563" s="515">
        <v>542.47</v>
      </c>
    </row>
    <row r="564" spans="1:4" ht="15" customHeight="1">
      <c r="A564" s="514">
        <v>8001051</v>
      </c>
      <c r="B564" s="511" t="s">
        <v>36654</v>
      </c>
      <c r="C564" s="512" t="s">
        <v>4</v>
      </c>
      <c r="D564" s="515">
        <v>521.23</v>
      </c>
    </row>
    <row r="565" spans="1:4" ht="15" customHeight="1">
      <c r="A565" s="514">
        <v>8001059</v>
      </c>
      <c r="B565" s="511" t="s">
        <v>36655</v>
      </c>
      <c r="C565" s="512" t="s">
        <v>6</v>
      </c>
      <c r="D565" s="515">
        <v>207.89</v>
      </c>
    </row>
    <row r="566" spans="1:4" ht="15" customHeight="1">
      <c r="A566" s="514">
        <v>8001061</v>
      </c>
      <c r="B566" s="511" t="s">
        <v>36656</v>
      </c>
      <c r="C566" s="512" t="s">
        <v>0</v>
      </c>
      <c r="D566" s="515">
        <v>279.56</v>
      </c>
    </row>
    <row r="567" spans="1:4" ht="15" customHeight="1">
      <c r="A567" s="514">
        <v>8001070</v>
      </c>
      <c r="B567" s="511" t="s">
        <v>36657</v>
      </c>
      <c r="C567" s="512" t="s">
        <v>6</v>
      </c>
      <c r="D567" s="515">
        <v>226.58</v>
      </c>
    </row>
    <row r="568" spans="1:4" ht="15" customHeight="1">
      <c r="A568" s="514">
        <v>8001071</v>
      </c>
      <c r="B568" s="511" t="s">
        <v>36657</v>
      </c>
      <c r="C568" s="512" t="s">
        <v>6</v>
      </c>
      <c r="D568" s="515">
        <v>226.58</v>
      </c>
    </row>
    <row r="569" spans="1:4" ht="15" customHeight="1">
      <c r="A569" s="514">
        <v>8001074</v>
      </c>
      <c r="B569" s="511" t="s">
        <v>36658</v>
      </c>
      <c r="C569" s="512" t="s">
        <v>16368</v>
      </c>
      <c r="D569" s="515">
        <v>597.83000000000004</v>
      </c>
    </row>
    <row r="570" spans="1:4" ht="15" customHeight="1">
      <c r="A570" s="514">
        <v>8001075</v>
      </c>
      <c r="B570" s="511" t="s">
        <v>36659</v>
      </c>
      <c r="C570" s="512" t="s">
        <v>16368</v>
      </c>
      <c r="D570" s="515">
        <v>727.27</v>
      </c>
    </row>
    <row r="571" spans="1:4" ht="15" customHeight="1">
      <c r="A571" s="514">
        <v>8001080</v>
      </c>
      <c r="B571" s="511" t="s">
        <v>16467</v>
      </c>
      <c r="C571" s="512" t="s">
        <v>16368</v>
      </c>
      <c r="D571" s="515">
        <v>245.22</v>
      </c>
    </row>
    <row r="572" spans="1:4" ht="15" customHeight="1">
      <c r="A572" s="514">
        <v>8001086</v>
      </c>
      <c r="B572" s="511" t="s">
        <v>16468</v>
      </c>
      <c r="C572" s="512" t="s">
        <v>4</v>
      </c>
      <c r="D572" s="515">
        <v>546.04</v>
      </c>
    </row>
    <row r="573" spans="1:4" ht="15" customHeight="1">
      <c r="A573" s="514">
        <v>8001101</v>
      </c>
      <c r="B573" s="511" t="s">
        <v>36660</v>
      </c>
      <c r="C573" s="512" t="s">
        <v>4</v>
      </c>
      <c r="D573" s="515">
        <v>491.7</v>
      </c>
    </row>
    <row r="574" spans="1:4" ht="15" customHeight="1">
      <c r="A574" s="510">
        <v>8002000</v>
      </c>
      <c r="B574" s="511" t="s">
        <v>16469</v>
      </c>
      <c r="C574" s="512" t="s">
        <v>15207</v>
      </c>
      <c r="D574" s="513" t="s">
        <v>15207</v>
      </c>
    </row>
    <row r="575" spans="1:4" ht="15" customHeight="1">
      <c r="A575" s="514">
        <v>8002001</v>
      </c>
      <c r="B575" s="511" t="s">
        <v>16470</v>
      </c>
      <c r="C575" s="512" t="s">
        <v>4</v>
      </c>
      <c r="D575" s="515">
        <v>546.04</v>
      </c>
    </row>
    <row r="576" spans="1:4" ht="15" customHeight="1">
      <c r="A576" s="514">
        <v>8002003</v>
      </c>
      <c r="B576" s="511" t="s">
        <v>36661</v>
      </c>
      <c r="C576" s="512" t="s">
        <v>4</v>
      </c>
      <c r="D576" s="515">
        <v>646.29</v>
      </c>
    </row>
    <row r="577" spans="1:4" ht="15" customHeight="1">
      <c r="A577" s="514">
        <v>8002005</v>
      </c>
      <c r="B577" s="511" t="s">
        <v>16471</v>
      </c>
      <c r="C577" s="512" t="s">
        <v>4</v>
      </c>
      <c r="D577" s="515">
        <v>1371.68</v>
      </c>
    </row>
    <row r="578" spans="1:4" ht="15" customHeight="1">
      <c r="A578" s="514">
        <v>8002009</v>
      </c>
      <c r="B578" s="511" t="s">
        <v>16472</v>
      </c>
      <c r="C578" s="512" t="s">
        <v>4</v>
      </c>
      <c r="D578" s="515">
        <v>996.81</v>
      </c>
    </row>
    <row r="579" spans="1:4" ht="15" customHeight="1">
      <c r="A579" s="514">
        <v>8002013</v>
      </c>
      <c r="B579" s="511" t="s">
        <v>36662</v>
      </c>
      <c r="C579" s="512" t="s">
        <v>4</v>
      </c>
      <c r="D579" s="515">
        <v>973.33</v>
      </c>
    </row>
    <row r="580" spans="1:4" ht="15" customHeight="1">
      <c r="A580" s="514">
        <v>8002017</v>
      </c>
      <c r="B580" s="511" t="s">
        <v>16473</v>
      </c>
      <c r="C580" s="512" t="s">
        <v>4</v>
      </c>
      <c r="D580" s="515">
        <v>822.83</v>
      </c>
    </row>
    <row r="581" spans="1:4" ht="15" customHeight="1">
      <c r="A581" s="514">
        <v>8002037</v>
      </c>
      <c r="B581" s="511" t="s">
        <v>16474</v>
      </c>
      <c r="C581" s="512" t="s">
        <v>4</v>
      </c>
      <c r="D581" s="515">
        <v>1403.49</v>
      </c>
    </row>
    <row r="582" spans="1:4" ht="15" customHeight="1">
      <c r="A582" s="514">
        <v>8002043</v>
      </c>
      <c r="B582" s="511" t="s">
        <v>16475</v>
      </c>
      <c r="C582" s="512" t="s">
        <v>4</v>
      </c>
      <c r="D582" s="515">
        <v>1146.4100000000001</v>
      </c>
    </row>
    <row r="583" spans="1:4" ht="15" customHeight="1">
      <c r="A583" s="514">
        <v>8002051</v>
      </c>
      <c r="B583" s="511" t="s">
        <v>36663</v>
      </c>
      <c r="C583" s="512" t="s">
        <v>4</v>
      </c>
      <c r="D583" s="515">
        <v>660.06</v>
      </c>
    </row>
    <row r="584" spans="1:4" ht="15" customHeight="1">
      <c r="A584" s="514">
        <v>8002053</v>
      </c>
      <c r="B584" s="511" t="s">
        <v>36664</v>
      </c>
      <c r="C584" s="512" t="s">
        <v>4</v>
      </c>
      <c r="D584" s="515">
        <v>941.67</v>
      </c>
    </row>
    <row r="585" spans="1:4" ht="15" customHeight="1">
      <c r="A585" s="514">
        <v>8002054</v>
      </c>
      <c r="B585" s="511" t="s">
        <v>36665</v>
      </c>
      <c r="C585" s="512" t="s">
        <v>4</v>
      </c>
      <c r="D585" s="515">
        <v>1418.35</v>
      </c>
    </row>
    <row r="586" spans="1:4" ht="15" customHeight="1">
      <c r="A586" s="514">
        <v>8002058</v>
      </c>
      <c r="B586" s="511" t="s">
        <v>36666</v>
      </c>
      <c r="C586" s="512" t="s">
        <v>4</v>
      </c>
      <c r="D586" s="515">
        <v>1004.1</v>
      </c>
    </row>
    <row r="587" spans="1:4" ht="15" customHeight="1">
      <c r="A587" s="514">
        <v>8002062</v>
      </c>
      <c r="B587" s="511" t="s">
        <v>36667</v>
      </c>
      <c r="C587" s="512" t="s">
        <v>4</v>
      </c>
      <c r="D587" s="515">
        <v>1539.45</v>
      </c>
    </row>
    <row r="588" spans="1:4" ht="15" customHeight="1">
      <c r="A588" s="514">
        <v>8002066</v>
      </c>
      <c r="B588" s="511" t="s">
        <v>36668</v>
      </c>
      <c r="C588" s="512" t="s">
        <v>4</v>
      </c>
      <c r="D588" s="515">
        <v>1053.93</v>
      </c>
    </row>
    <row r="589" spans="1:4" ht="15" customHeight="1">
      <c r="A589" s="514">
        <v>8002074</v>
      </c>
      <c r="B589" s="511" t="s">
        <v>16476</v>
      </c>
      <c r="C589" s="512" t="s">
        <v>4</v>
      </c>
      <c r="D589" s="515">
        <v>143.52000000000001</v>
      </c>
    </row>
    <row r="590" spans="1:4" ht="15" customHeight="1">
      <c r="A590" s="514">
        <v>8002075</v>
      </c>
      <c r="B590" s="511" t="s">
        <v>16477</v>
      </c>
      <c r="C590" s="512" t="s">
        <v>4</v>
      </c>
      <c r="D590" s="515">
        <v>147.69</v>
      </c>
    </row>
    <row r="591" spans="1:4" ht="15" customHeight="1">
      <c r="A591" s="514">
        <v>8002076</v>
      </c>
      <c r="B591" s="511" t="s">
        <v>122</v>
      </c>
      <c r="C591" s="512" t="s">
        <v>4</v>
      </c>
      <c r="D591" s="515">
        <v>310.10000000000002</v>
      </c>
    </row>
    <row r="592" spans="1:4" ht="15" customHeight="1">
      <c r="A592" s="514">
        <v>8002080</v>
      </c>
      <c r="B592" s="511" t="s">
        <v>36669</v>
      </c>
      <c r="C592" s="512" t="s">
        <v>4</v>
      </c>
      <c r="D592" s="515">
        <v>260.49</v>
      </c>
    </row>
    <row r="593" spans="1:4" ht="15" customHeight="1">
      <c r="A593" s="514">
        <v>8002081</v>
      </c>
      <c r="B593" s="511" t="s">
        <v>16478</v>
      </c>
      <c r="C593" s="512" t="s">
        <v>4</v>
      </c>
      <c r="D593" s="515">
        <v>176.44</v>
      </c>
    </row>
    <row r="594" spans="1:4" ht="15" customHeight="1">
      <c r="A594" s="510">
        <v>8003000</v>
      </c>
      <c r="B594" s="511" t="s">
        <v>16479</v>
      </c>
      <c r="C594" s="512" t="s">
        <v>15207</v>
      </c>
      <c r="D594" s="513" t="s">
        <v>15207</v>
      </c>
    </row>
    <row r="595" spans="1:4" ht="15" customHeight="1">
      <c r="A595" s="514">
        <v>8003001</v>
      </c>
      <c r="B595" s="511" t="s">
        <v>16480</v>
      </c>
      <c r="C595" s="512" t="s">
        <v>4</v>
      </c>
      <c r="D595" s="515">
        <v>908.44</v>
      </c>
    </row>
    <row r="596" spans="1:4" ht="15" customHeight="1">
      <c r="A596" s="514">
        <v>8003005</v>
      </c>
      <c r="B596" s="511" t="s">
        <v>36670</v>
      </c>
      <c r="C596" s="512" t="s">
        <v>4</v>
      </c>
      <c r="D596" s="515">
        <v>463.43</v>
      </c>
    </row>
    <row r="597" spans="1:4" ht="15" customHeight="1">
      <c r="A597" s="514">
        <v>8003006</v>
      </c>
      <c r="B597" s="511" t="s">
        <v>36671</v>
      </c>
      <c r="C597" s="512" t="s">
        <v>4</v>
      </c>
      <c r="D597" s="515">
        <v>427.25</v>
      </c>
    </row>
    <row r="598" spans="1:4" ht="15" customHeight="1">
      <c r="A598" s="514">
        <v>8003011</v>
      </c>
      <c r="B598" s="511" t="s">
        <v>16481</v>
      </c>
      <c r="C598" s="512" t="s">
        <v>4</v>
      </c>
      <c r="D598" s="515">
        <v>1131.1600000000001</v>
      </c>
    </row>
    <row r="599" spans="1:4" ht="15" customHeight="1">
      <c r="A599" s="514">
        <v>8003020</v>
      </c>
      <c r="B599" s="511" t="s">
        <v>36672</v>
      </c>
      <c r="C599" s="512" t="s">
        <v>4</v>
      </c>
      <c r="D599" s="515">
        <v>492.4</v>
      </c>
    </row>
    <row r="600" spans="1:4" ht="15" customHeight="1">
      <c r="A600" s="510">
        <v>8060000</v>
      </c>
      <c r="B600" s="511" t="s">
        <v>16238</v>
      </c>
      <c r="C600" s="512" t="s">
        <v>15207</v>
      </c>
      <c r="D600" s="513" t="s">
        <v>15207</v>
      </c>
    </row>
    <row r="601" spans="1:4" ht="15" customHeight="1">
      <c r="A601" s="514">
        <v>8060001</v>
      </c>
      <c r="B601" s="511" t="s">
        <v>124</v>
      </c>
      <c r="C601" s="512" t="s">
        <v>4</v>
      </c>
      <c r="D601" s="515">
        <v>35.880000000000003</v>
      </c>
    </row>
    <row r="602" spans="1:4" ht="15" customHeight="1">
      <c r="A602" s="514">
        <v>8060005</v>
      </c>
      <c r="B602" s="511" t="s">
        <v>16482</v>
      </c>
      <c r="C602" s="512" t="s">
        <v>0</v>
      </c>
      <c r="D602" s="515">
        <v>61.52</v>
      </c>
    </row>
    <row r="603" spans="1:4" ht="15" customHeight="1">
      <c r="A603" s="514">
        <v>8060020</v>
      </c>
      <c r="B603" s="511" t="s">
        <v>16483</v>
      </c>
      <c r="C603" s="512" t="s">
        <v>0</v>
      </c>
      <c r="D603" s="515">
        <v>21.92</v>
      </c>
    </row>
    <row r="604" spans="1:4" ht="15" customHeight="1">
      <c r="A604" s="514">
        <v>8060021</v>
      </c>
      <c r="B604" s="511" t="s">
        <v>16484</v>
      </c>
      <c r="C604" s="512" t="s">
        <v>0</v>
      </c>
      <c r="D604" s="515">
        <v>17.54</v>
      </c>
    </row>
    <row r="605" spans="1:4" ht="15" customHeight="1">
      <c r="A605" s="514">
        <v>8060022</v>
      </c>
      <c r="B605" s="511" t="s">
        <v>16485</v>
      </c>
      <c r="C605" s="512" t="s">
        <v>0</v>
      </c>
      <c r="D605" s="515">
        <v>6.14</v>
      </c>
    </row>
    <row r="606" spans="1:4" ht="15" customHeight="1">
      <c r="A606" s="510">
        <v>8070000</v>
      </c>
      <c r="B606" s="511" t="s">
        <v>16245</v>
      </c>
      <c r="C606" s="512" t="s">
        <v>15207</v>
      </c>
      <c r="D606" s="513" t="s">
        <v>15207</v>
      </c>
    </row>
    <row r="607" spans="1:4" ht="15" customHeight="1">
      <c r="A607" s="514">
        <v>8070001</v>
      </c>
      <c r="B607" s="511" t="s">
        <v>16487</v>
      </c>
      <c r="C607" s="512" t="s">
        <v>4</v>
      </c>
      <c r="D607" s="515">
        <v>51.26</v>
      </c>
    </row>
    <row r="608" spans="1:4" ht="15" customHeight="1">
      <c r="A608" s="514">
        <v>8070005</v>
      </c>
      <c r="B608" s="511" t="s">
        <v>16488</v>
      </c>
      <c r="C608" s="512" t="s">
        <v>0</v>
      </c>
      <c r="D608" s="515">
        <v>66.64</v>
      </c>
    </row>
    <row r="609" spans="1:4" ht="15" customHeight="1">
      <c r="A609" s="514">
        <v>8070020</v>
      </c>
      <c r="B609" s="511" t="s">
        <v>16489</v>
      </c>
      <c r="C609" s="512" t="s">
        <v>6</v>
      </c>
      <c r="D609" s="515">
        <v>52.61</v>
      </c>
    </row>
    <row r="610" spans="1:4" ht="15" customHeight="1">
      <c r="A610" s="514">
        <v>8070021</v>
      </c>
      <c r="B610" s="511" t="s">
        <v>16490</v>
      </c>
      <c r="C610" s="512" t="s">
        <v>0</v>
      </c>
      <c r="D610" s="515">
        <v>48.23</v>
      </c>
    </row>
    <row r="611" spans="1:4" ht="15" customHeight="1">
      <c r="A611" s="514">
        <v>8070022</v>
      </c>
      <c r="B611" s="511" t="s">
        <v>16491</v>
      </c>
      <c r="C611" s="512" t="s">
        <v>0</v>
      </c>
      <c r="D611" s="515">
        <v>8.77</v>
      </c>
    </row>
    <row r="612" spans="1:4" ht="15" customHeight="1">
      <c r="A612" s="510">
        <v>8080000</v>
      </c>
      <c r="B612" s="511" t="s">
        <v>16286</v>
      </c>
      <c r="C612" s="512" t="s">
        <v>15207</v>
      </c>
      <c r="D612" s="513" t="s">
        <v>15207</v>
      </c>
    </row>
    <row r="613" spans="1:4" ht="15" customHeight="1">
      <c r="A613" s="514">
        <v>8080020</v>
      </c>
      <c r="B613" s="511" t="s">
        <v>16493</v>
      </c>
      <c r="C613" s="512" t="s">
        <v>6</v>
      </c>
      <c r="D613" s="515">
        <v>58.62</v>
      </c>
    </row>
    <row r="614" spans="1:4" ht="15" customHeight="1">
      <c r="A614" s="514">
        <v>8080021</v>
      </c>
      <c r="B614" s="511" t="s">
        <v>16494</v>
      </c>
      <c r="C614" s="512" t="s">
        <v>0</v>
      </c>
      <c r="D614" s="515">
        <v>74.44</v>
      </c>
    </row>
    <row r="615" spans="1:4" ht="15" customHeight="1">
      <c r="A615" s="514">
        <v>8080049</v>
      </c>
      <c r="B615" s="511" t="s">
        <v>16495</v>
      </c>
      <c r="C615" s="512" t="s">
        <v>4</v>
      </c>
      <c r="D615" s="515">
        <v>6.22</v>
      </c>
    </row>
    <row r="616" spans="1:4" ht="15" customHeight="1">
      <c r="A616" s="514">
        <v>8080050</v>
      </c>
      <c r="B616" s="511" t="s">
        <v>16496</v>
      </c>
      <c r="C616" s="512" t="s">
        <v>59</v>
      </c>
      <c r="D616" s="515">
        <v>13.89</v>
      </c>
    </row>
    <row r="617" spans="1:4" ht="15" customHeight="1">
      <c r="A617" s="514">
        <v>8080051</v>
      </c>
      <c r="B617" s="511" t="s">
        <v>16497</v>
      </c>
      <c r="C617" s="512" t="s">
        <v>59</v>
      </c>
      <c r="D617" s="515">
        <v>96.02</v>
      </c>
    </row>
    <row r="618" spans="1:4" ht="15" customHeight="1">
      <c r="A618" s="506">
        <v>9000000</v>
      </c>
      <c r="B618" s="507" t="s">
        <v>16499</v>
      </c>
      <c r="C618" s="508"/>
      <c r="D618" s="509"/>
    </row>
    <row r="619" spans="1:4" ht="15" customHeight="1">
      <c r="A619" s="510">
        <v>9001000</v>
      </c>
      <c r="B619" s="511" t="s">
        <v>16501</v>
      </c>
      <c r="C619" s="512" t="s">
        <v>15207</v>
      </c>
      <c r="D619" s="513" t="s">
        <v>15207</v>
      </c>
    </row>
    <row r="620" spans="1:4" ht="15" customHeight="1">
      <c r="A620" s="514">
        <v>9001053</v>
      </c>
      <c r="B620" s="511" t="s">
        <v>36673</v>
      </c>
      <c r="C620" s="512" t="s">
        <v>0</v>
      </c>
      <c r="D620" s="515">
        <v>3897.62</v>
      </c>
    </row>
    <row r="621" spans="1:4" ht="15" customHeight="1">
      <c r="A621" s="514">
        <v>9001054</v>
      </c>
      <c r="B621" s="511" t="s">
        <v>36674</v>
      </c>
      <c r="C621" s="512" t="s">
        <v>0</v>
      </c>
      <c r="D621" s="515">
        <v>3897.62</v>
      </c>
    </row>
    <row r="622" spans="1:4" ht="15" customHeight="1">
      <c r="A622" s="514">
        <v>9001055</v>
      </c>
      <c r="B622" s="511" t="s">
        <v>36675</v>
      </c>
      <c r="C622" s="512" t="s">
        <v>0</v>
      </c>
      <c r="D622" s="515">
        <v>4587.45</v>
      </c>
    </row>
    <row r="623" spans="1:4" ht="15" customHeight="1">
      <c r="A623" s="514">
        <v>9001056</v>
      </c>
      <c r="B623" s="511" t="s">
        <v>36676</v>
      </c>
      <c r="C623" s="512" t="s">
        <v>0</v>
      </c>
      <c r="D623" s="515">
        <v>7637.12</v>
      </c>
    </row>
    <row r="624" spans="1:4" ht="15" customHeight="1">
      <c r="A624" s="514">
        <v>9001057</v>
      </c>
      <c r="B624" s="511" t="s">
        <v>36677</v>
      </c>
      <c r="C624" s="512" t="s">
        <v>0</v>
      </c>
      <c r="D624" s="515">
        <v>8788.34</v>
      </c>
    </row>
    <row r="625" spans="1:4" ht="15" customHeight="1">
      <c r="A625" s="514">
        <v>9001058</v>
      </c>
      <c r="B625" s="511" t="s">
        <v>36678</v>
      </c>
      <c r="C625" s="512" t="s">
        <v>0</v>
      </c>
      <c r="D625" s="515">
        <v>9660.9699999999993</v>
      </c>
    </row>
    <row r="626" spans="1:4" ht="15" customHeight="1">
      <c r="A626" s="514">
        <v>9001059</v>
      </c>
      <c r="B626" s="511" t="s">
        <v>36679</v>
      </c>
      <c r="C626" s="512" t="s">
        <v>0</v>
      </c>
      <c r="D626" s="515">
        <v>11233.63</v>
      </c>
    </row>
    <row r="627" spans="1:4" ht="15" customHeight="1">
      <c r="A627" s="514">
        <v>9001060</v>
      </c>
      <c r="B627" s="511" t="s">
        <v>36680</v>
      </c>
      <c r="C627" s="512" t="s">
        <v>0</v>
      </c>
      <c r="D627" s="515">
        <v>12000.48</v>
      </c>
    </row>
    <row r="628" spans="1:4" ht="15" customHeight="1">
      <c r="A628" s="514">
        <v>9001061</v>
      </c>
      <c r="B628" s="511" t="s">
        <v>36681</v>
      </c>
      <c r="C628" s="512" t="s">
        <v>0</v>
      </c>
      <c r="D628" s="515">
        <v>13214.3</v>
      </c>
    </row>
    <row r="629" spans="1:4" ht="15" customHeight="1">
      <c r="A629" s="514">
        <v>9001062</v>
      </c>
      <c r="B629" s="511" t="s">
        <v>36682</v>
      </c>
      <c r="C629" s="512" t="s">
        <v>0</v>
      </c>
      <c r="D629" s="515">
        <v>14627.76</v>
      </c>
    </row>
    <row r="630" spans="1:4" ht="15" customHeight="1">
      <c r="A630" s="514">
        <v>9001090</v>
      </c>
      <c r="B630" s="511" t="s">
        <v>16502</v>
      </c>
      <c r="C630" s="512" t="s">
        <v>0</v>
      </c>
      <c r="D630" s="515">
        <v>1506.4</v>
      </c>
    </row>
    <row r="631" spans="1:4" ht="15" customHeight="1">
      <c r="A631" s="510">
        <v>9002000</v>
      </c>
      <c r="B631" s="511" t="s">
        <v>16504</v>
      </c>
      <c r="C631" s="512" t="s">
        <v>15207</v>
      </c>
      <c r="D631" s="513" t="s">
        <v>15207</v>
      </c>
    </row>
    <row r="632" spans="1:4" ht="15" customHeight="1">
      <c r="A632" s="514">
        <v>9002001</v>
      </c>
      <c r="B632" s="511" t="s">
        <v>16505</v>
      </c>
      <c r="C632" s="512" t="s">
        <v>6</v>
      </c>
      <c r="D632" s="515">
        <v>21.91</v>
      </c>
    </row>
    <row r="633" spans="1:4" ht="15" customHeight="1">
      <c r="A633" s="514">
        <v>9002002</v>
      </c>
      <c r="B633" s="511" t="s">
        <v>16506</v>
      </c>
      <c r="C633" s="512" t="s">
        <v>6</v>
      </c>
      <c r="D633" s="515">
        <v>22.97</v>
      </c>
    </row>
    <row r="634" spans="1:4" ht="15" customHeight="1">
      <c r="A634" s="514">
        <v>9002003</v>
      </c>
      <c r="B634" s="511" t="s">
        <v>16507</v>
      </c>
      <c r="C634" s="512" t="s">
        <v>6</v>
      </c>
      <c r="D634" s="515">
        <v>25.83</v>
      </c>
    </row>
    <row r="635" spans="1:4" ht="15" customHeight="1">
      <c r="A635" s="514">
        <v>9002004</v>
      </c>
      <c r="B635" s="511" t="s">
        <v>16508</v>
      </c>
      <c r="C635" s="512" t="s">
        <v>6</v>
      </c>
      <c r="D635" s="515">
        <v>38.93</v>
      </c>
    </row>
    <row r="636" spans="1:4" ht="15" customHeight="1">
      <c r="A636" s="514">
        <v>9002005</v>
      </c>
      <c r="B636" s="511" t="s">
        <v>16509</v>
      </c>
      <c r="C636" s="512" t="s">
        <v>6</v>
      </c>
      <c r="D636" s="515">
        <v>38.92</v>
      </c>
    </row>
    <row r="637" spans="1:4" ht="15" customHeight="1">
      <c r="A637" s="514">
        <v>9002006</v>
      </c>
      <c r="B637" s="511" t="s">
        <v>16510</v>
      </c>
      <c r="C637" s="512" t="s">
        <v>6</v>
      </c>
      <c r="D637" s="515">
        <v>43.32</v>
      </c>
    </row>
    <row r="638" spans="1:4" ht="15" customHeight="1">
      <c r="A638" s="514">
        <v>9002007</v>
      </c>
      <c r="B638" s="511" t="s">
        <v>16511</v>
      </c>
      <c r="C638" s="512" t="s">
        <v>6</v>
      </c>
      <c r="D638" s="515">
        <v>64.39</v>
      </c>
    </row>
    <row r="639" spans="1:4" ht="15" customHeight="1">
      <c r="A639" s="514">
        <v>9002008</v>
      </c>
      <c r="B639" s="511" t="s">
        <v>16512</v>
      </c>
      <c r="C639" s="512" t="s">
        <v>6</v>
      </c>
      <c r="D639" s="515">
        <v>76.290000000000006</v>
      </c>
    </row>
    <row r="640" spans="1:4" ht="15" customHeight="1">
      <c r="A640" s="514">
        <v>9002009</v>
      </c>
      <c r="B640" s="511" t="s">
        <v>16513</v>
      </c>
      <c r="C640" s="512" t="s">
        <v>6</v>
      </c>
      <c r="D640" s="515">
        <v>99</v>
      </c>
    </row>
    <row r="641" spans="1:4" ht="15" customHeight="1">
      <c r="A641" s="514">
        <v>9002011</v>
      </c>
      <c r="B641" s="511" t="s">
        <v>16514</v>
      </c>
      <c r="C641" s="512" t="s">
        <v>6</v>
      </c>
      <c r="D641" s="515">
        <v>38.44</v>
      </c>
    </row>
    <row r="642" spans="1:4" ht="15" customHeight="1">
      <c r="A642" s="514">
        <v>9002012</v>
      </c>
      <c r="B642" s="511" t="s">
        <v>16515</v>
      </c>
      <c r="C642" s="512" t="s">
        <v>6</v>
      </c>
      <c r="D642" s="515">
        <v>41.08</v>
      </c>
    </row>
    <row r="643" spans="1:4" ht="15" customHeight="1">
      <c r="A643" s="514">
        <v>9002013</v>
      </c>
      <c r="B643" s="511" t="s">
        <v>16516</v>
      </c>
      <c r="C643" s="512" t="s">
        <v>6</v>
      </c>
      <c r="D643" s="515">
        <v>57.06</v>
      </c>
    </row>
    <row r="644" spans="1:4" ht="15" customHeight="1">
      <c r="A644" s="514">
        <v>9002014</v>
      </c>
      <c r="B644" s="511" t="s">
        <v>16517</v>
      </c>
      <c r="C644" s="512" t="s">
        <v>6</v>
      </c>
      <c r="D644" s="515">
        <v>61.59</v>
      </c>
    </row>
    <row r="645" spans="1:4" ht="15" customHeight="1">
      <c r="A645" s="514">
        <v>9002015</v>
      </c>
      <c r="B645" s="511" t="s">
        <v>16518</v>
      </c>
      <c r="C645" s="512" t="s">
        <v>6</v>
      </c>
      <c r="D645" s="515">
        <v>76.92</v>
      </c>
    </row>
    <row r="646" spans="1:4" ht="15" customHeight="1">
      <c r="A646" s="514">
        <v>9002016</v>
      </c>
      <c r="B646" s="511" t="s">
        <v>16519</v>
      </c>
      <c r="C646" s="512" t="s">
        <v>6</v>
      </c>
      <c r="D646" s="515">
        <v>99.84</v>
      </c>
    </row>
    <row r="647" spans="1:4" ht="15" customHeight="1">
      <c r="A647" s="514">
        <v>9002017</v>
      </c>
      <c r="B647" s="511" t="s">
        <v>16520</v>
      </c>
      <c r="C647" s="512" t="s">
        <v>6</v>
      </c>
      <c r="D647" s="515">
        <v>104.67</v>
      </c>
    </row>
    <row r="648" spans="1:4" ht="15" customHeight="1">
      <c r="A648" s="514">
        <v>9002019</v>
      </c>
      <c r="B648" s="511" t="s">
        <v>16521</v>
      </c>
      <c r="C648" s="512" t="s">
        <v>6</v>
      </c>
      <c r="D648" s="515">
        <v>120.73</v>
      </c>
    </row>
    <row r="649" spans="1:4" ht="15" customHeight="1">
      <c r="A649" s="514">
        <v>9002020</v>
      </c>
      <c r="B649" s="511" t="s">
        <v>16522</v>
      </c>
      <c r="C649" s="512" t="s">
        <v>6</v>
      </c>
      <c r="D649" s="515">
        <v>29.1</v>
      </c>
    </row>
    <row r="650" spans="1:4" ht="15" customHeight="1">
      <c r="A650" s="514">
        <v>9002021</v>
      </c>
      <c r="B650" s="511" t="s">
        <v>16523</v>
      </c>
      <c r="C650" s="512" t="s">
        <v>6</v>
      </c>
      <c r="D650" s="515">
        <v>32.54</v>
      </c>
    </row>
    <row r="651" spans="1:4" ht="15" customHeight="1">
      <c r="A651" s="514">
        <v>9002023</v>
      </c>
      <c r="B651" s="511" t="s">
        <v>16524</v>
      </c>
      <c r="C651" s="512" t="s">
        <v>6</v>
      </c>
      <c r="D651" s="515">
        <v>62.37</v>
      </c>
    </row>
    <row r="652" spans="1:4" ht="15" customHeight="1">
      <c r="A652" s="514">
        <v>9002024</v>
      </c>
      <c r="B652" s="511" t="s">
        <v>16525</v>
      </c>
      <c r="C652" s="512" t="s">
        <v>6</v>
      </c>
      <c r="D652" s="515">
        <v>44.87</v>
      </c>
    </row>
    <row r="653" spans="1:4" ht="15" customHeight="1">
      <c r="A653" s="514">
        <v>9002025</v>
      </c>
      <c r="B653" s="511" t="s">
        <v>16526</v>
      </c>
      <c r="C653" s="512" t="s">
        <v>6</v>
      </c>
      <c r="D653" s="515">
        <v>71.8</v>
      </c>
    </row>
    <row r="654" spans="1:4" ht="15" customHeight="1">
      <c r="A654" s="514">
        <v>9002026</v>
      </c>
      <c r="B654" s="511" t="s">
        <v>16527</v>
      </c>
      <c r="C654" s="512" t="s">
        <v>6</v>
      </c>
      <c r="D654" s="515">
        <v>107.68</v>
      </c>
    </row>
    <row r="655" spans="1:4" ht="15" customHeight="1">
      <c r="A655" s="514">
        <v>9002027</v>
      </c>
      <c r="B655" s="511" t="s">
        <v>16528</v>
      </c>
      <c r="C655" s="512" t="s">
        <v>6</v>
      </c>
      <c r="D655" s="515">
        <v>121.17</v>
      </c>
    </row>
    <row r="656" spans="1:4" ht="15" customHeight="1">
      <c r="A656" s="514">
        <v>9002029</v>
      </c>
      <c r="B656" s="511" t="s">
        <v>16529</v>
      </c>
      <c r="C656" s="512" t="s">
        <v>6</v>
      </c>
      <c r="D656" s="515">
        <v>150.49</v>
      </c>
    </row>
    <row r="657" spans="1:4" ht="15" customHeight="1">
      <c r="A657" s="514">
        <v>9002051</v>
      </c>
      <c r="B657" s="511" t="s">
        <v>16530</v>
      </c>
      <c r="C657" s="512" t="s">
        <v>6</v>
      </c>
      <c r="D657" s="515">
        <v>49.67</v>
      </c>
    </row>
    <row r="658" spans="1:4" ht="15" customHeight="1">
      <c r="A658" s="514">
        <v>9002052</v>
      </c>
      <c r="B658" s="511" t="s">
        <v>16531</v>
      </c>
      <c r="C658" s="512" t="s">
        <v>6</v>
      </c>
      <c r="D658" s="515">
        <v>53.28</v>
      </c>
    </row>
    <row r="659" spans="1:4" ht="15" customHeight="1">
      <c r="A659" s="514">
        <v>9002053</v>
      </c>
      <c r="B659" s="511" t="s">
        <v>16532</v>
      </c>
      <c r="C659" s="512" t="s">
        <v>6</v>
      </c>
      <c r="D659" s="515">
        <v>33.85</v>
      </c>
    </row>
    <row r="660" spans="1:4" ht="15" customHeight="1">
      <c r="A660" s="514">
        <v>9002054</v>
      </c>
      <c r="B660" s="511" t="s">
        <v>16533</v>
      </c>
      <c r="C660" s="512" t="s">
        <v>6</v>
      </c>
      <c r="D660" s="515">
        <v>8.89</v>
      </c>
    </row>
    <row r="661" spans="1:4" ht="15" customHeight="1">
      <c r="A661" s="514">
        <v>9002055</v>
      </c>
      <c r="B661" s="511" t="s">
        <v>16534</v>
      </c>
      <c r="C661" s="512" t="s">
        <v>6</v>
      </c>
      <c r="D661" s="515">
        <v>9.58</v>
      </c>
    </row>
    <row r="662" spans="1:4" ht="15" customHeight="1">
      <c r="A662" s="514">
        <v>9002061</v>
      </c>
      <c r="B662" s="511" t="s">
        <v>16535</v>
      </c>
      <c r="C662" s="512" t="s">
        <v>6</v>
      </c>
      <c r="D662" s="515">
        <v>16.72</v>
      </c>
    </row>
    <row r="663" spans="1:4" ht="15" customHeight="1">
      <c r="A663" s="514">
        <v>9002062</v>
      </c>
      <c r="B663" s="511" t="s">
        <v>16536</v>
      </c>
      <c r="C663" s="512" t="s">
        <v>6</v>
      </c>
      <c r="D663" s="515">
        <v>19.100000000000001</v>
      </c>
    </row>
    <row r="664" spans="1:4" ht="15" customHeight="1">
      <c r="A664" s="514">
        <v>9002063</v>
      </c>
      <c r="B664" s="511" t="s">
        <v>16537</v>
      </c>
      <c r="C664" s="512" t="s">
        <v>6</v>
      </c>
      <c r="D664" s="515">
        <v>27.61</v>
      </c>
    </row>
    <row r="665" spans="1:4" ht="15" customHeight="1">
      <c r="A665" s="514">
        <v>9002098</v>
      </c>
      <c r="B665" s="511" t="s">
        <v>16538</v>
      </c>
      <c r="C665" s="512" t="s">
        <v>6</v>
      </c>
      <c r="D665" s="515">
        <v>38.86</v>
      </c>
    </row>
    <row r="666" spans="1:4" ht="15" customHeight="1">
      <c r="A666" s="514">
        <v>9002099</v>
      </c>
      <c r="B666" s="511" t="s">
        <v>16539</v>
      </c>
      <c r="C666" s="512" t="s">
        <v>6</v>
      </c>
      <c r="D666" s="515">
        <v>35.65</v>
      </c>
    </row>
    <row r="667" spans="1:4" ht="15" customHeight="1">
      <c r="A667" s="510">
        <v>9003000</v>
      </c>
      <c r="B667" s="511" t="s">
        <v>16541</v>
      </c>
      <c r="C667" s="512" t="s">
        <v>15207</v>
      </c>
      <c r="D667" s="513" t="s">
        <v>15207</v>
      </c>
    </row>
    <row r="668" spans="1:4" ht="15" customHeight="1">
      <c r="A668" s="514">
        <v>9003003</v>
      </c>
      <c r="B668" s="511" t="s">
        <v>16542</v>
      </c>
      <c r="C668" s="512" t="s">
        <v>6</v>
      </c>
      <c r="D668" s="515">
        <v>2.78</v>
      </c>
    </row>
    <row r="669" spans="1:4" ht="15" customHeight="1">
      <c r="A669" s="514">
        <v>9003004</v>
      </c>
      <c r="B669" s="511" t="s">
        <v>16543</v>
      </c>
      <c r="C669" s="512" t="s">
        <v>6</v>
      </c>
      <c r="D669" s="515">
        <v>2.96</v>
      </c>
    </row>
    <row r="670" spans="1:4" ht="15" customHeight="1">
      <c r="A670" s="514">
        <v>9003005</v>
      </c>
      <c r="B670" s="511" t="s">
        <v>16544</v>
      </c>
      <c r="C670" s="512" t="s">
        <v>6</v>
      </c>
      <c r="D670" s="515">
        <v>3.68</v>
      </c>
    </row>
    <row r="671" spans="1:4" ht="15" customHeight="1">
      <c r="A671" s="514">
        <v>9003006</v>
      </c>
      <c r="B671" s="511" t="s">
        <v>16545</v>
      </c>
      <c r="C671" s="512" t="s">
        <v>6</v>
      </c>
      <c r="D671" s="515">
        <v>6.64</v>
      </c>
    </row>
    <row r="672" spans="1:4" ht="15" customHeight="1">
      <c r="A672" s="514">
        <v>9003007</v>
      </c>
      <c r="B672" s="511" t="s">
        <v>16546</v>
      </c>
      <c r="C672" s="512" t="s">
        <v>6</v>
      </c>
      <c r="D672" s="515">
        <v>8.77</v>
      </c>
    </row>
    <row r="673" spans="1:4" ht="15" customHeight="1">
      <c r="A673" s="514">
        <v>9003008</v>
      </c>
      <c r="B673" s="511" t="s">
        <v>16547</v>
      </c>
      <c r="C673" s="512" t="s">
        <v>6</v>
      </c>
      <c r="D673" s="515">
        <v>12.53</v>
      </c>
    </row>
    <row r="674" spans="1:4" ht="15" customHeight="1">
      <c r="A674" s="514">
        <v>9003009</v>
      </c>
      <c r="B674" s="511" t="s">
        <v>16548</v>
      </c>
      <c r="C674" s="512" t="s">
        <v>6</v>
      </c>
      <c r="D674" s="515">
        <v>17.57</v>
      </c>
    </row>
    <row r="675" spans="1:4" ht="15" customHeight="1">
      <c r="A675" s="514">
        <v>9003010</v>
      </c>
      <c r="B675" s="511" t="s">
        <v>16549</v>
      </c>
      <c r="C675" s="512" t="s">
        <v>6</v>
      </c>
      <c r="D675" s="515">
        <v>25.54</v>
      </c>
    </row>
    <row r="676" spans="1:4" ht="15" customHeight="1">
      <c r="A676" s="514">
        <v>9003011</v>
      </c>
      <c r="B676" s="511" t="s">
        <v>16550</v>
      </c>
      <c r="C676" s="512" t="s">
        <v>6</v>
      </c>
      <c r="D676" s="515">
        <v>36.590000000000003</v>
      </c>
    </row>
    <row r="677" spans="1:4" ht="15" customHeight="1">
      <c r="A677" s="514">
        <v>9003012</v>
      </c>
      <c r="B677" s="511" t="s">
        <v>16551</v>
      </c>
      <c r="C677" s="512" t="s">
        <v>6</v>
      </c>
      <c r="D677" s="515">
        <v>52.31</v>
      </c>
    </row>
    <row r="678" spans="1:4" ht="15" customHeight="1">
      <c r="A678" s="514">
        <v>9003013</v>
      </c>
      <c r="B678" s="511" t="s">
        <v>16552</v>
      </c>
      <c r="C678" s="512" t="s">
        <v>6</v>
      </c>
      <c r="D678" s="515">
        <v>69.650000000000006</v>
      </c>
    </row>
    <row r="679" spans="1:4" ht="15" customHeight="1">
      <c r="A679" s="514">
        <v>9003014</v>
      </c>
      <c r="B679" s="511" t="s">
        <v>16553</v>
      </c>
      <c r="C679" s="512" t="s">
        <v>6</v>
      </c>
      <c r="D679" s="515">
        <v>88.13</v>
      </c>
    </row>
    <row r="680" spans="1:4" ht="15" customHeight="1">
      <c r="A680" s="514">
        <v>9003015</v>
      </c>
      <c r="B680" s="511" t="s">
        <v>16554</v>
      </c>
      <c r="C680" s="512" t="s">
        <v>6</v>
      </c>
      <c r="D680" s="515">
        <v>106.94</v>
      </c>
    </row>
    <row r="681" spans="1:4" ht="15" customHeight="1">
      <c r="A681" s="514">
        <v>9003016</v>
      </c>
      <c r="B681" s="511" t="s">
        <v>16555</v>
      </c>
      <c r="C681" s="512" t="s">
        <v>6</v>
      </c>
      <c r="D681" s="515">
        <v>131.81</v>
      </c>
    </row>
    <row r="682" spans="1:4" ht="15" customHeight="1">
      <c r="A682" s="514">
        <v>9003017</v>
      </c>
      <c r="B682" s="511" t="s">
        <v>16556</v>
      </c>
      <c r="C682" s="512" t="s">
        <v>6</v>
      </c>
      <c r="D682" s="515">
        <v>165.07</v>
      </c>
    </row>
    <row r="683" spans="1:4" ht="15" customHeight="1">
      <c r="A683" s="514">
        <v>9003018</v>
      </c>
      <c r="B683" s="511" t="s">
        <v>16557</v>
      </c>
      <c r="C683" s="512" t="s">
        <v>6</v>
      </c>
      <c r="D683" s="515">
        <v>212.93</v>
      </c>
    </row>
    <row r="684" spans="1:4" ht="15" customHeight="1">
      <c r="A684" s="514">
        <v>9003019</v>
      </c>
      <c r="B684" s="511" t="s">
        <v>16558</v>
      </c>
      <c r="C684" s="512" t="s">
        <v>6</v>
      </c>
      <c r="D684" s="515">
        <v>312.48</v>
      </c>
    </row>
    <row r="685" spans="1:4" ht="15" customHeight="1">
      <c r="A685" s="514">
        <v>9003020</v>
      </c>
      <c r="B685" s="511" t="s">
        <v>16559</v>
      </c>
      <c r="C685" s="512" t="s">
        <v>6</v>
      </c>
      <c r="D685" s="515">
        <v>2.91</v>
      </c>
    </row>
    <row r="686" spans="1:4" ht="15" customHeight="1">
      <c r="A686" s="514">
        <v>9003021</v>
      </c>
      <c r="B686" s="511" t="s">
        <v>16560</v>
      </c>
      <c r="C686" s="512" t="s">
        <v>6</v>
      </c>
      <c r="D686" s="515">
        <v>3.7</v>
      </c>
    </row>
    <row r="687" spans="1:4" ht="15" customHeight="1">
      <c r="A687" s="514">
        <v>9003022</v>
      </c>
      <c r="B687" s="511" t="s">
        <v>16561</v>
      </c>
      <c r="C687" s="512" t="s">
        <v>6</v>
      </c>
      <c r="D687" s="515">
        <v>4.6500000000000004</v>
      </c>
    </row>
    <row r="688" spans="1:4" ht="15" customHeight="1">
      <c r="A688" s="514">
        <v>9003023</v>
      </c>
      <c r="B688" s="511" t="s">
        <v>16562</v>
      </c>
      <c r="C688" s="512" t="s">
        <v>6</v>
      </c>
      <c r="D688" s="515">
        <v>8.5399999999999991</v>
      </c>
    </row>
    <row r="689" spans="1:4" ht="15" customHeight="1">
      <c r="A689" s="514">
        <v>9003028</v>
      </c>
      <c r="B689" s="511" t="s">
        <v>16563</v>
      </c>
      <c r="C689" s="512" t="s">
        <v>6</v>
      </c>
      <c r="D689" s="515">
        <v>2.68</v>
      </c>
    </row>
    <row r="690" spans="1:4" ht="15" customHeight="1">
      <c r="A690" s="514">
        <v>9003029</v>
      </c>
      <c r="B690" s="511" t="s">
        <v>16564</v>
      </c>
      <c r="C690" s="512" t="s">
        <v>6</v>
      </c>
      <c r="D690" s="515">
        <v>4</v>
      </c>
    </row>
    <row r="691" spans="1:4" ht="15" customHeight="1">
      <c r="A691" s="514">
        <v>9003030</v>
      </c>
      <c r="B691" s="511" t="s">
        <v>16565</v>
      </c>
      <c r="C691" s="512" t="s">
        <v>6</v>
      </c>
      <c r="D691" s="515">
        <v>5.74</v>
      </c>
    </row>
    <row r="692" spans="1:4" ht="15" customHeight="1">
      <c r="A692" s="514">
        <v>9003031</v>
      </c>
      <c r="B692" s="511" t="s">
        <v>16566</v>
      </c>
      <c r="C692" s="512" t="s">
        <v>6</v>
      </c>
      <c r="D692" s="515">
        <v>7.45</v>
      </c>
    </row>
    <row r="693" spans="1:4" ht="15" customHeight="1">
      <c r="A693" s="514">
        <v>9003032</v>
      </c>
      <c r="B693" s="511" t="s">
        <v>16567</v>
      </c>
      <c r="C693" s="512" t="s">
        <v>6</v>
      </c>
      <c r="D693" s="515">
        <v>11.11</v>
      </c>
    </row>
    <row r="694" spans="1:4" ht="15" customHeight="1">
      <c r="A694" s="514">
        <v>9003033</v>
      </c>
      <c r="B694" s="511" t="s">
        <v>16568</v>
      </c>
      <c r="C694" s="512" t="s">
        <v>6</v>
      </c>
      <c r="D694" s="515">
        <v>12.31</v>
      </c>
    </row>
    <row r="695" spans="1:4" ht="15" customHeight="1">
      <c r="A695" s="514">
        <v>9003034</v>
      </c>
      <c r="B695" s="511" t="s">
        <v>16569</v>
      </c>
      <c r="C695" s="512" t="s">
        <v>6</v>
      </c>
      <c r="D695" s="515">
        <v>21.09</v>
      </c>
    </row>
    <row r="696" spans="1:4" ht="15" customHeight="1">
      <c r="A696" s="514">
        <v>9003035</v>
      </c>
      <c r="B696" s="511" t="s">
        <v>16570</v>
      </c>
      <c r="C696" s="512" t="s">
        <v>6</v>
      </c>
      <c r="D696" s="515">
        <v>29.9</v>
      </c>
    </row>
    <row r="697" spans="1:4" ht="15" customHeight="1">
      <c r="A697" s="514">
        <v>9003036</v>
      </c>
      <c r="B697" s="511" t="s">
        <v>16571</v>
      </c>
      <c r="C697" s="512" t="s">
        <v>6</v>
      </c>
      <c r="D697" s="515">
        <v>43.34</v>
      </c>
    </row>
    <row r="698" spans="1:4" ht="15" customHeight="1">
      <c r="A698" s="514">
        <v>9003037</v>
      </c>
      <c r="B698" s="511" t="s">
        <v>16572</v>
      </c>
      <c r="C698" s="512" t="s">
        <v>6</v>
      </c>
      <c r="D698" s="515">
        <v>59.02</v>
      </c>
    </row>
    <row r="699" spans="1:4" ht="15" customHeight="1">
      <c r="A699" s="514">
        <v>9003038</v>
      </c>
      <c r="B699" s="511" t="s">
        <v>16573</v>
      </c>
      <c r="C699" s="512" t="s">
        <v>6</v>
      </c>
      <c r="D699" s="515">
        <v>76.099999999999994</v>
      </c>
    </row>
    <row r="700" spans="1:4" ht="15" customHeight="1">
      <c r="A700" s="514">
        <v>9003039</v>
      </c>
      <c r="B700" s="511" t="s">
        <v>16574</v>
      </c>
      <c r="C700" s="512" t="s">
        <v>6</v>
      </c>
      <c r="D700" s="515">
        <v>111.9</v>
      </c>
    </row>
    <row r="701" spans="1:4" ht="15" customHeight="1">
      <c r="A701" s="514">
        <v>9003040</v>
      </c>
      <c r="B701" s="511" t="s">
        <v>16575</v>
      </c>
      <c r="C701" s="512" t="s">
        <v>6</v>
      </c>
      <c r="D701" s="515">
        <v>116.6</v>
      </c>
    </row>
    <row r="702" spans="1:4" ht="15" customHeight="1">
      <c r="A702" s="514">
        <v>9003041</v>
      </c>
      <c r="B702" s="511" t="s">
        <v>16576</v>
      </c>
      <c r="C702" s="512" t="s">
        <v>6</v>
      </c>
      <c r="D702" s="515">
        <v>139.84</v>
      </c>
    </row>
    <row r="703" spans="1:4" ht="15" customHeight="1">
      <c r="A703" s="514">
        <v>9003042</v>
      </c>
      <c r="B703" s="511" t="s">
        <v>16577</v>
      </c>
      <c r="C703" s="512" t="s">
        <v>6</v>
      </c>
      <c r="D703" s="515">
        <v>193.95</v>
      </c>
    </row>
    <row r="704" spans="1:4" ht="15" customHeight="1">
      <c r="A704" s="514">
        <v>9003043</v>
      </c>
      <c r="B704" s="511" t="s">
        <v>16578</v>
      </c>
      <c r="C704" s="512" t="s">
        <v>6</v>
      </c>
      <c r="D704" s="515">
        <v>318.33999999999997</v>
      </c>
    </row>
    <row r="705" spans="1:4" ht="15" customHeight="1">
      <c r="A705" s="514">
        <v>9003060</v>
      </c>
      <c r="B705" s="511" t="s">
        <v>16579</v>
      </c>
      <c r="C705" s="512" t="s">
        <v>6</v>
      </c>
      <c r="D705" s="515">
        <v>2.08</v>
      </c>
    </row>
    <row r="706" spans="1:4" ht="15" customHeight="1">
      <c r="A706" s="514">
        <v>9003061</v>
      </c>
      <c r="B706" s="511" t="s">
        <v>16580</v>
      </c>
      <c r="C706" s="512" t="s">
        <v>6</v>
      </c>
      <c r="D706" s="515">
        <v>3.05</v>
      </c>
    </row>
    <row r="707" spans="1:4" ht="15" customHeight="1">
      <c r="A707" s="514">
        <v>9003070</v>
      </c>
      <c r="B707" s="511" t="s">
        <v>16581</v>
      </c>
      <c r="C707" s="512" t="s">
        <v>6</v>
      </c>
      <c r="D707" s="515">
        <v>4.8099999999999996</v>
      </c>
    </row>
    <row r="708" spans="1:4" ht="15" customHeight="1">
      <c r="A708" s="514">
        <v>9003072</v>
      </c>
      <c r="B708" s="511" t="s">
        <v>16582</v>
      </c>
      <c r="C708" s="512" t="s">
        <v>6</v>
      </c>
      <c r="D708" s="515">
        <v>11.56</v>
      </c>
    </row>
    <row r="709" spans="1:4" ht="15" customHeight="1">
      <c r="A709" s="514">
        <v>9003075</v>
      </c>
      <c r="B709" s="511" t="s">
        <v>16583</v>
      </c>
      <c r="C709" s="512" t="s">
        <v>6</v>
      </c>
      <c r="D709" s="515">
        <v>6.3</v>
      </c>
    </row>
    <row r="710" spans="1:4" ht="15" customHeight="1">
      <c r="A710" s="514">
        <v>9003076</v>
      </c>
      <c r="B710" s="511" t="s">
        <v>16584</v>
      </c>
      <c r="C710" s="512" t="s">
        <v>6</v>
      </c>
      <c r="D710" s="515">
        <v>8.69</v>
      </c>
    </row>
    <row r="711" spans="1:4" ht="15" customHeight="1">
      <c r="A711" s="514">
        <v>9003080</v>
      </c>
      <c r="B711" s="511" t="s">
        <v>16585</v>
      </c>
      <c r="C711" s="512" t="s">
        <v>6</v>
      </c>
      <c r="D711" s="515">
        <v>7.39</v>
      </c>
    </row>
    <row r="712" spans="1:4" ht="15" customHeight="1">
      <c r="A712" s="510">
        <v>9004000</v>
      </c>
      <c r="B712" s="511" t="s">
        <v>16587</v>
      </c>
      <c r="C712" s="512" t="s">
        <v>15207</v>
      </c>
      <c r="D712" s="513" t="s">
        <v>15207</v>
      </c>
    </row>
    <row r="713" spans="1:4" ht="15" customHeight="1">
      <c r="A713" s="514">
        <v>9004002</v>
      </c>
      <c r="B713" s="511" t="s">
        <v>16588</v>
      </c>
      <c r="C713" s="512" t="s">
        <v>0</v>
      </c>
      <c r="D713" s="515">
        <v>147.4</v>
      </c>
    </row>
    <row r="714" spans="1:4" ht="15" customHeight="1">
      <c r="A714" s="514">
        <v>9004003</v>
      </c>
      <c r="B714" s="511" t="s">
        <v>16589</v>
      </c>
      <c r="C714" s="512" t="s">
        <v>0</v>
      </c>
      <c r="D714" s="515">
        <v>159.36000000000001</v>
      </c>
    </row>
    <row r="715" spans="1:4" ht="15" customHeight="1">
      <c r="A715" s="514">
        <v>9004011</v>
      </c>
      <c r="B715" s="511" t="s">
        <v>16590</v>
      </c>
      <c r="C715" s="512" t="s">
        <v>0</v>
      </c>
      <c r="D715" s="515">
        <v>273.79000000000002</v>
      </c>
    </row>
    <row r="716" spans="1:4" ht="15" customHeight="1">
      <c r="A716" s="514">
        <v>9004030</v>
      </c>
      <c r="B716" s="511" t="s">
        <v>16591</v>
      </c>
      <c r="C716" s="512" t="s">
        <v>0</v>
      </c>
      <c r="D716" s="515">
        <v>334.74</v>
      </c>
    </row>
    <row r="717" spans="1:4" ht="15" customHeight="1">
      <c r="A717" s="514">
        <v>9004031</v>
      </c>
      <c r="B717" s="511" t="s">
        <v>16592</v>
      </c>
      <c r="C717" s="512" t="s">
        <v>0</v>
      </c>
      <c r="D717" s="515">
        <v>711.48</v>
      </c>
    </row>
    <row r="718" spans="1:4" ht="15" customHeight="1">
      <c r="A718" s="514">
        <v>9004032</v>
      </c>
      <c r="B718" s="511" t="s">
        <v>16593</v>
      </c>
      <c r="C718" s="512" t="s">
        <v>0</v>
      </c>
      <c r="D718" s="515">
        <v>1053.27</v>
      </c>
    </row>
    <row r="719" spans="1:4" ht="15" customHeight="1">
      <c r="A719" s="514">
        <v>9004033</v>
      </c>
      <c r="B719" s="511" t="s">
        <v>16594</v>
      </c>
      <c r="C719" s="512" t="s">
        <v>0</v>
      </c>
      <c r="D719" s="515">
        <v>1608.42</v>
      </c>
    </row>
    <row r="720" spans="1:4" ht="15" customHeight="1">
      <c r="A720" s="514">
        <v>9004040</v>
      </c>
      <c r="B720" s="511" t="s">
        <v>16595</v>
      </c>
      <c r="C720" s="512" t="s">
        <v>0</v>
      </c>
      <c r="D720" s="515">
        <v>342.32</v>
      </c>
    </row>
    <row r="721" spans="1:4" ht="15" customHeight="1">
      <c r="A721" s="514">
        <v>9004041</v>
      </c>
      <c r="B721" s="511" t="s">
        <v>16596</v>
      </c>
      <c r="C721" s="512" t="s">
        <v>0</v>
      </c>
      <c r="D721" s="515">
        <v>458.83</v>
      </c>
    </row>
    <row r="722" spans="1:4" ht="15" customHeight="1">
      <c r="A722" s="514">
        <v>9004042</v>
      </c>
      <c r="B722" s="511" t="s">
        <v>16597</v>
      </c>
      <c r="C722" s="512" t="s">
        <v>0</v>
      </c>
      <c r="D722" s="515">
        <v>400.1</v>
      </c>
    </row>
    <row r="723" spans="1:4" ht="15" customHeight="1">
      <c r="A723" s="514">
        <v>9004048</v>
      </c>
      <c r="B723" s="511" t="s">
        <v>16598</v>
      </c>
      <c r="C723" s="512" t="s">
        <v>0</v>
      </c>
      <c r="D723" s="515">
        <v>182.57</v>
      </c>
    </row>
    <row r="724" spans="1:4" ht="15" customHeight="1">
      <c r="A724" s="514">
        <v>9004060</v>
      </c>
      <c r="B724" s="511" t="s">
        <v>16599</v>
      </c>
      <c r="C724" s="512" t="s">
        <v>0</v>
      </c>
      <c r="D724" s="515">
        <v>65.95</v>
      </c>
    </row>
    <row r="725" spans="1:4" ht="15" customHeight="1">
      <c r="A725" s="514">
        <v>9004068</v>
      </c>
      <c r="B725" s="511" t="s">
        <v>16600</v>
      </c>
      <c r="C725" s="512" t="s">
        <v>0</v>
      </c>
      <c r="D725" s="515">
        <v>311.05</v>
      </c>
    </row>
    <row r="726" spans="1:4" ht="15" customHeight="1">
      <c r="A726" s="514">
        <v>9004069</v>
      </c>
      <c r="B726" s="511" t="s">
        <v>16601</v>
      </c>
      <c r="C726" s="512" t="s">
        <v>0</v>
      </c>
      <c r="D726" s="515">
        <v>362.82</v>
      </c>
    </row>
    <row r="727" spans="1:4" ht="15" customHeight="1">
      <c r="A727" s="514">
        <v>9004070</v>
      </c>
      <c r="B727" s="511" t="s">
        <v>16602</v>
      </c>
      <c r="C727" s="512" t="s">
        <v>0</v>
      </c>
      <c r="D727" s="515">
        <v>291.69</v>
      </c>
    </row>
    <row r="728" spans="1:4" ht="15" customHeight="1">
      <c r="A728" s="514">
        <v>9004072</v>
      </c>
      <c r="B728" s="511" t="s">
        <v>16603</v>
      </c>
      <c r="C728" s="512" t="s">
        <v>0</v>
      </c>
      <c r="D728" s="515">
        <v>419.01</v>
      </c>
    </row>
    <row r="729" spans="1:4" ht="15" customHeight="1">
      <c r="A729" s="514">
        <v>9004075</v>
      </c>
      <c r="B729" s="511" t="s">
        <v>16604</v>
      </c>
      <c r="C729" s="512" t="s">
        <v>0</v>
      </c>
      <c r="D729" s="515">
        <v>461.99</v>
      </c>
    </row>
    <row r="730" spans="1:4" ht="15" customHeight="1">
      <c r="A730" s="514">
        <v>9004076</v>
      </c>
      <c r="B730" s="511" t="s">
        <v>16605</v>
      </c>
      <c r="C730" s="512" t="s">
        <v>0</v>
      </c>
      <c r="D730" s="515">
        <v>555.44000000000005</v>
      </c>
    </row>
    <row r="731" spans="1:4" ht="15" customHeight="1">
      <c r="A731" s="514">
        <v>9004077</v>
      </c>
      <c r="B731" s="511" t="s">
        <v>16606</v>
      </c>
      <c r="C731" s="512" t="s">
        <v>0</v>
      </c>
      <c r="D731" s="515">
        <v>481.17</v>
      </c>
    </row>
    <row r="732" spans="1:4" ht="15" customHeight="1">
      <c r="A732" s="514">
        <v>9004078</v>
      </c>
      <c r="B732" s="511" t="s">
        <v>16607</v>
      </c>
      <c r="C732" s="512" t="s">
        <v>0</v>
      </c>
      <c r="D732" s="515">
        <v>2240.27</v>
      </c>
    </row>
    <row r="733" spans="1:4" ht="15" customHeight="1">
      <c r="A733" s="514">
        <v>9004087</v>
      </c>
      <c r="B733" s="511" t="s">
        <v>16608</v>
      </c>
      <c r="C733" s="512" t="s">
        <v>0</v>
      </c>
      <c r="D733" s="515">
        <v>475.5</v>
      </c>
    </row>
    <row r="734" spans="1:4" ht="15" customHeight="1">
      <c r="A734" s="514">
        <v>9004088</v>
      </c>
      <c r="B734" s="511" t="s">
        <v>16609</v>
      </c>
      <c r="C734" s="512" t="s">
        <v>0</v>
      </c>
      <c r="D734" s="515">
        <v>511.8</v>
      </c>
    </row>
    <row r="735" spans="1:4" ht="15" customHeight="1">
      <c r="A735" s="514">
        <v>9004089</v>
      </c>
      <c r="B735" s="511" t="s">
        <v>16610</v>
      </c>
      <c r="C735" s="512" t="s">
        <v>0</v>
      </c>
      <c r="D735" s="515">
        <v>508.6</v>
      </c>
    </row>
    <row r="736" spans="1:4" ht="15" customHeight="1">
      <c r="A736" s="514">
        <v>9004090</v>
      </c>
      <c r="B736" s="511" t="s">
        <v>16611</v>
      </c>
      <c r="C736" s="512" t="s">
        <v>0</v>
      </c>
      <c r="D736" s="515">
        <v>2394.59</v>
      </c>
    </row>
    <row r="737" spans="1:4" ht="15" customHeight="1">
      <c r="A737" s="510">
        <v>9005000</v>
      </c>
      <c r="B737" s="511" t="s">
        <v>16612</v>
      </c>
      <c r="C737" s="512" t="s">
        <v>15207</v>
      </c>
      <c r="D737" s="513" t="s">
        <v>15207</v>
      </c>
    </row>
    <row r="738" spans="1:4" ht="15" customHeight="1">
      <c r="A738" s="514">
        <v>9005006</v>
      </c>
      <c r="B738" s="511" t="s">
        <v>16613</v>
      </c>
      <c r="C738" s="512" t="s">
        <v>0</v>
      </c>
      <c r="D738" s="515">
        <v>651.86</v>
      </c>
    </row>
    <row r="739" spans="1:4" ht="15" customHeight="1">
      <c r="A739" s="514">
        <v>9005010</v>
      </c>
      <c r="B739" s="511" t="s">
        <v>16614</v>
      </c>
      <c r="C739" s="512" t="s">
        <v>16615</v>
      </c>
      <c r="D739" s="515">
        <v>1291.51</v>
      </c>
    </row>
    <row r="740" spans="1:4" ht="15" customHeight="1">
      <c r="A740" s="514">
        <v>9005012</v>
      </c>
      <c r="B740" s="511" t="s">
        <v>16616</v>
      </c>
      <c r="C740" s="512" t="s">
        <v>0</v>
      </c>
      <c r="D740" s="515">
        <v>930.66</v>
      </c>
    </row>
    <row r="741" spans="1:4" ht="15" customHeight="1">
      <c r="A741" s="514">
        <v>9005014</v>
      </c>
      <c r="B741" s="511" t="s">
        <v>16617</v>
      </c>
      <c r="C741" s="512" t="s">
        <v>0</v>
      </c>
      <c r="D741" s="515">
        <v>1403.41</v>
      </c>
    </row>
    <row r="742" spans="1:4" ht="15" customHeight="1">
      <c r="A742" s="514">
        <v>9005017</v>
      </c>
      <c r="B742" s="511" t="s">
        <v>16618</v>
      </c>
      <c r="C742" s="512" t="s">
        <v>0</v>
      </c>
      <c r="D742" s="515">
        <v>1683.29</v>
      </c>
    </row>
    <row r="743" spans="1:4" ht="15" customHeight="1">
      <c r="A743" s="514">
        <v>9005019</v>
      </c>
      <c r="B743" s="511" t="s">
        <v>16619</v>
      </c>
      <c r="C743" s="512" t="s">
        <v>0</v>
      </c>
      <c r="D743" s="515">
        <v>3072.75</v>
      </c>
    </row>
    <row r="744" spans="1:4" ht="15" customHeight="1">
      <c r="A744" s="514">
        <v>9005020</v>
      </c>
      <c r="B744" s="511" t="s">
        <v>16620</v>
      </c>
      <c r="C744" s="512" t="s">
        <v>0</v>
      </c>
      <c r="D744" s="515">
        <v>12.61</v>
      </c>
    </row>
    <row r="745" spans="1:4" ht="15" customHeight="1">
      <c r="A745" s="514">
        <v>9005021</v>
      </c>
      <c r="B745" s="511" t="s">
        <v>16621</v>
      </c>
      <c r="C745" s="512" t="s">
        <v>0</v>
      </c>
      <c r="D745" s="515">
        <v>18.899999999999999</v>
      </c>
    </row>
    <row r="746" spans="1:4" ht="15" customHeight="1">
      <c r="A746" s="514">
        <v>9005022</v>
      </c>
      <c r="B746" s="511" t="s">
        <v>16622</v>
      </c>
      <c r="C746" s="512" t="s">
        <v>0</v>
      </c>
      <c r="D746" s="515">
        <v>9.7899999999999991</v>
      </c>
    </row>
    <row r="747" spans="1:4" ht="15" customHeight="1">
      <c r="A747" s="514">
        <v>9005023</v>
      </c>
      <c r="B747" s="511" t="s">
        <v>16623</v>
      </c>
      <c r="C747" s="512" t="s">
        <v>0</v>
      </c>
      <c r="D747" s="515">
        <v>14.03</v>
      </c>
    </row>
    <row r="748" spans="1:4" ht="15" customHeight="1">
      <c r="A748" s="514">
        <v>9005024</v>
      </c>
      <c r="B748" s="511" t="s">
        <v>16624</v>
      </c>
      <c r="C748" s="512" t="s">
        <v>0</v>
      </c>
      <c r="D748" s="515">
        <v>17.850000000000001</v>
      </c>
    </row>
    <row r="749" spans="1:4" ht="15" customHeight="1">
      <c r="A749" s="514">
        <v>9005025</v>
      </c>
      <c r="B749" s="511" t="s">
        <v>16625</v>
      </c>
      <c r="C749" s="512" t="s">
        <v>0</v>
      </c>
      <c r="D749" s="515">
        <v>17.829999999999998</v>
      </c>
    </row>
    <row r="750" spans="1:4" ht="15" customHeight="1">
      <c r="A750" s="514">
        <v>9005026</v>
      </c>
      <c r="B750" s="511" t="s">
        <v>16626</v>
      </c>
      <c r="C750" s="512" t="s">
        <v>0</v>
      </c>
      <c r="D750" s="515">
        <v>29.2</v>
      </c>
    </row>
    <row r="751" spans="1:4" ht="15" customHeight="1">
      <c r="A751" s="514">
        <v>9005027</v>
      </c>
      <c r="B751" s="511" t="s">
        <v>16627</v>
      </c>
      <c r="C751" s="512" t="s">
        <v>0</v>
      </c>
      <c r="D751" s="515">
        <v>16.239999999999998</v>
      </c>
    </row>
    <row r="752" spans="1:4" ht="15" customHeight="1">
      <c r="A752" s="514">
        <v>9005028</v>
      </c>
      <c r="B752" s="511" t="s">
        <v>16628</v>
      </c>
      <c r="C752" s="512" t="s">
        <v>0</v>
      </c>
      <c r="D752" s="515">
        <v>26.32</v>
      </c>
    </row>
    <row r="753" spans="1:4" ht="15" customHeight="1">
      <c r="A753" s="514">
        <v>9005029</v>
      </c>
      <c r="B753" s="511" t="s">
        <v>16629</v>
      </c>
      <c r="C753" s="512" t="s">
        <v>0</v>
      </c>
      <c r="D753" s="515">
        <v>21.7</v>
      </c>
    </row>
    <row r="754" spans="1:4" ht="15" customHeight="1">
      <c r="A754" s="514">
        <v>9005030</v>
      </c>
      <c r="B754" s="511" t="s">
        <v>16630</v>
      </c>
      <c r="C754" s="512" t="s">
        <v>0</v>
      </c>
      <c r="D754" s="515">
        <v>29.33</v>
      </c>
    </row>
    <row r="755" spans="1:4" ht="15" customHeight="1">
      <c r="A755" s="514">
        <v>9005031</v>
      </c>
      <c r="B755" s="511" t="s">
        <v>16631</v>
      </c>
      <c r="C755" s="512" t="s">
        <v>0</v>
      </c>
      <c r="D755" s="515">
        <v>50.9</v>
      </c>
    </row>
    <row r="756" spans="1:4" ht="15" customHeight="1">
      <c r="A756" s="514">
        <v>9005032</v>
      </c>
      <c r="B756" s="511" t="s">
        <v>16632</v>
      </c>
      <c r="C756" s="512" t="s">
        <v>0</v>
      </c>
      <c r="D756" s="515">
        <v>60.94</v>
      </c>
    </row>
    <row r="757" spans="1:4" ht="15" customHeight="1">
      <c r="A757" s="514">
        <v>9005033</v>
      </c>
      <c r="B757" s="511" t="s">
        <v>16633</v>
      </c>
      <c r="C757" s="512" t="s">
        <v>0</v>
      </c>
      <c r="D757" s="515">
        <v>86.91</v>
      </c>
    </row>
    <row r="758" spans="1:4" ht="15" customHeight="1">
      <c r="A758" s="514">
        <v>9005034</v>
      </c>
      <c r="B758" s="511" t="s">
        <v>16634</v>
      </c>
      <c r="C758" s="512" t="s">
        <v>0</v>
      </c>
      <c r="D758" s="515">
        <v>212.96</v>
      </c>
    </row>
    <row r="759" spans="1:4" ht="15" customHeight="1">
      <c r="A759" s="514">
        <v>9005035</v>
      </c>
      <c r="B759" s="511" t="s">
        <v>16635</v>
      </c>
      <c r="C759" s="512" t="s">
        <v>0</v>
      </c>
      <c r="D759" s="515">
        <v>248.38</v>
      </c>
    </row>
    <row r="760" spans="1:4" ht="15" customHeight="1">
      <c r="A760" s="514">
        <v>9005037</v>
      </c>
      <c r="B760" s="511" t="s">
        <v>16636</v>
      </c>
      <c r="C760" s="512" t="s">
        <v>0</v>
      </c>
      <c r="D760" s="515">
        <v>466.88</v>
      </c>
    </row>
    <row r="761" spans="1:4" ht="15" customHeight="1">
      <c r="A761" s="514">
        <v>9005039</v>
      </c>
      <c r="B761" s="511" t="s">
        <v>16637</v>
      </c>
      <c r="C761" s="512" t="s">
        <v>0</v>
      </c>
      <c r="D761" s="515">
        <v>40.03</v>
      </c>
    </row>
    <row r="762" spans="1:4" ht="15" customHeight="1">
      <c r="A762" s="514">
        <v>9005040</v>
      </c>
      <c r="B762" s="511" t="s">
        <v>16638</v>
      </c>
      <c r="C762" s="512" t="s">
        <v>0</v>
      </c>
      <c r="D762" s="515">
        <v>44.28</v>
      </c>
    </row>
    <row r="763" spans="1:4" ht="15" customHeight="1">
      <c r="A763" s="514">
        <v>9005041</v>
      </c>
      <c r="B763" s="511" t="s">
        <v>16639</v>
      </c>
      <c r="C763" s="512" t="s">
        <v>0</v>
      </c>
      <c r="D763" s="515">
        <v>117.5</v>
      </c>
    </row>
    <row r="764" spans="1:4" ht="15" customHeight="1">
      <c r="A764" s="514">
        <v>9005042</v>
      </c>
      <c r="B764" s="511" t="s">
        <v>16640</v>
      </c>
      <c r="C764" s="512" t="s">
        <v>0</v>
      </c>
      <c r="D764" s="515">
        <v>176.41</v>
      </c>
    </row>
    <row r="765" spans="1:4" ht="15" customHeight="1">
      <c r="A765" s="514">
        <v>9005043</v>
      </c>
      <c r="B765" s="511" t="s">
        <v>16641</v>
      </c>
      <c r="C765" s="512" t="s">
        <v>0</v>
      </c>
      <c r="D765" s="515">
        <v>106.59</v>
      </c>
    </row>
    <row r="766" spans="1:4" ht="15" customHeight="1">
      <c r="A766" s="514">
        <v>9005044</v>
      </c>
      <c r="B766" s="511" t="s">
        <v>16642</v>
      </c>
      <c r="C766" s="512" t="s">
        <v>0</v>
      </c>
      <c r="D766" s="515">
        <v>224.19</v>
      </c>
    </row>
    <row r="767" spans="1:4" ht="15" customHeight="1">
      <c r="A767" s="514">
        <v>9005045</v>
      </c>
      <c r="B767" s="511" t="s">
        <v>16643</v>
      </c>
      <c r="C767" s="512" t="s">
        <v>0</v>
      </c>
      <c r="D767" s="515">
        <v>521.72</v>
      </c>
    </row>
    <row r="768" spans="1:4" ht="15" customHeight="1">
      <c r="A768" s="514">
        <v>9005050</v>
      </c>
      <c r="B768" s="511" t="s">
        <v>16644</v>
      </c>
      <c r="C768" s="512" t="s">
        <v>0</v>
      </c>
      <c r="D768" s="515">
        <v>362.26</v>
      </c>
    </row>
    <row r="769" spans="1:4" ht="15" customHeight="1">
      <c r="A769" s="514">
        <v>9005051</v>
      </c>
      <c r="B769" s="511" t="s">
        <v>16645</v>
      </c>
      <c r="C769" s="512" t="s">
        <v>0</v>
      </c>
      <c r="D769" s="515">
        <v>387.16</v>
      </c>
    </row>
    <row r="770" spans="1:4" ht="15" customHeight="1">
      <c r="A770" s="514">
        <v>9005055</v>
      </c>
      <c r="B770" s="511" t="s">
        <v>16646</v>
      </c>
      <c r="C770" s="512" t="s">
        <v>5</v>
      </c>
      <c r="D770" s="515">
        <v>87.37</v>
      </c>
    </row>
    <row r="771" spans="1:4" ht="15" customHeight="1">
      <c r="A771" s="514">
        <v>9005056</v>
      </c>
      <c r="B771" s="511" t="s">
        <v>16647</v>
      </c>
      <c r="C771" s="512" t="s">
        <v>5</v>
      </c>
      <c r="D771" s="515">
        <v>219.55</v>
      </c>
    </row>
    <row r="772" spans="1:4" ht="15" customHeight="1">
      <c r="A772" s="514">
        <v>9005057</v>
      </c>
      <c r="B772" s="511" t="s">
        <v>16648</v>
      </c>
      <c r="C772" s="512" t="s">
        <v>5</v>
      </c>
      <c r="D772" s="515">
        <v>538.01</v>
      </c>
    </row>
    <row r="773" spans="1:4" ht="15" customHeight="1">
      <c r="A773" s="514">
        <v>9005058</v>
      </c>
      <c r="B773" s="511" t="s">
        <v>16649</v>
      </c>
      <c r="C773" s="512" t="s">
        <v>4</v>
      </c>
      <c r="D773" s="515">
        <v>306.98</v>
      </c>
    </row>
    <row r="774" spans="1:4" ht="15" customHeight="1">
      <c r="A774" s="514">
        <v>9005059</v>
      </c>
      <c r="B774" s="511" t="s">
        <v>16650</v>
      </c>
      <c r="C774" s="512" t="s">
        <v>4</v>
      </c>
      <c r="D774" s="515">
        <v>419.19</v>
      </c>
    </row>
    <row r="775" spans="1:4" ht="15" customHeight="1">
      <c r="A775" s="514">
        <v>9005060</v>
      </c>
      <c r="B775" s="511" t="s">
        <v>16651</v>
      </c>
      <c r="C775" s="512" t="s">
        <v>4</v>
      </c>
      <c r="D775" s="515">
        <v>249.57</v>
      </c>
    </row>
    <row r="776" spans="1:4" ht="15" customHeight="1">
      <c r="A776" s="514">
        <v>9005062</v>
      </c>
      <c r="B776" s="511" t="s">
        <v>16652</v>
      </c>
      <c r="C776" s="512" t="s">
        <v>0</v>
      </c>
      <c r="D776" s="515">
        <v>139.72999999999999</v>
      </c>
    </row>
    <row r="777" spans="1:4" ht="15" customHeight="1">
      <c r="A777" s="514">
        <v>9005063</v>
      </c>
      <c r="B777" s="511" t="s">
        <v>16653</v>
      </c>
      <c r="C777" s="512" t="s">
        <v>0</v>
      </c>
      <c r="D777" s="515">
        <v>262.13</v>
      </c>
    </row>
    <row r="778" spans="1:4" ht="15" customHeight="1">
      <c r="A778" s="514">
        <v>9005064</v>
      </c>
      <c r="B778" s="511" t="s">
        <v>16654</v>
      </c>
      <c r="C778" s="512" t="s">
        <v>0</v>
      </c>
      <c r="D778" s="515">
        <v>473.8</v>
      </c>
    </row>
    <row r="779" spans="1:4" ht="15" customHeight="1">
      <c r="A779" s="514">
        <v>9005065</v>
      </c>
      <c r="B779" s="511" t="s">
        <v>16655</v>
      </c>
      <c r="C779" s="512" t="s">
        <v>0</v>
      </c>
      <c r="D779" s="515">
        <v>747.24</v>
      </c>
    </row>
    <row r="780" spans="1:4" ht="15" customHeight="1">
      <c r="A780" s="514">
        <v>9005066</v>
      </c>
      <c r="B780" s="511" t="s">
        <v>16656</v>
      </c>
      <c r="C780" s="512" t="s">
        <v>0</v>
      </c>
      <c r="D780" s="515">
        <v>1646.19</v>
      </c>
    </row>
    <row r="781" spans="1:4" ht="15" customHeight="1">
      <c r="A781" s="514">
        <v>9005067</v>
      </c>
      <c r="B781" s="511" t="s">
        <v>16657</v>
      </c>
      <c r="C781" s="512" t="s">
        <v>0</v>
      </c>
      <c r="D781" s="515">
        <v>3730.04</v>
      </c>
    </row>
    <row r="782" spans="1:4" ht="15" customHeight="1">
      <c r="A782" s="514">
        <v>9005068</v>
      </c>
      <c r="B782" s="511" t="s">
        <v>16658</v>
      </c>
      <c r="C782" s="512" t="s">
        <v>0</v>
      </c>
      <c r="D782" s="515">
        <v>161.4</v>
      </c>
    </row>
    <row r="783" spans="1:4" ht="15" customHeight="1">
      <c r="A783" s="514">
        <v>9005069</v>
      </c>
      <c r="B783" s="511" t="s">
        <v>16659</v>
      </c>
      <c r="C783" s="512" t="s">
        <v>0</v>
      </c>
      <c r="D783" s="515">
        <v>165.44</v>
      </c>
    </row>
    <row r="784" spans="1:4" ht="15" customHeight="1">
      <c r="A784" s="514">
        <v>9005070</v>
      </c>
      <c r="B784" s="511" t="s">
        <v>126</v>
      </c>
      <c r="C784" s="512" t="s">
        <v>0</v>
      </c>
      <c r="D784" s="515">
        <v>206.93</v>
      </c>
    </row>
    <row r="785" spans="1:4" ht="15" customHeight="1">
      <c r="A785" s="514">
        <v>9005071</v>
      </c>
      <c r="B785" s="511" t="s">
        <v>16660</v>
      </c>
      <c r="C785" s="512" t="s">
        <v>0</v>
      </c>
      <c r="D785" s="515">
        <v>276.37</v>
      </c>
    </row>
    <row r="786" spans="1:4" ht="15" customHeight="1">
      <c r="A786" s="514">
        <v>9005072</v>
      </c>
      <c r="B786" s="511" t="s">
        <v>128</v>
      </c>
      <c r="C786" s="512" t="s">
        <v>0</v>
      </c>
      <c r="D786" s="515">
        <v>361.76</v>
      </c>
    </row>
    <row r="787" spans="1:4" ht="15" customHeight="1">
      <c r="A787" s="514">
        <v>9005073</v>
      </c>
      <c r="B787" s="511" t="s">
        <v>16661</v>
      </c>
      <c r="C787" s="512" t="s">
        <v>0</v>
      </c>
      <c r="D787" s="515">
        <v>945.68</v>
      </c>
    </row>
    <row r="788" spans="1:4" ht="15" customHeight="1">
      <c r="A788" s="514">
        <v>9005090</v>
      </c>
      <c r="B788" s="511" t="s">
        <v>16662</v>
      </c>
      <c r="C788" s="512" t="s">
        <v>0</v>
      </c>
      <c r="D788" s="515">
        <v>106.88</v>
      </c>
    </row>
    <row r="789" spans="1:4" ht="15" customHeight="1">
      <c r="A789" s="514">
        <v>9005098</v>
      </c>
      <c r="B789" s="511" t="s">
        <v>16663</v>
      </c>
      <c r="C789" s="512" t="s">
        <v>4</v>
      </c>
      <c r="D789" s="515">
        <v>1299.1500000000001</v>
      </c>
    </row>
    <row r="790" spans="1:4" ht="15" customHeight="1">
      <c r="A790" s="510">
        <v>9006000</v>
      </c>
      <c r="B790" s="511" t="s">
        <v>16664</v>
      </c>
      <c r="C790" s="512" t="s">
        <v>15207</v>
      </c>
      <c r="D790" s="513" t="s">
        <v>15207</v>
      </c>
    </row>
    <row r="791" spans="1:4" ht="15" customHeight="1">
      <c r="A791" s="514">
        <v>9006018</v>
      </c>
      <c r="B791" s="511" t="s">
        <v>16665</v>
      </c>
      <c r="C791" s="512" t="s">
        <v>0</v>
      </c>
      <c r="D791" s="515">
        <v>1822.64</v>
      </c>
    </row>
    <row r="792" spans="1:4" ht="15" customHeight="1">
      <c r="A792" s="514">
        <v>9006019</v>
      </c>
      <c r="B792" s="511" t="s">
        <v>16666</v>
      </c>
      <c r="C792" s="512" t="s">
        <v>0</v>
      </c>
      <c r="D792" s="515">
        <v>2499.6799999999998</v>
      </c>
    </row>
    <row r="793" spans="1:4" ht="15" customHeight="1">
      <c r="A793" s="514">
        <v>9006020</v>
      </c>
      <c r="B793" s="511" t="s">
        <v>16667</v>
      </c>
      <c r="C793" s="512" t="s">
        <v>0</v>
      </c>
      <c r="D793" s="515">
        <v>4121.04</v>
      </c>
    </row>
    <row r="794" spans="1:4" ht="15" customHeight="1">
      <c r="A794" s="514">
        <v>9006023</v>
      </c>
      <c r="B794" s="511" t="s">
        <v>16668</v>
      </c>
      <c r="C794" s="512" t="s">
        <v>0</v>
      </c>
      <c r="D794" s="515">
        <v>362.9</v>
      </c>
    </row>
    <row r="795" spans="1:4" ht="15" customHeight="1">
      <c r="A795" s="514">
        <v>9006024</v>
      </c>
      <c r="B795" s="511" t="s">
        <v>16669</v>
      </c>
      <c r="C795" s="512" t="s">
        <v>0</v>
      </c>
      <c r="D795" s="515">
        <v>837.22</v>
      </c>
    </row>
    <row r="796" spans="1:4" ht="15" customHeight="1">
      <c r="A796" s="514">
        <v>9006025</v>
      </c>
      <c r="B796" s="511" t="s">
        <v>16670</v>
      </c>
      <c r="C796" s="512" t="s">
        <v>0</v>
      </c>
      <c r="D796" s="515">
        <v>1140.22</v>
      </c>
    </row>
    <row r="797" spans="1:4" ht="15" customHeight="1">
      <c r="A797" s="514">
        <v>9006026</v>
      </c>
      <c r="B797" s="511" t="s">
        <v>16671</v>
      </c>
      <c r="C797" s="512" t="s">
        <v>0</v>
      </c>
      <c r="D797" s="515">
        <v>1474.77</v>
      </c>
    </row>
    <row r="798" spans="1:4" ht="15" customHeight="1">
      <c r="A798" s="514">
        <v>9006027</v>
      </c>
      <c r="B798" s="511" t="s">
        <v>16672</v>
      </c>
      <c r="C798" s="512" t="s">
        <v>0</v>
      </c>
      <c r="D798" s="515">
        <v>468.82</v>
      </c>
    </row>
    <row r="799" spans="1:4" ht="15" customHeight="1">
      <c r="A799" s="514">
        <v>9006028</v>
      </c>
      <c r="B799" s="511" t="s">
        <v>16673</v>
      </c>
      <c r="C799" s="512" t="s">
        <v>0</v>
      </c>
      <c r="D799" s="515">
        <v>967.07</v>
      </c>
    </row>
    <row r="800" spans="1:4" ht="15" customHeight="1">
      <c r="A800" s="514">
        <v>9006029</v>
      </c>
      <c r="B800" s="511" t="s">
        <v>16674</v>
      </c>
      <c r="C800" s="512" t="s">
        <v>0</v>
      </c>
      <c r="D800" s="515">
        <v>1372.98</v>
      </c>
    </row>
    <row r="801" spans="1:4" ht="15" customHeight="1">
      <c r="A801" s="514">
        <v>9006030</v>
      </c>
      <c r="B801" s="511" t="s">
        <v>16675</v>
      </c>
      <c r="C801" s="512" t="s">
        <v>0</v>
      </c>
      <c r="D801" s="515">
        <v>2394.5700000000002</v>
      </c>
    </row>
    <row r="802" spans="1:4" ht="15" customHeight="1">
      <c r="A802" s="514">
        <v>9006033</v>
      </c>
      <c r="B802" s="511" t="s">
        <v>16676</v>
      </c>
      <c r="C802" s="512" t="s">
        <v>0</v>
      </c>
      <c r="D802" s="515">
        <v>168.84</v>
      </c>
    </row>
    <row r="803" spans="1:4" ht="15" customHeight="1">
      <c r="A803" s="514">
        <v>9006036</v>
      </c>
      <c r="B803" s="511" t="s">
        <v>16677</v>
      </c>
      <c r="C803" s="512" t="s">
        <v>0</v>
      </c>
      <c r="D803" s="515">
        <v>315.32</v>
      </c>
    </row>
    <row r="804" spans="1:4" ht="15" customHeight="1">
      <c r="A804" s="514">
        <v>9006049</v>
      </c>
      <c r="B804" s="511" t="s">
        <v>16678</v>
      </c>
      <c r="C804" s="512" t="s">
        <v>0</v>
      </c>
      <c r="D804" s="515">
        <v>11.83</v>
      </c>
    </row>
    <row r="805" spans="1:4" ht="15" customHeight="1">
      <c r="A805" s="514">
        <v>9006058</v>
      </c>
      <c r="B805" s="511" t="s">
        <v>16679</v>
      </c>
      <c r="C805" s="512" t="s">
        <v>0</v>
      </c>
      <c r="D805" s="515">
        <v>75.540000000000006</v>
      </c>
    </row>
    <row r="806" spans="1:4" ht="15" customHeight="1">
      <c r="A806" s="514">
        <v>9006059</v>
      </c>
      <c r="B806" s="511" t="s">
        <v>16680</v>
      </c>
      <c r="C806" s="512" t="s">
        <v>0</v>
      </c>
      <c r="D806" s="515">
        <v>99.63</v>
      </c>
    </row>
    <row r="807" spans="1:4" ht="15" customHeight="1">
      <c r="A807" s="514">
        <v>9006060</v>
      </c>
      <c r="B807" s="511" t="s">
        <v>16681</v>
      </c>
      <c r="C807" s="512" t="s">
        <v>0</v>
      </c>
      <c r="D807" s="515">
        <v>136.58000000000001</v>
      </c>
    </row>
    <row r="808" spans="1:4" ht="15" customHeight="1">
      <c r="A808" s="514">
        <v>9006061</v>
      </c>
      <c r="B808" s="511" t="s">
        <v>16682</v>
      </c>
      <c r="C808" s="512" t="s">
        <v>0</v>
      </c>
      <c r="D808" s="515">
        <v>718.98</v>
      </c>
    </row>
    <row r="809" spans="1:4" ht="15" customHeight="1">
      <c r="A809" s="514">
        <v>9006062</v>
      </c>
      <c r="B809" s="511" t="s">
        <v>16683</v>
      </c>
      <c r="C809" s="512" t="s">
        <v>0</v>
      </c>
      <c r="D809" s="515">
        <v>75.81</v>
      </c>
    </row>
    <row r="810" spans="1:4" ht="15" customHeight="1">
      <c r="A810" s="514">
        <v>9006063</v>
      </c>
      <c r="B810" s="511" t="s">
        <v>16684</v>
      </c>
      <c r="C810" s="512" t="s">
        <v>0</v>
      </c>
      <c r="D810" s="515">
        <v>91.11</v>
      </c>
    </row>
    <row r="811" spans="1:4" ht="15" customHeight="1">
      <c r="A811" s="514">
        <v>9006064</v>
      </c>
      <c r="B811" s="511" t="s">
        <v>16685</v>
      </c>
      <c r="C811" s="512" t="s">
        <v>0</v>
      </c>
      <c r="D811" s="515">
        <v>113.35</v>
      </c>
    </row>
    <row r="812" spans="1:4" ht="15" customHeight="1">
      <c r="A812" s="514">
        <v>9006065</v>
      </c>
      <c r="B812" s="511" t="s">
        <v>16686</v>
      </c>
      <c r="C812" s="512" t="s">
        <v>0</v>
      </c>
      <c r="D812" s="515">
        <v>226.48</v>
      </c>
    </row>
    <row r="813" spans="1:4" ht="15" customHeight="1">
      <c r="A813" s="514">
        <v>9006066</v>
      </c>
      <c r="B813" s="511" t="s">
        <v>16687</v>
      </c>
      <c r="C813" s="512" t="s">
        <v>0</v>
      </c>
      <c r="D813" s="515">
        <v>308.3</v>
      </c>
    </row>
    <row r="814" spans="1:4" ht="15" customHeight="1">
      <c r="A814" s="514">
        <v>9006067</v>
      </c>
      <c r="B814" s="511" t="s">
        <v>16688</v>
      </c>
      <c r="C814" s="512" t="s">
        <v>0</v>
      </c>
      <c r="D814" s="515">
        <v>460.16</v>
      </c>
    </row>
    <row r="815" spans="1:4" ht="15" customHeight="1">
      <c r="A815" s="514">
        <v>9006068</v>
      </c>
      <c r="B815" s="511" t="s">
        <v>16689</v>
      </c>
      <c r="C815" s="512" t="s">
        <v>0</v>
      </c>
      <c r="D815" s="515">
        <v>1608.03</v>
      </c>
    </row>
    <row r="816" spans="1:4" ht="15" customHeight="1">
      <c r="A816" s="514">
        <v>9006069</v>
      </c>
      <c r="B816" s="511" t="s">
        <v>16690</v>
      </c>
      <c r="C816" s="512" t="s">
        <v>0</v>
      </c>
      <c r="D816" s="515">
        <v>16.940000000000001</v>
      </c>
    </row>
    <row r="817" spans="1:4" ht="15" customHeight="1">
      <c r="A817" s="514">
        <v>9006070</v>
      </c>
      <c r="B817" s="511" t="s">
        <v>16691</v>
      </c>
      <c r="C817" s="512" t="s">
        <v>0</v>
      </c>
      <c r="D817" s="515">
        <v>39.18</v>
      </c>
    </row>
    <row r="818" spans="1:4" ht="15" customHeight="1">
      <c r="A818" s="514">
        <v>9006071</v>
      </c>
      <c r="B818" s="511" t="s">
        <v>16692</v>
      </c>
      <c r="C818" s="512" t="s">
        <v>0</v>
      </c>
      <c r="D818" s="515">
        <v>44.06</v>
      </c>
    </row>
    <row r="819" spans="1:4" ht="15" customHeight="1">
      <c r="A819" s="514">
        <v>9006072</v>
      </c>
      <c r="B819" s="511" t="s">
        <v>16693</v>
      </c>
      <c r="C819" s="512" t="s">
        <v>0</v>
      </c>
      <c r="D819" s="515">
        <v>57.65</v>
      </c>
    </row>
    <row r="820" spans="1:4" ht="15" customHeight="1">
      <c r="A820" s="514">
        <v>9006073</v>
      </c>
      <c r="B820" s="511" t="s">
        <v>16694</v>
      </c>
      <c r="C820" s="512" t="s">
        <v>6</v>
      </c>
      <c r="D820" s="515">
        <v>17.02</v>
      </c>
    </row>
    <row r="821" spans="1:4" ht="15" customHeight="1">
      <c r="A821" s="514">
        <v>9006074</v>
      </c>
      <c r="B821" s="511" t="s">
        <v>16695</v>
      </c>
      <c r="C821" s="512" t="s">
        <v>6</v>
      </c>
      <c r="D821" s="515">
        <v>27.86</v>
      </c>
    </row>
    <row r="822" spans="1:4" ht="15" customHeight="1">
      <c r="A822" s="514">
        <v>9006075</v>
      </c>
      <c r="B822" s="511" t="s">
        <v>16696</v>
      </c>
      <c r="C822" s="512" t="s">
        <v>6</v>
      </c>
      <c r="D822" s="515">
        <v>58.54</v>
      </c>
    </row>
    <row r="823" spans="1:4" ht="15" customHeight="1">
      <c r="A823" s="514">
        <v>9006076</v>
      </c>
      <c r="B823" s="511" t="s">
        <v>16697</v>
      </c>
      <c r="C823" s="512" t="s">
        <v>6</v>
      </c>
      <c r="D823" s="515">
        <v>128.82</v>
      </c>
    </row>
    <row r="824" spans="1:4" ht="15" customHeight="1">
      <c r="A824" s="514">
        <v>9006077</v>
      </c>
      <c r="B824" s="511" t="s">
        <v>16698</v>
      </c>
      <c r="C824" s="512" t="s">
        <v>6</v>
      </c>
      <c r="D824" s="515">
        <v>136.4</v>
      </c>
    </row>
    <row r="825" spans="1:4" ht="15" customHeight="1">
      <c r="A825" s="514">
        <v>9006078</v>
      </c>
      <c r="B825" s="511" t="s">
        <v>16699</v>
      </c>
      <c r="C825" s="512" t="s">
        <v>6</v>
      </c>
      <c r="D825" s="515">
        <v>314.23</v>
      </c>
    </row>
    <row r="826" spans="1:4" ht="15" customHeight="1">
      <c r="A826" s="514">
        <v>9006079</v>
      </c>
      <c r="B826" s="511" t="s">
        <v>16700</v>
      </c>
      <c r="C826" s="512" t="s">
        <v>6</v>
      </c>
      <c r="D826" s="515">
        <v>658.53</v>
      </c>
    </row>
    <row r="827" spans="1:4" ht="15" customHeight="1">
      <c r="A827" s="514">
        <v>9006080</v>
      </c>
      <c r="B827" s="511" t="s">
        <v>16701</v>
      </c>
      <c r="C827" s="512" t="s">
        <v>6</v>
      </c>
      <c r="D827" s="515">
        <v>905.5</v>
      </c>
    </row>
    <row r="828" spans="1:4" ht="15" customHeight="1">
      <c r="A828" s="514">
        <v>9006081</v>
      </c>
      <c r="B828" s="511" t="s">
        <v>16702</v>
      </c>
      <c r="C828" s="512" t="s">
        <v>6</v>
      </c>
      <c r="D828" s="515">
        <v>1196.8699999999999</v>
      </c>
    </row>
    <row r="829" spans="1:4" ht="15" customHeight="1">
      <c r="A829" s="514">
        <v>9006082</v>
      </c>
      <c r="B829" s="511" t="s">
        <v>16703</v>
      </c>
      <c r="C829" s="512" t="s">
        <v>6</v>
      </c>
      <c r="D829" s="515">
        <v>1293.69</v>
      </c>
    </row>
    <row r="830" spans="1:4" ht="15" customHeight="1">
      <c r="A830" s="514">
        <v>9006083</v>
      </c>
      <c r="B830" s="511" t="s">
        <v>16704</v>
      </c>
      <c r="C830" s="512" t="s">
        <v>6</v>
      </c>
      <c r="D830" s="515">
        <v>1560.41</v>
      </c>
    </row>
    <row r="831" spans="1:4" ht="15" customHeight="1">
      <c r="A831" s="514">
        <v>9006088</v>
      </c>
      <c r="B831" s="511" t="s">
        <v>16705</v>
      </c>
      <c r="C831" s="512" t="s">
        <v>4</v>
      </c>
      <c r="D831" s="515">
        <v>413.45</v>
      </c>
    </row>
    <row r="832" spans="1:4" ht="15" customHeight="1">
      <c r="A832" s="514">
        <v>9006090</v>
      </c>
      <c r="B832" s="511" t="s">
        <v>16706</v>
      </c>
      <c r="C832" s="512" t="s">
        <v>6</v>
      </c>
      <c r="D832" s="515">
        <v>10.01</v>
      </c>
    </row>
    <row r="833" spans="1:4" ht="15" customHeight="1">
      <c r="A833" s="514">
        <v>9006091</v>
      </c>
      <c r="B833" s="511" t="s">
        <v>16707</v>
      </c>
      <c r="C833" s="512" t="s">
        <v>6</v>
      </c>
      <c r="D833" s="515">
        <v>12.68</v>
      </c>
    </row>
    <row r="834" spans="1:4" ht="15" customHeight="1">
      <c r="A834" s="514">
        <v>9006092</v>
      </c>
      <c r="B834" s="511" t="s">
        <v>16708</v>
      </c>
      <c r="C834" s="512" t="s">
        <v>6</v>
      </c>
      <c r="D834" s="515">
        <v>19.559999999999999</v>
      </c>
    </row>
    <row r="835" spans="1:4" ht="15" customHeight="1">
      <c r="A835" s="514">
        <v>9006093</v>
      </c>
      <c r="B835" s="511" t="s">
        <v>16709</v>
      </c>
      <c r="C835" s="512" t="s">
        <v>6</v>
      </c>
      <c r="D835" s="515">
        <v>27.17</v>
      </c>
    </row>
    <row r="836" spans="1:4" ht="15" customHeight="1">
      <c r="A836" s="514">
        <v>9006094</v>
      </c>
      <c r="B836" s="511" t="s">
        <v>16710</v>
      </c>
      <c r="C836" s="512" t="s">
        <v>6</v>
      </c>
      <c r="D836" s="515">
        <v>34.6</v>
      </c>
    </row>
    <row r="837" spans="1:4" ht="15" customHeight="1">
      <c r="A837" s="514">
        <v>9006095</v>
      </c>
      <c r="B837" s="511" t="s">
        <v>16711</v>
      </c>
      <c r="C837" s="512" t="s">
        <v>6</v>
      </c>
      <c r="D837" s="515">
        <v>50.11</v>
      </c>
    </row>
    <row r="838" spans="1:4" ht="15" customHeight="1">
      <c r="A838" s="514">
        <v>9006096</v>
      </c>
      <c r="B838" s="511" t="s">
        <v>16712</v>
      </c>
      <c r="C838" s="512" t="s">
        <v>6</v>
      </c>
      <c r="D838" s="515">
        <v>68.86</v>
      </c>
    </row>
    <row r="839" spans="1:4" ht="15" customHeight="1">
      <c r="A839" s="514">
        <v>9006097</v>
      </c>
      <c r="B839" s="511" t="s">
        <v>16713</v>
      </c>
      <c r="C839" s="512" t="s">
        <v>6</v>
      </c>
      <c r="D839" s="515">
        <v>97</v>
      </c>
    </row>
    <row r="840" spans="1:4" ht="15" customHeight="1">
      <c r="A840" s="514">
        <v>9006098</v>
      </c>
      <c r="B840" s="511" t="s">
        <v>16714</v>
      </c>
      <c r="C840" s="512" t="s">
        <v>6</v>
      </c>
      <c r="D840" s="515">
        <v>121.07</v>
      </c>
    </row>
    <row r="841" spans="1:4" ht="15" customHeight="1">
      <c r="A841" s="514">
        <v>9006099</v>
      </c>
      <c r="B841" s="511" t="s">
        <v>16715</v>
      </c>
      <c r="C841" s="512" t="s">
        <v>0</v>
      </c>
      <c r="D841" s="515">
        <v>418.92</v>
      </c>
    </row>
    <row r="842" spans="1:4" ht="15" customHeight="1">
      <c r="A842" s="510">
        <v>9007000</v>
      </c>
      <c r="B842" s="511" t="s">
        <v>16716</v>
      </c>
      <c r="C842" s="512" t="s">
        <v>15207</v>
      </c>
      <c r="D842" s="513" t="s">
        <v>15207</v>
      </c>
    </row>
    <row r="843" spans="1:4" ht="15" customHeight="1">
      <c r="A843" s="514">
        <v>9007001</v>
      </c>
      <c r="B843" s="511" t="s">
        <v>16717</v>
      </c>
      <c r="C843" s="512" t="s">
        <v>0</v>
      </c>
      <c r="D843" s="515">
        <v>154.68</v>
      </c>
    </row>
    <row r="844" spans="1:4" ht="15" customHeight="1">
      <c r="A844" s="514">
        <v>9007002</v>
      </c>
      <c r="B844" s="511" t="s">
        <v>16718</v>
      </c>
      <c r="C844" s="512" t="s">
        <v>0</v>
      </c>
      <c r="D844" s="515">
        <v>240.1</v>
      </c>
    </row>
    <row r="845" spans="1:4" ht="15" customHeight="1">
      <c r="A845" s="514">
        <v>9007003</v>
      </c>
      <c r="B845" s="511" t="s">
        <v>16719</v>
      </c>
      <c r="C845" s="512" t="s">
        <v>0</v>
      </c>
      <c r="D845" s="515">
        <v>306.06</v>
      </c>
    </row>
    <row r="846" spans="1:4" ht="15" customHeight="1">
      <c r="A846" s="514">
        <v>9007005</v>
      </c>
      <c r="B846" s="511" t="s">
        <v>16720</v>
      </c>
      <c r="C846" s="512" t="s">
        <v>0</v>
      </c>
      <c r="D846" s="515">
        <v>243.71</v>
      </c>
    </row>
    <row r="847" spans="1:4" ht="15" customHeight="1">
      <c r="A847" s="514">
        <v>9007006</v>
      </c>
      <c r="B847" s="511" t="s">
        <v>16721</v>
      </c>
      <c r="C847" s="512" t="s">
        <v>0</v>
      </c>
      <c r="D847" s="515">
        <v>318.08</v>
      </c>
    </row>
    <row r="848" spans="1:4" ht="15" customHeight="1">
      <c r="A848" s="514">
        <v>9007007</v>
      </c>
      <c r="B848" s="511" t="s">
        <v>16722</v>
      </c>
      <c r="C848" s="512" t="s">
        <v>0</v>
      </c>
      <c r="D848" s="515">
        <v>397.98</v>
      </c>
    </row>
    <row r="849" spans="1:4" ht="15" customHeight="1">
      <c r="A849" s="514">
        <v>9007008</v>
      </c>
      <c r="B849" s="511" t="s">
        <v>16723</v>
      </c>
      <c r="C849" s="512" t="s">
        <v>0</v>
      </c>
      <c r="D849" s="515">
        <v>241.3</v>
      </c>
    </row>
    <row r="850" spans="1:4" ht="15" customHeight="1">
      <c r="A850" s="514">
        <v>9007010</v>
      </c>
      <c r="B850" s="511" t="s">
        <v>16724</v>
      </c>
      <c r="C850" s="512" t="s">
        <v>0</v>
      </c>
      <c r="D850" s="515">
        <v>223.13</v>
      </c>
    </row>
    <row r="851" spans="1:4" ht="15" customHeight="1">
      <c r="A851" s="514">
        <v>9007015</v>
      </c>
      <c r="B851" s="511" t="s">
        <v>16725</v>
      </c>
      <c r="C851" s="512" t="s">
        <v>0</v>
      </c>
      <c r="D851" s="515">
        <v>174.36</v>
      </c>
    </row>
    <row r="852" spans="1:4" ht="15" customHeight="1">
      <c r="A852" s="514">
        <v>9007018</v>
      </c>
      <c r="B852" s="511" t="s">
        <v>16726</v>
      </c>
      <c r="C852" s="512" t="s">
        <v>0</v>
      </c>
      <c r="D852" s="515">
        <v>255.73</v>
      </c>
    </row>
    <row r="853" spans="1:4" ht="15" customHeight="1">
      <c r="A853" s="514">
        <v>9007030</v>
      </c>
      <c r="B853" s="511" t="s">
        <v>16727</v>
      </c>
      <c r="C853" s="512" t="s">
        <v>0</v>
      </c>
      <c r="D853" s="515">
        <v>283.07</v>
      </c>
    </row>
    <row r="854" spans="1:4" ht="15" customHeight="1">
      <c r="A854" s="514">
        <v>9007035</v>
      </c>
      <c r="B854" s="511" t="s">
        <v>16728</v>
      </c>
      <c r="C854" s="512" t="s">
        <v>0</v>
      </c>
      <c r="D854" s="515">
        <v>173.96</v>
      </c>
    </row>
    <row r="855" spans="1:4" ht="15" customHeight="1">
      <c r="A855" s="514">
        <v>9007036</v>
      </c>
      <c r="B855" s="511" t="s">
        <v>16729</v>
      </c>
      <c r="C855" s="512" t="s">
        <v>0</v>
      </c>
      <c r="D855" s="515">
        <v>259.38</v>
      </c>
    </row>
    <row r="856" spans="1:4" ht="15" customHeight="1">
      <c r="A856" s="514">
        <v>9007037</v>
      </c>
      <c r="B856" s="511" t="s">
        <v>16730</v>
      </c>
      <c r="C856" s="512" t="s">
        <v>0</v>
      </c>
      <c r="D856" s="515">
        <v>325.33999999999997</v>
      </c>
    </row>
    <row r="857" spans="1:4" ht="15" customHeight="1">
      <c r="A857" s="514">
        <v>9007038</v>
      </c>
      <c r="B857" s="511" t="s">
        <v>16731</v>
      </c>
      <c r="C857" s="512" t="s">
        <v>0</v>
      </c>
      <c r="D857" s="515">
        <v>421.51</v>
      </c>
    </row>
    <row r="858" spans="1:4" ht="15" customHeight="1">
      <c r="A858" s="514">
        <v>9007040</v>
      </c>
      <c r="B858" s="511" t="s">
        <v>16732</v>
      </c>
      <c r="C858" s="512" t="s">
        <v>0</v>
      </c>
      <c r="D858" s="515">
        <v>242.41</v>
      </c>
    </row>
    <row r="859" spans="1:4" ht="15" customHeight="1">
      <c r="A859" s="514">
        <v>9007041</v>
      </c>
      <c r="B859" s="511" t="s">
        <v>16733</v>
      </c>
      <c r="C859" s="512" t="s">
        <v>0</v>
      </c>
      <c r="D859" s="515">
        <v>320.64</v>
      </c>
    </row>
    <row r="860" spans="1:4" ht="15" customHeight="1">
      <c r="A860" s="514">
        <v>9007045</v>
      </c>
      <c r="B860" s="511" t="s">
        <v>16734</v>
      </c>
      <c r="C860" s="512" t="s">
        <v>0</v>
      </c>
      <c r="D860" s="515">
        <v>193.64</v>
      </c>
    </row>
    <row r="861" spans="1:4" ht="15" customHeight="1">
      <c r="A861" s="514">
        <v>9007050</v>
      </c>
      <c r="B861" s="511" t="s">
        <v>16735</v>
      </c>
      <c r="C861" s="512" t="s">
        <v>0</v>
      </c>
      <c r="D861" s="515">
        <v>275.01</v>
      </c>
    </row>
    <row r="862" spans="1:4" ht="15" customHeight="1">
      <c r="A862" s="514">
        <v>9007055</v>
      </c>
      <c r="B862" s="511" t="s">
        <v>16736</v>
      </c>
      <c r="C862" s="512" t="s">
        <v>0</v>
      </c>
      <c r="D862" s="515">
        <v>293.61</v>
      </c>
    </row>
    <row r="863" spans="1:4" ht="15" customHeight="1">
      <c r="A863" s="514">
        <v>9007056</v>
      </c>
      <c r="B863" s="511" t="s">
        <v>16737</v>
      </c>
      <c r="C863" s="512" t="s">
        <v>0</v>
      </c>
      <c r="D863" s="515">
        <v>395.52</v>
      </c>
    </row>
    <row r="864" spans="1:4" ht="15" customHeight="1">
      <c r="A864" s="514">
        <v>9007060</v>
      </c>
      <c r="B864" s="511" t="s">
        <v>16738</v>
      </c>
      <c r="C864" s="512" t="s">
        <v>0</v>
      </c>
      <c r="D864" s="515">
        <v>157.79</v>
      </c>
    </row>
    <row r="865" spans="1:4" ht="15" customHeight="1">
      <c r="A865" s="514">
        <v>9007061</v>
      </c>
      <c r="B865" s="511" t="s">
        <v>16739</v>
      </c>
      <c r="C865" s="512" t="s">
        <v>0</v>
      </c>
      <c r="D865" s="515">
        <v>232.89</v>
      </c>
    </row>
    <row r="866" spans="1:4" ht="15" customHeight="1">
      <c r="A866" s="514">
        <v>9007070</v>
      </c>
      <c r="B866" s="511" t="s">
        <v>16740</v>
      </c>
      <c r="C866" s="512" t="s">
        <v>0</v>
      </c>
      <c r="D866" s="515">
        <v>240.19</v>
      </c>
    </row>
    <row r="867" spans="1:4" ht="15" customHeight="1">
      <c r="A867" s="514">
        <v>9007075</v>
      </c>
      <c r="B867" s="511" t="s">
        <v>16741</v>
      </c>
      <c r="C867" s="512" t="s">
        <v>0</v>
      </c>
      <c r="D867" s="515">
        <v>267.44</v>
      </c>
    </row>
    <row r="868" spans="1:4" ht="15" customHeight="1">
      <c r="A868" s="514">
        <v>9007076</v>
      </c>
      <c r="B868" s="511" t="s">
        <v>16742</v>
      </c>
      <c r="C868" s="512" t="s">
        <v>0</v>
      </c>
      <c r="D868" s="515">
        <v>200.84</v>
      </c>
    </row>
    <row r="869" spans="1:4" ht="15" customHeight="1">
      <c r="A869" s="514">
        <v>9007080</v>
      </c>
      <c r="B869" s="511" t="s">
        <v>16743</v>
      </c>
      <c r="C869" s="512" t="s">
        <v>0</v>
      </c>
      <c r="D869" s="515">
        <v>431.54</v>
      </c>
    </row>
    <row r="870" spans="1:4" ht="15" customHeight="1">
      <c r="A870" s="514">
        <v>9007085</v>
      </c>
      <c r="B870" s="511" t="s">
        <v>16744</v>
      </c>
      <c r="C870" s="512" t="s">
        <v>0</v>
      </c>
      <c r="D870" s="515">
        <v>264.8</v>
      </c>
    </row>
    <row r="871" spans="1:4" ht="15" customHeight="1">
      <c r="A871" s="514">
        <v>9007090</v>
      </c>
      <c r="B871" s="511" t="s">
        <v>16745</v>
      </c>
      <c r="C871" s="512" t="s">
        <v>0</v>
      </c>
      <c r="D871" s="515">
        <v>254.46</v>
      </c>
    </row>
    <row r="872" spans="1:4" ht="15" customHeight="1">
      <c r="A872" s="514">
        <v>9007095</v>
      </c>
      <c r="B872" s="511" t="s">
        <v>16746</v>
      </c>
      <c r="C872" s="512" t="s">
        <v>0</v>
      </c>
      <c r="D872" s="515">
        <v>290.8</v>
      </c>
    </row>
    <row r="873" spans="1:4" ht="15" customHeight="1">
      <c r="A873" s="510">
        <v>9008000</v>
      </c>
      <c r="B873" s="511" t="s">
        <v>16747</v>
      </c>
      <c r="C873" s="512" t="s">
        <v>15207</v>
      </c>
      <c r="D873" s="513" t="s">
        <v>15207</v>
      </c>
    </row>
    <row r="874" spans="1:4" ht="15" customHeight="1">
      <c r="A874" s="514">
        <v>9008010</v>
      </c>
      <c r="B874" s="511" t="s">
        <v>16748</v>
      </c>
      <c r="C874" s="512" t="s">
        <v>0</v>
      </c>
      <c r="D874" s="515">
        <v>29.79</v>
      </c>
    </row>
    <row r="875" spans="1:4" ht="15" customHeight="1">
      <c r="A875" s="514">
        <v>9008011</v>
      </c>
      <c r="B875" s="511" t="s">
        <v>16749</v>
      </c>
      <c r="C875" s="512" t="s">
        <v>0</v>
      </c>
      <c r="D875" s="515">
        <v>29.17</v>
      </c>
    </row>
    <row r="876" spans="1:4" ht="15" customHeight="1">
      <c r="A876" s="514">
        <v>9008012</v>
      </c>
      <c r="B876" s="511" t="s">
        <v>16750</v>
      </c>
      <c r="C876" s="512" t="s">
        <v>0</v>
      </c>
      <c r="D876" s="515">
        <v>81.45</v>
      </c>
    </row>
    <row r="877" spans="1:4" ht="15" customHeight="1">
      <c r="A877" s="514">
        <v>9008013</v>
      </c>
      <c r="B877" s="511" t="s">
        <v>16751</v>
      </c>
      <c r="C877" s="512" t="s">
        <v>0</v>
      </c>
      <c r="D877" s="515">
        <v>79</v>
      </c>
    </row>
    <row r="878" spans="1:4" ht="15" customHeight="1">
      <c r="A878" s="514">
        <v>9008014</v>
      </c>
      <c r="B878" s="511" t="s">
        <v>16752</v>
      </c>
      <c r="C878" s="512" t="s">
        <v>0</v>
      </c>
      <c r="D878" s="515">
        <v>114.65</v>
      </c>
    </row>
    <row r="879" spans="1:4" ht="15" customHeight="1">
      <c r="A879" s="514">
        <v>9008015</v>
      </c>
      <c r="B879" s="511" t="s">
        <v>16753</v>
      </c>
      <c r="C879" s="512" t="s">
        <v>0</v>
      </c>
      <c r="D879" s="515">
        <v>106.35</v>
      </c>
    </row>
    <row r="880" spans="1:4" ht="15" customHeight="1">
      <c r="A880" s="514">
        <v>9008016</v>
      </c>
      <c r="B880" s="511" t="s">
        <v>16754</v>
      </c>
      <c r="C880" s="512" t="s">
        <v>0</v>
      </c>
      <c r="D880" s="515">
        <v>125.06</v>
      </c>
    </row>
    <row r="881" spans="1:4" ht="15" customHeight="1">
      <c r="A881" s="514">
        <v>9008017</v>
      </c>
      <c r="B881" s="511" t="s">
        <v>16755</v>
      </c>
      <c r="C881" s="512" t="s">
        <v>0</v>
      </c>
      <c r="D881" s="515">
        <v>232.61</v>
      </c>
    </row>
    <row r="882" spans="1:4" ht="15" customHeight="1">
      <c r="A882" s="514">
        <v>9008018</v>
      </c>
      <c r="B882" s="511" t="s">
        <v>16756</v>
      </c>
      <c r="C882" s="512" t="s">
        <v>0</v>
      </c>
      <c r="D882" s="515">
        <v>223.21</v>
      </c>
    </row>
    <row r="883" spans="1:4" ht="15" customHeight="1">
      <c r="A883" s="514">
        <v>9008019</v>
      </c>
      <c r="B883" s="511" t="s">
        <v>16757</v>
      </c>
      <c r="C883" s="512" t="s">
        <v>0</v>
      </c>
      <c r="D883" s="515">
        <v>80.819999999999993</v>
      </c>
    </row>
    <row r="884" spans="1:4" ht="15" customHeight="1">
      <c r="A884" s="514">
        <v>9008020</v>
      </c>
      <c r="B884" s="511" t="s">
        <v>16758</v>
      </c>
      <c r="C884" s="512" t="s">
        <v>0</v>
      </c>
      <c r="D884" s="515">
        <v>146.63</v>
      </c>
    </row>
    <row r="885" spans="1:4" ht="15" customHeight="1">
      <c r="A885" s="514">
        <v>9008021</v>
      </c>
      <c r="B885" s="511" t="s">
        <v>16759</v>
      </c>
      <c r="C885" s="512" t="s">
        <v>0</v>
      </c>
      <c r="D885" s="515">
        <v>32852.71</v>
      </c>
    </row>
    <row r="886" spans="1:4" ht="15" customHeight="1">
      <c r="A886" s="514">
        <v>9008022</v>
      </c>
      <c r="B886" s="511" t="s">
        <v>16760</v>
      </c>
      <c r="C886" s="512" t="s">
        <v>0</v>
      </c>
      <c r="D886" s="515">
        <v>25871.25</v>
      </c>
    </row>
    <row r="887" spans="1:4" ht="15" customHeight="1">
      <c r="A887" s="514">
        <v>9008023</v>
      </c>
      <c r="B887" s="511" t="s">
        <v>16761</v>
      </c>
      <c r="C887" s="512" t="s">
        <v>0</v>
      </c>
      <c r="D887" s="515">
        <v>29230.75</v>
      </c>
    </row>
    <row r="888" spans="1:4" ht="15" customHeight="1">
      <c r="A888" s="514">
        <v>9008024</v>
      </c>
      <c r="B888" s="511" t="s">
        <v>16762</v>
      </c>
      <c r="C888" s="512" t="s">
        <v>0</v>
      </c>
      <c r="D888" s="515">
        <v>30690.44</v>
      </c>
    </row>
    <row r="889" spans="1:4" ht="15" customHeight="1">
      <c r="A889" s="514">
        <v>9008025</v>
      </c>
      <c r="B889" s="511" t="s">
        <v>16763</v>
      </c>
      <c r="C889" s="512" t="s">
        <v>0</v>
      </c>
      <c r="D889" s="515">
        <v>47116.63</v>
      </c>
    </row>
    <row r="890" spans="1:4" ht="15" customHeight="1">
      <c r="A890" s="514">
        <v>9008026</v>
      </c>
      <c r="B890" s="511" t="s">
        <v>16764</v>
      </c>
      <c r="C890" s="512" t="s">
        <v>0</v>
      </c>
      <c r="D890" s="515">
        <v>78718.759999999995</v>
      </c>
    </row>
    <row r="891" spans="1:4" ht="15" customHeight="1">
      <c r="A891" s="514">
        <v>9008027</v>
      </c>
      <c r="B891" s="511" t="s">
        <v>16765</v>
      </c>
      <c r="C891" s="512" t="s">
        <v>0</v>
      </c>
      <c r="D891" s="515">
        <v>88743.7</v>
      </c>
    </row>
    <row r="892" spans="1:4" ht="15" customHeight="1">
      <c r="A892" s="514">
        <v>9008028</v>
      </c>
      <c r="B892" s="511" t="s">
        <v>16766</v>
      </c>
      <c r="C892" s="512" t="s">
        <v>0</v>
      </c>
      <c r="D892" s="515">
        <v>1299.79</v>
      </c>
    </row>
    <row r="893" spans="1:4" ht="15" customHeight="1">
      <c r="A893" s="514">
        <v>9008029</v>
      </c>
      <c r="B893" s="511" t="s">
        <v>16767</v>
      </c>
      <c r="C893" s="512" t="s">
        <v>0</v>
      </c>
      <c r="D893" s="515">
        <v>1192.3699999999999</v>
      </c>
    </row>
    <row r="894" spans="1:4" ht="15" customHeight="1">
      <c r="A894" s="514">
        <v>9008031</v>
      </c>
      <c r="B894" s="511" t="s">
        <v>130</v>
      </c>
      <c r="C894" s="512" t="s">
        <v>0</v>
      </c>
      <c r="D894" s="515">
        <v>1382.8</v>
      </c>
    </row>
    <row r="895" spans="1:4" ht="15" customHeight="1">
      <c r="A895" s="514">
        <v>9008033</v>
      </c>
      <c r="B895" s="511" t="s">
        <v>16768</v>
      </c>
      <c r="C895" s="512" t="s">
        <v>0</v>
      </c>
      <c r="D895" s="515">
        <v>2551.67</v>
      </c>
    </row>
    <row r="896" spans="1:4" ht="15" customHeight="1">
      <c r="A896" s="514">
        <v>9008035</v>
      </c>
      <c r="B896" s="511" t="s">
        <v>16769</v>
      </c>
      <c r="C896" s="512" t="s">
        <v>0</v>
      </c>
      <c r="D896" s="515">
        <v>5592.64</v>
      </c>
    </row>
    <row r="897" spans="1:4" ht="15" customHeight="1">
      <c r="A897" s="514">
        <v>9008037</v>
      </c>
      <c r="B897" s="511" t="s">
        <v>16770</v>
      </c>
      <c r="C897" s="512" t="s">
        <v>0</v>
      </c>
      <c r="D897" s="515">
        <v>5423.56</v>
      </c>
    </row>
    <row r="898" spans="1:4" ht="15" customHeight="1">
      <c r="A898" s="514">
        <v>9008046</v>
      </c>
      <c r="B898" s="511" t="s">
        <v>16771</v>
      </c>
      <c r="C898" s="512" t="s">
        <v>0</v>
      </c>
      <c r="D898" s="515">
        <v>1274.55</v>
      </c>
    </row>
    <row r="899" spans="1:4" ht="15" customHeight="1">
      <c r="A899" s="514">
        <v>9008047</v>
      </c>
      <c r="B899" s="511" t="s">
        <v>16772</v>
      </c>
      <c r="C899" s="512" t="s">
        <v>0</v>
      </c>
      <c r="D899" s="515">
        <v>1274.54</v>
      </c>
    </row>
    <row r="900" spans="1:4" ht="15" customHeight="1">
      <c r="A900" s="514">
        <v>9008048</v>
      </c>
      <c r="B900" s="511" t="s">
        <v>16773</v>
      </c>
      <c r="C900" s="512" t="s">
        <v>0</v>
      </c>
      <c r="D900" s="515">
        <v>1274.54</v>
      </c>
    </row>
    <row r="901" spans="1:4" ht="15" customHeight="1">
      <c r="A901" s="514">
        <v>9008050</v>
      </c>
      <c r="B901" s="511" t="s">
        <v>16774</v>
      </c>
      <c r="C901" s="512" t="s">
        <v>0</v>
      </c>
      <c r="D901" s="515">
        <v>2372.9</v>
      </c>
    </row>
    <row r="902" spans="1:4" ht="15" customHeight="1">
      <c r="A902" s="514">
        <v>9008052</v>
      </c>
      <c r="B902" s="511" t="s">
        <v>16775</v>
      </c>
      <c r="C902" s="512" t="s">
        <v>0</v>
      </c>
      <c r="D902" s="515">
        <v>2372.9</v>
      </c>
    </row>
    <row r="903" spans="1:4" ht="15" customHeight="1">
      <c r="A903" s="514">
        <v>9008053</v>
      </c>
      <c r="B903" s="511" t="s">
        <v>16776</v>
      </c>
      <c r="C903" s="512" t="s">
        <v>0</v>
      </c>
      <c r="D903" s="515">
        <v>2384.0100000000002</v>
      </c>
    </row>
    <row r="904" spans="1:4" ht="15" customHeight="1">
      <c r="A904" s="514">
        <v>9008055</v>
      </c>
      <c r="B904" s="511" t="s">
        <v>16777</v>
      </c>
      <c r="C904" s="512" t="s">
        <v>0</v>
      </c>
      <c r="D904" s="515">
        <v>2386.31</v>
      </c>
    </row>
    <row r="905" spans="1:4" ht="15" customHeight="1">
      <c r="A905" s="514">
        <v>9008056</v>
      </c>
      <c r="B905" s="511" t="s">
        <v>16778</v>
      </c>
      <c r="C905" s="512" t="s">
        <v>0</v>
      </c>
      <c r="D905" s="515">
        <v>4219.9399999999996</v>
      </c>
    </row>
    <row r="906" spans="1:4" ht="15" customHeight="1">
      <c r="A906" s="514">
        <v>9008058</v>
      </c>
      <c r="B906" s="511" t="s">
        <v>16779</v>
      </c>
      <c r="C906" s="512" t="s">
        <v>0</v>
      </c>
      <c r="D906" s="515">
        <v>4206.59</v>
      </c>
    </row>
    <row r="907" spans="1:4" ht="15" customHeight="1">
      <c r="A907" s="514">
        <v>9008080</v>
      </c>
      <c r="B907" s="511" t="s">
        <v>16780</v>
      </c>
      <c r="C907" s="512" t="s">
        <v>0</v>
      </c>
      <c r="D907" s="515">
        <v>771.92</v>
      </c>
    </row>
    <row r="908" spans="1:4" ht="15" customHeight="1">
      <c r="A908" s="514">
        <v>9008081</v>
      </c>
      <c r="B908" s="511" t="s">
        <v>16781</v>
      </c>
      <c r="C908" s="512" t="s">
        <v>0</v>
      </c>
      <c r="D908" s="515">
        <v>645.66999999999996</v>
      </c>
    </row>
    <row r="909" spans="1:4" ht="15" customHeight="1">
      <c r="A909" s="514">
        <v>9008082</v>
      </c>
      <c r="B909" s="511" t="s">
        <v>16782</v>
      </c>
      <c r="C909" s="512" t="s">
        <v>0</v>
      </c>
      <c r="D909" s="515">
        <v>613.25</v>
      </c>
    </row>
    <row r="910" spans="1:4" ht="15" customHeight="1">
      <c r="A910" s="514">
        <v>9008083</v>
      </c>
      <c r="B910" s="511" t="s">
        <v>16783</v>
      </c>
      <c r="C910" s="512" t="s">
        <v>0</v>
      </c>
      <c r="D910" s="515">
        <v>517.22</v>
      </c>
    </row>
    <row r="911" spans="1:4" ht="15" customHeight="1">
      <c r="A911" s="514">
        <v>9008085</v>
      </c>
      <c r="B911" s="511" t="s">
        <v>16784</v>
      </c>
      <c r="C911" s="512" t="s">
        <v>0</v>
      </c>
      <c r="D911" s="515">
        <v>861.64</v>
      </c>
    </row>
    <row r="912" spans="1:4" ht="15" customHeight="1">
      <c r="A912" s="514">
        <v>9008086</v>
      </c>
      <c r="B912" s="511" t="s">
        <v>16785</v>
      </c>
      <c r="C912" s="512" t="s">
        <v>0</v>
      </c>
      <c r="D912" s="515">
        <v>947.81</v>
      </c>
    </row>
    <row r="913" spans="1:4" ht="15" customHeight="1">
      <c r="A913" s="514">
        <v>9008090</v>
      </c>
      <c r="B913" s="511" t="s">
        <v>16786</v>
      </c>
      <c r="C913" s="512" t="s">
        <v>0</v>
      </c>
      <c r="D913" s="515">
        <v>1266.6600000000001</v>
      </c>
    </row>
    <row r="914" spans="1:4" ht="15" customHeight="1">
      <c r="A914" s="510">
        <v>9009000</v>
      </c>
      <c r="B914" s="511" t="s">
        <v>16787</v>
      </c>
      <c r="C914" s="512" t="s">
        <v>15207</v>
      </c>
      <c r="D914" s="513" t="s">
        <v>15207</v>
      </c>
    </row>
    <row r="915" spans="1:4" ht="15" customHeight="1">
      <c r="A915" s="514">
        <v>9009032</v>
      </c>
      <c r="B915" s="511" t="s">
        <v>16788</v>
      </c>
      <c r="C915" s="512" t="s">
        <v>0</v>
      </c>
      <c r="D915" s="515">
        <v>536.61</v>
      </c>
    </row>
    <row r="916" spans="1:4" ht="15" customHeight="1">
      <c r="A916" s="514">
        <v>9009035</v>
      </c>
      <c r="B916" s="511" t="s">
        <v>16789</v>
      </c>
      <c r="C916" s="512" t="s">
        <v>0</v>
      </c>
      <c r="D916" s="515">
        <v>811.24</v>
      </c>
    </row>
    <row r="917" spans="1:4" ht="15" customHeight="1">
      <c r="A917" s="514">
        <v>9009036</v>
      </c>
      <c r="B917" s="511" t="s">
        <v>16790</v>
      </c>
      <c r="C917" s="512" t="s">
        <v>0</v>
      </c>
      <c r="D917" s="515">
        <v>1061.3800000000001</v>
      </c>
    </row>
    <row r="918" spans="1:4" ht="15" customHeight="1">
      <c r="A918" s="514">
        <v>9009037</v>
      </c>
      <c r="B918" s="511" t="s">
        <v>16791</v>
      </c>
      <c r="C918" s="512" t="s">
        <v>0</v>
      </c>
      <c r="D918" s="515">
        <v>705.54</v>
      </c>
    </row>
    <row r="919" spans="1:4" ht="15" customHeight="1">
      <c r="A919" s="514">
        <v>9009038</v>
      </c>
      <c r="B919" s="511" t="s">
        <v>132</v>
      </c>
      <c r="C919" s="512" t="s">
        <v>0</v>
      </c>
      <c r="D919" s="515">
        <v>218.49</v>
      </c>
    </row>
    <row r="920" spans="1:4" ht="15" customHeight="1">
      <c r="A920" s="514">
        <v>9009039</v>
      </c>
      <c r="B920" s="511" t="s">
        <v>16792</v>
      </c>
      <c r="C920" s="512" t="s">
        <v>0</v>
      </c>
      <c r="D920" s="515">
        <v>271.95</v>
      </c>
    </row>
    <row r="921" spans="1:4" ht="15" customHeight="1">
      <c r="A921" s="514">
        <v>9009043</v>
      </c>
      <c r="B921" s="511" t="s">
        <v>16793</v>
      </c>
      <c r="C921" s="512" t="s">
        <v>0</v>
      </c>
      <c r="D921" s="515">
        <v>257.37</v>
      </c>
    </row>
    <row r="922" spans="1:4" ht="15" customHeight="1">
      <c r="A922" s="514">
        <v>9009044</v>
      </c>
      <c r="B922" s="511" t="s">
        <v>16794</v>
      </c>
      <c r="C922" s="512" t="s">
        <v>0</v>
      </c>
      <c r="D922" s="515">
        <v>470.85</v>
      </c>
    </row>
    <row r="923" spans="1:4" ht="15" customHeight="1">
      <c r="A923" s="514">
        <v>9009050</v>
      </c>
      <c r="B923" s="511" t="s">
        <v>16795</v>
      </c>
      <c r="C923" s="512" t="s">
        <v>0</v>
      </c>
      <c r="D923" s="515">
        <v>289.57</v>
      </c>
    </row>
    <row r="924" spans="1:4" ht="15" customHeight="1">
      <c r="A924" s="514">
        <v>9009051</v>
      </c>
      <c r="B924" s="511" t="s">
        <v>16796</v>
      </c>
      <c r="C924" s="512" t="s">
        <v>0</v>
      </c>
      <c r="D924" s="515">
        <v>216.72</v>
      </c>
    </row>
    <row r="925" spans="1:4" ht="15" customHeight="1">
      <c r="A925" s="514">
        <v>9009052</v>
      </c>
      <c r="B925" s="511" t="s">
        <v>16797</v>
      </c>
      <c r="C925" s="512" t="s">
        <v>0</v>
      </c>
      <c r="D925" s="515">
        <v>300.61</v>
      </c>
    </row>
    <row r="926" spans="1:4" ht="15" customHeight="1">
      <c r="A926" s="514">
        <v>9009053</v>
      </c>
      <c r="B926" s="511" t="s">
        <v>16798</v>
      </c>
      <c r="C926" s="512" t="s">
        <v>0</v>
      </c>
      <c r="D926" s="515">
        <v>273.58999999999997</v>
      </c>
    </row>
    <row r="927" spans="1:4" ht="15" customHeight="1">
      <c r="A927" s="514">
        <v>9009054</v>
      </c>
      <c r="B927" s="511" t="s">
        <v>16799</v>
      </c>
      <c r="C927" s="512" t="s">
        <v>0</v>
      </c>
      <c r="D927" s="515">
        <v>290.66000000000003</v>
      </c>
    </row>
    <row r="928" spans="1:4" ht="15" customHeight="1">
      <c r="A928" s="514">
        <v>9009055</v>
      </c>
      <c r="B928" s="511" t="s">
        <v>16800</v>
      </c>
      <c r="C928" s="512" t="s">
        <v>0</v>
      </c>
      <c r="D928" s="515">
        <v>365.85</v>
      </c>
    </row>
    <row r="929" spans="1:4" ht="15" customHeight="1">
      <c r="A929" s="514">
        <v>9009057</v>
      </c>
      <c r="B929" s="511" t="s">
        <v>16801</v>
      </c>
      <c r="C929" s="512" t="s">
        <v>0</v>
      </c>
      <c r="D929" s="515">
        <v>682.41</v>
      </c>
    </row>
    <row r="930" spans="1:4" ht="15" customHeight="1">
      <c r="A930" s="514">
        <v>9009067</v>
      </c>
      <c r="B930" s="511" t="s">
        <v>16802</v>
      </c>
      <c r="C930" s="512" t="s">
        <v>0</v>
      </c>
      <c r="D930" s="515">
        <v>205.09</v>
      </c>
    </row>
    <row r="931" spans="1:4" ht="15" customHeight="1">
      <c r="A931" s="514">
        <v>9009069</v>
      </c>
      <c r="B931" s="511" t="s">
        <v>16803</v>
      </c>
      <c r="C931" s="512" t="s">
        <v>0</v>
      </c>
      <c r="D931" s="515">
        <v>256.01</v>
      </c>
    </row>
    <row r="932" spans="1:4" ht="15" customHeight="1">
      <c r="A932" s="514">
        <v>9009071</v>
      </c>
      <c r="B932" s="511" t="s">
        <v>16804</v>
      </c>
      <c r="C932" s="512" t="s">
        <v>0</v>
      </c>
      <c r="D932" s="515">
        <v>183.49</v>
      </c>
    </row>
    <row r="933" spans="1:4" ht="15" customHeight="1">
      <c r="A933" s="514">
        <v>9009072</v>
      </c>
      <c r="B933" s="511" t="s">
        <v>16805</v>
      </c>
      <c r="C933" s="512" t="s">
        <v>0</v>
      </c>
      <c r="D933" s="515">
        <v>225.54</v>
      </c>
    </row>
    <row r="934" spans="1:4" ht="15" customHeight="1">
      <c r="A934" s="514">
        <v>9009074</v>
      </c>
      <c r="B934" s="511" t="s">
        <v>16806</v>
      </c>
      <c r="C934" s="512" t="s">
        <v>0</v>
      </c>
      <c r="D934" s="515">
        <v>262.24</v>
      </c>
    </row>
    <row r="935" spans="1:4" ht="15" customHeight="1">
      <c r="A935" s="514">
        <v>9009075</v>
      </c>
      <c r="B935" s="511" t="s">
        <v>16807</v>
      </c>
      <c r="C935" s="512" t="s">
        <v>0</v>
      </c>
      <c r="D935" s="515">
        <v>322.76</v>
      </c>
    </row>
    <row r="936" spans="1:4" ht="15" customHeight="1">
      <c r="A936" s="514">
        <v>9009076</v>
      </c>
      <c r="B936" s="511" t="s">
        <v>16808</v>
      </c>
      <c r="C936" s="512" t="s">
        <v>0</v>
      </c>
      <c r="D936" s="515">
        <v>370.99</v>
      </c>
    </row>
    <row r="937" spans="1:4" ht="15" customHeight="1">
      <c r="A937" s="514">
        <v>9009078</v>
      </c>
      <c r="B937" s="511" t="s">
        <v>16809</v>
      </c>
      <c r="C937" s="512" t="s">
        <v>0</v>
      </c>
      <c r="D937" s="515">
        <v>258.68</v>
      </c>
    </row>
    <row r="938" spans="1:4" ht="15" customHeight="1">
      <c r="A938" s="514">
        <v>9009079</v>
      </c>
      <c r="B938" s="511" t="s">
        <v>16810</v>
      </c>
      <c r="C938" s="512" t="s">
        <v>0</v>
      </c>
      <c r="D938" s="515">
        <v>326.83999999999997</v>
      </c>
    </row>
    <row r="939" spans="1:4" ht="15" customHeight="1">
      <c r="A939" s="514">
        <v>9009087</v>
      </c>
      <c r="B939" s="511" t="s">
        <v>16811</v>
      </c>
      <c r="C939" s="512" t="s">
        <v>0</v>
      </c>
      <c r="D939" s="515">
        <v>300.95999999999998</v>
      </c>
    </row>
    <row r="940" spans="1:4" ht="15" customHeight="1">
      <c r="A940" s="514">
        <v>9009088</v>
      </c>
      <c r="B940" s="511" t="s">
        <v>16812</v>
      </c>
      <c r="C940" s="512" t="s">
        <v>0</v>
      </c>
      <c r="D940" s="515">
        <v>377.71</v>
      </c>
    </row>
    <row r="941" spans="1:4" ht="15" customHeight="1">
      <c r="A941" s="514">
        <v>9009091</v>
      </c>
      <c r="B941" s="511" t="s">
        <v>16813</v>
      </c>
      <c r="C941" s="512" t="s">
        <v>0</v>
      </c>
      <c r="D941" s="515">
        <v>364.77</v>
      </c>
    </row>
    <row r="942" spans="1:4" ht="15" customHeight="1">
      <c r="A942" s="514">
        <v>9009092</v>
      </c>
      <c r="B942" s="511" t="s">
        <v>16814</v>
      </c>
      <c r="C942" s="512" t="s">
        <v>0</v>
      </c>
      <c r="D942" s="515">
        <v>431.17</v>
      </c>
    </row>
    <row r="943" spans="1:4" ht="15" customHeight="1">
      <c r="A943" s="514">
        <v>9009093</v>
      </c>
      <c r="B943" s="511" t="s">
        <v>16815</v>
      </c>
      <c r="C943" s="512" t="s">
        <v>0</v>
      </c>
      <c r="D943" s="515">
        <v>280.83999999999997</v>
      </c>
    </row>
    <row r="944" spans="1:4" ht="15" customHeight="1">
      <c r="A944" s="514">
        <v>9009094</v>
      </c>
      <c r="B944" s="511" t="s">
        <v>16816</v>
      </c>
      <c r="C944" s="512" t="s">
        <v>0</v>
      </c>
      <c r="D944" s="515">
        <v>341.77</v>
      </c>
    </row>
    <row r="945" spans="1:4" ht="15" customHeight="1">
      <c r="A945" s="514">
        <v>9009095</v>
      </c>
      <c r="B945" s="511" t="s">
        <v>16817</v>
      </c>
      <c r="C945" s="512" t="s">
        <v>0</v>
      </c>
      <c r="D945" s="515">
        <v>291.48</v>
      </c>
    </row>
    <row r="946" spans="1:4" ht="15" customHeight="1">
      <c r="A946" s="514">
        <v>9009096</v>
      </c>
      <c r="B946" s="511" t="s">
        <v>16818</v>
      </c>
      <c r="C946" s="512" t="s">
        <v>0</v>
      </c>
      <c r="D946" s="515">
        <v>384.76</v>
      </c>
    </row>
    <row r="947" spans="1:4" ht="15" customHeight="1">
      <c r="A947" s="510">
        <v>9010000</v>
      </c>
      <c r="B947" s="511" t="s">
        <v>16819</v>
      </c>
      <c r="C947" s="512" t="s">
        <v>15207</v>
      </c>
      <c r="D947" s="513" t="s">
        <v>15207</v>
      </c>
    </row>
    <row r="948" spans="1:4" ht="15" customHeight="1">
      <c r="A948" s="514">
        <v>9010023</v>
      </c>
      <c r="B948" s="511" t="s">
        <v>16820</v>
      </c>
      <c r="C948" s="512" t="s">
        <v>0</v>
      </c>
      <c r="D948" s="515">
        <v>244.49</v>
      </c>
    </row>
    <row r="949" spans="1:4" ht="15" customHeight="1">
      <c r="A949" s="514">
        <v>9010024</v>
      </c>
      <c r="B949" s="511" t="s">
        <v>16821</v>
      </c>
      <c r="C949" s="512" t="s">
        <v>0</v>
      </c>
      <c r="D949" s="515">
        <v>681.5</v>
      </c>
    </row>
    <row r="950" spans="1:4" ht="15" customHeight="1">
      <c r="A950" s="514">
        <v>9010027</v>
      </c>
      <c r="B950" s="511" t="s">
        <v>16822</v>
      </c>
      <c r="C950" s="512" t="s">
        <v>0</v>
      </c>
      <c r="D950" s="515">
        <v>288.2</v>
      </c>
    </row>
    <row r="951" spans="1:4" ht="15" customHeight="1">
      <c r="A951" s="514">
        <v>9010028</v>
      </c>
      <c r="B951" s="511" t="s">
        <v>16823</v>
      </c>
      <c r="C951" s="512" t="s">
        <v>0</v>
      </c>
      <c r="D951" s="515">
        <v>92.29</v>
      </c>
    </row>
    <row r="952" spans="1:4" ht="15" customHeight="1">
      <c r="A952" s="514">
        <v>9010031</v>
      </c>
      <c r="B952" s="511" t="s">
        <v>16824</v>
      </c>
      <c r="C952" s="512" t="s">
        <v>0</v>
      </c>
      <c r="D952" s="515">
        <v>481.32</v>
      </c>
    </row>
    <row r="953" spans="1:4" ht="15" customHeight="1">
      <c r="A953" s="514">
        <v>9010050</v>
      </c>
      <c r="B953" s="511" t="s">
        <v>16825</v>
      </c>
      <c r="C953" s="512" t="s">
        <v>0</v>
      </c>
      <c r="D953" s="515">
        <v>1141.74</v>
      </c>
    </row>
    <row r="954" spans="1:4" ht="15" customHeight="1">
      <c r="A954" s="514">
        <v>9010053</v>
      </c>
      <c r="B954" s="511" t="s">
        <v>16826</v>
      </c>
      <c r="C954" s="512" t="s">
        <v>0</v>
      </c>
      <c r="D954" s="515">
        <v>1595.63</v>
      </c>
    </row>
    <row r="955" spans="1:4" ht="15" customHeight="1">
      <c r="A955" s="514">
        <v>9010054</v>
      </c>
      <c r="B955" s="511" t="s">
        <v>16827</v>
      </c>
      <c r="C955" s="512" t="s">
        <v>0</v>
      </c>
      <c r="D955" s="515">
        <v>181.33</v>
      </c>
    </row>
    <row r="956" spans="1:4" ht="15" customHeight="1">
      <c r="A956" s="514">
        <v>9010055</v>
      </c>
      <c r="B956" s="511" t="s">
        <v>16828</v>
      </c>
      <c r="C956" s="512" t="s">
        <v>0</v>
      </c>
      <c r="D956" s="515">
        <v>91.58</v>
      </c>
    </row>
    <row r="957" spans="1:4" ht="15" customHeight="1">
      <c r="A957" s="514">
        <v>9010058</v>
      </c>
      <c r="B957" s="511" t="s">
        <v>16829</v>
      </c>
      <c r="C957" s="512" t="s">
        <v>0</v>
      </c>
      <c r="D957" s="515">
        <v>149.66</v>
      </c>
    </row>
    <row r="958" spans="1:4" ht="15" customHeight="1">
      <c r="A958" s="514">
        <v>9010062</v>
      </c>
      <c r="B958" s="511" t="s">
        <v>16830</v>
      </c>
      <c r="C958" s="512" t="s">
        <v>0</v>
      </c>
      <c r="D958" s="515">
        <v>118.15</v>
      </c>
    </row>
    <row r="959" spans="1:4" ht="15" customHeight="1">
      <c r="A959" s="514">
        <v>9010063</v>
      </c>
      <c r="B959" s="511" t="s">
        <v>16831</v>
      </c>
      <c r="C959" s="512" t="s">
        <v>0</v>
      </c>
      <c r="D959" s="515">
        <v>168.87</v>
      </c>
    </row>
    <row r="960" spans="1:4" ht="15" customHeight="1">
      <c r="A960" s="514">
        <v>9010066</v>
      </c>
      <c r="B960" s="511" t="s">
        <v>16832</v>
      </c>
      <c r="C960" s="512" t="s">
        <v>0</v>
      </c>
      <c r="D960" s="515">
        <v>194.23</v>
      </c>
    </row>
    <row r="961" spans="1:4" ht="15" customHeight="1">
      <c r="A961" s="514">
        <v>9010071</v>
      </c>
      <c r="B961" s="511" t="s">
        <v>16833</v>
      </c>
      <c r="C961" s="512" t="s">
        <v>0</v>
      </c>
      <c r="D961" s="515">
        <v>75.680000000000007</v>
      </c>
    </row>
    <row r="962" spans="1:4" ht="15" customHeight="1">
      <c r="A962" s="514">
        <v>9010074</v>
      </c>
      <c r="B962" s="511" t="s">
        <v>16834</v>
      </c>
      <c r="C962" s="512" t="s">
        <v>0</v>
      </c>
      <c r="D962" s="515">
        <v>47029.16</v>
      </c>
    </row>
    <row r="963" spans="1:4" ht="15" customHeight="1">
      <c r="A963" s="514">
        <v>9010075</v>
      </c>
      <c r="B963" s="511" t="s">
        <v>16835</v>
      </c>
      <c r="C963" s="512" t="s">
        <v>0</v>
      </c>
      <c r="D963" s="515">
        <v>25904.98</v>
      </c>
    </row>
    <row r="964" spans="1:4" ht="15" customHeight="1">
      <c r="A964" s="514">
        <v>9010077</v>
      </c>
      <c r="B964" s="511" t="s">
        <v>16836</v>
      </c>
      <c r="C964" s="512" t="s">
        <v>0</v>
      </c>
      <c r="D964" s="515">
        <v>23158.73</v>
      </c>
    </row>
    <row r="965" spans="1:4" ht="15" customHeight="1">
      <c r="A965" s="514">
        <v>9010085</v>
      </c>
      <c r="B965" s="511" t="s">
        <v>16837</v>
      </c>
      <c r="C965" s="512" t="s">
        <v>0</v>
      </c>
      <c r="D965" s="515">
        <v>111346.23</v>
      </c>
    </row>
    <row r="966" spans="1:4" ht="15" customHeight="1">
      <c r="A966" s="514">
        <v>9010086</v>
      </c>
      <c r="B966" s="511" t="s">
        <v>16838</v>
      </c>
      <c r="C966" s="512" t="s">
        <v>0</v>
      </c>
      <c r="D966" s="515">
        <v>114005.06</v>
      </c>
    </row>
    <row r="967" spans="1:4" ht="15" customHeight="1">
      <c r="A967" s="514">
        <v>9010089</v>
      </c>
      <c r="B967" s="511" t="s">
        <v>16839</v>
      </c>
      <c r="C967" s="512" t="s">
        <v>0</v>
      </c>
      <c r="D967" s="515">
        <v>188596.69</v>
      </c>
    </row>
    <row r="968" spans="1:4" ht="15" customHeight="1">
      <c r="A968" s="510">
        <v>9011000</v>
      </c>
      <c r="B968" s="511" t="s">
        <v>16840</v>
      </c>
      <c r="C968" s="512" t="s">
        <v>15207</v>
      </c>
      <c r="D968" s="513" t="s">
        <v>15207</v>
      </c>
    </row>
    <row r="969" spans="1:4" ht="15" customHeight="1">
      <c r="A969" s="514">
        <v>9011005</v>
      </c>
      <c r="B969" s="511" t="s">
        <v>16841</v>
      </c>
      <c r="C969" s="512" t="s">
        <v>0</v>
      </c>
      <c r="D969" s="515">
        <v>768.24</v>
      </c>
    </row>
    <row r="970" spans="1:4" ht="15" customHeight="1">
      <c r="A970" s="514">
        <v>9011014</v>
      </c>
      <c r="B970" s="511" t="s">
        <v>134</v>
      </c>
      <c r="C970" s="512" t="s">
        <v>0</v>
      </c>
      <c r="D970" s="515">
        <v>157.72</v>
      </c>
    </row>
    <row r="971" spans="1:4" ht="15" customHeight="1">
      <c r="A971" s="514">
        <v>9011015</v>
      </c>
      <c r="B971" s="511" t="s">
        <v>16842</v>
      </c>
      <c r="C971" s="512" t="s">
        <v>0</v>
      </c>
      <c r="D971" s="515">
        <v>97.1</v>
      </c>
    </row>
    <row r="972" spans="1:4" ht="15" customHeight="1">
      <c r="A972" s="514">
        <v>9011017</v>
      </c>
      <c r="B972" s="511" t="s">
        <v>16843</v>
      </c>
      <c r="C972" s="512" t="s">
        <v>0</v>
      </c>
      <c r="D972" s="515">
        <v>193.63</v>
      </c>
    </row>
    <row r="973" spans="1:4" ht="15" customHeight="1">
      <c r="A973" s="514">
        <v>9011018</v>
      </c>
      <c r="B973" s="511" t="s">
        <v>16844</v>
      </c>
      <c r="C973" s="512" t="s">
        <v>0</v>
      </c>
      <c r="D973" s="515">
        <v>275.49</v>
      </c>
    </row>
    <row r="974" spans="1:4" ht="15" customHeight="1">
      <c r="A974" s="514">
        <v>9011040</v>
      </c>
      <c r="B974" s="511" t="s">
        <v>16845</v>
      </c>
      <c r="C974" s="512" t="s">
        <v>6</v>
      </c>
      <c r="D974" s="515">
        <v>13.15</v>
      </c>
    </row>
    <row r="975" spans="1:4" ht="15" customHeight="1">
      <c r="A975" s="514">
        <v>9011050</v>
      </c>
      <c r="B975" s="511" t="s">
        <v>16846</v>
      </c>
      <c r="C975" s="512" t="s">
        <v>0</v>
      </c>
      <c r="D975" s="515">
        <v>660.82</v>
      </c>
    </row>
    <row r="976" spans="1:4" ht="15" customHeight="1">
      <c r="A976" s="514">
        <v>9011051</v>
      </c>
      <c r="B976" s="511" t="s">
        <v>16847</v>
      </c>
      <c r="C976" s="512" t="s">
        <v>6</v>
      </c>
      <c r="D976" s="515">
        <v>52.93</v>
      </c>
    </row>
    <row r="977" spans="1:4" ht="15" customHeight="1">
      <c r="A977" s="514">
        <v>9011053</v>
      </c>
      <c r="B977" s="511" t="s">
        <v>16848</v>
      </c>
      <c r="C977" s="512" t="s">
        <v>6</v>
      </c>
      <c r="D977" s="515">
        <v>66.41</v>
      </c>
    </row>
    <row r="978" spans="1:4" ht="15" customHeight="1">
      <c r="A978" s="514">
        <v>9011054</v>
      </c>
      <c r="B978" s="511" t="s">
        <v>16849</v>
      </c>
      <c r="C978" s="512" t="s">
        <v>6</v>
      </c>
      <c r="D978" s="515">
        <v>82.03</v>
      </c>
    </row>
    <row r="979" spans="1:4" ht="15" customHeight="1">
      <c r="A979" s="514">
        <v>9011061</v>
      </c>
      <c r="B979" s="511" t="s">
        <v>16850</v>
      </c>
      <c r="C979" s="512" t="s">
        <v>0</v>
      </c>
      <c r="D979" s="515">
        <v>105.59</v>
      </c>
    </row>
    <row r="980" spans="1:4" ht="15" customHeight="1">
      <c r="A980" s="514">
        <v>9011090</v>
      </c>
      <c r="B980" s="511" t="s">
        <v>16851</v>
      </c>
      <c r="C980" s="512" t="s">
        <v>0</v>
      </c>
      <c r="D980" s="515">
        <v>1257.3</v>
      </c>
    </row>
    <row r="981" spans="1:4" ht="15" customHeight="1">
      <c r="A981" s="514">
        <v>9011091</v>
      </c>
      <c r="B981" s="511" t="s">
        <v>16852</v>
      </c>
      <c r="C981" s="512" t="s">
        <v>0</v>
      </c>
      <c r="D981" s="515">
        <v>445.31</v>
      </c>
    </row>
    <row r="982" spans="1:4" ht="15" customHeight="1">
      <c r="A982" s="514">
        <v>9011094</v>
      </c>
      <c r="B982" s="511" t="s">
        <v>16853</v>
      </c>
      <c r="C982" s="512" t="s">
        <v>6</v>
      </c>
      <c r="D982" s="515">
        <v>32.5</v>
      </c>
    </row>
    <row r="983" spans="1:4" ht="15" customHeight="1">
      <c r="A983" s="514">
        <v>9011095</v>
      </c>
      <c r="B983" s="511" t="s">
        <v>16854</v>
      </c>
      <c r="C983" s="512" t="s">
        <v>6</v>
      </c>
      <c r="D983" s="515">
        <v>26.07</v>
      </c>
    </row>
    <row r="984" spans="1:4" ht="15" customHeight="1">
      <c r="A984" s="514">
        <v>9011102</v>
      </c>
      <c r="B984" s="511" t="s">
        <v>36683</v>
      </c>
      <c r="C984" s="512" t="s">
        <v>6</v>
      </c>
      <c r="D984" s="515">
        <v>16.22</v>
      </c>
    </row>
    <row r="985" spans="1:4" ht="15" customHeight="1">
      <c r="A985" s="510">
        <v>9012000</v>
      </c>
      <c r="B985" s="511" t="s">
        <v>16855</v>
      </c>
      <c r="C985" s="512" t="s">
        <v>15207</v>
      </c>
      <c r="D985" s="513" t="s">
        <v>15207</v>
      </c>
    </row>
    <row r="986" spans="1:4" ht="15" customHeight="1">
      <c r="A986" s="514">
        <v>9012050</v>
      </c>
      <c r="B986" s="511" t="s">
        <v>16856</v>
      </c>
      <c r="C986" s="512" t="s">
        <v>0</v>
      </c>
      <c r="D986" s="515">
        <v>2612.52</v>
      </c>
    </row>
    <row r="987" spans="1:4" ht="15" customHeight="1">
      <c r="A987" s="514">
        <v>9012051</v>
      </c>
      <c r="B987" s="511" t="s">
        <v>16857</v>
      </c>
      <c r="C987" s="512" t="s">
        <v>0</v>
      </c>
      <c r="D987" s="515">
        <v>2664.5</v>
      </c>
    </row>
    <row r="988" spans="1:4" ht="15" customHeight="1">
      <c r="A988" s="514">
        <v>9012052</v>
      </c>
      <c r="B988" s="511" t="s">
        <v>16858</v>
      </c>
      <c r="C988" s="512" t="s">
        <v>0</v>
      </c>
      <c r="D988" s="515">
        <v>2980.43</v>
      </c>
    </row>
    <row r="989" spans="1:4" ht="15" customHeight="1">
      <c r="A989" s="514">
        <v>9012053</v>
      </c>
      <c r="B989" s="511" t="s">
        <v>16859</v>
      </c>
      <c r="C989" s="512" t="s">
        <v>0</v>
      </c>
      <c r="D989" s="515">
        <v>1709.74</v>
      </c>
    </row>
    <row r="990" spans="1:4" ht="15" customHeight="1">
      <c r="A990" s="514">
        <v>9012054</v>
      </c>
      <c r="B990" s="511" t="s">
        <v>16860</v>
      </c>
      <c r="C990" s="512" t="s">
        <v>0</v>
      </c>
      <c r="D990" s="515">
        <v>4437.6400000000003</v>
      </c>
    </row>
    <row r="991" spans="1:4" ht="15" customHeight="1">
      <c r="A991" s="510">
        <v>9013000</v>
      </c>
      <c r="B991" s="511" t="s">
        <v>16861</v>
      </c>
      <c r="C991" s="512" t="s">
        <v>15207</v>
      </c>
      <c r="D991" s="513" t="s">
        <v>15207</v>
      </c>
    </row>
    <row r="992" spans="1:4" ht="15" customHeight="1">
      <c r="A992" s="514">
        <v>9013005</v>
      </c>
      <c r="B992" s="511" t="s">
        <v>16862</v>
      </c>
      <c r="C992" s="512" t="s">
        <v>6</v>
      </c>
      <c r="D992" s="515">
        <v>76.2</v>
      </c>
    </row>
    <row r="993" spans="1:4" ht="15" customHeight="1">
      <c r="A993" s="514">
        <v>9013007</v>
      </c>
      <c r="B993" s="511" t="s">
        <v>16863</v>
      </c>
      <c r="C993" s="512" t="s">
        <v>6</v>
      </c>
      <c r="D993" s="515">
        <v>54.35</v>
      </c>
    </row>
    <row r="994" spans="1:4" ht="15" customHeight="1">
      <c r="A994" s="514">
        <v>9013008</v>
      </c>
      <c r="B994" s="511" t="s">
        <v>16864</v>
      </c>
      <c r="C994" s="512" t="s">
        <v>6</v>
      </c>
      <c r="D994" s="515">
        <v>115.42</v>
      </c>
    </row>
    <row r="995" spans="1:4" ht="15" customHeight="1">
      <c r="A995" s="514">
        <v>9013011</v>
      </c>
      <c r="B995" s="511" t="s">
        <v>16865</v>
      </c>
      <c r="C995" s="512" t="s">
        <v>6</v>
      </c>
      <c r="D995" s="515">
        <v>75.59</v>
      </c>
    </row>
    <row r="996" spans="1:4" ht="15" customHeight="1">
      <c r="A996" s="514">
        <v>9013013</v>
      </c>
      <c r="B996" s="511" t="s">
        <v>16866</v>
      </c>
      <c r="C996" s="512" t="s">
        <v>6</v>
      </c>
      <c r="D996" s="515">
        <v>53.11</v>
      </c>
    </row>
    <row r="997" spans="1:4" ht="15" customHeight="1">
      <c r="A997" s="514">
        <v>9013014</v>
      </c>
      <c r="B997" s="511" t="s">
        <v>16867</v>
      </c>
      <c r="C997" s="512" t="s">
        <v>6</v>
      </c>
      <c r="D997" s="515">
        <v>109.2</v>
      </c>
    </row>
    <row r="998" spans="1:4" ht="15" customHeight="1">
      <c r="A998" s="514">
        <v>9013021</v>
      </c>
      <c r="B998" s="511" t="s">
        <v>16868</v>
      </c>
      <c r="C998" s="512" t="s">
        <v>6</v>
      </c>
      <c r="D998" s="515">
        <v>126.48</v>
      </c>
    </row>
    <row r="999" spans="1:4" ht="15" customHeight="1">
      <c r="A999" s="514">
        <v>9013022</v>
      </c>
      <c r="B999" s="511" t="s">
        <v>16869</v>
      </c>
      <c r="C999" s="512" t="s">
        <v>6</v>
      </c>
      <c r="D999" s="515">
        <v>142.24</v>
      </c>
    </row>
    <row r="1000" spans="1:4" ht="15" customHeight="1">
      <c r="A1000" s="514">
        <v>9013023</v>
      </c>
      <c r="B1000" s="511" t="s">
        <v>16870</v>
      </c>
      <c r="C1000" s="512" t="s">
        <v>6</v>
      </c>
      <c r="D1000" s="515">
        <v>157.19999999999999</v>
      </c>
    </row>
    <row r="1001" spans="1:4" ht="15" customHeight="1">
      <c r="A1001" s="514">
        <v>9013024</v>
      </c>
      <c r="B1001" s="511" t="s">
        <v>16871</v>
      </c>
      <c r="C1001" s="512" t="s">
        <v>6</v>
      </c>
      <c r="D1001" s="515">
        <v>172.57</v>
      </c>
    </row>
    <row r="1002" spans="1:4" ht="15" customHeight="1">
      <c r="A1002" s="514">
        <v>9013025</v>
      </c>
      <c r="B1002" s="511" t="s">
        <v>16872</v>
      </c>
      <c r="C1002" s="512" t="s">
        <v>6</v>
      </c>
      <c r="D1002" s="515">
        <v>188.24</v>
      </c>
    </row>
    <row r="1003" spans="1:4" ht="15" customHeight="1">
      <c r="A1003" s="514">
        <v>9013026</v>
      </c>
      <c r="B1003" s="511" t="s">
        <v>16873</v>
      </c>
      <c r="C1003" s="512" t="s">
        <v>6</v>
      </c>
      <c r="D1003" s="515">
        <v>217.96</v>
      </c>
    </row>
    <row r="1004" spans="1:4" ht="15" customHeight="1">
      <c r="A1004" s="514">
        <v>9013027</v>
      </c>
      <c r="B1004" s="511" t="s">
        <v>16874</v>
      </c>
      <c r="C1004" s="512" t="s">
        <v>6</v>
      </c>
      <c r="D1004" s="515">
        <v>231.54</v>
      </c>
    </row>
    <row r="1005" spans="1:4" ht="15" customHeight="1">
      <c r="A1005" s="514">
        <v>9013031</v>
      </c>
      <c r="B1005" s="511" t="s">
        <v>16875</v>
      </c>
      <c r="C1005" s="512" t="s">
        <v>6</v>
      </c>
      <c r="D1005" s="515">
        <v>206.92</v>
      </c>
    </row>
    <row r="1006" spans="1:4" ht="15" customHeight="1">
      <c r="A1006" s="514">
        <v>9013032</v>
      </c>
      <c r="B1006" s="511" t="s">
        <v>16876</v>
      </c>
      <c r="C1006" s="512" t="s">
        <v>6</v>
      </c>
      <c r="D1006" s="515">
        <v>229.57</v>
      </c>
    </row>
    <row r="1007" spans="1:4" ht="15" customHeight="1">
      <c r="A1007" s="514">
        <v>9013033</v>
      </c>
      <c r="B1007" s="511" t="s">
        <v>16877</v>
      </c>
      <c r="C1007" s="512" t="s">
        <v>6</v>
      </c>
      <c r="D1007" s="515">
        <v>258.45</v>
      </c>
    </row>
    <row r="1008" spans="1:4" ht="15" customHeight="1">
      <c r="A1008" s="514">
        <v>9013034</v>
      </c>
      <c r="B1008" s="511" t="s">
        <v>16878</v>
      </c>
      <c r="C1008" s="512" t="s">
        <v>6</v>
      </c>
      <c r="D1008" s="515">
        <v>280.85000000000002</v>
      </c>
    </row>
    <row r="1009" spans="1:4" ht="15" customHeight="1">
      <c r="A1009" s="514">
        <v>9013035</v>
      </c>
      <c r="B1009" s="511" t="s">
        <v>16879</v>
      </c>
      <c r="C1009" s="512" t="s">
        <v>6</v>
      </c>
      <c r="D1009" s="515">
        <v>328.88</v>
      </c>
    </row>
    <row r="1010" spans="1:4" ht="15" customHeight="1">
      <c r="A1010" s="514">
        <v>9013038</v>
      </c>
      <c r="B1010" s="511" t="s">
        <v>16880</v>
      </c>
      <c r="C1010" s="512" t="s">
        <v>6</v>
      </c>
      <c r="D1010" s="515">
        <v>123.58</v>
      </c>
    </row>
    <row r="1011" spans="1:4" ht="15" customHeight="1">
      <c r="A1011" s="514">
        <v>9013039</v>
      </c>
      <c r="B1011" s="511" t="s">
        <v>16881</v>
      </c>
      <c r="C1011" s="512" t="s">
        <v>6</v>
      </c>
      <c r="D1011" s="515">
        <v>135.69</v>
      </c>
    </row>
    <row r="1012" spans="1:4" ht="15" customHeight="1">
      <c r="A1012" s="514">
        <v>9013040</v>
      </c>
      <c r="B1012" s="511" t="s">
        <v>16882</v>
      </c>
      <c r="C1012" s="512" t="s">
        <v>6</v>
      </c>
      <c r="D1012" s="515">
        <v>157</v>
      </c>
    </row>
    <row r="1013" spans="1:4" ht="15" customHeight="1">
      <c r="A1013" s="514">
        <v>9013041</v>
      </c>
      <c r="B1013" s="511" t="s">
        <v>16883</v>
      </c>
      <c r="C1013" s="512" t="s">
        <v>6</v>
      </c>
      <c r="D1013" s="515">
        <v>170.83</v>
      </c>
    </row>
    <row r="1014" spans="1:4" ht="15" customHeight="1">
      <c r="A1014" s="514">
        <v>9013042</v>
      </c>
      <c r="B1014" s="511" t="s">
        <v>16884</v>
      </c>
      <c r="C1014" s="512" t="s">
        <v>6</v>
      </c>
      <c r="D1014" s="515">
        <v>192.48</v>
      </c>
    </row>
    <row r="1015" spans="1:4" ht="15" customHeight="1">
      <c r="A1015" s="514">
        <v>9013043</v>
      </c>
      <c r="B1015" s="511" t="s">
        <v>16885</v>
      </c>
      <c r="C1015" s="512" t="s">
        <v>6</v>
      </c>
      <c r="D1015" s="515">
        <v>215.79</v>
      </c>
    </row>
    <row r="1016" spans="1:4" ht="15" customHeight="1">
      <c r="A1016" s="514">
        <v>9013044</v>
      </c>
      <c r="B1016" s="511" t="s">
        <v>16886</v>
      </c>
      <c r="C1016" s="512" t="s">
        <v>6</v>
      </c>
      <c r="D1016" s="515">
        <v>233.62</v>
      </c>
    </row>
    <row r="1017" spans="1:4" ht="15" customHeight="1">
      <c r="A1017" s="514">
        <v>9013046</v>
      </c>
      <c r="B1017" s="511" t="s">
        <v>16887</v>
      </c>
      <c r="C1017" s="512" t="s">
        <v>6</v>
      </c>
      <c r="D1017" s="515">
        <v>201.57</v>
      </c>
    </row>
    <row r="1018" spans="1:4" ht="15" customHeight="1">
      <c r="A1018" s="514">
        <v>9013047</v>
      </c>
      <c r="B1018" s="511" t="s">
        <v>16888</v>
      </c>
      <c r="C1018" s="512" t="s">
        <v>6</v>
      </c>
      <c r="D1018" s="515">
        <v>230.79</v>
      </c>
    </row>
    <row r="1019" spans="1:4" ht="15" customHeight="1">
      <c r="A1019" s="514">
        <v>9013048</v>
      </c>
      <c r="B1019" s="511" t="s">
        <v>16889</v>
      </c>
      <c r="C1019" s="512" t="s">
        <v>6</v>
      </c>
      <c r="D1019" s="515">
        <v>256.89</v>
      </c>
    </row>
    <row r="1020" spans="1:4" ht="15" customHeight="1">
      <c r="A1020" s="514">
        <v>9013050</v>
      </c>
      <c r="B1020" s="511" t="s">
        <v>16890</v>
      </c>
      <c r="C1020" s="512" t="s">
        <v>6</v>
      </c>
      <c r="D1020" s="515">
        <v>326.42</v>
      </c>
    </row>
    <row r="1021" spans="1:4" ht="15" customHeight="1">
      <c r="A1021" s="510">
        <v>9014000</v>
      </c>
      <c r="B1021" s="511" t="s">
        <v>16891</v>
      </c>
      <c r="C1021" s="512" t="s">
        <v>15207</v>
      </c>
      <c r="D1021" s="513" t="s">
        <v>15207</v>
      </c>
    </row>
    <row r="1022" spans="1:4" ht="15" customHeight="1">
      <c r="A1022" s="514">
        <v>9014001</v>
      </c>
      <c r="B1022" s="511" t="s">
        <v>16892</v>
      </c>
      <c r="C1022" s="512" t="s">
        <v>61</v>
      </c>
      <c r="D1022" s="515">
        <v>25.84</v>
      </c>
    </row>
    <row r="1023" spans="1:4" ht="15" customHeight="1">
      <c r="A1023" s="514">
        <v>9014006</v>
      </c>
      <c r="B1023" s="511" t="s">
        <v>16893</v>
      </c>
      <c r="C1023" s="512" t="s">
        <v>0</v>
      </c>
      <c r="D1023" s="515">
        <v>158.11000000000001</v>
      </c>
    </row>
    <row r="1024" spans="1:4" ht="15" customHeight="1">
      <c r="A1024" s="514">
        <v>9014007</v>
      </c>
      <c r="B1024" s="511" t="s">
        <v>16894</v>
      </c>
      <c r="C1024" s="512" t="s">
        <v>0</v>
      </c>
      <c r="D1024" s="515">
        <v>191.34</v>
      </c>
    </row>
    <row r="1025" spans="1:4" ht="15" customHeight="1">
      <c r="A1025" s="514">
        <v>9014008</v>
      </c>
      <c r="B1025" s="511" t="s">
        <v>16895</v>
      </c>
      <c r="C1025" s="512" t="s">
        <v>0</v>
      </c>
      <c r="D1025" s="515">
        <v>89.42</v>
      </c>
    </row>
    <row r="1026" spans="1:4" ht="15" customHeight="1">
      <c r="A1026" s="514">
        <v>9014009</v>
      </c>
      <c r="B1026" s="511" t="s">
        <v>16896</v>
      </c>
      <c r="C1026" s="512" t="s">
        <v>0</v>
      </c>
      <c r="D1026" s="515">
        <v>45.24</v>
      </c>
    </row>
    <row r="1027" spans="1:4" ht="15" customHeight="1">
      <c r="A1027" s="514">
        <v>9014013</v>
      </c>
      <c r="B1027" s="511" t="s">
        <v>16897</v>
      </c>
      <c r="C1027" s="512" t="s">
        <v>6</v>
      </c>
      <c r="D1027" s="515">
        <v>91.33</v>
      </c>
    </row>
    <row r="1028" spans="1:4" ht="15" customHeight="1">
      <c r="A1028" s="514">
        <v>9014014</v>
      </c>
      <c r="B1028" s="511" t="s">
        <v>16898</v>
      </c>
      <c r="C1028" s="512" t="s">
        <v>0</v>
      </c>
      <c r="D1028" s="515">
        <v>34.61</v>
      </c>
    </row>
    <row r="1029" spans="1:4" ht="15" customHeight="1">
      <c r="A1029" s="514">
        <v>9014017</v>
      </c>
      <c r="B1029" s="511" t="s">
        <v>16899</v>
      </c>
      <c r="C1029" s="512" t="s">
        <v>6</v>
      </c>
      <c r="D1029" s="515">
        <v>108.89</v>
      </c>
    </row>
    <row r="1030" spans="1:4" ht="15" customHeight="1">
      <c r="A1030" s="514">
        <v>9014021</v>
      </c>
      <c r="B1030" s="511" t="s">
        <v>16900</v>
      </c>
      <c r="C1030" s="512" t="s">
        <v>0</v>
      </c>
      <c r="D1030" s="515">
        <v>407.19</v>
      </c>
    </row>
    <row r="1031" spans="1:4" ht="15" customHeight="1">
      <c r="A1031" s="514">
        <v>9014022</v>
      </c>
      <c r="B1031" s="511" t="s">
        <v>16901</v>
      </c>
      <c r="C1031" s="512" t="s">
        <v>0</v>
      </c>
      <c r="D1031" s="515">
        <v>533.01</v>
      </c>
    </row>
    <row r="1032" spans="1:4" ht="15" customHeight="1">
      <c r="A1032" s="514">
        <v>9014023</v>
      </c>
      <c r="B1032" s="511" t="s">
        <v>16902</v>
      </c>
      <c r="C1032" s="512" t="s">
        <v>0</v>
      </c>
      <c r="D1032" s="515">
        <v>925.92</v>
      </c>
    </row>
    <row r="1033" spans="1:4" ht="15" customHeight="1">
      <c r="A1033" s="514">
        <v>9014024</v>
      </c>
      <c r="B1033" s="511" t="s">
        <v>16903</v>
      </c>
      <c r="C1033" s="512" t="s">
        <v>0</v>
      </c>
      <c r="D1033" s="515">
        <v>1448.88</v>
      </c>
    </row>
    <row r="1034" spans="1:4" ht="15" customHeight="1">
      <c r="A1034" s="514">
        <v>9014025</v>
      </c>
      <c r="B1034" s="511" t="s">
        <v>16904</v>
      </c>
      <c r="C1034" s="512" t="s">
        <v>0</v>
      </c>
      <c r="D1034" s="515">
        <v>531.41</v>
      </c>
    </row>
    <row r="1035" spans="1:4" ht="15" customHeight="1">
      <c r="A1035" s="514">
        <v>9014026</v>
      </c>
      <c r="B1035" s="511" t="s">
        <v>16905</v>
      </c>
      <c r="C1035" s="512" t="s">
        <v>0</v>
      </c>
      <c r="D1035" s="515">
        <v>120.98</v>
      </c>
    </row>
    <row r="1036" spans="1:4" ht="15" customHeight="1">
      <c r="A1036" s="514">
        <v>9014027</v>
      </c>
      <c r="B1036" s="511" t="s">
        <v>16906</v>
      </c>
      <c r="C1036" s="512" t="s">
        <v>0</v>
      </c>
      <c r="D1036" s="515">
        <v>1008.57</v>
      </c>
    </row>
    <row r="1037" spans="1:4" ht="15" customHeight="1">
      <c r="A1037" s="514">
        <v>9014028</v>
      </c>
      <c r="B1037" s="511" t="s">
        <v>16907</v>
      </c>
      <c r="C1037" s="512" t="s">
        <v>0</v>
      </c>
      <c r="D1037" s="515">
        <v>260.18</v>
      </c>
    </row>
    <row r="1038" spans="1:4" ht="15" customHeight="1">
      <c r="A1038" s="514">
        <v>9014029</v>
      </c>
      <c r="B1038" s="511" t="s">
        <v>16908</v>
      </c>
      <c r="C1038" s="512" t="s">
        <v>0</v>
      </c>
      <c r="D1038" s="515">
        <v>518.71</v>
      </c>
    </row>
    <row r="1039" spans="1:4" ht="15" customHeight="1">
      <c r="A1039" s="514">
        <v>9014030</v>
      </c>
      <c r="B1039" s="511" t="s">
        <v>16909</v>
      </c>
      <c r="C1039" s="512" t="s">
        <v>0</v>
      </c>
      <c r="D1039" s="515">
        <v>479.01</v>
      </c>
    </row>
    <row r="1040" spans="1:4" ht="15" customHeight="1">
      <c r="A1040" s="514">
        <v>9014034</v>
      </c>
      <c r="B1040" s="511" t="s">
        <v>16910</v>
      </c>
      <c r="C1040" s="512" t="s">
        <v>0</v>
      </c>
      <c r="D1040" s="515">
        <v>3094.75</v>
      </c>
    </row>
    <row r="1041" spans="1:4" ht="15" customHeight="1">
      <c r="A1041" s="514">
        <v>9014036</v>
      </c>
      <c r="B1041" s="511" t="s">
        <v>16911</v>
      </c>
      <c r="C1041" s="512" t="s">
        <v>0</v>
      </c>
      <c r="D1041" s="515">
        <v>44.24</v>
      </c>
    </row>
    <row r="1042" spans="1:4" ht="15" customHeight="1">
      <c r="A1042" s="514">
        <v>9014038</v>
      </c>
      <c r="B1042" s="511" t="s">
        <v>16912</v>
      </c>
      <c r="C1042" s="512" t="s">
        <v>0</v>
      </c>
      <c r="D1042" s="515">
        <v>20060.96</v>
      </c>
    </row>
    <row r="1043" spans="1:4" ht="15" customHeight="1">
      <c r="A1043" s="514">
        <v>9014040</v>
      </c>
      <c r="B1043" s="511" t="s">
        <v>16913</v>
      </c>
      <c r="C1043" s="512" t="s">
        <v>0</v>
      </c>
      <c r="D1043" s="515">
        <v>1534.35</v>
      </c>
    </row>
    <row r="1044" spans="1:4" ht="15" customHeight="1">
      <c r="A1044" s="514">
        <v>9014042</v>
      </c>
      <c r="B1044" s="511" t="s">
        <v>16914</v>
      </c>
      <c r="C1044" s="512" t="s">
        <v>0</v>
      </c>
      <c r="D1044" s="515">
        <v>647.76</v>
      </c>
    </row>
    <row r="1045" spans="1:4" ht="15" customHeight="1">
      <c r="A1045" s="514">
        <v>9014045</v>
      </c>
      <c r="B1045" s="511" t="s">
        <v>16915</v>
      </c>
      <c r="C1045" s="512" t="s">
        <v>0</v>
      </c>
      <c r="D1045" s="515">
        <v>121.81</v>
      </c>
    </row>
    <row r="1046" spans="1:4" ht="15" customHeight="1">
      <c r="A1046" s="514">
        <v>9014046</v>
      </c>
      <c r="B1046" s="511" t="s">
        <v>16916</v>
      </c>
      <c r="C1046" s="512" t="s">
        <v>0</v>
      </c>
      <c r="D1046" s="515">
        <v>674.84</v>
      </c>
    </row>
    <row r="1047" spans="1:4" ht="15" customHeight="1">
      <c r="A1047" s="514">
        <v>9014047</v>
      </c>
      <c r="B1047" s="511" t="s">
        <v>16917</v>
      </c>
      <c r="C1047" s="512" t="s">
        <v>0</v>
      </c>
      <c r="D1047" s="515">
        <v>1435.29</v>
      </c>
    </row>
    <row r="1048" spans="1:4" ht="15" customHeight="1">
      <c r="A1048" s="514">
        <v>9014048</v>
      </c>
      <c r="B1048" s="511" t="s">
        <v>16918</v>
      </c>
      <c r="C1048" s="512" t="s">
        <v>4</v>
      </c>
      <c r="D1048" s="515">
        <v>1519.04</v>
      </c>
    </row>
    <row r="1049" spans="1:4" ht="15" customHeight="1">
      <c r="A1049" s="514">
        <v>9014049</v>
      </c>
      <c r="B1049" s="511" t="s">
        <v>16919</v>
      </c>
      <c r="C1049" s="512" t="s">
        <v>0</v>
      </c>
      <c r="D1049" s="515">
        <v>54.49</v>
      </c>
    </row>
    <row r="1050" spans="1:4" ht="15" customHeight="1">
      <c r="A1050" s="514">
        <v>9014050</v>
      </c>
      <c r="B1050" s="511" t="s">
        <v>16920</v>
      </c>
      <c r="C1050" s="512" t="s">
        <v>0</v>
      </c>
      <c r="D1050" s="515">
        <v>14.41</v>
      </c>
    </row>
    <row r="1051" spans="1:4" ht="15" customHeight="1">
      <c r="A1051" s="514">
        <v>9014051</v>
      </c>
      <c r="B1051" s="511" t="s">
        <v>16921</v>
      </c>
      <c r="C1051" s="512" t="s">
        <v>0</v>
      </c>
      <c r="D1051" s="515">
        <v>364.22</v>
      </c>
    </row>
    <row r="1052" spans="1:4" ht="15" customHeight="1">
      <c r="A1052" s="514">
        <v>9014053</v>
      </c>
      <c r="B1052" s="511" t="s">
        <v>16922</v>
      </c>
      <c r="C1052" s="512" t="s">
        <v>0</v>
      </c>
      <c r="D1052" s="515">
        <v>1222.48</v>
      </c>
    </row>
    <row r="1053" spans="1:4" ht="15" customHeight="1">
      <c r="A1053" s="514">
        <v>9014057</v>
      </c>
      <c r="B1053" s="511" t="s">
        <v>16923</v>
      </c>
      <c r="C1053" s="512" t="s">
        <v>0</v>
      </c>
      <c r="D1053" s="515">
        <v>78.81</v>
      </c>
    </row>
    <row r="1054" spans="1:4" ht="15" customHeight="1">
      <c r="A1054" s="514">
        <v>9014059</v>
      </c>
      <c r="B1054" s="511" t="s">
        <v>16924</v>
      </c>
      <c r="C1054" s="512" t="s">
        <v>16421</v>
      </c>
      <c r="D1054" s="515">
        <v>602.23</v>
      </c>
    </row>
    <row r="1055" spans="1:4" ht="15" customHeight="1">
      <c r="A1055" s="514">
        <v>9014060</v>
      </c>
      <c r="B1055" s="511" t="s">
        <v>16925</v>
      </c>
      <c r="C1055" s="512" t="s">
        <v>0</v>
      </c>
      <c r="D1055" s="515">
        <v>2282.2600000000002</v>
      </c>
    </row>
    <row r="1056" spans="1:4" ht="15" customHeight="1">
      <c r="A1056" s="514">
        <v>9014061</v>
      </c>
      <c r="B1056" s="511" t="s">
        <v>16926</v>
      </c>
      <c r="C1056" s="512" t="s">
        <v>0</v>
      </c>
      <c r="D1056" s="515">
        <v>1681.26</v>
      </c>
    </row>
    <row r="1057" spans="1:4" ht="15" customHeight="1">
      <c r="A1057" s="514">
        <v>9014062</v>
      </c>
      <c r="B1057" s="511" t="s">
        <v>16927</v>
      </c>
      <c r="C1057" s="512" t="s">
        <v>0</v>
      </c>
      <c r="D1057" s="515">
        <v>3053.05</v>
      </c>
    </row>
    <row r="1058" spans="1:4" ht="15" customHeight="1">
      <c r="A1058" s="514">
        <v>9014063</v>
      </c>
      <c r="B1058" s="511" t="s">
        <v>16928</v>
      </c>
      <c r="C1058" s="512" t="s">
        <v>0</v>
      </c>
      <c r="D1058" s="515">
        <v>1147.24</v>
      </c>
    </row>
    <row r="1059" spans="1:4" ht="15" customHeight="1">
      <c r="A1059" s="514">
        <v>9014106</v>
      </c>
      <c r="B1059" s="511" t="s">
        <v>36684</v>
      </c>
      <c r="C1059" s="512" t="s">
        <v>0</v>
      </c>
      <c r="D1059" s="515">
        <v>3034.32</v>
      </c>
    </row>
    <row r="1060" spans="1:4" ht="15" customHeight="1">
      <c r="A1060" s="514">
        <v>9015002</v>
      </c>
      <c r="B1060" s="511" t="s">
        <v>16929</v>
      </c>
      <c r="C1060" s="512" t="s">
        <v>0</v>
      </c>
      <c r="D1060" s="515">
        <v>4986.59</v>
      </c>
    </row>
    <row r="1061" spans="1:4" ht="15" customHeight="1">
      <c r="A1061" s="514">
        <v>9015005</v>
      </c>
      <c r="B1061" s="511" t="s">
        <v>16930</v>
      </c>
      <c r="C1061" s="512" t="s">
        <v>0</v>
      </c>
      <c r="D1061" s="515">
        <v>21226.95</v>
      </c>
    </row>
    <row r="1062" spans="1:4" ht="15" customHeight="1">
      <c r="A1062" s="514">
        <v>9015006</v>
      </c>
      <c r="B1062" s="511" t="s">
        <v>16931</v>
      </c>
      <c r="C1062" s="512" t="s">
        <v>0</v>
      </c>
      <c r="D1062" s="515">
        <v>28121.33</v>
      </c>
    </row>
    <row r="1063" spans="1:4" ht="15" customHeight="1">
      <c r="A1063" s="514">
        <v>9015007</v>
      </c>
      <c r="B1063" s="511" t="s">
        <v>16932</v>
      </c>
      <c r="C1063" s="512" t="s">
        <v>0</v>
      </c>
      <c r="D1063" s="515">
        <v>37182.959999999999</v>
      </c>
    </row>
    <row r="1064" spans="1:4" ht="15" customHeight="1">
      <c r="A1064" s="514">
        <v>9015008</v>
      </c>
      <c r="B1064" s="511" t="s">
        <v>16933</v>
      </c>
      <c r="C1064" s="512" t="s">
        <v>0</v>
      </c>
      <c r="D1064" s="515">
        <v>46762.63</v>
      </c>
    </row>
    <row r="1065" spans="1:4" ht="15" customHeight="1">
      <c r="A1065" s="514">
        <v>9015020</v>
      </c>
      <c r="B1065" s="511" t="s">
        <v>16934</v>
      </c>
      <c r="C1065" s="512" t="s">
        <v>0</v>
      </c>
      <c r="D1065" s="515">
        <v>5027.24</v>
      </c>
    </row>
    <row r="1066" spans="1:4" ht="15" customHeight="1">
      <c r="A1066" s="514">
        <v>9015025</v>
      </c>
      <c r="B1066" s="511" t="s">
        <v>16935</v>
      </c>
      <c r="C1066" s="512" t="s">
        <v>0</v>
      </c>
      <c r="D1066" s="515">
        <v>4502.41</v>
      </c>
    </row>
    <row r="1067" spans="1:4" ht="15" customHeight="1">
      <c r="A1067" s="514">
        <v>9015040</v>
      </c>
      <c r="B1067" s="511" t="s">
        <v>16936</v>
      </c>
      <c r="C1067" s="512" t="s">
        <v>0</v>
      </c>
      <c r="D1067" s="515">
        <v>76501.58</v>
      </c>
    </row>
    <row r="1068" spans="1:4" ht="15" customHeight="1">
      <c r="A1068" s="514">
        <v>9015041</v>
      </c>
      <c r="B1068" s="511" t="s">
        <v>16937</v>
      </c>
      <c r="C1068" s="512" t="s">
        <v>0</v>
      </c>
      <c r="D1068" s="515">
        <v>60909.120000000003</v>
      </c>
    </row>
    <row r="1069" spans="1:4" ht="15" customHeight="1">
      <c r="A1069" s="514">
        <v>9016002</v>
      </c>
      <c r="B1069" s="511" t="s">
        <v>16938</v>
      </c>
      <c r="C1069" s="512" t="s">
        <v>0</v>
      </c>
      <c r="D1069" s="515">
        <v>832.02</v>
      </c>
    </row>
    <row r="1070" spans="1:4" ht="15" customHeight="1">
      <c r="A1070" s="514">
        <v>9016004</v>
      </c>
      <c r="B1070" s="511" t="s">
        <v>16939</v>
      </c>
      <c r="C1070" s="512" t="s">
        <v>0</v>
      </c>
      <c r="D1070" s="515">
        <v>1419.45</v>
      </c>
    </row>
    <row r="1071" spans="1:4" ht="15" customHeight="1">
      <c r="A1071" s="514">
        <v>9016006</v>
      </c>
      <c r="B1071" s="511" t="s">
        <v>16940</v>
      </c>
      <c r="C1071" s="512" t="s">
        <v>0</v>
      </c>
      <c r="D1071" s="515">
        <v>2224.59</v>
      </c>
    </row>
    <row r="1072" spans="1:4" ht="15" customHeight="1">
      <c r="A1072" s="514">
        <v>9016008</v>
      </c>
      <c r="B1072" s="511" t="s">
        <v>16941</v>
      </c>
      <c r="C1072" s="512" t="s">
        <v>0</v>
      </c>
      <c r="D1072" s="515">
        <v>2717.83</v>
      </c>
    </row>
    <row r="1073" spans="1:4" ht="15" customHeight="1">
      <c r="A1073" s="514">
        <v>9016011</v>
      </c>
      <c r="B1073" s="511" t="s">
        <v>16942</v>
      </c>
      <c r="C1073" s="512" t="s">
        <v>0</v>
      </c>
      <c r="D1073" s="515">
        <v>3395.78</v>
      </c>
    </row>
    <row r="1074" spans="1:4" ht="15" customHeight="1">
      <c r="A1074" s="514">
        <v>9016013</v>
      </c>
      <c r="B1074" s="511" t="s">
        <v>16943</v>
      </c>
      <c r="C1074" s="512" t="s">
        <v>0</v>
      </c>
      <c r="D1074" s="515">
        <v>4540.0600000000004</v>
      </c>
    </row>
    <row r="1075" spans="1:4" ht="15" customHeight="1">
      <c r="A1075" s="514">
        <v>9016015</v>
      </c>
      <c r="B1075" s="511" t="s">
        <v>16944</v>
      </c>
      <c r="C1075" s="512" t="s">
        <v>0</v>
      </c>
      <c r="D1075" s="515">
        <v>6579.82</v>
      </c>
    </row>
    <row r="1076" spans="1:4" ht="15" customHeight="1">
      <c r="A1076" s="514">
        <v>9016016</v>
      </c>
      <c r="B1076" s="511" t="s">
        <v>16945</v>
      </c>
      <c r="C1076" s="512" t="s">
        <v>0</v>
      </c>
      <c r="D1076" s="515">
        <v>15353.84</v>
      </c>
    </row>
    <row r="1077" spans="1:4" ht="15" customHeight="1">
      <c r="A1077" s="514">
        <v>9016017</v>
      </c>
      <c r="B1077" s="511" t="s">
        <v>16946</v>
      </c>
      <c r="C1077" s="512" t="s">
        <v>0</v>
      </c>
      <c r="D1077" s="515">
        <v>24975.31</v>
      </c>
    </row>
    <row r="1078" spans="1:4" ht="15" customHeight="1">
      <c r="A1078" s="514">
        <v>9016018</v>
      </c>
      <c r="B1078" s="511" t="s">
        <v>16947</v>
      </c>
      <c r="C1078" s="512" t="s">
        <v>0</v>
      </c>
      <c r="D1078" s="515">
        <v>31641.68</v>
      </c>
    </row>
    <row r="1079" spans="1:4" ht="15" customHeight="1">
      <c r="A1079" s="514">
        <v>9017001</v>
      </c>
      <c r="B1079" s="511" t="s">
        <v>16948</v>
      </c>
      <c r="C1079" s="512" t="s">
        <v>0</v>
      </c>
      <c r="D1079" s="515">
        <v>283.70999999999998</v>
      </c>
    </row>
    <row r="1080" spans="1:4" ht="15" customHeight="1">
      <c r="A1080" s="514">
        <v>9017002</v>
      </c>
      <c r="B1080" s="511" t="s">
        <v>16949</v>
      </c>
      <c r="C1080" s="512" t="s">
        <v>0</v>
      </c>
      <c r="D1080" s="515">
        <v>270.27</v>
      </c>
    </row>
    <row r="1081" spans="1:4" ht="15" customHeight="1">
      <c r="A1081" s="514">
        <v>9017003</v>
      </c>
      <c r="B1081" s="511" t="s">
        <v>16950</v>
      </c>
      <c r="C1081" s="512" t="s">
        <v>0</v>
      </c>
      <c r="D1081" s="515">
        <v>289.24</v>
      </c>
    </row>
    <row r="1082" spans="1:4" ht="15" customHeight="1">
      <c r="A1082" s="514">
        <v>9017006</v>
      </c>
      <c r="B1082" s="511" t="s">
        <v>16951</v>
      </c>
      <c r="C1082" s="512" t="s">
        <v>6</v>
      </c>
      <c r="D1082" s="515">
        <v>177.53</v>
      </c>
    </row>
    <row r="1083" spans="1:4" ht="15" customHeight="1">
      <c r="A1083" s="514">
        <v>9017007</v>
      </c>
      <c r="B1083" s="511" t="s">
        <v>16952</v>
      </c>
      <c r="C1083" s="512" t="s">
        <v>6</v>
      </c>
      <c r="D1083" s="515">
        <v>246.38</v>
      </c>
    </row>
    <row r="1084" spans="1:4" ht="15" customHeight="1">
      <c r="A1084" s="514">
        <v>9017010</v>
      </c>
      <c r="B1084" s="511" t="s">
        <v>16953</v>
      </c>
      <c r="C1084" s="512" t="s">
        <v>0</v>
      </c>
      <c r="D1084" s="515">
        <v>1759.79</v>
      </c>
    </row>
    <row r="1085" spans="1:4" ht="15" customHeight="1">
      <c r="A1085" s="514">
        <v>9017012</v>
      </c>
      <c r="B1085" s="511" t="s">
        <v>16954</v>
      </c>
      <c r="C1085" s="512" t="s">
        <v>0</v>
      </c>
      <c r="D1085" s="515">
        <v>111</v>
      </c>
    </row>
    <row r="1086" spans="1:4" ht="15" customHeight="1">
      <c r="A1086" s="514">
        <v>9017013</v>
      </c>
      <c r="B1086" s="511" t="s">
        <v>16955</v>
      </c>
      <c r="C1086" s="512" t="s">
        <v>0</v>
      </c>
      <c r="D1086" s="515">
        <v>446.1</v>
      </c>
    </row>
    <row r="1087" spans="1:4" ht="15" customHeight="1">
      <c r="A1087" s="514">
        <v>9017014</v>
      </c>
      <c r="B1087" s="511" t="s">
        <v>16956</v>
      </c>
      <c r="C1087" s="512" t="s">
        <v>0</v>
      </c>
      <c r="D1087" s="515">
        <v>446.1</v>
      </c>
    </row>
    <row r="1088" spans="1:4" ht="15" customHeight="1">
      <c r="A1088" s="514">
        <v>9017015</v>
      </c>
      <c r="B1088" s="511" t="s">
        <v>16957</v>
      </c>
      <c r="C1088" s="512" t="s">
        <v>0</v>
      </c>
      <c r="D1088" s="515">
        <v>462.48</v>
      </c>
    </row>
    <row r="1089" spans="1:4" ht="15" customHeight="1">
      <c r="A1089" s="514">
        <v>9017016</v>
      </c>
      <c r="B1089" s="511" t="s">
        <v>16958</v>
      </c>
      <c r="C1089" s="512" t="s">
        <v>0</v>
      </c>
      <c r="D1089" s="515">
        <v>35920.83</v>
      </c>
    </row>
    <row r="1090" spans="1:4" ht="15" customHeight="1">
      <c r="A1090" s="514">
        <v>9017017</v>
      </c>
      <c r="B1090" s="511" t="s">
        <v>16959</v>
      </c>
      <c r="C1090" s="512" t="s">
        <v>0</v>
      </c>
      <c r="D1090" s="515">
        <v>28169.3</v>
      </c>
    </row>
    <row r="1091" spans="1:4" ht="15" customHeight="1">
      <c r="A1091" s="514">
        <v>9017018</v>
      </c>
      <c r="B1091" s="511" t="s">
        <v>16960</v>
      </c>
      <c r="C1091" s="512" t="s">
        <v>0</v>
      </c>
      <c r="D1091" s="515">
        <v>287.18</v>
      </c>
    </row>
    <row r="1092" spans="1:4" ht="15" customHeight="1">
      <c r="A1092" s="514">
        <v>9017019</v>
      </c>
      <c r="B1092" s="511" t="s">
        <v>16961</v>
      </c>
      <c r="C1092" s="512" t="s">
        <v>0</v>
      </c>
      <c r="D1092" s="515">
        <v>556.78</v>
      </c>
    </row>
    <row r="1093" spans="1:4" ht="15" customHeight="1">
      <c r="A1093" s="514">
        <v>9017020</v>
      </c>
      <c r="B1093" s="511" t="s">
        <v>16962</v>
      </c>
      <c r="C1093" s="512" t="s">
        <v>16421</v>
      </c>
      <c r="D1093" s="515">
        <v>36.840000000000003</v>
      </c>
    </row>
    <row r="1094" spans="1:4" ht="15" customHeight="1">
      <c r="A1094" s="514">
        <v>9017021</v>
      </c>
      <c r="B1094" s="511" t="s">
        <v>16963</v>
      </c>
      <c r="C1094" s="512" t="s">
        <v>0</v>
      </c>
      <c r="D1094" s="515">
        <v>47327.8</v>
      </c>
    </row>
    <row r="1095" spans="1:4" ht="15" customHeight="1">
      <c r="A1095" s="514">
        <v>9017022</v>
      </c>
      <c r="B1095" s="511" t="s">
        <v>16964</v>
      </c>
      <c r="C1095" s="512" t="s">
        <v>0</v>
      </c>
      <c r="D1095" s="515">
        <v>53835.03</v>
      </c>
    </row>
    <row r="1096" spans="1:4" ht="15" customHeight="1">
      <c r="A1096" s="514">
        <v>9017023</v>
      </c>
      <c r="B1096" s="511" t="s">
        <v>16965</v>
      </c>
      <c r="C1096" s="512" t="s">
        <v>0</v>
      </c>
      <c r="D1096" s="515">
        <v>1421.95</v>
      </c>
    </row>
    <row r="1097" spans="1:4" ht="15" customHeight="1">
      <c r="A1097" s="514">
        <v>9017024</v>
      </c>
      <c r="B1097" s="511" t="s">
        <v>16966</v>
      </c>
      <c r="C1097" s="512" t="s">
        <v>0</v>
      </c>
      <c r="D1097" s="515">
        <v>8188.39</v>
      </c>
    </row>
    <row r="1098" spans="1:4" ht="15" customHeight="1">
      <c r="A1098" s="514">
        <v>9017025</v>
      </c>
      <c r="B1098" s="511" t="s">
        <v>16967</v>
      </c>
      <c r="C1098" s="512" t="s">
        <v>6</v>
      </c>
      <c r="D1098" s="515">
        <v>39.130000000000003</v>
      </c>
    </row>
    <row r="1099" spans="1:4" ht="15" customHeight="1">
      <c r="A1099" s="514">
        <v>9017026</v>
      </c>
      <c r="B1099" s="511" t="s">
        <v>16968</v>
      </c>
      <c r="C1099" s="512" t="s">
        <v>0</v>
      </c>
      <c r="D1099" s="515">
        <v>141.80000000000001</v>
      </c>
    </row>
    <row r="1100" spans="1:4" ht="15" customHeight="1">
      <c r="A1100" s="514">
        <v>9017027</v>
      </c>
      <c r="B1100" s="511" t="s">
        <v>16969</v>
      </c>
      <c r="C1100" s="512" t="s">
        <v>0</v>
      </c>
      <c r="D1100" s="515">
        <v>164.98</v>
      </c>
    </row>
    <row r="1101" spans="1:4" ht="15" customHeight="1">
      <c r="A1101" s="514">
        <v>9017028</v>
      </c>
      <c r="B1101" s="511" t="s">
        <v>16970</v>
      </c>
      <c r="C1101" s="512" t="s">
        <v>0</v>
      </c>
      <c r="D1101" s="515">
        <v>163.97</v>
      </c>
    </row>
    <row r="1102" spans="1:4" ht="15" customHeight="1">
      <c r="A1102" s="514">
        <v>9017029</v>
      </c>
      <c r="B1102" s="511" t="s">
        <v>16971</v>
      </c>
      <c r="C1102" s="512" t="s">
        <v>0</v>
      </c>
      <c r="D1102" s="515">
        <v>74.88</v>
      </c>
    </row>
    <row r="1103" spans="1:4" ht="15" customHeight="1">
      <c r="A1103" s="514">
        <v>9017030</v>
      </c>
      <c r="B1103" s="511" t="s">
        <v>16972</v>
      </c>
      <c r="C1103" s="512" t="s">
        <v>0</v>
      </c>
      <c r="D1103" s="515">
        <v>33.049999999999997</v>
      </c>
    </row>
    <row r="1104" spans="1:4" ht="15" customHeight="1">
      <c r="A1104" s="514">
        <v>9017031</v>
      </c>
      <c r="B1104" s="511" t="s">
        <v>16973</v>
      </c>
      <c r="C1104" s="512" t="s">
        <v>0</v>
      </c>
      <c r="D1104" s="515">
        <v>63.48</v>
      </c>
    </row>
    <row r="1105" spans="1:4" ht="15" customHeight="1">
      <c r="A1105" s="514">
        <v>9017032</v>
      </c>
      <c r="B1105" s="511" t="s">
        <v>16974</v>
      </c>
      <c r="C1105" s="512" t="s">
        <v>0</v>
      </c>
      <c r="D1105" s="515">
        <v>1352.69</v>
      </c>
    </row>
    <row r="1106" spans="1:4" ht="15" customHeight="1">
      <c r="A1106" s="514">
        <v>9017033</v>
      </c>
      <c r="B1106" s="511" t="s">
        <v>16975</v>
      </c>
      <c r="C1106" s="512" t="s">
        <v>0</v>
      </c>
      <c r="D1106" s="515">
        <v>1330</v>
      </c>
    </row>
    <row r="1107" spans="1:4" ht="15" customHeight="1">
      <c r="A1107" s="514">
        <v>9017034</v>
      </c>
      <c r="B1107" s="511" t="s">
        <v>16976</v>
      </c>
      <c r="C1107" s="512" t="s">
        <v>0</v>
      </c>
      <c r="D1107" s="515">
        <v>1360.46</v>
      </c>
    </row>
    <row r="1108" spans="1:4" ht="15" customHeight="1">
      <c r="A1108" s="514">
        <v>9017106</v>
      </c>
      <c r="B1108" s="511" t="s">
        <v>36685</v>
      </c>
      <c r="C1108" s="512" t="s">
        <v>0</v>
      </c>
      <c r="D1108" s="515">
        <v>168.57</v>
      </c>
    </row>
    <row r="1109" spans="1:4" ht="15" customHeight="1">
      <c r="A1109" s="510">
        <v>9020000</v>
      </c>
      <c r="B1109" s="511" t="s">
        <v>16977</v>
      </c>
      <c r="C1109" s="512" t="s">
        <v>15207</v>
      </c>
      <c r="D1109" s="513" t="s">
        <v>15207</v>
      </c>
    </row>
    <row r="1110" spans="1:4" ht="15" customHeight="1">
      <c r="A1110" s="514">
        <v>9020010</v>
      </c>
      <c r="B1110" s="511" t="s">
        <v>16978</v>
      </c>
      <c r="C1110" s="512" t="s">
        <v>54</v>
      </c>
      <c r="D1110" s="515">
        <v>6691.84</v>
      </c>
    </row>
    <row r="1111" spans="1:4" ht="15" customHeight="1">
      <c r="A1111" s="514">
        <v>9020011</v>
      </c>
      <c r="B1111" s="511" t="s">
        <v>16979</v>
      </c>
      <c r="C1111" s="512" t="s">
        <v>54</v>
      </c>
      <c r="D1111" s="515">
        <v>4140.28</v>
      </c>
    </row>
    <row r="1112" spans="1:4" ht="15" customHeight="1">
      <c r="A1112" s="514">
        <v>9020033</v>
      </c>
      <c r="B1112" s="511" t="s">
        <v>16980</v>
      </c>
      <c r="C1112" s="512" t="s">
        <v>0</v>
      </c>
      <c r="D1112" s="515">
        <v>2473.1799999999998</v>
      </c>
    </row>
    <row r="1113" spans="1:4" ht="15" customHeight="1">
      <c r="A1113" s="514">
        <v>9020034</v>
      </c>
      <c r="B1113" s="511" t="s">
        <v>16981</v>
      </c>
      <c r="C1113" s="512" t="s">
        <v>0</v>
      </c>
      <c r="D1113" s="515">
        <v>2784.11</v>
      </c>
    </row>
    <row r="1114" spans="1:4" ht="15" customHeight="1">
      <c r="A1114" s="514">
        <v>9020035</v>
      </c>
      <c r="B1114" s="511" t="s">
        <v>16982</v>
      </c>
      <c r="C1114" s="512" t="s">
        <v>0</v>
      </c>
      <c r="D1114" s="515">
        <v>3956.18</v>
      </c>
    </row>
    <row r="1115" spans="1:4" ht="15" customHeight="1">
      <c r="A1115" s="514">
        <v>9020036</v>
      </c>
      <c r="B1115" s="511" t="s">
        <v>16983</v>
      </c>
      <c r="C1115" s="512" t="s">
        <v>0</v>
      </c>
      <c r="D1115" s="515">
        <v>3497.06</v>
      </c>
    </row>
    <row r="1116" spans="1:4" ht="15" customHeight="1">
      <c r="A1116" s="510">
        <v>9050000</v>
      </c>
      <c r="B1116" s="511" t="s">
        <v>16984</v>
      </c>
      <c r="C1116" s="512" t="s">
        <v>15207</v>
      </c>
      <c r="D1116" s="513" t="s">
        <v>15207</v>
      </c>
    </row>
    <row r="1117" spans="1:4" ht="15" customHeight="1">
      <c r="A1117" s="514">
        <v>9050001</v>
      </c>
      <c r="B1117" s="511" t="s">
        <v>16985</v>
      </c>
      <c r="C1117" s="512" t="s">
        <v>0</v>
      </c>
      <c r="D1117" s="515">
        <v>220.86</v>
      </c>
    </row>
    <row r="1118" spans="1:4" ht="15" customHeight="1">
      <c r="A1118" s="514">
        <v>9050002</v>
      </c>
      <c r="B1118" s="511" t="s">
        <v>136</v>
      </c>
      <c r="C1118" s="512" t="s">
        <v>0</v>
      </c>
      <c r="D1118" s="515">
        <v>276.08</v>
      </c>
    </row>
    <row r="1119" spans="1:4" ht="15" customHeight="1">
      <c r="A1119" s="514">
        <v>9050003</v>
      </c>
      <c r="B1119" s="511" t="s">
        <v>138</v>
      </c>
      <c r="C1119" s="512" t="s">
        <v>0</v>
      </c>
      <c r="D1119" s="515">
        <v>220.86</v>
      </c>
    </row>
    <row r="1120" spans="1:4" ht="15" customHeight="1">
      <c r="A1120" s="514">
        <v>9050004</v>
      </c>
      <c r="B1120" s="511" t="s">
        <v>16986</v>
      </c>
      <c r="C1120" s="512" t="s">
        <v>0</v>
      </c>
      <c r="D1120" s="515">
        <v>27.61</v>
      </c>
    </row>
    <row r="1121" spans="1:4" ht="15" customHeight="1">
      <c r="A1121" s="514">
        <v>9050005</v>
      </c>
      <c r="B1121" s="511" t="s">
        <v>16987</v>
      </c>
      <c r="C1121" s="512" t="s">
        <v>0</v>
      </c>
      <c r="D1121" s="515">
        <v>13.8</v>
      </c>
    </row>
    <row r="1122" spans="1:4" ht="15" customHeight="1">
      <c r="A1122" s="514">
        <v>9050006</v>
      </c>
      <c r="B1122" s="511" t="s">
        <v>16988</v>
      </c>
      <c r="C1122" s="512" t="s">
        <v>0</v>
      </c>
      <c r="D1122" s="515">
        <v>110.43</v>
      </c>
    </row>
    <row r="1123" spans="1:4" ht="15" customHeight="1">
      <c r="A1123" s="514">
        <v>9050009</v>
      </c>
      <c r="B1123" s="511" t="s">
        <v>16989</v>
      </c>
      <c r="C1123" s="512" t="s">
        <v>6</v>
      </c>
      <c r="D1123" s="515">
        <v>22.09</v>
      </c>
    </row>
    <row r="1124" spans="1:4" ht="15" customHeight="1">
      <c r="A1124" s="514">
        <v>9050010</v>
      </c>
      <c r="B1124" s="511" t="s">
        <v>16990</v>
      </c>
      <c r="C1124" s="512" t="s">
        <v>6</v>
      </c>
      <c r="D1124" s="515">
        <v>27.61</v>
      </c>
    </row>
    <row r="1125" spans="1:4" ht="15" customHeight="1">
      <c r="A1125" s="514">
        <v>9050011</v>
      </c>
      <c r="B1125" s="511" t="s">
        <v>16991</v>
      </c>
      <c r="C1125" s="512" t="s">
        <v>6</v>
      </c>
      <c r="D1125" s="515">
        <v>55.22</v>
      </c>
    </row>
    <row r="1126" spans="1:4" ht="15" customHeight="1">
      <c r="A1126" s="514">
        <v>9050012</v>
      </c>
      <c r="B1126" s="511" t="s">
        <v>140</v>
      </c>
      <c r="C1126" s="512" t="s">
        <v>6</v>
      </c>
      <c r="D1126" s="515">
        <v>13.8</v>
      </c>
    </row>
    <row r="1127" spans="1:4" ht="15" customHeight="1">
      <c r="A1127" s="514">
        <v>9050013</v>
      </c>
      <c r="B1127" s="511" t="s">
        <v>16992</v>
      </c>
      <c r="C1127" s="512" t="s">
        <v>6</v>
      </c>
      <c r="D1127" s="515">
        <v>27.61</v>
      </c>
    </row>
    <row r="1128" spans="1:4" ht="15" customHeight="1">
      <c r="A1128" s="514">
        <v>9050014</v>
      </c>
      <c r="B1128" s="511" t="s">
        <v>142</v>
      </c>
      <c r="C1128" s="512" t="s">
        <v>6</v>
      </c>
      <c r="D1128" s="515">
        <v>2.76</v>
      </c>
    </row>
    <row r="1129" spans="1:4" ht="15" customHeight="1">
      <c r="A1129" s="514">
        <v>9050015</v>
      </c>
      <c r="B1129" s="511" t="s">
        <v>16993</v>
      </c>
      <c r="C1129" s="512" t="s">
        <v>6</v>
      </c>
      <c r="D1129" s="515">
        <v>5.52</v>
      </c>
    </row>
    <row r="1130" spans="1:4" ht="15" customHeight="1">
      <c r="A1130" s="514">
        <v>9050016</v>
      </c>
      <c r="B1130" s="511" t="s">
        <v>144</v>
      </c>
      <c r="C1130" s="512" t="s">
        <v>6</v>
      </c>
      <c r="D1130" s="515">
        <v>3.31</v>
      </c>
    </row>
    <row r="1131" spans="1:4" ht="15" customHeight="1">
      <c r="A1131" s="514">
        <v>9050017</v>
      </c>
      <c r="B1131" s="511" t="s">
        <v>146</v>
      </c>
      <c r="C1131" s="512" t="s">
        <v>6</v>
      </c>
      <c r="D1131" s="515">
        <v>6.63</v>
      </c>
    </row>
    <row r="1132" spans="1:4" ht="15" customHeight="1">
      <c r="A1132" s="514">
        <v>9050018</v>
      </c>
      <c r="B1132" s="511" t="s">
        <v>16994</v>
      </c>
      <c r="C1132" s="512" t="s">
        <v>0</v>
      </c>
      <c r="D1132" s="515">
        <v>11.04</v>
      </c>
    </row>
    <row r="1133" spans="1:4" ht="15" customHeight="1">
      <c r="A1133" s="514">
        <v>9050020</v>
      </c>
      <c r="B1133" s="511" t="s">
        <v>16995</v>
      </c>
      <c r="C1133" s="512" t="s">
        <v>0</v>
      </c>
      <c r="D1133" s="515">
        <v>11.04</v>
      </c>
    </row>
    <row r="1134" spans="1:4" ht="15" customHeight="1">
      <c r="A1134" s="510">
        <v>9051000</v>
      </c>
      <c r="B1134" s="511" t="s">
        <v>16996</v>
      </c>
      <c r="C1134" s="512" t="s">
        <v>15207</v>
      </c>
      <c r="D1134" s="513" t="s">
        <v>15207</v>
      </c>
    </row>
    <row r="1135" spans="1:4" ht="15" customHeight="1">
      <c r="A1135" s="514">
        <v>9051011</v>
      </c>
      <c r="B1135" s="511" t="s">
        <v>16997</v>
      </c>
      <c r="C1135" s="512" t="s">
        <v>0</v>
      </c>
      <c r="D1135" s="515">
        <v>11.04</v>
      </c>
    </row>
    <row r="1136" spans="1:4" ht="15" customHeight="1">
      <c r="A1136" s="514">
        <v>9051015</v>
      </c>
      <c r="B1136" s="511" t="s">
        <v>16998</v>
      </c>
      <c r="C1136" s="512" t="s">
        <v>0</v>
      </c>
      <c r="D1136" s="515">
        <v>16.559999999999999</v>
      </c>
    </row>
    <row r="1137" spans="1:4" ht="15" customHeight="1">
      <c r="A1137" s="514">
        <v>9051016</v>
      </c>
      <c r="B1137" s="511" t="s">
        <v>16999</v>
      </c>
      <c r="C1137" s="512" t="s">
        <v>0</v>
      </c>
      <c r="D1137" s="515">
        <v>38.65</v>
      </c>
    </row>
    <row r="1138" spans="1:4" ht="15" customHeight="1">
      <c r="A1138" s="514">
        <v>9051017</v>
      </c>
      <c r="B1138" s="511" t="s">
        <v>17000</v>
      </c>
      <c r="C1138" s="512" t="s">
        <v>0</v>
      </c>
      <c r="D1138" s="515">
        <v>71.78</v>
      </c>
    </row>
    <row r="1139" spans="1:4" ht="15" customHeight="1">
      <c r="A1139" s="514">
        <v>9051025</v>
      </c>
      <c r="B1139" s="511" t="s">
        <v>17001</v>
      </c>
      <c r="C1139" s="512" t="s">
        <v>0</v>
      </c>
      <c r="D1139" s="515">
        <v>27.61</v>
      </c>
    </row>
    <row r="1140" spans="1:4" ht="15" customHeight="1">
      <c r="A1140" s="514">
        <v>9051026</v>
      </c>
      <c r="B1140" s="511" t="s">
        <v>17002</v>
      </c>
      <c r="C1140" s="512" t="s">
        <v>0</v>
      </c>
      <c r="D1140" s="515">
        <v>55.22</v>
      </c>
    </row>
    <row r="1141" spans="1:4" ht="15" customHeight="1">
      <c r="A1141" s="514">
        <v>9051027</v>
      </c>
      <c r="B1141" s="511" t="s">
        <v>17003</v>
      </c>
      <c r="C1141" s="512" t="s">
        <v>4</v>
      </c>
      <c r="D1141" s="515">
        <v>55.22</v>
      </c>
    </row>
    <row r="1142" spans="1:4" ht="15" customHeight="1">
      <c r="A1142" s="514">
        <v>9051029</v>
      </c>
      <c r="B1142" s="511" t="s">
        <v>17004</v>
      </c>
      <c r="C1142" s="512" t="s">
        <v>4</v>
      </c>
      <c r="D1142" s="515">
        <v>55.22</v>
      </c>
    </row>
    <row r="1143" spans="1:4" ht="15" customHeight="1">
      <c r="A1143" s="514">
        <v>9051030</v>
      </c>
      <c r="B1143" s="511" t="s">
        <v>17005</v>
      </c>
      <c r="C1143" s="512" t="s">
        <v>0</v>
      </c>
      <c r="D1143" s="515">
        <v>11.04</v>
      </c>
    </row>
    <row r="1144" spans="1:4" ht="15" customHeight="1">
      <c r="A1144" s="514">
        <v>9051032</v>
      </c>
      <c r="B1144" s="511" t="s">
        <v>17006</v>
      </c>
      <c r="C1144" s="512" t="s">
        <v>0</v>
      </c>
      <c r="D1144" s="515">
        <v>13.8</v>
      </c>
    </row>
    <row r="1145" spans="1:4" ht="15" customHeight="1">
      <c r="A1145" s="514">
        <v>9051034</v>
      </c>
      <c r="B1145" s="511" t="s">
        <v>17007</v>
      </c>
      <c r="C1145" s="512" t="s">
        <v>0</v>
      </c>
      <c r="D1145" s="515">
        <v>13.8</v>
      </c>
    </row>
    <row r="1146" spans="1:4" ht="15" customHeight="1">
      <c r="A1146" s="514">
        <v>9051035</v>
      </c>
      <c r="B1146" s="511" t="s">
        <v>17008</v>
      </c>
      <c r="C1146" s="512" t="s">
        <v>0</v>
      </c>
      <c r="D1146" s="515">
        <v>318.12</v>
      </c>
    </row>
    <row r="1147" spans="1:4" ht="15" customHeight="1">
      <c r="A1147" s="514">
        <v>9051036</v>
      </c>
      <c r="B1147" s="511" t="s">
        <v>17009</v>
      </c>
      <c r="C1147" s="512" t="s">
        <v>0</v>
      </c>
      <c r="D1147" s="515">
        <v>27.61</v>
      </c>
    </row>
    <row r="1148" spans="1:4" ht="15" customHeight="1">
      <c r="A1148" s="514">
        <v>9051037</v>
      </c>
      <c r="B1148" s="511" t="s">
        <v>17010</v>
      </c>
      <c r="C1148" s="512" t="s">
        <v>0</v>
      </c>
      <c r="D1148" s="515">
        <v>27.61</v>
      </c>
    </row>
    <row r="1149" spans="1:4" ht="15" customHeight="1">
      <c r="A1149" s="514">
        <v>9051038</v>
      </c>
      <c r="B1149" s="511" t="s">
        <v>17011</v>
      </c>
      <c r="C1149" s="512" t="s">
        <v>0</v>
      </c>
      <c r="D1149" s="515">
        <v>41.41</v>
      </c>
    </row>
    <row r="1150" spans="1:4" ht="15" customHeight="1">
      <c r="A1150" s="514">
        <v>9051039</v>
      </c>
      <c r="B1150" s="511" t="s">
        <v>17012</v>
      </c>
      <c r="C1150" s="512" t="s">
        <v>0</v>
      </c>
      <c r="D1150" s="515">
        <v>13.8</v>
      </c>
    </row>
    <row r="1151" spans="1:4" ht="15" customHeight="1">
      <c r="A1151" s="510">
        <v>9052000</v>
      </c>
      <c r="B1151" s="511" t="s">
        <v>17013</v>
      </c>
      <c r="C1151" s="512" t="s">
        <v>15207</v>
      </c>
      <c r="D1151" s="513" t="s">
        <v>15207</v>
      </c>
    </row>
    <row r="1152" spans="1:4" ht="15" customHeight="1">
      <c r="A1152" s="514">
        <v>9052001</v>
      </c>
      <c r="B1152" s="511" t="s">
        <v>17014</v>
      </c>
      <c r="C1152" s="512" t="s">
        <v>0</v>
      </c>
      <c r="D1152" s="515">
        <v>11.04</v>
      </c>
    </row>
    <row r="1153" spans="1:4" ht="15" customHeight="1">
      <c r="A1153" s="514">
        <v>9052002</v>
      </c>
      <c r="B1153" s="511" t="s">
        <v>17015</v>
      </c>
      <c r="C1153" s="512" t="s">
        <v>0</v>
      </c>
      <c r="D1153" s="515">
        <v>27.61</v>
      </c>
    </row>
    <row r="1154" spans="1:4" ht="15" customHeight="1">
      <c r="A1154" s="514">
        <v>9052003</v>
      </c>
      <c r="B1154" s="511" t="s">
        <v>17016</v>
      </c>
      <c r="C1154" s="512" t="s">
        <v>0</v>
      </c>
      <c r="D1154" s="515">
        <v>2.31</v>
      </c>
    </row>
    <row r="1155" spans="1:4" ht="15" customHeight="1">
      <c r="A1155" s="514">
        <v>9052004</v>
      </c>
      <c r="B1155" s="511" t="s">
        <v>17017</v>
      </c>
      <c r="C1155" s="512" t="s">
        <v>0</v>
      </c>
      <c r="D1155" s="515">
        <v>16.559999999999999</v>
      </c>
    </row>
    <row r="1156" spans="1:4" ht="15" customHeight="1">
      <c r="A1156" s="514">
        <v>9052005</v>
      </c>
      <c r="B1156" s="511" t="s">
        <v>17018</v>
      </c>
      <c r="C1156" s="512" t="s">
        <v>0</v>
      </c>
      <c r="D1156" s="515">
        <v>2.31</v>
      </c>
    </row>
    <row r="1157" spans="1:4" ht="15" customHeight="1">
      <c r="A1157" s="514">
        <v>9052006</v>
      </c>
      <c r="B1157" s="511" t="s">
        <v>17019</v>
      </c>
      <c r="C1157" s="512" t="s">
        <v>0</v>
      </c>
      <c r="D1157" s="515">
        <v>22.09</v>
      </c>
    </row>
    <row r="1158" spans="1:4" ht="15" customHeight="1">
      <c r="A1158" s="514">
        <v>9052008</v>
      </c>
      <c r="B1158" s="511" t="s">
        <v>17020</v>
      </c>
      <c r="C1158" s="512" t="s">
        <v>0</v>
      </c>
      <c r="D1158" s="515">
        <v>27.61</v>
      </c>
    </row>
    <row r="1159" spans="1:4" ht="15" customHeight="1">
      <c r="A1159" s="514">
        <v>9052009</v>
      </c>
      <c r="B1159" s="511" t="s">
        <v>17021</v>
      </c>
      <c r="C1159" s="512" t="s">
        <v>0</v>
      </c>
      <c r="D1159" s="515">
        <v>55.22</v>
      </c>
    </row>
    <row r="1160" spans="1:4" ht="15" customHeight="1">
      <c r="A1160" s="514">
        <v>9052010</v>
      </c>
      <c r="B1160" s="511" t="s">
        <v>17022</v>
      </c>
      <c r="C1160" s="512" t="s">
        <v>0</v>
      </c>
      <c r="D1160" s="515">
        <v>22.09</v>
      </c>
    </row>
    <row r="1161" spans="1:4" ht="15" customHeight="1">
      <c r="A1161" s="514">
        <v>9052011</v>
      </c>
      <c r="B1161" s="511" t="s">
        <v>17023</v>
      </c>
      <c r="C1161" s="512" t="s">
        <v>0</v>
      </c>
      <c r="D1161" s="515">
        <v>41.41</v>
      </c>
    </row>
    <row r="1162" spans="1:4" ht="15" customHeight="1">
      <c r="A1162" s="514">
        <v>9052012</v>
      </c>
      <c r="B1162" s="511" t="s">
        <v>17024</v>
      </c>
      <c r="C1162" s="512" t="s">
        <v>0</v>
      </c>
      <c r="D1162" s="515">
        <v>82.82</v>
      </c>
    </row>
    <row r="1163" spans="1:4" ht="15" customHeight="1">
      <c r="A1163" s="514">
        <v>9052013</v>
      </c>
      <c r="B1163" s="511" t="s">
        <v>17025</v>
      </c>
      <c r="C1163" s="512" t="s">
        <v>0</v>
      </c>
      <c r="D1163" s="515">
        <v>82.82</v>
      </c>
    </row>
    <row r="1164" spans="1:4" ht="15" customHeight="1">
      <c r="A1164" s="514">
        <v>9052014</v>
      </c>
      <c r="B1164" s="511" t="s">
        <v>17026</v>
      </c>
      <c r="C1164" s="512" t="s">
        <v>0</v>
      </c>
      <c r="D1164" s="515">
        <v>27.61</v>
      </c>
    </row>
    <row r="1165" spans="1:4" ht="15" customHeight="1">
      <c r="A1165" s="514">
        <v>9052018</v>
      </c>
      <c r="B1165" s="511" t="s">
        <v>17027</v>
      </c>
      <c r="C1165" s="512" t="s">
        <v>0</v>
      </c>
      <c r="D1165" s="515">
        <v>82.82</v>
      </c>
    </row>
    <row r="1166" spans="1:4" ht="15" customHeight="1">
      <c r="A1166" s="514">
        <v>9052019</v>
      </c>
      <c r="B1166" s="511" t="s">
        <v>17028</v>
      </c>
      <c r="C1166" s="512" t="s">
        <v>0</v>
      </c>
      <c r="D1166" s="515">
        <v>55.22</v>
      </c>
    </row>
    <row r="1167" spans="1:4" ht="15" customHeight="1">
      <c r="A1167" s="514">
        <v>9052020</v>
      </c>
      <c r="B1167" s="511" t="s">
        <v>17029</v>
      </c>
      <c r="C1167" s="512" t="s">
        <v>0</v>
      </c>
      <c r="D1167" s="515">
        <v>82.82</v>
      </c>
    </row>
    <row r="1168" spans="1:4" ht="15" customHeight="1">
      <c r="A1168" s="514">
        <v>9052025</v>
      </c>
      <c r="B1168" s="511" t="s">
        <v>17030</v>
      </c>
      <c r="C1168" s="512" t="s">
        <v>0</v>
      </c>
      <c r="D1168" s="515">
        <v>44.17</v>
      </c>
    </row>
    <row r="1169" spans="1:4" ht="15" customHeight="1">
      <c r="A1169" s="514">
        <v>9052101</v>
      </c>
      <c r="B1169" s="511" t="s">
        <v>36686</v>
      </c>
      <c r="C1169" s="512" t="s">
        <v>0</v>
      </c>
      <c r="D1169" s="515">
        <v>3.69</v>
      </c>
    </row>
    <row r="1170" spans="1:4" ht="15" customHeight="1">
      <c r="A1170" s="514">
        <v>9052102</v>
      </c>
      <c r="B1170" s="511" t="s">
        <v>36687</v>
      </c>
      <c r="C1170" s="512" t="s">
        <v>0</v>
      </c>
      <c r="D1170" s="515">
        <v>3.69</v>
      </c>
    </row>
    <row r="1171" spans="1:4" ht="15" customHeight="1">
      <c r="A1171" s="510">
        <v>9053000</v>
      </c>
      <c r="B1171" s="511" t="s">
        <v>17031</v>
      </c>
      <c r="C1171" s="512" t="s">
        <v>15207</v>
      </c>
      <c r="D1171" s="513" t="s">
        <v>15207</v>
      </c>
    </row>
    <row r="1172" spans="1:4" ht="15" customHeight="1">
      <c r="A1172" s="514">
        <v>9053010</v>
      </c>
      <c r="B1172" s="511" t="s">
        <v>17032</v>
      </c>
      <c r="C1172" s="512" t="s">
        <v>0</v>
      </c>
      <c r="D1172" s="515">
        <v>27.61</v>
      </c>
    </row>
    <row r="1173" spans="1:4" ht="15" customHeight="1">
      <c r="A1173" s="514">
        <v>9053011</v>
      </c>
      <c r="B1173" s="511" t="s">
        <v>17033</v>
      </c>
      <c r="C1173" s="512" t="s">
        <v>0</v>
      </c>
      <c r="D1173" s="515">
        <v>27.61</v>
      </c>
    </row>
    <row r="1174" spans="1:4" ht="15" customHeight="1">
      <c r="A1174" s="514">
        <v>9053014</v>
      </c>
      <c r="B1174" s="511" t="s">
        <v>17034</v>
      </c>
      <c r="C1174" s="512" t="s">
        <v>6</v>
      </c>
      <c r="D1174" s="515">
        <v>11.04</v>
      </c>
    </row>
    <row r="1175" spans="1:4" ht="15" customHeight="1">
      <c r="A1175" s="514">
        <v>9053015</v>
      </c>
      <c r="B1175" s="511" t="s">
        <v>17035</v>
      </c>
      <c r="C1175" s="512" t="s">
        <v>6</v>
      </c>
      <c r="D1175" s="515">
        <v>13.8</v>
      </c>
    </row>
    <row r="1176" spans="1:4" ht="15" customHeight="1">
      <c r="A1176" s="514">
        <v>9053016</v>
      </c>
      <c r="B1176" s="511" t="s">
        <v>17036</v>
      </c>
      <c r="C1176" s="512" t="s">
        <v>0</v>
      </c>
      <c r="D1176" s="515">
        <v>11.04</v>
      </c>
    </row>
    <row r="1177" spans="1:4" ht="15" customHeight="1">
      <c r="A1177" s="514">
        <v>9053020</v>
      </c>
      <c r="B1177" s="511" t="s">
        <v>17037</v>
      </c>
      <c r="C1177" s="512" t="s">
        <v>0</v>
      </c>
      <c r="D1177" s="515">
        <v>55.22</v>
      </c>
    </row>
    <row r="1178" spans="1:4" ht="15" customHeight="1">
      <c r="A1178" s="514">
        <v>9053021</v>
      </c>
      <c r="B1178" s="511" t="s">
        <v>17038</v>
      </c>
      <c r="C1178" s="512" t="s">
        <v>6</v>
      </c>
      <c r="D1178" s="515">
        <v>27.61</v>
      </c>
    </row>
    <row r="1179" spans="1:4" ht="15" customHeight="1">
      <c r="A1179" s="514">
        <v>9053022</v>
      </c>
      <c r="B1179" s="511" t="s">
        <v>17039</v>
      </c>
      <c r="C1179" s="512" t="s">
        <v>0</v>
      </c>
      <c r="D1179" s="515">
        <v>27.61</v>
      </c>
    </row>
    <row r="1180" spans="1:4" ht="15" customHeight="1">
      <c r="A1180" s="514">
        <v>9053025</v>
      </c>
      <c r="B1180" s="511" t="s">
        <v>17040</v>
      </c>
      <c r="C1180" s="512" t="s">
        <v>0</v>
      </c>
      <c r="D1180" s="515">
        <v>55.22</v>
      </c>
    </row>
    <row r="1181" spans="1:4" ht="15" customHeight="1">
      <c r="A1181" s="514">
        <v>9053055</v>
      </c>
      <c r="B1181" s="511" t="s">
        <v>17041</v>
      </c>
      <c r="C1181" s="512" t="s">
        <v>0</v>
      </c>
      <c r="D1181" s="515">
        <v>33.130000000000003</v>
      </c>
    </row>
    <row r="1182" spans="1:4" ht="15" customHeight="1">
      <c r="A1182" s="514">
        <v>9053056</v>
      </c>
      <c r="B1182" s="511" t="s">
        <v>17042</v>
      </c>
      <c r="C1182" s="512" t="s">
        <v>0</v>
      </c>
      <c r="D1182" s="515">
        <v>55.22</v>
      </c>
    </row>
    <row r="1183" spans="1:4" ht="15" customHeight="1">
      <c r="A1183" s="514">
        <v>9053060</v>
      </c>
      <c r="B1183" s="511" t="s">
        <v>17043</v>
      </c>
      <c r="C1183" s="512" t="s">
        <v>0</v>
      </c>
      <c r="D1183" s="515">
        <v>276.08</v>
      </c>
    </row>
    <row r="1184" spans="1:4" ht="15" customHeight="1">
      <c r="A1184" s="514">
        <v>9053061</v>
      </c>
      <c r="B1184" s="511" t="s">
        <v>148</v>
      </c>
      <c r="C1184" s="512" t="s">
        <v>0</v>
      </c>
      <c r="D1184" s="515">
        <v>441.73</v>
      </c>
    </row>
    <row r="1185" spans="1:4" ht="15" customHeight="1">
      <c r="A1185" s="514">
        <v>9053062</v>
      </c>
      <c r="B1185" s="511" t="s">
        <v>17044</v>
      </c>
      <c r="C1185" s="512" t="s">
        <v>0</v>
      </c>
      <c r="D1185" s="515">
        <v>276.08</v>
      </c>
    </row>
    <row r="1186" spans="1:4" ht="15" customHeight="1">
      <c r="A1186" s="510">
        <v>9054000</v>
      </c>
      <c r="B1186" s="511" t="s">
        <v>17045</v>
      </c>
      <c r="C1186" s="512" t="s">
        <v>15207</v>
      </c>
      <c r="D1186" s="513" t="s">
        <v>15207</v>
      </c>
    </row>
    <row r="1187" spans="1:4" ht="15" customHeight="1">
      <c r="A1187" s="514">
        <v>9054001</v>
      </c>
      <c r="B1187" s="511" t="s">
        <v>17046</v>
      </c>
      <c r="C1187" s="512" t="s">
        <v>0</v>
      </c>
      <c r="D1187" s="515">
        <v>8.2799999999999994</v>
      </c>
    </row>
    <row r="1188" spans="1:4" ht="15" customHeight="1">
      <c r="A1188" s="514">
        <v>9054002</v>
      </c>
      <c r="B1188" s="511" t="s">
        <v>17047</v>
      </c>
      <c r="C1188" s="512" t="s">
        <v>0</v>
      </c>
      <c r="D1188" s="515">
        <v>2.31</v>
      </c>
    </row>
    <row r="1189" spans="1:4" ht="15" customHeight="1">
      <c r="A1189" s="514">
        <v>9054003</v>
      </c>
      <c r="B1189" s="511" t="s">
        <v>17048</v>
      </c>
      <c r="C1189" s="512" t="s">
        <v>0</v>
      </c>
      <c r="D1189" s="515">
        <v>13.8</v>
      </c>
    </row>
    <row r="1190" spans="1:4" ht="15" customHeight="1">
      <c r="A1190" s="514">
        <v>9054004</v>
      </c>
      <c r="B1190" s="511" t="s">
        <v>17049</v>
      </c>
      <c r="C1190" s="512" t="s">
        <v>0</v>
      </c>
      <c r="D1190" s="515">
        <v>11.04</v>
      </c>
    </row>
    <row r="1191" spans="1:4" ht="15" customHeight="1">
      <c r="A1191" s="514">
        <v>9054005</v>
      </c>
      <c r="B1191" s="511" t="s">
        <v>17050</v>
      </c>
      <c r="C1191" s="512" t="s">
        <v>0</v>
      </c>
      <c r="D1191" s="515">
        <v>78.27</v>
      </c>
    </row>
    <row r="1192" spans="1:4" ht="15" customHeight="1">
      <c r="A1192" s="514">
        <v>9054006</v>
      </c>
      <c r="B1192" s="511" t="s">
        <v>17051</v>
      </c>
      <c r="C1192" s="512" t="s">
        <v>0</v>
      </c>
      <c r="D1192" s="515">
        <v>22.09</v>
      </c>
    </row>
    <row r="1193" spans="1:4" ht="15" customHeight="1">
      <c r="A1193" s="514">
        <v>9054007</v>
      </c>
      <c r="B1193" s="511" t="s">
        <v>17052</v>
      </c>
      <c r="C1193" s="512" t="s">
        <v>0</v>
      </c>
      <c r="D1193" s="515">
        <v>22.09</v>
      </c>
    </row>
    <row r="1194" spans="1:4" ht="15" customHeight="1">
      <c r="A1194" s="514">
        <v>9054008</v>
      </c>
      <c r="B1194" s="511" t="s">
        <v>17053</v>
      </c>
      <c r="C1194" s="512" t="s">
        <v>6</v>
      </c>
      <c r="D1194" s="515">
        <v>11.04</v>
      </c>
    </row>
    <row r="1195" spans="1:4" ht="15" customHeight="1">
      <c r="A1195" s="514">
        <v>9054009</v>
      </c>
      <c r="B1195" s="511" t="s">
        <v>17054</v>
      </c>
      <c r="C1195" s="512" t="s">
        <v>0</v>
      </c>
      <c r="D1195" s="515">
        <v>4.6100000000000003</v>
      </c>
    </row>
    <row r="1196" spans="1:4" ht="15" customHeight="1">
      <c r="A1196" s="514">
        <v>9054010</v>
      </c>
      <c r="B1196" s="511" t="s">
        <v>17055</v>
      </c>
      <c r="C1196" s="512" t="s">
        <v>0</v>
      </c>
      <c r="D1196" s="515">
        <v>156.54</v>
      </c>
    </row>
    <row r="1197" spans="1:4" ht="15" customHeight="1">
      <c r="A1197" s="514">
        <v>9054011</v>
      </c>
      <c r="B1197" s="511" t="s">
        <v>17056</v>
      </c>
      <c r="C1197" s="512" t="s">
        <v>0</v>
      </c>
      <c r="D1197" s="515">
        <v>35.89</v>
      </c>
    </row>
    <row r="1198" spans="1:4" ht="15" customHeight="1">
      <c r="A1198" s="514">
        <v>9054012</v>
      </c>
      <c r="B1198" s="511" t="s">
        <v>17057</v>
      </c>
      <c r="C1198" s="512" t="s">
        <v>0</v>
      </c>
      <c r="D1198" s="515">
        <v>207.69</v>
      </c>
    </row>
    <row r="1199" spans="1:4" ht="15" customHeight="1">
      <c r="A1199" s="514">
        <v>9054013</v>
      </c>
      <c r="B1199" s="511" t="s">
        <v>17058</v>
      </c>
      <c r="C1199" s="512" t="s">
        <v>0</v>
      </c>
      <c r="D1199" s="515">
        <v>403.36</v>
      </c>
    </row>
    <row r="1200" spans="1:4" ht="15" customHeight="1">
      <c r="A1200" s="514">
        <v>9054014</v>
      </c>
      <c r="B1200" s="511" t="s">
        <v>17059</v>
      </c>
      <c r="C1200" s="512" t="s">
        <v>0</v>
      </c>
      <c r="D1200" s="515">
        <v>82.82</v>
      </c>
    </row>
    <row r="1201" spans="1:4" ht="15" customHeight="1">
      <c r="A1201" s="514">
        <v>9054015</v>
      </c>
      <c r="B1201" s="511" t="s">
        <v>17060</v>
      </c>
      <c r="C1201" s="512" t="s">
        <v>0</v>
      </c>
      <c r="D1201" s="515">
        <v>36.880000000000003</v>
      </c>
    </row>
    <row r="1202" spans="1:4" ht="15" customHeight="1">
      <c r="A1202" s="514">
        <v>9054016</v>
      </c>
      <c r="B1202" s="511" t="s">
        <v>17061</v>
      </c>
      <c r="C1202" s="512" t="s">
        <v>6</v>
      </c>
      <c r="D1202" s="515">
        <v>39.130000000000003</v>
      </c>
    </row>
    <row r="1203" spans="1:4" ht="15" customHeight="1">
      <c r="A1203" s="514">
        <v>9054017</v>
      </c>
      <c r="B1203" s="511" t="s">
        <v>17062</v>
      </c>
      <c r="C1203" s="512" t="s">
        <v>0</v>
      </c>
      <c r="D1203" s="515">
        <v>117.4</v>
      </c>
    </row>
    <row r="1204" spans="1:4" ht="15" customHeight="1">
      <c r="A1204" s="514">
        <v>9054018</v>
      </c>
      <c r="B1204" s="511" t="s">
        <v>17063</v>
      </c>
      <c r="C1204" s="512" t="s">
        <v>0</v>
      </c>
      <c r="D1204" s="515">
        <v>103.28</v>
      </c>
    </row>
    <row r="1205" spans="1:4" ht="15" customHeight="1">
      <c r="A1205" s="514">
        <v>9054019</v>
      </c>
      <c r="B1205" s="511" t="s">
        <v>17064</v>
      </c>
      <c r="C1205" s="512" t="s">
        <v>0</v>
      </c>
      <c r="D1205" s="515">
        <v>78.27</v>
      </c>
    </row>
    <row r="1206" spans="1:4" ht="15" customHeight="1">
      <c r="A1206" s="514">
        <v>9054020</v>
      </c>
      <c r="B1206" s="511" t="s">
        <v>17065</v>
      </c>
      <c r="C1206" s="512" t="s">
        <v>0</v>
      </c>
      <c r="D1206" s="515">
        <v>16.559999999999999</v>
      </c>
    </row>
    <row r="1207" spans="1:4" ht="15" customHeight="1">
      <c r="A1207" s="514">
        <v>9054021</v>
      </c>
      <c r="B1207" s="511" t="s">
        <v>17066</v>
      </c>
      <c r="C1207" s="512" t="s">
        <v>61</v>
      </c>
      <c r="D1207" s="515">
        <v>0.92</v>
      </c>
    </row>
    <row r="1208" spans="1:4" ht="15" customHeight="1">
      <c r="A1208" s="514">
        <v>9054022</v>
      </c>
      <c r="B1208" s="511" t="s">
        <v>17067</v>
      </c>
      <c r="C1208" s="512" t="s">
        <v>0</v>
      </c>
      <c r="D1208" s="515">
        <v>11.53</v>
      </c>
    </row>
    <row r="1209" spans="1:4" ht="15" customHeight="1">
      <c r="A1209" s="514">
        <v>9054023</v>
      </c>
      <c r="B1209" s="511" t="s">
        <v>17068</v>
      </c>
      <c r="C1209" s="512" t="s">
        <v>0</v>
      </c>
      <c r="D1209" s="515">
        <v>27.61</v>
      </c>
    </row>
    <row r="1210" spans="1:4" ht="15" customHeight="1">
      <c r="A1210" s="514">
        <v>9054024</v>
      </c>
      <c r="B1210" s="511" t="s">
        <v>17069</v>
      </c>
      <c r="C1210" s="512" t="s">
        <v>0</v>
      </c>
      <c r="D1210" s="515">
        <v>16.559999999999999</v>
      </c>
    </row>
    <row r="1211" spans="1:4" ht="15" customHeight="1">
      <c r="A1211" s="514">
        <v>9054025</v>
      </c>
      <c r="B1211" s="511" t="s">
        <v>17070</v>
      </c>
      <c r="C1211" s="512" t="s">
        <v>0</v>
      </c>
      <c r="D1211" s="515">
        <v>25.73</v>
      </c>
    </row>
    <row r="1212" spans="1:4" ht="15" customHeight="1">
      <c r="A1212" s="514">
        <v>9054026</v>
      </c>
      <c r="B1212" s="511" t="s">
        <v>17071</v>
      </c>
      <c r="C1212" s="512" t="s">
        <v>0</v>
      </c>
      <c r="D1212" s="515">
        <v>117.4</v>
      </c>
    </row>
    <row r="1213" spans="1:4" ht="15" customHeight="1">
      <c r="A1213" s="514">
        <v>9054027</v>
      </c>
      <c r="B1213" s="511" t="s">
        <v>17072</v>
      </c>
      <c r="C1213" s="512" t="s">
        <v>0</v>
      </c>
      <c r="D1213" s="515">
        <v>78.27</v>
      </c>
    </row>
    <row r="1214" spans="1:4" ht="15" customHeight="1">
      <c r="A1214" s="510">
        <v>9060000</v>
      </c>
      <c r="B1214" s="511" t="s">
        <v>17073</v>
      </c>
      <c r="C1214" s="512" t="s">
        <v>15207</v>
      </c>
      <c r="D1214" s="513" t="s">
        <v>15207</v>
      </c>
    </row>
    <row r="1215" spans="1:4" ht="15" customHeight="1">
      <c r="A1215" s="514">
        <v>9060001</v>
      </c>
      <c r="B1215" s="511" t="s">
        <v>17074</v>
      </c>
      <c r="C1215" s="512" t="s">
        <v>0</v>
      </c>
      <c r="D1215" s="515">
        <v>220.86</v>
      </c>
    </row>
    <row r="1216" spans="1:4" ht="15" customHeight="1">
      <c r="A1216" s="514">
        <v>9060002</v>
      </c>
      <c r="B1216" s="511" t="s">
        <v>17075</v>
      </c>
      <c r="C1216" s="512" t="s">
        <v>0</v>
      </c>
      <c r="D1216" s="515">
        <v>276.08</v>
      </c>
    </row>
    <row r="1217" spans="1:4" ht="15" customHeight="1">
      <c r="A1217" s="514">
        <v>9060003</v>
      </c>
      <c r="B1217" s="511" t="s">
        <v>17076</v>
      </c>
      <c r="C1217" s="512" t="s">
        <v>0</v>
      </c>
      <c r="D1217" s="515">
        <v>248.47</v>
      </c>
    </row>
    <row r="1218" spans="1:4" ht="15" customHeight="1">
      <c r="A1218" s="514">
        <v>9060004</v>
      </c>
      <c r="B1218" s="511" t="s">
        <v>17077</v>
      </c>
      <c r="C1218" s="512" t="s">
        <v>0</v>
      </c>
      <c r="D1218" s="515">
        <v>27.61</v>
      </c>
    </row>
    <row r="1219" spans="1:4" ht="15" customHeight="1">
      <c r="A1219" s="514">
        <v>9060005</v>
      </c>
      <c r="B1219" s="511" t="s">
        <v>17078</v>
      </c>
      <c r="C1219" s="512" t="s">
        <v>0</v>
      </c>
      <c r="D1219" s="515">
        <v>13.8</v>
      </c>
    </row>
    <row r="1220" spans="1:4" ht="15" customHeight="1">
      <c r="A1220" s="514">
        <v>9060008</v>
      </c>
      <c r="B1220" s="511" t="s">
        <v>17079</v>
      </c>
      <c r="C1220" s="512" t="s">
        <v>0</v>
      </c>
      <c r="D1220" s="515">
        <v>27.61</v>
      </c>
    </row>
    <row r="1221" spans="1:4" ht="15" customHeight="1">
      <c r="A1221" s="514">
        <v>9060009</v>
      </c>
      <c r="B1221" s="511" t="s">
        <v>17080</v>
      </c>
      <c r="C1221" s="512" t="s">
        <v>6</v>
      </c>
      <c r="D1221" s="515">
        <v>22.09</v>
      </c>
    </row>
    <row r="1222" spans="1:4" ht="15" customHeight="1">
      <c r="A1222" s="514">
        <v>9060012</v>
      </c>
      <c r="B1222" s="511" t="s">
        <v>17081</v>
      </c>
      <c r="C1222" s="512" t="s">
        <v>6</v>
      </c>
      <c r="D1222" s="515">
        <v>13.8</v>
      </c>
    </row>
    <row r="1223" spans="1:4" ht="15" customHeight="1">
      <c r="A1223" s="514">
        <v>9060013</v>
      </c>
      <c r="B1223" s="511" t="s">
        <v>17082</v>
      </c>
      <c r="C1223" s="512" t="s">
        <v>6</v>
      </c>
      <c r="D1223" s="515">
        <v>27.61</v>
      </c>
    </row>
    <row r="1224" spans="1:4" ht="15" customHeight="1">
      <c r="A1224" s="514">
        <v>9060014</v>
      </c>
      <c r="B1224" s="511" t="s">
        <v>17083</v>
      </c>
      <c r="C1224" s="512" t="s">
        <v>6</v>
      </c>
      <c r="D1224" s="515">
        <v>2.76</v>
      </c>
    </row>
    <row r="1225" spans="1:4" ht="15" customHeight="1">
      <c r="A1225" s="514">
        <v>9060015</v>
      </c>
      <c r="B1225" s="511" t="s">
        <v>17084</v>
      </c>
      <c r="C1225" s="512" t="s">
        <v>6</v>
      </c>
      <c r="D1225" s="515">
        <v>5.52</v>
      </c>
    </row>
    <row r="1226" spans="1:4" ht="15" customHeight="1">
      <c r="A1226" s="514">
        <v>9060016</v>
      </c>
      <c r="B1226" s="511" t="s">
        <v>17085</v>
      </c>
      <c r="C1226" s="512" t="s">
        <v>6</v>
      </c>
      <c r="D1226" s="515">
        <v>3.31</v>
      </c>
    </row>
    <row r="1227" spans="1:4" ht="15" customHeight="1">
      <c r="A1227" s="514">
        <v>9060017</v>
      </c>
      <c r="B1227" s="511" t="s">
        <v>17086</v>
      </c>
      <c r="C1227" s="512" t="s">
        <v>6</v>
      </c>
      <c r="D1227" s="515">
        <v>6.63</v>
      </c>
    </row>
    <row r="1228" spans="1:4" ht="15" customHeight="1">
      <c r="A1228" s="514">
        <v>9060018</v>
      </c>
      <c r="B1228" s="511" t="s">
        <v>17087</v>
      </c>
      <c r="C1228" s="512" t="s">
        <v>0</v>
      </c>
      <c r="D1228" s="515">
        <v>11.04</v>
      </c>
    </row>
    <row r="1229" spans="1:4" ht="15" customHeight="1">
      <c r="A1229" s="514">
        <v>9060020</v>
      </c>
      <c r="B1229" s="511" t="s">
        <v>17088</v>
      </c>
      <c r="C1229" s="512" t="s">
        <v>0</v>
      </c>
      <c r="D1229" s="515">
        <v>11.04</v>
      </c>
    </row>
    <row r="1230" spans="1:4" ht="15" customHeight="1">
      <c r="A1230" s="510">
        <v>9061000</v>
      </c>
      <c r="B1230" s="511" t="s">
        <v>17089</v>
      </c>
      <c r="C1230" s="512" t="s">
        <v>15207</v>
      </c>
      <c r="D1230" s="513" t="s">
        <v>15207</v>
      </c>
    </row>
    <row r="1231" spans="1:4" ht="15" customHeight="1">
      <c r="A1231" s="514">
        <v>9061010</v>
      </c>
      <c r="B1231" s="511" t="s">
        <v>17090</v>
      </c>
      <c r="C1231" s="512" t="s">
        <v>6</v>
      </c>
      <c r="D1231" s="515">
        <v>44.17</v>
      </c>
    </row>
    <row r="1232" spans="1:4" ht="15" customHeight="1">
      <c r="A1232" s="514">
        <v>9061011</v>
      </c>
      <c r="B1232" s="511" t="s">
        <v>17091</v>
      </c>
      <c r="C1232" s="512" t="s">
        <v>0</v>
      </c>
      <c r="D1232" s="515">
        <v>11.04</v>
      </c>
    </row>
    <row r="1233" spans="1:4" ht="15" customHeight="1">
      <c r="A1233" s="514">
        <v>9061015</v>
      </c>
      <c r="B1233" s="511" t="s">
        <v>17092</v>
      </c>
      <c r="C1233" s="512" t="s">
        <v>0</v>
      </c>
      <c r="D1233" s="515">
        <v>16.559999999999999</v>
      </c>
    </row>
    <row r="1234" spans="1:4" ht="15" customHeight="1">
      <c r="A1234" s="514">
        <v>9061016</v>
      </c>
      <c r="B1234" s="511" t="s">
        <v>17093</v>
      </c>
      <c r="C1234" s="512" t="s">
        <v>0</v>
      </c>
      <c r="D1234" s="515">
        <v>38.65</v>
      </c>
    </row>
    <row r="1235" spans="1:4" ht="15" customHeight="1">
      <c r="A1235" s="514">
        <v>9061017</v>
      </c>
      <c r="B1235" s="511" t="s">
        <v>17094</v>
      </c>
      <c r="C1235" s="512" t="s">
        <v>0</v>
      </c>
      <c r="D1235" s="515">
        <v>71.78</v>
      </c>
    </row>
    <row r="1236" spans="1:4" ht="15" customHeight="1">
      <c r="A1236" s="514">
        <v>9061025</v>
      </c>
      <c r="B1236" s="511" t="s">
        <v>17095</v>
      </c>
      <c r="C1236" s="512" t="s">
        <v>0</v>
      </c>
      <c r="D1236" s="515">
        <v>27.61</v>
      </c>
    </row>
    <row r="1237" spans="1:4" ht="15" customHeight="1">
      <c r="A1237" s="514">
        <v>9061026</v>
      </c>
      <c r="B1237" s="511" t="s">
        <v>17096</v>
      </c>
      <c r="C1237" s="512" t="s">
        <v>4</v>
      </c>
      <c r="D1237" s="515">
        <v>110.43</v>
      </c>
    </row>
    <row r="1238" spans="1:4" ht="15" customHeight="1">
      <c r="A1238" s="514">
        <v>9061030</v>
      </c>
      <c r="B1238" s="511" t="s">
        <v>17097</v>
      </c>
      <c r="C1238" s="512" t="s">
        <v>0</v>
      </c>
      <c r="D1238" s="515">
        <v>11.04</v>
      </c>
    </row>
    <row r="1239" spans="1:4" ht="15" customHeight="1">
      <c r="A1239" s="514">
        <v>9061032</v>
      </c>
      <c r="B1239" s="511" t="s">
        <v>17098</v>
      </c>
      <c r="C1239" s="512" t="s">
        <v>0</v>
      </c>
      <c r="D1239" s="515">
        <v>16.559999999999999</v>
      </c>
    </row>
    <row r="1240" spans="1:4" ht="15" customHeight="1">
      <c r="A1240" s="514">
        <v>9061034</v>
      </c>
      <c r="B1240" s="511" t="s">
        <v>17099</v>
      </c>
      <c r="C1240" s="512" t="s">
        <v>0</v>
      </c>
      <c r="D1240" s="515">
        <v>13.8</v>
      </c>
    </row>
    <row r="1241" spans="1:4" ht="15" customHeight="1">
      <c r="A1241" s="514">
        <v>9061035</v>
      </c>
      <c r="B1241" s="511" t="s">
        <v>17100</v>
      </c>
      <c r="C1241" s="512" t="s">
        <v>0</v>
      </c>
      <c r="D1241" s="515">
        <v>636.24</v>
      </c>
    </row>
    <row r="1242" spans="1:4" ht="15" customHeight="1">
      <c r="A1242" s="514">
        <v>9061037</v>
      </c>
      <c r="B1242" s="511" t="s">
        <v>17101</v>
      </c>
      <c r="C1242" s="512" t="s">
        <v>0</v>
      </c>
      <c r="D1242" s="515">
        <v>27.61</v>
      </c>
    </row>
    <row r="1243" spans="1:4" ht="15" customHeight="1">
      <c r="A1243" s="514">
        <v>9061038</v>
      </c>
      <c r="B1243" s="511" t="s">
        <v>17102</v>
      </c>
      <c r="C1243" s="512" t="s">
        <v>0</v>
      </c>
      <c r="D1243" s="515">
        <v>41.41</v>
      </c>
    </row>
    <row r="1244" spans="1:4" ht="15" customHeight="1">
      <c r="A1244" s="514">
        <v>9061039</v>
      </c>
      <c r="B1244" s="511" t="s">
        <v>17103</v>
      </c>
      <c r="C1244" s="512" t="s">
        <v>0</v>
      </c>
      <c r="D1244" s="515">
        <v>13.8</v>
      </c>
    </row>
    <row r="1245" spans="1:4" ht="15" customHeight="1">
      <c r="A1245" s="514">
        <v>9061040</v>
      </c>
      <c r="B1245" s="511" t="s">
        <v>17104</v>
      </c>
      <c r="C1245" s="512" t="s">
        <v>0</v>
      </c>
      <c r="D1245" s="515">
        <v>27.61</v>
      </c>
    </row>
    <row r="1246" spans="1:4" ht="15" customHeight="1">
      <c r="A1246" s="510">
        <v>9062000</v>
      </c>
      <c r="B1246" s="511" t="s">
        <v>17105</v>
      </c>
      <c r="C1246" s="512" t="s">
        <v>15207</v>
      </c>
      <c r="D1246" s="513" t="s">
        <v>15207</v>
      </c>
    </row>
    <row r="1247" spans="1:4" ht="15" customHeight="1">
      <c r="A1247" s="514">
        <v>9062001</v>
      </c>
      <c r="B1247" s="511" t="s">
        <v>17106</v>
      </c>
      <c r="C1247" s="512" t="s">
        <v>0</v>
      </c>
      <c r="D1247" s="515">
        <v>13.8</v>
      </c>
    </row>
    <row r="1248" spans="1:4" ht="15" customHeight="1">
      <c r="A1248" s="514">
        <v>9062002</v>
      </c>
      <c r="B1248" s="511" t="s">
        <v>17107</v>
      </c>
      <c r="C1248" s="512" t="s">
        <v>0</v>
      </c>
      <c r="D1248" s="515">
        <v>5.52</v>
      </c>
    </row>
    <row r="1249" spans="1:4" ht="15" customHeight="1">
      <c r="A1249" s="514">
        <v>9062003</v>
      </c>
      <c r="B1249" s="511" t="s">
        <v>17108</v>
      </c>
      <c r="C1249" s="512" t="s">
        <v>0</v>
      </c>
      <c r="D1249" s="515">
        <v>2.31</v>
      </c>
    </row>
    <row r="1250" spans="1:4" ht="15" customHeight="1">
      <c r="A1250" s="514">
        <v>9062004</v>
      </c>
      <c r="B1250" s="511" t="s">
        <v>17109</v>
      </c>
      <c r="C1250" s="512" t="s">
        <v>0</v>
      </c>
      <c r="D1250" s="515">
        <v>16.559999999999999</v>
      </c>
    </row>
    <row r="1251" spans="1:4" ht="15" customHeight="1">
      <c r="A1251" s="514">
        <v>9062005</v>
      </c>
      <c r="B1251" s="511" t="s">
        <v>17110</v>
      </c>
      <c r="C1251" s="512" t="s">
        <v>0</v>
      </c>
      <c r="D1251" s="515">
        <v>2.31</v>
      </c>
    </row>
    <row r="1252" spans="1:4" ht="15" customHeight="1">
      <c r="A1252" s="514">
        <v>9062010</v>
      </c>
      <c r="B1252" s="511" t="s">
        <v>17111</v>
      </c>
      <c r="C1252" s="512" t="s">
        <v>0</v>
      </c>
      <c r="D1252" s="515">
        <v>22.09</v>
      </c>
    </row>
    <row r="1253" spans="1:4" ht="15" customHeight="1">
      <c r="A1253" s="514">
        <v>9062011</v>
      </c>
      <c r="B1253" s="511" t="s">
        <v>17112</v>
      </c>
      <c r="C1253" s="512" t="s">
        <v>0</v>
      </c>
      <c r="D1253" s="515">
        <v>41.41</v>
      </c>
    </row>
    <row r="1254" spans="1:4" ht="15" customHeight="1">
      <c r="A1254" s="514">
        <v>9062012</v>
      </c>
      <c r="B1254" s="511" t="s">
        <v>17113</v>
      </c>
      <c r="C1254" s="512" t="s">
        <v>0</v>
      </c>
      <c r="D1254" s="515">
        <v>82.82</v>
      </c>
    </row>
    <row r="1255" spans="1:4" ht="15" customHeight="1">
      <c r="A1255" s="514">
        <v>9062013</v>
      </c>
      <c r="B1255" s="511" t="s">
        <v>17114</v>
      </c>
      <c r="C1255" s="512" t="s">
        <v>0</v>
      </c>
      <c r="D1255" s="515">
        <v>82.82</v>
      </c>
    </row>
    <row r="1256" spans="1:4" ht="15" customHeight="1">
      <c r="A1256" s="514">
        <v>9062014</v>
      </c>
      <c r="B1256" s="511" t="s">
        <v>17115</v>
      </c>
      <c r="C1256" s="512" t="s">
        <v>0</v>
      </c>
      <c r="D1256" s="515">
        <v>27.61</v>
      </c>
    </row>
    <row r="1257" spans="1:4" ht="15" customHeight="1">
      <c r="A1257" s="514">
        <v>9062018</v>
      </c>
      <c r="B1257" s="511" t="s">
        <v>17116</v>
      </c>
      <c r="C1257" s="512" t="s">
        <v>0</v>
      </c>
      <c r="D1257" s="515">
        <v>82.82</v>
      </c>
    </row>
    <row r="1258" spans="1:4" ht="15" customHeight="1">
      <c r="A1258" s="514">
        <v>9062019</v>
      </c>
      <c r="B1258" s="511" t="s">
        <v>17117</v>
      </c>
      <c r="C1258" s="512" t="s">
        <v>0</v>
      </c>
      <c r="D1258" s="515">
        <v>55.22</v>
      </c>
    </row>
    <row r="1259" spans="1:4" ht="15" customHeight="1">
      <c r="A1259" s="514">
        <v>9062025</v>
      </c>
      <c r="B1259" s="511" t="s">
        <v>17118</v>
      </c>
      <c r="C1259" s="512" t="s">
        <v>0</v>
      </c>
      <c r="D1259" s="515">
        <v>55.22</v>
      </c>
    </row>
    <row r="1260" spans="1:4" ht="15" customHeight="1">
      <c r="A1260" s="514">
        <v>9062101</v>
      </c>
      <c r="B1260" s="511" t="s">
        <v>36688</v>
      </c>
      <c r="C1260" s="512" t="s">
        <v>0</v>
      </c>
      <c r="D1260" s="515">
        <v>4.84</v>
      </c>
    </row>
    <row r="1261" spans="1:4" ht="15" customHeight="1">
      <c r="A1261" s="514">
        <v>9062102</v>
      </c>
      <c r="B1261" s="511" t="s">
        <v>36689</v>
      </c>
      <c r="C1261" s="512" t="s">
        <v>0</v>
      </c>
      <c r="D1261" s="515">
        <v>4.84</v>
      </c>
    </row>
    <row r="1262" spans="1:4" ht="15" customHeight="1">
      <c r="A1262" s="510">
        <v>9063000</v>
      </c>
      <c r="B1262" s="511" t="s">
        <v>17119</v>
      </c>
      <c r="C1262" s="512" t="s">
        <v>15207</v>
      </c>
      <c r="D1262" s="513" t="s">
        <v>15207</v>
      </c>
    </row>
    <row r="1263" spans="1:4" ht="15" customHeight="1">
      <c r="A1263" s="514">
        <v>9063014</v>
      </c>
      <c r="B1263" s="511" t="s">
        <v>17120</v>
      </c>
      <c r="C1263" s="512" t="s">
        <v>6</v>
      </c>
      <c r="D1263" s="515">
        <v>11.04</v>
      </c>
    </row>
    <row r="1264" spans="1:4" ht="15" customHeight="1">
      <c r="A1264" s="514">
        <v>9063015</v>
      </c>
      <c r="B1264" s="511" t="s">
        <v>17121</v>
      </c>
      <c r="C1264" s="512" t="s">
        <v>6</v>
      </c>
      <c r="D1264" s="515">
        <v>13.8</v>
      </c>
    </row>
    <row r="1265" spans="1:4" ht="15" customHeight="1">
      <c r="A1265" s="514">
        <v>9063016</v>
      </c>
      <c r="B1265" s="511" t="s">
        <v>17122</v>
      </c>
      <c r="C1265" s="512" t="s">
        <v>0</v>
      </c>
      <c r="D1265" s="515">
        <v>11.04</v>
      </c>
    </row>
    <row r="1266" spans="1:4" ht="15" customHeight="1">
      <c r="A1266" s="514">
        <v>9063060</v>
      </c>
      <c r="B1266" s="511" t="s">
        <v>17123</v>
      </c>
      <c r="C1266" s="512" t="s">
        <v>0</v>
      </c>
      <c r="D1266" s="515">
        <v>276.08</v>
      </c>
    </row>
    <row r="1267" spans="1:4" ht="15" customHeight="1">
      <c r="A1267" s="514">
        <v>9063061</v>
      </c>
      <c r="B1267" s="511" t="s">
        <v>17124</v>
      </c>
      <c r="C1267" s="512" t="s">
        <v>0</v>
      </c>
      <c r="D1267" s="515">
        <v>441.73</v>
      </c>
    </row>
    <row r="1268" spans="1:4" ht="15" customHeight="1">
      <c r="A1268" s="514">
        <v>9063062</v>
      </c>
      <c r="B1268" s="511" t="s">
        <v>17125</v>
      </c>
      <c r="C1268" s="512" t="s">
        <v>0</v>
      </c>
      <c r="D1268" s="515">
        <v>621.86</v>
      </c>
    </row>
    <row r="1269" spans="1:4" ht="15" customHeight="1">
      <c r="A1269" s="510">
        <v>9064000</v>
      </c>
      <c r="B1269" s="511" t="s">
        <v>17126</v>
      </c>
      <c r="C1269" s="512" t="s">
        <v>15207</v>
      </c>
      <c r="D1269" s="513" t="s">
        <v>15207</v>
      </c>
    </row>
    <row r="1270" spans="1:4" ht="15" customHeight="1">
      <c r="A1270" s="514">
        <v>9064001</v>
      </c>
      <c r="B1270" s="511" t="s">
        <v>17127</v>
      </c>
      <c r="C1270" s="512" t="s">
        <v>0</v>
      </c>
      <c r="D1270" s="515">
        <v>55.22</v>
      </c>
    </row>
    <row r="1271" spans="1:4" ht="15" customHeight="1">
      <c r="A1271" s="514">
        <v>9064002</v>
      </c>
      <c r="B1271" s="511" t="s">
        <v>17128</v>
      </c>
      <c r="C1271" s="512" t="s">
        <v>0</v>
      </c>
      <c r="D1271" s="515">
        <v>2.31</v>
      </c>
    </row>
    <row r="1272" spans="1:4" ht="15" customHeight="1">
      <c r="A1272" s="514">
        <v>9064003</v>
      </c>
      <c r="B1272" s="511" t="s">
        <v>17129</v>
      </c>
      <c r="C1272" s="512" t="s">
        <v>0</v>
      </c>
      <c r="D1272" s="515">
        <v>13.8</v>
      </c>
    </row>
    <row r="1273" spans="1:4" ht="15" customHeight="1">
      <c r="A1273" s="514">
        <v>9064004</v>
      </c>
      <c r="B1273" s="511" t="s">
        <v>17130</v>
      </c>
      <c r="C1273" s="512" t="s">
        <v>0</v>
      </c>
      <c r="D1273" s="515">
        <v>11.04</v>
      </c>
    </row>
    <row r="1274" spans="1:4" ht="15" customHeight="1">
      <c r="A1274" s="514">
        <v>9064005</v>
      </c>
      <c r="B1274" s="511" t="s">
        <v>17131</v>
      </c>
      <c r="C1274" s="512" t="s">
        <v>0</v>
      </c>
      <c r="D1274" s="515">
        <v>117.4</v>
      </c>
    </row>
    <row r="1275" spans="1:4" ht="15" customHeight="1">
      <c r="A1275" s="514">
        <v>9064006</v>
      </c>
      <c r="B1275" s="511" t="s">
        <v>17132</v>
      </c>
      <c r="C1275" s="512" t="s">
        <v>0</v>
      </c>
      <c r="D1275" s="515">
        <v>22.09</v>
      </c>
    </row>
    <row r="1276" spans="1:4" ht="15" customHeight="1">
      <c r="A1276" s="514">
        <v>9064007</v>
      </c>
      <c r="B1276" s="511" t="s">
        <v>17133</v>
      </c>
      <c r="C1276" s="512" t="s">
        <v>0</v>
      </c>
      <c r="D1276" s="515">
        <v>22.09</v>
      </c>
    </row>
    <row r="1277" spans="1:4" ht="15" customHeight="1">
      <c r="A1277" s="514">
        <v>9064008</v>
      </c>
      <c r="B1277" s="511" t="s">
        <v>17134</v>
      </c>
      <c r="C1277" s="512" t="s">
        <v>6</v>
      </c>
      <c r="D1277" s="515">
        <v>11.04</v>
      </c>
    </row>
    <row r="1278" spans="1:4" ht="15" customHeight="1">
      <c r="A1278" s="514">
        <v>9064009</v>
      </c>
      <c r="B1278" s="511" t="s">
        <v>17135</v>
      </c>
      <c r="C1278" s="512" t="s">
        <v>0</v>
      </c>
      <c r="D1278" s="515">
        <v>4.6100000000000003</v>
      </c>
    </row>
    <row r="1279" spans="1:4" ht="15" customHeight="1">
      <c r="A1279" s="514">
        <v>9064010</v>
      </c>
      <c r="B1279" s="511" t="s">
        <v>17136</v>
      </c>
      <c r="C1279" s="512" t="s">
        <v>0</v>
      </c>
      <c r="D1279" s="515">
        <v>156.54</v>
      </c>
    </row>
    <row r="1280" spans="1:4" ht="15" customHeight="1">
      <c r="A1280" s="514">
        <v>9064011</v>
      </c>
      <c r="B1280" s="511" t="s">
        <v>17137</v>
      </c>
      <c r="C1280" s="512" t="s">
        <v>0</v>
      </c>
      <c r="D1280" s="515">
        <v>35.89</v>
      </c>
    </row>
    <row r="1281" spans="1:4" ht="15" customHeight="1">
      <c r="A1281" s="514">
        <v>9064012</v>
      </c>
      <c r="B1281" s="511" t="s">
        <v>17138</v>
      </c>
      <c r="C1281" s="512" t="s">
        <v>0</v>
      </c>
      <c r="D1281" s="515">
        <v>207.69</v>
      </c>
    </row>
    <row r="1282" spans="1:4" ht="15" customHeight="1">
      <c r="A1282" s="514">
        <v>9064013</v>
      </c>
      <c r="B1282" s="511" t="s">
        <v>17139</v>
      </c>
      <c r="C1282" s="512" t="s">
        <v>0</v>
      </c>
      <c r="D1282" s="515">
        <v>403.36</v>
      </c>
    </row>
    <row r="1283" spans="1:4" ht="15" customHeight="1">
      <c r="A1283" s="514">
        <v>9064014</v>
      </c>
      <c r="B1283" s="511" t="s">
        <v>17140</v>
      </c>
      <c r="C1283" s="512" t="s">
        <v>0</v>
      </c>
      <c r="D1283" s="515">
        <v>82.82</v>
      </c>
    </row>
    <row r="1284" spans="1:4" ht="15" customHeight="1">
      <c r="A1284" s="514">
        <v>9064015</v>
      </c>
      <c r="B1284" s="511" t="s">
        <v>17141</v>
      </c>
      <c r="C1284" s="512" t="s">
        <v>0</v>
      </c>
      <c r="D1284" s="515">
        <v>36.880000000000003</v>
      </c>
    </row>
    <row r="1285" spans="1:4" ht="15" customHeight="1">
      <c r="A1285" s="514">
        <v>9064016</v>
      </c>
      <c r="B1285" s="511" t="s">
        <v>17142</v>
      </c>
      <c r="C1285" s="512" t="s">
        <v>6</v>
      </c>
      <c r="D1285" s="515">
        <v>8.2799999999999994</v>
      </c>
    </row>
    <row r="1286" spans="1:4" ht="15" customHeight="1">
      <c r="A1286" s="514">
        <v>9064017</v>
      </c>
      <c r="B1286" s="511" t="s">
        <v>17143</v>
      </c>
      <c r="C1286" s="512" t="s">
        <v>0</v>
      </c>
      <c r="D1286" s="515">
        <v>83.07</v>
      </c>
    </row>
    <row r="1287" spans="1:4" ht="15" customHeight="1">
      <c r="A1287" s="514">
        <v>9064018</v>
      </c>
      <c r="B1287" s="511" t="s">
        <v>17144</v>
      </c>
      <c r="C1287" s="512" t="s">
        <v>0</v>
      </c>
      <c r="D1287" s="515">
        <v>163.62</v>
      </c>
    </row>
    <row r="1288" spans="1:4" ht="15" customHeight="1">
      <c r="A1288" s="514">
        <v>9064023</v>
      </c>
      <c r="B1288" s="511" t="s">
        <v>17145</v>
      </c>
      <c r="C1288" s="512" t="s">
        <v>0</v>
      </c>
      <c r="D1288" s="515">
        <v>27.61</v>
      </c>
    </row>
    <row r="1289" spans="1:4" ht="15" customHeight="1">
      <c r="A1289" s="514">
        <v>9064024</v>
      </c>
      <c r="B1289" s="511" t="s">
        <v>17146</v>
      </c>
      <c r="C1289" s="512" t="s">
        <v>0</v>
      </c>
      <c r="D1289" s="515">
        <v>16.559999999999999</v>
      </c>
    </row>
    <row r="1290" spans="1:4" ht="15" customHeight="1">
      <c r="A1290" s="510">
        <v>9070000</v>
      </c>
      <c r="B1290" s="511" t="s">
        <v>17147</v>
      </c>
      <c r="C1290" s="512" t="s">
        <v>15207</v>
      </c>
      <c r="D1290" s="513" t="s">
        <v>15207</v>
      </c>
    </row>
    <row r="1291" spans="1:4" ht="15" customHeight="1">
      <c r="A1291" s="514">
        <v>9070001</v>
      </c>
      <c r="B1291" s="511" t="s">
        <v>17148</v>
      </c>
      <c r="C1291" s="512" t="s">
        <v>0</v>
      </c>
      <c r="D1291" s="515">
        <v>415.37</v>
      </c>
    </row>
    <row r="1292" spans="1:4" ht="15" customHeight="1">
      <c r="A1292" s="514">
        <v>9070002</v>
      </c>
      <c r="B1292" s="511" t="s">
        <v>17149</v>
      </c>
      <c r="C1292" s="512" t="s">
        <v>0</v>
      </c>
      <c r="D1292" s="515">
        <v>571.91</v>
      </c>
    </row>
    <row r="1293" spans="1:4" ht="15" customHeight="1">
      <c r="A1293" s="514">
        <v>9070003</v>
      </c>
      <c r="B1293" s="511" t="s">
        <v>17150</v>
      </c>
      <c r="C1293" s="512" t="s">
        <v>0</v>
      </c>
      <c r="D1293" s="515">
        <v>276.08</v>
      </c>
    </row>
    <row r="1294" spans="1:4" ht="15" customHeight="1">
      <c r="A1294" s="514">
        <v>9070004</v>
      </c>
      <c r="B1294" s="511" t="s">
        <v>17151</v>
      </c>
      <c r="C1294" s="512" t="s">
        <v>0</v>
      </c>
      <c r="D1294" s="515">
        <v>22.09</v>
      </c>
    </row>
    <row r="1295" spans="1:4" ht="15" customHeight="1">
      <c r="A1295" s="514">
        <v>9070005</v>
      </c>
      <c r="B1295" s="511" t="s">
        <v>17152</v>
      </c>
      <c r="C1295" s="512" t="s">
        <v>0</v>
      </c>
      <c r="D1295" s="515">
        <v>22.09</v>
      </c>
    </row>
    <row r="1296" spans="1:4" ht="15" customHeight="1">
      <c r="A1296" s="514">
        <v>9070008</v>
      </c>
      <c r="B1296" s="511" t="s">
        <v>17153</v>
      </c>
      <c r="C1296" s="512" t="s">
        <v>0</v>
      </c>
      <c r="D1296" s="515">
        <v>27.61</v>
      </c>
    </row>
    <row r="1297" spans="1:4" ht="15" customHeight="1">
      <c r="A1297" s="514">
        <v>9070009</v>
      </c>
      <c r="B1297" s="511" t="s">
        <v>17154</v>
      </c>
      <c r="C1297" s="512" t="s">
        <v>6</v>
      </c>
      <c r="D1297" s="515">
        <v>27.61</v>
      </c>
    </row>
    <row r="1298" spans="1:4" ht="15" customHeight="1">
      <c r="A1298" s="514">
        <v>9070012</v>
      </c>
      <c r="B1298" s="511" t="s">
        <v>17155</v>
      </c>
      <c r="C1298" s="512" t="s">
        <v>6</v>
      </c>
      <c r="D1298" s="515">
        <v>16.559999999999999</v>
      </c>
    </row>
    <row r="1299" spans="1:4" ht="15" customHeight="1">
      <c r="A1299" s="514">
        <v>9070013</v>
      </c>
      <c r="B1299" s="511" t="s">
        <v>17156</v>
      </c>
      <c r="C1299" s="512" t="s">
        <v>6</v>
      </c>
      <c r="D1299" s="515">
        <v>33.130000000000003</v>
      </c>
    </row>
    <row r="1300" spans="1:4" ht="15" customHeight="1">
      <c r="A1300" s="514">
        <v>9070014</v>
      </c>
      <c r="B1300" s="511" t="s">
        <v>17157</v>
      </c>
      <c r="C1300" s="512" t="s">
        <v>6</v>
      </c>
      <c r="D1300" s="515">
        <v>2.76</v>
      </c>
    </row>
    <row r="1301" spans="1:4" ht="15" customHeight="1">
      <c r="A1301" s="514">
        <v>9070015</v>
      </c>
      <c r="B1301" s="511" t="s">
        <v>17158</v>
      </c>
      <c r="C1301" s="512" t="s">
        <v>6</v>
      </c>
      <c r="D1301" s="515">
        <v>38.65</v>
      </c>
    </row>
    <row r="1302" spans="1:4" ht="15" customHeight="1">
      <c r="A1302" s="514">
        <v>9070016</v>
      </c>
      <c r="B1302" s="511" t="s">
        <v>17159</v>
      </c>
      <c r="C1302" s="512" t="s">
        <v>6</v>
      </c>
      <c r="D1302" s="515">
        <v>1.66</v>
      </c>
    </row>
    <row r="1303" spans="1:4" ht="15" customHeight="1">
      <c r="A1303" s="514">
        <v>9070017</v>
      </c>
      <c r="B1303" s="511" t="s">
        <v>17160</v>
      </c>
      <c r="C1303" s="512" t="s">
        <v>6</v>
      </c>
      <c r="D1303" s="515">
        <v>16.559999999999999</v>
      </c>
    </row>
    <row r="1304" spans="1:4" ht="15" customHeight="1">
      <c r="A1304" s="514">
        <v>9070018</v>
      </c>
      <c r="B1304" s="511" t="s">
        <v>17161</v>
      </c>
      <c r="C1304" s="512" t="s">
        <v>0</v>
      </c>
      <c r="D1304" s="515">
        <v>22.09</v>
      </c>
    </row>
    <row r="1305" spans="1:4" ht="15" customHeight="1">
      <c r="A1305" s="514">
        <v>9070020</v>
      </c>
      <c r="B1305" s="511" t="s">
        <v>17162</v>
      </c>
      <c r="C1305" s="512" t="s">
        <v>0</v>
      </c>
      <c r="D1305" s="515">
        <v>16.559999999999999</v>
      </c>
    </row>
    <row r="1306" spans="1:4" ht="15" customHeight="1">
      <c r="A1306" s="510">
        <v>9071000</v>
      </c>
      <c r="B1306" s="511" t="s">
        <v>17163</v>
      </c>
      <c r="C1306" s="512" t="s">
        <v>15207</v>
      </c>
      <c r="D1306" s="513" t="s">
        <v>15207</v>
      </c>
    </row>
    <row r="1307" spans="1:4" ht="15" customHeight="1">
      <c r="A1307" s="514">
        <v>9071010</v>
      </c>
      <c r="B1307" s="511" t="s">
        <v>17164</v>
      </c>
      <c r="C1307" s="512" t="s">
        <v>6</v>
      </c>
      <c r="D1307" s="515">
        <v>55.22</v>
      </c>
    </row>
    <row r="1308" spans="1:4" ht="15" customHeight="1">
      <c r="A1308" s="514">
        <v>9071011</v>
      </c>
      <c r="B1308" s="511" t="s">
        <v>17165</v>
      </c>
      <c r="C1308" s="512" t="s">
        <v>0</v>
      </c>
      <c r="D1308" s="515">
        <v>13.8</v>
      </c>
    </row>
    <row r="1309" spans="1:4" ht="15" customHeight="1">
      <c r="A1309" s="514">
        <v>9071015</v>
      </c>
      <c r="B1309" s="511" t="s">
        <v>17166</v>
      </c>
      <c r="C1309" s="512" t="s">
        <v>0</v>
      </c>
      <c r="D1309" s="515">
        <v>27.61</v>
      </c>
    </row>
    <row r="1310" spans="1:4" ht="15" customHeight="1">
      <c r="A1310" s="514">
        <v>9071016</v>
      </c>
      <c r="B1310" s="511" t="s">
        <v>17167</v>
      </c>
      <c r="C1310" s="512" t="s">
        <v>0</v>
      </c>
      <c r="D1310" s="515">
        <v>44.17</v>
      </c>
    </row>
    <row r="1311" spans="1:4" ht="15" customHeight="1">
      <c r="A1311" s="514">
        <v>9071017</v>
      </c>
      <c r="B1311" s="511" t="s">
        <v>17168</v>
      </c>
      <c r="C1311" s="512" t="s">
        <v>0</v>
      </c>
      <c r="D1311" s="515">
        <v>82.82</v>
      </c>
    </row>
    <row r="1312" spans="1:4" ht="15" customHeight="1">
      <c r="A1312" s="514">
        <v>9071025</v>
      </c>
      <c r="B1312" s="511" t="s">
        <v>17169</v>
      </c>
      <c r="C1312" s="512" t="s">
        <v>0</v>
      </c>
      <c r="D1312" s="515">
        <v>27.61</v>
      </c>
    </row>
    <row r="1313" spans="1:4" ht="15" customHeight="1">
      <c r="A1313" s="514">
        <v>9071026</v>
      </c>
      <c r="B1313" s="511" t="s">
        <v>17170</v>
      </c>
      <c r="C1313" s="512" t="s">
        <v>4</v>
      </c>
      <c r="D1313" s="515">
        <v>333.71</v>
      </c>
    </row>
    <row r="1314" spans="1:4" ht="15" customHeight="1">
      <c r="A1314" s="514">
        <v>9071030</v>
      </c>
      <c r="B1314" s="511" t="s">
        <v>17171</v>
      </c>
      <c r="C1314" s="512" t="s">
        <v>0</v>
      </c>
      <c r="D1314" s="515">
        <v>13.8</v>
      </c>
    </row>
    <row r="1315" spans="1:4" ht="15" customHeight="1">
      <c r="A1315" s="514">
        <v>9071032</v>
      </c>
      <c r="B1315" s="511" t="s">
        <v>17172</v>
      </c>
      <c r="C1315" s="512" t="s">
        <v>0</v>
      </c>
      <c r="D1315" s="515">
        <v>16.559999999999999</v>
      </c>
    </row>
    <row r="1316" spans="1:4" ht="15" customHeight="1">
      <c r="A1316" s="514">
        <v>9071034</v>
      </c>
      <c r="B1316" s="511" t="s">
        <v>17173</v>
      </c>
      <c r="C1316" s="512" t="s">
        <v>0</v>
      </c>
      <c r="D1316" s="515">
        <v>55.22</v>
      </c>
    </row>
    <row r="1317" spans="1:4" ht="15" customHeight="1">
      <c r="A1317" s="514">
        <v>9071035</v>
      </c>
      <c r="B1317" s="511" t="s">
        <v>17174</v>
      </c>
      <c r="C1317" s="512" t="s">
        <v>0</v>
      </c>
      <c r="D1317" s="515">
        <v>636.24</v>
      </c>
    </row>
    <row r="1318" spans="1:4" ht="15" customHeight="1">
      <c r="A1318" s="514">
        <v>9071037</v>
      </c>
      <c r="B1318" s="511" t="s">
        <v>17175</v>
      </c>
      <c r="C1318" s="512" t="s">
        <v>0</v>
      </c>
      <c r="D1318" s="515">
        <v>38.65</v>
      </c>
    </row>
    <row r="1319" spans="1:4" ht="15" customHeight="1">
      <c r="A1319" s="514">
        <v>9071038</v>
      </c>
      <c r="B1319" s="511" t="s">
        <v>17176</v>
      </c>
      <c r="C1319" s="512" t="s">
        <v>0</v>
      </c>
      <c r="D1319" s="515">
        <v>55.22</v>
      </c>
    </row>
    <row r="1320" spans="1:4" ht="15" customHeight="1">
      <c r="A1320" s="514">
        <v>9071039</v>
      </c>
      <c r="B1320" s="511" t="s">
        <v>17177</v>
      </c>
      <c r="C1320" s="512" t="s">
        <v>0</v>
      </c>
      <c r="D1320" s="515">
        <v>27.61</v>
      </c>
    </row>
    <row r="1321" spans="1:4" ht="15" customHeight="1">
      <c r="A1321" s="514">
        <v>9071040</v>
      </c>
      <c r="B1321" s="511" t="s">
        <v>17178</v>
      </c>
      <c r="C1321" s="512" t="s">
        <v>0</v>
      </c>
      <c r="D1321" s="515">
        <v>27.61</v>
      </c>
    </row>
    <row r="1322" spans="1:4" ht="15" customHeight="1">
      <c r="A1322" s="510">
        <v>9072000</v>
      </c>
      <c r="B1322" s="511" t="s">
        <v>17179</v>
      </c>
      <c r="C1322" s="512" t="s">
        <v>15207</v>
      </c>
      <c r="D1322" s="513" t="s">
        <v>15207</v>
      </c>
    </row>
    <row r="1323" spans="1:4" ht="15" customHeight="1">
      <c r="A1323" s="514">
        <v>9072001</v>
      </c>
      <c r="B1323" s="511" t="s">
        <v>17180</v>
      </c>
      <c r="C1323" s="512" t="s">
        <v>0</v>
      </c>
      <c r="D1323" s="515">
        <v>16.559999999999999</v>
      </c>
    </row>
    <row r="1324" spans="1:4" ht="15" customHeight="1">
      <c r="A1324" s="514">
        <v>9072002</v>
      </c>
      <c r="B1324" s="511" t="s">
        <v>17181</v>
      </c>
      <c r="C1324" s="512" t="s">
        <v>0</v>
      </c>
      <c r="D1324" s="515">
        <v>35.89</v>
      </c>
    </row>
    <row r="1325" spans="1:4" ht="15" customHeight="1">
      <c r="A1325" s="514">
        <v>9072003</v>
      </c>
      <c r="B1325" s="511" t="s">
        <v>17182</v>
      </c>
      <c r="C1325" s="512" t="s">
        <v>0</v>
      </c>
      <c r="D1325" s="515">
        <v>2.31</v>
      </c>
    </row>
    <row r="1326" spans="1:4" ht="15" customHeight="1">
      <c r="A1326" s="514">
        <v>9072004</v>
      </c>
      <c r="B1326" s="511" t="s">
        <v>17183</v>
      </c>
      <c r="C1326" s="512" t="s">
        <v>0</v>
      </c>
      <c r="D1326" s="515">
        <v>16.559999999999999</v>
      </c>
    </row>
    <row r="1327" spans="1:4" ht="15" customHeight="1">
      <c r="A1327" s="514">
        <v>9072005</v>
      </c>
      <c r="B1327" s="511" t="s">
        <v>17184</v>
      </c>
      <c r="C1327" s="512" t="s">
        <v>0</v>
      </c>
      <c r="D1327" s="515">
        <v>2.31</v>
      </c>
    </row>
    <row r="1328" spans="1:4" ht="15" customHeight="1">
      <c r="A1328" s="514">
        <v>9072011</v>
      </c>
      <c r="B1328" s="511" t="s">
        <v>17185</v>
      </c>
      <c r="C1328" s="512" t="s">
        <v>0</v>
      </c>
      <c r="D1328" s="515">
        <v>82.82</v>
      </c>
    </row>
    <row r="1329" spans="1:4" ht="15" customHeight="1">
      <c r="A1329" s="514">
        <v>9072012</v>
      </c>
      <c r="B1329" s="511" t="s">
        <v>17186</v>
      </c>
      <c r="C1329" s="512" t="s">
        <v>0</v>
      </c>
      <c r="D1329" s="515">
        <v>220.86</v>
      </c>
    </row>
    <row r="1330" spans="1:4" ht="15" customHeight="1">
      <c r="A1330" s="514">
        <v>9072013</v>
      </c>
      <c r="B1330" s="511" t="s">
        <v>17187</v>
      </c>
      <c r="C1330" s="512" t="s">
        <v>0</v>
      </c>
      <c r="D1330" s="515">
        <v>110.43</v>
      </c>
    </row>
    <row r="1331" spans="1:4" ht="15" customHeight="1">
      <c r="A1331" s="514">
        <v>9072014</v>
      </c>
      <c r="B1331" s="511" t="s">
        <v>17188</v>
      </c>
      <c r="C1331" s="512" t="s">
        <v>0</v>
      </c>
      <c r="D1331" s="515">
        <v>55.22</v>
      </c>
    </row>
    <row r="1332" spans="1:4" ht="15" customHeight="1">
      <c r="A1332" s="514">
        <v>9072018</v>
      </c>
      <c r="B1332" s="511" t="s">
        <v>17189</v>
      </c>
      <c r="C1332" s="512" t="s">
        <v>0</v>
      </c>
      <c r="D1332" s="515">
        <v>55.22</v>
      </c>
    </row>
    <row r="1333" spans="1:4" ht="15" customHeight="1">
      <c r="A1333" s="514">
        <v>9072019</v>
      </c>
      <c r="B1333" s="511" t="s">
        <v>17190</v>
      </c>
      <c r="C1333" s="512" t="s">
        <v>0</v>
      </c>
      <c r="D1333" s="515">
        <v>44.17</v>
      </c>
    </row>
    <row r="1334" spans="1:4" ht="15" customHeight="1">
      <c r="A1334" s="514">
        <v>9072025</v>
      </c>
      <c r="B1334" s="511" t="s">
        <v>17191</v>
      </c>
      <c r="C1334" s="512" t="s">
        <v>0</v>
      </c>
      <c r="D1334" s="515">
        <v>55.22</v>
      </c>
    </row>
    <row r="1335" spans="1:4" ht="15" customHeight="1">
      <c r="A1335" s="514">
        <v>9072101</v>
      </c>
      <c r="B1335" s="511" t="s">
        <v>36690</v>
      </c>
      <c r="C1335" s="512" t="s">
        <v>0</v>
      </c>
      <c r="D1335" s="515">
        <v>11.6</v>
      </c>
    </row>
    <row r="1336" spans="1:4" ht="15" customHeight="1">
      <c r="A1336" s="510">
        <v>9073000</v>
      </c>
      <c r="B1336" s="511" t="s">
        <v>17192</v>
      </c>
      <c r="C1336" s="512" t="s">
        <v>15207</v>
      </c>
      <c r="D1336" s="513" t="s">
        <v>15207</v>
      </c>
    </row>
    <row r="1337" spans="1:4" ht="15" customHeight="1">
      <c r="A1337" s="514">
        <v>9073014</v>
      </c>
      <c r="B1337" s="511" t="s">
        <v>17193</v>
      </c>
      <c r="C1337" s="512" t="s">
        <v>6</v>
      </c>
      <c r="D1337" s="515">
        <v>27.61</v>
      </c>
    </row>
    <row r="1338" spans="1:4" ht="15" customHeight="1">
      <c r="A1338" s="514">
        <v>9073015</v>
      </c>
      <c r="B1338" s="511" t="s">
        <v>17194</v>
      </c>
      <c r="C1338" s="512" t="s">
        <v>6</v>
      </c>
      <c r="D1338" s="515">
        <v>27.61</v>
      </c>
    </row>
    <row r="1339" spans="1:4" ht="15" customHeight="1">
      <c r="A1339" s="514">
        <v>9073016</v>
      </c>
      <c r="B1339" s="511" t="s">
        <v>17195</v>
      </c>
      <c r="C1339" s="512" t="s">
        <v>0</v>
      </c>
      <c r="D1339" s="515">
        <v>16.559999999999999</v>
      </c>
    </row>
    <row r="1340" spans="1:4" ht="15" customHeight="1">
      <c r="A1340" s="514">
        <v>9073060</v>
      </c>
      <c r="B1340" s="511" t="s">
        <v>17196</v>
      </c>
      <c r="C1340" s="512" t="s">
        <v>0</v>
      </c>
      <c r="D1340" s="515">
        <v>415.37</v>
      </c>
    </row>
    <row r="1341" spans="1:4" ht="15" customHeight="1">
      <c r="A1341" s="514">
        <v>9073061</v>
      </c>
      <c r="B1341" s="511" t="s">
        <v>150</v>
      </c>
      <c r="C1341" s="512" t="s">
        <v>0</v>
      </c>
      <c r="D1341" s="515">
        <v>571.91</v>
      </c>
    </row>
    <row r="1342" spans="1:4" ht="15" customHeight="1">
      <c r="A1342" s="514">
        <v>9073062</v>
      </c>
      <c r="B1342" s="511" t="s">
        <v>17197</v>
      </c>
      <c r="C1342" s="512" t="s">
        <v>0</v>
      </c>
      <c r="D1342" s="515">
        <v>667.96</v>
      </c>
    </row>
    <row r="1343" spans="1:4" ht="15" customHeight="1">
      <c r="A1343" s="510">
        <v>9074000</v>
      </c>
      <c r="B1343" s="511" t="s">
        <v>17198</v>
      </c>
      <c r="C1343" s="512" t="s">
        <v>15207</v>
      </c>
      <c r="D1343" s="513" t="s">
        <v>15207</v>
      </c>
    </row>
    <row r="1344" spans="1:4" ht="15" customHeight="1">
      <c r="A1344" s="514">
        <v>9074001</v>
      </c>
      <c r="B1344" s="511" t="s">
        <v>17199</v>
      </c>
      <c r="C1344" s="512" t="s">
        <v>0</v>
      </c>
      <c r="D1344" s="515">
        <v>11.04</v>
      </c>
    </row>
    <row r="1345" spans="1:4" ht="15" customHeight="1">
      <c r="A1345" s="514">
        <v>9074002</v>
      </c>
      <c r="B1345" s="511" t="s">
        <v>17200</v>
      </c>
      <c r="C1345" s="512" t="s">
        <v>0</v>
      </c>
      <c r="D1345" s="515">
        <v>11.04</v>
      </c>
    </row>
    <row r="1346" spans="1:4" ht="15" customHeight="1">
      <c r="A1346" s="514">
        <v>9074003</v>
      </c>
      <c r="B1346" s="511" t="s">
        <v>17201</v>
      </c>
      <c r="C1346" s="512" t="s">
        <v>0</v>
      </c>
      <c r="D1346" s="515">
        <v>35.89</v>
      </c>
    </row>
    <row r="1347" spans="1:4" ht="15" customHeight="1">
      <c r="A1347" s="514">
        <v>9074004</v>
      </c>
      <c r="B1347" s="511" t="s">
        <v>17202</v>
      </c>
      <c r="C1347" s="512" t="s">
        <v>0</v>
      </c>
      <c r="D1347" s="515">
        <v>33.130000000000003</v>
      </c>
    </row>
    <row r="1348" spans="1:4" ht="15" customHeight="1">
      <c r="A1348" s="514">
        <v>9074005</v>
      </c>
      <c r="B1348" s="511" t="s">
        <v>17203</v>
      </c>
      <c r="C1348" s="512" t="s">
        <v>0</v>
      </c>
      <c r="D1348" s="515">
        <v>156.54</v>
      </c>
    </row>
    <row r="1349" spans="1:4" ht="15" customHeight="1">
      <c r="A1349" s="514">
        <v>9074006</v>
      </c>
      <c r="B1349" s="511" t="s">
        <v>17204</v>
      </c>
      <c r="C1349" s="512" t="s">
        <v>0</v>
      </c>
      <c r="D1349" s="515">
        <v>27.61</v>
      </c>
    </row>
    <row r="1350" spans="1:4" ht="15" customHeight="1">
      <c r="A1350" s="514">
        <v>9074007</v>
      </c>
      <c r="B1350" s="511" t="s">
        <v>17205</v>
      </c>
      <c r="C1350" s="512" t="s">
        <v>0</v>
      </c>
      <c r="D1350" s="515">
        <v>27.61</v>
      </c>
    </row>
    <row r="1351" spans="1:4" ht="15" customHeight="1">
      <c r="A1351" s="514">
        <v>9074008</v>
      </c>
      <c r="B1351" s="511" t="s">
        <v>17206</v>
      </c>
      <c r="C1351" s="512" t="s">
        <v>6</v>
      </c>
      <c r="D1351" s="515">
        <v>22.09</v>
      </c>
    </row>
    <row r="1352" spans="1:4" ht="15" customHeight="1">
      <c r="A1352" s="514">
        <v>9074009</v>
      </c>
      <c r="B1352" s="511" t="s">
        <v>17207</v>
      </c>
      <c r="C1352" s="512" t="s">
        <v>0</v>
      </c>
      <c r="D1352" s="515">
        <v>11.04</v>
      </c>
    </row>
    <row r="1353" spans="1:4" ht="15" customHeight="1">
      <c r="A1353" s="514">
        <v>9074010</v>
      </c>
      <c r="B1353" s="511" t="s">
        <v>17208</v>
      </c>
      <c r="C1353" s="512" t="s">
        <v>0</v>
      </c>
      <c r="D1353" s="515">
        <v>260.38</v>
      </c>
    </row>
    <row r="1354" spans="1:4" ht="15" customHeight="1">
      <c r="A1354" s="514">
        <v>9074011</v>
      </c>
      <c r="B1354" s="511" t="s">
        <v>17209</v>
      </c>
      <c r="C1354" s="512" t="s">
        <v>0</v>
      </c>
      <c r="D1354" s="515">
        <v>93.61</v>
      </c>
    </row>
    <row r="1355" spans="1:4" ht="15" customHeight="1">
      <c r="A1355" s="514">
        <v>9074012</v>
      </c>
      <c r="B1355" s="511" t="s">
        <v>17210</v>
      </c>
      <c r="C1355" s="512" t="s">
        <v>0</v>
      </c>
      <c r="D1355" s="515">
        <v>492.88</v>
      </c>
    </row>
    <row r="1356" spans="1:4" ht="15" customHeight="1">
      <c r="A1356" s="514">
        <v>9074013</v>
      </c>
      <c r="B1356" s="511" t="s">
        <v>17211</v>
      </c>
      <c r="C1356" s="512" t="s">
        <v>0</v>
      </c>
      <c r="D1356" s="515">
        <v>830.74</v>
      </c>
    </row>
    <row r="1357" spans="1:4" ht="15" customHeight="1">
      <c r="A1357" s="514">
        <v>9074014</v>
      </c>
      <c r="B1357" s="511" t="s">
        <v>17212</v>
      </c>
      <c r="C1357" s="512" t="s">
        <v>0</v>
      </c>
      <c r="D1357" s="515">
        <v>77.959999999999994</v>
      </c>
    </row>
    <row r="1358" spans="1:4" ht="15" customHeight="1">
      <c r="A1358" s="514">
        <v>9074015</v>
      </c>
      <c r="B1358" s="511" t="s">
        <v>17213</v>
      </c>
      <c r="C1358" s="512" t="s">
        <v>0</v>
      </c>
      <c r="D1358" s="515">
        <v>156.54</v>
      </c>
    </row>
    <row r="1359" spans="1:4" ht="15" customHeight="1">
      <c r="A1359" s="514">
        <v>9074016</v>
      </c>
      <c r="B1359" s="511" t="s">
        <v>17214</v>
      </c>
      <c r="C1359" s="512" t="s">
        <v>6</v>
      </c>
      <c r="D1359" s="515">
        <v>16.559999999999999</v>
      </c>
    </row>
    <row r="1360" spans="1:4" ht="15" customHeight="1">
      <c r="A1360" s="514">
        <v>9074017</v>
      </c>
      <c r="B1360" s="511" t="s">
        <v>17215</v>
      </c>
      <c r="C1360" s="512" t="s">
        <v>0</v>
      </c>
      <c r="D1360" s="515">
        <v>267.22000000000003</v>
      </c>
    </row>
    <row r="1361" spans="1:4" ht="15" customHeight="1">
      <c r="A1361" s="514">
        <v>9074018</v>
      </c>
      <c r="B1361" s="511" t="s">
        <v>17216</v>
      </c>
      <c r="C1361" s="512" t="s">
        <v>0</v>
      </c>
      <c r="D1361" s="515">
        <v>327.23</v>
      </c>
    </row>
    <row r="1362" spans="1:4" ht="15" customHeight="1">
      <c r="A1362" s="514">
        <v>9074023</v>
      </c>
      <c r="B1362" s="511" t="s">
        <v>17217</v>
      </c>
      <c r="C1362" s="512" t="s">
        <v>0</v>
      </c>
      <c r="D1362" s="515">
        <v>27.61</v>
      </c>
    </row>
    <row r="1363" spans="1:4" ht="15" customHeight="1">
      <c r="A1363" s="514">
        <v>9074024</v>
      </c>
      <c r="B1363" s="511" t="s">
        <v>17218</v>
      </c>
      <c r="C1363" s="512" t="s">
        <v>0</v>
      </c>
      <c r="D1363" s="515">
        <v>16.559999999999999</v>
      </c>
    </row>
    <row r="1364" spans="1:4" ht="15" customHeight="1">
      <c r="A1364" s="510">
        <v>9080000</v>
      </c>
      <c r="B1364" s="511" t="s">
        <v>17219</v>
      </c>
      <c r="C1364" s="512" t="s">
        <v>15207</v>
      </c>
      <c r="D1364" s="513" t="s">
        <v>15207</v>
      </c>
    </row>
    <row r="1365" spans="1:4" ht="15" customHeight="1">
      <c r="A1365" s="514">
        <v>9080003</v>
      </c>
      <c r="B1365" s="511" t="s">
        <v>152</v>
      </c>
      <c r="C1365" s="512" t="s">
        <v>0</v>
      </c>
      <c r="D1365" s="515">
        <v>1316.21</v>
      </c>
    </row>
    <row r="1366" spans="1:4" ht="15" customHeight="1">
      <c r="A1366" s="514">
        <v>9080004</v>
      </c>
      <c r="B1366" s="511" t="s">
        <v>17220</v>
      </c>
      <c r="C1366" s="512" t="s">
        <v>0</v>
      </c>
      <c r="D1366" s="515">
        <v>1506.48</v>
      </c>
    </row>
    <row r="1367" spans="1:4" ht="15" customHeight="1">
      <c r="A1367" s="514">
        <v>9080011</v>
      </c>
      <c r="B1367" s="511" t="s">
        <v>17221</v>
      </c>
      <c r="C1367" s="512" t="s">
        <v>0</v>
      </c>
      <c r="D1367" s="515">
        <v>14879.62</v>
      </c>
    </row>
    <row r="1368" spans="1:4" ht="15" customHeight="1">
      <c r="A1368" s="514">
        <v>9080018</v>
      </c>
      <c r="B1368" s="511" t="s">
        <v>17222</v>
      </c>
      <c r="C1368" s="512" t="s">
        <v>0</v>
      </c>
      <c r="D1368" s="515">
        <v>20.11</v>
      </c>
    </row>
    <row r="1369" spans="1:4" ht="15" customHeight="1">
      <c r="A1369" s="514">
        <v>9080019</v>
      </c>
      <c r="B1369" s="511" t="s">
        <v>17223</v>
      </c>
      <c r="C1369" s="512" t="s">
        <v>0</v>
      </c>
      <c r="D1369" s="515">
        <v>23.66</v>
      </c>
    </row>
    <row r="1370" spans="1:4" ht="15" customHeight="1">
      <c r="A1370" s="514">
        <v>9080020</v>
      </c>
      <c r="B1370" s="511" t="s">
        <v>17224</v>
      </c>
      <c r="C1370" s="512" t="s">
        <v>0</v>
      </c>
      <c r="D1370" s="515">
        <v>26.33</v>
      </c>
    </row>
    <row r="1371" spans="1:4" ht="15" customHeight="1">
      <c r="A1371" s="514">
        <v>9080021</v>
      </c>
      <c r="B1371" s="511" t="s">
        <v>17225</v>
      </c>
      <c r="C1371" s="512" t="s">
        <v>0</v>
      </c>
      <c r="D1371" s="515">
        <v>25.8</v>
      </c>
    </row>
    <row r="1372" spans="1:4" ht="15" customHeight="1">
      <c r="A1372" s="514">
        <v>9080022</v>
      </c>
      <c r="B1372" s="511" t="s">
        <v>17226</v>
      </c>
      <c r="C1372" s="512" t="s">
        <v>0</v>
      </c>
      <c r="D1372" s="515">
        <v>26.57</v>
      </c>
    </row>
    <row r="1373" spans="1:4" ht="15" customHeight="1">
      <c r="A1373" s="514">
        <v>9080023</v>
      </c>
      <c r="B1373" s="511" t="s">
        <v>17227</v>
      </c>
      <c r="C1373" s="512" t="s">
        <v>0</v>
      </c>
      <c r="D1373" s="515">
        <v>36.950000000000003</v>
      </c>
    </row>
    <row r="1374" spans="1:4" ht="15" customHeight="1">
      <c r="A1374" s="514">
        <v>9080024</v>
      </c>
      <c r="B1374" s="511" t="s">
        <v>17228</v>
      </c>
      <c r="C1374" s="512" t="s">
        <v>0</v>
      </c>
      <c r="D1374" s="515">
        <v>36.76</v>
      </c>
    </row>
    <row r="1375" spans="1:4" ht="15" customHeight="1">
      <c r="A1375" s="514">
        <v>9080025</v>
      </c>
      <c r="B1375" s="511" t="s">
        <v>17229</v>
      </c>
      <c r="C1375" s="512" t="s">
        <v>0</v>
      </c>
      <c r="D1375" s="515">
        <v>44.12</v>
      </c>
    </row>
    <row r="1376" spans="1:4" ht="15" customHeight="1">
      <c r="A1376" s="514">
        <v>9080026</v>
      </c>
      <c r="B1376" s="511" t="s">
        <v>17230</v>
      </c>
      <c r="C1376" s="512" t="s">
        <v>0</v>
      </c>
      <c r="D1376" s="515">
        <v>57.91</v>
      </c>
    </row>
    <row r="1377" spans="1:4" ht="15" customHeight="1">
      <c r="A1377" s="514">
        <v>9080027</v>
      </c>
      <c r="B1377" s="511" t="s">
        <v>17231</v>
      </c>
      <c r="C1377" s="512" t="s">
        <v>0</v>
      </c>
      <c r="D1377" s="515">
        <v>59.38</v>
      </c>
    </row>
    <row r="1378" spans="1:4" ht="15" customHeight="1">
      <c r="A1378" s="514">
        <v>9080028</v>
      </c>
      <c r="B1378" s="511" t="s">
        <v>17232</v>
      </c>
      <c r="C1378" s="512" t="s">
        <v>0</v>
      </c>
      <c r="D1378" s="515">
        <v>69.64</v>
      </c>
    </row>
    <row r="1379" spans="1:4" ht="15" customHeight="1">
      <c r="A1379" s="514">
        <v>9080029</v>
      </c>
      <c r="B1379" s="511" t="s">
        <v>17233</v>
      </c>
      <c r="C1379" s="512" t="s">
        <v>0</v>
      </c>
      <c r="D1379" s="515">
        <v>73.37</v>
      </c>
    </row>
    <row r="1380" spans="1:4" ht="15" customHeight="1">
      <c r="A1380" s="514">
        <v>9080030</v>
      </c>
      <c r="B1380" s="511" t="s">
        <v>17234</v>
      </c>
      <c r="C1380" s="512" t="s">
        <v>0</v>
      </c>
      <c r="D1380" s="515">
        <v>85.21</v>
      </c>
    </row>
    <row r="1381" spans="1:4" ht="15" customHeight="1">
      <c r="A1381" s="510">
        <v>9082000</v>
      </c>
      <c r="B1381" s="511" t="s">
        <v>17235</v>
      </c>
      <c r="C1381" s="512" t="s">
        <v>15207</v>
      </c>
      <c r="D1381" s="513" t="s">
        <v>15207</v>
      </c>
    </row>
    <row r="1382" spans="1:4" ht="15" customHeight="1">
      <c r="A1382" s="514">
        <v>9082001</v>
      </c>
      <c r="B1382" s="511" t="s">
        <v>17236</v>
      </c>
      <c r="C1382" s="512" t="s">
        <v>0</v>
      </c>
      <c r="D1382" s="515">
        <v>19.170000000000002</v>
      </c>
    </row>
    <row r="1383" spans="1:4" ht="15" customHeight="1">
      <c r="A1383" s="514">
        <v>9082002</v>
      </c>
      <c r="B1383" s="511" t="s">
        <v>17237</v>
      </c>
      <c r="C1383" s="512" t="s">
        <v>0</v>
      </c>
      <c r="D1383" s="515">
        <v>34.729999999999997</v>
      </c>
    </row>
    <row r="1384" spans="1:4" ht="15" customHeight="1">
      <c r="A1384" s="514">
        <v>9082003</v>
      </c>
      <c r="B1384" s="511" t="s">
        <v>17238</v>
      </c>
      <c r="C1384" s="512" t="s">
        <v>0</v>
      </c>
      <c r="D1384" s="515">
        <v>41.88</v>
      </c>
    </row>
    <row r="1385" spans="1:4" ht="15" customHeight="1">
      <c r="A1385" s="514">
        <v>9082004</v>
      </c>
      <c r="B1385" s="511" t="s">
        <v>17239</v>
      </c>
      <c r="C1385" s="512" t="s">
        <v>0</v>
      </c>
      <c r="D1385" s="515">
        <v>46.68</v>
      </c>
    </row>
    <row r="1386" spans="1:4" ht="15" customHeight="1">
      <c r="A1386" s="514">
        <v>9082005</v>
      </c>
      <c r="B1386" s="511" t="s">
        <v>17240</v>
      </c>
      <c r="C1386" s="512" t="s">
        <v>0</v>
      </c>
      <c r="D1386" s="515">
        <v>20.94</v>
      </c>
    </row>
    <row r="1387" spans="1:4" ht="15" customHeight="1">
      <c r="A1387" s="514">
        <v>9082006</v>
      </c>
      <c r="B1387" s="511" t="s">
        <v>17241</v>
      </c>
      <c r="C1387" s="512" t="s">
        <v>0</v>
      </c>
      <c r="D1387" s="515">
        <v>4.49</v>
      </c>
    </row>
    <row r="1388" spans="1:4" ht="15" customHeight="1">
      <c r="A1388" s="514">
        <v>9082007</v>
      </c>
      <c r="B1388" s="511" t="s">
        <v>17242</v>
      </c>
      <c r="C1388" s="512" t="s">
        <v>0</v>
      </c>
      <c r="D1388" s="515">
        <v>6.39</v>
      </c>
    </row>
    <row r="1389" spans="1:4" ht="15" customHeight="1">
      <c r="A1389" s="514">
        <v>9082008</v>
      </c>
      <c r="B1389" s="511" t="s">
        <v>17243</v>
      </c>
      <c r="C1389" s="512" t="s">
        <v>0</v>
      </c>
      <c r="D1389" s="515">
        <v>11.99</v>
      </c>
    </row>
    <row r="1390" spans="1:4" ht="15" customHeight="1">
      <c r="A1390" s="514">
        <v>9082009</v>
      </c>
      <c r="B1390" s="511" t="s">
        <v>17244</v>
      </c>
      <c r="C1390" s="512" t="s">
        <v>0</v>
      </c>
      <c r="D1390" s="515">
        <v>26.58</v>
      </c>
    </row>
    <row r="1391" spans="1:4" ht="15" customHeight="1">
      <c r="A1391" s="514">
        <v>9082010</v>
      </c>
      <c r="B1391" s="511" t="s">
        <v>17245</v>
      </c>
      <c r="C1391" s="512" t="s">
        <v>0</v>
      </c>
      <c r="D1391" s="515">
        <v>22.28</v>
      </c>
    </row>
    <row r="1392" spans="1:4" ht="15" customHeight="1">
      <c r="A1392" s="514">
        <v>9082012</v>
      </c>
      <c r="B1392" s="511" t="s">
        <v>17246</v>
      </c>
      <c r="C1392" s="512" t="s">
        <v>0</v>
      </c>
      <c r="D1392" s="515">
        <v>58.83</v>
      </c>
    </row>
    <row r="1393" spans="1:4" ht="15" customHeight="1">
      <c r="A1393" s="514">
        <v>9082013</v>
      </c>
      <c r="B1393" s="511" t="s">
        <v>17247</v>
      </c>
      <c r="C1393" s="512" t="s">
        <v>0</v>
      </c>
      <c r="D1393" s="515">
        <v>133.41999999999999</v>
      </c>
    </row>
    <row r="1394" spans="1:4" ht="15" customHeight="1">
      <c r="A1394" s="514">
        <v>9082014</v>
      </c>
      <c r="B1394" s="511" t="s">
        <v>17248</v>
      </c>
      <c r="C1394" s="512" t="s">
        <v>0</v>
      </c>
      <c r="D1394" s="515">
        <v>144.02000000000001</v>
      </c>
    </row>
    <row r="1395" spans="1:4" ht="15" customHeight="1">
      <c r="A1395" s="514">
        <v>9082015</v>
      </c>
      <c r="B1395" s="511" t="s">
        <v>17249</v>
      </c>
      <c r="C1395" s="512" t="s">
        <v>0</v>
      </c>
      <c r="D1395" s="515">
        <v>508.56</v>
      </c>
    </row>
    <row r="1396" spans="1:4" ht="15" customHeight="1">
      <c r="A1396" s="514">
        <v>9082016</v>
      </c>
      <c r="B1396" s="511" t="s">
        <v>17250</v>
      </c>
      <c r="C1396" s="512" t="s">
        <v>0</v>
      </c>
      <c r="D1396" s="515">
        <v>26.4</v>
      </c>
    </row>
    <row r="1397" spans="1:4" ht="15" customHeight="1">
      <c r="A1397" s="514">
        <v>9082017</v>
      </c>
      <c r="B1397" s="511" t="s">
        <v>17251</v>
      </c>
      <c r="C1397" s="512" t="s">
        <v>0</v>
      </c>
      <c r="D1397" s="515">
        <v>119.57</v>
      </c>
    </row>
    <row r="1398" spans="1:4" ht="15" customHeight="1">
      <c r="A1398" s="514">
        <v>9082018</v>
      </c>
      <c r="B1398" s="511" t="s">
        <v>17252</v>
      </c>
      <c r="C1398" s="512" t="s">
        <v>0</v>
      </c>
      <c r="D1398" s="515">
        <v>22.28</v>
      </c>
    </row>
    <row r="1399" spans="1:4" ht="15" customHeight="1">
      <c r="A1399" s="514">
        <v>9082022</v>
      </c>
      <c r="B1399" s="511" t="s">
        <v>17253</v>
      </c>
      <c r="C1399" s="512" t="s">
        <v>0</v>
      </c>
      <c r="D1399" s="515">
        <v>22.33</v>
      </c>
    </row>
    <row r="1400" spans="1:4" ht="15" customHeight="1">
      <c r="A1400" s="514">
        <v>9082025</v>
      </c>
      <c r="B1400" s="511" t="s">
        <v>17254</v>
      </c>
      <c r="C1400" s="512" t="s">
        <v>0</v>
      </c>
      <c r="D1400" s="515">
        <v>39.5</v>
      </c>
    </row>
    <row r="1401" spans="1:4" ht="15" customHeight="1">
      <c r="A1401" s="514">
        <v>9082031</v>
      </c>
      <c r="B1401" s="511" t="s">
        <v>17255</v>
      </c>
      <c r="C1401" s="512" t="s">
        <v>0</v>
      </c>
      <c r="D1401" s="515">
        <v>86.14</v>
      </c>
    </row>
    <row r="1402" spans="1:4" ht="15" customHeight="1">
      <c r="A1402" s="514">
        <v>9082032</v>
      </c>
      <c r="B1402" s="511" t="s">
        <v>17256</v>
      </c>
      <c r="C1402" s="512" t="s">
        <v>0</v>
      </c>
      <c r="D1402" s="515">
        <v>82.5</v>
      </c>
    </row>
    <row r="1403" spans="1:4" ht="15" customHeight="1">
      <c r="A1403" s="514">
        <v>9082034</v>
      </c>
      <c r="B1403" s="511" t="s">
        <v>17257</v>
      </c>
      <c r="C1403" s="512" t="s">
        <v>0</v>
      </c>
      <c r="D1403" s="515">
        <v>128.22999999999999</v>
      </c>
    </row>
    <row r="1404" spans="1:4" ht="15" customHeight="1">
      <c r="A1404" s="514">
        <v>9082035</v>
      </c>
      <c r="B1404" s="511" t="s">
        <v>17258</v>
      </c>
      <c r="C1404" s="512" t="s">
        <v>0</v>
      </c>
      <c r="D1404" s="515">
        <v>132.81</v>
      </c>
    </row>
    <row r="1405" spans="1:4" ht="15" customHeight="1">
      <c r="A1405" s="514">
        <v>9082038</v>
      </c>
      <c r="B1405" s="511" t="s">
        <v>17259</v>
      </c>
      <c r="C1405" s="512" t="s">
        <v>0</v>
      </c>
      <c r="D1405" s="515">
        <v>201.55</v>
      </c>
    </row>
    <row r="1406" spans="1:4" ht="15" customHeight="1">
      <c r="A1406" s="514">
        <v>9082039</v>
      </c>
      <c r="B1406" s="511" t="s">
        <v>17260</v>
      </c>
      <c r="C1406" s="512" t="s">
        <v>0</v>
      </c>
      <c r="D1406" s="515">
        <v>197.23</v>
      </c>
    </row>
    <row r="1407" spans="1:4" ht="15" customHeight="1">
      <c r="A1407" s="514">
        <v>9082040</v>
      </c>
      <c r="B1407" s="511" t="s">
        <v>17261</v>
      </c>
      <c r="C1407" s="512" t="s">
        <v>0</v>
      </c>
      <c r="D1407" s="515">
        <v>111.29</v>
      </c>
    </row>
    <row r="1408" spans="1:4" ht="15" customHeight="1">
      <c r="A1408" s="514">
        <v>9082041</v>
      </c>
      <c r="B1408" s="511" t="s">
        <v>17262</v>
      </c>
      <c r="C1408" s="512" t="s">
        <v>0</v>
      </c>
      <c r="D1408" s="515">
        <v>117.9</v>
      </c>
    </row>
    <row r="1409" spans="1:4" ht="15" customHeight="1">
      <c r="A1409" s="514">
        <v>9082042</v>
      </c>
      <c r="B1409" s="511" t="s">
        <v>17263</v>
      </c>
      <c r="C1409" s="512" t="s">
        <v>0</v>
      </c>
      <c r="D1409" s="515">
        <v>133.22</v>
      </c>
    </row>
    <row r="1410" spans="1:4" ht="15" customHeight="1">
      <c r="A1410" s="514">
        <v>9082043</v>
      </c>
      <c r="B1410" s="511" t="s">
        <v>17264</v>
      </c>
      <c r="C1410" s="512" t="s">
        <v>0</v>
      </c>
      <c r="D1410" s="515">
        <v>160.82</v>
      </c>
    </row>
    <row r="1411" spans="1:4" ht="15" customHeight="1">
      <c r="A1411" s="514">
        <v>9082044</v>
      </c>
      <c r="B1411" s="511" t="s">
        <v>17265</v>
      </c>
      <c r="C1411" s="512" t="s">
        <v>0</v>
      </c>
      <c r="D1411" s="515">
        <v>172.4</v>
      </c>
    </row>
    <row r="1412" spans="1:4" ht="15" customHeight="1">
      <c r="A1412" s="514">
        <v>9082045</v>
      </c>
      <c r="B1412" s="511" t="s">
        <v>17266</v>
      </c>
      <c r="C1412" s="512" t="s">
        <v>0</v>
      </c>
      <c r="D1412" s="515">
        <v>163.12</v>
      </c>
    </row>
    <row r="1413" spans="1:4" ht="15" customHeight="1">
      <c r="A1413" s="514">
        <v>9082046</v>
      </c>
      <c r="B1413" s="511" t="s">
        <v>17267</v>
      </c>
      <c r="C1413" s="512" t="s">
        <v>0</v>
      </c>
      <c r="D1413" s="515">
        <v>194.66</v>
      </c>
    </row>
    <row r="1414" spans="1:4" ht="15" customHeight="1">
      <c r="A1414" s="514">
        <v>9082047</v>
      </c>
      <c r="B1414" s="511" t="s">
        <v>17268</v>
      </c>
      <c r="C1414" s="512" t="s">
        <v>0</v>
      </c>
      <c r="D1414" s="515">
        <v>254.95</v>
      </c>
    </row>
    <row r="1415" spans="1:4" ht="15" customHeight="1">
      <c r="A1415" s="514">
        <v>9082048</v>
      </c>
      <c r="B1415" s="511" t="s">
        <v>17269</v>
      </c>
      <c r="C1415" s="512" t="s">
        <v>0</v>
      </c>
      <c r="D1415" s="515">
        <v>21548.85</v>
      </c>
    </row>
    <row r="1416" spans="1:4" ht="15" customHeight="1">
      <c r="A1416" s="514">
        <v>9082049</v>
      </c>
      <c r="B1416" s="511" t="s">
        <v>17270</v>
      </c>
      <c r="C1416" s="512" t="s">
        <v>0</v>
      </c>
      <c r="D1416" s="515">
        <v>11782.45</v>
      </c>
    </row>
    <row r="1417" spans="1:4" ht="15" customHeight="1">
      <c r="A1417" s="514">
        <v>9082055</v>
      </c>
      <c r="B1417" s="511" t="s">
        <v>17271</v>
      </c>
      <c r="C1417" s="512" t="s">
        <v>0</v>
      </c>
      <c r="D1417" s="515">
        <v>13.44</v>
      </c>
    </row>
    <row r="1418" spans="1:4" ht="15" customHeight="1">
      <c r="A1418" s="514">
        <v>9082056</v>
      </c>
      <c r="B1418" s="511" t="s">
        <v>17272</v>
      </c>
      <c r="C1418" s="512" t="s">
        <v>0</v>
      </c>
      <c r="D1418" s="515">
        <v>16.14</v>
      </c>
    </row>
    <row r="1419" spans="1:4" ht="15" customHeight="1">
      <c r="A1419" s="514">
        <v>9082057</v>
      </c>
      <c r="B1419" s="511" t="s">
        <v>17273</v>
      </c>
      <c r="C1419" s="512" t="s">
        <v>0</v>
      </c>
      <c r="D1419" s="515">
        <v>53.9</v>
      </c>
    </row>
    <row r="1420" spans="1:4" ht="15" customHeight="1">
      <c r="A1420" s="514">
        <v>9082058</v>
      </c>
      <c r="B1420" s="511" t="s">
        <v>17274</v>
      </c>
      <c r="C1420" s="512" t="s">
        <v>0</v>
      </c>
      <c r="D1420" s="515">
        <v>99.89</v>
      </c>
    </row>
    <row r="1421" spans="1:4" ht="15" customHeight="1">
      <c r="A1421" s="514">
        <v>9082059</v>
      </c>
      <c r="B1421" s="511" t="s">
        <v>17275</v>
      </c>
      <c r="C1421" s="512" t="s">
        <v>0</v>
      </c>
      <c r="D1421" s="515">
        <v>63.58</v>
      </c>
    </row>
    <row r="1422" spans="1:4" ht="15" customHeight="1">
      <c r="A1422" s="514">
        <v>9082060</v>
      </c>
      <c r="B1422" s="511" t="s">
        <v>17276</v>
      </c>
      <c r="C1422" s="512" t="s">
        <v>0</v>
      </c>
      <c r="D1422" s="515">
        <v>54.67</v>
      </c>
    </row>
    <row r="1423" spans="1:4" ht="15" customHeight="1">
      <c r="A1423" s="514">
        <v>9082061</v>
      </c>
      <c r="B1423" s="511" t="s">
        <v>17277</v>
      </c>
      <c r="C1423" s="512" t="s">
        <v>0</v>
      </c>
      <c r="D1423" s="515">
        <v>48.81</v>
      </c>
    </row>
    <row r="1424" spans="1:4" ht="15" customHeight="1">
      <c r="A1424" s="514">
        <v>9082062</v>
      </c>
      <c r="B1424" s="511" t="s">
        <v>17278</v>
      </c>
      <c r="C1424" s="512" t="s">
        <v>0</v>
      </c>
      <c r="D1424" s="515">
        <v>50.48</v>
      </c>
    </row>
    <row r="1425" spans="1:4" ht="15" customHeight="1">
      <c r="A1425" s="514">
        <v>9082063</v>
      </c>
      <c r="B1425" s="511" t="s">
        <v>17279</v>
      </c>
      <c r="C1425" s="512" t="s">
        <v>0</v>
      </c>
      <c r="D1425" s="515">
        <v>87.13</v>
      </c>
    </row>
    <row r="1426" spans="1:4" ht="15" customHeight="1">
      <c r="A1426" s="514">
        <v>9082064</v>
      </c>
      <c r="B1426" s="511" t="s">
        <v>17280</v>
      </c>
      <c r="C1426" s="512" t="s">
        <v>0</v>
      </c>
      <c r="D1426" s="515">
        <v>137.68</v>
      </c>
    </row>
    <row r="1427" spans="1:4" ht="15" customHeight="1">
      <c r="A1427" s="514">
        <v>9082066</v>
      </c>
      <c r="B1427" s="511" t="s">
        <v>17281</v>
      </c>
      <c r="C1427" s="512" t="s">
        <v>0</v>
      </c>
      <c r="D1427" s="515">
        <v>66.180000000000007</v>
      </c>
    </row>
    <row r="1428" spans="1:4" ht="15" customHeight="1">
      <c r="A1428" s="514">
        <v>9082067</v>
      </c>
      <c r="B1428" s="511" t="s">
        <v>17282</v>
      </c>
      <c r="C1428" s="512" t="s">
        <v>0</v>
      </c>
      <c r="D1428" s="515">
        <v>70.66</v>
      </c>
    </row>
    <row r="1429" spans="1:4" ht="15" customHeight="1">
      <c r="A1429" s="514">
        <v>9082068</v>
      </c>
      <c r="B1429" s="511" t="s">
        <v>17283</v>
      </c>
      <c r="C1429" s="512" t="s">
        <v>0</v>
      </c>
      <c r="D1429" s="515">
        <v>87.85</v>
      </c>
    </row>
    <row r="1430" spans="1:4" ht="15" customHeight="1">
      <c r="A1430" s="514">
        <v>9082069</v>
      </c>
      <c r="B1430" s="511" t="s">
        <v>17284</v>
      </c>
      <c r="C1430" s="512" t="s">
        <v>0</v>
      </c>
      <c r="D1430" s="515">
        <v>98.18</v>
      </c>
    </row>
    <row r="1431" spans="1:4" ht="15" customHeight="1">
      <c r="A1431" s="514">
        <v>9082075</v>
      </c>
      <c r="B1431" s="511" t="s">
        <v>17285</v>
      </c>
      <c r="C1431" s="512" t="s">
        <v>0</v>
      </c>
      <c r="D1431" s="515">
        <v>31.61</v>
      </c>
    </row>
    <row r="1432" spans="1:4" ht="15" customHeight="1">
      <c r="A1432" s="514">
        <v>9082077</v>
      </c>
      <c r="B1432" s="511" t="s">
        <v>17286</v>
      </c>
      <c r="C1432" s="512" t="s">
        <v>0</v>
      </c>
      <c r="D1432" s="515">
        <v>91.97</v>
      </c>
    </row>
    <row r="1433" spans="1:4" ht="15" customHeight="1">
      <c r="A1433" s="514">
        <v>9082078</v>
      </c>
      <c r="B1433" s="511" t="s">
        <v>17287</v>
      </c>
      <c r="C1433" s="512" t="s">
        <v>0</v>
      </c>
      <c r="D1433" s="515">
        <v>60</v>
      </c>
    </row>
    <row r="1434" spans="1:4" ht="15" customHeight="1">
      <c r="A1434" s="514">
        <v>9082079</v>
      </c>
      <c r="B1434" s="511" t="s">
        <v>17288</v>
      </c>
      <c r="C1434" s="512" t="s">
        <v>0</v>
      </c>
      <c r="D1434" s="515">
        <v>104.77</v>
      </c>
    </row>
    <row r="1435" spans="1:4" ht="15" customHeight="1">
      <c r="A1435" s="514">
        <v>9082080</v>
      </c>
      <c r="B1435" s="511" t="s">
        <v>17289</v>
      </c>
      <c r="C1435" s="512" t="s">
        <v>0</v>
      </c>
      <c r="D1435" s="515">
        <v>17.46</v>
      </c>
    </row>
    <row r="1436" spans="1:4" ht="15" customHeight="1">
      <c r="A1436" s="514">
        <v>9082081</v>
      </c>
      <c r="B1436" s="511" t="s">
        <v>17290</v>
      </c>
      <c r="C1436" s="512" t="s">
        <v>0</v>
      </c>
      <c r="D1436" s="515">
        <v>30.58</v>
      </c>
    </row>
    <row r="1437" spans="1:4" ht="15" customHeight="1">
      <c r="A1437" s="514">
        <v>9082083</v>
      </c>
      <c r="B1437" s="511" t="s">
        <v>17291</v>
      </c>
      <c r="C1437" s="512" t="s">
        <v>0</v>
      </c>
      <c r="D1437" s="515">
        <v>17.399999999999999</v>
      </c>
    </row>
    <row r="1438" spans="1:4" ht="15" customHeight="1">
      <c r="A1438" s="514">
        <v>9082084</v>
      </c>
      <c r="B1438" s="511" t="s">
        <v>17292</v>
      </c>
      <c r="C1438" s="512" t="s">
        <v>0</v>
      </c>
      <c r="D1438" s="515">
        <v>1053.3399999999999</v>
      </c>
    </row>
    <row r="1439" spans="1:4" ht="15" customHeight="1">
      <c r="A1439" s="514">
        <v>9082085</v>
      </c>
      <c r="B1439" s="511" t="s">
        <v>17293</v>
      </c>
      <c r="C1439" s="512" t="s">
        <v>0</v>
      </c>
      <c r="D1439" s="515">
        <v>159.38999999999999</v>
      </c>
    </row>
    <row r="1440" spans="1:4" ht="15" customHeight="1">
      <c r="A1440" s="514">
        <v>9082086</v>
      </c>
      <c r="B1440" s="511" t="s">
        <v>17294</v>
      </c>
      <c r="C1440" s="512" t="s">
        <v>0</v>
      </c>
      <c r="D1440" s="515">
        <v>197.46</v>
      </c>
    </row>
    <row r="1441" spans="1:4" ht="15" customHeight="1">
      <c r="A1441" s="514">
        <v>9082090</v>
      </c>
      <c r="B1441" s="511" t="s">
        <v>17295</v>
      </c>
      <c r="C1441" s="512" t="s">
        <v>0</v>
      </c>
      <c r="D1441" s="515">
        <v>13.21</v>
      </c>
    </row>
    <row r="1442" spans="1:4" ht="15" customHeight="1">
      <c r="A1442" s="514">
        <v>9082091</v>
      </c>
      <c r="B1442" s="511" t="s">
        <v>17296</v>
      </c>
      <c r="C1442" s="512" t="s">
        <v>0</v>
      </c>
      <c r="D1442" s="515">
        <v>193.48</v>
      </c>
    </row>
    <row r="1443" spans="1:4" ht="15" customHeight="1">
      <c r="A1443" s="514">
        <v>9082092</v>
      </c>
      <c r="B1443" s="511" t="s">
        <v>17297</v>
      </c>
      <c r="C1443" s="512" t="s">
        <v>0</v>
      </c>
      <c r="D1443" s="515">
        <v>229.07</v>
      </c>
    </row>
    <row r="1444" spans="1:4" ht="15" customHeight="1">
      <c r="A1444" s="514">
        <v>9082093</v>
      </c>
      <c r="B1444" s="511" t="s">
        <v>17298</v>
      </c>
      <c r="C1444" s="512" t="s">
        <v>0</v>
      </c>
      <c r="D1444" s="515">
        <v>701.1</v>
      </c>
    </row>
    <row r="1445" spans="1:4" ht="15" customHeight="1">
      <c r="A1445" s="514">
        <v>9082094</v>
      </c>
      <c r="B1445" s="511" t="s">
        <v>17299</v>
      </c>
      <c r="C1445" s="512" t="s">
        <v>0</v>
      </c>
      <c r="D1445" s="515">
        <v>27.48</v>
      </c>
    </row>
    <row r="1446" spans="1:4" ht="15" customHeight="1">
      <c r="A1446" s="514">
        <v>9082095</v>
      </c>
      <c r="B1446" s="511" t="s">
        <v>17300</v>
      </c>
      <c r="C1446" s="512" t="s">
        <v>0</v>
      </c>
      <c r="D1446" s="515">
        <v>11.7</v>
      </c>
    </row>
    <row r="1447" spans="1:4" ht="15" customHeight="1">
      <c r="A1447" s="514">
        <v>9082096</v>
      </c>
      <c r="B1447" s="511" t="s">
        <v>17301</v>
      </c>
      <c r="C1447" s="512" t="s">
        <v>0</v>
      </c>
      <c r="D1447" s="515">
        <v>293.14</v>
      </c>
    </row>
    <row r="1448" spans="1:4" ht="15" customHeight="1">
      <c r="A1448" s="514">
        <v>9082097</v>
      </c>
      <c r="B1448" s="511" t="s">
        <v>154</v>
      </c>
      <c r="C1448" s="512" t="s">
        <v>0</v>
      </c>
      <c r="D1448" s="515">
        <v>64.13</v>
      </c>
    </row>
    <row r="1449" spans="1:4" ht="15" customHeight="1">
      <c r="A1449" s="514">
        <v>9082099</v>
      </c>
      <c r="B1449" s="511" t="s">
        <v>17302</v>
      </c>
      <c r="C1449" s="512" t="s">
        <v>0</v>
      </c>
      <c r="D1449" s="515">
        <v>107.08</v>
      </c>
    </row>
    <row r="1450" spans="1:4" ht="15" customHeight="1">
      <c r="A1450" s="510">
        <v>9083000</v>
      </c>
      <c r="B1450" s="511" t="s">
        <v>17303</v>
      </c>
      <c r="C1450" s="512" t="s">
        <v>15207</v>
      </c>
      <c r="D1450" s="513" t="s">
        <v>15207</v>
      </c>
    </row>
    <row r="1451" spans="1:4" ht="15" customHeight="1">
      <c r="A1451" s="514">
        <v>9083020</v>
      </c>
      <c r="B1451" s="511" t="s">
        <v>17304</v>
      </c>
      <c r="C1451" s="512" t="s">
        <v>6</v>
      </c>
      <c r="D1451" s="515">
        <v>3.29</v>
      </c>
    </row>
    <row r="1452" spans="1:4" ht="15" customHeight="1">
      <c r="A1452" s="514">
        <v>9083051</v>
      </c>
      <c r="B1452" s="511" t="s">
        <v>17305</v>
      </c>
      <c r="C1452" s="512" t="s">
        <v>0</v>
      </c>
      <c r="D1452" s="515">
        <v>123.23</v>
      </c>
    </row>
    <row r="1453" spans="1:4" ht="15" customHeight="1">
      <c r="A1453" s="514">
        <v>9083055</v>
      </c>
      <c r="B1453" s="511" t="s">
        <v>17306</v>
      </c>
      <c r="C1453" s="512" t="s">
        <v>0</v>
      </c>
      <c r="D1453" s="515">
        <v>263.27</v>
      </c>
    </row>
    <row r="1454" spans="1:4" ht="15" customHeight="1">
      <c r="A1454" s="514">
        <v>9083057</v>
      </c>
      <c r="B1454" s="511" t="s">
        <v>17307</v>
      </c>
      <c r="C1454" s="512" t="s">
        <v>0</v>
      </c>
      <c r="D1454" s="515">
        <v>37.72</v>
      </c>
    </row>
    <row r="1455" spans="1:4" ht="15" customHeight="1">
      <c r="A1455" s="514">
        <v>9083058</v>
      </c>
      <c r="B1455" s="511" t="s">
        <v>17308</v>
      </c>
      <c r="C1455" s="512" t="s">
        <v>0</v>
      </c>
      <c r="D1455" s="515">
        <v>68.790000000000006</v>
      </c>
    </row>
    <row r="1456" spans="1:4" ht="15" customHeight="1">
      <c r="A1456" s="514">
        <v>9083062</v>
      </c>
      <c r="B1456" s="511" t="s">
        <v>156</v>
      </c>
      <c r="C1456" s="512" t="s">
        <v>0</v>
      </c>
      <c r="D1456" s="515">
        <v>341.83</v>
      </c>
    </row>
    <row r="1457" spans="1:4" ht="15" customHeight="1">
      <c r="A1457" s="514">
        <v>9083063</v>
      </c>
      <c r="B1457" s="511" t="s">
        <v>17309</v>
      </c>
      <c r="C1457" s="512" t="s">
        <v>0</v>
      </c>
      <c r="D1457" s="515">
        <v>158.22</v>
      </c>
    </row>
    <row r="1458" spans="1:4" ht="15" customHeight="1">
      <c r="A1458" s="514">
        <v>9083065</v>
      </c>
      <c r="B1458" s="511" t="s">
        <v>17310</v>
      </c>
      <c r="C1458" s="512" t="s">
        <v>0</v>
      </c>
      <c r="D1458" s="515">
        <v>1408.85</v>
      </c>
    </row>
    <row r="1459" spans="1:4" ht="15" customHeight="1">
      <c r="A1459" s="514">
        <v>9083066</v>
      </c>
      <c r="B1459" s="511" t="s">
        <v>17311</v>
      </c>
      <c r="C1459" s="512" t="s">
        <v>0</v>
      </c>
      <c r="D1459" s="515">
        <v>1719.78</v>
      </c>
    </row>
    <row r="1460" spans="1:4" ht="15" customHeight="1">
      <c r="A1460" s="514">
        <v>9083070</v>
      </c>
      <c r="B1460" s="511" t="s">
        <v>17312</v>
      </c>
      <c r="C1460" s="512" t="s">
        <v>0</v>
      </c>
      <c r="D1460" s="515">
        <v>1635.73</v>
      </c>
    </row>
    <row r="1461" spans="1:4" ht="15" customHeight="1">
      <c r="A1461" s="514">
        <v>9083071</v>
      </c>
      <c r="B1461" s="511" t="s">
        <v>17313</v>
      </c>
      <c r="C1461" s="512" t="s">
        <v>0</v>
      </c>
      <c r="D1461" s="515">
        <v>1869.52</v>
      </c>
    </row>
    <row r="1462" spans="1:4" ht="15" customHeight="1">
      <c r="A1462" s="514">
        <v>9083072</v>
      </c>
      <c r="B1462" s="511" t="s">
        <v>17314</v>
      </c>
      <c r="C1462" s="512" t="s">
        <v>0</v>
      </c>
      <c r="D1462" s="515">
        <v>2264.84</v>
      </c>
    </row>
    <row r="1463" spans="1:4" ht="15" customHeight="1">
      <c r="A1463" s="514">
        <v>9083074</v>
      </c>
      <c r="B1463" s="511" t="s">
        <v>17315</v>
      </c>
      <c r="C1463" s="512" t="s">
        <v>0</v>
      </c>
      <c r="D1463" s="515">
        <v>2482.17</v>
      </c>
    </row>
    <row r="1464" spans="1:4" ht="15" customHeight="1">
      <c r="A1464" s="514">
        <v>9083076</v>
      </c>
      <c r="B1464" s="511" t="s">
        <v>17316</v>
      </c>
      <c r="C1464" s="512" t="s">
        <v>0</v>
      </c>
      <c r="D1464" s="515">
        <v>21.82</v>
      </c>
    </row>
    <row r="1465" spans="1:4" ht="15" customHeight="1">
      <c r="A1465" s="514">
        <v>9083077</v>
      </c>
      <c r="B1465" s="511" t="s">
        <v>17317</v>
      </c>
      <c r="C1465" s="512" t="s">
        <v>0</v>
      </c>
      <c r="D1465" s="515">
        <v>22.84</v>
      </c>
    </row>
    <row r="1466" spans="1:4" ht="15" customHeight="1">
      <c r="A1466" s="514">
        <v>9083078</v>
      </c>
      <c r="B1466" s="511" t="s">
        <v>17318</v>
      </c>
      <c r="C1466" s="512" t="s">
        <v>0</v>
      </c>
      <c r="D1466" s="515">
        <v>27.79</v>
      </c>
    </row>
    <row r="1467" spans="1:4" ht="15" customHeight="1">
      <c r="A1467" s="514">
        <v>9083079</v>
      </c>
      <c r="B1467" s="511" t="s">
        <v>17319</v>
      </c>
      <c r="C1467" s="512" t="s">
        <v>0</v>
      </c>
      <c r="D1467" s="515">
        <v>31.36</v>
      </c>
    </row>
    <row r="1468" spans="1:4" ht="15" customHeight="1">
      <c r="A1468" s="514">
        <v>9083082</v>
      </c>
      <c r="B1468" s="511" t="s">
        <v>17320</v>
      </c>
      <c r="C1468" s="512" t="s">
        <v>0</v>
      </c>
      <c r="D1468" s="515">
        <v>61.47</v>
      </c>
    </row>
    <row r="1469" spans="1:4" ht="15" customHeight="1">
      <c r="A1469" s="514">
        <v>9083083</v>
      </c>
      <c r="B1469" s="511" t="s">
        <v>17321</v>
      </c>
      <c r="C1469" s="512" t="s">
        <v>0</v>
      </c>
      <c r="D1469" s="515">
        <v>18.88</v>
      </c>
    </row>
    <row r="1470" spans="1:4" ht="15" customHeight="1">
      <c r="A1470" s="514">
        <v>9083085</v>
      </c>
      <c r="B1470" s="511" t="s">
        <v>17322</v>
      </c>
      <c r="C1470" s="512" t="s">
        <v>0</v>
      </c>
      <c r="D1470" s="515">
        <v>21.84</v>
      </c>
    </row>
    <row r="1471" spans="1:4" ht="15" customHeight="1">
      <c r="A1471" s="514">
        <v>9083090</v>
      </c>
      <c r="B1471" s="511" t="s">
        <v>17323</v>
      </c>
      <c r="C1471" s="512" t="s">
        <v>0</v>
      </c>
      <c r="D1471" s="515">
        <v>278.45</v>
      </c>
    </row>
    <row r="1472" spans="1:4" ht="15" customHeight="1">
      <c r="A1472" s="514">
        <v>9083091</v>
      </c>
      <c r="B1472" s="511" t="s">
        <v>17324</v>
      </c>
      <c r="C1472" s="512" t="s">
        <v>0</v>
      </c>
      <c r="D1472" s="515">
        <v>58.83</v>
      </c>
    </row>
    <row r="1473" spans="1:4" ht="15" customHeight="1">
      <c r="A1473" s="514">
        <v>9083095</v>
      </c>
      <c r="B1473" s="511" t="s">
        <v>17325</v>
      </c>
      <c r="C1473" s="512" t="s">
        <v>0</v>
      </c>
      <c r="D1473" s="515">
        <v>176.47</v>
      </c>
    </row>
    <row r="1474" spans="1:4" ht="15" customHeight="1">
      <c r="A1474" s="514">
        <v>9083097</v>
      </c>
      <c r="B1474" s="511" t="s">
        <v>17326</v>
      </c>
      <c r="C1474" s="512" t="s">
        <v>0</v>
      </c>
      <c r="D1474" s="515">
        <v>366.62</v>
      </c>
    </row>
    <row r="1475" spans="1:4" ht="15" customHeight="1">
      <c r="A1475" s="510">
        <v>9084000</v>
      </c>
      <c r="B1475" s="511" t="s">
        <v>17327</v>
      </c>
      <c r="C1475" s="512" t="s">
        <v>15207</v>
      </c>
      <c r="D1475" s="513" t="s">
        <v>15207</v>
      </c>
    </row>
    <row r="1476" spans="1:4" ht="15" customHeight="1">
      <c r="A1476" s="514">
        <v>9084001</v>
      </c>
      <c r="B1476" s="511" t="s">
        <v>17328</v>
      </c>
      <c r="C1476" s="512" t="s">
        <v>0</v>
      </c>
      <c r="D1476" s="515">
        <v>11.94</v>
      </c>
    </row>
    <row r="1477" spans="1:4" ht="15" customHeight="1">
      <c r="A1477" s="514">
        <v>9084002</v>
      </c>
      <c r="B1477" s="511" t="s">
        <v>17329</v>
      </c>
      <c r="C1477" s="512" t="s">
        <v>0</v>
      </c>
      <c r="D1477" s="515">
        <v>12.06</v>
      </c>
    </row>
    <row r="1478" spans="1:4" ht="15" customHeight="1">
      <c r="A1478" s="514">
        <v>9084011</v>
      </c>
      <c r="B1478" s="511" t="s">
        <v>17330</v>
      </c>
      <c r="C1478" s="512" t="s">
        <v>0</v>
      </c>
      <c r="D1478" s="515">
        <v>9.3800000000000008</v>
      </c>
    </row>
    <row r="1479" spans="1:4" ht="15" customHeight="1">
      <c r="A1479" s="514">
        <v>9084018</v>
      </c>
      <c r="B1479" s="511" t="s">
        <v>17331</v>
      </c>
      <c r="C1479" s="512" t="s">
        <v>0</v>
      </c>
      <c r="D1479" s="515">
        <v>19.739999999999998</v>
      </c>
    </row>
    <row r="1480" spans="1:4" ht="15" customHeight="1">
      <c r="A1480" s="514">
        <v>9084021</v>
      </c>
      <c r="B1480" s="511" t="s">
        <v>17332</v>
      </c>
      <c r="C1480" s="512" t="s">
        <v>0</v>
      </c>
      <c r="D1480" s="515">
        <v>13.37</v>
      </c>
    </row>
    <row r="1481" spans="1:4" ht="15" customHeight="1">
      <c r="A1481" s="514">
        <v>9084023</v>
      </c>
      <c r="B1481" s="511" t="s">
        <v>17333</v>
      </c>
      <c r="C1481" s="512" t="s">
        <v>0</v>
      </c>
      <c r="D1481" s="515">
        <v>15.81</v>
      </c>
    </row>
    <row r="1482" spans="1:4" ht="15" customHeight="1">
      <c r="A1482" s="514">
        <v>9084024</v>
      </c>
      <c r="B1482" s="511" t="s">
        <v>17334</v>
      </c>
      <c r="C1482" s="512" t="s">
        <v>0</v>
      </c>
      <c r="D1482" s="515">
        <v>16.559999999999999</v>
      </c>
    </row>
    <row r="1483" spans="1:4" ht="15" customHeight="1">
      <c r="A1483" s="514">
        <v>9084025</v>
      </c>
      <c r="B1483" s="511" t="s">
        <v>17335</v>
      </c>
      <c r="C1483" s="512" t="s">
        <v>0</v>
      </c>
      <c r="D1483" s="515">
        <v>13.43</v>
      </c>
    </row>
    <row r="1484" spans="1:4" ht="15" customHeight="1">
      <c r="A1484" s="514">
        <v>9084027</v>
      </c>
      <c r="B1484" s="511" t="s">
        <v>17336</v>
      </c>
      <c r="C1484" s="512" t="s">
        <v>0</v>
      </c>
      <c r="D1484" s="515">
        <v>21</v>
      </c>
    </row>
    <row r="1485" spans="1:4" ht="15" customHeight="1">
      <c r="A1485" s="514">
        <v>9084036</v>
      </c>
      <c r="B1485" s="511" t="s">
        <v>17337</v>
      </c>
      <c r="C1485" s="512" t="s">
        <v>0</v>
      </c>
      <c r="D1485" s="515">
        <v>27.57</v>
      </c>
    </row>
    <row r="1486" spans="1:4" ht="15" customHeight="1">
      <c r="A1486" s="514">
        <v>9084037</v>
      </c>
      <c r="B1486" s="511" t="s">
        <v>17338</v>
      </c>
      <c r="C1486" s="512" t="s">
        <v>0</v>
      </c>
      <c r="D1486" s="515">
        <v>27.57</v>
      </c>
    </row>
    <row r="1487" spans="1:4" ht="15" customHeight="1">
      <c r="A1487" s="514">
        <v>9084040</v>
      </c>
      <c r="B1487" s="511" t="s">
        <v>17339</v>
      </c>
      <c r="C1487" s="512" t="s">
        <v>0</v>
      </c>
      <c r="D1487" s="515">
        <v>47.49</v>
      </c>
    </row>
    <row r="1488" spans="1:4" ht="15" customHeight="1">
      <c r="A1488" s="514">
        <v>9084041</v>
      </c>
      <c r="B1488" s="511" t="s">
        <v>17340</v>
      </c>
      <c r="C1488" s="512" t="s">
        <v>0</v>
      </c>
      <c r="D1488" s="515">
        <v>42.17</v>
      </c>
    </row>
    <row r="1489" spans="1:4" ht="15" customHeight="1">
      <c r="A1489" s="514">
        <v>9084042</v>
      </c>
      <c r="B1489" s="511" t="s">
        <v>17341</v>
      </c>
      <c r="C1489" s="512" t="s">
        <v>0</v>
      </c>
      <c r="D1489" s="515">
        <v>41.19</v>
      </c>
    </row>
    <row r="1490" spans="1:4" ht="15" customHeight="1">
      <c r="A1490" s="514">
        <v>9084043</v>
      </c>
      <c r="B1490" s="511" t="s">
        <v>17342</v>
      </c>
      <c r="C1490" s="512" t="s">
        <v>0</v>
      </c>
      <c r="D1490" s="515">
        <v>96.52</v>
      </c>
    </row>
    <row r="1491" spans="1:4" ht="15" customHeight="1">
      <c r="A1491" s="514">
        <v>9084045</v>
      </c>
      <c r="B1491" s="511" t="s">
        <v>17343</v>
      </c>
      <c r="C1491" s="512" t="s">
        <v>0</v>
      </c>
      <c r="D1491" s="515">
        <v>48.61</v>
      </c>
    </row>
    <row r="1492" spans="1:4" ht="15" customHeight="1">
      <c r="A1492" s="514">
        <v>9084057</v>
      </c>
      <c r="B1492" s="511" t="s">
        <v>17344</v>
      </c>
      <c r="C1492" s="512" t="s">
        <v>0</v>
      </c>
      <c r="D1492" s="515">
        <v>7.72</v>
      </c>
    </row>
    <row r="1493" spans="1:4" ht="15" customHeight="1">
      <c r="A1493" s="514">
        <v>9084062</v>
      </c>
      <c r="B1493" s="511" t="s">
        <v>158</v>
      </c>
      <c r="C1493" s="512" t="s">
        <v>6</v>
      </c>
      <c r="D1493" s="515">
        <v>50.92</v>
      </c>
    </row>
    <row r="1494" spans="1:4" ht="15" customHeight="1">
      <c r="A1494" s="510">
        <v>9085000</v>
      </c>
      <c r="B1494" s="511" t="s">
        <v>17345</v>
      </c>
      <c r="C1494" s="512" t="s">
        <v>15207</v>
      </c>
      <c r="D1494" s="513" t="s">
        <v>15207</v>
      </c>
    </row>
    <row r="1495" spans="1:4" ht="15" customHeight="1">
      <c r="A1495" s="514">
        <v>9085010</v>
      </c>
      <c r="B1495" s="511" t="s">
        <v>17346</v>
      </c>
      <c r="C1495" s="512" t="s">
        <v>0</v>
      </c>
      <c r="D1495" s="515">
        <v>141.52000000000001</v>
      </c>
    </row>
    <row r="1496" spans="1:4" ht="15" customHeight="1">
      <c r="A1496" s="514">
        <v>9085012</v>
      </c>
      <c r="B1496" s="511" t="s">
        <v>17347</v>
      </c>
      <c r="C1496" s="512" t="s">
        <v>0</v>
      </c>
      <c r="D1496" s="515">
        <v>140.53</v>
      </c>
    </row>
    <row r="1497" spans="1:4" ht="15" customHeight="1">
      <c r="A1497" s="514">
        <v>9085013</v>
      </c>
      <c r="B1497" s="511" t="s">
        <v>17348</v>
      </c>
      <c r="C1497" s="512" t="s">
        <v>0</v>
      </c>
      <c r="D1497" s="515">
        <v>196.11</v>
      </c>
    </row>
    <row r="1498" spans="1:4" ht="15" customHeight="1">
      <c r="A1498" s="514">
        <v>9085014</v>
      </c>
      <c r="B1498" s="511" t="s">
        <v>17349</v>
      </c>
      <c r="C1498" s="512" t="s">
        <v>0</v>
      </c>
      <c r="D1498" s="515">
        <v>223.35</v>
      </c>
    </row>
    <row r="1499" spans="1:4" ht="15" customHeight="1">
      <c r="A1499" s="514">
        <v>9085026</v>
      </c>
      <c r="B1499" s="511" t="s">
        <v>17350</v>
      </c>
      <c r="C1499" s="512" t="s">
        <v>0</v>
      </c>
      <c r="D1499" s="515">
        <v>117.59</v>
      </c>
    </row>
    <row r="1500" spans="1:4" ht="15" customHeight="1">
      <c r="A1500" s="514">
        <v>9085027</v>
      </c>
      <c r="B1500" s="511" t="s">
        <v>17351</v>
      </c>
      <c r="C1500" s="512" t="s">
        <v>0</v>
      </c>
      <c r="D1500" s="515">
        <v>144.72999999999999</v>
      </c>
    </row>
    <row r="1501" spans="1:4" ht="15" customHeight="1">
      <c r="A1501" s="514">
        <v>9085028</v>
      </c>
      <c r="B1501" s="511" t="s">
        <v>17352</v>
      </c>
      <c r="C1501" s="512" t="s">
        <v>0</v>
      </c>
      <c r="D1501" s="515">
        <v>159.71</v>
      </c>
    </row>
    <row r="1502" spans="1:4" ht="15" customHeight="1">
      <c r="A1502" s="514">
        <v>9085029</v>
      </c>
      <c r="B1502" s="511" t="s">
        <v>17353</v>
      </c>
      <c r="C1502" s="512" t="s">
        <v>0</v>
      </c>
      <c r="D1502" s="515">
        <v>172.33</v>
      </c>
    </row>
    <row r="1503" spans="1:4" ht="15" customHeight="1">
      <c r="A1503" s="514">
        <v>9085030</v>
      </c>
      <c r="B1503" s="511" t="s">
        <v>17354</v>
      </c>
      <c r="C1503" s="512" t="s">
        <v>0</v>
      </c>
      <c r="D1503" s="515">
        <v>95.9</v>
      </c>
    </row>
    <row r="1504" spans="1:4" ht="15" customHeight="1">
      <c r="A1504" s="514">
        <v>9085031</v>
      </c>
      <c r="B1504" s="511" t="s">
        <v>17355</v>
      </c>
      <c r="C1504" s="512" t="s">
        <v>0</v>
      </c>
      <c r="D1504" s="515">
        <v>91.34</v>
      </c>
    </row>
    <row r="1505" spans="1:4" ht="15" customHeight="1">
      <c r="A1505" s="514">
        <v>9085032</v>
      </c>
      <c r="B1505" s="511" t="s">
        <v>17356</v>
      </c>
      <c r="C1505" s="512" t="s">
        <v>0</v>
      </c>
      <c r="D1505" s="515">
        <v>95.31</v>
      </c>
    </row>
    <row r="1506" spans="1:4" ht="15" customHeight="1">
      <c r="A1506" s="514">
        <v>9085033</v>
      </c>
      <c r="B1506" s="511" t="s">
        <v>17357</v>
      </c>
      <c r="C1506" s="512" t="s">
        <v>0</v>
      </c>
      <c r="D1506" s="515">
        <v>134.34</v>
      </c>
    </row>
    <row r="1507" spans="1:4" ht="15" customHeight="1">
      <c r="A1507" s="514">
        <v>9085040</v>
      </c>
      <c r="B1507" s="511" t="s">
        <v>17358</v>
      </c>
      <c r="C1507" s="512" t="s">
        <v>0</v>
      </c>
      <c r="D1507" s="515">
        <v>167.7</v>
      </c>
    </row>
    <row r="1508" spans="1:4" ht="15" customHeight="1">
      <c r="A1508" s="514">
        <v>9085041</v>
      </c>
      <c r="B1508" s="511" t="s">
        <v>17359</v>
      </c>
      <c r="C1508" s="512" t="s">
        <v>0</v>
      </c>
      <c r="D1508" s="515">
        <v>191.08</v>
      </c>
    </row>
    <row r="1509" spans="1:4" ht="15" customHeight="1">
      <c r="A1509" s="514">
        <v>9085060</v>
      </c>
      <c r="B1509" s="511" t="s">
        <v>17360</v>
      </c>
      <c r="C1509" s="512" t="s">
        <v>0</v>
      </c>
      <c r="D1509" s="515">
        <v>54.79</v>
      </c>
    </row>
    <row r="1510" spans="1:4" ht="15" customHeight="1">
      <c r="A1510" s="514">
        <v>9085061</v>
      </c>
      <c r="B1510" s="511" t="s">
        <v>17361</v>
      </c>
      <c r="C1510" s="512" t="s">
        <v>0</v>
      </c>
      <c r="D1510" s="515">
        <v>37.270000000000003</v>
      </c>
    </row>
    <row r="1511" spans="1:4" ht="15" customHeight="1">
      <c r="A1511" s="514">
        <v>9085062</v>
      </c>
      <c r="B1511" s="511" t="s">
        <v>17362</v>
      </c>
      <c r="C1511" s="512" t="s">
        <v>0</v>
      </c>
      <c r="D1511" s="515">
        <v>126.57</v>
      </c>
    </row>
    <row r="1512" spans="1:4" ht="15" customHeight="1">
      <c r="A1512" s="514">
        <v>9085063</v>
      </c>
      <c r="B1512" s="511" t="s">
        <v>17363</v>
      </c>
      <c r="C1512" s="512" t="s">
        <v>0</v>
      </c>
      <c r="D1512" s="515">
        <v>118.46</v>
      </c>
    </row>
    <row r="1513" spans="1:4" ht="15" customHeight="1">
      <c r="A1513" s="514">
        <v>9085070</v>
      </c>
      <c r="B1513" s="511" t="s">
        <v>17364</v>
      </c>
      <c r="C1513" s="512" t="s">
        <v>0</v>
      </c>
      <c r="D1513" s="515">
        <v>13.69</v>
      </c>
    </row>
    <row r="1514" spans="1:4" ht="15" customHeight="1">
      <c r="A1514" s="514">
        <v>9085073</v>
      </c>
      <c r="B1514" s="511" t="s">
        <v>17365</v>
      </c>
      <c r="C1514" s="512" t="s">
        <v>0</v>
      </c>
      <c r="D1514" s="515">
        <v>16.510000000000002</v>
      </c>
    </row>
    <row r="1515" spans="1:4" ht="15" customHeight="1">
      <c r="A1515" s="514">
        <v>9085079</v>
      </c>
      <c r="B1515" s="511" t="s">
        <v>17366</v>
      </c>
      <c r="C1515" s="512" t="s">
        <v>0</v>
      </c>
      <c r="D1515" s="515">
        <v>16.88</v>
      </c>
    </row>
    <row r="1516" spans="1:4" ht="15" customHeight="1">
      <c r="A1516" s="514">
        <v>9085080</v>
      </c>
      <c r="B1516" s="511" t="s">
        <v>17367</v>
      </c>
      <c r="C1516" s="512" t="s">
        <v>0</v>
      </c>
      <c r="D1516" s="515">
        <v>17.829999999999998</v>
      </c>
    </row>
    <row r="1517" spans="1:4" ht="15" customHeight="1">
      <c r="A1517" s="514">
        <v>9085081</v>
      </c>
      <c r="B1517" s="511" t="s">
        <v>17368</v>
      </c>
      <c r="C1517" s="512" t="s">
        <v>0</v>
      </c>
      <c r="D1517" s="515">
        <v>25.35</v>
      </c>
    </row>
    <row r="1518" spans="1:4" ht="15" customHeight="1">
      <c r="A1518" s="514">
        <v>9085082</v>
      </c>
      <c r="B1518" s="511" t="s">
        <v>17369</v>
      </c>
      <c r="C1518" s="512" t="s">
        <v>0</v>
      </c>
      <c r="D1518" s="515">
        <v>17.97</v>
      </c>
    </row>
    <row r="1519" spans="1:4" ht="15" customHeight="1">
      <c r="A1519" s="510">
        <v>9086000</v>
      </c>
      <c r="B1519" s="511" t="s">
        <v>17370</v>
      </c>
      <c r="C1519" s="512" t="s">
        <v>15207</v>
      </c>
      <c r="D1519" s="513" t="s">
        <v>15207</v>
      </c>
    </row>
    <row r="1520" spans="1:4" ht="15" customHeight="1">
      <c r="A1520" s="514">
        <v>9086010</v>
      </c>
      <c r="B1520" s="511" t="s">
        <v>17371</v>
      </c>
      <c r="C1520" s="512" t="s">
        <v>0</v>
      </c>
      <c r="D1520" s="515">
        <v>91.85</v>
      </c>
    </row>
    <row r="1521" spans="1:4" ht="15" customHeight="1">
      <c r="A1521" s="514">
        <v>9086011</v>
      </c>
      <c r="B1521" s="511" t="s">
        <v>17372</v>
      </c>
      <c r="C1521" s="512" t="s">
        <v>0</v>
      </c>
      <c r="D1521" s="515">
        <v>21.67</v>
      </c>
    </row>
    <row r="1522" spans="1:4" ht="15" customHeight="1">
      <c r="A1522" s="510">
        <v>9090000</v>
      </c>
      <c r="B1522" s="511" t="s">
        <v>17373</v>
      </c>
      <c r="C1522" s="512" t="s">
        <v>15207</v>
      </c>
      <c r="D1522" s="513" t="s">
        <v>15207</v>
      </c>
    </row>
    <row r="1523" spans="1:4" ht="15" customHeight="1">
      <c r="A1523" s="514">
        <v>9090002</v>
      </c>
      <c r="B1523" s="511" t="s">
        <v>17374</v>
      </c>
      <c r="C1523" s="512" t="s">
        <v>17375</v>
      </c>
      <c r="D1523" s="515">
        <v>1825.95</v>
      </c>
    </row>
    <row r="1524" spans="1:4" ht="15" customHeight="1">
      <c r="A1524" s="514">
        <v>9090003</v>
      </c>
      <c r="B1524" s="511" t="s">
        <v>17376</v>
      </c>
      <c r="C1524" s="512" t="s">
        <v>17377</v>
      </c>
      <c r="D1524" s="515">
        <v>30.45</v>
      </c>
    </row>
    <row r="1525" spans="1:4" ht="15" customHeight="1">
      <c r="A1525" s="514">
        <v>9090011</v>
      </c>
      <c r="B1525" s="511" t="s">
        <v>17378</v>
      </c>
      <c r="C1525" s="512" t="s">
        <v>0</v>
      </c>
      <c r="D1525" s="515">
        <v>834.74</v>
      </c>
    </row>
    <row r="1526" spans="1:4" ht="15" customHeight="1">
      <c r="A1526" s="514">
        <v>9090015</v>
      </c>
      <c r="B1526" s="511" t="s">
        <v>17379</v>
      </c>
      <c r="C1526" s="512" t="s">
        <v>0</v>
      </c>
      <c r="D1526" s="515">
        <v>388.62</v>
      </c>
    </row>
    <row r="1527" spans="1:4" ht="15" customHeight="1">
      <c r="A1527" s="514">
        <v>9090017</v>
      </c>
      <c r="B1527" s="511" t="s">
        <v>17380</v>
      </c>
      <c r="C1527" s="512" t="s">
        <v>0</v>
      </c>
      <c r="D1527" s="515">
        <v>484.33</v>
      </c>
    </row>
    <row r="1528" spans="1:4" ht="15" customHeight="1">
      <c r="A1528" s="514">
        <v>9090021</v>
      </c>
      <c r="B1528" s="511" t="s">
        <v>17381</v>
      </c>
      <c r="C1528" s="512" t="s">
        <v>0</v>
      </c>
      <c r="D1528" s="515">
        <v>19.96</v>
      </c>
    </row>
    <row r="1529" spans="1:4" ht="15" customHeight="1">
      <c r="A1529" s="514">
        <v>9090031</v>
      </c>
      <c r="B1529" s="511" t="s">
        <v>17382</v>
      </c>
      <c r="C1529" s="512" t="s">
        <v>0</v>
      </c>
      <c r="D1529" s="515">
        <v>16</v>
      </c>
    </row>
    <row r="1530" spans="1:4" ht="15" customHeight="1">
      <c r="A1530" s="514">
        <v>9090033</v>
      </c>
      <c r="B1530" s="511" t="s">
        <v>17383</v>
      </c>
      <c r="C1530" s="512" t="s">
        <v>0</v>
      </c>
      <c r="D1530" s="515">
        <v>23.36</v>
      </c>
    </row>
    <row r="1531" spans="1:4" ht="15" customHeight="1">
      <c r="A1531" s="514">
        <v>9090038</v>
      </c>
      <c r="B1531" s="511" t="s">
        <v>17384</v>
      </c>
      <c r="C1531" s="512" t="s">
        <v>6</v>
      </c>
      <c r="D1531" s="515">
        <v>3.37</v>
      </c>
    </row>
    <row r="1532" spans="1:4" ht="15" customHeight="1">
      <c r="A1532" s="506">
        <v>10000000</v>
      </c>
      <c r="B1532" s="507" t="s">
        <v>17386</v>
      </c>
      <c r="C1532" s="508"/>
      <c r="D1532" s="509"/>
    </row>
    <row r="1533" spans="1:4" ht="15" customHeight="1">
      <c r="A1533" s="510">
        <v>10001000</v>
      </c>
      <c r="B1533" s="511" t="s">
        <v>17388</v>
      </c>
      <c r="C1533" s="512" t="s">
        <v>15207</v>
      </c>
      <c r="D1533" s="513" t="s">
        <v>15207</v>
      </c>
    </row>
    <row r="1534" spans="1:4" ht="15" customHeight="1">
      <c r="A1534" s="514">
        <v>10001001</v>
      </c>
      <c r="B1534" s="511" t="s">
        <v>36691</v>
      </c>
      <c r="C1534" s="512" t="s">
        <v>0</v>
      </c>
      <c r="D1534" s="515">
        <v>307.74</v>
      </c>
    </row>
    <row r="1535" spans="1:4" ht="15" customHeight="1">
      <c r="A1535" s="514">
        <v>10001002</v>
      </c>
      <c r="B1535" s="511" t="s">
        <v>36692</v>
      </c>
      <c r="C1535" s="512" t="s">
        <v>0</v>
      </c>
      <c r="D1535" s="515">
        <v>339.91</v>
      </c>
    </row>
    <row r="1536" spans="1:4" ht="15" customHeight="1">
      <c r="A1536" s="514">
        <v>10001004</v>
      </c>
      <c r="B1536" s="511" t="s">
        <v>36693</v>
      </c>
      <c r="C1536" s="512" t="s">
        <v>0</v>
      </c>
      <c r="D1536" s="515">
        <v>436.43</v>
      </c>
    </row>
    <row r="1537" spans="1:4" ht="15" customHeight="1">
      <c r="A1537" s="514">
        <v>10001019</v>
      </c>
      <c r="B1537" s="511" t="s">
        <v>36694</v>
      </c>
      <c r="C1537" s="512" t="s">
        <v>0</v>
      </c>
      <c r="D1537" s="515">
        <v>525.08000000000004</v>
      </c>
    </row>
    <row r="1538" spans="1:4" ht="15" customHeight="1">
      <c r="A1538" s="514">
        <v>10001020</v>
      </c>
      <c r="B1538" s="511" t="s">
        <v>36695</v>
      </c>
      <c r="C1538" s="512" t="s">
        <v>0</v>
      </c>
      <c r="D1538" s="515">
        <v>1274.5999999999999</v>
      </c>
    </row>
    <row r="1539" spans="1:4" ht="15" customHeight="1">
      <c r="A1539" s="514">
        <v>10001095</v>
      </c>
      <c r="B1539" s="511" t="s">
        <v>17391</v>
      </c>
      <c r="C1539" s="512" t="s">
        <v>6</v>
      </c>
      <c r="D1539" s="515">
        <v>3.31</v>
      </c>
    </row>
    <row r="1540" spans="1:4" ht="15" customHeight="1">
      <c r="A1540" s="514">
        <v>10001098</v>
      </c>
      <c r="B1540" s="511" t="s">
        <v>17392</v>
      </c>
      <c r="C1540" s="512" t="s">
        <v>6</v>
      </c>
      <c r="D1540" s="515">
        <v>38.86</v>
      </c>
    </row>
    <row r="1541" spans="1:4" ht="15" customHeight="1">
      <c r="A1541" s="514">
        <v>10001102</v>
      </c>
      <c r="B1541" s="511" t="s">
        <v>36696</v>
      </c>
      <c r="C1541" s="512" t="s">
        <v>0</v>
      </c>
      <c r="D1541" s="515">
        <v>621.57000000000005</v>
      </c>
    </row>
    <row r="1542" spans="1:4" ht="15" customHeight="1">
      <c r="A1542" s="514">
        <v>10001103</v>
      </c>
      <c r="B1542" s="511" t="s">
        <v>36697</v>
      </c>
      <c r="C1542" s="512" t="s">
        <v>0</v>
      </c>
      <c r="D1542" s="515">
        <v>881.26</v>
      </c>
    </row>
    <row r="1543" spans="1:4" ht="15" customHeight="1">
      <c r="A1543" s="510">
        <v>10002000</v>
      </c>
      <c r="B1543" s="511" t="s">
        <v>17394</v>
      </c>
      <c r="C1543" s="512" t="s">
        <v>15207</v>
      </c>
      <c r="D1543" s="513" t="s">
        <v>15207</v>
      </c>
    </row>
    <row r="1544" spans="1:4" ht="15" customHeight="1">
      <c r="A1544" s="514">
        <v>10002009</v>
      </c>
      <c r="B1544" s="511" t="s">
        <v>36698</v>
      </c>
      <c r="C1544" s="512" t="s">
        <v>0</v>
      </c>
      <c r="D1544" s="515">
        <v>1640.61</v>
      </c>
    </row>
    <row r="1545" spans="1:4" ht="15" customHeight="1">
      <c r="A1545" s="514">
        <v>10002010</v>
      </c>
      <c r="B1545" s="511" t="s">
        <v>17395</v>
      </c>
      <c r="C1545" s="512" t="s">
        <v>0</v>
      </c>
      <c r="D1545" s="515">
        <v>2033.58</v>
      </c>
    </row>
    <row r="1546" spans="1:4" ht="15" customHeight="1">
      <c r="A1546" s="514">
        <v>10002014</v>
      </c>
      <c r="B1546" s="511" t="s">
        <v>17396</v>
      </c>
      <c r="C1546" s="512" t="s">
        <v>0</v>
      </c>
      <c r="D1546" s="515">
        <v>3741.16</v>
      </c>
    </row>
    <row r="1547" spans="1:4" ht="15" customHeight="1">
      <c r="A1547" s="514">
        <v>10002015</v>
      </c>
      <c r="B1547" s="511" t="s">
        <v>17397</v>
      </c>
      <c r="C1547" s="512" t="s">
        <v>0</v>
      </c>
      <c r="D1547" s="515">
        <v>6200.35</v>
      </c>
    </row>
    <row r="1548" spans="1:4" ht="15" customHeight="1">
      <c r="A1548" s="514">
        <v>10002016</v>
      </c>
      <c r="B1548" s="511" t="s">
        <v>17398</v>
      </c>
      <c r="C1548" s="512" t="s">
        <v>0</v>
      </c>
      <c r="D1548" s="515">
        <v>9239.75</v>
      </c>
    </row>
    <row r="1549" spans="1:4" ht="15" customHeight="1">
      <c r="A1549" s="514">
        <v>10002030</v>
      </c>
      <c r="B1549" s="511" t="s">
        <v>17399</v>
      </c>
      <c r="C1549" s="512" t="s">
        <v>0</v>
      </c>
      <c r="D1549" s="515">
        <v>6758</v>
      </c>
    </row>
    <row r="1550" spans="1:4" ht="15" customHeight="1">
      <c r="A1550" s="514">
        <v>10002040</v>
      </c>
      <c r="B1550" s="511" t="s">
        <v>17400</v>
      </c>
      <c r="C1550" s="512" t="s">
        <v>0</v>
      </c>
      <c r="D1550" s="515">
        <v>3331</v>
      </c>
    </row>
    <row r="1551" spans="1:4" ht="15" customHeight="1">
      <c r="A1551" s="514">
        <v>10002041</v>
      </c>
      <c r="B1551" s="511" t="s">
        <v>17401</v>
      </c>
      <c r="C1551" s="512" t="s">
        <v>0</v>
      </c>
      <c r="D1551" s="515">
        <v>4873.5</v>
      </c>
    </row>
    <row r="1552" spans="1:4" ht="15" customHeight="1">
      <c r="A1552" s="514">
        <v>10002051</v>
      </c>
      <c r="B1552" s="511" t="s">
        <v>17402</v>
      </c>
      <c r="C1552" s="512" t="s">
        <v>6</v>
      </c>
      <c r="D1552" s="515">
        <v>74.180000000000007</v>
      </c>
    </row>
    <row r="1553" spans="1:4" ht="15" customHeight="1">
      <c r="A1553" s="514">
        <v>10002052</v>
      </c>
      <c r="B1553" s="511" t="s">
        <v>17403</v>
      </c>
      <c r="C1553" s="512" t="s">
        <v>6</v>
      </c>
      <c r="D1553" s="515">
        <v>97.6</v>
      </c>
    </row>
    <row r="1554" spans="1:4" ht="15" customHeight="1">
      <c r="A1554" s="514">
        <v>10002054</v>
      </c>
      <c r="B1554" s="511" t="s">
        <v>17404</v>
      </c>
      <c r="C1554" s="512" t="s">
        <v>6</v>
      </c>
      <c r="D1554" s="515">
        <v>134.62</v>
      </c>
    </row>
    <row r="1555" spans="1:4" ht="15" customHeight="1">
      <c r="A1555" s="514">
        <v>10002055</v>
      </c>
      <c r="B1555" s="511" t="s">
        <v>17405</v>
      </c>
      <c r="C1555" s="512" t="s">
        <v>6</v>
      </c>
      <c r="D1555" s="515">
        <v>161.44</v>
      </c>
    </row>
    <row r="1556" spans="1:4" ht="15" customHeight="1">
      <c r="A1556" s="514">
        <v>10002061</v>
      </c>
      <c r="B1556" s="511" t="s">
        <v>36699</v>
      </c>
      <c r="C1556" s="512" t="s">
        <v>6</v>
      </c>
      <c r="D1556" s="515">
        <v>15.15</v>
      </c>
    </row>
    <row r="1557" spans="1:4" ht="15" customHeight="1">
      <c r="A1557" s="514">
        <v>10002062</v>
      </c>
      <c r="B1557" s="511" t="s">
        <v>36700</v>
      </c>
      <c r="C1557" s="512" t="s">
        <v>6</v>
      </c>
      <c r="D1557" s="515">
        <v>23.57</v>
      </c>
    </row>
    <row r="1558" spans="1:4" ht="15" customHeight="1">
      <c r="A1558" s="514">
        <v>10002064</v>
      </c>
      <c r="B1558" s="511" t="s">
        <v>36701</v>
      </c>
      <c r="C1558" s="512" t="s">
        <v>6</v>
      </c>
      <c r="D1558" s="515">
        <v>43.43</v>
      </c>
    </row>
    <row r="1559" spans="1:4" ht="15" customHeight="1">
      <c r="A1559" s="514">
        <v>10002065</v>
      </c>
      <c r="B1559" s="511" t="s">
        <v>36702</v>
      </c>
      <c r="C1559" s="512" t="s">
        <v>6</v>
      </c>
      <c r="D1559" s="515">
        <v>75.73</v>
      </c>
    </row>
    <row r="1560" spans="1:4" ht="15" customHeight="1">
      <c r="A1560" s="514">
        <v>10002081</v>
      </c>
      <c r="B1560" s="511" t="s">
        <v>36703</v>
      </c>
      <c r="C1560" s="512" t="s">
        <v>0</v>
      </c>
      <c r="D1560" s="515">
        <v>67.23</v>
      </c>
    </row>
    <row r="1561" spans="1:4" ht="15" customHeight="1">
      <c r="A1561" s="514">
        <v>10002082</v>
      </c>
      <c r="B1561" s="511" t="s">
        <v>17410</v>
      </c>
      <c r="C1561" s="512" t="s">
        <v>0</v>
      </c>
      <c r="D1561" s="515">
        <v>84.38</v>
      </c>
    </row>
    <row r="1562" spans="1:4" ht="15" customHeight="1">
      <c r="A1562" s="514">
        <v>10002084</v>
      </c>
      <c r="B1562" s="511" t="s">
        <v>36704</v>
      </c>
      <c r="C1562" s="512" t="s">
        <v>0</v>
      </c>
      <c r="D1562" s="515">
        <v>145.49</v>
      </c>
    </row>
    <row r="1563" spans="1:4" ht="15" customHeight="1">
      <c r="A1563" s="514">
        <v>10002085</v>
      </c>
      <c r="B1563" s="511" t="s">
        <v>36705</v>
      </c>
      <c r="C1563" s="512" t="s">
        <v>0</v>
      </c>
      <c r="D1563" s="515">
        <v>175.8</v>
      </c>
    </row>
    <row r="1564" spans="1:4" ht="15" customHeight="1">
      <c r="A1564" s="514">
        <v>10002091</v>
      </c>
      <c r="B1564" s="511" t="s">
        <v>36706</v>
      </c>
      <c r="C1564" s="512" t="s">
        <v>0</v>
      </c>
      <c r="D1564" s="515">
        <v>100.38</v>
      </c>
    </row>
    <row r="1565" spans="1:4" ht="15" customHeight="1">
      <c r="A1565" s="514">
        <v>10002092</v>
      </c>
      <c r="B1565" s="511" t="s">
        <v>36707</v>
      </c>
      <c r="C1565" s="512" t="s">
        <v>0</v>
      </c>
      <c r="D1565" s="515">
        <v>133.57</v>
      </c>
    </row>
    <row r="1566" spans="1:4" ht="15" customHeight="1">
      <c r="A1566" s="514">
        <v>10002094</v>
      </c>
      <c r="B1566" s="511" t="s">
        <v>36708</v>
      </c>
      <c r="C1566" s="512" t="s">
        <v>0</v>
      </c>
      <c r="D1566" s="515">
        <v>257.55</v>
      </c>
    </row>
    <row r="1567" spans="1:4" ht="15" customHeight="1">
      <c r="A1567" s="514">
        <v>10002095</v>
      </c>
      <c r="B1567" s="511" t="s">
        <v>36709</v>
      </c>
      <c r="C1567" s="512" t="s">
        <v>0</v>
      </c>
      <c r="D1567" s="515">
        <v>322.08</v>
      </c>
    </row>
    <row r="1568" spans="1:4" ht="15" customHeight="1">
      <c r="A1568" s="510">
        <v>10003000</v>
      </c>
      <c r="B1568" s="511" t="s">
        <v>17414</v>
      </c>
      <c r="C1568" s="512" t="s">
        <v>15207</v>
      </c>
      <c r="D1568" s="513" t="s">
        <v>15207</v>
      </c>
    </row>
    <row r="1569" spans="1:4" ht="15" customHeight="1">
      <c r="A1569" s="514">
        <v>10003003</v>
      </c>
      <c r="B1569" s="511" t="s">
        <v>17415</v>
      </c>
      <c r="C1569" s="512" t="s">
        <v>0</v>
      </c>
      <c r="D1569" s="515">
        <v>1867.8</v>
      </c>
    </row>
    <row r="1570" spans="1:4" ht="15" customHeight="1">
      <c r="A1570" s="514">
        <v>10003004</v>
      </c>
      <c r="B1570" s="511" t="s">
        <v>17416</v>
      </c>
      <c r="C1570" s="512" t="s">
        <v>0</v>
      </c>
      <c r="D1570" s="515">
        <v>2192.64</v>
      </c>
    </row>
    <row r="1571" spans="1:4" ht="15" customHeight="1">
      <c r="A1571" s="514">
        <v>10003005</v>
      </c>
      <c r="B1571" s="511" t="s">
        <v>17417</v>
      </c>
      <c r="C1571" s="512" t="s">
        <v>0</v>
      </c>
      <c r="D1571" s="515">
        <v>2228.5500000000002</v>
      </c>
    </row>
    <row r="1572" spans="1:4" ht="15" customHeight="1">
      <c r="A1572" s="514">
        <v>10003006</v>
      </c>
      <c r="B1572" s="511" t="s">
        <v>17418</v>
      </c>
      <c r="C1572" s="512" t="s">
        <v>0</v>
      </c>
      <c r="D1572" s="515">
        <v>2980.76</v>
      </c>
    </row>
    <row r="1573" spans="1:4" ht="15" customHeight="1">
      <c r="A1573" s="514">
        <v>10003007</v>
      </c>
      <c r="B1573" s="511" t="s">
        <v>17419</v>
      </c>
      <c r="C1573" s="512" t="s">
        <v>0</v>
      </c>
      <c r="D1573" s="515">
        <v>2993.99</v>
      </c>
    </row>
    <row r="1574" spans="1:4" ht="15" customHeight="1">
      <c r="A1574" s="514">
        <v>10003008</v>
      </c>
      <c r="B1574" s="511" t="s">
        <v>17420</v>
      </c>
      <c r="C1574" s="512" t="s">
        <v>0</v>
      </c>
      <c r="D1574" s="515">
        <v>4044.85</v>
      </c>
    </row>
    <row r="1575" spans="1:4" ht="15" customHeight="1">
      <c r="A1575" s="514">
        <v>10003009</v>
      </c>
      <c r="B1575" s="511" t="s">
        <v>17421</v>
      </c>
      <c r="C1575" s="512" t="s">
        <v>0</v>
      </c>
      <c r="D1575" s="515">
        <v>4719.9399999999996</v>
      </c>
    </row>
    <row r="1576" spans="1:4" ht="15" customHeight="1">
      <c r="A1576" s="514">
        <v>10003010</v>
      </c>
      <c r="B1576" s="511" t="s">
        <v>17422</v>
      </c>
      <c r="C1576" s="512" t="s">
        <v>0</v>
      </c>
      <c r="D1576" s="515">
        <v>9946.7199999999993</v>
      </c>
    </row>
    <row r="1577" spans="1:4" ht="15" customHeight="1">
      <c r="A1577" s="514">
        <v>10003011</v>
      </c>
      <c r="B1577" s="511" t="s">
        <v>17423</v>
      </c>
      <c r="C1577" s="512" t="s">
        <v>0</v>
      </c>
      <c r="D1577" s="515">
        <v>8749.9500000000007</v>
      </c>
    </row>
    <row r="1578" spans="1:4" ht="15" customHeight="1">
      <c r="A1578" s="514">
        <v>10003012</v>
      </c>
      <c r="B1578" s="511" t="s">
        <v>17424</v>
      </c>
      <c r="C1578" s="512" t="s">
        <v>0</v>
      </c>
      <c r="D1578" s="515">
        <v>13164.86</v>
      </c>
    </row>
    <row r="1579" spans="1:4" ht="15" customHeight="1">
      <c r="A1579" s="514">
        <v>10003013</v>
      </c>
      <c r="B1579" s="511" t="s">
        <v>17425</v>
      </c>
      <c r="C1579" s="512" t="s">
        <v>0</v>
      </c>
      <c r="D1579" s="515">
        <v>17215.41</v>
      </c>
    </row>
    <row r="1580" spans="1:4" ht="15" customHeight="1">
      <c r="A1580" s="514">
        <v>10003014</v>
      </c>
      <c r="B1580" s="511" t="s">
        <v>17426</v>
      </c>
      <c r="C1580" s="512" t="s">
        <v>0</v>
      </c>
      <c r="D1580" s="515">
        <v>22582.75</v>
      </c>
    </row>
    <row r="1581" spans="1:4" ht="15" customHeight="1">
      <c r="A1581" s="514">
        <v>10003042</v>
      </c>
      <c r="B1581" s="511" t="s">
        <v>17427</v>
      </c>
      <c r="C1581" s="512" t="s">
        <v>6</v>
      </c>
      <c r="D1581" s="515">
        <v>110.86</v>
      </c>
    </row>
    <row r="1582" spans="1:4" ht="15" customHeight="1">
      <c r="A1582" s="514">
        <v>10003044</v>
      </c>
      <c r="B1582" s="511" t="s">
        <v>17428</v>
      </c>
      <c r="C1582" s="512" t="s">
        <v>6</v>
      </c>
      <c r="D1582" s="515">
        <v>156.31</v>
      </c>
    </row>
    <row r="1583" spans="1:4" ht="15" customHeight="1">
      <c r="A1583" s="514">
        <v>10003052</v>
      </c>
      <c r="B1583" s="511" t="s">
        <v>17410</v>
      </c>
      <c r="C1583" s="512" t="s">
        <v>0</v>
      </c>
      <c r="D1583" s="515">
        <v>84.38</v>
      </c>
    </row>
    <row r="1584" spans="1:4" ht="15" customHeight="1">
      <c r="A1584" s="514">
        <v>10003054</v>
      </c>
      <c r="B1584" s="511" t="s">
        <v>36704</v>
      </c>
      <c r="C1584" s="512" t="s">
        <v>0</v>
      </c>
      <c r="D1584" s="515">
        <v>145.49</v>
      </c>
    </row>
    <row r="1585" spans="1:4" ht="15" customHeight="1">
      <c r="A1585" s="514">
        <v>10003062</v>
      </c>
      <c r="B1585" s="511" t="s">
        <v>17429</v>
      </c>
      <c r="C1585" s="512" t="s">
        <v>0</v>
      </c>
      <c r="D1585" s="515">
        <v>143.65</v>
      </c>
    </row>
    <row r="1586" spans="1:4" ht="15" customHeight="1">
      <c r="A1586" s="514">
        <v>10003064</v>
      </c>
      <c r="B1586" s="511" t="s">
        <v>17430</v>
      </c>
      <c r="C1586" s="512" t="s">
        <v>0</v>
      </c>
      <c r="D1586" s="515">
        <v>258.87</v>
      </c>
    </row>
    <row r="1587" spans="1:4" ht="15" customHeight="1">
      <c r="A1587" s="514">
        <v>10003065</v>
      </c>
      <c r="B1587" s="511" t="s">
        <v>17431</v>
      </c>
      <c r="C1587" s="512" t="s">
        <v>0</v>
      </c>
      <c r="D1587" s="515">
        <v>343.02</v>
      </c>
    </row>
    <row r="1588" spans="1:4" ht="15" customHeight="1">
      <c r="A1588" s="514">
        <v>10003066</v>
      </c>
      <c r="B1588" s="511" t="s">
        <v>17432</v>
      </c>
      <c r="C1588" s="512" t="s">
        <v>0</v>
      </c>
      <c r="D1588" s="515">
        <v>578.87</v>
      </c>
    </row>
    <row r="1589" spans="1:4" ht="15" customHeight="1">
      <c r="A1589" s="514">
        <v>10003067</v>
      </c>
      <c r="B1589" s="511" t="s">
        <v>17433</v>
      </c>
      <c r="C1589" s="512" t="s">
        <v>0</v>
      </c>
      <c r="D1589" s="515">
        <v>687.37</v>
      </c>
    </row>
    <row r="1590" spans="1:4" ht="15" customHeight="1">
      <c r="A1590" s="514">
        <v>10003068</v>
      </c>
      <c r="B1590" s="511" t="s">
        <v>17434</v>
      </c>
      <c r="C1590" s="512" t="s">
        <v>0</v>
      </c>
      <c r="D1590" s="515">
        <v>1160.6300000000001</v>
      </c>
    </row>
    <row r="1591" spans="1:4" ht="15" customHeight="1">
      <c r="A1591" s="514">
        <v>10003072</v>
      </c>
      <c r="B1591" s="511" t="s">
        <v>17435</v>
      </c>
      <c r="C1591" s="512" t="s">
        <v>0</v>
      </c>
      <c r="D1591" s="515">
        <v>97.1</v>
      </c>
    </row>
    <row r="1592" spans="1:4" ht="15" customHeight="1">
      <c r="A1592" s="514">
        <v>10003073</v>
      </c>
      <c r="B1592" s="511" t="s">
        <v>17436</v>
      </c>
      <c r="C1592" s="512" t="s">
        <v>0</v>
      </c>
      <c r="D1592" s="515">
        <v>181.27</v>
      </c>
    </row>
    <row r="1593" spans="1:4" ht="15" customHeight="1">
      <c r="A1593" s="514">
        <v>10003074</v>
      </c>
      <c r="B1593" s="511" t="s">
        <v>17437</v>
      </c>
      <c r="C1593" s="512" t="s">
        <v>0</v>
      </c>
      <c r="D1593" s="515">
        <v>195.89</v>
      </c>
    </row>
    <row r="1594" spans="1:4" ht="15" customHeight="1">
      <c r="A1594" s="514">
        <v>10003075</v>
      </c>
      <c r="B1594" s="511" t="s">
        <v>17438</v>
      </c>
      <c r="C1594" s="512" t="s">
        <v>0</v>
      </c>
      <c r="D1594" s="515">
        <v>251.12</v>
      </c>
    </row>
    <row r="1595" spans="1:4" ht="15" customHeight="1">
      <c r="A1595" s="514">
        <v>10003076</v>
      </c>
      <c r="B1595" s="511" t="s">
        <v>17439</v>
      </c>
      <c r="C1595" s="512" t="s">
        <v>0</v>
      </c>
      <c r="D1595" s="515">
        <v>435.08</v>
      </c>
    </row>
    <row r="1596" spans="1:4" ht="15" customHeight="1">
      <c r="A1596" s="514">
        <v>10003077</v>
      </c>
      <c r="B1596" s="511" t="s">
        <v>17440</v>
      </c>
      <c r="C1596" s="512" t="s">
        <v>0</v>
      </c>
      <c r="D1596" s="515">
        <v>563.08000000000004</v>
      </c>
    </row>
    <row r="1597" spans="1:4" ht="15" customHeight="1">
      <c r="A1597" s="514">
        <v>10003078</v>
      </c>
      <c r="B1597" s="511" t="s">
        <v>17441</v>
      </c>
      <c r="C1597" s="512" t="s">
        <v>0</v>
      </c>
      <c r="D1597" s="515">
        <v>1004.37</v>
      </c>
    </row>
    <row r="1598" spans="1:4" ht="15" customHeight="1">
      <c r="A1598" s="510">
        <v>10004000</v>
      </c>
      <c r="B1598" s="511" t="s">
        <v>17443</v>
      </c>
      <c r="C1598" s="512" t="s">
        <v>15207</v>
      </c>
      <c r="D1598" s="513" t="s">
        <v>15207</v>
      </c>
    </row>
    <row r="1599" spans="1:4" ht="15" customHeight="1">
      <c r="A1599" s="514">
        <v>10004002</v>
      </c>
      <c r="B1599" s="511" t="s">
        <v>17402</v>
      </c>
      <c r="C1599" s="512" t="s">
        <v>6</v>
      </c>
      <c r="D1599" s="515">
        <v>74.180000000000007</v>
      </c>
    </row>
    <row r="1600" spans="1:4" ht="15" customHeight="1">
      <c r="A1600" s="514">
        <v>10004003</v>
      </c>
      <c r="B1600" s="511" t="s">
        <v>17403</v>
      </c>
      <c r="C1600" s="512" t="s">
        <v>6</v>
      </c>
      <c r="D1600" s="515">
        <v>97.6</v>
      </c>
    </row>
    <row r="1601" spans="1:4" ht="15" customHeight="1">
      <c r="A1601" s="514">
        <v>10004004</v>
      </c>
      <c r="B1601" s="511" t="s">
        <v>17444</v>
      </c>
      <c r="C1601" s="512" t="s">
        <v>6</v>
      </c>
      <c r="D1601" s="515">
        <v>114.07</v>
      </c>
    </row>
    <row r="1602" spans="1:4" ht="15" customHeight="1">
      <c r="A1602" s="514">
        <v>10004005</v>
      </c>
      <c r="B1602" s="511" t="s">
        <v>17404</v>
      </c>
      <c r="C1602" s="512" t="s">
        <v>6</v>
      </c>
      <c r="D1602" s="515">
        <v>134.62</v>
      </c>
    </row>
    <row r="1603" spans="1:4" ht="15" customHeight="1">
      <c r="A1603" s="514">
        <v>10004006</v>
      </c>
      <c r="B1603" s="511" t="s">
        <v>17405</v>
      </c>
      <c r="C1603" s="512" t="s">
        <v>6</v>
      </c>
      <c r="D1603" s="515">
        <v>161.44</v>
      </c>
    </row>
    <row r="1604" spans="1:4" ht="15" customHeight="1">
      <c r="A1604" s="514">
        <v>10004007</v>
      </c>
      <c r="B1604" s="511" t="s">
        <v>17445</v>
      </c>
      <c r="C1604" s="512" t="s">
        <v>6</v>
      </c>
      <c r="D1604" s="515">
        <v>204.28</v>
      </c>
    </row>
    <row r="1605" spans="1:4" ht="15" customHeight="1">
      <c r="A1605" s="514">
        <v>10004008</v>
      </c>
      <c r="B1605" s="511" t="s">
        <v>17446</v>
      </c>
      <c r="C1605" s="512" t="s">
        <v>6</v>
      </c>
      <c r="D1605" s="515">
        <v>225.07</v>
      </c>
    </row>
    <row r="1606" spans="1:4" ht="15" customHeight="1">
      <c r="A1606" s="514">
        <v>10004009</v>
      </c>
      <c r="B1606" s="511" t="s">
        <v>17447</v>
      </c>
      <c r="C1606" s="512" t="s">
        <v>6</v>
      </c>
      <c r="D1606" s="515">
        <v>295.54000000000002</v>
      </c>
    </row>
    <row r="1607" spans="1:4" ht="15" customHeight="1">
      <c r="A1607" s="514">
        <v>10004062</v>
      </c>
      <c r="B1607" s="511" t="s">
        <v>17406</v>
      </c>
      <c r="C1607" s="512" t="s">
        <v>6</v>
      </c>
      <c r="D1607" s="515">
        <v>27.12</v>
      </c>
    </row>
    <row r="1608" spans="1:4" ht="15" customHeight="1">
      <c r="A1608" s="514">
        <v>10004063</v>
      </c>
      <c r="B1608" s="511" t="s">
        <v>17407</v>
      </c>
      <c r="C1608" s="512" t="s">
        <v>6</v>
      </c>
      <c r="D1608" s="515">
        <v>23.57</v>
      </c>
    </row>
    <row r="1609" spans="1:4" ht="15" customHeight="1">
      <c r="A1609" s="514">
        <v>10004064</v>
      </c>
      <c r="B1609" s="511" t="s">
        <v>17448</v>
      </c>
      <c r="C1609" s="512" t="s">
        <v>6</v>
      </c>
      <c r="D1609" s="515">
        <v>46.58</v>
      </c>
    </row>
    <row r="1610" spans="1:4" ht="15" customHeight="1">
      <c r="A1610" s="514">
        <v>10004065</v>
      </c>
      <c r="B1610" s="511" t="s">
        <v>17408</v>
      </c>
      <c r="C1610" s="512" t="s">
        <v>6</v>
      </c>
      <c r="D1610" s="515">
        <v>43.43</v>
      </c>
    </row>
    <row r="1611" spans="1:4" ht="15" customHeight="1">
      <c r="A1611" s="514">
        <v>10004066</v>
      </c>
      <c r="B1611" s="511" t="s">
        <v>17409</v>
      </c>
      <c r="C1611" s="512" t="s">
        <v>6</v>
      </c>
      <c r="D1611" s="515">
        <v>75.73</v>
      </c>
    </row>
    <row r="1612" spans="1:4" ht="15" customHeight="1">
      <c r="A1612" s="514">
        <v>10004067</v>
      </c>
      <c r="B1612" s="511" t="s">
        <v>17449</v>
      </c>
      <c r="C1612" s="512" t="s">
        <v>6</v>
      </c>
      <c r="D1612" s="515">
        <v>106.59</v>
      </c>
    </row>
    <row r="1613" spans="1:4" ht="15" customHeight="1">
      <c r="A1613" s="514">
        <v>10004068</v>
      </c>
      <c r="B1613" s="511" t="s">
        <v>17450</v>
      </c>
      <c r="C1613" s="512" t="s">
        <v>6</v>
      </c>
      <c r="D1613" s="515">
        <v>83.49</v>
      </c>
    </row>
    <row r="1614" spans="1:4" ht="15" customHeight="1">
      <c r="A1614" s="514">
        <v>10004069</v>
      </c>
      <c r="B1614" s="511" t="s">
        <v>17451</v>
      </c>
      <c r="C1614" s="512" t="s">
        <v>6</v>
      </c>
      <c r="D1614" s="515">
        <v>177.47</v>
      </c>
    </row>
    <row r="1615" spans="1:4" ht="15" customHeight="1">
      <c r="A1615" s="514">
        <v>10004098</v>
      </c>
      <c r="B1615" s="511" t="s">
        <v>17392</v>
      </c>
      <c r="C1615" s="512" t="s">
        <v>6</v>
      </c>
      <c r="D1615" s="515">
        <v>38.86</v>
      </c>
    </row>
    <row r="1616" spans="1:4" ht="15" customHeight="1">
      <c r="A1616" s="510">
        <v>10005000</v>
      </c>
      <c r="B1616" s="511" t="s">
        <v>17453</v>
      </c>
      <c r="C1616" s="512" t="s">
        <v>15207</v>
      </c>
      <c r="D1616" s="513" t="s">
        <v>15207</v>
      </c>
    </row>
    <row r="1617" spans="1:4" ht="15" customHeight="1">
      <c r="A1617" s="514">
        <v>10005002</v>
      </c>
      <c r="B1617" s="511" t="s">
        <v>36703</v>
      </c>
      <c r="C1617" s="512" t="s">
        <v>0</v>
      </c>
      <c r="D1617" s="515">
        <v>67.23</v>
      </c>
    </row>
    <row r="1618" spans="1:4" ht="15" customHeight="1">
      <c r="A1618" s="514">
        <v>10005003</v>
      </c>
      <c r="B1618" s="511" t="s">
        <v>36710</v>
      </c>
      <c r="C1618" s="512" t="s">
        <v>0</v>
      </c>
      <c r="D1618" s="515">
        <v>84.38</v>
      </c>
    </row>
    <row r="1619" spans="1:4" ht="15" customHeight="1">
      <c r="A1619" s="514">
        <v>10005004</v>
      </c>
      <c r="B1619" s="511" t="s">
        <v>17454</v>
      </c>
      <c r="C1619" s="512" t="s">
        <v>0</v>
      </c>
      <c r="D1619" s="515">
        <v>124.14</v>
      </c>
    </row>
    <row r="1620" spans="1:4" ht="15" customHeight="1">
      <c r="A1620" s="514">
        <v>10005005</v>
      </c>
      <c r="B1620" s="511" t="s">
        <v>17411</v>
      </c>
      <c r="C1620" s="512" t="s">
        <v>0</v>
      </c>
      <c r="D1620" s="515">
        <v>145.49</v>
      </c>
    </row>
    <row r="1621" spans="1:4" ht="15" customHeight="1">
      <c r="A1621" s="514">
        <v>10005006</v>
      </c>
      <c r="B1621" s="511" t="s">
        <v>17412</v>
      </c>
      <c r="C1621" s="512" t="s">
        <v>0</v>
      </c>
      <c r="D1621" s="515">
        <v>175.8</v>
      </c>
    </row>
    <row r="1622" spans="1:4" ht="15" customHeight="1">
      <c r="A1622" s="514">
        <v>10005007</v>
      </c>
      <c r="B1622" s="511" t="s">
        <v>17455</v>
      </c>
      <c r="C1622" s="512" t="s">
        <v>0</v>
      </c>
      <c r="D1622" s="515">
        <v>402.1</v>
      </c>
    </row>
    <row r="1623" spans="1:4" ht="15" customHeight="1">
      <c r="A1623" s="514">
        <v>10005008</v>
      </c>
      <c r="B1623" s="511" t="s">
        <v>17456</v>
      </c>
      <c r="C1623" s="512" t="s">
        <v>0</v>
      </c>
      <c r="D1623" s="515">
        <v>621.69000000000005</v>
      </c>
    </row>
    <row r="1624" spans="1:4" ht="15" customHeight="1">
      <c r="A1624" s="514">
        <v>10005009</v>
      </c>
      <c r="B1624" s="511" t="s">
        <v>17457</v>
      </c>
      <c r="C1624" s="512" t="s">
        <v>0</v>
      </c>
      <c r="D1624" s="515">
        <v>1019.12</v>
      </c>
    </row>
    <row r="1625" spans="1:4" ht="15" customHeight="1">
      <c r="A1625" s="514">
        <v>10005031</v>
      </c>
      <c r="B1625" s="511" t="s">
        <v>17458</v>
      </c>
      <c r="C1625" s="512" t="s">
        <v>0</v>
      </c>
      <c r="D1625" s="515">
        <v>112.41</v>
      </c>
    </row>
    <row r="1626" spans="1:4" ht="15" customHeight="1">
      <c r="A1626" s="514">
        <v>10005032</v>
      </c>
      <c r="B1626" s="511" t="s">
        <v>17459</v>
      </c>
      <c r="C1626" s="512" t="s">
        <v>0</v>
      </c>
      <c r="D1626" s="515">
        <v>120.36</v>
      </c>
    </row>
    <row r="1627" spans="1:4" ht="15" customHeight="1">
      <c r="A1627" s="514">
        <v>10005033</v>
      </c>
      <c r="B1627" s="511" t="s">
        <v>17460</v>
      </c>
      <c r="C1627" s="512" t="s">
        <v>0</v>
      </c>
      <c r="D1627" s="515">
        <v>186.25</v>
      </c>
    </row>
    <row r="1628" spans="1:4" ht="15" customHeight="1">
      <c r="A1628" s="514">
        <v>10005034</v>
      </c>
      <c r="B1628" s="511" t="s">
        <v>17461</v>
      </c>
      <c r="C1628" s="512" t="s">
        <v>0</v>
      </c>
      <c r="D1628" s="515">
        <v>200.14</v>
      </c>
    </row>
    <row r="1629" spans="1:4" ht="15" customHeight="1">
      <c r="A1629" s="514">
        <v>10005040</v>
      </c>
      <c r="B1629" s="511" t="s">
        <v>17462</v>
      </c>
      <c r="C1629" s="512" t="s">
        <v>0</v>
      </c>
      <c r="D1629" s="515">
        <v>96.63</v>
      </c>
    </row>
    <row r="1630" spans="1:4" ht="15" customHeight="1">
      <c r="A1630" s="514">
        <v>10005041</v>
      </c>
      <c r="B1630" s="511" t="s">
        <v>17463</v>
      </c>
      <c r="C1630" s="512" t="s">
        <v>0</v>
      </c>
      <c r="D1630" s="515">
        <v>81.239999999999995</v>
      </c>
    </row>
    <row r="1631" spans="1:4" ht="15" customHeight="1">
      <c r="A1631" s="514">
        <v>10005051</v>
      </c>
      <c r="B1631" s="511" t="s">
        <v>17464</v>
      </c>
      <c r="C1631" s="512" t="s">
        <v>0</v>
      </c>
      <c r="D1631" s="515">
        <v>96.5</v>
      </c>
    </row>
    <row r="1632" spans="1:4" ht="15" customHeight="1">
      <c r="A1632" s="514">
        <v>10005060</v>
      </c>
      <c r="B1632" s="511" t="s">
        <v>17465</v>
      </c>
      <c r="C1632" s="512" t="s">
        <v>0</v>
      </c>
      <c r="D1632" s="515">
        <v>482.07</v>
      </c>
    </row>
    <row r="1633" spans="1:4" ht="15" customHeight="1">
      <c r="A1633" s="510">
        <v>10006000</v>
      </c>
      <c r="B1633" s="511" t="s">
        <v>17467</v>
      </c>
      <c r="C1633" s="512" t="s">
        <v>15207</v>
      </c>
      <c r="D1633" s="513" t="s">
        <v>15207</v>
      </c>
    </row>
    <row r="1634" spans="1:4" ht="15" customHeight="1">
      <c r="A1634" s="514">
        <v>10006020</v>
      </c>
      <c r="B1634" s="511" t="s">
        <v>17468</v>
      </c>
      <c r="C1634" s="512" t="s">
        <v>6</v>
      </c>
      <c r="D1634" s="515">
        <v>57.92</v>
      </c>
    </row>
    <row r="1635" spans="1:4" ht="15" customHeight="1">
      <c r="A1635" s="514">
        <v>10006021</v>
      </c>
      <c r="B1635" s="511" t="s">
        <v>17469</v>
      </c>
      <c r="C1635" s="512" t="s">
        <v>6</v>
      </c>
      <c r="D1635" s="515">
        <v>86.88</v>
      </c>
    </row>
    <row r="1636" spans="1:4" ht="15" customHeight="1">
      <c r="A1636" s="514">
        <v>10006022</v>
      </c>
      <c r="B1636" s="511" t="s">
        <v>17470</v>
      </c>
      <c r="C1636" s="512" t="s">
        <v>6</v>
      </c>
      <c r="D1636" s="515">
        <v>109.51</v>
      </c>
    </row>
    <row r="1637" spans="1:4" ht="15" customHeight="1">
      <c r="A1637" s="514">
        <v>10006023</v>
      </c>
      <c r="B1637" s="511" t="s">
        <v>17471</v>
      </c>
      <c r="C1637" s="512" t="s">
        <v>6</v>
      </c>
      <c r="D1637" s="515">
        <v>180.25</v>
      </c>
    </row>
    <row r="1638" spans="1:4" ht="15" customHeight="1">
      <c r="A1638" s="514">
        <v>10006024</v>
      </c>
      <c r="B1638" s="511" t="s">
        <v>17472</v>
      </c>
      <c r="C1638" s="512" t="s">
        <v>6</v>
      </c>
      <c r="D1638" s="515">
        <v>239.76</v>
      </c>
    </row>
    <row r="1639" spans="1:4" ht="15" customHeight="1">
      <c r="A1639" s="514">
        <v>10006026</v>
      </c>
      <c r="B1639" s="511" t="s">
        <v>17473</v>
      </c>
      <c r="C1639" s="512" t="s">
        <v>6</v>
      </c>
      <c r="D1639" s="515">
        <v>76.260000000000005</v>
      </c>
    </row>
    <row r="1640" spans="1:4" ht="15" customHeight="1">
      <c r="A1640" s="514">
        <v>10006027</v>
      </c>
      <c r="B1640" s="511" t="s">
        <v>17474</v>
      </c>
      <c r="C1640" s="512" t="s">
        <v>6</v>
      </c>
      <c r="D1640" s="515">
        <v>119.65</v>
      </c>
    </row>
    <row r="1641" spans="1:4" ht="15" customHeight="1">
      <c r="A1641" s="514">
        <v>10006028</v>
      </c>
      <c r="B1641" s="511" t="s">
        <v>17475</v>
      </c>
      <c r="C1641" s="512" t="s">
        <v>6</v>
      </c>
      <c r="D1641" s="515">
        <v>149.85</v>
      </c>
    </row>
    <row r="1642" spans="1:4" ht="15" customHeight="1">
      <c r="A1642" s="514">
        <v>10006029</v>
      </c>
      <c r="B1642" s="511" t="s">
        <v>17476</v>
      </c>
      <c r="C1642" s="512" t="s">
        <v>6</v>
      </c>
      <c r="D1642" s="515">
        <v>244.5</v>
      </c>
    </row>
    <row r="1643" spans="1:4" ht="15" customHeight="1">
      <c r="A1643" s="514">
        <v>10006030</v>
      </c>
      <c r="B1643" s="511" t="s">
        <v>17477</v>
      </c>
      <c r="C1643" s="512" t="s">
        <v>6</v>
      </c>
      <c r="D1643" s="515">
        <v>274.22000000000003</v>
      </c>
    </row>
    <row r="1644" spans="1:4" ht="15" customHeight="1">
      <c r="A1644" s="514">
        <v>10006054</v>
      </c>
      <c r="B1644" s="511" t="s">
        <v>17411</v>
      </c>
      <c r="C1644" s="512" t="s">
        <v>0</v>
      </c>
      <c r="D1644" s="515">
        <v>145.49</v>
      </c>
    </row>
    <row r="1645" spans="1:4" ht="15" customHeight="1">
      <c r="A1645" s="510">
        <v>10007000</v>
      </c>
      <c r="B1645" s="511" t="s">
        <v>17479</v>
      </c>
      <c r="C1645" s="512" t="s">
        <v>15207</v>
      </c>
      <c r="D1645" s="513" t="s">
        <v>15207</v>
      </c>
    </row>
    <row r="1646" spans="1:4" ht="15" customHeight="1">
      <c r="A1646" s="514">
        <v>10007011</v>
      </c>
      <c r="B1646" s="511" t="s">
        <v>17480</v>
      </c>
      <c r="C1646" s="512" t="s">
        <v>6</v>
      </c>
      <c r="D1646" s="515">
        <v>65.8</v>
      </c>
    </row>
    <row r="1647" spans="1:4" ht="15" customHeight="1">
      <c r="A1647" s="514">
        <v>10007012</v>
      </c>
      <c r="B1647" s="511" t="s">
        <v>17481</v>
      </c>
      <c r="C1647" s="512" t="s">
        <v>6</v>
      </c>
      <c r="D1647" s="515">
        <v>94.68</v>
      </c>
    </row>
    <row r="1648" spans="1:4" ht="15" customHeight="1">
      <c r="A1648" s="514">
        <v>10007013</v>
      </c>
      <c r="B1648" s="511" t="s">
        <v>17482</v>
      </c>
      <c r="C1648" s="512" t="s">
        <v>6</v>
      </c>
      <c r="D1648" s="515">
        <v>112.46</v>
      </c>
    </row>
    <row r="1649" spans="1:4" ht="15" customHeight="1">
      <c r="A1649" s="514">
        <v>10007014</v>
      </c>
      <c r="B1649" s="511" t="s">
        <v>17483</v>
      </c>
      <c r="C1649" s="512" t="s">
        <v>6</v>
      </c>
      <c r="D1649" s="515">
        <v>131.69999999999999</v>
      </c>
    </row>
    <row r="1650" spans="1:4" ht="15" customHeight="1">
      <c r="A1650" s="514">
        <v>10007020</v>
      </c>
      <c r="B1650" s="511" t="s">
        <v>17484</v>
      </c>
      <c r="C1650" s="512" t="s">
        <v>0</v>
      </c>
      <c r="D1650" s="515">
        <v>75.349999999999994</v>
      </c>
    </row>
    <row r="1651" spans="1:4" ht="15" customHeight="1">
      <c r="A1651" s="514">
        <v>10007060</v>
      </c>
      <c r="B1651" s="511" t="s">
        <v>17485</v>
      </c>
      <c r="C1651" s="512" t="s">
        <v>0</v>
      </c>
      <c r="D1651" s="515">
        <v>667.34</v>
      </c>
    </row>
    <row r="1652" spans="1:4" ht="15" customHeight="1">
      <c r="A1652" s="514">
        <v>10007062</v>
      </c>
      <c r="B1652" s="511" t="s">
        <v>36711</v>
      </c>
      <c r="C1652" s="512" t="s">
        <v>0</v>
      </c>
      <c r="D1652" s="515">
        <v>859.24</v>
      </c>
    </row>
    <row r="1653" spans="1:4" ht="15" customHeight="1">
      <c r="A1653" s="514">
        <v>10007063</v>
      </c>
      <c r="B1653" s="511" t="s">
        <v>36712</v>
      </c>
      <c r="C1653" s="512" t="s">
        <v>0</v>
      </c>
      <c r="D1653" s="515">
        <v>1628.89</v>
      </c>
    </row>
    <row r="1654" spans="1:4" ht="15" customHeight="1">
      <c r="A1654" s="514">
        <v>10007064</v>
      </c>
      <c r="B1654" s="511" t="s">
        <v>36713</v>
      </c>
      <c r="C1654" s="512" t="s">
        <v>0</v>
      </c>
      <c r="D1654" s="515">
        <v>2115.44</v>
      </c>
    </row>
    <row r="1655" spans="1:4" ht="15" customHeight="1">
      <c r="A1655" s="514">
        <v>10007065</v>
      </c>
      <c r="B1655" s="511" t="s">
        <v>36714</v>
      </c>
      <c r="C1655" s="512" t="s">
        <v>0</v>
      </c>
      <c r="D1655" s="515">
        <v>2695.4</v>
      </c>
    </row>
    <row r="1656" spans="1:4" ht="15" customHeight="1">
      <c r="A1656" s="514">
        <v>10007067</v>
      </c>
      <c r="B1656" s="511" t="s">
        <v>36715</v>
      </c>
      <c r="C1656" s="512" t="s">
        <v>0</v>
      </c>
      <c r="D1656" s="515">
        <v>2458.4299999999998</v>
      </c>
    </row>
    <row r="1657" spans="1:4" ht="15" customHeight="1">
      <c r="A1657" s="514">
        <v>10007068</v>
      </c>
      <c r="B1657" s="511" t="s">
        <v>36716</v>
      </c>
      <c r="C1657" s="512" t="s">
        <v>0</v>
      </c>
      <c r="D1657" s="515">
        <v>3112.34</v>
      </c>
    </row>
    <row r="1658" spans="1:4" ht="15" customHeight="1">
      <c r="A1658" s="514">
        <v>10007069</v>
      </c>
      <c r="B1658" s="511" t="s">
        <v>36717</v>
      </c>
      <c r="C1658" s="512" t="s">
        <v>0</v>
      </c>
      <c r="D1658" s="515">
        <v>1978.79</v>
      </c>
    </row>
    <row r="1659" spans="1:4" ht="15" customHeight="1">
      <c r="A1659" s="514">
        <v>10007070</v>
      </c>
      <c r="B1659" s="511" t="s">
        <v>36718</v>
      </c>
      <c r="C1659" s="512" t="s">
        <v>0</v>
      </c>
      <c r="D1659" s="515">
        <v>2529.86</v>
      </c>
    </row>
    <row r="1660" spans="1:4" ht="15" customHeight="1">
      <c r="A1660" s="514">
        <v>10007071</v>
      </c>
      <c r="B1660" s="511" t="s">
        <v>36719</v>
      </c>
      <c r="C1660" s="512" t="s">
        <v>0</v>
      </c>
      <c r="D1660" s="515">
        <v>3187.03</v>
      </c>
    </row>
    <row r="1661" spans="1:4" ht="15" customHeight="1">
      <c r="A1661" s="514">
        <v>10007080</v>
      </c>
      <c r="B1661" s="511" t="s">
        <v>17486</v>
      </c>
      <c r="C1661" s="512" t="s">
        <v>0</v>
      </c>
      <c r="D1661" s="515">
        <v>16.91</v>
      </c>
    </row>
    <row r="1662" spans="1:4" ht="15" customHeight="1">
      <c r="A1662" s="514">
        <v>10007081</v>
      </c>
      <c r="B1662" s="511" t="s">
        <v>36720</v>
      </c>
      <c r="C1662" s="512" t="s">
        <v>0</v>
      </c>
      <c r="D1662" s="515">
        <v>818.02</v>
      </c>
    </row>
    <row r="1663" spans="1:4" ht="15" customHeight="1">
      <c r="A1663" s="514">
        <v>10007082</v>
      </c>
      <c r="B1663" s="511" t="s">
        <v>36721</v>
      </c>
      <c r="C1663" s="512" t="s">
        <v>0</v>
      </c>
      <c r="D1663" s="515">
        <v>987.3</v>
      </c>
    </row>
    <row r="1664" spans="1:4" ht="15" customHeight="1">
      <c r="A1664" s="514">
        <v>10007083</v>
      </c>
      <c r="B1664" s="511" t="s">
        <v>36722</v>
      </c>
      <c r="C1664" s="512" t="s">
        <v>0</v>
      </c>
      <c r="D1664" s="515">
        <v>1130.54</v>
      </c>
    </row>
    <row r="1665" spans="1:4" ht="15" customHeight="1">
      <c r="A1665" s="514">
        <v>10007085</v>
      </c>
      <c r="B1665" s="511" t="s">
        <v>17487</v>
      </c>
      <c r="C1665" s="512" t="s">
        <v>0</v>
      </c>
      <c r="D1665" s="515">
        <v>334.93</v>
      </c>
    </row>
    <row r="1666" spans="1:4" ht="15" customHeight="1">
      <c r="A1666" s="514">
        <v>10007086</v>
      </c>
      <c r="B1666" s="511" t="s">
        <v>17488</v>
      </c>
      <c r="C1666" s="512" t="s">
        <v>0</v>
      </c>
      <c r="D1666" s="515">
        <v>1028.5</v>
      </c>
    </row>
    <row r="1667" spans="1:4" ht="15" customHeight="1">
      <c r="A1667" s="514">
        <v>10007090</v>
      </c>
      <c r="B1667" s="511" t="s">
        <v>17489</v>
      </c>
      <c r="C1667" s="512" t="s">
        <v>0</v>
      </c>
      <c r="D1667" s="515">
        <v>188.81</v>
      </c>
    </row>
    <row r="1668" spans="1:4" ht="15" customHeight="1">
      <c r="A1668" s="514">
        <v>10007095</v>
      </c>
      <c r="B1668" s="511" t="s">
        <v>17391</v>
      </c>
      <c r="C1668" s="512" t="s">
        <v>6</v>
      </c>
      <c r="D1668" s="515">
        <v>3.31</v>
      </c>
    </row>
    <row r="1669" spans="1:4" ht="15" customHeight="1">
      <c r="A1669" s="514">
        <v>10007098</v>
      </c>
      <c r="B1669" s="511" t="s">
        <v>17392</v>
      </c>
      <c r="C1669" s="512" t="s">
        <v>6</v>
      </c>
      <c r="D1669" s="515">
        <v>38.86</v>
      </c>
    </row>
    <row r="1670" spans="1:4" ht="15" customHeight="1">
      <c r="A1670" s="510">
        <v>10008000</v>
      </c>
      <c r="B1670" s="511" t="s">
        <v>17491</v>
      </c>
      <c r="C1670" s="512" t="s">
        <v>15207</v>
      </c>
      <c r="D1670" s="513" t="s">
        <v>15207</v>
      </c>
    </row>
    <row r="1671" spans="1:4" ht="15" customHeight="1">
      <c r="A1671" s="514">
        <v>10008002</v>
      </c>
      <c r="B1671" s="511" t="s">
        <v>17493</v>
      </c>
      <c r="C1671" s="512" t="s">
        <v>6</v>
      </c>
      <c r="D1671" s="515">
        <v>227.65</v>
      </c>
    </row>
    <row r="1672" spans="1:4" ht="15" customHeight="1">
      <c r="A1672" s="514">
        <v>10008003</v>
      </c>
      <c r="B1672" s="511" t="s">
        <v>17494</v>
      </c>
      <c r="C1672" s="512" t="s">
        <v>6</v>
      </c>
      <c r="D1672" s="515">
        <v>253.73</v>
      </c>
    </row>
    <row r="1673" spans="1:4" ht="15" customHeight="1">
      <c r="A1673" s="514">
        <v>10008005</v>
      </c>
      <c r="B1673" s="511" t="s">
        <v>17495</v>
      </c>
      <c r="C1673" s="512" t="s">
        <v>6</v>
      </c>
      <c r="D1673" s="515">
        <v>334.19</v>
      </c>
    </row>
    <row r="1674" spans="1:4" ht="15" customHeight="1">
      <c r="A1674" s="514">
        <v>10008006</v>
      </c>
      <c r="B1674" s="511" t="s">
        <v>17496</v>
      </c>
      <c r="C1674" s="512" t="s">
        <v>6</v>
      </c>
      <c r="D1674" s="515">
        <v>591.20000000000005</v>
      </c>
    </row>
    <row r="1675" spans="1:4" ht="15" customHeight="1">
      <c r="A1675" s="514">
        <v>10008031</v>
      </c>
      <c r="B1675" s="511" t="s">
        <v>17455</v>
      </c>
      <c r="C1675" s="512" t="s">
        <v>0</v>
      </c>
      <c r="D1675" s="515">
        <v>402.1</v>
      </c>
    </row>
    <row r="1676" spans="1:4" ht="15" customHeight="1">
      <c r="A1676" s="514">
        <v>10008032</v>
      </c>
      <c r="B1676" s="511" t="s">
        <v>17456</v>
      </c>
      <c r="C1676" s="512" t="s">
        <v>0</v>
      </c>
      <c r="D1676" s="515">
        <v>621.69000000000005</v>
      </c>
    </row>
    <row r="1677" spans="1:4" ht="15" customHeight="1">
      <c r="A1677" s="514">
        <v>10008034</v>
      </c>
      <c r="B1677" s="511" t="s">
        <v>17457</v>
      </c>
      <c r="C1677" s="512" t="s">
        <v>0</v>
      </c>
      <c r="D1677" s="515">
        <v>1019.12</v>
      </c>
    </row>
    <row r="1678" spans="1:4" ht="15" customHeight="1">
      <c r="A1678" s="514">
        <v>10008049</v>
      </c>
      <c r="B1678" s="511" t="s">
        <v>17392</v>
      </c>
      <c r="C1678" s="512" t="s">
        <v>6</v>
      </c>
      <c r="D1678" s="515">
        <v>38.86</v>
      </c>
    </row>
    <row r="1679" spans="1:4" ht="15" customHeight="1">
      <c r="A1679" s="514">
        <v>10008050</v>
      </c>
      <c r="B1679" s="511" t="s">
        <v>17497</v>
      </c>
      <c r="C1679" s="512" t="s">
        <v>0</v>
      </c>
      <c r="D1679" s="515">
        <v>832.24</v>
      </c>
    </row>
    <row r="1680" spans="1:4" ht="15" customHeight="1">
      <c r="A1680" s="514">
        <v>10008055</v>
      </c>
      <c r="B1680" s="511" t="s">
        <v>17498</v>
      </c>
      <c r="C1680" s="512" t="s">
        <v>0</v>
      </c>
      <c r="D1680" s="515">
        <v>788.76</v>
      </c>
    </row>
    <row r="1681" spans="1:4" ht="15" customHeight="1">
      <c r="A1681" s="514">
        <v>10008060</v>
      </c>
      <c r="B1681" s="511" t="s">
        <v>17499</v>
      </c>
      <c r="C1681" s="512" t="s">
        <v>0</v>
      </c>
      <c r="D1681" s="515">
        <v>593.13</v>
      </c>
    </row>
    <row r="1682" spans="1:4" ht="15" customHeight="1">
      <c r="A1682" s="514">
        <v>10008065</v>
      </c>
      <c r="B1682" s="511" t="s">
        <v>17500</v>
      </c>
      <c r="C1682" s="512" t="s">
        <v>0</v>
      </c>
      <c r="D1682" s="515">
        <v>374.94</v>
      </c>
    </row>
    <row r="1683" spans="1:4" ht="15" customHeight="1">
      <c r="A1683" s="514">
        <v>10008068</v>
      </c>
      <c r="B1683" s="511" t="s">
        <v>17501</v>
      </c>
      <c r="C1683" s="512" t="s">
        <v>0</v>
      </c>
      <c r="D1683" s="515">
        <v>601.28</v>
      </c>
    </row>
    <row r="1684" spans="1:4" ht="15" customHeight="1">
      <c r="A1684" s="514">
        <v>10008072</v>
      </c>
      <c r="B1684" s="511" t="s">
        <v>17502</v>
      </c>
      <c r="C1684" s="512" t="s">
        <v>0</v>
      </c>
      <c r="D1684" s="515">
        <v>958.47</v>
      </c>
    </row>
    <row r="1685" spans="1:4" ht="15" customHeight="1">
      <c r="A1685" s="514">
        <v>10008073</v>
      </c>
      <c r="B1685" s="511" t="s">
        <v>17503</v>
      </c>
      <c r="C1685" s="512" t="s">
        <v>0</v>
      </c>
      <c r="D1685" s="515">
        <v>74.739999999999995</v>
      </c>
    </row>
    <row r="1686" spans="1:4" ht="15" customHeight="1">
      <c r="A1686" s="514">
        <v>10008080</v>
      </c>
      <c r="B1686" s="511" t="s">
        <v>17504</v>
      </c>
      <c r="C1686" s="512" t="s">
        <v>0</v>
      </c>
      <c r="D1686" s="515">
        <v>581.16</v>
      </c>
    </row>
    <row r="1687" spans="1:4" ht="15" customHeight="1">
      <c r="A1687" s="514">
        <v>10008081</v>
      </c>
      <c r="B1687" s="511" t="s">
        <v>17505</v>
      </c>
      <c r="C1687" s="512" t="s">
        <v>0</v>
      </c>
      <c r="D1687" s="515">
        <v>638.51</v>
      </c>
    </row>
    <row r="1688" spans="1:4" ht="15" customHeight="1">
      <c r="A1688" s="514">
        <v>10008082</v>
      </c>
      <c r="B1688" s="511" t="s">
        <v>17506</v>
      </c>
      <c r="C1688" s="512" t="s">
        <v>0</v>
      </c>
      <c r="D1688" s="515">
        <v>1514.15</v>
      </c>
    </row>
    <row r="1689" spans="1:4" ht="15" customHeight="1">
      <c r="A1689" s="514">
        <v>10008085</v>
      </c>
      <c r="B1689" s="511" t="s">
        <v>17507</v>
      </c>
      <c r="C1689" s="512" t="s">
        <v>0</v>
      </c>
      <c r="D1689" s="515">
        <v>221.93</v>
      </c>
    </row>
    <row r="1690" spans="1:4" ht="15" customHeight="1">
      <c r="A1690" s="514">
        <v>10008088</v>
      </c>
      <c r="B1690" s="511" t="s">
        <v>17508</v>
      </c>
      <c r="C1690" s="512" t="s">
        <v>0</v>
      </c>
      <c r="D1690" s="515">
        <v>781.62</v>
      </c>
    </row>
    <row r="1691" spans="1:4" ht="15" customHeight="1">
      <c r="A1691" s="514">
        <v>10008090</v>
      </c>
      <c r="B1691" s="511" t="s">
        <v>17509</v>
      </c>
      <c r="C1691" s="512" t="s">
        <v>0</v>
      </c>
      <c r="D1691" s="515">
        <v>207.32</v>
      </c>
    </row>
    <row r="1692" spans="1:4" ht="15" customHeight="1">
      <c r="A1692" s="514">
        <v>10008092</v>
      </c>
      <c r="B1692" s="511" t="s">
        <v>17510</v>
      </c>
      <c r="C1692" s="512" t="s">
        <v>0</v>
      </c>
      <c r="D1692" s="515">
        <v>275.38</v>
      </c>
    </row>
    <row r="1693" spans="1:4" ht="15" customHeight="1">
      <c r="A1693" s="514">
        <v>10008093</v>
      </c>
      <c r="B1693" s="511" t="s">
        <v>17511</v>
      </c>
      <c r="C1693" s="512" t="s">
        <v>0</v>
      </c>
      <c r="D1693" s="515">
        <v>320.86</v>
      </c>
    </row>
    <row r="1694" spans="1:4" ht="15" customHeight="1">
      <c r="A1694" s="514">
        <v>10008095</v>
      </c>
      <c r="B1694" s="511" t="s">
        <v>17512</v>
      </c>
      <c r="C1694" s="512" t="s">
        <v>0</v>
      </c>
      <c r="D1694" s="515">
        <v>23.65</v>
      </c>
    </row>
    <row r="1695" spans="1:4" ht="15" customHeight="1">
      <c r="A1695" s="510">
        <v>10009000</v>
      </c>
      <c r="B1695" s="511" t="s">
        <v>17514</v>
      </c>
      <c r="C1695" s="512" t="s">
        <v>15207</v>
      </c>
      <c r="D1695" s="513" t="s">
        <v>15207</v>
      </c>
    </row>
    <row r="1696" spans="1:4" ht="15" customHeight="1">
      <c r="A1696" s="514">
        <v>10009010</v>
      </c>
      <c r="B1696" s="511" t="s">
        <v>17515</v>
      </c>
      <c r="C1696" s="512" t="s">
        <v>6</v>
      </c>
      <c r="D1696" s="515">
        <v>308.26</v>
      </c>
    </row>
    <row r="1697" spans="1:4" ht="15" customHeight="1">
      <c r="A1697" s="514">
        <v>10009011</v>
      </c>
      <c r="B1697" s="511" t="s">
        <v>17516</v>
      </c>
      <c r="C1697" s="512" t="s">
        <v>6</v>
      </c>
      <c r="D1697" s="515">
        <v>435.68</v>
      </c>
    </row>
    <row r="1698" spans="1:4" ht="15" customHeight="1">
      <c r="A1698" s="514">
        <v>10009012</v>
      </c>
      <c r="B1698" s="511" t="s">
        <v>17517</v>
      </c>
      <c r="C1698" s="512" t="s">
        <v>6</v>
      </c>
      <c r="D1698" s="515">
        <v>506.51</v>
      </c>
    </row>
    <row r="1699" spans="1:4" ht="15" customHeight="1">
      <c r="A1699" s="514">
        <v>10009013</v>
      </c>
      <c r="B1699" s="511" t="s">
        <v>17518</v>
      </c>
      <c r="C1699" s="512" t="s">
        <v>6</v>
      </c>
      <c r="D1699" s="515">
        <v>534.05999999999995</v>
      </c>
    </row>
    <row r="1700" spans="1:4" ht="15" customHeight="1">
      <c r="A1700" s="514">
        <v>10009030</v>
      </c>
      <c r="B1700" s="511" t="s">
        <v>17519</v>
      </c>
      <c r="C1700" s="512" t="s">
        <v>6</v>
      </c>
      <c r="D1700" s="515">
        <v>25.64</v>
      </c>
    </row>
    <row r="1701" spans="1:4" ht="15" customHeight="1">
      <c r="A1701" s="514">
        <v>10009031</v>
      </c>
      <c r="B1701" s="511" t="s">
        <v>17520</v>
      </c>
      <c r="C1701" s="512" t="s">
        <v>6</v>
      </c>
      <c r="D1701" s="515">
        <v>34.130000000000003</v>
      </c>
    </row>
    <row r="1702" spans="1:4" ht="15" customHeight="1">
      <c r="A1702" s="514">
        <v>10009032</v>
      </c>
      <c r="B1702" s="511" t="s">
        <v>17521</v>
      </c>
      <c r="C1702" s="512" t="s">
        <v>6</v>
      </c>
      <c r="D1702" s="515">
        <v>65.97</v>
      </c>
    </row>
    <row r="1703" spans="1:4" ht="15" customHeight="1">
      <c r="A1703" s="514">
        <v>10009033</v>
      </c>
      <c r="B1703" s="511" t="s">
        <v>17522</v>
      </c>
      <c r="C1703" s="512" t="s">
        <v>6</v>
      </c>
      <c r="D1703" s="515">
        <v>47.02</v>
      </c>
    </row>
    <row r="1704" spans="1:4" ht="15" customHeight="1">
      <c r="A1704" s="514">
        <v>10009034</v>
      </c>
      <c r="B1704" s="511" t="s">
        <v>17523</v>
      </c>
      <c r="C1704" s="512" t="s">
        <v>6</v>
      </c>
      <c r="D1704" s="515">
        <v>112.06</v>
      </c>
    </row>
    <row r="1705" spans="1:4" ht="15" customHeight="1">
      <c r="A1705" s="514">
        <v>10009035</v>
      </c>
      <c r="B1705" s="511" t="s">
        <v>17524</v>
      </c>
      <c r="C1705" s="512" t="s">
        <v>6</v>
      </c>
      <c r="D1705" s="515">
        <v>161.63999999999999</v>
      </c>
    </row>
    <row r="1706" spans="1:4" ht="15" customHeight="1">
      <c r="A1706" s="514">
        <v>10009098</v>
      </c>
      <c r="B1706" s="511" t="s">
        <v>17392</v>
      </c>
      <c r="C1706" s="512" t="s">
        <v>6</v>
      </c>
      <c r="D1706" s="515">
        <v>38.86</v>
      </c>
    </row>
    <row r="1707" spans="1:4" ht="15" customHeight="1">
      <c r="A1707" s="510">
        <v>10010000</v>
      </c>
      <c r="B1707" s="511" t="s">
        <v>17526</v>
      </c>
      <c r="C1707" s="512" t="s">
        <v>15207</v>
      </c>
      <c r="D1707" s="513" t="s">
        <v>15207</v>
      </c>
    </row>
    <row r="1708" spans="1:4" ht="15" customHeight="1">
      <c r="A1708" s="514">
        <v>10010001</v>
      </c>
      <c r="B1708" s="511" t="s">
        <v>17527</v>
      </c>
      <c r="C1708" s="512" t="s">
        <v>0</v>
      </c>
      <c r="D1708" s="515">
        <v>48.8</v>
      </c>
    </row>
    <row r="1709" spans="1:4" ht="15" customHeight="1">
      <c r="A1709" s="514">
        <v>10010010</v>
      </c>
      <c r="B1709" s="511" t="s">
        <v>17528</v>
      </c>
      <c r="C1709" s="512" t="s">
        <v>0</v>
      </c>
      <c r="D1709" s="515">
        <v>49.85</v>
      </c>
    </row>
    <row r="1710" spans="1:4" ht="15" customHeight="1">
      <c r="A1710" s="514">
        <v>10010012</v>
      </c>
      <c r="B1710" s="511" t="s">
        <v>17529</v>
      </c>
      <c r="C1710" s="512" t="s">
        <v>0</v>
      </c>
      <c r="D1710" s="515">
        <v>69.62</v>
      </c>
    </row>
    <row r="1711" spans="1:4" ht="15" customHeight="1">
      <c r="A1711" s="514">
        <v>10010015</v>
      </c>
      <c r="B1711" s="511" t="s">
        <v>17530</v>
      </c>
      <c r="C1711" s="512" t="s">
        <v>0</v>
      </c>
      <c r="D1711" s="515">
        <v>113.33</v>
      </c>
    </row>
    <row r="1712" spans="1:4" ht="15" customHeight="1">
      <c r="A1712" s="514">
        <v>10010035</v>
      </c>
      <c r="B1712" s="511" t="s">
        <v>17531</v>
      </c>
      <c r="C1712" s="512" t="s">
        <v>0</v>
      </c>
      <c r="D1712" s="515">
        <v>123.25</v>
      </c>
    </row>
    <row r="1713" spans="1:4" ht="15" customHeight="1">
      <c r="A1713" s="514">
        <v>10010036</v>
      </c>
      <c r="B1713" s="511" t="s">
        <v>17532</v>
      </c>
      <c r="C1713" s="512" t="s">
        <v>0</v>
      </c>
      <c r="D1713" s="515">
        <v>431.07</v>
      </c>
    </row>
    <row r="1714" spans="1:4" ht="15" customHeight="1">
      <c r="A1714" s="514">
        <v>10010059</v>
      </c>
      <c r="B1714" s="511" t="s">
        <v>17533</v>
      </c>
      <c r="C1714" s="512" t="s">
        <v>0</v>
      </c>
      <c r="D1714" s="515">
        <v>375.08</v>
      </c>
    </row>
    <row r="1715" spans="1:4" ht="15" customHeight="1">
      <c r="A1715" s="514">
        <v>10010060</v>
      </c>
      <c r="B1715" s="511" t="s">
        <v>17534</v>
      </c>
      <c r="C1715" s="512" t="s">
        <v>0</v>
      </c>
      <c r="D1715" s="515">
        <v>4160.5</v>
      </c>
    </row>
    <row r="1716" spans="1:4" ht="15" customHeight="1">
      <c r="A1716" s="514">
        <v>10010061</v>
      </c>
      <c r="B1716" s="511" t="s">
        <v>17535</v>
      </c>
      <c r="C1716" s="512" t="s">
        <v>0</v>
      </c>
      <c r="D1716" s="515">
        <v>5227.33</v>
      </c>
    </row>
    <row r="1717" spans="1:4" ht="15" customHeight="1">
      <c r="A1717" s="514">
        <v>10010064</v>
      </c>
      <c r="B1717" s="511" t="s">
        <v>17536</v>
      </c>
      <c r="C1717" s="512" t="s">
        <v>0</v>
      </c>
      <c r="D1717" s="515">
        <v>13441.36</v>
      </c>
    </row>
    <row r="1718" spans="1:4" ht="15" customHeight="1">
      <c r="A1718" s="514">
        <v>10010066</v>
      </c>
      <c r="B1718" s="511" t="s">
        <v>17537</v>
      </c>
      <c r="C1718" s="512" t="s">
        <v>0</v>
      </c>
      <c r="D1718" s="515">
        <v>17552.23</v>
      </c>
    </row>
    <row r="1719" spans="1:4" ht="15" customHeight="1">
      <c r="A1719" s="514">
        <v>10010070</v>
      </c>
      <c r="B1719" s="511" t="s">
        <v>17538</v>
      </c>
      <c r="C1719" s="512" t="s">
        <v>6</v>
      </c>
      <c r="D1719" s="515">
        <v>1149.75</v>
      </c>
    </row>
    <row r="1720" spans="1:4" ht="15" customHeight="1">
      <c r="A1720" s="514">
        <v>10010071</v>
      </c>
      <c r="B1720" s="511" t="s">
        <v>17539</v>
      </c>
      <c r="C1720" s="512" t="s">
        <v>0</v>
      </c>
      <c r="D1720" s="515">
        <v>1257.33</v>
      </c>
    </row>
    <row r="1721" spans="1:4" ht="15" customHeight="1">
      <c r="A1721" s="514">
        <v>10010081</v>
      </c>
      <c r="B1721" s="511" t="s">
        <v>17540</v>
      </c>
      <c r="C1721" s="512" t="s">
        <v>0</v>
      </c>
      <c r="D1721" s="515">
        <v>18888.900000000001</v>
      </c>
    </row>
    <row r="1722" spans="1:4" ht="15" customHeight="1">
      <c r="A1722" s="514">
        <v>10010084</v>
      </c>
      <c r="B1722" s="511" t="s">
        <v>17541</v>
      </c>
      <c r="C1722" s="512" t="s">
        <v>0</v>
      </c>
      <c r="D1722" s="515">
        <v>1333.75</v>
      </c>
    </row>
    <row r="1723" spans="1:4" ht="15" customHeight="1">
      <c r="A1723" s="514">
        <v>10010085</v>
      </c>
      <c r="B1723" s="511" t="s">
        <v>17542</v>
      </c>
      <c r="C1723" s="512" t="s">
        <v>0</v>
      </c>
      <c r="D1723" s="515">
        <v>2127.77</v>
      </c>
    </row>
    <row r="1724" spans="1:4" ht="15" customHeight="1">
      <c r="A1724" s="514">
        <v>10010094</v>
      </c>
      <c r="B1724" s="511" t="s">
        <v>36723</v>
      </c>
      <c r="C1724" s="512" t="s">
        <v>5</v>
      </c>
      <c r="D1724" s="515">
        <v>62.24</v>
      </c>
    </row>
    <row r="1725" spans="1:4" ht="15" customHeight="1">
      <c r="A1725" s="514">
        <v>10010095</v>
      </c>
      <c r="B1725" s="511" t="s">
        <v>36543</v>
      </c>
      <c r="C1725" s="512" t="s">
        <v>5</v>
      </c>
      <c r="D1725" s="515">
        <v>538.01</v>
      </c>
    </row>
    <row r="1726" spans="1:4" ht="15" customHeight="1">
      <c r="A1726" s="514">
        <v>10010096</v>
      </c>
      <c r="B1726" s="511" t="s">
        <v>36544</v>
      </c>
      <c r="C1726" s="512" t="s">
        <v>4</v>
      </c>
      <c r="D1726" s="515">
        <v>306.77</v>
      </c>
    </row>
    <row r="1727" spans="1:4" ht="15" customHeight="1">
      <c r="A1727" s="514">
        <v>10010097</v>
      </c>
      <c r="B1727" s="511" t="s">
        <v>16052</v>
      </c>
      <c r="C1727" s="512" t="s">
        <v>4</v>
      </c>
      <c r="D1727" s="515">
        <v>418.47</v>
      </c>
    </row>
    <row r="1728" spans="1:4" ht="15" customHeight="1">
      <c r="A1728" s="514">
        <v>10010098</v>
      </c>
      <c r="B1728" s="511" t="s">
        <v>36546</v>
      </c>
      <c r="C1728" s="512" t="s">
        <v>4</v>
      </c>
      <c r="D1728" s="515">
        <v>249.57</v>
      </c>
    </row>
    <row r="1729" spans="1:4" ht="15" customHeight="1">
      <c r="A1729" s="510">
        <v>10011000</v>
      </c>
      <c r="B1729" s="511" t="s">
        <v>17544</v>
      </c>
      <c r="C1729" s="512" t="s">
        <v>15207</v>
      </c>
      <c r="D1729" s="513" t="s">
        <v>15207</v>
      </c>
    </row>
    <row r="1730" spans="1:4" ht="15" customHeight="1">
      <c r="A1730" s="514">
        <v>10011001</v>
      </c>
      <c r="B1730" s="511" t="s">
        <v>36724</v>
      </c>
      <c r="C1730" s="512" t="s">
        <v>6</v>
      </c>
      <c r="D1730" s="515">
        <v>74.7</v>
      </c>
    </row>
    <row r="1731" spans="1:4" ht="15" customHeight="1">
      <c r="A1731" s="514">
        <v>10011002</v>
      </c>
      <c r="B1731" s="511" t="s">
        <v>36725</v>
      </c>
      <c r="C1731" s="512" t="s">
        <v>6</v>
      </c>
      <c r="D1731" s="515">
        <v>116.89</v>
      </c>
    </row>
    <row r="1732" spans="1:4" ht="15" customHeight="1">
      <c r="A1732" s="514">
        <v>10011003</v>
      </c>
      <c r="B1732" s="511" t="s">
        <v>36726</v>
      </c>
      <c r="C1732" s="512" t="s">
        <v>6</v>
      </c>
      <c r="D1732" s="515">
        <v>204.05</v>
      </c>
    </row>
    <row r="1733" spans="1:4" ht="15" customHeight="1">
      <c r="A1733" s="514">
        <v>10011004</v>
      </c>
      <c r="B1733" s="511" t="s">
        <v>36727</v>
      </c>
      <c r="C1733" s="512" t="s">
        <v>6</v>
      </c>
      <c r="D1733" s="515">
        <v>146.47</v>
      </c>
    </row>
    <row r="1734" spans="1:4" ht="15" customHeight="1">
      <c r="A1734" s="514">
        <v>10011005</v>
      </c>
      <c r="B1734" s="511" t="s">
        <v>36728</v>
      </c>
      <c r="C1734" s="512" t="s">
        <v>6</v>
      </c>
      <c r="D1734" s="515">
        <v>274.17</v>
      </c>
    </row>
    <row r="1735" spans="1:4" ht="15" customHeight="1">
      <c r="A1735" s="514">
        <v>10011006</v>
      </c>
      <c r="B1735" s="511" t="s">
        <v>36729</v>
      </c>
      <c r="C1735" s="512" t="s">
        <v>6</v>
      </c>
      <c r="D1735" s="515">
        <v>169.77</v>
      </c>
    </row>
    <row r="1736" spans="1:4" ht="15" customHeight="1">
      <c r="A1736" s="514">
        <v>10011007</v>
      </c>
      <c r="B1736" s="511" t="s">
        <v>36730</v>
      </c>
      <c r="C1736" s="512" t="s">
        <v>6</v>
      </c>
      <c r="D1736" s="515">
        <v>327.38</v>
      </c>
    </row>
    <row r="1737" spans="1:4" ht="15" customHeight="1">
      <c r="A1737" s="514">
        <v>10011010</v>
      </c>
      <c r="B1737" s="511" t="s">
        <v>36731</v>
      </c>
      <c r="C1737" s="512" t="s">
        <v>6</v>
      </c>
      <c r="D1737" s="515">
        <v>104.79</v>
      </c>
    </row>
    <row r="1738" spans="1:4" ht="15" customHeight="1">
      <c r="A1738" s="514">
        <v>10011030</v>
      </c>
      <c r="B1738" s="511" t="s">
        <v>17545</v>
      </c>
      <c r="C1738" s="512" t="s">
        <v>6</v>
      </c>
      <c r="D1738" s="515">
        <v>44</v>
      </c>
    </row>
    <row r="1739" spans="1:4" ht="15" customHeight="1">
      <c r="A1739" s="514">
        <v>10011031</v>
      </c>
      <c r="B1739" s="511" t="s">
        <v>17546</v>
      </c>
      <c r="C1739" s="512" t="s">
        <v>6</v>
      </c>
      <c r="D1739" s="515">
        <v>49.65</v>
      </c>
    </row>
    <row r="1740" spans="1:4" ht="15" customHeight="1">
      <c r="A1740" s="514">
        <v>10011032</v>
      </c>
      <c r="B1740" s="511" t="s">
        <v>17547</v>
      </c>
      <c r="C1740" s="512" t="s">
        <v>6</v>
      </c>
      <c r="D1740" s="515">
        <v>61.56</v>
      </c>
    </row>
    <row r="1741" spans="1:4" ht="15" customHeight="1">
      <c r="A1741" s="514">
        <v>10011033</v>
      </c>
      <c r="B1741" s="511" t="s">
        <v>17548</v>
      </c>
      <c r="C1741" s="512" t="s">
        <v>6</v>
      </c>
      <c r="D1741" s="515">
        <v>102.69</v>
      </c>
    </row>
    <row r="1742" spans="1:4" ht="15" customHeight="1">
      <c r="A1742" s="514">
        <v>10011034</v>
      </c>
      <c r="B1742" s="511" t="s">
        <v>36732</v>
      </c>
      <c r="C1742" s="512" t="s">
        <v>6</v>
      </c>
      <c r="D1742" s="515">
        <v>172.13</v>
      </c>
    </row>
    <row r="1743" spans="1:4" ht="15" customHeight="1">
      <c r="A1743" s="514">
        <v>10011035</v>
      </c>
      <c r="B1743" s="511" t="s">
        <v>17549</v>
      </c>
      <c r="C1743" s="512" t="s">
        <v>6</v>
      </c>
      <c r="D1743" s="515">
        <v>279.7</v>
      </c>
    </row>
    <row r="1744" spans="1:4" ht="15" customHeight="1">
      <c r="A1744" s="514">
        <v>10011036</v>
      </c>
      <c r="B1744" s="511" t="s">
        <v>17550</v>
      </c>
      <c r="C1744" s="512" t="s">
        <v>6</v>
      </c>
      <c r="D1744" s="515">
        <v>279.43</v>
      </c>
    </row>
    <row r="1745" spans="1:4" ht="15" customHeight="1">
      <c r="A1745" s="514">
        <v>10011070</v>
      </c>
      <c r="B1745" s="511" t="s">
        <v>36733</v>
      </c>
      <c r="C1745" s="512" t="s">
        <v>6</v>
      </c>
      <c r="D1745" s="515">
        <v>107.79</v>
      </c>
    </row>
    <row r="1746" spans="1:4" ht="15" customHeight="1">
      <c r="A1746" s="514">
        <v>10011071</v>
      </c>
      <c r="B1746" s="511" t="s">
        <v>36734</v>
      </c>
      <c r="C1746" s="512" t="s">
        <v>6</v>
      </c>
      <c r="D1746" s="515">
        <v>119.33</v>
      </c>
    </row>
    <row r="1747" spans="1:4" ht="15" customHeight="1">
      <c r="A1747" s="514">
        <v>10011072</v>
      </c>
      <c r="B1747" s="511" t="s">
        <v>36735</v>
      </c>
      <c r="C1747" s="512" t="s">
        <v>6</v>
      </c>
      <c r="D1747" s="515">
        <v>110.6</v>
      </c>
    </row>
    <row r="1748" spans="1:4" ht="15" customHeight="1">
      <c r="A1748" s="514">
        <v>10011073</v>
      </c>
      <c r="B1748" s="511" t="s">
        <v>36736</v>
      </c>
      <c r="C1748" s="512" t="s">
        <v>6</v>
      </c>
      <c r="D1748" s="515">
        <v>119.69</v>
      </c>
    </row>
    <row r="1749" spans="1:4" ht="15" customHeight="1">
      <c r="A1749" s="514">
        <v>10011076</v>
      </c>
      <c r="B1749" s="511" t="s">
        <v>17551</v>
      </c>
      <c r="C1749" s="512" t="s">
        <v>6</v>
      </c>
      <c r="D1749" s="515">
        <v>68.2</v>
      </c>
    </row>
    <row r="1750" spans="1:4" ht="15" customHeight="1">
      <c r="A1750" s="514">
        <v>10011077</v>
      </c>
      <c r="B1750" s="511" t="s">
        <v>17552</v>
      </c>
      <c r="C1750" s="512" t="s">
        <v>6</v>
      </c>
      <c r="D1750" s="515">
        <v>115.73</v>
      </c>
    </row>
    <row r="1751" spans="1:4" ht="15" customHeight="1">
      <c r="A1751" s="514">
        <v>10011085</v>
      </c>
      <c r="B1751" s="511" t="s">
        <v>17553</v>
      </c>
      <c r="C1751" s="512" t="s">
        <v>6</v>
      </c>
      <c r="D1751" s="515">
        <v>84.35</v>
      </c>
    </row>
    <row r="1752" spans="1:4" ht="15" customHeight="1">
      <c r="A1752" s="514">
        <v>10011086</v>
      </c>
      <c r="B1752" s="511" t="s">
        <v>36737</v>
      </c>
      <c r="C1752" s="512" t="s">
        <v>6</v>
      </c>
      <c r="D1752" s="515">
        <v>174.92</v>
      </c>
    </row>
    <row r="1753" spans="1:4" ht="15" customHeight="1">
      <c r="A1753" s="514">
        <v>10011087</v>
      </c>
      <c r="B1753" s="511" t="s">
        <v>36738</v>
      </c>
      <c r="C1753" s="512" t="s">
        <v>6</v>
      </c>
      <c r="D1753" s="515">
        <v>183.86</v>
      </c>
    </row>
    <row r="1754" spans="1:4" ht="15" customHeight="1">
      <c r="A1754" s="514">
        <v>10011089</v>
      </c>
      <c r="B1754" s="511" t="s">
        <v>17554</v>
      </c>
      <c r="C1754" s="512" t="s">
        <v>6</v>
      </c>
      <c r="D1754" s="515">
        <v>85.33</v>
      </c>
    </row>
    <row r="1755" spans="1:4" ht="15" customHeight="1">
      <c r="A1755" s="514">
        <v>10011090</v>
      </c>
      <c r="B1755" s="511" t="s">
        <v>17555</v>
      </c>
      <c r="C1755" s="512" t="s">
        <v>6</v>
      </c>
      <c r="D1755" s="515">
        <v>89.57</v>
      </c>
    </row>
    <row r="1756" spans="1:4" ht="15" customHeight="1">
      <c r="A1756" s="514">
        <v>10011092</v>
      </c>
      <c r="B1756" s="511" t="s">
        <v>36739</v>
      </c>
      <c r="C1756" s="512" t="s">
        <v>6</v>
      </c>
      <c r="D1756" s="515">
        <v>194.68</v>
      </c>
    </row>
    <row r="1757" spans="1:4" ht="15" customHeight="1">
      <c r="A1757" s="514">
        <v>10011093</v>
      </c>
      <c r="B1757" s="511" t="s">
        <v>36740</v>
      </c>
      <c r="C1757" s="512" t="s">
        <v>6</v>
      </c>
      <c r="D1757" s="515">
        <v>730.76</v>
      </c>
    </row>
    <row r="1758" spans="1:4" ht="15" customHeight="1">
      <c r="A1758" s="514">
        <v>10011094</v>
      </c>
      <c r="B1758" s="511" t="s">
        <v>36741</v>
      </c>
      <c r="C1758" s="512" t="s">
        <v>6</v>
      </c>
      <c r="D1758" s="515">
        <v>826.66</v>
      </c>
    </row>
    <row r="1759" spans="1:4" ht="15" customHeight="1">
      <c r="A1759" s="514">
        <v>10011096</v>
      </c>
      <c r="B1759" s="511" t="s">
        <v>17556</v>
      </c>
      <c r="C1759" s="512" t="s">
        <v>6</v>
      </c>
      <c r="D1759" s="515">
        <v>65</v>
      </c>
    </row>
    <row r="1760" spans="1:4" ht="15" customHeight="1">
      <c r="A1760" s="514">
        <v>10011097</v>
      </c>
      <c r="B1760" s="511" t="s">
        <v>17557</v>
      </c>
      <c r="C1760" s="512" t="s">
        <v>6</v>
      </c>
      <c r="D1760" s="515">
        <v>84.52</v>
      </c>
    </row>
    <row r="1761" spans="1:4" ht="15" customHeight="1">
      <c r="A1761" s="514">
        <v>10011099</v>
      </c>
      <c r="B1761" s="511" t="s">
        <v>17558</v>
      </c>
      <c r="C1761" s="512" t="s">
        <v>6</v>
      </c>
      <c r="D1761" s="515">
        <v>94.73</v>
      </c>
    </row>
    <row r="1762" spans="1:4" ht="15" customHeight="1">
      <c r="A1762" s="510">
        <v>10012000</v>
      </c>
      <c r="B1762" s="511" t="s">
        <v>17560</v>
      </c>
      <c r="C1762" s="512" t="s">
        <v>15207</v>
      </c>
      <c r="D1762" s="513" t="s">
        <v>15207</v>
      </c>
    </row>
    <row r="1763" spans="1:4" ht="15" customHeight="1">
      <c r="A1763" s="514">
        <v>10012010</v>
      </c>
      <c r="B1763" s="511" t="s">
        <v>17561</v>
      </c>
      <c r="C1763" s="512" t="s">
        <v>6</v>
      </c>
      <c r="D1763" s="515">
        <v>243.82</v>
      </c>
    </row>
    <row r="1764" spans="1:4" ht="15" customHeight="1">
      <c r="A1764" s="514">
        <v>10012011</v>
      </c>
      <c r="B1764" s="511" t="s">
        <v>17562</v>
      </c>
      <c r="C1764" s="512" t="s">
        <v>6</v>
      </c>
      <c r="D1764" s="515">
        <v>370.43</v>
      </c>
    </row>
    <row r="1765" spans="1:4" ht="15" customHeight="1">
      <c r="A1765" s="514">
        <v>10012012</v>
      </c>
      <c r="B1765" s="511" t="s">
        <v>17563</v>
      </c>
      <c r="C1765" s="512" t="s">
        <v>6</v>
      </c>
      <c r="D1765" s="515">
        <v>435.57</v>
      </c>
    </row>
    <row r="1766" spans="1:4" ht="15" customHeight="1">
      <c r="A1766" s="514">
        <v>10012013</v>
      </c>
      <c r="B1766" s="511" t="s">
        <v>17564</v>
      </c>
      <c r="C1766" s="512" t="s">
        <v>6</v>
      </c>
      <c r="D1766" s="515">
        <v>459.67</v>
      </c>
    </row>
    <row r="1767" spans="1:4" ht="15" customHeight="1">
      <c r="A1767" s="514">
        <v>10012014</v>
      </c>
      <c r="B1767" s="511" t="s">
        <v>17565</v>
      </c>
      <c r="C1767" s="512" t="s">
        <v>6</v>
      </c>
      <c r="D1767" s="515">
        <v>26.22</v>
      </c>
    </row>
    <row r="1768" spans="1:4" ht="15" customHeight="1">
      <c r="A1768" s="514">
        <v>10012015</v>
      </c>
      <c r="B1768" s="511" t="s">
        <v>17566</v>
      </c>
      <c r="C1768" s="512" t="s">
        <v>6</v>
      </c>
      <c r="D1768" s="515">
        <v>37.049999999999997</v>
      </c>
    </row>
    <row r="1769" spans="1:4" ht="15" customHeight="1">
      <c r="A1769" s="514">
        <v>10012016</v>
      </c>
      <c r="B1769" s="511" t="s">
        <v>17567</v>
      </c>
      <c r="C1769" s="512" t="s">
        <v>6</v>
      </c>
      <c r="D1769" s="515">
        <v>41.89</v>
      </c>
    </row>
    <row r="1770" spans="1:4" ht="15" customHeight="1">
      <c r="A1770" s="514">
        <v>10012017</v>
      </c>
      <c r="B1770" s="511" t="s">
        <v>17568</v>
      </c>
      <c r="C1770" s="512" t="s">
        <v>6</v>
      </c>
      <c r="D1770" s="515">
        <v>75.64</v>
      </c>
    </row>
    <row r="1771" spans="1:4" ht="15" customHeight="1">
      <c r="A1771" s="514">
        <v>10012018</v>
      </c>
      <c r="B1771" s="511" t="s">
        <v>17569</v>
      </c>
      <c r="C1771" s="512" t="s">
        <v>6</v>
      </c>
      <c r="D1771" s="515">
        <v>125.21</v>
      </c>
    </row>
    <row r="1772" spans="1:4" ht="15" customHeight="1">
      <c r="A1772" s="514">
        <v>10012026</v>
      </c>
      <c r="B1772" s="511" t="s">
        <v>17570</v>
      </c>
      <c r="C1772" s="512" t="s">
        <v>0</v>
      </c>
      <c r="D1772" s="515">
        <v>11.18</v>
      </c>
    </row>
    <row r="1773" spans="1:4" ht="15" customHeight="1">
      <c r="A1773" s="514">
        <v>10012027</v>
      </c>
      <c r="B1773" s="511" t="s">
        <v>17571</v>
      </c>
      <c r="C1773" s="512" t="s">
        <v>0</v>
      </c>
      <c r="D1773" s="515">
        <v>15.23</v>
      </c>
    </row>
    <row r="1774" spans="1:4" ht="15" customHeight="1">
      <c r="A1774" s="514">
        <v>10012028</v>
      </c>
      <c r="B1774" s="511" t="s">
        <v>17572</v>
      </c>
      <c r="C1774" s="512" t="s">
        <v>0</v>
      </c>
      <c r="D1774" s="515">
        <v>29.81</v>
      </c>
    </row>
    <row r="1775" spans="1:4" ht="15" customHeight="1">
      <c r="A1775" s="514">
        <v>10012029</v>
      </c>
      <c r="B1775" s="511" t="s">
        <v>17573</v>
      </c>
      <c r="C1775" s="512" t="s">
        <v>0</v>
      </c>
      <c r="D1775" s="515">
        <v>179.31</v>
      </c>
    </row>
    <row r="1776" spans="1:4" ht="15" customHeight="1">
      <c r="A1776" s="514">
        <v>10012030</v>
      </c>
      <c r="B1776" s="511" t="s">
        <v>17574</v>
      </c>
      <c r="C1776" s="512" t="s">
        <v>0</v>
      </c>
      <c r="D1776" s="515">
        <v>187.68</v>
      </c>
    </row>
    <row r="1777" spans="1:4" ht="15" customHeight="1">
      <c r="A1777" s="514">
        <v>10012031</v>
      </c>
      <c r="B1777" s="511" t="s">
        <v>17575</v>
      </c>
      <c r="C1777" s="512" t="s">
        <v>0</v>
      </c>
      <c r="D1777" s="515">
        <v>206.59</v>
      </c>
    </row>
    <row r="1778" spans="1:4" ht="15" customHeight="1">
      <c r="A1778" s="514">
        <v>10012032</v>
      </c>
      <c r="B1778" s="511" t="s">
        <v>17576</v>
      </c>
      <c r="C1778" s="512" t="s">
        <v>0</v>
      </c>
      <c r="D1778" s="515">
        <v>281.06</v>
      </c>
    </row>
    <row r="1779" spans="1:4" ht="15" customHeight="1">
      <c r="A1779" s="514">
        <v>10012034</v>
      </c>
      <c r="B1779" s="511" t="s">
        <v>17577</v>
      </c>
      <c r="C1779" s="512" t="s">
        <v>6</v>
      </c>
      <c r="D1779" s="515">
        <v>279.52</v>
      </c>
    </row>
    <row r="1780" spans="1:4" ht="15" customHeight="1">
      <c r="A1780" s="514">
        <v>10012080</v>
      </c>
      <c r="B1780" s="511" t="s">
        <v>16045</v>
      </c>
      <c r="C1780" s="512" t="s">
        <v>6</v>
      </c>
      <c r="D1780" s="515">
        <v>116.37</v>
      </c>
    </row>
    <row r="1781" spans="1:4" ht="15" customHeight="1">
      <c r="A1781" s="514">
        <v>10012081</v>
      </c>
      <c r="B1781" s="511" t="s">
        <v>16046</v>
      </c>
      <c r="C1781" s="512" t="s">
        <v>6</v>
      </c>
      <c r="D1781" s="515">
        <v>147.56</v>
      </c>
    </row>
    <row r="1782" spans="1:4" ht="15" customHeight="1">
      <c r="A1782" s="514">
        <v>10012082</v>
      </c>
      <c r="B1782" s="511" t="s">
        <v>16047</v>
      </c>
      <c r="C1782" s="512" t="s">
        <v>6</v>
      </c>
      <c r="D1782" s="515">
        <v>186.79</v>
      </c>
    </row>
    <row r="1783" spans="1:4" ht="15" customHeight="1">
      <c r="A1783" s="514">
        <v>10012083</v>
      </c>
      <c r="B1783" s="511" t="s">
        <v>16048</v>
      </c>
      <c r="C1783" s="512" t="s">
        <v>6</v>
      </c>
      <c r="D1783" s="515">
        <v>233.9</v>
      </c>
    </row>
    <row r="1784" spans="1:4" ht="15" customHeight="1">
      <c r="A1784" s="514">
        <v>10012090</v>
      </c>
      <c r="B1784" s="511" t="s">
        <v>36723</v>
      </c>
      <c r="C1784" s="512" t="s">
        <v>5</v>
      </c>
      <c r="D1784" s="515">
        <v>62.24</v>
      </c>
    </row>
    <row r="1785" spans="1:4" ht="15" customHeight="1">
      <c r="A1785" s="514">
        <v>10012091</v>
      </c>
      <c r="B1785" s="511" t="s">
        <v>36543</v>
      </c>
      <c r="C1785" s="512" t="s">
        <v>5</v>
      </c>
      <c r="D1785" s="515">
        <v>538.01</v>
      </c>
    </row>
    <row r="1786" spans="1:4" ht="15" customHeight="1">
      <c r="A1786" s="514">
        <v>10012092</v>
      </c>
      <c r="B1786" s="511" t="s">
        <v>36544</v>
      </c>
      <c r="C1786" s="512" t="s">
        <v>4</v>
      </c>
      <c r="D1786" s="515">
        <v>269.79000000000002</v>
      </c>
    </row>
    <row r="1787" spans="1:4" ht="15" customHeight="1">
      <c r="A1787" s="514">
        <v>10012093</v>
      </c>
      <c r="B1787" s="511" t="s">
        <v>36545</v>
      </c>
      <c r="C1787" s="512" t="s">
        <v>4</v>
      </c>
      <c r="D1787" s="515">
        <v>379.27</v>
      </c>
    </row>
    <row r="1788" spans="1:4" ht="15" customHeight="1">
      <c r="A1788" s="514">
        <v>10012094</v>
      </c>
      <c r="B1788" s="511" t="s">
        <v>36546</v>
      </c>
      <c r="C1788" s="512" t="s">
        <v>4</v>
      </c>
      <c r="D1788" s="515">
        <v>249.57</v>
      </c>
    </row>
    <row r="1789" spans="1:4" ht="15" customHeight="1">
      <c r="A1789" s="514">
        <v>10012098</v>
      </c>
      <c r="B1789" s="511" t="s">
        <v>36742</v>
      </c>
      <c r="C1789" s="512" t="s">
        <v>6</v>
      </c>
      <c r="D1789" s="515">
        <v>38.86</v>
      </c>
    </row>
    <row r="1790" spans="1:4" ht="15" customHeight="1">
      <c r="A1790" s="510">
        <v>10013000</v>
      </c>
      <c r="B1790" s="511" t="s">
        <v>17579</v>
      </c>
      <c r="C1790" s="512" t="s">
        <v>15207</v>
      </c>
      <c r="D1790" s="513" t="s">
        <v>15207</v>
      </c>
    </row>
    <row r="1791" spans="1:4" ht="15" customHeight="1">
      <c r="A1791" s="514">
        <v>10013001</v>
      </c>
      <c r="B1791" s="511" t="s">
        <v>17580</v>
      </c>
      <c r="C1791" s="512" t="s">
        <v>0</v>
      </c>
      <c r="D1791" s="515">
        <v>362.05</v>
      </c>
    </row>
    <row r="1792" spans="1:4" ht="15" customHeight="1">
      <c r="A1792" s="514">
        <v>10013003</v>
      </c>
      <c r="B1792" s="511" t="s">
        <v>17581</v>
      </c>
      <c r="C1792" s="512" t="s">
        <v>0</v>
      </c>
      <c r="D1792" s="515">
        <v>872.65</v>
      </c>
    </row>
    <row r="1793" spans="1:4" ht="15" customHeight="1">
      <c r="A1793" s="514">
        <v>10013004</v>
      </c>
      <c r="B1793" s="511" t="s">
        <v>17582</v>
      </c>
      <c r="C1793" s="512" t="s">
        <v>0</v>
      </c>
      <c r="D1793" s="515">
        <v>648.19000000000005</v>
      </c>
    </row>
    <row r="1794" spans="1:4" ht="15" customHeight="1">
      <c r="A1794" s="514">
        <v>10013005</v>
      </c>
      <c r="B1794" s="511" t="s">
        <v>17583</v>
      </c>
      <c r="C1794" s="512" t="s">
        <v>0</v>
      </c>
      <c r="D1794" s="515">
        <v>941.01</v>
      </c>
    </row>
    <row r="1795" spans="1:4" ht="15" customHeight="1">
      <c r="A1795" s="514">
        <v>10013008</v>
      </c>
      <c r="B1795" s="511" t="s">
        <v>17584</v>
      </c>
      <c r="C1795" s="512" t="s">
        <v>0</v>
      </c>
      <c r="D1795" s="515">
        <v>478.38</v>
      </c>
    </row>
    <row r="1796" spans="1:4" ht="15" customHeight="1">
      <c r="A1796" s="514">
        <v>10013014</v>
      </c>
      <c r="B1796" s="511" t="s">
        <v>17585</v>
      </c>
      <c r="C1796" s="512" t="s">
        <v>0</v>
      </c>
      <c r="D1796" s="515">
        <v>1157.47</v>
      </c>
    </row>
    <row r="1797" spans="1:4" ht="15" customHeight="1">
      <c r="A1797" s="514">
        <v>10013016</v>
      </c>
      <c r="B1797" s="511" t="s">
        <v>17586</v>
      </c>
      <c r="C1797" s="512" t="s">
        <v>0</v>
      </c>
      <c r="D1797" s="515">
        <v>373.36</v>
      </c>
    </row>
    <row r="1798" spans="1:4" ht="15" customHeight="1">
      <c r="A1798" s="514">
        <v>10013019</v>
      </c>
      <c r="B1798" s="511" t="s">
        <v>17587</v>
      </c>
      <c r="C1798" s="512" t="s">
        <v>6</v>
      </c>
      <c r="D1798" s="515">
        <v>3409.67</v>
      </c>
    </row>
    <row r="1799" spans="1:4" ht="15" customHeight="1">
      <c r="A1799" s="514">
        <v>10013025</v>
      </c>
      <c r="B1799" s="511" t="s">
        <v>17588</v>
      </c>
      <c r="C1799" s="512" t="s">
        <v>0</v>
      </c>
      <c r="D1799" s="515">
        <v>682.42</v>
      </c>
    </row>
    <row r="1800" spans="1:4" ht="15" customHeight="1">
      <c r="A1800" s="514">
        <v>10013036</v>
      </c>
      <c r="B1800" s="511" t="s">
        <v>17589</v>
      </c>
      <c r="C1800" s="512" t="s">
        <v>0</v>
      </c>
      <c r="D1800" s="515">
        <v>2533.98</v>
      </c>
    </row>
    <row r="1801" spans="1:4" ht="15" customHeight="1">
      <c r="A1801" s="514">
        <v>10013038</v>
      </c>
      <c r="B1801" s="511" t="s">
        <v>36743</v>
      </c>
      <c r="C1801" s="512" t="s">
        <v>6</v>
      </c>
      <c r="D1801" s="515">
        <v>1180.1099999999999</v>
      </c>
    </row>
    <row r="1802" spans="1:4" ht="15" customHeight="1">
      <c r="A1802" s="514">
        <v>10013039</v>
      </c>
      <c r="B1802" s="511" t="s">
        <v>17590</v>
      </c>
      <c r="C1802" s="512" t="s">
        <v>0</v>
      </c>
      <c r="D1802" s="515">
        <v>744.28</v>
      </c>
    </row>
    <row r="1803" spans="1:4" ht="15" customHeight="1">
      <c r="A1803" s="514">
        <v>10013040</v>
      </c>
      <c r="B1803" s="511" t="s">
        <v>17591</v>
      </c>
      <c r="C1803" s="512" t="s">
        <v>0</v>
      </c>
      <c r="D1803" s="515">
        <v>886.36</v>
      </c>
    </row>
    <row r="1804" spans="1:4" ht="15" customHeight="1">
      <c r="A1804" s="514">
        <v>10013050</v>
      </c>
      <c r="B1804" s="511" t="s">
        <v>36744</v>
      </c>
      <c r="C1804" s="512" t="s">
        <v>0</v>
      </c>
      <c r="D1804" s="515">
        <v>805.59</v>
      </c>
    </row>
    <row r="1805" spans="1:4" ht="15" customHeight="1">
      <c r="A1805" s="514">
        <v>10013051</v>
      </c>
      <c r="B1805" s="511" t="s">
        <v>36745</v>
      </c>
      <c r="C1805" s="512" t="s">
        <v>0</v>
      </c>
      <c r="D1805" s="515">
        <v>704.16</v>
      </c>
    </row>
    <row r="1806" spans="1:4" ht="15" customHeight="1">
      <c r="A1806" s="514">
        <v>10013052</v>
      </c>
      <c r="B1806" s="511" t="s">
        <v>17592</v>
      </c>
      <c r="C1806" s="512" t="s">
        <v>0</v>
      </c>
      <c r="D1806" s="515">
        <v>806.65</v>
      </c>
    </row>
    <row r="1807" spans="1:4" ht="15" customHeight="1">
      <c r="A1807" s="514">
        <v>10013053</v>
      </c>
      <c r="B1807" s="511" t="s">
        <v>17593</v>
      </c>
      <c r="C1807" s="512" t="s">
        <v>0</v>
      </c>
      <c r="D1807" s="515">
        <v>682.15</v>
      </c>
    </row>
    <row r="1808" spans="1:4" ht="15" customHeight="1">
      <c r="A1808" s="514">
        <v>10013055</v>
      </c>
      <c r="B1808" s="511" t="s">
        <v>17594</v>
      </c>
      <c r="C1808" s="512" t="s">
        <v>0</v>
      </c>
      <c r="D1808" s="515">
        <v>1249.06</v>
      </c>
    </row>
    <row r="1809" spans="1:4" ht="15" customHeight="1">
      <c r="A1809" s="514">
        <v>10013057</v>
      </c>
      <c r="B1809" s="511" t="s">
        <v>17595</v>
      </c>
      <c r="C1809" s="512" t="s">
        <v>0</v>
      </c>
      <c r="D1809" s="515">
        <v>1667.22</v>
      </c>
    </row>
    <row r="1810" spans="1:4" ht="15" customHeight="1">
      <c r="A1810" s="514">
        <v>10013058</v>
      </c>
      <c r="B1810" s="511" t="s">
        <v>17596</v>
      </c>
      <c r="C1810" s="512" t="s">
        <v>0</v>
      </c>
      <c r="D1810" s="515">
        <v>1700.93</v>
      </c>
    </row>
    <row r="1811" spans="1:4" ht="15" customHeight="1">
      <c r="A1811" s="514">
        <v>10013059</v>
      </c>
      <c r="B1811" s="511" t="s">
        <v>17597</v>
      </c>
      <c r="C1811" s="512" t="s">
        <v>0</v>
      </c>
      <c r="D1811" s="515">
        <v>1818.08</v>
      </c>
    </row>
    <row r="1812" spans="1:4" ht="15" customHeight="1">
      <c r="A1812" s="514">
        <v>10013060</v>
      </c>
      <c r="B1812" s="511" t="s">
        <v>17598</v>
      </c>
      <c r="C1812" s="512" t="s">
        <v>0</v>
      </c>
      <c r="D1812" s="515">
        <v>2004.63</v>
      </c>
    </row>
    <row r="1813" spans="1:4" ht="15" customHeight="1">
      <c r="A1813" s="514">
        <v>10013061</v>
      </c>
      <c r="B1813" s="511" t="s">
        <v>17599</v>
      </c>
      <c r="C1813" s="512" t="s">
        <v>0</v>
      </c>
      <c r="D1813" s="515">
        <v>888.72</v>
      </c>
    </row>
    <row r="1814" spans="1:4" ht="15" customHeight="1">
      <c r="A1814" s="514">
        <v>10013062</v>
      </c>
      <c r="B1814" s="511" t="s">
        <v>17600</v>
      </c>
      <c r="C1814" s="512" t="s">
        <v>0</v>
      </c>
      <c r="D1814" s="515">
        <v>2387.56</v>
      </c>
    </row>
    <row r="1815" spans="1:4" ht="15" customHeight="1">
      <c r="A1815" s="514">
        <v>10013070</v>
      </c>
      <c r="B1815" s="511" t="s">
        <v>17601</v>
      </c>
      <c r="C1815" s="512" t="s">
        <v>0</v>
      </c>
      <c r="D1815" s="515">
        <v>1387.88</v>
      </c>
    </row>
    <row r="1816" spans="1:4" ht="15" customHeight="1">
      <c r="A1816" s="514">
        <v>10013071</v>
      </c>
      <c r="B1816" s="511" t="s">
        <v>17602</v>
      </c>
      <c r="C1816" s="512" t="s">
        <v>0</v>
      </c>
      <c r="D1816" s="515">
        <v>1712.14</v>
      </c>
    </row>
    <row r="1817" spans="1:4" ht="15" customHeight="1">
      <c r="A1817" s="514">
        <v>10013078</v>
      </c>
      <c r="B1817" s="511" t="s">
        <v>17603</v>
      </c>
      <c r="C1817" s="512" t="s">
        <v>0</v>
      </c>
      <c r="D1817" s="515">
        <v>212.78</v>
      </c>
    </row>
    <row r="1818" spans="1:4" ht="15" customHeight="1">
      <c r="A1818" s="510">
        <v>10014000</v>
      </c>
      <c r="B1818" s="511" t="s">
        <v>17604</v>
      </c>
      <c r="C1818" s="512" t="s">
        <v>15207</v>
      </c>
      <c r="D1818" s="513" t="s">
        <v>15207</v>
      </c>
    </row>
    <row r="1819" spans="1:4" ht="15" customHeight="1">
      <c r="A1819" s="514">
        <v>10014003</v>
      </c>
      <c r="B1819" s="511" t="s">
        <v>17605</v>
      </c>
      <c r="C1819" s="512" t="s">
        <v>0</v>
      </c>
      <c r="D1819" s="515">
        <v>50.97</v>
      </c>
    </row>
    <row r="1820" spans="1:4" ht="15" customHeight="1">
      <c r="A1820" s="514">
        <v>10014004</v>
      </c>
      <c r="B1820" s="511" t="s">
        <v>17606</v>
      </c>
      <c r="C1820" s="512" t="s">
        <v>0</v>
      </c>
      <c r="D1820" s="515">
        <v>52.11</v>
      </c>
    </row>
    <row r="1821" spans="1:4" ht="15" customHeight="1">
      <c r="A1821" s="514">
        <v>10014008</v>
      </c>
      <c r="B1821" s="511" t="s">
        <v>17607</v>
      </c>
      <c r="C1821" s="512" t="s">
        <v>0</v>
      </c>
      <c r="D1821" s="515">
        <v>206.73</v>
      </c>
    </row>
    <row r="1822" spans="1:4" ht="15" customHeight="1">
      <c r="A1822" s="514">
        <v>10014009</v>
      </c>
      <c r="B1822" s="511" t="s">
        <v>17608</v>
      </c>
      <c r="C1822" s="512" t="s">
        <v>0</v>
      </c>
      <c r="D1822" s="515">
        <v>306.32</v>
      </c>
    </row>
    <row r="1823" spans="1:4" ht="15" customHeight="1">
      <c r="A1823" s="514">
        <v>10014010</v>
      </c>
      <c r="B1823" s="511" t="s">
        <v>17609</v>
      </c>
      <c r="C1823" s="512" t="s">
        <v>0</v>
      </c>
      <c r="D1823" s="515">
        <v>583.72</v>
      </c>
    </row>
    <row r="1824" spans="1:4" ht="15" customHeight="1">
      <c r="A1824" s="514">
        <v>10014011</v>
      </c>
      <c r="B1824" s="511" t="s">
        <v>17610</v>
      </c>
      <c r="C1824" s="512" t="s">
        <v>0</v>
      </c>
      <c r="D1824" s="515">
        <v>2037.69</v>
      </c>
    </row>
    <row r="1825" spans="1:4" ht="15" customHeight="1">
      <c r="A1825" s="514">
        <v>10014012</v>
      </c>
      <c r="B1825" s="511" t="s">
        <v>17611</v>
      </c>
      <c r="C1825" s="512" t="s">
        <v>0</v>
      </c>
      <c r="D1825" s="515">
        <v>472.04</v>
      </c>
    </row>
    <row r="1826" spans="1:4" ht="15" customHeight="1">
      <c r="A1826" s="514">
        <v>10014013</v>
      </c>
      <c r="B1826" s="511" t="s">
        <v>17612</v>
      </c>
      <c r="C1826" s="512" t="s">
        <v>0</v>
      </c>
      <c r="D1826" s="515">
        <v>339.52</v>
      </c>
    </row>
    <row r="1827" spans="1:4" ht="15" customHeight="1">
      <c r="A1827" s="514">
        <v>10014015</v>
      </c>
      <c r="B1827" s="511" t="s">
        <v>17613</v>
      </c>
      <c r="C1827" s="512" t="s">
        <v>0</v>
      </c>
      <c r="D1827" s="515">
        <v>125.67</v>
      </c>
    </row>
    <row r="1828" spans="1:4" ht="15" customHeight="1">
      <c r="A1828" s="514">
        <v>10014016</v>
      </c>
      <c r="B1828" s="511" t="s">
        <v>17614</v>
      </c>
      <c r="C1828" s="512" t="s">
        <v>0</v>
      </c>
      <c r="D1828" s="515">
        <v>580.89</v>
      </c>
    </row>
    <row r="1829" spans="1:4" ht="15" customHeight="1">
      <c r="A1829" s="514">
        <v>10014017</v>
      </c>
      <c r="B1829" s="511" t="s">
        <v>17615</v>
      </c>
      <c r="C1829" s="512" t="s">
        <v>0</v>
      </c>
      <c r="D1829" s="515">
        <v>352.6</v>
      </c>
    </row>
    <row r="1830" spans="1:4" ht="15" customHeight="1">
      <c r="A1830" s="514">
        <v>10014018</v>
      </c>
      <c r="B1830" s="511" t="s">
        <v>17616</v>
      </c>
      <c r="C1830" s="512" t="s">
        <v>0</v>
      </c>
      <c r="D1830" s="515">
        <v>190.1</v>
      </c>
    </row>
    <row r="1831" spans="1:4" ht="15" customHeight="1">
      <c r="A1831" s="514">
        <v>10014019</v>
      </c>
      <c r="B1831" s="511" t="s">
        <v>17617</v>
      </c>
      <c r="C1831" s="512" t="s">
        <v>0</v>
      </c>
      <c r="D1831" s="515">
        <v>749.36</v>
      </c>
    </row>
    <row r="1832" spans="1:4" ht="15" customHeight="1">
      <c r="A1832" s="514">
        <v>10014024</v>
      </c>
      <c r="B1832" s="511" t="s">
        <v>17618</v>
      </c>
      <c r="C1832" s="512" t="s">
        <v>0</v>
      </c>
      <c r="D1832" s="515">
        <v>379.57</v>
      </c>
    </row>
    <row r="1833" spans="1:4" ht="15" customHeight="1">
      <c r="A1833" s="514">
        <v>10014025</v>
      </c>
      <c r="B1833" s="511" t="s">
        <v>17619</v>
      </c>
      <c r="C1833" s="512" t="s">
        <v>0</v>
      </c>
      <c r="D1833" s="515">
        <v>301.58</v>
      </c>
    </row>
    <row r="1834" spans="1:4" ht="15" customHeight="1">
      <c r="A1834" s="514">
        <v>10014026</v>
      </c>
      <c r="B1834" s="511" t="s">
        <v>17620</v>
      </c>
      <c r="C1834" s="512" t="s">
        <v>0</v>
      </c>
      <c r="D1834" s="515">
        <v>288.44</v>
      </c>
    </row>
    <row r="1835" spans="1:4" ht="15" customHeight="1">
      <c r="A1835" s="514">
        <v>10014030</v>
      </c>
      <c r="B1835" s="511" t="s">
        <v>17621</v>
      </c>
      <c r="C1835" s="512" t="s">
        <v>0</v>
      </c>
      <c r="D1835" s="515">
        <v>1050.27</v>
      </c>
    </row>
    <row r="1836" spans="1:4" ht="15" customHeight="1">
      <c r="A1836" s="514">
        <v>10014031</v>
      </c>
      <c r="B1836" s="511" t="s">
        <v>17622</v>
      </c>
      <c r="C1836" s="512" t="s">
        <v>0</v>
      </c>
      <c r="D1836" s="515">
        <v>766.38</v>
      </c>
    </row>
    <row r="1837" spans="1:4" ht="15" customHeight="1">
      <c r="A1837" s="514">
        <v>10014032</v>
      </c>
      <c r="B1837" s="511" t="s">
        <v>17623</v>
      </c>
      <c r="C1837" s="512" t="s">
        <v>0</v>
      </c>
      <c r="D1837" s="515">
        <v>861.7</v>
      </c>
    </row>
    <row r="1838" spans="1:4" ht="15" customHeight="1">
      <c r="A1838" s="514">
        <v>10014033</v>
      </c>
      <c r="B1838" s="511" t="s">
        <v>17624</v>
      </c>
      <c r="C1838" s="512" t="s">
        <v>0</v>
      </c>
      <c r="D1838" s="515">
        <v>534.26</v>
      </c>
    </row>
    <row r="1839" spans="1:4" ht="15" customHeight="1">
      <c r="A1839" s="514">
        <v>10014037</v>
      </c>
      <c r="B1839" s="511" t="s">
        <v>17625</v>
      </c>
      <c r="C1839" s="512" t="s">
        <v>0</v>
      </c>
      <c r="D1839" s="515">
        <v>335.79</v>
      </c>
    </row>
    <row r="1840" spans="1:4" ht="15" customHeight="1">
      <c r="A1840" s="514">
        <v>10014040</v>
      </c>
      <c r="B1840" s="511" t="s">
        <v>17626</v>
      </c>
      <c r="C1840" s="512" t="s">
        <v>0</v>
      </c>
      <c r="D1840" s="515">
        <v>265.42</v>
      </c>
    </row>
    <row r="1841" spans="1:4" ht="15" customHeight="1">
      <c r="A1841" s="514">
        <v>10014042</v>
      </c>
      <c r="B1841" s="511" t="s">
        <v>17627</v>
      </c>
      <c r="C1841" s="512" t="s">
        <v>0</v>
      </c>
      <c r="D1841" s="515">
        <v>173.9</v>
      </c>
    </row>
    <row r="1842" spans="1:4" ht="15" customHeight="1">
      <c r="A1842" s="514">
        <v>10014044</v>
      </c>
      <c r="B1842" s="511" t="s">
        <v>17628</v>
      </c>
      <c r="C1842" s="512" t="s">
        <v>0</v>
      </c>
      <c r="D1842" s="515">
        <v>519.57000000000005</v>
      </c>
    </row>
    <row r="1843" spans="1:4" ht="15" customHeight="1">
      <c r="A1843" s="514">
        <v>10014045</v>
      </c>
      <c r="B1843" s="511" t="s">
        <v>17629</v>
      </c>
      <c r="C1843" s="512" t="s">
        <v>0</v>
      </c>
      <c r="D1843" s="515">
        <v>1182.23</v>
      </c>
    </row>
    <row r="1844" spans="1:4" ht="15" customHeight="1">
      <c r="A1844" s="514">
        <v>10014048</v>
      </c>
      <c r="B1844" s="511" t="s">
        <v>17630</v>
      </c>
      <c r="C1844" s="512" t="s">
        <v>0</v>
      </c>
      <c r="D1844" s="515">
        <v>548.54</v>
      </c>
    </row>
    <row r="1845" spans="1:4" ht="15" customHeight="1">
      <c r="A1845" s="514">
        <v>10014049</v>
      </c>
      <c r="B1845" s="511" t="s">
        <v>17631</v>
      </c>
      <c r="C1845" s="512" t="s">
        <v>0</v>
      </c>
      <c r="D1845" s="515">
        <v>317.89</v>
      </c>
    </row>
    <row r="1846" spans="1:4" ht="15" customHeight="1">
      <c r="A1846" s="514">
        <v>10014052</v>
      </c>
      <c r="B1846" s="511" t="s">
        <v>17632</v>
      </c>
      <c r="C1846" s="512" t="s">
        <v>0</v>
      </c>
      <c r="D1846" s="515">
        <v>70.25</v>
      </c>
    </row>
    <row r="1847" spans="1:4" ht="15" customHeight="1">
      <c r="A1847" s="514">
        <v>10014066</v>
      </c>
      <c r="B1847" s="511" t="s">
        <v>17633</v>
      </c>
      <c r="C1847" s="512" t="s">
        <v>0</v>
      </c>
      <c r="D1847" s="515">
        <v>248.64</v>
      </c>
    </row>
    <row r="1848" spans="1:4" ht="15" customHeight="1">
      <c r="A1848" s="514">
        <v>10014073</v>
      </c>
      <c r="B1848" s="511" t="s">
        <v>17634</v>
      </c>
      <c r="C1848" s="512" t="s">
        <v>6</v>
      </c>
      <c r="D1848" s="515">
        <v>110.64</v>
      </c>
    </row>
    <row r="1849" spans="1:4" ht="15" customHeight="1">
      <c r="A1849" s="514">
        <v>10014074</v>
      </c>
      <c r="B1849" s="511" t="s">
        <v>17635</v>
      </c>
      <c r="C1849" s="512" t="s">
        <v>6</v>
      </c>
      <c r="D1849" s="515">
        <v>83.23</v>
      </c>
    </row>
    <row r="1850" spans="1:4" ht="15" customHeight="1">
      <c r="A1850" s="514">
        <v>10014075</v>
      </c>
      <c r="B1850" s="511" t="s">
        <v>17636</v>
      </c>
      <c r="C1850" s="512" t="s">
        <v>4</v>
      </c>
      <c r="D1850" s="515">
        <v>566.96</v>
      </c>
    </row>
    <row r="1851" spans="1:4" ht="15" customHeight="1">
      <c r="A1851" s="514">
        <v>10014076</v>
      </c>
      <c r="B1851" s="511" t="s">
        <v>36746</v>
      </c>
      <c r="C1851" s="512" t="s">
        <v>4</v>
      </c>
      <c r="D1851" s="515">
        <v>633.84</v>
      </c>
    </row>
    <row r="1852" spans="1:4" ht="15" customHeight="1">
      <c r="A1852" s="514">
        <v>10014077</v>
      </c>
      <c r="B1852" s="511" t="s">
        <v>36747</v>
      </c>
      <c r="C1852" s="512" t="s">
        <v>4</v>
      </c>
      <c r="D1852" s="515">
        <v>621.34</v>
      </c>
    </row>
    <row r="1853" spans="1:4" ht="15" customHeight="1">
      <c r="A1853" s="514">
        <v>10014078</v>
      </c>
      <c r="B1853" s="511" t="s">
        <v>36748</v>
      </c>
      <c r="C1853" s="512" t="s">
        <v>4</v>
      </c>
      <c r="D1853" s="515">
        <v>868.43</v>
      </c>
    </row>
    <row r="1854" spans="1:4" ht="15" customHeight="1">
      <c r="A1854" s="514">
        <v>10014082</v>
      </c>
      <c r="B1854" s="511" t="s">
        <v>36749</v>
      </c>
      <c r="C1854" s="512" t="s">
        <v>4</v>
      </c>
      <c r="D1854" s="515">
        <v>742.11</v>
      </c>
    </row>
    <row r="1855" spans="1:4" ht="15" customHeight="1">
      <c r="A1855" s="514">
        <v>10014086</v>
      </c>
      <c r="B1855" s="511" t="s">
        <v>36750</v>
      </c>
      <c r="C1855" s="512" t="s">
        <v>4</v>
      </c>
      <c r="D1855" s="515">
        <v>1534.61</v>
      </c>
    </row>
    <row r="1856" spans="1:4" ht="15" customHeight="1">
      <c r="A1856" s="514">
        <v>10014088</v>
      </c>
      <c r="B1856" s="511" t="s">
        <v>17637</v>
      </c>
      <c r="C1856" s="512" t="s">
        <v>4</v>
      </c>
      <c r="D1856" s="515">
        <v>198.84</v>
      </c>
    </row>
    <row r="1857" spans="1:4" ht="15" customHeight="1">
      <c r="A1857" s="514">
        <v>10014089</v>
      </c>
      <c r="B1857" s="511" t="s">
        <v>17638</v>
      </c>
      <c r="C1857" s="512" t="s">
        <v>4</v>
      </c>
      <c r="D1857" s="515">
        <v>202.95</v>
      </c>
    </row>
    <row r="1858" spans="1:4" ht="15" customHeight="1">
      <c r="A1858" s="514">
        <v>10014091</v>
      </c>
      <c r="B1858" s="511" t="s">
        <v>17639</v>
      </c>
      <c r="C1858" s="512" t="s">
        <v>0</v>
      </c>
      <c r="D1858" s="515">
        <v>73.38</v>
      </c>
    </row>
    <row r="1859" spans="1:4" ht="15" customHeight="1">
      <c r="A1859" s="514">
        <v>10014097</v>
      </c>
      <c r="B1859" s="511" t="s">
        <v>17640</v>
      </c>
      <c r="C1859" s="512" t="s">
        <v>0</v>
      </c>
      <c r="D1859" s="515">
        <v>84.32</v>
      </c>
    </row>
    <row r="1860" spans="1:4" ht="15" customHeight="1">
      <c r="A1860" s="510">
        <v>10050000</v>
      </c>
      <c r="B1860" s="511" t="s">
        <v>108</v>
      </c>
      <c r="C1860" s="512" t="s">
        <v>15207</v>
      </c>
      <c r="D1860" s="513" t="s">
        <v>15207</v>
      </c>
    </row>
    <row r="1861" spans="1:4" ht="15" customHeight="1">
      <c r="A1861" s="514">
        <v>10050001</v>
      </c>
      <c r="B1861" s="511" t="s">
        <v>17641</v>
      </c>
      <c r="C1861" s="512" t="s">
        <v>6</v>
      </c>
      <c r="D1861" s="515">
        <v>6.92</v>
      </c>
    </row>
    <row r="1862" spans="1:4" ht="15" customHeight="1">
      <c r="A1862" s="514">
        <v>10050002</v>
      </c>
      <c r="B1862" s="511" t="s">
        <v>17642</v>
      </c>
      <c r="C1862" s="512" t="s">
        <v>6</v>
      </c>
      <c r="D1862" s="515">
        <v>11.53</v>
      </c>
    </row>
    <row r="1863" spans="1:4" ht="15" customHeight="1">
      <c r="A1863" s="514">
        <v>10050003</v>
      </c>
      <c r="B1863" s="511" t="s">
        <v>17643</v>
      </c>
      <c r="C1863" s="512" t="s">
        <v>6</v>
      </c>
      <c r="D1863" s="515">
        <v>5.76</v>
      </c>
    </row>
    <row r="1864" spans="1:4" ht="15" customHeight="1">
      <c r="A1864" s="514">
        <v>10050004</v>
      </c>
      <c r="B1864" s="511" t="s">
        <v>17644</v>
      </c>
      <c r="C1864" s="512" t="s">
        <v>6</v>
      </c>
      <c r="D1864" s="515">
        <v>10.37</v>
      </c>
    </row>
    <row r="1865" spans="1:4" ht="15" customHeight="1">
      <c r="A1865" s="514">
        <v>10050005</v>
      </c>
      <c r="B1865" s="511" t="s">
        <v>17645</v>
      </c>
      <c r="C1865" s="512" t="s">
        <v>6</v>
      </c>
      <c r="D1865" s="515">
        <v>6.92</v>
      </c>
    </row>
    <row r="1866" spans="1:4" ht="15" customHeight="1">
      <c r="A1866" s="514">
        <v>10050018</v>
      </c>
      <c r="B1866" s="511" t="s">
        <v>17646</v>
      </c>
      <c r="C1866" s="512" t="s">
        <v>0</v>
      </c>
      <c r="D1866" s="515">
        <v>5.76</v>
      </c>
    </row>
    <row r="1867" spans="1:4" ht="15" customHeight="1">
      <c r="A1867" s="514">
        <v>10050032</v>
      </c>
      <c r="B1867" s="511" t="s">
        <v>17647</v>
      </c>
      <c r="C1867" s="512" t="s">
        <v>6</v>
      </c>
      <c r="D1867" s="515">
        <v>5.3</v>
      </c>
    </row>
    <row r="1868" spans="1:4" ht="15" customHeight="1">
      <c r="A1868" s="514">
        <v>10050033</v>
      </c>
      <c r="B1868" s="511" t="s">
        <v>17648</v>
      </c>
      <c r="C1868" s="512" t="s">
        <v>6</v>
      </c>
      <c r="D1868" s="515">
        <v>3.46</v>
      </c>
    </row>
    <row r="1869" spans="1:4" ht="15" customHeight="1">
      <c r="A1869" s="510">
        <v>10060000</v>
      </c>
      <c r="B1869" s="511" t="s">
        <v>16238</v>
      </c>
      <c r="C1869" s="512" t="s">
        <v>15207</v>
      </c>
      <c r="D1869" s="513" t="s">
        <v>15207</v>
      </c>
    </row>
    <row r="1870" spans="1:4" ht="15" customHeight="1">
      <c r="A1870" s="514">
        <v>10060001</v>
      </c>
      <c r="B1870" s="511" t="s">
        <v>17649</v>
      </c>
      <c r="C1870" s="512" t="s">
        <v>6</v>
      </c>
      <c r="D1870" s="515">
        <v>14.49</v>
      </c>
    </row>
    <row r="1871" spans="1:4" ht="15" customHeight="1">
      <c r="A1871" s="514">
        <v>10060002</v>
      </c>
      <c r="B1871" s="511" t="s">
        <v>17650</v>
      </c>
      <c r="C1871" s="512" t="s">
        <v>6</v>
      </c>
      <c r="D1871" s="515">
        <v>17.39</v>
      </c>
    </row>
    <row r="1872" spans="1:4" ht="15" customHeight="1">
      <c r="A1872" s="514">
        <v>10060003</v>
      </c>
      <c r="B1872" s="511" t="s">
        <v>17651</v>
      </c>
      <c r="C1872" s="512" t="s">
        <v>6</v>
      </c>
      <c r="D1872" s="515">
        <v>13.04</v>
      </c>
    </row>
    <row r="1873" spans="1:4" ht="15" customHeight="1">
      <c r="A1873" s="514">
        <v>10060004</v>
      </c>
      <c r="B1873" s="511" t="s">
        <v>17652</v>
      </c>
      <c r="C1873" s="512" t="s">
        <v>6</v>
      </c>
      <c r="D1873" s="515">
        <v>15.94</v>
      </c>
    </row>
    <row r="1874" spans="1:4" ht="15" customHeight="1">
      <c r="A1874" s="514">
        <v>10060005</v>
      </c>
      <c r="B1874" s="511" t="s">
        <v>17653</v>
      </c>
      <c r="C1874" s="512" t="s">
        <v>6</v>
      </c>
      <c r="D1874" s="515">
        <v>14.49</v>
      </c>
    </row>
    <row r="1875" spans="1:4" ht="15" customHeight="1">
      <c r="A1875" s="514">
        <v>10060006</v>
      </c>
      <c r="B1875" s="511" t="s">
        <v>17654</v>
      </c>
      <c r="C1875" s="512" t="s">
        <v>6</v>
      </c>
      <c r="D1875" s="515">
        <v>17.39</v>
      </c>
    </row>
    <row r="1876" spans="1:4" ht="15" customHeight="1">
      <c r="A1876" s="514">
        <v>10060007</v>
      </c>
      <c r="B1876" s="511" t="s">
        <v>17655</v>
      </c>
      <c r="C1876" s="512" t="s">
        <v>6</v>
      </c>
      <c r="D1876" s="515">
        <v>14.49</v>
      </c>
    </row>
    <row r="1877" spans="1:4" ht="15" customHeight="1">
      <c r="A1877" s="514">
        <v>10060008</v>
      </c>
      <c r="B1877" s="511" t="s">
        <v>17656</v>
      </c>
      <c r="C1877" s="512" t="s">
        <v>6</v>
      </c>
      <c r="D1877" s="515">
        <v>17.39</v>
      </c>
    </row>
    <row r="1878" spans="1:4" ht="15" customHeight="1">
      <c r="A1878" s="514">
        <v>10060009</v>
      </c>
      <c r="B1878" s="511" t="s">
        <v>17657</v>
      </c>
      <c r="C1878" s="512" t="s">
        <v>6</v>
      </c>
      <c r="D1878" s="515">
        <v>13.04</v>
      </c>
    </row>
    <row r="1879" spans="1:4" ht="15" customHeight="1">
      <c r="A1879" s="514">
        <v>10060010</v>
      </c>
      <c r="B1879" s="511" t="s">
        <v>17658</v>
      </c>
      <c r="C1879" s="512" t="s">
        <v>6</v>
      </c>
      <c r="D1879" s="515">
        <v>15.94</v>
      </c>
    </row>
    <row r="1880" spans="1:4" ht="15" customHeight="1">
      <c r="A1880" s="514">
        <v>10060011</v>
      </c>
      <c r="B1880" s="511" t="s">
        <v>17659</v>
      </c>
      <c r="C1880" s="512" t="s">
        <v>6</v>
      </c>
      <c r="D1880" s="515">
        <v>20.29</v>
      </c>
    </row>
    <row r="1881" spans="1:4" ht="15" customHeight="1">
      <c r="A1881" s="514">
        <v>10060012</v>
      </c>
      <c r="B1881" s="511" t="s">
        <v>17660</v>
      </c>
      <c r="C1881" s="512" t="s">
        <v>6</v>
      </c>
      <c r="D1881" s="515">
        <v>23.19</v>
      </c>
    </row>
    <row r="1882" spans="1:4" ht="15" customHeight="1">
      <c r="A1882" s="514">
        <v>10060015</v>
      </c>
      <c r="B1882" s="511" t="s">
        <v>17661</v>
      </c>
      <c r="C1882" s="512" t="s">
        <v>0</v>
      </c>
      <c r="D1882" s="515">
        <v>156.1</v>
      </c>
    </row>
    <row r="1883" spans="1:4" ht="15" customHeight="1">
      <c r="A1883" s="514">
        <v>10060018</v>
      </c>
      <c r="B1883" s="511" t="s">
        <v>17662</v>
      </c>
      <c r="C1883" s="512" t="s">
        <v>0</v>
      </c>
      <c r="D1883" s="515">
        <v>115.54</v>
      </c>
    </row>
    <row r="1884" spans="1:4" ht="15" customHeight="1">
      <c r="A1884" s="514">
        <v>10060022</v>
      </c>
      <c r="B1884" s="511" t="s">
        <v>17663</v>
      </c>
      <c r="C1884" s="512" t="s">
        <v>0</v>
      </c>
      <c r="D1884" s="515">
        <v>31.88</v>
      </c>
    </row>
    <row r="1885" spans="1:4" ht="15" customHeight="1">
      <c r="A1885" s="514">
        <v>10060024</v>
      </c>
      <c r="B1885" s="511" t="s">
        <v>17664</v>
      </c>
      <c r="C1885" s="512" t="s">
        <v>0</v>
      </c>
      <c r="D1885" s="515">
        <v>231.85</v>
      </c>
    </row>
    <row r="1886" spans="1:4" ht="15" customHeight="1">
      <c r="A1886" s="514">
        <v>10060026</v>
      </c>
      <c r="B1886" s="511" t="s">
        <v>17665</v>
      </c>
      <c r="C1886" s="512" t="s">
        <v>0</v>
      </c>
      <c r="D1886" s="515">
        <v>15.94</v>
      </c>
    </row>
    <row r="1887" spans="1:4" ht="15" customHeight="1">
      <c r="A1887" s="514">
        <v>10060029</v>
      </c>
      <c r="B1887" s="511" t="s">
        <v>17666</v>
      </c>
      <c r="C1887" s="512" t="s">
        <v>0</v>
      </c>
      <c r="D1887" s="515">
        <v>86.94</v>
      </c>
    </row>
    <row r="1888" spans="1:4" ht="15" customHeight="1">
      <c r="A1888" s="514">
        <v>10060032</v>
      </c>
      <c r="B1888" s="511" t="s">
        <v>17667</v>
      </c>
      <c r="C1888" s="512" t="s">
        <v>6</v>
      </c>
      <c r="D1888" s="515">
        <v>7.25</v>
      </c>
    </row>
    <row r="1889" spans="1:4" ht="15" customHeight="1">
      <c r="A1889" s="514">
        <v>10060033</v>
      </c>
      <c r="B1889" s="511" t="s">
        <v>17668</v>
      </c>
      <c r="C1889" s="512" t="s">
        <v>6</v>
      </c>
      <c r="D1889" s="515">
        <v>4.6399999999999997</v>
      </c>
    </row>
    <row r="1890" spans="1:4" ht="15" customHeight="1">
      <c r="A1890" s="514">
        <v>10060035</v>
      </c>
      <c r="B1890" s="511" t="s">
        <v>17669</v>
      </c>
      <c r="C1890" s="512" t="s">
        <v>0</v>
      </c>
      <c r="D1890" s="515">
        <v>43.47</v>
      </c>
    </row>
    <row r="1891" spans="1:4" ht="15" customHeight="1">
      <c r="A1891" s="514">
        <v>10060040</v>
      </c>
      <c r="B1891" s="511" t="s">
        <v>17670</v>
      </c>
      <c r="C1891" s="512" t="s">
        <v>0</v>
      </c>
      <c r="D1891" s="515">
        <v>11.59</v>
      </c>
    </row>
    <row r="1892" spans="1:4" ht="15" customHeight="1">
      <c r="A1892" s="514">
        <v>10060042</v>
      </c>
      <c r="B1892" s="511" t="s">
        <v>17671</v>
      </c>
      <c r="C1892" s="512" t="s">
        <v>0</v>
      </c>
      <c r="D1892" s="515">
        <v>7.54</v>
      </c>
    </row>
    <row r="1893" spans="1:4" ht="15" customHeight="1">
      <c r="A1893" s="514">
        <v>10060045</v>
      </c>
      <c r="B1893" s="511" t="s">
        <v>17672</v>
      </c>
      <c r="C1893" s="512" t="s">
        <v>0</v>
      </c>
      <c r="D1893" s="515">
        <v>22.03</v>
      </c>
    </row>
    <row r="1894" spans="1:4" ht="15" customHeight="1">
      <c r="A1894" s="514">
        <v>10060050</v>
      </c>
      <c r="B1894" s="511" t="s">
        <v>17673</v>
      </c>
      <c r="C1894" s="512" t="s">
        <v>4</v>
      </c>
      <c r="D1894" s="515">
        <v>12.82</v>
      </c>
    </row>
    <row r="1895" spans="1:4" ht="15" customHeight="1">
      <c r="A1895" s="510">
        <v>10070000</v>
      </c>
      <c r="B1895" s="511" t="s">
        <v>16245</v>
      </c>
      <c r="C1895" s="512" t="s">
        <v>15207</v>
      </c>
      <c r="D1895" s="513" t="s">
        <v>15207</v>
      </c>
    </row>
    <row r="1896" spans="1:4" ht="15" customHeight="1">
      <c r="A1896" s="514">
        <v>10070018</v>
      </c>
      <c r="B1896" s="511" t="s">
        <v>17674</v>
      </c>
      <c r="C1896" s="512" t="s">
        <v>0</v>
      </c>
      <c r="D1896" s="515">
        <v>106.13</v>
      </c>
    </row>
    <row r="1897" spans="1:4" ht="15" customHeight="1">
      <c r="A1897" s="514">
        <v>10070022</v>
      </c>
      <c r="B1897" s="511" t="s">
        <v>17675</v>
      </c>
      <c r="C1897" s="512" t="s">
        <v>0</v>
      </c>
      <c r="D1897" s="515">
        <v>54.88</v>
      </c>
    </row>
    <row r="1898" spans="1:4" ht="15" customHeight="1">
      <c r="A1898" s="514">
        <v>10070024</v>
      </c>
      <c r="B1898" s="511" t="s">
        <v>17676</v>
      </c>
      <c r="C1898" s="512" t="s">
        <v>0</v>
      </c>
      <c r="D1898" s="515">
        <v>208.13</v>
      </c>
    </row>
    <row r="1899" spans="1:4" ht="15" customHeight="1">
      <c r="A1899" s="514">
        <v>10070026</v>
      </c>
      <c r="B1899" s="511" t="s">
        <v>17677</v>
      </c>
      <c r="C1899" s="512" t="s">
        <v>0</v>
      </c>
      <c r="D1899" s="515">
        <v>101.68</v>
      </c>
    </row>
    <row r="1900" spans="1:4" ht="15" customHeight="1">
      <c r="A1900" s="514">
        <v>10070029</v>
      </c>
      <c r="B1900" s="511" t="s">
        <v>17678</v>
      </c>
      <c r="C1900" s="512" t="s">
        <v>0</v>
      </c>
      <c r="D1900" s="515">
        <v>270.57</v>
      </c>
    </row>
    <row r="1901" spans="1:4" ht="15" customHeight="1">
      <c r="A1901" s="514">
        <v>10070032</v>
      </c>
      <c r="B1901" s="511" t="s">
        <v>17679</v>
      </c>
      <c r="C1901" s="512" t="s">
        <v>6</v>
      </c>
      <c r="D1901" s="515">
        <v>64.2</v>
      </c>
    </row>
    <row r="1902" spans="1:4" ht="15" customHeight="1">
      <c r="A1902" s="514">
        <v>10070033</v>
      </c>
      <c r="B1902" s="511" t="s">
        <v>17680</v>
      </c>
      <c r="C1902" s="512" t="s">
        <v>6</v>
      </c>
      <c r="D1902" s="515">
        <v>52.56</v>
      </c>
    </row>
    <row r="1903" spans="1:4" ht="15" customHeight="1">
      <c r="A1903" s="514">
        <v>10070035</v>
      </c>
      <c r="B1903" s="511" t="s">
        <v>17681</v>
      </c>
      <c r="C1903" s="512" t="s">
        <v>0</v>
      </c>
      <c r="D1903" s="515">
        <v>156.1</v>
      </c>
    </row>
    <row r="1904" spans="1:4" ht="15" customHeight="1">
      <c r="A1904" s="514">
        <v>10070040</v>
      </c>
      <c r="B1904" s="511" t="s">
        <v>17682</v>
      </c>
      <c r="C1904" s="512" t="s">
        <v>0</v>
      </c>
      <c r="D1904" s="515">
        <v>26.02</v>
      </c>
    </row>
    <row r="1905" spans="1:4" ht="15" customHeight="1">
      <c r="A1905" s="514">
        <v>10070042</v>
      </c>
      <c r="B1905" s="511" t="s">
        <v>17683</v>
      </c>
      <c r="C1905" s="512" t="s">
        <v>0</v>
      </c>
      <c r="D1905" s="515">
        <v>14.49</v>
      </c>
    </row>
    <row r="1906" spans="1:4" ht="15" customHeight="1">
      <c r="A1906" s="514">
        <v>10070045</v>
      </c>
      <c r="B1906" s="511" t="s">
        <v>17684</v>
      </c>
      <c r="C1906" s="512" t="s">
        <v>0</v>
      </c>
      <c r="D1906" s="515">
        <v>130.08000000000001</v>
      </c>
    </row>
    <row r="1907" spans="1:4" ht="15" customHeight="1">
      <c r="A1907" s="510">
        <v>10080000</v>
      </c>
      <c r="B1907" s="511" t="s">
        <v>16286</v>
      </c>
      <c r="C1907" s="512" t="s">
        <v>15207</v>
      </c>
      <c r="D1907" s="513" t="s">
        <v>15207</v>
      </c>
    </row>
    <row r="1908" spans="1:4" ht="15" customHeight="1">
      <c r="A1908" s="514">
        <v>10080070</v>
      </c>
      <c r="B1908" s="511" t="s">
        <v>17685</v>
      </c>
      <c r="C1908" s="512" t="s">
        <v>0</v>
      </c>
      <c r="D1908" s="515">
        <v>41.09</v>
      </c>
    </row>
    <row r="1909" spans="1:4" ht="15" customHeight="1">
      <c r="A1909" s="514">
        <v>10080072</v>
      </c>
      <c r="B1909" s="511" t="s">
        <v>17686</v>
      </c>
      <c r="C1909" s="512" t="s">
        <v>0</v>
      </c>
      <c r="D1909" s="515">
        <v>202.68</v>
      </c>
    </row>
    <row r="1910" spans="1:4" ht="15" customHeight="1">
      <c r="A1910" s="514">
        <v>10080073</v>
      </c>
      <c r="B1910" s="511" t="s">
        <v>17687</v>
      </c>
      <c r="C1910" s="512" t="s">
        <v>0</v>
      </c>
      <c r="D1910" s="515">
        <v>226.7</v>
      </c>
    </row>
    <row r="1911" spans="1:4" ht="15" customHeight="1">
      <c r="A1911" s="514">
        <v>10080074</v>
      </c>
      <c r="B1911" s="511" t="s">
        <v>17688</v>
      </c>
      <c r="C1911" s="512" t="s">
        <v>0</v>
      </c>
      <c r="D1911" s="515">
        <v>144.06</v>
      </c>
    </row>
    <row r="1912" spans="1:4" ht="15" customHeight="1">
      <c r="A1912" s="514">
        <v>10080076</v>
      </c>
      <c r="B1912" s="511" t="s">
        <v>17689</v>
      </c>
      <c r="C1912" s="512" t="s">
        <v>0</v>
      </c>
      <c r="D1912" s="515">
        <v>20.74</v>
      </c>
    </row>
    <row r="1913" spans="1:4" ht="15" customHeight="1">
      <c r="A1913" s="514">
        <v>10080081</v>
      </c>
      <c r="B1913" s="511" t="s">
        <v>17690</v>
      </c>
      <c r="C1913" s="512" t="s">
        <v>0</v>
      </c>
      <c r="D1913" s="515">
        <v>34.409999999999997</v>
      </c>
    </row>
    <row r="1914" spans="1:4" ht="15" customHeight="1">
      <c r="A1914" s="514">
        <v>10080086</v>
      </c>
      <c r="B1914" s="511" t="s">
        <v>17691</v>
      </c>
      <c r="C1914" s="512" t="s">
        <v>0</v>
      </c>
      <c r="D1914" s="515">
        <v>67.7</v>
      </c>
    </row>
    <row r="1915" spans="1:4" ht="15" customHeight="1">
      <c r="A1915" s="514">
        <v>10080093</v>
      </c>
      <c r="B1915" s="511" t="s">
        <v>17692</v>
      </c>
      <c r="C1915" s="512" t="s">
        <v>0</v>
      </c>
      <c r="D1915" s="515">
        <v>69.069999999999993</v>
      </c>
    </row>
    <row r="1916" spans="1:4" ht="15" customHeight="1">
      <c r="A1916" s="514">
        <v>10080097</v>
      </c>
      <c r="B1916" s="511" t="s">
        <v>17693</v>
      </c>
      <c r="C1916" s="512" t="s">
        <v>0</v>
      </c>
      <c r="D1916" s="515">
        <v>43.44</v>
      </c>
    </row>
    <row r="1917" spans="1:4" ht="15" customHeight="1">
      <c r="A1917" s="510">
        <v>10090000</v>
      </c>
      <c r="B1917" s="511" t="s">
        <v>16144</v>
      </c>
      <c r="C1917" s="512" t="s">
        <v>15207</v>
      </c>
      <c r="D1917" s="513" t="s">
        <v>15207</v>
      </c>
    </row>
    <row r="1918" spans="1:4" ht="15" customHeight="1">
      <c r="A1918" s="514">
        <v>10090001</v>
      </c>
      <c r="B1918" s="511" t="s">
        <v>17694</v>
      </c>
      <c r="C1918" s="512" t="s">
        <v>6</v>
      </c>
      <c r="D1918" s="515">
        <v>13.46</v>
      </c>
    </row>
    <row r="1919" spans="1:4" ht="15" customHeight="1">
      <c r="A1919" s="506">
        <v>11000000</v>
      </c>
      <c r="B1919" s="507" t="s">
        <v>17696</v>
      </c>
      <c r="C1919" s="508"/>
      <c r="D1919" s="509"/>
    </row>
    <row r="1920" spans="1:4" ht="15" customHeight="1">
      <c r="A1920" s="510">
        <v>11001000</v>
      </c>
      <c r="B1920" s="511" t="s">
        <v>17697</v>
      </c>
      <c r="C1920" s="512" t="s">
        <v>15207</v>
      </c>
      <c r="D1920" s="513" t="s">
        <v>15207</v>
      </c>
    </row>
    <row r="1921" spans="1:4" ht="15" customHeight="1">
      <c r="A1921" s="514">
        <v>11001001</v>
      </c>
      <c r="B1921" s="511" t="s">
        <v>17698</v>
      </c>
      <c r="C1921" s="512" t="s">
        <v>4</v>
      </c>
      <c r="D1921" s="515">
        <v>17.16</v>
      </c>
    </row>
    <row r="1922" spans="1:4" ht="15" customHeight="1">
      <c r="A1922" s="514">
        <v>11001008</v>
      </c>
      <c r="B1922" s="511" t="s">
        <v>17699</v>
      </c>
      <c r="C1922" s="512" t="s">
        <v>4</v>
      </c>
      <c r="D1922" s="515">
        <v>48.33</v>
      </c>
    </row>
    <row r="1923" spans="1:4" ht="15" customHeight="1">
      <c r="A1923" s="514">
        <v>11001009</v>
      </c>
      <c r="B1923" s="511" t="s">
        <v>17700</v>
      </c>
      <c r="C1923" s="512" t="s">
        <v>4</v>
      </c>
      <c r="D1923" s="515">
        <v>49.2</v>
      </c>
    </row>
    <row r="1924" spans="1:4" ht="15" customHeight="1">
      <c r="A1924" s="514">
        <v>11001013</v>
      </c>
      <c r="B1924" s="511" t="s">
        <v>17701</v>
      </c>
      <c r="C1924" s="512" t="s">
        <v>4</v>
      </c>
      <c r="D1924" s="515">
        <v>36.869999999999997</v>
      </c>
    </row>
    <row r="1925" spans="1:4" ht="15" customHeight="1">
      <c r="A1925" s="510">
        <v>11002000</v>
      </c>
      <c r="B1925" s="511" t="s">
        <v>17703</v>
      </c>
      <c r="C1925" s="512" t="s">
        <v>15207</v>
      </c>
      <c r="D1925" s="513" t="s">
        <v>15207</v>
      </c>
    </row>
    <row r="1926" spans="1:4" ht="15" customHeight="1">
      <c r="A1926" s="514">
        <v>11002001</v>
      </c>
      <c r="B1926" s="511" t="s">
        <v>36751</v>
      </c>
      <c r="C1926" s="512" t="s">
        <v>4</v>
      </c>
      <c r="D1926" s="515">
        <v>6.97</v>
      </c>
    </row>
    <row r="1927" spans="1:4" ht="15" customHeight="1">
      <c r="A1927" s="514">
        <v>11002008</v>
      </c>
      <c r="B1927" s="511" t="s">
        <v>36752</v>
      </c>
      <c r="C1927" s="512" t="s">
        <v>4</v>
      </c>
      <c r="D1927" s="515">
        <v>44.67</v>
      </c>
    </row>
    <row r="1928" spans="1:4" ht="15" customHeight="1">
      <c r="A1928" s="514">
        <v>11002009</v>
      </c>
      <c r="B1928" s="511" t="s">
        <v>36753</v>
      </c>
      <c r="C1928" s="512" t="s">
        <v>4</v>
      </c>
      <c r="D1928" s="515">
        <v>44.07</v>
      </c>
    </row>
    <row r="1929" spans="1:4" ht="15" customHeight="1">
      <c r="A1929" s="514">
        <v>11002010</v>
      </c>
      <c r="B1929" s="511" t="s">
        <v>36754</v>
      </c>
      <c r="C1929" s="512" t="s">
        <v>4</v>
      </c>
      <c r="D1929" s="515">
        <v>52.02</v>
      </c>
    </row>
    <row r="1930" spans="1:4" ht="15" customHeight="1">
      <c r="A1930" s="514">
        <v>11002013</v>
      </c>
      <c r="B1930" s="511" t="s">
        <v>36755</v>
      </c>
      <c r="C1930" s="512" t="s">
        <v>4</v>
      </c>
      <c r="D1930" s="515">
        <v>23.19</v>
      </c>
    </row>
    <row r="1931" spans="1:4" ht="15" customHeight="1">
      <c r="A1931" s="514">
        <v>11002015</v>
      </c>
      <c r="B1931" s="511" t="s">
        <v>36756</v>
      </c>
      <c r="C1931" s="512" t="s">
        <v>4</v>
      </c>
      <c r="D1931" s="515">
        <v>24.47</v>
      </c>
    </row>
    <row r="1932" spans="1:4" ht="15" customHeight="1">
      <c r="A1932" s="514">
        <v>11002025</v>
      </c>
      <c r="B1932" s="511" t="s">
        <v>36757</v>
      </c>
      <c r="C1932" s="512" t="s">
        <v>4</v>
      </c>
      <c r="D1932" s="515">
        <v>78.25</v>
      </c>
    </row>
    <row r="1933" spans="1:4" ht="15" customHeight="1">
      <c r="A1933" s="514">
        <v>11002029</v>
      </c>
      <c r="B1933" s="511" t="s">
        <v>36758</v>
      </c>
      <c r="C1933" s="512" t="s">
        <v>4</v>
      </c>
      <c r="D1933" s="515">
        <v>67.89</v>
      </c>
    </row>
    <row r="1934" spans="1:4" ht="15" customHeight="1">
      <c r="A1934" s="514">
        <v>11002075</v>
      </c>
      <c r="B1934" s="511" t="s">
        <v>36759</v>
      </c>
      <c r="C1934" s="512" t="s">
        <v>4</v>
      </c>
      <c r="D1934" s="515">
        <v>194.74</v>
      </c>
    </row>
    <row r="1935" spans="1:4" ht="15" customHeight="1">
      <c r="A1935" s="514">
        <v>11002105</v>
      </c>
      <c r="B1935" s="511" t="s">
        <v>36760</v>
      </c>
      <c r="C1935" s="512" t="s">
        <v>4</v>
      </c>
      <c r="D1935" s="515">
        <v>6.6</v>
      </c>
    </row>
    <row r="1936" spans="1:4" ht="15" customHeight="1">
      <c r="A1936" s="510">
        <v>11003000</v>
      </c>
      <c r="B1936" s="511" t="s">
        <v>17706</v>
      </c>
      <c r="C1936" s="512" t="s">
        <v>15207</v>
      </c>
      <c r="D1936" s="513" t="s">
        <v>15207</v>
      </c>
    </row>
    <row r="1937" spans="1:4" ht="15" customHeight="1">
      <c r="A1937" s="514">
        <v>11003001</v>
      </c>
      <c r="B1937" s="511" t="s">
        <v>36751</v>
      </c>
      <c r="C1937" s="512" t="s">
        <v>4</v>
      </c>
      <c r="D1937" s="515">
        <v>6.97</v>
      </c>
    </row>
    <row r="1938" spans="1:4" ht="15" customHeight="1">
      <c r="A1938" s="514">
        <v>11003003</v>
      </c>
      <c r="B1938" s="511" t="s">
        <v>36761</v>
      </c>
      <c r="C1938" s="512" t="s">
        <v>4</v>
      </c>
      <c r="D1938" s="515">
        <v>15.04</v>
      </c>
    </row>
    <row r="1939" spans="1:4" ht="15" customHeight="1">
      <c r="A1939" s="514">
        <v>11003004</v>
      </c>
      <c r="B1939" s="511" t="s">
        <v>36762</v>
      </c>
      <c r="C1939" s="512" t="s">
        <v>4</v>
      </c>
      <c r="D1939" s="515">
        <v>21.66</v>
      </c>
    </row>
    <row r="1940" spans="1:4" ht="15" customHeight="1">
      <c r="A1940" s="514">
        <v>11003008</v>
      </c>
      <c r="B1940" s="511" t="s">
        <v>36763</v>
      </c>
      <c r="C1940" s="512" t="s">
        <v>4</v>
      </c>
      <c r="D1940" s="515">
        <v>44.67</v>
      </c>
    </row>
    <row r="1941" spans="1:4" ht="15" customHeight="1">
      <c r="A1941" s="514">
        <v>11003009</v>
      </c>
      <c r="B1941" s="511" t="s">
        <v>36764</v>
      </c>
      <c r="C1941" s="512" t="s">
        <v>4</v>
      </c>
      <c r="D1941" s="515">
        <v>44.07</v>
      </c>
    </row>
    <row r="1942" spans="1:4" ht="15" customHeight="1">
      <c r="A1942" s="514">
        <v>11003010</v>
      </c>
      <c r="B1942" s="511" t="s">
        <v>36765</v>
      </c>
      <c r="C1942" s="512" t="s">
        <v>4</v>
      </c>
      <c r="D1942" s="515">
        <v>52.02</v>
      </c>
    </row>
    <row r="1943" spans="1:4" ht="15" customHeight="1">
      <c r="A1943" s="514">
        <v>11003013</v>
      </c>
      <c r="B1943" s="511" t="s">
        <v>36766</v>
      </c>
      <c r="C1943" s="512" t="s">
        <v>4</v>
      </c>
      <c r="D1943" s="515">
        <v>21.67</v>
      </c>
    </row>
    <row r="1944" spans="1:4" ht="15" customHeight="1">
      <c r="A1944" s="514">
        <v>11003041</v>
      </c>
      <c r="B1944" s="511" t="s">
        <v>36767</v>
      </c>
      <c r="C1944" s="512" t="s">
        <v>6</v>
      </c>
      <c r="D1944" s="515">
        <v>112.94</v>
      </c>
    </row>
    <row r="1945" spans="1:4" ht="15" customHeight="1">
      <c r="A1945" s="514">
        <v>11003045</v>
      </c>
      <c r="B1945" s="511" t="s">
        <v>36768</v>
      </c>
      <c r="C1945" s="512" t="s">
        <v>4</v>
      </c>
      <c r="D1945" s="515">
        <v>191.79</v>
      </c>
    </row>
    <row r="1946" spans="1:4" ht="15" customHeight="1">
      <c r="A1946" s="514">
        <v>11003046</v>
      </c>
      <c r="B1946" s="511" t="s">
        <v>36769</v>
      </c>
      <c r="C1946" s="512" t="s">
        <v>4</v>
      </c>
      <c r="D1946" s="515">
        <v>79.989999999999995</v>
      </c>
    </row>
    <row r="1947" spans="1:4" ht="15" customHeight="1">
      <c r="A1947" s="514">
        <v>11003047</v>
      </c>
      <c r="B1947" s="511" t="s">
        <v>36770</v>
      </c>
      <c r="C1947" s="512" t="s">
        <v>4</v>
      </c>
      <c r="D1947" s="515">
        <v>217.35</v>
      </c>
    </row>
    <row r="1948" spans="1:4" ht="15" customHeight="1">
      <c r="A1948" s="514">
        <v>11003048</v>
      </c>
      <c r="B1948" s="511" t="s">
        <v>36771</v>
      </c>
      <c r="C1948" s="512" t="s">
        <v>4</v>
      </c>
      <c r="D1948" s="515">
        <v>105.54</v>
      </c>
    </row>
    <row r="1949" spans="1:4" ht="15" customHeight="1">
      <c r="A1949" s="514">
        <v>11003105</v>
      </c>
      <c r="B1949" s="511" t="s">
        <v>36760</v>
      </c>
      <c r="C1949" s="512" t="s">
        <v>4</v>
      </c>
      <c r="D1949" s="515">
        <v>6.6</v>
      </c>
    </row>
    <row r="1950" spans="1:4" ht="15" customHeight="1">
      <c r="A1950" s="510">
        <v>11004000</v>
      </c>
      <c r="B1950" s="511" t="s">
        <v>17708</v>
      </c>
      <c r="C1950" s="512" t="s">
        <v>15207</v>
      </c>
      <c r="D1950" s="513" t="s">
        <v>15207</v>
      </c>
    </row>
    <row r="1951" spans="1:4" ht="15" customHeight="1">
      <c r="A1951" s="514">
        <v>11004004</v>
      </c>
      <c r="B1951" s="511" t="s">
        <v>17709</v>
      </c>
      <c r="C1951" s="512" t="s">
        <v>6</v>
      </c>
      <c r="D1951" s="515">
        <v>39.83</v>
      </c>
    </row>
    <row r="1952" spans="1:4" ht="15" customHeight="1">
      <c r="A1952" s="514">
        <v>11004005</v>
      </c>
      <c r="B1952" s="511" t="s">
        <v>36772</v>
      </c>
      <c r="C1952" s="512" t="s">
        <v>6</v>
      </c>
      <c r="D1952" s="515">
        <v>36.57</v>
      </c>
    </row>
    <row r="1953" spans="1:4" ht="15" customHeight="1">
      <c r="A1953" s="514">
        <v>11004006</v>
      </c>
      <c r="B1953" s="511" t="s">
        <v>36773</v>
      </c>
      <c r="C1953" s="512" t="s">
        <v>6</v>
      </c>
      <c r="D1953" s="515">
        <v>40.81</v>
      </c>
    </row>
    <row r="1954" spans="1:4" ht="15" customHeight="1">
      <c r="A1954" s="514">
        <v>11004013</v>
      </c>
      <c r="B1954" s="511" t="s">
        <v>36774</v>
      </c>
      <c r="C1954" s="512" t="s">
        <v>6</v>
      </c>
      <c r="D1954" s="515">
        <v>33.08</v>
      </c>
    </row>
    <row r="1955" spans="1:4" ht="15" customHeight="1">
      <c r="A1955" s="514">
        <v>11004017</v>
      </c>
      <c r="B1955" s="511" t="s">
        <v>36775</v>
      </c>
      <c r="C1955" s="512" t="s">
        <v>6</v>
      </c>
      <c r="D1955" s="515">
        <v>37.76</v>
      </c>
    </row>
    <row r="1956" spans="1:4" ht="15" customHeight="1">
      <c r="A1956" s="514">
        <v>11004050</v>
      </c>
      <c r="B1956" s="511" t="s">
        <v>36776</v>
      </c>
      <c r="C1956" s="512" t="s">
        <v>6</v>
      </c>
      <c r="D1956" s="515">
        <v>19.670000000000002</v>
      </c>
    </row>
    <row r="1957" spans="1:4" ht="15" customHeight="1">
      <c r="A1957" s="514">
        <v>11004056</v>
      </c>
      <c r="B1957" s="511" t="s">
        <v>36777</v>
      </c>
      <c r="C1957" s="512" t="s">
        <v>6</v>
      </c>
      <c r="D1957" s="515">
        <v>117.41</v>
      </c>
    </row>
    <row r="1958" spans="1:4" ht="15" customHeight="1">
      <c r="A1958" s="514">
        <v>11004058</v>
      </c>
      <c r="B1958" s="511" t="s">
        <v>36778</v>
      </c>
      <c r="C1958" s="512" t="s">
        <v>6</v>
      </c>
      <c r="D1958" s="515">
        <v>3343.56</v>
      </c>
    </row>
    <row r="1959" spans="1:4" ht="15" customHeight="1">
      <c r="A1959" s="510">
        <v>11050000</v>
      </c>
      <c r="B1959" s="511" t="s">
        <v>108</v>
      </c>
      <c r="C1959" s="512" t="s">
        <v>15207</v>
      </c>
      <c r="D1959" s="513" t="s">
        <v>15207</v>
      </c>
    </row>
    <row r="1960" spans="1:4" ht="15" customHeight="1">
      <c r="A1960" s="514">
        <v>11050002</v>
      </c>
      <c r="B1960" s="511" t="s">
        <v>17710</v>
      </c>
      <c r="C1960" s="512" t="s">
        <v>4</v>
      </c>
      <c r="D1960" s="515">
        <v>5.17</v>
      </c>
    </row>
    <row r="1961" spans="1:4" ht="15" customHeight="1">
      <c r="A1961" s="514">
        <v>11050003</v>
      </c>
      <c r="B1961" s="511" t="s">
        <v>17711</v>
      </c>
      <c r="C1961" s="512" t="s">
        <v>4</v>
      </c>
      <c r="D1961" s="515">
        <v>10.35</v>
      </c>
    </row>
    <row r="1962" spans="1:4" ht="15" customHeight="1">
      <c r="A1962" s="514">
        <v>11050005</v>
      </c>
      <c r="B1962" s="511" t="s">
        <v>17712</v>
      </c>
      <c r="C1962" s="512" t="s">
        <v>4</v>
      </c>
      <c r="D1962" s="515">
        <v>36.22</v>
      </c>
    </row>
    <row r="1963" spans="1:4" ht="15" customHeight="1">
      <c r="A1963" s="514">
        <v>11050010</v>
      </c>
      <c r="B1963" s="511" t="s">
        <v>17713</v>
      </c>
      <c r="C1963" s="512" t="s">
        <v>4</v>
      </c>
      <c r="D1963" s="515">
        <v>32.340000000000003</v>
      </c>
    </row>
    <row r="1964" spans="1:4" ht="15" customHeight="1">
      <c r="A1964" s="514">
        <v>11050015</v>
      </c>
      <c r="B1964" s="511" t="s">
        <v>17714</v>
      </c>
      <c r="C1964" s="512" t="s">
        <v>4</v>
      </c>
      <c r="D1964" s="515">
        <v>64.680000000000007</v>
      </c>
    </row>
    <row r="1965" spans="1:4" ht="15" customHeight="1">
      <c r="A1965" s="510">
        <v>11060000</v>
      </c>
      <c r="B1965" s="511" t="s">
        <v>16238</v>
      </c>
      <c r="C1965" s="512" t="s">
        <v>15207</v>
      </c>
      <c r="D1965" s="513" t="s">
        <v>15207</v>
      </c>
    </row>
    <row r="1966" spans="1:4" ht="15" customHeight="1">
      <c r="A1966" s="514">
        <v>11060005</v>
      </c>
      <c r="B1966" s="511" t="s">
        <v>17715</v>
      </c>
      <c r="C1966" s="512" t="s">
        <v>4</v>
      </c>
      <c r="D1966" s="515">
        <v>36.22</v>
      </c>
    </row>
    <row r="1967" spans="1:4" ht="15" customHeight="1">
      <c r="A1967" s="514">
        <v>11060010</v>
      </c>
      <c r="B1967" s="511" t="s">
        <v>17716</v>
      </c>
      <c r="C1967" s="512" t="s">
        <v>4</v>
      </c>
      <c r="D1967" s="515">
        <v>8.56</v>
      </c>
    </row>
    <row r="1968" spans="1:4" ht="15" customHeight="1">
      <c r="A1968" s="514">
        <v>11060015</v>
      </c>
      <c r="B1968" s="511" t="s">
        <v>17717</v>
      </c>
      <c r="C1968" s="512" t="s">
        <v>4</v>
      </c>
      <c r="D1968" s="515">
        <v>25.67</v>
      </c>
    </row>
    <row r="1969" spans="1:4" ht="15" customHeight="1">
      <c r="A1969" s="510">
        <v>11070000</v>
      </c>
      <c r="B1969" s="511" t="s">
        <v>16245</v>
      </c>
      <c r="C1969" s="512" t="s">
        <v>15207</v>
      </c>
      <c r="D1969" s="513" t="s">
        <v>15207</v>
      </c>
    </row>
    <row r="1970" spans="1:4" ht="15" customHeight="1">
      <c r="A1970" s="514">
        <v>11070005</v>
      </c>
      <c r="B1970" s="511" t="s">
        <v>17718</v>
      </c>
      <c r="C1970" s="512" t="s">
        <v>4</v>
      </c>
      <c r="D1970" s="515">
        <v>26.06</v>
      </c>
    </row>
    <row r="1971" spans="1:4" ht="15" customHeight="1">
      <c r="A1971" s="510">
        <v>11080000</v>
      </c>
      <c r="B1971" s="511" t="s">
        <v>16286</v>
      </c>
      <c r="C1971" s="512" t="s">
        <v>15207</v>
      </c>
      <c r="D1971" s="513" t="s">
        <v>15207</v>
      </c>
    </row>
    <row r="1972" spans="1:4" ht="15" customHeight="1">
      <c r="A1972" s="514">
        <v>11080001</v>
      </c>
      <c r="B1972" s="511" t="s">
        <v>160</v>
      </c>
      <c r="C1972" s="512" t="s">
        <v>6</v>
      </c>
      <c r="D1972" s="515">
        <v>45.49</v>
      </c>
    </row>
    <row r="1973" spans="1:4" ht="15" customHeight="1">
      <c r="A1973" s="514">
        <v>11080005</v>
      </c>
      <c r="B1973" s="511" t="s">
        <v>162</v>
      </c>
      <c r="C1973" s="512" t="s">
        <v>4</v>
      </c>
      <c r="D1973" s="515">
        <v>62.36</v>
      </c>
    </row>
    <row r="1974" spans="1:4" ht="15" customHeight="1">
      <c r="A1974" s="514">
        <v>11080006</v>
      </c>
      <c r="B1974" s="511" t="s">
        <v>164</v>
      </c>
      <c r="C1974" s="512" t="s">
        <v>4</v>
      </c>
      <c r="D1974" s="515">
        <v>32.299999999999997</v>
      </c>
    </row>
    <row r="1975" spans="1:4" ht="15" customHeight="1">
      <c r="A1975" s="506">
        <v>12000000</v>
      </c>
      <c r="B1975" s="507" t="s">
        <v>17720</v>
      </c>
      <c r="C1975" s="508"/>
      <c r="D1975" s="509"/>
    </row>
    <row r="1976" spans="1:4" ht="15" customHeight="1">
      <c r="A1976" s="510">
        <v>12001000</v>
      </c>
      <c r="B1976" s="511" t="s">
        <v>17721</v>
      </c>
      <c r="C1976" s="512" t="s">
        <v>15207</v>
      </c>
      <c r="D1976" s="513" t="s">
        <v>15207</v>
      </c>
    </row>
    <row r="1977" spans="1:4" ht="15" customHeight="1">
      <c r="A1977" s="514">
        <v>12001030</v>
      </c>
      <c r="B1977" s="511" t="s">
        <v>17722</v>
      </c>
      <c r="C1977" s="512" t="s">
        <v>4</v>
      </c>
      <c r="D1977" s="515">
        <v>148.76</v>
      </c>
    </row>
    <row r="1978" spans="1:4" ht="15" customHeight="1">
      <c r="A1978" s="514">
        <v>12001040</v>
      </c>
      <c r="B1978" s="511" t="s">
        <v>36779</v>
      </c>
      <c r="C1978" s="512" t="s">
        <v>4</v>
      </c>
      <c r="D1978" s="515">
        <v>76.2</v>
      </c>
    </row>
    <row r="1979" spans="1:4" ht="15" customHeight="1">
      <c r="A1979" s="514">
        <v>12001042</v>
      </c>
      <c r="B1979" s="511" t="s">
        <v>36780</v>
      </c>
      <c r="C1979" s="512" t="s">
        <v>4</v>
      </c>
      <c r="D1979" s="515">
        <v>124.49</v>
      </c>
    </row>
    <row r="1980" spans="1:4" ht="15" customHeight="1">
      <c r="A1980" s="514">
        <v>12001043</v>
      </c>
      <c r="B1980" s="511" t="s">
        <v>36781</v>
      </c>
      <c r="C1980" s="512" t="s">
        <v>4</v>
      </c>
      <c r="D1980" s="515">
        <v>98.82</v>
      </c>
    </row>
    <row r="1981" spans="1:4" ht="15" customHeight="1">
      <c r="A1981" s="514">
        <v>12001045</v>
      </c>
      <c r="B1981" s="511" t="s">
        <v>17723</v>
      </c>
      <c r="C1981" s="512" t="s">
        <v>4</v>
      </c>
      <c r="D1981" s="515">
        <v>112.42</v>
      </c>
    </row>
    <row r="1982" spans="1:4" ht="15" customHeight="1">
      <c r="A1982" s="510">
        <v>12050000</v>
      </c>
      <c r="B1982" s="511" t="s">
        <v>108</v>
      </c>
      <c r="C1982" s="512" t="s">
        <v>15207</v>
      </c>
      <c r="D1982" s="513" t="s">
        <v>15207</v>
      </c>
    </row>
    <row r="1983" spans="1:4" ht="15" customHeight="1">
      <c r="A1983" s="514">
        <v>12050001</v>
      </c>
      <c r="B1983" s="511" t="s">
        <v>17724</v>
      </c>
      <c r="C1983" s="512" t="s">
        <v>4</v>
      </c>
      <c r="D1983" s="515">
        <v>6.92</v>
      </c>
    </row>
    <row r="1984" spans="1:4" ht="15" customHeight="1">
      <c r="A1984" s="514">
        <v>12050002</v>
      </c>
      <c r="B1984" s="511" t="s">
        <v>17725</v>
      </c>
      <c r="C1984" s="512" t="s">
        <v>4</v>
      </c>
      <c r="D1984" s="515">
        <v>9.2200000000000006</v>
      </c>
    </row>
    <row r="1985" spans="1:4" ht="15" customHeight="1">
      <c r="A1985" s="514">
        <v>12050005</v>
      </c>
      <c r="B1985" s="511" t="s">
        <v>17726</v>
      </c>
      <c r="C1985" s="512" t="s">
        <v>4</v>
      </c>
      <c r="D1985" s="515">
        <v>4.1500000000000004</v>
      </c>
    </row>
    <row r="1986" spans="1:4" ht="15" customHeight="1">
      <c r="A1986" s="514">
        <v>12050020</v>
      </c>
      <c r="B1986" s="511" t="s">
        <v>17727</v>
      </c>
      <c r="C1986" s="512" t="s">
        <v>4</v>
      </c>
      <c r="D1986" s="515">
        <v>9.2200000000000006</v>
      </c>
    </row>
    <row r="1987" spans="1:4" ht="15" customHeight="1">
      <c r="A1987" s="510">
        <v>12060000</v>
      </c>
      <c r="B1987" s="511" t="s">
        <v>16238</v>
      </c>
      <c r="C1987" s="512" t="s">
        <v>15207</v>
      </c>
      <c r="D1987" s="513" t="s">
        <v>15207</v>
      </c>
    </row>
    <row r="1988" spans="1:4" ht="15" customHeight="1">
      <c r="A1988" s="514">
        <v>12060001</v>
      </c>
      <c r="B1988" s="511" t="s">
        <v>17728</v>
      </c>
      <c r="C1988" s="512" t="s">
        <v>4</v>
      </c>
      <c r="D1988" s="515">
        <v>17.23</v>
      </c>
    </row>
    <row r="1989" spans="1:4" ht="15" customHeight="1">
      <c r="A1989" s="514">
        <v>12060002</v>
      </c>
      <c r="B1989" s="511" t="s">
        <v>17729</v>
      </c>
      <c r="C1989" s="512" t="s">
        <v>4</v>
      </c>
      <c r="D1989" s="515">
        <v>7.46</v>
      </c>
    </row>
    <row r="1990" spans="1:4" ht="15" customHeight="1">
      <c r="A1990" s="514">
        <v>12060020</v>
      </c>
      <c r="B1990" s="511" t="s">
        <v>17730</v>
      </c>
      <c r="C1990" s="512" t="s">
        <v>4</v>
      </c>
      <c r="D1990" s="515">
        <v>20.63</v>
      </c>
    </row>
    <row r="1991" spans="1:4" ht="15" customHeight="1">
      <c r="A1991" s="514">
        <v>12060030</v>
      </c>
      <c r="B1991" s="511" t="s">
        <v>17731</v>
      </c>
      <c r="C1991" s="512" t="s">
        <v>4</v>
      </c>
      <c r="D1991" s="515">
        <v>25.79</v>
      </c>
    </row>
    <row r="1992" spans="1:4" ht="15" customHeight="1">
      <c r="A1992" s="510">
        <v>12070000</v>
      </c>
      <c r="B1992" s="511" t="s">
        <v>16245</v>
      </c>
      <c r="C1992" s="512" t="s">
        <v>15207</v>
      </c>
      <c r="D1992" s="513" t="s">
        <v>15207</v>
      </c>
    </row>
    <row r="1993" spans="1:4" ht="15" customHeight="1">
      <c r="A1993" s="514">
        <v>12070031</v>
      </c>
      <c r="B1993" s="511" t="s">
        <v>17732</v>
      </c>
      <c r="C1993" s="512" t="s">
        <v>4</v>
      </c>
      <c r="D1993" s="515">
        <v>7.74</v>
      </c>
    </row>
    <row r="1994" spans="1:4" ht="15" customHeight="1">
      <c r="A1994" s="506">
        <v>13000000</v>
      </c>
      <c r="B1994" s="507" t="s">
        <v>17734</v>
      </c>
      <c r="C1994" s="508"/>
      <c r="D1994" s="509"/>
    </row>
    <row r="1995" spans="1:4" ht="15" customHeight="1">
      <c r="A1995" s="510">
        <v>13001000</v>
      </c>
      <c r="B1995" s="511" t="s">
        <v>17736</v>
      </c>
      <c r="C1995" s="512" t="s">
        <v>15207</v>
      </c>
      <c r="D1995" s="513" t="s">
        <v>15207</v>
      </c>
    </row>
    <row r="1996" spans="1:4" ht="15" customHeight="1">
      <c r="A1996" s="514">
        <v>13001001</v>
      </c>
      <c r="B1996" s="511" t="s">
        <v>17738</v>
      </c>
      <c r="C1996" s="512" t="s">
        <v>5</v>
      </c>
      <c r="D1996" s="515">
        <v>253.57</v>
      </c>
    </row>
    <row r="1997" spans="1:4" ht="15" customHeight="1">
      <c r="A1997" s="514">
        <v>13001002</v>
      </c>
      <c r="B1997" s="511" t="s">
        <v>17740</v>
      </c>
      <c r="C1997" s="512" t="s">
        <v>5</v>
      </c>
      <c r="D1997" s="515">
        <v>617.87</v>
      </c>
    </row>
    <row r="1998" spans="1:4" ht="15" customHeight="1">
      <c r="A1998" s="514">
        <v>13001010</v>
      </c>
      <c r="B1998" s="511" t="s">
        <v>79</v>
      </c>
      <c r="C1998" s="512" t="s">
        <v>5</v>
      </c>
      <c r="D1998" s="515">
        <v>221.69</v>
      </c>
    </row>
    <row r="1999" spans="1:4" ht="15" customHeight="1">
      <c r="A1999" s="514">
        <v>13001011</v>
      </c>
      <c r="B1999" s="511" t="s">
        <v>16044</v>
      </c>
      <c r="C1999" s="512" t="s">
        <v>5</v>
      </c>
      <c r="D1999" s="515">
        <v>151.25</v>
      </c>
    </row>
    <row r="2000" spans="1:4" ht="15" customHeight="1">
      <c r="A2000" s="514">
        <v>13001014</v>
      </c>
      <c r="B2000" s="511" t="s">
        <v>16116</v>
      </c>
      <c r="C2000" s="512" t="s">
        <v>5</v>
      </c>
      <c r="D2000" s="515">
        <v>505.26</v>
      </c>
    </row>
    <row r="2001" spans="1:4" ht="15" customHeight="1">
      <c r="A2001" s="514">
        <v>13001015</v>
      </c>
      <c r="B2001" s="511" t="s">
        <v>17745</v>
      </c>
      <c r="C2001" s="512" t="s">
        <v>5</v>
      </c>
      <c r="D2001" s="515">
        <v>538.01</v>
      </c>
    </row>
    <row r="2002" spans="1:4" ht="15" customHeight="1">
      <c r="A2002" s="514">
        <v>13001017</v>
      </c>
      <c r="B2002" s="511" t="s">
        <v>17746</v>
      </c>
      <c r="C2002" s="512" t="s">
        <v>5</v>
      </c>
      <c r="D2002" s="515">
        <v>865.48</v>
      </c>
    </row>
    <row r="2003" spans="1:4" ht="15" customHeight="1">
      <c r="A2003" s="514">
        <v>13001018</v>
      </c>
      <c r="B2003" s="511" t="s">
        <v>17747</v>
      </c>
      <c r="C2003" s="512" t="s">
        <v>5</v>
      </c>
      <c r="D2003" s="515">
        <v>1018.31</v>
      </c>
    </row>
    <row r="2004" spans="1:4" ht="15" customHeight="1">
      <c r="A2004" s="514">
        <v>13001019</v>
      </c>
      <c r="B2004" s="511" t="s">
        <v>17748</v>
      </c>
      <c r="C2004" s="512" t="s">
        <v>5</v>
      </c>
      <c r="D2004" s="515">
        <v>439.27</v>
      </c>
    </row>
    <row r="2005" spans="1:4" ht="15" customHeight="1">
      <c r="A2005" s="514">
        <v>13001020</v>
      </c>
      <c r="B2005" s="511" t="s">
        <v>17749</v>
      </c>
      <c r="C2005" s="512" t="s">
        <v>5</v>
      </c>
      <c r="D2005" s="515">
        <v>477.05</v>
      </c>
    </row>
    <row r="2006" spans="1:4" ht="15" customHeight="1">
      <c r="A2006" s="514">
        <v>13001102</v>
      </c>
      <c r="B2006" s="511" t="s">
        <v>36782</v>
      </c>
      <c r="C2006" s="512" t="s">
        <v>5</v>
      </c>
      <c r="D2006" s="515">
        <v>411.48</v>
      </c>
    </row>
    <row r="2007" spans="1:4" ht="15" customHeight="1">
      <c r="A2007" s="510">
        <v>13002000</v>
      </c>
      <c r="B2007" s="511" t="s">
        <v>17751</v>
      </c>
      <c r="C2007" s="512" t="s">
        <v>15207</v>
      </c>
      <c r="D2007" s="513" t="s">
        <v>15207</v>
      </c>
    </row>
    <row r="2008" spans="1:4" ht="15" customHeight="1">
      <c r="A2008" s="514">
        <v>13002001</v>
      </c>
      <c r="B2008" s="511" t="s">
        <v>17753</v>
      </c>
      <c r="C2008" s="512" t="s">
        <v>4</v>
      </c>
      <c r="D2008" s="515">
        <v>59.18</v>
      </c>
    </row>
    <row r="2009" spans="1:4" ht="15" customHeight="1">
      <c r="A2009" s="514">
        <v>13002002</v>
      </c>
      <c r="B2009" s="511" t="s">
        <v>17755</v>
      </c>
      <c r="C2009" s="512" t="s">
        <v>4</v>
      </c>
      <c r="D2009" s="515">
        <v>62</v>
      </c>
    </row>
    <row r="2010" spans="1:4" ht="15" customHeight="1">
      <c r="A2010" s="514">
        <v>13002003</v>
      </c>
      <c r="B2010" s="511" t="s">
        <v>17757</v>
      </c>
      <c r="C2010" s="512" t="s">
        <v>4</v>
      </c>
      <c r="D2010" s="515">
        <v>67</v>
      </c>
    </row>
    <row r="2011" spans="1:4" ht="15" customHeight="1">
      <c r="A2011" s="514">
        <v>13002004</v>
      </c>
      <c r="B2011" s="511" t="s">
        <v>167</v>
      </c>
      <c r="C2011" s="512" t="s">
        <v>4</v>
      </c>
      <c r="D2011" s="515">
        <v>5.81</v>
      </c>
    </row>
    <row r="2012" spans="1:4" ht="15" customHeight="1">
      <c r="A2012" s="514">
        <v>13002005</v>
      </c>
      <c r="B2012" s="511" t="s">
        <v>36783</v>
      </c>
      <c r="C2012" s="512" t="s">
        <v>4</v>
      </c>
      <c r="D2012" s="515">
        <v>142.53</v>
      </c>
    </row>
    <row r="2013" spans="1:4" ht="15" customHeight="1">
      <c r="A2013" s="514">
        <v>13002006</v>
      </c>
      <c r="B2013" s="511" t="s">
        <v>36784</v>
      </c>
      <c r="C2013" s="512" t="s">
        <v>4</v>
      </c>
      <c r="D2013" s="515">
        <v>55.41</v>
      </c>
    </row>
    <row r="2014" spans="1:4" ht="15" customHeight="1">
      <c r="A2014" s="514">
        <v>13002007</v>
      </c>
      <c r="B2014" s="511" t="s">
        <v>36785</v>
      </c>
      <c r="C2014" s="512" t="s">
        <v>4</v>
      </c>
      <c r="D2014" s="515">
        <v>137.02000000000001</v>
      </c>
    </row>
    <row r="2015" spans="1:4" ht="15" customHeight="1">
      <c r="A2015" s="514">
        <v>13002008</v>
      </c>
      <c r="B2015" s="511" t="s">
        <v>36786</v>
      </c>
      <c r="C2015" s="512" t="s">
        <v>4</v>
      </c>
      <c r="D2015" s="515">
        <v>138.15</v>
      </c>
    </row>
    <row r="2016" spans="1:4" ht="15" customHeight="1">
      <c r="A2016" s="514">
        <v>13002009</v>
      </c>
      <c r="B2016" s="511" t="s">
        <v>17761</v>
      </c>
      <c r="C2016" s="512" t="s">
        <v>4</v>
      </c>
      <c r="D2016" s="515">
        <v>57.4</v>
      </c>
    </row>
    <row r="2017" spans="1:4" ht="15" customHeight="1">
      <c r="A2017" s="514">
        <v>13002010</v>
      </c>
      <c r="B2017" s="511" t="s">
        <v>17762</v>
      </c>
      <c r="C2017" s="512" t="s">
        <v>4</v>
      </c>
      <c r="D2017" s="515">
        <v>51.66</v>
      </c>
    </row>
    <row r="2018" spans="1:4" ht="15" customHeight="1">
      <c r="A2018" s="514">
        <v>13002011</v>
      </c>
      <c r="B2018" s="511" t="s">
        <v>17763</v>
      </c>
      <c r="C2018" s="512" t="s">
        <v>4</v>
      </c>
      <c r="D2018" s="515">
        <v>70.36</v>
      </c>
    </row>
    <row r="2019" spans="1:4" ht="15" customHeight="1">
      <c r="A2019" s="514">
        <v>13002037</v>
      </c>
      <c r="B2019" s="511" t="s">
        <v>17764</v>
      </c>
      <c r="C2019" s="512" t="s">
        <v>4</v>
      </c>
      <c r="D2019" s="515">
        <v>182.2</v>
      </c>
    </row>
    <row r="2020" spans="1:4" ht="15" customHeight="1">
      <c r="A2020" s="514">
        <v>13002038</v>
      </c>
      <c r="B2020" s="511" t="s">
        <v>17765</v>
      </c>
      <c r="C2020" s="512" t="s">
        <v>4</v>
      </c>
      <c r="D2020" s="515">
        <v>288.94</v>
      </c>
    </row>
    <row r="2021" spans="1:4" ht="15" customHeight="1">
      <c r="A2021" s="514">
        <v>13002039</v>
      </c>
      <c r="B2021" s="511" t="s">
        <v>36787</v>
      </c>
      <c r="C2021" s="512" t="s">
        <v>4</v>
      </c>
      <c r="D2021" s="515">
        <v>232.26</v>
      </c>
    </row>
    <row r="2022" spans="1:4" ht="15" customHeight="1">
      <c r="A2022" s="514">
        <v>13002040</v>
      </c>
      <c r="B2022" s="511" t="s">
        <v>17766</v>
      </c>
      <c r="C2022" s="512" t="s">
        <v>4</v>
      </c>
      <c r="D2022" s="515">
        <v>156.47</v>
      </c>
    </row>
    <row r="2023" spans="1:4" ht="15" customHeight="1">
      <c r="A2023" s="514">
        <v>13002042</v>
      </c>
      <c r="B2023" s="511" t="s">
        <v>36788</v>
      </c>
      <c r="C2023" s="512" t="s">
        <v>4</v>
      </c>
      <c r="D2023" s="515">
        <v>99.8</v>
      </c>
    </row>
    <row r="2024" spans="1:4" ht="15" customHeight="1">
      <c r="A2024" s="514">
        <v>13002043</v>
      </c>
      <c r="B2024" s="511" t="s">
        <v>36789</v>
      </c>
      <c r="C2024" s="512" t="s">
        <v>4</v>
      </c>
      <c r="D2024" s="515">
        <v>215.8</v>
      </c>
    </row>
    <row r="2025" spans="1:4" ht="15" customHeight="1">
      <c r="A2025" s="514">
        <v>13002044</v>
      </c>
      <c r="B2025" s="511" t="s">
        <v>36790</v>
      </c>
      <c r="C2025" s="512" t="s">
        <v>4</v>
      </c>
      <c r="D2025" s="515">
        <v>461.47</v>
      </c>
    </row>
    <row r="2026" spans="1:4" ht="15" customHeight="1">
      <c r="A2026" s="514">
        <v>13002046</v>
      </c>
      <c r="B2026" s="511" t="s">
        <v>36791</v>
      </c>
      <c r="C2026" s="512" t="s">
        <v>4</v>
      </c>
      <c r="D2026" s="515">
        <v>131.22</v>
      </c>
    </row>
    <row r="2027" spans="1:4" ht="15" customHeight="1">
      <c r="A2027" s="514">
        <v>13002047</v>
      </c>
      <c r="B2027" s="511" t="s">
        <v>36792</v>
      </c>
      <c r="C2027" s="512" t="s">
        <v>4</v>
      </c>
      <c r="D2027" s="515">
        <v>166.24</v>
      </c>
    </row>
    <row r="2028" spans="1:4" ht="15" customHeight="1">
      <c r="A2028" s="514">
        <v>13002054</v>
      </c>
      <c r="B2028" s="511" t="s">
        <v>36793</v>
      </c>
      <c r="C2028" s="512" t="s">
        <v>4</v>
      </c>
      <c r="D2028" s="515">
        <v>207.15</v>
      </c>
    </row>
    <row r="2029" spans="1:4" ht="15" customHeight="1">
      <c r="A2029" s="514">
        <v>13002058</v>
      </c>
      <c r="B2029" s="511" t="s">
        <v>17767</v>
      </c>
      <c r="C2029" s="512" t="s">
        <v>4</v>
      </c>
      <c r="D2029" s="515">
        <v>481.22</v>
      </c>
    </row>
    <row r="2030" spans="1:4" ht="15" customHeight="1">
      <c r="A2030" s="514">
        <v>13002060</v>
      </c>
      <c r="B2030" s="511" t="s">
        <v>17768</v>
      </c>
      <c r="C2030" s="512" t="s">
        <v>4</v>
      </c>
      <c r="D2030" s="515">
        <v>430.52</v>
      </c>
    </row>
    <row r="2031" spans="1:4" ht="15" customHeight="1">
      <c r="A2031" s="514">
        <v>13002062</v>
      </c>
      <c r="B2031" s="511" t="s">
        <v>17769</v>
      </c>
      <c r="C2031" s="512" t="s">
        <v>4</v>
      </c>
      <c r="D2031" s="515">
        <v>570.85</v>
      </c>
    </row>
    <row r="2032" spans="1:4" ht="15" customHeight="1">
      <c r="A2032" s="514">
        <v>13002072</v>
      </c>
      <c r="B2032" s="511" t="s">
        <v>17770</v>
      </c>
      <c r="C2032" s="512" t="s">
        <v>4</v>
      </c>
      <c r="D2032" s="515">
        <v>439.98</v>
      </c>
    </row>
    <row r="2033" spans="1:4" ht="15" customHeight="1">
      <c r="A2033" s="514">
        <v>13002073</v>
      </c>
      <c r="B2033" s="511" t="s">
        <v>17771</v>
      </c>
      <c r="C2033" s="512" t="s">
        <v>4</v>
      </c>
      <c r="D2033" s="515">
        <v>439.98</v>
      </c>
    </row>
    <row r="2034" spans="1:4" ht="15" customHeight="1">
      <c r="A2034" s="514">
        <v>13002074</v>
      </c>
      <c r="B2034" s="511" t="s">
        <v>36794</v>
      </c>
      <c r="C2034" s="512" t="s">
        <v>4</v>
      </c>
      <c r="D2034" s="515">
        <v>439.98</v>
      </c>
    </row>
    <row r="2035" spans="1:4" ht="15" customHeight="1">
      <c r="A2035" s="514">
        <v>13002087</v>
      </c>
      <c r="B2035" s="511" t="s">
        <v>17772</v>
      </c>
      <c r="C2035" s="512" t="s">
        <v>4</v>
      </c>
      <c r="D2035" s="515">
        <v>159.59</v>
      </c>
    </row>
    <row r="2036" spans="1:4" ht="15" customHeight="1">
      <c r="A2036" s="514">
        <v>13002088</v>
      </c>
      <c r="B2036" s="511" t="s">
        <v>17773</v>
      </c>
      <c r="C2036" s="512" t="s">
        <v>4</v>
      </c>
      <c r="D2036" s="515">
        <v>245.18</v>
      </c>
    </row>
    <row r="2037" spans="1:4" ht="15" customHeight="1">
      <c r="A2037" s="514">
        <v>13002090</v>
      </c>
      <c r="B2037" s="511" t="s">
        <v>17774</v>
      </c>
      <c r="C2037" s="512" t="s">
        <v>4</v>
      </c>
      <c r="D2037" s="515">
        <v>150.65</v>
      </c>
    </row>
    <row r="2038" spans="1:4" ht="15" customHeight="1">
      <c r="A2038" s="514">
        <v>13002091</v>
      </c>
      <c r="B2038" s="511" t="s">
        <v>17775</v>
      </c>
      <c r="C2038" s="512" t="s">
        <v>4</v>
      </c>
      <c r="D2038" s="515">
        <v>124.99</v>
      </c>
    </row>
    <row r="2039" spans="1:4" ht="15" customHeight="1">
      <c r="A2039" s="514">
        <v>13002092</v>
      </c>
      <c r="B2039" s="511" t="s">
        <v>17776</v>
      </c>
      <c r="C2039" s="512" t="s">
        <v>4</v>
      </c>
      <c r="D2039" s="515">
        <v>230.16</v>
      </c>
    </row>
    <row r="2040" spans="1:4" ht="15" customHeight="1">
      <c r="A2040" s="514">
        <v>13002093</v>
      </c>
      <c r="B2040" s="511" t="s">
        <v>36795</v>
      </c>
      <c r="C2040" s="512" t="s">
        <v>4</v>
      </c>
      <c r="D2040" s="515">
        <v>271.24</v>
      </c>
    </row>
    <row r="2041" spans="1:4" ht="15" customHeight="1">
      <c r="A2041" s="514">
        <v>13002102</v>
      </c>
      <c r="B2041" s="511" t="s">
        <v>36796</v>
      </c>
      <c r="C2041" s="512" t="s">
        <v>4</v>
      </c>
      <c r="D2041" s="515">
        <v>39.14</v>
      </c>
    </row>
    <row r="2042" spans="1:4" ht="15" customHeight="1">
      <c r="A2042" s="514">
        <v>13002103</v>
      </c>
      <c r="B2042" s="511" t="s">
        <v>36797</v>
      </c>
      <c r="C2042" s="512" t="s">
        <v>4</v>
      </c>
      <c r="D2042" s="515">
        <v>39.14</v>
      </c>
    </row>
    <row r="2043" spans="1:4" ht="15" customHeight="1">
      <c r="A2043" s="510">
        <v>13003000</v>
      </c>
      <c r="B2043" s="511" t="s">
        <v>17777</v>
      </c>
      <c r="C2043" s="512" t="s">
        <v>15207</v>
      </c>
      <c r="D2043" s="513" t="s">
        <v>15207</v>
      </c>
    </row>
    <row r="2044" spans="1:4" ht="15" customHeight="1">
      <c r="A2044" s="514">
        <v>13003002</v>
      </c>
      <c r="B2044" s="511" t="s">
        <v>36798</v>
      </c>
      <c r="C2044" s="512" t="s">
        <v>6</v>
      </c>
      <c r="D2044" s="515">
        <v>11.56</v>
      </c>
    </row>
    <row r="2045" spans="1:4" ht="15" customHeight="1">
      <c r="A2045" s="514">
        <v>13003004</v>
      </c>
      <c r="B2045" s="511" t="s">
        <v>36799</v>
      </c>
      <c r="C2045" s="512" t="s">
        <v>6</v>
      </c>
      <c r="D2045" s="515">
        <v>87.75</v>
      </c>
    </row>
    <row r="2046" spans="1:4" ht="15" customHeight="1">
      <c r="A2046" s="514">
        <v>13003005</v>
      </c>
      <c r="B2046" s="511" t="s">
        <v>36800</v>
      </c>
      <c r="C2046" s="512" t="s">
        <v>6</v>
      </c>
      <c r="D2046" s="515">
        <v>73.42</v>
      </c>
    </row>
    <row r="2047" spans="1:4" ht="15" customHeight="1">
      <c r="A2047" s="514">
        <v>13003007</v>
      </c>
      <c r="B2047" s="511" t="s">
        <v>36801</v>
      </c>
      <c r="C2047" s="512" t="s">
        <v>6</v>
      </c>
      <c r="D2047" s="515">
        <v>71.58</v>
      </c>
    </row>
    <row r="2048" spans="1:4" ht="15" customHeight="1">
      <c r="A2048" s="514">
        <v>13003009</v>
      </c>
      <c r="B2048" s="511" t="s">
        <v>17778</v>
      </c>
      <c r="C2048" s="512" t="s">
        <v>6</v>
      </c>
      <c r="D2048" s="515">
        <v>25.49</v>
      </c>
    </row>
    <row r="2049" spans="1:4" ht="15" customHeight="1">
      <c r="A2049" s="514">
        <v>13003027</v>
      </c>
      <c r="B2049" s="511" t="s">
        <v>17779</v>
      </c>
      <c r="C2049" s="512" t="s">
        <v>6</v>
      </c>
      <c r="D2049" s="515">
        <v>51.17</v>
      </c>
    </row>
    <row r="2050" spans="1:4" ht="15" customHeight="1">
      <c r="A2050" s="514">
        <v>13003031</v>
      </c>
      <c r="B2050" s="511" t="s">
        <v>17780</v>
      </c>
      <c r="C2050" s="512" t="s">
        <v>6</v>
      </c>
      <c r="D2050" s="515">
        <v>34.75</v>
      </c>
    </row>
    <row r="2051" spans="1:4" ht="15" customHeight="1">
      <c r="A2051" s="514">
        <v>13003035</v>
      </c>
      <c r="B2051" s="511" t="s">
        <v>36802</v>
      </c>
      <c r="C2051" s="512" t="s">
        <v>6</v>
      </c>
      <c r="D2051" s="515">
        <v>37.39</v>
      </c>
    </row>
    <row r="2052" spans="1:4" ht="15" customHeight="1">
      <c r="A2052" s="514">
        <v>13003036</v>
      </c>
      <c r="B2052" s="511" t="s">
        <v>17781</v>
      </c>
      <c r="C2052" s="512" t="s">
        <v>6</v>
      </c>
      <c r="D2052" s="515">
        <v>75.11</v>
      </c>
    </row>
    <row r="2053" spans="1:4" ht="15" customHeight="1">
      <c r="A2053" s="514">
        <v>13003040</v>
      </c>
      <c r="B2053" s="511" t="s">
        <v>17782</v>
      </c>
      <c r="C2053" s="512" t="s">
        <v>6</v>
      </c>
      <c r="D2053" s="515">
        <v>18.170000000000002</v>
      </c>
    </row>
    <row r="2054" spans="1:4" ht="15" customHeight="1">
      <c r="A2054" s="514">
        <v>13003065</v>
      </c>
      <c r="B2054" s="511" t="s">
        <v>17783</v>
      </c>
      <c r="C2054" s="512" t="s">
        <v>6</v>
      </c>
      <c r="D2054" s="515">
        <v>47.62</v>
      </c>
    </row>
    <row r="2055" spans="1:4" ht="15" customHeight="1">
      <c r="A2055" s="514">
        <v>13003067</v>
      </c>
      <c r="B2055" s="511" t="s">
        <v>17784</v>
      </c>
      <c r="C2055" s="512" t="s">
        <v>6</v>
      </c>
      <c r="D2055" s="515">
        <v>104.53</v>
      </c>
    </row>
    <row r="2056" spans="1:4" ht="15" customHeight="1">
      <c r="A2056" s="514">
        <v>13003069</v>
      </c>
      <c r="B2056" s="511" t="s">
        <v>17785</v>
      </c>
      <c r="C2056" s="512" t="s">
        <v>6</v>
      </c>
      <c r="D2056" s="515">
        <v>95.12</v>
      </c>
    </row>
    <row r="2057" spans="1:4" ht="15" customHeight="1">
      <c r="A2057" s="514">
        <v>13003085</v>
      </c>
      <c r="B2057" s="511" t="s">
        <v>17786</v>
      </c>
      <c r="C2057" s="512" t="s">
        <v>6</v>
      </c>
      <c r="D2057" s="515">
        <v>129.85</v>
      </c>
    </row>
    <row r="2058" spans="1:4" ht="15" customHeight="1">
      <c r="A2058" s="514">
        <v>13003087</v>
      </c>
      <c r="B2058" s="511" t="s">
        <v>17787</v>
      </c>
      <c r="C2058" s="512" t="s">
        <v>6</v>
      </c>
      <c r="D2058" s="515">
        <v>161.63999999999999</v>
      </c>
    </row>
    <row r="2059" spans="1:4" ht="15" customHeight="1">
      <c r="A2059" s="514">
        <v>13003094</v>
      </c>
      <c r="B2059" s="511" t="s">
        <v>17788</v>
      </c>
      <c r="C2059" s="512" t="s">
        <v>6</v>
      </c>
      <c r="D2059" s="515">
        <v>11.84</v>
      </c>
    </row>
    <row r="2060" spans="1:4" ht="15" customHeight="1">
      <c r="A2060" s="510">
        <v>13004000</v>
      </c>
      <c r="B2060" s="511" t="s">
        <v>17789</v>
      </c>
      <c r="C2060" s="512" t="s">
        <v>15207</v>
      </c>
      <c r="D2060" s="513" t="s">
        <v>15207</v>
      </c>
    </row>
    <row r="2061" spans="1:4" ht="15" customHeight="1">
      <c r="A2061" s="514">
        <v>13004005</v>
      </c>
      <c r="B2061" s="511" t="s">
        <v>36803</v>
      </c>
      <c r="C2061" s="512" t="s">
        <v>6</v>
      </c>
      <c r="D2061" s="515">
        <v>98.07</v>
      </c>
    </row>
    <row r="2062" spans="1:4" ht="15" customHeight="1">
      <c r="A2062" s="510">
        <v>13050000</v>
      </c>
      <c r="B2062" s="511" t="s">
        <v>108</v>
      </c>
      <c r="C2062" s="512" t="s">
        <v>15207</v>
      </c>
      <c r="D2062" s="513" t="s">
        <v>15207</v>
      </c>
    </row>
    <row r="2063" spans="1:4" ht="15" customHeight="1">
      <c r="A2063" s="514">
        <v>13050001</v>
      </c>
      <c r="B2063" s="511" t="s">
        <v>169</v>
      </c>
      <c r="C2063" s="512" t="s">
        <v>5</v>
      </c>
      <c r="D2063" s="515">
        <v>336.35</v>
      </c>
    </row>
    <row r="2064" spans="1:4" ht="15" customHeight="1">
      <c r="A2064" s="514">
        <v>13050005</v>
      </c>
      <c r="B2064" s="511" t="s">
        <v>17790</v>
      </c>
      <c r="C2064" s="512" t="s">
        <v>4</v>
      </c>
      <c r="D2064" s="515">
        <v>38.81</v>
      </c>
    </row>
    <row r="2065" spans="1:4" ht="15" customHeight="1">
      <c r="A2065" s="514">
        <v>13050010</v>
      </c>
      <c r="B2065" s="511" t="s">
        <v>17791</v>
      </c>
      <c r="C2065" s="512" t="s">
        <v>4</v>
      </c>
      <c r="D2065" s="515">
        <v>25.87</v>
      </c>
    </row>
    <row r="2066" spans="1:4" ht="15" customHeight="1">
      <c r="A2066" s="514">
        <v>13050012</v>
      </c>
      <c r="B2066" s="511" t="s">
        <v>17792</v>
      </c>
      <c r="C2066" s="512" t="s">
        <v>4</v>
      </c>
      <c r="D2066" s="515">
        <v>25.87</v>
      </c>
    </row>
    <row r="2067" spans="1:4" ht="15" customHeight="1">
      <c r="A2067" s="514">
        <v>13050014</v>
      </c>
      <c r="B2067" s="511" t="s">
        <v>17793</v>
      </c>
      <c r="C2067" s="512" t="s">
        <v>4</v>
      </c>
      <c r="D2067" s="515">
        <v>31.05</v>
      </c>
    </row>
    <row r="2068" spans="1:4" ht="15" customHeight="1">
      <c r="A2068" s="514">
        <v>13050020</v>
      </c>
      <c r="B2068" s="511" t="s">
        <v>17794</v>
      </c>
      <c r="C2068" s="512" t="s">
        <v>4</v>
      </c>
      <c r="D2068" s="515">
        <v>23.29</v>
      </c>
    </row>
    <row r="2069" spans="1:4" ht="15" customHeight="1">
      <c r="A2069" s="514">
        <v>13050030</v>
      </c>
      <c r="B2069" s="511" t="s">
        <v>17795</v>
      </c>
      <c r="C2069" s="512" t="s">
        <v>6</v>
      </c>
      <c r="D2069" s="515">
        <v>3.36</v>
      </c>
    </row>
    <row r="2070" spans="1:4" ht="15" customHeight="1">
      <c r="A2070" s="514">
        <v>13050040</v>
      </c>
      <c r="B2070" s="511" t="s">
        <v>17796</v>
      </c>
      <c r="C2070" s="512" t="s">
        <v>6</v>
      </c>
      <c r="D2070" s="515">
        <v>10.35</v>
      </c>
    </row>
    <row r="2071" spans="1:4" ht="15" customHeight="1">
      <c r="A2071" s="510">
        <v>13060000</v>
      </c>
      <c r="B2071" s="511" t="s">
        <v>16238</v>
      </c>
      <c r="C2071" s="512" t="s">
        <v>15207</v>
      </c>
      <c r="D2071" s="513" t="s">
        <v>15207</v>
      </c>
    </row>
    <row r="2072" spans="1:4" ht="15" customHeight="1">
      <c r="A2072" s="514">
        <v>13060002</v>
      </c>
      <c r="B2072" s="511" t="s">
        <v>17715</v>
      </c>
      <c r="C2072" s="512" t="s">
        <v>4</v>
      </c>
      <c r="D2072" s="515">
        <v>36.22</v>
      </c>
    </row>
    <row r="2073" spans="1:4" ht="15" customHeight="1">
      <c r="A2073" s="514">
        <v>13060010</v>
      </c>
      <c r="B2073" s="511" t="s">
        <v>17797</v>
      </c>
      <c r="C2073" s="512" t="s">
        <v>4</v>
      </c>
      <c r="D2073" s="515">
        <v>38.81</v>
      </c>
    </row>
    <row r="2074" spans="1:4" ht="15" customHeight="1">
      <c r="A2074" s="514">
        <v>13060012</v>
      </c>
      <c r="B2074" s="511" t="s">
        <v>17798</v>
      </c>
      <c r="C2074" s="512" t="s">
        <v>4</v>
      </c>
      <c r="D2074" s="515">
        <v>37.31</v>
      </c>
    </row>
    <row r="2075" spans="1:4" ht="15" customHeight="1">
      <c r="A2075" s="514">
        <v>13060014</v>
      </c>
      <c r="B2075" s="511" t="s">
        <v>17799</v>
      </c>
      <c r="C2075" s="512" t="s">
        <v>4</v>
      </c>
      <c r="D2075" s="515">
        <v>44.77</v>
      </c>
    </row>
    <row r="2076" spans="1:4" ht="15" customHeight="1">
      <c r="A2076" s="514">
        <v>13060020</v>
      </c>
      <c r="B2076" s="511" t="s">
        <v>17800</v>
      </c>
      <c r="C2076" s="512" t="s">
        <v>4</v>
      </c>
      <c r="D2076" s="515">
        <v>36.76</v>
      </c>
    </row>
    <row r="2077" spans="1:4" ht="15" customHeight="1">
      <c r="A2077" s="514">
        <v>13060030</v>
      </c>
      <c r="B2077" s="511" t="s">
        <v>17801</v>
      </c>
      <c r="C2077" s="512" t="s">
        <v>6</v>
      </c>
      <c r="D2077" s="515">
        <v>6.47</v>
      </c>
    </row>
    <row r="2078" spans="1:4" ht="15" customHeight="1">
      <c r="A2078" s="510">
        <v>13070000</v>
      </c>
      <c r="B2078" s="511" t="s">
        <v>16245</v>
      </c>
      <c r="C2078" s="512" t="s">
        <v>15207</v>
      </c>
      <c r="D2078" s="513" t="s">
        <v>15207</v>
      </c>
    </row>
    <row r="2079" spans="1:4" ht="15" customHeight="1">
      <c r="A2079" s="514">
        <v>13070010</v>
      </c>
      <c r="B2079" s="511" t="s">
        <v>17802</v>
      </c>
      <c r="C2079" s="512" t="s">
        <v>4</v>
      </c>
      <c r="D2079" s="515">
        <v>103.36</v>
      </c>
    </row>
    <row r="2080" spans="1:4" ht="15" customHeight="1">
      <c r="A2080" s="514">
        <v>13070012</v>
      </c>
      <c r="B2080" s="511" t="s">
        <v>17803</v>
      </c>
      <c r="C2080" s="512" t="s">
        <v>4</v>
      </c>
      <c r="D2080" s="515">
        <v>28.66</v>
      </c>
    </row>
    <row r="2081" spans="1:4" ht="15" customHeight="1">
      <c r="A2081" s="514">
        <v>13070014</v>
      </c>
      <c r="B2081" s="511" t="s">
        <v>17804</v>
      </c>
      <c r="C2081" s="512" t="s">
        <v>4</v>
      </c>
      <c r="D2081" s="515">
        <v>80.23</v>
      </c>
    </row>
    <row r="2082" spans="1:4" ht="15" customHeight="1">
      <c r="A2082" s="514">
        <v>13070020</v>
      </c>
      <c r="B2082" s="511" t="s">
        <v>17805</v>
      </c>
      <c r="C2082" s="512" t="s">
        <v>4</v>
      </c>
      <c r="D2082" s="515">
        <v>15.32</v>
      </c>
    </row>
    <row r="2083" spans="1:4" ht="15" customHeight="1">
      <c r="A2083" s="514">
        <v>13070030</v>
      </c>
      <c r="B2083" s="511" t="s">
        <v>17806</v>
      </c>
      <c r="C2083" s="512" t="s">
        <v>6</v>
      </c>
      <c r="D2083" s="515">
        <v>23.6</v>
      </c>
    </row>
    <row r="2084" spans="1:4" ht="15" customHeight="1">
      <c r="A2084" s="510">
        <v>13080000</v>
      </c>
      <c r="B2084" s="511" t="s">
        <v>16286</v>
      </c>
      <c r="C2084" s="512" t="s">
        <v>15207</v>
      </c>
      <c r="D2084" s="513" t="s">
        <v>15207</v>
      </c>
    </row>
    <row r="2085" spans="1:4" ht="15" customHeight="1">
      <c r="A2085" s="514">
        <v>13080015</v>
      </c>
      <c r="B2085" s="511" t="s">
        <v>17807</v>
      </c>
      <c r="C2085" s="512" t="s">
        <v>4</v>
      </c>
      <c r="D2085" s="515">
        <v>366.55</v>
      </c>
    </row>
    <row r="2086" spans="1:4" ht="15" customHeight="1">
      <c r="A2086" s="514">
        <v>13080016</v>
      </c>
      <c r="B2086" s="511" t="s">
        <v>17808</v>
      </c>
      <c r="C2086" s="512" t="s">
        <v>4</v>
      </c>
      <c r="D2086" s="515">
        <v>34.68</v>
      </c>
    </row>
    <row r="2087" spans="1:4" ht="15" customHeight="1">
      <c r="A2087" s="514">
        <v>13080017</v>
      </c>
      <c r="B2087" s="511" t="s">
        <v>17809</v>
      </c>
      <c r="C2087" s="512" t="s">
        <v>4</v>
      </c>
      <c r="D2087" s="515">
        <v>8.23</v>
      </c>
    </row>
    <row r="2088" spans="1:4" ht="15" customHeight="1">
      <c r="A2088" s="514">
        <v>13080018</v>
      </c>
      <c r="B2088" s="511" t="s">
        <v>17810</v>
      </c>
      <c r="C2088" s="512" t="s">
        <v>4</v>
      </c>
      <c r="D2088" s="515">
        <v>520.86</v>
      </c>
    </row>
    <row r="2089" spans="1:4" ht="15" customHeight="1">
      <c r="A2089" s="514">
        <v>13080041</v>
      </c>
      <c r="B2089" s="511" t="s">
        <v>17811</v>
      </c>
      <c r="C2089" s="512" t="s">
        <v>6</v>
      </c>
      <c r="D2089" s="515">
        <v>24.45</v>
      </c>
    </row>
    <row r="2090" spans="1:4" ht="15" customHeight="1">
      <c r="A2090" s="514">
        <v>13080061</v>
      </c>
      <c r="B2090" s="511" t="s">
        <v>17812</v>
      </c>
      <c r="C2090" s="512" t="s">
        <v>4</v>
      </c>
      <c r="D2090" s="515">
        <v>6.87</v>
      </c>
    </row>
    <row r="2091" spans="1:4" ht="15" customHeight="1">
      <c r="A2091" s="514">
        <v>13080062</v>
      </c>
      <c r="B2091" s="511" t="s">
        <v>17813</v>
      </c>
      <c r="C2091" s="512" t="s">
        <v>4</v>
      </c>
      <c r="D2091" s="515">
        <v>6.87</v>
      </c>
    </row>
    <row r="2092" spans="1:4" ht="15" customHeight="1">
      <c r="A2092" s="514">
        <v>13080070</v>
      </c>
      <c r="B2092" s="511" t="s">
        <v>17814</v>
      </c>
      <c r="C2092" s="512" t="s">
        <v>4</v>
      </c>
      <c r="D2092" s="515">
        <v>36.369999999999997</v>
      </c>
    </row>
    <row r="2093" spans="1:4" ht="15" customHeight="1">
      <c r="A2093" s="514">
        <v>13080071</v>
      </c>
      <c r="B2093" s="511" t="s">
        <v>17815</v>
      </c>
      <c r="C2093" s="512" t="s">
        <v>4</v>
      </c>
      <c r="D2093" s="515">
        <v>50.99</v>
      </c>
    </row>
    <row r="2094" spans="1:4" ht="15" customHeight="1">
      <c r="A2094" s="514">
        <v>13080072</v>
      </c>
      <c r="B2094" s="511" t="s">
        <v>17816</v>
      </c>
      <c r="C2094" s="512" t="s">
        <v>4</v>
      </c>
      <c r="D2094" s="515">
        <v>53.54</v>
      </c>
    </row>
    <row r="2095" spans="1:4" ht="15" customHeight="1">
      <c r="A2095" s="514">
        <v>13080073</v>
      </c>
      <c r="B2095" s="511" t="s">
        <v>17817</v>
      </c>
      <c r="C2095" s="512" t="s">
        <v>6</v>
      </c>
      <c r="D2095" s="515">
        <v>18.82</v>
      </c>
    </row>
    <row r="2096" spans="1:4" ht="15" customHeight="1">
      <c r="A2096" s="514">
        <v>13080074</v>
      </c>
      <c r="B2096" s="511" t="s">
        <v>17818</v>
      </c>
      <c r="C2096" s="512" t="s">
        <v>6</v>
      </c>
      <c r="D2096" s="515">
        <v>26.39</v>
      </c>
    </row>
    <row r="2097" spans="1:4" ht="15" customHeight="1">
      <c r="A2097" s="514">
        <v>13080075</v>
      </c>
      <c r="B2097" s="511" t="s">
        <v>17819</v>
      </c>
      <c r="C2097" s="512" t="s">
        <v>6</v>
      </c>
      <c r="D2097" s="515">
        <v>27.54</v>
      </c>
    </row>
    <row r="2098" spans="1:4" ht="15" customHeight="1">
      <c r="A2098" s="514">
        <v>13080076</v>
      </c>
      <c r="B2098" s="511" t="s">
        <v>17820</v>
      </c>
      <c r="C2098" s="512" t="s">
        <v>4</v>
      </c>
      <c r="D2098" s="515">
        <v>14.49</v>
      </c>
    </row>
    <row r="2099" spans="1:4" ht="15" customHeight="1">
      <c r="A2099" s="514">
        <v>13102005</v>
      </c>
      <c r="B2099" s="511" t="s">
        <v>36804</v>
      </c>
      <c r="C2099" s="512" t="s">
        <v>4</v>
      </c>
      <c r="D2099" s="515">
        <v>28.45</v>
      </c>
    </row>
    <row r="2100" spans="1:4" ht="15" customHeight="1">
      <c r="A2100" s="506">
        <v>14000000</v>
      </c>
      <c r="B2100" s="507" t="s">
        <v>17822</v>
      </c>
      <c r="C2100" s="508"/>
      <c r="D2100" s="509"/>
    </row>
    <row r="2101" spans="1:4" ht="15" customHeight="1">
      <c r="A2101" s="510">
        <v>14001000</v>
      </c>
      <c r="B2101" s="511" t="s">
        <v>17824</v>
      </c>
      <c r="C2101" s="512" t="s">
        <v>15207</v>
      </c>
      <c r="D2101" s="513" t="s">
        <v>15207</v>
      </c>
    </row>
    <row r="2102" spans="1:4" ht="15" customHeight="1">
      <c r="A2102" s="514">
        <v>14001003</v>
      </c>
      <c r="B2102" s="511" t="s">
        <v>17826</v>
      </c>
      <c r="C2102" s="512" t="s">
        <v>4</v>
      </c>
      <c r="D2102" s="515">
        <v>160.87</v>
      </c>
    </row>
    <row r="2103" spans="1:4" ht="15" customHeight="1">
      <c r="A2103" s="514">
        <v>14001004</v>
      </c>
      <c r="B2103" s="511" t="s">
        <v>17828</v>
      </c>
      <c r="C2103" s="512" t="s">
        <v>4</v>
      </c>
      <c r="D2103" s="515">
        <v>180.02</v>
      </c>
    </row>
    <row r="2104" spans="1:4" ht="15" customHeight="1">
      <c r="A2104" s="514">
        <v>14001005</v>
      </c>
      <c r="B2104" s="511" t="s">
        <v>17830</v>
      </c>
      <c r="C2104" s="512" t="s">
        <v>4</v>
      </c>
      <c r="D2104" s="515">
        <v>192.26</v>
      </c>
    </row>
    <row r="2105" spans="1:4" ht="15" customHeight="1">
      <c r="A2105" s="514">
        <v>14001011</v>
      </c>
      <c r="B2105" s="511" t="s">
        <v>17832</v>
      </c>
      <c r="C2105" s="512" t="s">
        <v>4</v>
      </c>
      <c r="D2105" s="515">
        <v>163.52000000000001</v>
      </c>
    </row>
    <row r="2106" spans="1:4" ht="15" customHeight="1">
      <c r="A2106" s="514">
        <v>14001030</v>
      </c>
      <c r="B2106" s="511" t="s">
        <v>17833</v>
      </c>
      <c r="C2106" s="512" t="s">
        <v>4</v>
      </c>
      <c r="D2106" s="515">
        <v>409.99</v>
      </c>
    </row>
    <row r="2107" spans="1:4" ht="15" customHeight="1">
      <c r="A2107" s="514">
        <v>14001037</v>
      </c>
      <c r="B2107" s="511" t="s">
        <v>17834</v>
      </c>
      <c r="C2107" s="512" t="s">
        <v>4</v>
      </c>
      <c r="D2107" s="515">
        <v>589.02</v>
      </c>
    </row>
    <row r="2108" spans="1:4" ht="15" customHeight="1">
      <c r="A2108" s="514">
        <v>14001050</v>
      </c>
      <c r="B2108" s="511" t="s">
        <v>17835</v>
      </c>
      <c r="C2108" s="512" t="s">
        <v>4</v>
      </c>
      <c r="D2108" s="515">
        <v>363.2</v>
      </c>
    </row>
    <row r="2109" spans="1:4" ht="15" customHeight="1">
      <c r="A2109" s="514">
        <v>14001052</v>
      </c>
      <c r="B2109" s="511" t="s">
        <v>17836</v>
      </c>
      <c r="C2109" s="512" t="s">
        <v>4</v>
      </c>
      <c r="D2109" s="515">
        <v>436.3</v>
      </c>
    </row>
    <row r="2110" spans="1:4" ht="15" customHeight="1">
      <c r="A2110" s="514">
        <v>14001070</v>
      </c>
      <c r="B2110" s="511" t="s">
        <v>17837</v>
      </c>
      <c r="C2110" s="512" t="s">
        <v>4</v>
      </c>
      <c r="D2110" s="515">
        <v>203.64</v>
      </c>
    </row>
    <row r="2111" spans="1:4" ht="15" customHeight="1">
      <c r="A2111" s="514">
        <v>14001072</v>
      </c>
      <c r="B2111" s="511" t="s">
        <v>17838</v>
      </c>
      <c r="C2111" s="512" t="s">
        <v>4</v>
      </c>
      <c r="D2111" s="515">
        <v>823.13</v>
      </c>
    </row>
    <row r="2112" spans="1:4" ht="15" customHeight="1">
      <c r="A2112" s="510">
        <v>14050000</v>
      </c>
      <c r="B2112" s="511" t="s">
        <v>108</v>
      </c>
      <c r="C2112" s="512" t="s">
        <v>15207</v>
      </c>
      <c r="D2112" s="513" t="s">
        <v>15207</v>
      </c>
    </row>
    <row r="2113" spans="1:4" ht="15" customHeight="1">
      <c r="A2113" s="514">
        <v>14050001</v>
      </c>
      <c r="B2113" s="511" t="s">
        <v>17839</v>
      </c>
      <c r="C2113" s="512" t="s">
        <v>4</v>
      </c>
      <c r="D2113" s="515">
        <v>93.18</v>
      </c>
    </row>
    <row r="2114" spans="1:4" ht="15" customHeight="1">
      <c r="A2114" s="510">
        <v>14060000</v>
      </c>
      <c r="B2114" s="511" t="s">
        <v>16238</v>
      </c>
      <c r="C2114" s="512" t="s">
        <v>15207</v>
      </c>
      <c r="D2114" s="513" t="s">
        <v>15207</v>
      </c>
    </row>
    <row r="2115" spans="1:4" ht="15" customHeight="1">
      <c r="A2115" s="514">
        <v>14060001</v>
      </c>
      <c r="B2115" s="511" t="s">
        <v>36805</v>
      </c>
      <c r="C2115" s="512" t="s">
        <v>4</v>
      </c>
      <c r="D2115" s="515">
        <v>85.26</v>
      </c>
    </row>
    <row r="2116" spans="1:4" ht="15" customHeight="1">
      <c r="A2116" s="510">
        <v>14070000</v>
      </c>
      <c r="B2116" s="511" t="s">
        <v>16245</v>
      </c>
      <c r="C2116" s="512" t="s">
        <v>15207</v>
      </c>
      <c r="D2116" s="513" t="s">
        <v>15207</v>
      </c>
    </row>
    <row r="2117" spans="1:4" ht="15" customHeight="1">
      <c r="A2117" s="514">
        <v>14070001</v>
      </c>
      <c r="B2117" s="511" t="s">
        <v>17840</v>
      </c>
      <c r="C2117" s="512" t="s">
        <v>4</v>
      </c>
      <c r="D2117" s="515">
        <v>101.98</v>
      </c>
    </row>
    <row r="2118" spans="1:4" ht="15" customHeight="1">
      <c r="A2118" s="506">
        <v>15000000</v>
      </c>
      <c r="B2118" s="507" t="s">
        <v>17842</v>
      </c>
      <c r="C2118" s="508"/>
      <c r="D2118" s="509"/>
    </row>
    <row r="2119" spans="1:4" ht="15" customHeight="1">
      <c r="A2119" s="510">
        <v>15001000</v>
      </c>
      <c r="B2119" s="511" t="s">
        <v>17844</v>
      </c>
      <c r="C2119" s="512" t="s">
        <v>15207</v>
      </c>
      <c r="D2119" s="513" t="s">
        <v>15207</v>
      </c>
    </row>
    <row r="2120" spans="1:4" ht="15" customHeight="1">
      <c r="A2120" s="514">
        <v>15001001</v>
      </c>
      <c r="B2120" s="511" t="s">
        <v>17845</v>
      </c>
      <c r="C2120" s="512" t="s">
        <v>4</v>
      </c>
      <c r="D2120" s="515">
        <v>8.43</v>
      </c>
    </row>
    <row r="2121" spans="1:4" ht="15" customHeight="1">
      <c r="A2121" s="514">
        <v>15001002</v>
      </c>
      <c r="B2121" s="511" t="s">
        <v>17846</v>
      </c>
      <c r="C2121" s="512" t="s">
        <v>4</v>
      </c>
      <c r="D2121" s="515">
        <v>11.52</v>
      </c>
    </row>
    <row r="2122" spans="1:4" ht="15" customHeight="1">
      <c r="A2122" s="514">
        <v>15001008</v>
      </c>
      <c r="B2122" s="511" t="s">
        <v>36806</v>
      </c>
      <c r="C2122" s="512" t="s">
        <v>4</v>
      </c>
      <c r="D2122" s="515">
        <v>13.02</v>
      </c>
    </row>
    <row r="2123" spans="1:4" ht="15" customHeight="1">
      <c r="A2123" s="514">
        <v>15001010</v>
      </c>
      <c r="B2123" s="511" t="s">
        <v>15777</v>
      </c>
      <c r="C2123" s="512" t="s">
        <v>4</v>
      </c>
      <c r="D2123" s="515">
        <v>17.28</v>
      </c>
    </row>
    <row r="2124" spans="1:4" ht="15" customHeight="1">
      <c r="A2124" s="514">
        <v>15001011</v>
      </c>
      <c r="B2124" s="511" t="s">
        <v>17847</v>
      </c>
      <c r="C2124" s="512" t="s">
        <v>4</v>
      </c>
      <c r="D2124" s="515">
        <v>40.619999999999997</v>
      </c>
    </row>
    <row r="2125" spans="1:4" ht="15" customHeight="1">
      <c r="A2125" s="514">
        <v>15001015</v>
      </c>
      <c r="B2125" s="511" t="s">
        <v>17848</v>
      </c>
      <c r="C2125" s="512" t="s">
        <v>4</v>
      </c>
      <c r="D2125" s="515">
        <v>18.02</v>
      </c>
    </row>
    <row r="2126" spans="1:4" ht="15" customHeight="1">
      <c r="A2126" s="514">
        <v>15001016</v>
      </c>
      <c r="B2126" s="511" t="s">
        <v>17849</v>
      </c>
      <c r="C2126" s="512" t="s">
        <v>4</v>
      </c>
      <c r="D2126" s="515">
        <v>44.96</v>
      </c>
    </row>
    <row r="2127" spans="1:4" ht="15" customHeight="1">
      <c r="A2127" s="514">
        <v>15001018</v>
      </c>
      <c r="B2127" s="511" t="s">
        <v>17850</v>
      </c>
      <c r="C2127" s="512" t="s">
        <v>4</v>
      </c>
      <c r="D2127" s="515">
        <v>83.23</v>
      </c>
    </row>
    <row r="2128" spans="1:4" ht="15" customHeight="1">
      <c r="A2128" s="514">
        <v>15001019</v>
      </c>
      <c r="B2128" s="511" t="s">
        <v>17851</v>
      </c>
      <c r="C2128" s="512" t="s">
        <v>4</v>
      </c>
      <c r="D2128" s="515">
        <v>31.14</v>
      </c>
    </row>
    <row r="2129" spans="1:4" ht="15" customHeight="1">
      <c r="A2129" s="514">
        <v>15001023</v>
      </c>
      <c r="B2129" s="511" t="s">
        <v>17852</v>
      </c>
      <c r="C2129" s="512" t="s">
        <v>4</v>
      </c>
      <c r="D2129" s="515">
        <v>20.62</v>
      </c>
    </row>
    <row r="2130" spans="1:4" ht="15" customHeight="1">
      <c r="A2130" s="514">
        <v>15001024</v>
      </c>
      <c r="B2130" s="511" t="s">
        <v>17853</v>
      </c>
      <c r="C2130" s="512" t="s">
        <v>4</v>
      </c>
      <c r="D2130" s="515">
        <v>59.73</v>
      </c>
    </row>
    <row r="2131" spans="1:4" ht="15" customHeight="1">
      <c r="A2131" s="514">
        <v>15001025</v>
      </c>
      <c r="B2131" s="511" t="s">
        <v>17854</v>
      </c>
      <c r="C2131" s="512" t="s">
        <v>4</v>
      </c>
      <c r="D2131" s="515">
        <v>75.989999999999995</v>
      </c>
    </row>
    <row r="2132" spans="1:4" ht="15" customHeight="1">
      <c r="A2132" s="514">
        <v>15001036</v>
      </c>
      <c r="B2132" s="511" t="s">
        <v>17855</v>
      </c>
      <c r="C2132" s="512" t="s">
        <v>4</v>
      </c>
      <c r="D2132" s="515">
        <v>195.41</v>
      </c>
    </row>
    <row r="2133" spans="1:4" ht="15" customHeight="1">
      <c r="A2133" s="514">
        <v>15001070</v>
      </c>
      <c r="B2133" s="511" t="s">
        <v>17856</v>
      </c>
      <c r="C2133" s="512" t="s">
        <v>4</v>
      </c>
      <c r="D2133" s="515">
        <v>129.02000000000001</v>
      </c>
    </row>
    <row r="2134" spans="1:4" ht="15" customHeight="1">
      <c r="A2134" s="514">
        <v>15001076</v>
      </c>
      <c r="B2134" s="511" t="s">
        <v>17857</v>
      </c>
      <c r="C2134" s="512" t="s">
        <v>4</v>
      </c>
      <c r="D2134" s="515">
        <v>33.28</v>
      </c>
    </row>
    <row r="2135" spans="1:4" ht="15" customHeight="1">
      <c r="A2135" s="514">
        <v>15001077</v>
      </c>
      <c r="B2135" s="511" t="s">
        <v>15789</v>
      </c>
      <c r="C2135" s="512" t="s">
        <v>4</v>
      </c>
      <c r="D2135" s="515">
        <v>40.26</v>
      </c>
    </row>
    <row r="2136" spans="1:4" ht="15" customHeight="1">
      <c r="A2136" s="510">
        <v>15002000</v>
      </c>
      <c r="B2136" s="511" t="s">
        <v>17859</v>
      </c>
      <c r="C2136" s="512" t="s">
        <v>15207</v>
      </c>
      <c r="D2136" s="513" t="s">
        <v>15207</v>
      </c>
    </row>
    <row r="2137" spans="1:4" ht="15" customHeight="1">
      <c r="A2137" s="514">
        <v>15002010</v>
      </c>
      <c r="B2137" s="511" t="s">
        <v>17860</v>
      </c>
      <c r="C2137" s="512" t="s">
        <v>4</v>
      </c>
      <c r="D2137" s="515">
        <v>33.89</v>
      </c>
    </row>
    <row r="2138" spans="1:4" ht="15" customHeight="1">
      <c r="A2138" s="514">
        <v>15002011</v>
      </c>
      <c r="B2138" s="511" t="s">
        <v>17861</v>
      </c>
      <c r="C2138" s="512" t="s">
        <v>4</v>
      </c>
      <c r="D2138" s="515">
        <v>56.85</v>
      </c>
    </row>
    <row r="2139" spans="1:4" ht="15" customHeight="1">
      <c r="A2139" s="514">
        <v>15002012</v>
      </c>
      <c r="B2139" s="511" t="s">
        <v>17862</v>
      </c>
      <c r="C2139" s="512" t="s">
        <v>4</v>
      </c>
      <c r="D2139" s="515">
        <v>17.260000000000002</v>
      </c>
    </row>
    <row r="2140" spans="1:4" ht="15" customHeight="1">
      <c r="A2140" s="514">
        <v>15002014</v>
      </c>
      <c r="B2140" s="511" t="s">
        <v>17863</v>
      </c>
      <c r="C2140" s="512" t="s">
        <v>6</v>
      </c>
      <c r="D2140" s="515">
        <v>6.12</v>
      </c>
    </row>
    <row r="2141" spans="1:4" ht="15" customHeight="1">
      <c r="A2141" s="514">
        <v>15002040</v>
      </c>
      <c r="B2141" s="511" t="s">
        <v>17864</v>
      </c>
      <c r="C2141" s="512" t="s">
        <v>4</v>
      </c>
      <c r="D2141" s="515">
        <v>23.99</v>
      </c>
    </row>
    <row r="2142" spans="1:4" ht="15" customHeight="1">
      <c r="A2142" s="514">
        <v>15002060</v>
      </c>
      <c r="B2142" s="511" t="s">
        <v>17865</v>
      </c>
      <c r="C2142" s="512" t="s">
        <v>4</v>
      </c>
      <c r="D2142" s="515">
        <v>28.49</v>
      </c>
    </row>
    <row r="2143" spans="1:4" ht="15" customHeight="1">
      <c r="A2143" s="510">
        <v>15003000</v>
      </c>
      <c r="B2143" s="511" t="s">
        <v>17867</v>
      </c>
      <c r="C2143" s="512" t="s">
        <v>15207</v>
      </c>
      <c r="D2143" s="513" t="s">
        <v>15207</v>
      </c>
    </row>
    <row r="2144" spans="1:4" ht="15" customHeight="1">
      <c r="A2144" s="514">
        <v>15003004</v>
      </c>
      <c r="B2144" s="511" t="s">
        <v>17868</v>
      </c>
      <c r="C2144" s="512" t="s">
        <v>6</v>
      </c>
      <c r="D2144" s="515">
        <v>11.3</v>
      </c>
    </row>
    <row r="2145" spans="1:4" ht="15" customHeight="1">
      <c r="A2145" s="514">
        <v>15003010</v>
      </c>
      <c r="B2145" s="511" t="s">
        <v>17869</v>
      </c>
      <c r="C2145" s="512" t="s">
        <v>4</v>
      </c>
      <c r="D2145" s="515">
        <v>50.39</v>
      </c>
    </row>
    <row r="2146" spans="1:4" ht="15" customHeight="1">
      <c r="A2146" s="514">
        <v>15003012</v>
      </c>
      <c r="B2146" s="511" t="s">
        <v>17870</v>
      </c>
      <c r="C2146" s="512" t="s">
        <v>4</v>
      </c>
      <c r="D2146" s="515">
        <v>29.38</v>
      </c>
    </row>
    <row r="2147" spans="1:4" ht="15" customHeight="1">
      <c r="A2147" s="514">
        <v>15003014</v>
      </c>
      <c r="B2147" s="511" t="s">
        <v>17871</v>
      </c>
      <c r="C2147" s="512" t="s">
        <v>6</v>
      </c>
      <c r="D2147" s="515">
        <v>17.670000000000002</v>
      </c>
    </row>
    <row r="2148" spans="1:4" ht="15" customHeight="1">
      <c r="A2148" s="510">
        <v>15050000</v>
      </c>
      <c r="B2148" s="511" t="s">
        <v>108</v>
      </c>
      <c r="C2148" s="512" t="s">
        <v>15207</v>
      </c>
      <c r="D2148" s="513" t="s">
        <v>15207</v>
      </c>
    </row>
    <row r="2149" spans="1:4" ht="15" customHeight="1">
      <c r="A2149" s="514">
        <v>15050001</v>
      </c>
      <c r="B2149" s="511" t="s">
        <v>17872</v>
      </c>
      <c r="C2149" s="512" t="s">
        <v>4</v>
      </c>
      <c r="D2149" s="515">
        <v>3.09</v>
      </c>
    </row>
    <row r="2150" spans="1:4" ht="15" customHeight="1">
      <c r="A2150" s="514">
        <v>15050003</v>
      </c>
      <c r="B2150" s="511" t="s">
        <v>171</v>
      </c>
      <c r="C2150" s="512" t="s">
        <v>4</v>
      </c>
      <c r="D2150" s="515">
        <v>6.99</v>
      </c>
    </row>
    <row r="2151" spans="1:4" ht="15" customHeight="1">
      <c r="A2151" s="514">
        <v>15050004</v>
      </c>
      <c r="B2151" s="511" t="s">
        <v>17873</v>
      </c>
      <c r="C2151" s="512" t="s">
        <v>4</v>
      </c>
      <c r="D2151" s="515">
        <v>13.49</v>
      </c>
    </row>
    <row r="2152" spans="1:4" ht="15" customHeight="1">
      <c r="A2152" s="514">
        <v>15050005</v>
      </c>
      <c r="B2152" s="511" t="s">
        <v>17874</v>
      </c>
      <c r="C2152" s="512" t="s">
        <v>4</v>
      </c>
      <c r="D2152" s="515">
        <v>120.63</v>
      </c>
    </row>
    <row r="2153" spans="1:4" ht="15" customHeight="1">
      <c r="A2153" s="514">
        <v>15050010</v>
      </c>
      <c r="B2153" s="511" t="s">
        <v>17875</v>
      </c>
      <c r="C2153" s="512" t="s">
        <v>4</v>
      </c>
      <c r="D2153" s="515">
        <v>9.6</v>
      </c>
    </row>
    <row r="2154" spans="1:4" ht="15" customHeight="1">
      <c r="A2154" s="514">
        <v>15050011</v>
      </c>
      <c r="B2154" s="511" t="s">
        <v>17876</v>
      </c>
      <c r="C2154" s="512" t="s">
        <v>4</v>
      </c>
      <c r="D2154" s="515">
        <v>16.579999999999998</v>
      </c>
    </row>
    <row r="2155" spans="1:4" ht="15" customHeight="1">
      <c r="A2155" s="514">
        <v>15050013</v>
      </c>
      <c r="B2155" s="511" t="s">
        <v>17877</v>
      </c>
      <c r="C2155" s="512" t="s">
        <v>6</v>
      </c>
      <c r="D2155" s="515">
        <v>1.61</v>
      </c>
    </row>
    <row r="2156" spans="1:4" ht="15" customHeight="1">
      <c r="A2156" s="514">
        <v>15050014</v>
      </c>
      <c r="B2156" s="511" t="s">
        <v>17878</v>
      </c>
      <c r="C2156" s="512" t="s">
        <v>6</v>
      </c>
      <c r="D2156" s="515">
        <v>2.39</v>
      </c>
    </row>
    <row r="2157" spans="1:4" ht="15" customHeight="1">
      <c r="A2157" s="514">
        <v>15050020</v>
      </c>
      <c r="B2157" s="511" t="s">
        <v>173</v>
      </c>
      <c r="C2157" s="512" t="s">
        <v>4</v>
      </c>
      <c r="D2157" s="515">
        <v>9.2899999999999991</v>
      </c>
    </row>
    <row r="2158" spans="1:4" ht="15" customHeight="1">
      <c r="A2158" s="514">
        <v>15050021</v>
      </c>
      <c r="B2158" s="511" t="s">
        <v>17879</v>
      </c>
      <c r="C2158" s="512" t="s">
        <v>4</v>
      </c>
      <c r="D2158" s="515">
        <v>15.03</v>
      </c>
    </row>
    <row r="2159" spans="1:4" ht="15" customHeight="1">
      <c r="A2159" s="514">
        <v>15050023</v>
      </c>
      <c r="B2159" s="511" t="s">
        <v>17880</v>
      </c>
      <c r="C2159" s="512" t="s">
        <v>4</v>
      </c>
      <c r="D2159" s="515">
        <v>120.63</v>
      </c>
    </row>
    <row r="2160" spans="1:4" ht="15" customHeight="1">
      <c r="A2160" s="510">
        <v>15080000</v>
      </c>
      <c r="B2160" s="511" t="s">
        <v>16286</v>
      </c>
      <c r="C2160" s="512" t="s">
        <v>15207</v>
      </c>
      <c r="D2160" s="513" t="s">
        <v>15207</v>
      </c>
    </row>
    <row r="2161" spans="1:4" ht="15" customHeight="1">
      <c r="A2161" s="514">
        <v>15080001</v>
      </c>
      <c r="B2161" s="511" t="s">
        <v>17881</v>
      </c>
      <c r="C2161" s="512" t="s">
        <v>4</v>
      </c>
      <c r="D2161" s="515">
        <v>22.14</v>
      </c>
    </row>
    <row r="2162" spans="1:4" ht="15" customHeight="1">
      <c r="A2162" s="514">
        <v>15080005</v>
      </c>
      <c r="B2162" s="511" t="s">
        <v>17882</v>
      </c>
      <c r="C2162" s="512" t="s">
        <v>4</v>
      </c>
      <c r="D2162" s="515">
        <v>23.42</v>
      </c>
    </row>
    <row r="2163" spans="1:4" ht="15" customHeight="1">
      <c r="A2163" s="514">
        <v>15080030</v>
      </c>
      <c r="B2163" s="511" t="s">
        <v>17883</v>
      </c>
      <c r="C2163" s="512" t="s">
        <v>4</v>
      </c>
      <c r="D2163" s="515">
        <v>21.37</v>
      </c>
    </row>
    <row r="2164" spans="1:4" ht="15" customHeight="1">
      <c r="A2164" s="514">
        <v>15080031</v>
      </c>
      <c r="B2164" s="511" t="s">
        <v>17884</v>
      </c>
      <c r="C2164" s="512" t="s">
        <v>4</v>
      </c>
      <c r="D2164" s="515">
        <v>14.58</v>
      </c>
    </row>
    <row r="2165" spans="1:4" ht="15" customHeight="1">
      <c r="A2165" s="514">
        <v>15080032</v>
      </c>
      <c r="B2165" s="511" t="s">
        <v>17885</v>
      </c>
      <c r="C2165" s="512" t="s">
        <v>4</v>
      </c>
      <c r="D2165" s="515">
        <v>22.64</v>
      </c>
    </row>
    <row r="2166" spans="1:4" ht="15" customHeight="1">
      <c r="A2166" s="514">
        <v>15080033</v>
      </c>
      <c r="B2166" s="511" t="s">
        <v>17886</v>
      </c>
      <c r="C2166" s="512" t="s">
        <v>6</v>
      </c>
      <c r="D2166" s="515">
        <v>3.83</v>
      </c>
    </row>
    <row r="2167" spans="1:4" ht="15" customHeight="1">
      <c r="A2167" s="514">
        <v>15080034</v>
      </c>
      <c r="B2167" s="511" t="s">
        <v>17887</v>
      </c>
      <c r="C2167" s="512" t="s">
        <v>4</v>
      </c>
      <c r="D2167" s="515">
        <v>25.33</v>
      </c>
    </row>
    <row r="2168" spans="1:4" ht="15" customHeight="1">
      <c r="A2168" s="506">
        <v>17000000</v>
      </c>
      <c r="B2168" s="507" t="s">
        <v>17888</v>
      </c>
      <c r="C2168" s="508"/>
      <c r="D2168" s="509"/>
    </row>
    <row r="2169" spans="1:4" ht="15" customHeight="1">
      <c r="A2169" s="510">
        <v>17001000</v>
      </c>
      <c r="B2169" s="511" t="s">
        <v>17889</v>
      </c>
      <c r="C2169" s="512" t="s">
        <v>15207</v>
      </c>
      <c r="D2169" s="513" t="s">
        <v>15207</v>
      </c>
    </row>
    <row r="2170" spans="1:4" ht="15" customHeight="1">
      <c r="A2170" s="514">
        <v>17001027</v>
      </c>
      <c r="B2170" s="511" t="s">
        <v>17890</v>
      </c>
      <c r="C2170" s="512" t="s">
        <v>6</v>
      </c>
      <c r="D2170" s="515">
        <v>537.65</v>
      </c>
    </row>
    <row r="2171" spans="1:4" ht="15" customHeight="1">
      <c r="A2171" s="514">
        <v>17001028</v>
      </c>
      <c r="B2171" s="511" t="s">
        <v>175</v>
      </c>
      <c r="C2171" s="512" t="s">
        <v>6</v>
      </c>
      <c r="D2171" s="515">
        <v>219.03</v>
      </c>
    </row>
    <row r="2172" spans="1:4" ht="15" customHeight="1">
      <c r="A2172" s="514">
        <v>17001029</v>
      </c>
      <c r="B2172" s="511" t="s">
        <v>17891</v>
      </c>
      <c r="C2172" s="512" t="s">
        <v>6</v>
      </c>
      <c r="D2172" s="515">
        <v>789.52</v>
      </c>
    </row>
    <row r="2173" spans="1:4" ht="15" customHeight="1">
      <c r="A2173" s="514">
        <v>17001030</v>
      </c>
      <c r="B2173" s="511" t="s">
        <v>36807</v>
      </c>
      <c r="C2173" s="512" t="s">
        <v>6</v>
      </c>
      <c r="D2173" s="515">
        <v>859.45</v>
      </c>
    </row>
    <row r="2174" spans="1:4" ht="15" customHeight="1">
      <c r="A2174" s="514">
        <v>17001031</v>
      </c>
      <c r="B2174" s="511" t="s">
        <v>17892</v>
      </c>
      <c r="C2174" s="512" t="s">
        <v>6</v>
      </c>
      <c r="D2174" s="515">
        <v>1401.82</v>
      </c>
    </row>
    <row r="2175" spans="1:4" ht="15" customHeight="1">
      <c r="A2175" s="514">
        <v>17001032</v>
      </c>
      <c r="B2175" s="511" t="s">
        <v>17893</v>
      </c>
      <c r="C2175" s="512" t="s">
        <v>6</v>
      </c>
      <c r="D2175" s="515">
        <v>1514.88</v>
      </c>
    </row>
    <row r="2176" spans="1:4" ht="15" customHeight="1">
      <c r="A2176" s="514">
        <v>17001033</v>
      </c>
      <c r="B2176" s="511" t="s">
        <v>17894</v>
      </c>
      <c r="C2176" s="512" t="s">
        <v>6</v>
      </c>
      <c r="D2176" s="515">
        <v>333.49</v>
      </c>
    </row>
    <row r="2177" spans="1:4" ht="15" customHeight="1">
      <c r="A2177" s="514">
        <v>17001034</v>
      </c>
      <c r="B2177" s="511" t="s">
        <v>36808</v>
      </c>
      <c r="C2177" s="512" t="s">
        <v>0</v>
      </c>
      <c r="D2177" s="515">
        <v>3920.61</v>
      </c>
    </row>
    <row r="2178" spans="1:4" ht="15" customHeight="1">
      <c r="A2178" s="514">
        <v>17001035</v>
      </c>
      <c r="B2178" s="511" t="s">
        <v>36809</v>
      </c>
      <c r="C2178" s="512" t="s">
        <v>0</v>
      </c>
      <c r="D2178" s="515">
        <v>3378.07</v>
      </c>
    </row>
    <row r="2179" spans="1:4" ht="15" customHeight="1">
      <c r="A2179" s="514">
        <v>17001036</v>
      </c>
      <c r="B2179" s="511" t="s">
        <v>36810</v>
      </c>
      <c r="C2179" s="512" t="s">
        <v>0</v>
      </c>
      <c r="D2179" s="515">
        <v>5310.84</v>
      </c>
    </row>
    <row r="2180" spans="1:4" ht="15" customHeight="1">
      <c r="A2180" s="514">
        <v>17001037</v>
      </c>
      <c r="B2180" s="511" t="s">
        <v>36811</v>
      </c>
      <c r="C2180" s="512" t="s">
        <v>0</v>
      </c>
      <c r="D2180" s="515">
        <v>6373.57</v>
      </c>
    </row>
    <row r="2181" spans="1:4" ht="15" customHeight="1">
      <c r="A2181" s="514">
        <v>17001038</v>
      </c>
      <c r="B2181" s="511" t="s">
        <v>36812</v>
      </c>
      <c r="C2181" s="512" t="s">
        <v>0</v>
      </c>
      <c r="D2181" s="515">
        <v>8672.0400000000009</v>
      </c>
    </row>
    <row r="2182" spans="1:4" ht="15" customHeight="1">
      <c r="A2182" s="514">
        <v>17001040</v>
      </c>
      <c r="B2182" s="511" t="s">
        <v>36813</v>
      </c>
      <c r="C2182" s="512" t="s">
        <v>4</v>
      </c>
      <c r="D2182" s="515">
        <v>670.45</v>
      </c>
    </row>
    <row r="2183" spans="1:4" ht="15" customHeight="1">
      <c r="A2183" s="514">
        <v>17001041</v>
      </c>
      <c r="B2183" s="511" t="s">
        <v>36814</v>
      </c>
      <c r="C2183" s="512" t="s">
        <v>4</v>
      </c>
      <c r="D2183" s="515">
        <v>515.01</v>
      </c>
    </row>
    <row r="2184" spans="1:4" ht="15" customHeight="1">
      <c r="A2184" s="514">
        <v>17001042</v>
      </c>
      <c r="B2184" s="511" t="s">
        <v>36815</v>
      </c>
      <c r="C2184" s="512" t="s">
        <v>4</v>
      </c>
      <c r="D2184" s="515">
        <v>665.71</v>
      </c>
    </row>
    <row r="2185" spans="1:4" ht="15" customHeight="1">
      <c r="A2185" s="514">
        <v>17001043</v>
      </c>
      <c r="B2185" s="511" t="s">
        <v>36816</v>
      </c>
      <c r="C2185" s="512" t="s">
        <v>4</v>
      </c>
      <c r="D2185" s="515">
        <v>508.31</v>
      </c>
    </row>
    <row r="2186" spans="1:4" ht="15" customHeight="1">
      <c r="A2186" s="514">
        <v>17001044</v>
      </c>
      <c r="B2186" s="511" t="s">
        <v>36817</v>
      </c>
      <c r="C2186" s="512" t="s">
        <v>4</v>
      </c>
      <c r="D2186" s="515">
        <v>695.03</v>
      </c>
    </row>
    <row r="2187" spans="1:4" ht="15" customHeight="1">
      <c r="A2187" s="514">
        <v>17001045</v>
      </c>
      <c r="B2187" s="511" t="s">
        <v>36818</v>
      </c>
      <c r="C2187" s="512" t="s">
        <v>4</v>
      </c>
      <c r="D2187" s="515">
        <v>541.44000000000005</v>
      </c>
    </row>
    <row r="2188" spans="1:4" ht="15" customHeight="1">
      <c r="A2188" s="514">
        <v>17001064</v>
      </c>
      <c r="B2188" s="511" t="s">
        <v>17895</v>
      </c>
      <c r="C2188" s="512" t="s">
        <v>6</v>
      </c>
      <c r="D2188" s="515">
        <v>807.85</v>
      </c>
    </row>
    <row r="2189" spans="1:4" ht="15" customHeight="1">
      <c r="A2189" s="514">
        <v>17001070</v>
      </c>
      <c r="B2189" s="511" t="s">
        <v>17896</v>
      </c>
      <c r="C2189" s="512" t="s">
        <v>6</v>
      </c>
      <c r="D2189" s="515">
        <v>2426.85</v>
      </c>
    </row>
    <row r="2190" spans="1:4" ht="15" customHeight="1">
      <c r="A2190" s="514">
        <v>17001071</v>
      </c>
      <c r="B2190" s="511" t="s">
        <v>17897</v>
      </c>
      <c r="C2190" s="512" t="s">
        <v>6</v>
      </c>
      <c r="D2190" s="515">
        <v>4190.3500000000004</v>
      </c>
    </row>
    <row r="2191" spans="1:4" ht="15" customHeight="1">
      <c r="A2191" s="514">
        <v>17001072</v>
      </c>
      <c r="B2191" s="511" t="s">
        <v>17898</v>
      </c>
      <c r="C2191" s="512" t="s">
        <v>6</v>
      </c>
      <c r="D2191" s="515">
        <v>7841.25</v>
      </c>
    </row>
    <row r="2192" spans="1:4" ht="15" customHeight="1">
      <c r="A2192" s="514">
        <v>17001073</v>
      </c>
      <c r="B2192" s="511" t="s">
        <v>17899</v>
      </c>
      <c r="C2192" s="512" t="s">
        <v>6</v>
      </c>
      <c r="D2192" s="515">
        <v>9248.4599999999991</v>
      </c>
    </row>
    <row r="2193" spans="1:4" ht="15" customHeight="1">
      <c r="A2193" s="514">
        <v>17001076</v>
      </c>
      <c r="B2193" s="511" t="s">
        <v>17900</v>
      </c>
      <c r="C2193" s="512" t="s">
        <v>6</v>
      </c>
      <c r="D2193" s="515">
        <v>443.08</v>
      </c>
    </row>
    <row r="2194" spans="1:4" ht="15" customHeight="1">
      <c r="A2194" s="514">
        <v>17001080</v>
      </c>
      <c r="B2194" s="511" t="s">
        <v>36819</v>
      </c>
      <c r="C2194" s="512" t="s">
        <v>6</v>
      </c>
      <c r="D2194" s="515">
        <v>1108.74</v>
      </c>
    </row>
    <row r="2195" spans="1:4" ht="15" customHeight="1">
      <c r="A2195" s="514">
        <v>17001081</v>
      </c>
      <c r="B2195" s="511" t="s">
        <v>36820</v>
      </c>
      <c r="C2195" s="512" t="s">
        <v>6</v>
      </c>
      <c r="D2195" s="515">
        <v>1120.1500000000001</v>
      </c>
    </row>
    <row r="2196" spans="1:4" ht="15" customHeight="1">
      <c r="A2196" s="514">
        <v>17001082</v>
      </c>
      <c r="B2196" s="511" t="s">
        <v>17901</v>
      </c>
      <c r="C2196" s="512" t="s">
        <v>6</v>
      </c>
      <c r="D2196" s="515">
        <v>1020.36</v>
      </c>
    </row>
    <row r="2197" spans="1:4" ht="15" customHeight="1">
      <c r="A2197" s="514">
        <v>17001083</v>
      </c>
      <c r="B2197" s="511" t="s">
        <v>17902</v>
      </c>
      <c r="C2197" s="512" t="s">
        <v>6</v>
      </c>
      <c r="D2197" s="515">
        <v>203.09</v>
      </c>
    </row>
    <row r="2198" spans="1:4" ht="15" customHeight="1">
      <c r="A2198" s="514">
        <v>17001090</v>
      </c>
      <c r="B2198" s="511" t="s">
        <v>17903</v>
      </c>
      <c r="C2198" s="512" t="s">
        <v>4</v>
      </c>
      <c r="D2198" s="515">
        <v>309.54000000000002</v>
      </c>
    </row>
    <row r="2199" spans="1:4" ht="15" customHeight="1">
      <c r="A2199" s="514">
        <v>17001091</v>
      </c>
      <c r="B2199" s="511" t="s">
        <v>17904</v>
      </c>
      <c r="C2199" s="512" t="s">
        <v>4</v>
      </c>
      <c r="D2199" s="515">
        <v>319.83</v>
      </c>
    </row>
    <row r="2200" spans="1:4" ht="15" customHeight="1">
      <c r="A2200" s="514">
        <v>17001092</v>
      </c>
      <c r="B2200" s="511" t="s">
        <v>17905</v>
      </c>
      <c r="C2200" s="512" t="s">
        <v>4</v>
      </c>
      <c r="D2200" s="515">
        <v>953.06</v>
      </c>
    </row>
    <row r="2201" spans="1:4" ht="15" customHeight="1">
      <c r="A2201" s="514">
        <v>17001093</v>
      </c>
      <c r="B2201" s="511" t="s">
        <v>17906</v>
      </c>
      <c r="C2201" s="512" t="s">
        <v>4</v>
      </c>
      <c r="D2201" s="515">
        <v>1227.3</v>
      </c>
    </row>
    <row r="2202" spans="1:4" ht="15" customHeight="1">
      <c r="A2202" s="514">
        <v>17001094</v>
      </c>
      <c r="B2202" s="511" t="s">
        <v>17907</v>
      </c>
      <c r="C2202" s="512" t="s">
        <v>4</v>
      </c>
      <c r="D2202" s="515">
        <v>864.18</v>
      </c>
    </row>
    <row r="2203" spans="1:4" ht="15" customHeight="1">
      <c r="A2203" s="514">
        <v>17001095</v>
      </c>
      <c r="B2203" s="511" t="s">
        <v>17908</v>
      </c>
      <c r="C2203" s="512" t="s">
        <v>4</v>
      </c>
      <c r="D2203" s="515">
        <v>1083.04</v>
      </c>
    </row>
    <row r="2204" spans="1:4" ht="15" customHeight="1">
      <c r="A2204" s="514">
        <v>17001096</v>
      </c>
      <c r="B2204" s="511" t="s">
        <v>17909</v>
      </c>
      <c r="C2204" s="512" t="s">
        <v>4</v>
      </c>
      <c r="D2204" s="515">
        <v>1056.9000000000001</v>
      </c>
    </row>
    <row r="2205" spans="1:4" ht="15" customHeight="1">
      <c r="A2205" s="514">
        <v>17001097</v>
      </c>
      <c r="B2205" s="511" t="s">
        <v>17910</v>
      </c>
      <c r="C2205" s="512" t="s">
        <v>4</v>
      </c>
      <c r="D2205" s="515">
        <v>1500.78</v>
      </c>
    </row>
    <row r="2206" spans="1:4" ht="15" customHeight="1">
      <c r="A2206" s="510">
        <v>17002000</v>
      </c>
      <c r="B2206" s="511" t="s">
        <v>15376</v>
      </c>
      <c r="C2206" s="512" t="s">
        <v>15207</v>
      </c>
      <c r="D2206" s="513" t="s">
        <v>15207</v>
      </c>
    </row>
    <row r="2207" spans="1:4" ht="15" customHeight="1">
      <c r="A2207" s="514">
        <v>17002001</v>
      </c>
      <c r="B2207" s="511" t="s">
        <v>36821</v>
      </c>
      <c r="C2207" s="512" t="s">
        <v>5</v>
      </c>
      <c r="D2207" s="515">
        <v>877.9</v>
      </c>
    </row>
    <row r="2208" spans="1:4" ht="15" customHeight="1">
      <c r="A2208" s="514">
        <v>17002002</v>
      </c>
      <c r="B2208" s="511" t="s">
        <v>36822</v>
      </c>
      <c r="C2208" s="512" t="s">
        <v>4</v>
      </c>
      <c r="D2208" s="515">
        <v>68.28</v>
      </c>
    </row>
    <row r="2209" spans="1:4" ht="15" customHeight="1">
      <c r="A2209" s="514">
        <v>17002010</v>
      </c>
      <c r="B2209" s="511" t="s">
        <v>36823</v>
      </c>
      <c r="C2209" s="512" t="s">
        <v>4</v>
      </c>
      <c r="D2209" s="515">
        <v>104.44</v>
      </c>
    </row>
    <row r="2210" spans="1:4" ht="15" customHeight="1">
      <c r="A2210" s="514">
        <v>17002011</v>
      </c>
      <c r="B2210" s="511" t="s">
        <v>36824</v>
      </c>
      <c r="C2210" s="512" t="s">
        <v>4</v>
      </c>
      <c r="D2210" s="515">
        <v>107.43</v>
      </c>
    </row>
    <row r="2211" spans="1:4" ht="15" customHeight="1">
      <c r="A2211" s="514">
        <v>17002012</v>
      </c>
      <c r="B2211" s="511" t="s">
        <v>36825</v>
      </c>
      <c r="C2211" s="512" t="s">
        <v>4</v>
      </c>
      <c r="D2211" s="515">
        <v>136.62</v>
      </c>
    </row>
    <row r="2212" spans="1:4" ht="15" customHeight="1">
      <c r="A2212" s="514">
        <v>17002013</v>
      </c>
      <c r="B2212" s="511" t="s">
        <v>17911</v>
      </c>
      <c r="C2212" s="512" t="s">
        <v>5</v>
      </c>
      <c r="D2212" s="515">
        <v>819.83</v>
      </c>
    </row>
    <row r="2213" spans="1:4" ht="15" customHeight="1">
      <c r="A2213" s="514">
        <v>17002014</v>
      </c>
      <c r="B2213" s="511" t="s">
        <v>17912</v>
      </c>
      <c r="C2213" s="512" t="s">
        <v>4</v>
      </c>
      <c r="D2213" s="515">
        <v>64.5</v>
      </c>
    </row>
    <row r="2214" spans="1:4" ht="15" customHeight="1">
      <c r="A2214" s="514">
        <v>17002015</v>
      </c>
      <c r="B2214" s="511" t="s">
        <v>36826</v>
      </c>
      <c r="C2214" s="512" t="s">
        <v>4</v>
      </c>
      <c r="D2214" s="515">
        <v>73.86</v>
      </c>
    </row>
    <row r="2215" spans="1:4" ht="15" customHeight="1">
      <c r="A2215" s="514">
        <v>17002018</v>
      </c>
      <c r="B2215" s="511" t="s">
        <v>36827</v>
      </c>
      <c r="C2215" s="512" t="s">
        <v>4</v>
      </c>
      <c r="D2215" s="515">
        <v>68.22</v>
      </c>
    </row>
    <row r="2216" spans="1:4" ht="15" customHeight="1">
      <c r="A2216" s="514">
        <v>17002019</v>
      </c>
      <c r="B2216" s="511" t="s">
        <v>36828</v>
      </c>
      <c r="C2216" s="512" t="s">
        <v>4</v>
      </c>
      <c r="D2216" s="515">
        <v>70.209999999999994</v>
      </c>
    </row>
    <row r="2217" spans="1:4" ht="15" customHeight="1">
      <c r="A2217" s="514">
        <v>17002025</v>
      </c>
      <c r="B2217" s="511" t="s">
        <v>36829</v>
      </c>
      <c r="C2217" s="512" t="s">
        <v>4</v>
      </c>
      <c r="D2217" s="515">
        <v>245.45</v>
      </c>
    </row>
    <row r="2218" spans="1:4" ht="15" customHeight="1">
      <c r="A2218" s="514">
        <v>17002026</v>
      </c>
      <c r="B2218" s="511" t="s">
        <v>36830</v>
      </c>
      <c r="C2218" s="512" t="s">
        <v>4</v>
      </c>
      <c r="D2218" s="515">
        <v>220.5</v>
      </c>
    </row>
    <row r="2219" spans="1:4" ht="15" customHeight="1">
      <c r="A2219" s="514">
        <v>17002029</v>
      </c>
      <c r="B2219" s="511" t="s">
        <v>17913</v>
      </c>
      <c r="C2219" s="512" t="s">
        <v>5</v>
      </c>
      <c r="D2219" s="515">
        <v>247.82</v>
      </c>
    </row>
    <row r="2220" spans="1:4" ht="15" customHeight="1">
      <c r="A2220" s="514">
        <v>17002030</v>
      </c>
      <c r="B2220" s="511" t="s">
        <v>177</v>
      </c>
      <c r="C2220" s="512" t="s">
        <v>4</v>
      </c>
      <c r="D2220" s="515">
        <v>14.05</v>
      </c>
    </row>
    <row r="2221" spans="1:4" ht="15" customHeight="1">
      <c r="A2221" s="514">
        <v>17002031</v>
      </c>
      <c r="B2221" s="511" t="s">
        <v>17914</v>
      </c>
      <c r="C2221" s="512" t="s">
        <v>4</v>
      </c>
      <c r="D2221" s="515">
        <v>31.02</v>
      </c>
    </row>
    <row r="2222" spans="1:4" ht="15" customHeight="1">
      <c r="A2222" s="514">
        <v>17002032</v>
      </c>
      <c r="B2222" s="511" t="s">
        <v>17915</v>
      </c>
      <c r="C2222" s="512" t="s">
        <v>4</v>
      </c>
      <c r="D2222" s="515">
        <v>13.75</v>
      </c>
    </row>
    <row r="2223" spans="1:4" ht="15" customHeight="1">
      <c r="A2223" s="514">
        <v>17002033</v>
      </c>
      <c r="B2223" s="511" t="s">
        <v>17916</v>
      </c>
      <c r="C2223" s="512" t="s">
        <v>5</v>
      </c>
      <c r="D2223" s="515">
        <v>122.67</v>
      </c>
    </row>
    <row r="2224" spans="1:4" ht="15" customHeight="1">
      <c r="A2224" s="514">
        <v>17002034</v>
      </c>
      <c r="B2224" s="511" t="s">
        <v>17917</v>
      </c>
      <c r="C2224" s="512" t="s">
        <v>4</v>
      </c>
      <c r="D2224" s="515">
        <v>6.07</v>
      </c>
    </row>
    <row r="2225" spans="1:4" ht="15" customHeight="1">
      <c r="A2225" s="514">
        <v>17002035</v>
      </c>
      <c r="B2225" s="511" t="s">
        <v>17918</v>
      </c>
      <c r="C2225" s="512" t="s">
        <v>4</v>
      </c>
      <c r="D2225" s="515">
        <v>12.27</v>
      </c>
    </row>
    <row r="2226" spans="1:4" ht="15" customHeight="1">
      <c r="A2226" s="514">
        <v>17002036</v>
      </c>
      <c r="B2226" s="511" t="s">
        <v>17919</v>
      </c>
      <c r="C2226" s="512" t="s">
        <v>4</v>
      </c>
      <c r="D2226" s="515">
        <v>6.41</v>
      </c>
    </row>
    <row r="2227" spans="1:4" ht="15" customHeight="1">
      <c r="A2227" s="514">
        <v>17002038</v>
      </c>
      <c r="B2227" s="511" t="s">
        <v>17920</v>
      </c>
      <c r="C2227" s="512" t="s">
        <v>4</v>
      </c>
      <c r="D2227" s="515">
        <v>205.76</v>
      </c>
    </row>
    <row r="2228" spans="1:4" ht="15" customHeight="1">
      <c r="A2228" s="514">
        <v>17002040</v>
      </c>
      <c r="B2228" s="511" t="s">
        <v>17921</v>
      </c>
      <c r="C2228" s="512" t="s">
        <v>4</v>
      </c>
      <c r="D2228" s="515">
        <v>62.01</v>
      </c>
    </row>
    <row r="2229" spans="1:4" ht="15" customHeight="1">
      <c r="A2229" s="514">
        <v>17002042</v>
      </c>
      <c r="B2229" s="511" t="s">
        <v>36831</v>
      </c>
      <c r="C2229" s="512" t="s">
        <v>5</v>
      </c>
      <c r="D2229" s="515">
        <v>807.3</v>
      </c>
    </row>
    <row r="2230" spans="1:4" ht="15" customHeight="1">
      <c r="A2230" s="514">
        <v>17002043</v>
      </c>
      <c r="B2230" s="511" t="s">
        <v>36832</v>
      </c>
      <c r="C2230" s="512" t="s">
        <v>5</v>
      </c>
      <c r="D2230" s="515">
        <v>1143.03</v>
      </c>
    </row>
    <row r="2231" spans="1:4" ht="15" customHeight="1">
      <c r="A2231" s="514">
        <v>17002044</v>
      </c>
      <c r="B2231" s="511" t="s">
        <v>36833</v>
      </c>
      <c r="C2231" s="512" t="s">
        <v>5</v>
      </c>
      <c r="D2231" s="515">
        <v>830.35</v>
      </c>
    </row>
    <row r="2232" spans="1:4" ht="15" customHeight="1">
      <c r="A2232" s="514">
        <v>17002045</v>
      </c>
      <c r="B2232" s="511" t="s">
        <v>36834</v>
      </c>
      <c r="C2232" s="512" t="s">
        <v>5</v>
      </c>
      <c r="D2232" s="515">
        <v>1166.0899999999999</v>
      </c>
    </row>
    <row r="2233" spans="1:4" ht="15" customHeight="1">
      <c r="A2233" s="514">
        <v>17002046</v>
      </c>
      <c r="B2233" s="511" t="s">
        <v>36835</v>
      </c>
      <c r="C2233" s="512" t="s">
        <v>5</v>
      </c>
      <c r="D2233" s="515">
        <v>332.82</v>
      </c>
    </row>
    <row r="2234" spans="1:4" ht="15" customHeight="1">
      <c r="A2234" s="514">
        <v>17002047</v>
      </c>
      <c r="B2234" s="511" t="s">
        <v>36836</v>
      </c>
      <c r="C2234" s="512" t="s">
        <v>5</v>
      </c>
      <c r="D2234" s="515">
        <v>668.56</v>
      </c>
    </row>
    <row r="2235" spans="1:4" ht="15" customHeight="1">
      <c r="A2235" s="514">
        <v>17002050</v>
      </c>
      <c r="B2235" s="511" t="s">
        <v>36837</v>
      </c>
      <c r="C2235" s="512" t="s">
        <v>6</v>
      </c>
      <c r="D2235" s="515">
        <v>92.29</v>
      </c>
    </row>
    <row r="2236" spans="1:4" ht="15" customHeight="1">
      <c r="A2236" s="514">
        <v>17002051</v>
      </c>
      <c r="B2236" s="511" t="s">
        <v>36838</v>
      </c>
      <c r="C2236" s="512" t="s">
        <v>6</v>
      </c>
      <c r="D2236" s="515">
        <v>91.71</v>
      </c>
    </row>
    <row r="2237" spans="1:4" ht="15" customHeight="1">
      <c r="A2237" s="514">
        <v>17002052</v>
      </c>
      <c r="B2237" s="511" t="s">
        <v>36839</v>
      </c>
      <c r="C2237" s="512" t="s">
        <v>5</v>
      </c>
      <c r="D2237" s="515">
        <v>762.72</v>
      </c>
    </row>
    <row r="2238" spans="1:4" ht="15" customHeight="1">
      <c r="A2238" s="514">
        <v>17002054</v>
      </c>
      <c r="B2238" s="511" t="s">
        <v>17922</v>
      </c>
      <c r="C2238" s="512" t="s">
        <v>6</v>
      </c>
      <c r="D2238" s="515">
        <v>37.840000000000003</v>
      </c>
    </row>
    <row r="2239" spans="1:4" ht="15" customHeight="1">
      <c r="A2239" s="514">
        <v>17002055</v>
      </c>
      <c r="B2239" s="511" t="s">
        <v>17923</v>
      </c>
      <c r="C2239" s="512" t="s">
        <v>6</v>
      </c>
      <c r="D2239" s="515">
        <v>36.99</v>
      </c>
    </row>
    <row r="2240" spans="1:4" ht="15" customHeight="1">
      <c r="A2240" s="514">
        <v>17002060</v>
      </c>
      <c r="B2240" s="511" t="s">
        <v>36840</v>
      </c>
      <c r="C2240" s="512" t="s">
        <v>4</v>
      </c>
      <c r="D2240" s="515">
        <v>108.67</v>
      </c>
    </row>
    <row r="2241" spans="1:4" ht="15" customHeight="1">
      <c r="A2241" s="514">
        <v>17002061</v>
      </c>
      <c r="B2241" s="511" t="s">
        <v>36841</v>
      </c>
      <c r="C2241" s="512" t="s">
        <v>4</v>
      </c>
      <c r="D2241" s="515">
        <v>137.66999999999999</v>
      </c>
    </row>
    <row r="2242" spans="1:4" ht="15" customHeight="1">
      <c r="A2242" s="514">
        <v>17002065</v>
      </c>
      <c r="B2242" s="511" t="s">
        <v>36842</v>
      </c>
      <c r="C2242" s="512" t="s">
        <v>4</v>
      </c>
      <c r="D2242" s="515">
        <v>167.56</v>
      </c>
    </row>
    <row r="2243" spans="1:4" ht="15" customHeight="1">
      <c r="A2243" s="514">
        <v>17002066</v>
      </c>
      <c r="B2243" s="511" t="s">
        <v>36843</v>
      </c>
      <c r="C2243" s="512" t="s">
        <v>4</v>
      </c>
      <c r="D2243" s="515">
        <v>169.67</v>
      </c>
    </row>
    <row r="2244" spans="1:4" ht="15" customHeight="1">
      <c r="A2244" s="510">
        <v>17003000</v>
      </c>
      <c r="B2244" s="511" t="s">
        <v>16855</v>
      </c>
      <c r="C2244" s="512" t="s">
        <v>15207</v>
      </c>
      <c r="D2244" s="513" t="s">
        <v>15207</v>
      </c>
    </row>
    <row r="2245" spans="1:4" ht="15" customHeight="1">
      <c r="A2245" s="514">
        <v>17003019</v>
      </c>
      <c r="B2245" s="511" t="s">
        <v>36844</v>
      </c>
      <c r="C2245" s="512" t="s">
        <v>0</v>
      </c>
      <c r="D2245" s="515">
        <v>6662.67</v>
      </c>
    </row>
    <row r="2246" spans="1:4" ht="15" customHeight="1">
      <c r="A2246" s="514">
        <v>17003020</v>
      </c>
      <c r="B2246" s="511" t="s">
        <v>36845</v>
      </c>
      <c r="C2246" s="512" t="s">
        <v>0</v>
      </c>
      <c r="D2246" s="515">
        <v>9143.39</v>
      </c>
    </row>
    <row r="2247" spans="1:4" ht="15" customHeight="1">
      <c r="A2247" s="514">
        <v>17003051</v>
      </c>
      <c r="B2247" s="511" t="s">
        <v>17924</v>
      </c>
      <c r="C2247" s="512" t="s">
        <v>4</v>
      </c>
      <c r="D2247" s="515">
        <v>134.81</v>
      </c>
    </row>
    <row r="2248" spans="1:4" ht="15" customHeight="1">
      <c r="A2248" s="514">
        <v>17003054</v>
      </c>
      <c r="B2248" s="511" t="s">
        <v>17925</v>
      </c>
      <c r="C2248" s="512" t="s">
        <v>4</v>
      </c>
      <c r="D2248" s="515">
        <v>124.2</v>
      </c>
    </row>
    <row r="2249" spans="1:4" ht="15" customHeight="1">
      <c r="A2249" s="514">
        <v>17003055</v>
      </c>
      <c r="B2249" s="511" t="s">
        <v>36846</v>
      </c>
      <c r="C2249" s="512" t="s">
        <v>0</v>
      </c>
      <c r="D2249" s="515">
        <v>277.82</v>
      </c>
    </row>
    <row r="2250" spans="1:4" ht="15" customHeight="1">
      <c r="A2250" s="514">
        <v>17003056</v>
      </c>
      <c r="B2250" s="511" t="s">
        <v>36847</v>
      </c>
      <c r="C2250" s="512" t="s">
        <v>0</v>
      </c>
      <c r="D2250" s="515">
        <v>514.48</v>
      </c>
    </row>
    <row r="2251" spans="1:4" ht="15" customHeight="1">
      <c r="A2251" s="514">
        <v>17003057</v>
      </c>
      <c r="B2251" s="511" t="s">
        <v>36848</v>
      </c>
      <c r="C2251" s="512" t="s">
        <v>0</v>
      </c>
      <c r="D2251" s="515">
        <v>685.97</v>
      </c>
    </row>
    <row r="2252" spans="1:4" ht="15" customHeight="1">
      <c r="A2252" s="514">
        <v>17003058</v>
      </c>
      <c r="B2252" s="511" t="s">
        <v>17926</v>
      </c>
      <c r="C2252" s="512" t="s">
        <v>0</v>
      </c>
      <c r="D2252" s="515">
        <v>380.81</v>
      </c>
    </row>
    <row r="2253" spans="1:4" ht="15" customHeight="1">
      <c r="A2253" s="514">
        <v>17003059</v>
      </c>
      <c r="B2253" s="511" t="s">
        <v>17927</v>
      </c>
      <c r="C2253" s="512" t="s">
        <v>0</v>
      </c>
      <c r="D2253" s="515">
        <v>291.37</v>
      </c>
    </row>
    <row r="2254" spans="1:4" ht="15" customHeight="1">
      <c r="A2254" s="514">
        <v>17003060</v>
      </c>
      <c r="B2254" s="511" t="s">
        <v>36849</v>
      </c>
      <c r="C2254" s="512" t="s">
        <v>0</v>
      </c>
      <c r="D2254" s="515">
        <v>3994.06</v>
      </c>
    </row>
    <row r="2255" spans="1:4" ht="15" customHeight="1">
      <c r="A2255" s="514">
        <v>17003061</v>
      </c>
      <c r="B2255" s="511" t="s">
        <v>36850</v>
      </c>
      <c r="C2255" s="512" t="s">
        <v>0</v>
      </c>
      <c r="D2255" s="515">
        <v>3316.31</v>
      </c>
    </row>
    <row r="2256" spans="1:4" ht="15" customHeight="1">
      <c r="A2256" s="514">
        <v>17003063</v>
      </c>
      <c r="B2256" s="511" t="s">
        <v>180</v>
      </c>
      <c r="C2256" s="512" t="s">
        <v>0</v>
      </c>
      <c r="D2256" s="515">
        <v>6607.2</v>
      </c>
    </row>
    <row r="2257" spans="1:4" ht="15" customHeight="1">
      <c r="A2257" s="514">
        <v>17003065</v>
      </c>
      <c r="B2257" s="511" t="s">
        <v>182</v>
      </c>
      <c r="C2257" s="512" t="s">
        <v>4</v>
      </c>
      <c r="D2257" s="515">
        <v>16.260000000000002</v>
      </c>
    </row>
    <row r="2258" spans="1:4" ht="15" customHeight="1">
      <c r="A2258" s="514">
        <v>17003070</v>
      </c>
      <c r="B2258" s="511" t="s">
        <v>36851</v>
      </c>
      <c r="C2258" s="512" t="s">
        <v>4</v>
      </c>
      <c r="D2258" s="515">
        <v>33.64</v>
      </c>
    </row>
    <row r="2259" spans="1:4" ht="15" customHeight="1">
      <c r="A2259" s="514">
        <v>17003071</v>
      </c>
      <c r="B2259" s="511" t="s">
        <v>36852</v>
      </c>
      <c r="C2259" s="512" t="s">
        <v>4</v>
      </c>
      <c r="D2259" s="515">
        <v>42.83</v>
      </c>
    </row>
    <row r="2260" spans="1:4" ht="15" customHeight="1">
      <c r="A2260" s="514">
        <v>17003072</v>
      </c>
      <c r="B2260" s="511" t="s">
        <v>36853</v>
      </c>
      <c r="C2260" s="512" t="s">
        <v>6</v>
      </c>
      <c r="D2260" s="515">
        <v>7.95</v>
      </c>
    </row>
    <row r="2261" spans="1:4" ht="15" customHeight="1">
      <c r="A2261" s="514">
        <v>17003073</v>
      </c>
      <c r="B2261" s="511" t="s">
        <v>36854</v>
      </c>
      <c r="C2261" s="512" t="s">
        <v>6</v>
      </c>
      <c r="D2261" s="515">
        <v>9.84</v>
      </c>
    </row>
    <row r="2262" spans="1:4" ht="15" customHeight="1">
      <c r="A2262" s="514">
        <v>17003083</v>
      </c>
      <c r="B2262" s="511" t="s">
        <v>17928</v>
      </c>
      <c r="C2262" s="512" t="s">
        <v>0</v>
      </c>
      <c r="D2262" s="515">
        <v>3700.92</v>
      </c>
    </row>
    <row r="2263" spans="1:4" ht="15" customHeight="1">
      <c r="A2263" s="514">
        <v>17003085</v>
      </c>
      <c r="B2263" s="511" t="s">
        <v>17929</v>
      </c>
      <c r="C2263" s="512" t="s">
        <v>0</v>
      </c>
      <c r="D2263" s="515">
        <v>3763.4</v>
      </c>
    </row>
    <row r="2264" spans="1:4" ht="15" customHeight="1">
      <c r="A2264" s="514">
        <v>17003089</v>
      </c>
      <c r="B2264" s="511" t="s">
        <v>17930</v>
      </c>
      <c r="C2264" s="512" t="s">
        <v>4</v>
      </c>
      <c r="D2264" s="515">
        <v>194.74</v>
      </c>
    </row>
    <row r="2265" spans="1:4" ht="15" customHeight="1">
      <c r="A2265" s="514">
        <v>17003090</v>
      </c>
      <c r="B2265" s="511" t="s">
        <v>17931</v>
      </c>
      <c r="C2265" s="512" t="s">
        <v>4</v>
      </c>
      <c r="D2265" s="515">
        <v>198.84</v>
      </c>
    </row>
    <row r="2266" spans="1:4" ht="15" customHeight="1">
      <c r="A2266" s="514">
        <v>17003091</v>
      </c>
      <c r="B2266" s="511" t="s">
        <v>17932</v>
      </c>
      <c r="C2266" s="512" t="s">
        <v>4</v>
      </c>
      <c r="D2266" s="515">
        <v>202.95</v>
      </c>
    </row>
    <row r="2267" spans="1:4" ht="15" customHeight="1">
      <c r="A2267" s="510">
        <v>17004000</v>
      </c>
      <c r="B2267" s="511" t="s">
        <v>17933</v>
      </c>
      <c r="C2267" s="512" t="s">
        <v>15207</v>
      </c>
      <c r="D2267" s="513" t="s">
        <v>15207</v>
      </c>
    </row>
    <row r="2268" spans="1:4" ht="15" customHeight="1">
      <c r="A2268" s="514">
        <v>17004001</v>
      </c>
      <c r="B2268" s="511" t="s">
        <v>17934</v>
      </c>
      <c r="C2268" s="512" t="s">
        <v>4</v>
      </c>
      <c r="D2268" s="515">
        <v>13.83</v>
      </c>
    </row>
    <row r="2269" spans="1:4" ht="15" customHeight="1">
      <c r="A2269" s="514">
        <v>17004009</v>
      </c>
      <c r="B2269" s="511" t="s">
        <v>17935</v>
      </c>
      <c r="C2269" s="512" t="s">
        <v>4</v>
      </c>
      <c r="D2269" s="515">
        <v>11.53</v>
      </c>
    </row>
    <row r="2270" spans="1:4" ht="15" customHeight="1">
      <c r="A2270" s="514">
        <v>17004010</v>
      </c>
      <c r="B2270" s="511" t="s">
        <v>17936</v>
      </c>
      <c r="C2270" s="512" t="s">
        <v>4</v>
      </c>
      <c r="D2270" s="515">
        <v>17.29</v>
      </c>
    </row>
    <row r="2271" spans="1:4" ht="15" customHeight="1">
      <c r="A2271" s="514">
        <v>17004012</v>
      </c>
      <c r="B2271" s="511" t="s">
        <v>17937</v>
      </c>
      <c r="C2271" s="512" t="s">
        <v>4</v>
      </c>
      <c r="D2271" s="515">
        <v>7.5</v>
      </c>
    </row>
    <row r="2272" spans="1:4" ht="15" customHeight="1">
      <c r="A2272" s="514">
        <v>17004013</v>
      </c>
      <c r="B2272" s="511" t="s">
        <v>17938</v>
      </c>
      <c r="C2272" s="512" t="s">
        <v>4</v>
      </c>
      <c r="D2272" s="515">
        <v>11.27</v>
      </c>
    </row>
    <row r="2273" spans="1:4" ht="15" customHeight="1">
      <c r="A2273" s="514">
        <v>17004014</v>
      </c>
      <c r="B2273" s="511" t="s">
        <v>17939</v>
      </c>
      <c r="C2273" s="512" t="s">
        <v>4</v>
      </c>
      <c r="D2273" s="515">
        <v>7.5</v>
      </c>
    </row>
    <row r="2274" spans="1:4" ht="15" customHeight="1">
      <c r="A2274" s="514">
        <v>17004020</v>
      </c>
      <c r="B2274" s="511" t="s">
        <v>17940</v>
      </c>
      <c r="C2274" s="512" t="s">
        <v>0</v>
      </c>
      <c r="D2274" s="515">
        <v>69.150000000000006</v>
      </c>
    </row>
    <row r="2275" spans="1:4" ht="15" customHeight="1">
      <c r="A2275" s="514">
        <v>17004021</v>
      </c>
      <c r="B2275" s="511" t="s">
        <v>17941</v>
      </c>
      <c r="C2275" s="512" t="s">
        <v>0</v>
      </c>
      <c r="D2275" s="515">
        <v>184.41</v>
      </c>
    </row>
    <row r="2276" spans="1:4" ht="15" customHeight="1">
      <c r="A2276" s="514">
        <v>17004022</v>
      </c>
      <c r="B2276" s="511" t="s">
        <v>17942</v>
      </c>
      <c r="C2276" s="512" t="s">
        <v>0</v>
      </c>
      <c r="D2276" s="515">
        <v>414.93</v>
      </c>
    </row>
    <row r="2277" spans="1:4" ht="15" customHeight="1">
      <c r="A2277" s="514">
        <v>17004025</v>
      </c>
      <c r="B2277" s="511" t="s">
        <v>17943</v>
      </c>
      <c r="C2277" s="512" t="s">
        <v>6</v>
      </c>
      <c r="D2277" s="515">
        <v>3.46</v>
      </c>
    </row>
    <row r="2278" spans="1:4" ht="15" customHeight="1">
      <c r="A2278" s="514">
        <v>17004030</v>
      </c>
      <c r="B2278" s="511" t="s">
        <v>17944</v>
      </c>
      <c r="C2278" s="512" t="s">
        <v>0</v>
      </c>
      <c r="D2278" s="515">
        <v>6.92</v>
      </c>
    </row>
    <row r="2279" spans="1:4" ht="15" customHeight="1">
      <c r="A2279" s="514">
        <v>17004031</v>
      </c>
      <c r="B2279" s="511" t="s">
        <v>17945</v>
      </c>
      <c r="C2279" s="512" t="s">
        <v>5</v>
      </c>
      <c r="D2279" s="515">
        <v>207.66</v>
      </c>
    </row>
    <row r="2280" spans="1:4" ht="15" customHeight="1">
      <c r="A2280" s="514">
        <v>17004032</v>
      </c>
      <c r="B2280" s="511" t="s">
        <v>17946</v>
      </c>
      <c r="C2280" s="512" t="s">
        <v>17947</v>
      </c>
      <c r="D2280" s="515">
        <v>1631.52</v>
      </c>
    </row>
    <row r="2281" spans="1:4" ht="15" customHeight="1">
      <c r="A2281" s="514">
        <v>17004050</v>
      </c>
      <c r="B2281" s="511" t="s">
        <v>17948</v>
      </c>
      <c r="C2281" s="512" t="s">
        <v>4</v>
      </c>
      <c r="D2281" s="515">
        <v>8.86</v>
      </c>
    </row>
    <row r="2282" spans="1:4" ht="15" customHeight="1">
      <c r="A2282" s="510">
        <v>17005000</v>
      </c>
      <c r="B2282" s="511" t="s">
        <v>17949</v>
      </c>
      <c r="C2282" s="512" t="s">
        <v>15207</v>
      </c>
      <c r="D2282" s="513" t="s">
        <v>15207</v>
      </c>
    </row>
    <row r="2283" spans="1:4" ht="15" customHeight="1">
      <c r="A2283" s="514">
        <v>17005001</v>
      </c>
      <c r="B2283" s="511" t="s">
        <v>36855</v>
      </c>
      <c r="C2283" s="512" t="s">
        <v>4</v>
      </c>
      <c r="D2283" s="515">
        <v>437.97</v>
      </c>
    </row>
    <row r="2284" spans="1:4" ht="15" customHeight="1">
      <c r="A2284" s="514">
        <v>17005002</v>
      </c>
      <c r="B2284" s="511" t="s">
        <v>36856</v>
      </c>
      <c r="C2284" s="512" t="s">
        <v>4</v>
      </c>
      <c r="D2284" s="515">
        <v>460.89</v>
      </c>
    </row>
    <row r="2285" spans="1:4" ht="15" customHeight="1">
      <c r="A2285" s="514">
        <v>17005003</v>
      </c>
      <c r="B2285" s="511" t="s">
        <v>36857</v>
      </c>
      <c r="C2285" s="512" t="s">
        <v>4</v>
      </c>
      <c r="D2285" s="515">
        <v>379.42</v>
      </c>
    </row>
    <row r="2286" spans="1:4" ht="15" customHeight="1">
      <c r="A2286" s="514">
        <v>17005005</v>
      </c>
      <c r="B2286" s="511" t="s">
        <v>36858</v>
      </c>
      <c r="C2286" s="512" t="s">
        <v>4</v>
      </c>
      <c r="D2286" s="515">
        <v>216.76</v>
      </c>
    </row>
    <row r="2287" spans="1:4" ht="15" customHeight="1">
      <c r="A2287" s="514">
        <v>17005007</v>
      </c>
      <c r="B2287" s="511" t="s">
        <v>17950</v>
      </c>
      <c r="C2287" s="512" t="s">
        <v>4</v>
      </c>
      <c r="D2287" s="515">
        <v>633.25</v>
      </c>
    </row>
    <row r="2288" spans="1:4" ht="15" customHeight="1">
      <c r="A2288" s="514">
        <v>17005011</v>
      </c>
      <c r="B2288" s="511" t="s">
        <v>36859</v>
      </c>
      <c r="C2288" s="512" t="s">
        <v>0</v>
      </c>
      <c r="D2288" s="515">
        <v>53.6</v>
      </c>
    </row>
    <row r="2289" spans="1:4" ht="15" customHeight="1">
      <c r="A2289" s="514">
        <v>17005012</v>
      </c>
      <c r="B2289" s="511" t="s">
        <v>36859</v>
      </c>
      <c r="C2289" s="512" t="s">
        <v>0</v>
      </c>
      <c r="D2289" s="515">
        <v>51.1</v>
      </c>
    </row>
    <row r="2290" spans="1:4" ht="15" customHeight="1">
      <c r="A2290" s="514">
        <v>17005016</v>
      </c>
      <c r="B2290" s="511" t="s">
        <v>36860</v>
      </c>
      <c r="C2290" s="512" t="s">
        <v>6</v>
      </c>
      <c r="D2290" s="515">
        <v>393.41</v>
      </c>
    </row>
    <row r="2291" spans="1:4" ht="15" customHeight="1">
      <c r="A2291" s="514">
        <v>17005017</v>
      </c>
      <c r="B2291" s="511" t="s">
        <v>36860</v>
      </c>
      <c r="C2291" s="512" t="s">
        <v>6</v>
      </c>
      <c r="D2291" s="515">
        <v>281.88</v>
      </c>
    </row>
    <row r="2292" spans="1:4" ht="15" customHeight="1">
      <c r="A2292" s="514">
        <v>17005020</v>
      </c>
      <c r="B2292" s="511" t="s">
        <v>17951</v>
      </c>
      <c r="C2292" s="512" t="s">
        <v>0</v>
      </c>
      <c r="D2292" s="515">
        <v>168.86</v>
      </c>
    </row>
    <row r="2293" spans="1:4" ht="15" customHeight="1">
      <c r="A2293" s="514">
        <v>17005021</v>
      </c>
      <c r="B2293" s="511" t="s">
        <v>17952</v>
      </c>
      <c r="C2293" s="512" t="s">
        <v>0</v>
      </c>
      <c r="D2293" s="515">
        <v>203.97</v>
      </c>
    </row>
    <row r="2294" spans="1:4" ht="15" customHeight="1">
      <c r="A2294" s="514">
        <v>17005022</v>
      </c>
      <c r="B2294" s="511" t="s">
        <v>17953</v>
      </c>
      <c r="C2294" s="512" t="s">
        <v>0</v>
      </c>
      <c r="D2294" s="515">
        <v>212.35</v>
      </c>
    </row>
    <row r="2295" spans="1:4" ht="15" customHeight="1">
      <c r="A2295" s="514">
        <v>17005023</v>
      </c>
      <c r="B2295" s="511" t="s">
        <v>17954</v>
      </c>
      <c r="C2295" s="512" t="s">
        <v>0</v>
      </c>
      <c r="D2295" s="515">
        <v>317.91000000000003</v>
      </c>
    </row>
    <row r="2296" spans="1:4" ht="15" customHeight="1">
      <c r="A2296" s="514">
        <v>17005024</v>
      </c>
      <c r="B2296" s="511" t="s">
        <v>17955</v>
      </c>
      <c r="C2296" s="512" t="s">
        <v>6</v>
      </c>
      <c r="D2296" s="515">
        <v>83.62</v>
      </c>
    </row>
    <row r="2297" spans="1:4" ht="15" customHeight="1">
      <c r="A2297" s="514">
        <v>17005025</v>
      </c>
      <c r="B2297" s="511" t="s">
        <v>185</v>
      </c>
      <c r="C2297" s="512" t="s">
        <v>6</v>
      </c>
      <c r="D2297" s="515">
        <v>471.19</v>
      </c>
    </row>
    <row r="2298" spans="1:4" ht="15" customHeight="1">
      <c r="A2298" s="514">
        <v>17005026</v>
      </c>
      <c r="B2298" s="511" t="s">
        <v>17956</v>
      </c>
      <c r="C2298" s="512" t="s">
        <v>0</v>
      </c>
      <c r="D2298" s="515">
        <v>26</v>
      </c>
    </row>
    <row r="2299" spans="1:4" ht="15" customHeight="1">
      <c r="A2299" s="514">
        <v>17005027</v>
      </c>
      <c r="B2299" s="511" t="s">
        <v>17957</v>
      </c>
      <c r="C2299" s="512" t="s">
        <v>0</v>
      </c>
      <c r="D2299" s="515">
        <v>420.33</v>
      </c>
    </row>
    <row r="2300" spans="1:4" ht="15" customHeight="1">
      <c r="A2300" s="514">
        <v>17005033</v>
      </c>
      <c r="B2300" s="511" t="s">
        <v>36861</v>
      </c>
      <c r="C2300" s="512" t="s">
        <v>4</v>
      </c>
      <c r="D2300" s="515">
        <v>379.88</v>
      </c>
    </row>
    <row r="2301" spans="1:4" ht="15" customHeight="1">
      <c r="A2301" s="514">
        <v>17005035</v>
      </c>
      <c r="B2301" s="511" t="s">
        <v>17958</v>
      </c>
      <c r="C2301" s="512" t="s">
        <v>4</v>
      </c>
      <c r="D2301" s="515">
        <v>306.02</v>
      </c>
    </row>
    <row r="2302" spans="1:4" ht="15" customHeight="1">
      <c r="A2302" s="514">
        <v>17005040</v>
      </c>
      <c r="B2302" s="511" t="s">
        <v>36862</v>
      </c>
      <c r="C2302" s="512" t="s">
        <v>6</v>
      </c>
      <c r="D2302" s="515">
        <v>184.03</v>
      </c>
    </row>
    <row r="2303" spans="1:4" ht="15" customHeight="1">
      <c r="A2303" s="514">
        <v>17005041</v>
      </c>
      <c r="B2303" s="511" t="s">
        <v>17959</v>
      </c>
      <c r="C2303" s="512" t="s">
        <v>6</v>
      </c>
      <c r="D2303" s="515">
        <v>50.87</v>
      </c>
    </row>
    <row r="2304" spans="1:4" ht="15" customHeight="1">
      <c r="A2304" s="514">
        <v>17005051</v>
      </c>
      <c r="B2304" s="511" t="s">
        <v>17960</v>
      </c>
      <c r="C2304" s="512" t="s">
        <v>6</v>
      </c>
      <c r="D2304" s="515">
        <v>197.79</v>
      </c>
    </row>
    <row r="2305" spans="1:4" ht="15" customHeight="1">
      <c r="A2305" s="514">
        <v>17005052</v>
      </c>
      <c r="B2305" s="511" t="s">
        <v>17961</v>
      </c>
      <c r="C2305" s="512" t="s">
        <v>6</v>
      </c>
      <c r="D2305" s="515">
        <v>417.96</v>
      </c>
    </row>
    <row r="2306" spans="1:4" ht="15" customHeight="1">
      <c r="A2306" s="514">
        <v>17005053</v>
      </c>
      <c r="B2306" s="511" t="s">
        <v>17962</v>
      </c>
      <c r="C2306" s="512" t="s">
        <v>6</v>
      </c>
      <c r="D2306" s="515">
        <v>173.54</v>
      </c>
    </row>
    <row r="2307" spans="1:4" ht="15" customHeight="1">
      <c r="A2307" s="514">
        <v>17005061</v>
      </c>
      <c r="B2307" s="511" t="s">
        <v>36863</v>
      </c>
      <c r="C2307" s="512" t="s">
        <v>0</v>
      </c>
      <c r="D2307" s="515">
        <v>799.16</v>
      </c>
    </row>
    <row r="2308" spans="1:4" ht="15" customHeight="1">
      <c r="A2308" s="514">
        <v>17005075</v>
      </c>
      <c r="B2308" s="511" t="s">
        <v>17963</v>
      </c>
      <c r="C2308" s="512" t="s">
        <v>0</v>
      </c>
      <c r="D2308" s="515">
        <v>1393.06</v>
      </c>
    </row>
    <row r="2309" spans="1:4" ht="15" customHeight="1">
      <c r="A2309" s="514">
        <v>17005080</v>
      </c>
      <c r="B2309" s="511" t="s">
        <v>36864</v>
      </c>
      <c r="C2309" s="512" t="s">
        <v>0</v>
      </c>
      <c r="D2309" s="515">
        <v>3126.48</v>
      </c>
    </row>
    <row r="2310" spans="1:4" ht="15" customHeight="1">
      <c r="A2310" s="514">
        <v>17005090</v>
      </c>
      <c r="B2310" s="511" t="s">
        <v>17964</v>
      </c>
      <c r="C2310" s="512" t="s">
        <v>0</v>
      </c>
      <c r="D2310" s="515">
        <v>1711.2</v>
      </c>
    </row>
    <row r="2311" spans="1:4" ht="15" customHeight="1">
      <c r="A2311" s="514">
        <v>17005091</v>
      </c>
      <c r="B2311" s="511" t="s">
        <v>17965</v>
      </c>
      <c r="C2311" s="512" t="s">
        <v>0</v>
      </c>
      <c r="D2311" s="515">
        <v>1737.06</v>
      </c>
    </row>
    <row r="2312" spans="1:4" ht="15" customHeight="1">
      <c r="A2312" s="514">
        <v>17005092</v>
      </c>
      <c r="B2312" s="511" t="s">
        <v>17966</v>
      </c>
      <c r="C2312" s="512" t="s">
        <v>0</v>
      </c>
      <c r="D2312" s="515">
        <v>831.72</v>
      </c>
    </row>
    <row r="2313" spans="1:4" ht="15" customHeight="1">
      <c r="A2313" s="514">
        <v>17005093</v>
      </c>
      <c r="B2313" s="511" t="s">
        <v>17967</v>
      </c>
      <c r="C2313" s="512" t="s">
        <v>0</v>
      </c>
      <c r="D2313" s="515">
        <v>54.86</v>
      </c>
    </row>
    <row r="2314" spans="1:4" ht="15" customHeight="1">
      <c r="A2314" s="514">
        <v>17005094</v>
      </c>
      <c r="B2314" s="511" t="s">
        <v>17968</v>
      </c>
      <c r="C2314" s="512" t="s">
        <v>0</v>
      </c>
      <c r="D2314" s="515">
        <v>147.27000000000001</v>
      </c>
    </row>
    <row r="2315" spans="1:4" ht="15" customHeight="1">
      <c r="A2315" s="514">
        <v>17005095</v>
      </c>
      <c r="B2315" s="511" t="s">
        <v>17969</v>
      </c>
      <c r="C2315" s="512" t="s">
        <v>0</v>
      </c>
      <c r="D2315" s="515">
        <v>16.82</v>
      </c>
    </row>
    <row r="2316" spans="1:4" ht="15" customHeight="1">
      <c r="A2316" s="514">
        <v>17005096</v>
      </c>
      <c r="B2316" s="511" t="s">
        <v>17970</v>
      </c>
      <c r="C2316" s="512" t="s">
        <v>0</v>
      </c>
      <c r="D2316" s="515">
        <v>17.059999999999999</v>
      </c>
    </row>
    <row r="2317" spans="1:4" ht="15" customHeight="1">
      <c r="A2317" s="514">
        <v>17005097</v>
      </c>
      <c r="B2317" s="511" t="s">
        <v>17971</v>
      </c>
      <c r="C2317" s="512" t="s">
        <v>0</v>
      </c>
      <c r="D2317" s="515">
        <v>34.9</v>
      </c>
    </row>
    <row r="2318" spans="1:4" ht="15" customHeight="1">
      <c r="A2318" s="514">
        <v>17005098</v>
      </c>
      <c r="B2318" s="511" t="s">
        <v>17972</v>
      </c>
      <c r="C2318" s="512" t="s">
        <v>0</v>
      </c>
      <c r="D2318" s="515">
        <v>6.34</v>
      </c>
    </row>
    <row r="2319" spans="1:4" ht="15" customHeight="1">
      <c r="A2319" s="510">
        <v>17010000</v>
      </c>
      <c r="B2319" s="511" t="s">
        <v>17973</v>
      </c>
      <c r="C2319" s="512" t="s">
        <v>15207</v>
      </c>
      <c r="D2319" s="513" t="s">
        <v>15207</v>
      </c>
    </row>
    <row r="2320" spans="1:4" ht="15" customHeight="1">
      <c r="A2320" s="514">
        <v>17010001</v>
      </c>
      <c r="B2320" s="511" t="s">
        <v>17974</v>
      </c>
      <c r="C2320" s="512" t="s">
        <v>0</v>
      </c>
      <c r="D2320" s="515">
        <v>165418.76999999999</v>
      </c>
    </row>
    <row r="2321" spans="1:4" ht="15" customHeight="1">
      <c r="A2321" s="514">
        <v>17010002</v>
      </c>
      <c r="B2321" s="511" t="s">
        <v>17975</v>
      </c>
      <c r="C2321" s="512" t="s">
        <v>0</v>
      </c>
      <c r="D2321" s="515">
        <v>173550.41</v>
      </c>
    </row>
    <row r="2322" spans="1:4" ht="15" customHeight="1">
      <c r="A2322" s="514">
        <v>17010003</v>
      </c>
      <c r="B2322" s="511" t="s">
        <v>17976</v>
      </c>
      <c r="C2322" s="512" t="s">
        <v>0</v>
      </c>
      <c r="D2322" s="515">
        <v>181755.98</v>
      </c>
    </row>
    <row r="2323" spans="1:4" ht="15" customHeight="1">
      <c r="A2323" s="514">
        <v>17010004</v>
      </c>
      <c r="B2323" s="511" t="s">
        <v>17977</v>
      </c>
      <c r="C2323" s="512" t="s">
        <v>0</v>
      </c>
      <c r="D2323" s="515">
        <v>196910.8</v>
      </c>
    </row>
    <row r="2324" spans="1:4" ht="15" customHeight="1">
      <c r="A2324" s="514">
        <v>17010011</v>
      </c>
      <c r="B2324" s="511" t="s">
        <v>36865</v>
      </c>
      <c r="C2324" s="512" t="s">
        <v>0</v>
      </c>
      <c r="D2324" s="515">
        <v>2276.39</v>
      </c>
    </row>
    <row r="2325" spans="1:4" ht="15" customHeight="1">
      <c r="A2325" s="514">
        <v>17010012</v>
      </c>
      <c r="B2325" s="511" t="s">
        <v>36866</v>
      </c>
      <c r="C2325" s="512" t="s">
        <v>0</v>
      </c>
      <c r="D2325" s="515">
        <v>3042.01</v>
      </c>
    </row>
    <row r="2326" spans="1:4" ht="15" customHeight="1">
      <c r="A2326" s="514">
        <v>17010017</v>
      </c>
      <c r="B2326" s="511" t="s">
        <v>17978</v>
      </c>
      <c r="C2326" s="512" t="s">
        <v>0</v>
      </c>
      <c r="D2326" s="515">
        <v>215.46</v>
      </c>
    </row>
    <row r="2327" spans="1:4" ht="15" customHeight="1">
      <c r="A2327" s="514">
        <v>17010018</v>
      </c>
      <c r="B2327" s="511" t="s">
        <v>36867</v>
      </c>
      <c r="C2327" s="512" t="s">
        <v>6</v>
      </c>
      <c r="D2327" s="515">
        <v>306.70999999999998</v>
      </c>
    </row>
    <row r="2328" spans="1:4" ht="15" customHeight="1">
      <c r="A2328" s="514">
        <v>17010019</v>
      </c>
      <c r="B2328" s="511" t="s">
        <v>36868</v>
      </c>
      <c r="C2328" s="512" t="s">
        <v>0</v>
      </c>
      <c r="D2328" s="515">
        <v>348.9</v>
      </c>
    </row>
    <row r="2329" spans="1:4" ht="15" customHeight="1">
      <c r="A2329" s="514">
        <v>17010025</v>
      </c>
      <c r="B2329" s="511" t="s">
        <v>36869</v>
      </c>
      <c r="C2329" s="512" t="s">
        <v>0</v>
      </c>
      <c r="D2329" s="515">
        <v>1877.75</v>
      </c>
    </row>
    <row r="2330" spans="1:4" ht="15" customHeight="1">
      <c r="A2330" s="514">
        <v>17010031</v>
      </c>
      <c r="B2330" s="511" t="s">
        <v>17979</v>
      </c>
      <c r="C2330" s="512" t="s">
        <v>0</v>
      </c>
      <c r="D2330" s="515">
        <v>2470.33</v>
      </c>
    </row>
    <row r="2331" spans="1:4" ht="15" customHeight="1">
      <c r="A2331" s="514">
        <v>17010032</v>
      </c>
      <c r="B2331" s="511" t="s">
        <v>17980</v>
      </c>
      <c r="C2331" s="512" t="s">
        <v>0</v>
      </c>
      <c r="D2331" s="515">
        <v>2931.82</v>
      </c>
    </row>
    <row r="2332" spans="1:4" ht="15" customHeight="1">
      <c r="A2332" s="514">
        <v>17010070</v>
      </c>
      <c r="B2332" s="511" t="s">
        <v>17981</v>
      </c>
      <c r="C2332" s="512" t="s">
        <v>0</v>
      </c>
      <c r="D2332" s="515">
        <v>22582.14</v>
      </c>
    </row>
    <row r="2333" spans="1:4" ht="15" customHeight="1">
      <c r="A2333" s="514">
        <v>17010071</v>
      </c>
      <c r="B2333" s="511" t="s">
        <v>17982</v>
      </c>
      <c r="C2333" s="512" t="s">
        <v>0</v>
      </c>
      <c r="D2333" s="515">
        <v>777.54</v>
      </c>
    </row>
    <row r="2334" spans="1:4" ht="15" customHeight="1">
      <c r="A2334" s="514">
        <v>17010073</v>
      </c>
      <c r="B2334" s="511" t="s">
        <v>17983</v>
      </c>
      <c r="C2334" s="512" t="s">
        <v>0</v>
      </c>
      <c r="D2334" s="515">
        <v>1893.6</v>
      </c>
    </row>
    <row r="2335" spans="1:4" ht="15" customHeight="1">
      <c r="A2335" s="514">
        <v>17010074</v>
      </c>
      <c r="B2335" s="511" t="s">
        <v>17984</v>
      </c>
      <c r="C2335" s="512" t="s">
        <v>0</v>
      </c>
      <c r="D2335" s="515">
        <v>102.73</v>
      </c>
    </row>
    <row r="2336" spans="1:4" ht="15" customHeight="1">
      <c r="A2336" s="514">
        <v>17010075</v>
      </c>
      <c r="B2336" s="511" t="s">
        <v>17985</v>
      </c>
      <c r="C2336" s="512" t="s">
        <v>0</v>
      </c>
      <c r="D2336" s="515">
        <v>327.64</v>
      </c>
    </row>
    <row r="2337" spans="1:4" ht="15" customHeight="1">
      <c r="A2337" s="514">
        <v>17010076</v>
      </c>
      <c r="B2337" s="511" t="s">
        <v>17986</v>
      </c>
      <c r="C2337" s="512" t="s">
        <v>0</v>
      </c>
      <c r="D2337" s="515">
        <v>588.99</v>
      </c>
    </row>
    <row r="2338" spans="1:4" ht="15" customHeight="1">
      <c r="A2338" s="510">
        <v>17030000</v>
      </c>
      <c r="B2338" s="511" t="s">
        <v>17987</v>
      </c>
      <c r="C2338" s="512" t="s">
        <v>15207</v>
      </c>
      <c r="D2338" s="513" t="s">
        <v>15207</v>
      </c>
    </row>
    <row r="2339" spans="1:4" ht="15" customHeight="1">
      <c r="A2339" s="514">
        <v>17030001</v>
      </c>
      <c r="B2339" s="511" t="s">
        <v>17988</v>
      </c>
      <c r="C2339" s="512" t="s">
        <v>0</v>
      </c>
      <c r="D2339" s="515">
        <v>3598.31</v>
      </c>
    </row>
    <row r="2340" spans="1:4" ht="15" customHeight="1">
      <c r="A2340" s="514">
        <v>17030002</v>
      </c>
      <c r="B2340" s="511" t="s">
        <v>2</v>
      </c>
      <c r="C2340" s="512" t="s">
        <v>4</v>
      </c>
      <c r="D2340" s="515">
        <v>388.52</v>
      </c>
    </row>
    <row r="2341" spans="1:4" ht="15" customHeight="1">
      <c r="A2341" s="510">
        <v>17040000</v>
      </c>
      <c r="B2341" s="511" t="s">
        <v>17989</v>
      </c>
      <c r="C2341" s="512" t="s">
        <v>15207</v>
      </c>
      <c r="D2341" s="513" t="s">
        <v>15207</v>
      </c>
    </row>
    <row r="2342" spans="1:4" ht="15" customHeight="1">
      <c r="A2342" s="514">
        <v>17040001</v>
      </c>
      <c r="B2342" s="511" t="s">
        <v>17990</v>
      </c>
      <c r="C2342" s="512" t="s">
        <v>4</v>
      </c>
      <c r="D2342" s="515">
        <v>2818.04</v>
      </c>
    </row>
    <row r="2343" spans="1:4" ht="15" customHeight="1">
      <c r="A2343" s="514">
        <v>17040002</v>
      </c>
      <c r="B2343" s="511" t="s">
        <v>17991</v>
      </c>
      <c r="C2343" s="512" t="s">
        <v>4</v>
      </c>
      <c r="D2343" s="515">
        <v>1008.12</v>
      </c>
    </row>
    <row r="2344" spans="1:4" ht="15" customHeight="1">
      <c r="A2344" s="514">
        <v>17040003</v>
      </c>
      <c r="B2344" s="511" t="s">
        <v>17992</v>
      </c>
      <c r="C2344" s="512" t="s">
        <v>61</v>
      </c>
      <c r="D2344" s="515">
        <v>11.07</v>
      </c>
    </row>
    <row r="2345" spans="1:4" ht="15" customHeight="1">
      <c r="A2345" s="514">
        <v>17040005</v>
      </c>
      <c r="B2345" s="511" t="s">
        <v>17993</v>
      </c>
      <c r="C2345" s="512" t="s">
        <v>61</v>
      </c>
      <c r="D2345" s="515">
        <v>16.16</v>
      </c>
    </row>
    <row r="2346" spans="1:4" ht="15" customHeight="1">
      <c r="A2346" s="514">
        <v>17040006</v>
      </c>
      <c r="B2346" s="511" t="s">
        <v>17994</v>
      </c>
      <c r="C2346" s="512" t="s">
        <v>0</v>
      </c>
      <c r="D2346" s="515">
        <v>3878.4</v>
      </c>
    </row>
    <row r="2347" spans="1:4" ht="15" customHeight="1">
      <c r="A2347" s="514">
        <v>17040007</v>
      </c>
      <c r="B2347" s="511" t="s">
        <v>17995</v>
      </c>
      <c r="C2347" s="512" t="s">
        <v>61</v>
      </c>
      <c r="D2347" s="515">
        <v>15.95</v>
      </c>
    </row>
    <row r="2348" spans="1:4" ht="15" customHeight="1">
      <c r="A2348" s="514">
        <v>17040008</v>
      </c>
      <c r="B2348" s="511" t="s">
        <v>17996</v>
      </c>
      <c r="C2348" s="512" t="s">
        <v>61</v>
      </c>
      <c r="D2348" s="515">
        <v>15.36</v>
      </c>
    </row>
    <row r="2349" spans="1:4" ht="15" customHeight="1">
      <c r="A2349" s="514">
        <v>17040010</v>
      </c>
      <c r="B2349" s="511" t="s">
        <v>17997</v>
      </c>
      <c r="C2349" s="512" t="s">
        <v>0</v>
      </c>
      <c r="D2349" s="515">
        <v>2611</v>
      </c>
    </row>
    <row r="2350" spans="1:4" ht="15" customHeight="1">
      <c r="A2350" s="514">
        <v>17040011</v>
      </c>
      <c r="B2350" s="511" t="s">
        <v>17998</v>
      </c>
      <c r="C2350" s="512" t="s">
        <v>0</v>
      </c>
      <c r="D2350" s="515">
        <v>1888.44</v>
      </c>
    </row>
    <row r="2351" spans="1:4" ht="15" customHeight="1">
      <c r="A2351" s="514">
        <v>17040013</v>
      </c>
      <c r="B2351" s="511" t="s">
        <v>17999</v>
      </c>
      <c r="C2351" s="512" t="s">
        <v>4</v>
      </c>
      <c r="D2351" s="515">
        <v>343.13</v>
      </c>
    </row>
    <row r="2352" spans="1:4" ht="15" customHeight="1">
      <c r="A2352" s="514">
        <v>17045001</v>
      </c>
      <c r="B2352" s="511" t="s">
        <v>188</v>
      </c>
      <c r="C2352" s="512" t="s">
        <v>18000</v>
      </c>
      <c r="D2352" s="515">
        <v>10.79</v>
      </c>
    </row>
    <row r="2353" spans="1:4" ht="15" customHeight="1">
      <c r="A2353" s="514">
        <v>17045002</v>
      </c>
      <c r="B2353" s="511" t="s">
        <v>190</v>
      </c>
      <c r="C2353" s="512" t="s">
        <v>5</v>
      </c>
      <c r="D2353" s="515">
        <v>4.49</v>
      </c>
    </row>
    <row r="2354" spans="1:4" ht="15" customHeight="1">
      <c r="A2354" s="510">
        <v>17050000</v>
      </c>
      <c r="B2354" s="511" t="s">
        <v>108</v>
      </c>
      <c r="C2354" s="512" t="s">
        <v>15207</v>
      </c>
      <c r="D2354" s="513" t="s">
        <v>15207</v>
      </c>
    </row>
    <row r="2355" spans="1:4" ht="15" customHeight="1">
      <c r="A2355" s="514">
        <v>17050001</v>
      </c>
      <c r="B2355" s="511" t="s">
        <v>18001</v>
      </c>
      <c r="C2355" s="512" t="s">
        <v>6</v>
      </c>
      <c r="D2355" s="515">
        <v>57.63</v>
      </c>
    </row>
    <row r="2356" spans="1:4" ht="15" customHeight="1">
      <c r="A2356" s="514">
        <v>17050015</v>
      </c>
      <c r="B2356" s="511" t="s">
        <v>192</v>
      </c>
      <c r="C2356" s="512" t="s">
        <v>4</v>
      </c>
      <c r="D2356" s="515">
        <v>2.56</v>
      </c>
    </row>
    <row r="2357" spans="1:4" ht="15" customHeight="1">
      <c r="A2357" s="514">
        <v>17050020</v>
      </c>
      <c r="B2357" s="511" t="s">
        <v>16140</v>
      </c>
      <c r="C2357" s="512" t="s">
        <v>5</v>
      </c>
      <c r="D2357" s="515">
        <v>253.57</v>
      </c>
    </row>
    <row r="2358" spans="1:4" ht="15" customHeight="1">
      <c r="A2358" s="514">
        <v>17050021</v>
      </c>
      <c r="B2358" s="511" t="s">
        <v>16141</v>
      </c>
      <c r="C2358" s="512" t="s">
        <v>5</v>
      </c>
      <c r="D2358" s="515">
        <v>461.03</v>
      </c>
    </row>
    <row r="2359" spans="1:4" ht="15" customHeight="1">
      <c r="A2359" s="514">
        <v>17050022</v>
      </c>
      <c r="B2359" s="511" t="s">
        <v>16142</v>
      </c>
      <c r="C2359" s="512" t="s">
        <v>5</v>
      </c>
      <c r="D2359" s="515">
        <v>201.87</v>
      </c>
    </row>
    <row r="2360" spans="1:4" ht="15" customHeight="1">
      <c r="A2360" s="514">
        <v>17050023</v>
      </c>
      <c r="B2360" s="511" t="s">
        <v>16143</v>
      </c>
      <c r="C2360" s="512" t="s">
        <v>5</v>
      </c>
      <c r="D2360" s="515">
        <v>403.74</v>
      </c>
    </row>
    <row r="2361" spans="1:4" ht="15" customHeight="1">
      <c r="A2361" s="514">
        <v>17050025</v>
      </c>
      <c r="B2361" s="511" t="s">
        <v>18002</v>
      </c>
      <c r="C2361" s="512" t="s">
        <v>4</v>
      </c>
      <c r="D2361" s="515">
        <v>14.75</v>
      </c>
    </row>
    <row r="2362" spans="1:4" ht="15" customHeight="1">
      <c r="A2362" s="514">
        <v>17050030</v>
      </c>
      <c r="B2362" s="511" t="s">
        <v>18003</v>
      </c>
      <c r="C2362" s="512" t="s">
        <v>4</v>
      </c>
      <c r="D2362" s="515">
        <v>11.53</v>
      </c>
    </row>
    <row r="2363" spans="1:4" ht="15" customHeight="1">
      <c r="A2363" s="514">
        <v>17050040</v>
      </c>
      <c r="B2363" s="511" t="s">
        <v>18004</v>
      </c>
      <c r="C2363" s="512" t="s">
        <v>4</v>
      </c>
      <c r="D2363" s="515">
        <v>34.58</v>
      </c>
    </row>
    <row r="2364" spans="1:4" ht="15" customHeight="1">
      <c r="A2364" s="514">
        <v>17050045</v>
      </c>
      <c r="B2364" s="511" t="s">
        <v>18005</v>
      </c>
      <c r="C2364" s="512" t="s">
        <v>6</v>
      </c>
      <c r="D2364" s="515">
        <v>9.2200000000000006</v>
      </c>
    </row>
    <row r="2365" spans="1:4" ht="15" customHeight="1">
      <c r="A2365" s="514">
        <v>17050048</v>
      </c>
      <c r="B2365" s="511" t="s">
        <v>18006</v>
      </c>
      <c r="C2365" s="512" t="s">
        <v>6</v>
      </c>
      <c r="D2365" s="515">
        <v>13.83</v>
      </c>
    </row>
    <row r="2366" spans="1:4" ht="15" customHeight="1">
      <c r="A2366" s="510">
        <v>17060000</v>
      </c>
      <c r="B2366" s="511" t="s">
        <v>16238</v>
      </c>
      <c r="C2366" s="512" t="s">
        <v>15207</v>
      </c>
      <c r="D2366" s="513" t="s">
        <v>15207</v>
      </c>
    </row>
    <row r="2367" spans="1:4" ht="15" customHeight="1">
      <c r="A2367" s="514">
        <v>17060005</v>
      </c>
      <c r="B2367" s="511" t="s">
        <v>18007</v>
      </c>
      <c r="C2367" s="512" t="s">
        <v>6</v>
      </c>
      <c r="D2367" s="515">
        <v>11.53</v>
      </c>
    </row>
    <row r="2368" spans="1:4" ht="15" customHeight="1">
      <c r="A2368" s="514">
        <v>17060030</v>
      </c>
      <c r="B2368" s="511" t="s">
        <v>18008</v>
      </c>
      <c r="C2368" s="512" t="s">
        <v>4</v>
      </c>
      <c r="D2368" s="515">
        <v>16.14</v>
      </c>
    </row>
    <row r="2369" spans="1:4" ht="15" customHeight="1">
      <c r="A2369" s="514">
        <v>17060032</v>
      </c>
      <c r="B2369" s="511" t="s">
        <v>18009</v>
      </c>
      <c r="C2369" s="512" t="s">
        <v>4</v>
      </c>
      <c r="D2369" s="515">
        <v>29.97</v>
      </c>
    </row>
    <row r="2370" spans="1:4" ht="15" customHeight="1">
      <c r="A2370" s="514">
        <v>17060035</v>
      </c>
      <c r="B2370" s="511" t="s">
        <v>18010</v>
      </c>
      <c r="C2370" s="512" t="s">
        <v>4</v>
      </c>
      <c r="D2370" s="515">
        <v>7.15</v>
      </c>
    </row>
    <row r="2371" spans="1:4" ht="15" customHeight="1">
      <c r="A2371" s="514">
        <v>17060038</v>
      </c>
      <c r="B2371" s="511" t="s">
        <v>18011</v>
      </c>
      <c r="C2371" s="512" t="s">
        <v>4</v>
      </c>
      <c r="D2371" s="515">
        <v>13.83</v>
      </c>
    </row>
    <row r="2372" spans="1:4" ht="15" customHeight="1">
      <c r="A2372" s="514">
        <v>17060045</v>
      </c>
      <c r="B2372" s="511" t="s">
        <v>18012</v>
      </c>
      <c r="C2372" s="512" t="s">
        <v>6</v>
      </c>
      <c r="D2372" s="515">
        <v>6.68</v>
      </c>
    </row>
    <row r="2373" spans="1:4" ht="15" customHeight="1">
      <c r="A2373" s="514">
        <v>17060046</v>
      </c>
      <c r="B2373" s="511" t="s">
        <v>18013</v>
      </c>
      <c r="C2373" s="512" t="s">
        <v>4</v>
      </c>
      <c r="D2373" s="515">
        <v>16.14</v>
      </c>
    </row>
    <row r="2374" spans="1:4" ht="15" customHeight="1">
      <c r="A2374" s="514">
        <v>17060050</v>
      </c>
      <c r="B2374" s="511" t="s">
        <v>18014</v>
      </c>
      <c r="C2374" s="512" t="s">
        <v>0</v>
      </c>
      <c r="D2374" s="515">
        <v>56.25</v>
      </c>
    </row>
    <row r="2375" spans="1:4" ht="15" customHeight="1">
      <c r="A2375" s="514">
        <v>17060087</v>
      </c>
      <c r="B2375" s="511" t="s">
        <v>18015</v>
      </c>
      <c r="C2375" s="512" t="s">
        <v>6</v>
      </c>
      <c r="D2375" s="515">
        <v>11.41</v>
      </c>
    </row>
    <row r="2376" spans="1:4" ht="15" customHeight="1">
      <c r="A2376" s="514">
        <v>17060090</v>
      </c>
      <c r="B2376" s="511" t="s">
        <v>18016</v>
      </c>
      <c r="C2376" s="512" t="s">
        <v>0</v>
      </c>
      <c r="D2376" s="515">
        <v>55.82</v>
      </c>
    </row>
    <row r="2377" spans="1:4" ht="15" customHeight="1">
      <c r="A2377" s="514">
        <v>17060091</v>
      </c>
      <c r="B2377" s="511" t="s">
        <v>18017</v>
      </c>
      <c r="C2377" s="512" t="s">
        <v>0</v>
      </c>
      <c r="D2377" s="515">
        <v>69.77</v>
      </c>
    </row>
    <row r="2378" spans="1:4" ht="15" customHeight="1">
      <c r="A2378" s="514">
        <v>17060092</v>
      </c>
      <c r="B2378" s="511" t="s">
        <v>18018</v>
      </c>
      <c r="C2378" s="512" t="s">
        <v>0</v>
      </c>
      <c r="D2378" s="515">
        <v>9.65</v>
      </c>
    </row>
    <row r="2379" spans="1:4" ht="15" customHeight="1">
      <c r="A2379" s="514">
        <v>17060093</v>
      </c>
      <c r="B2379" s="511" t="s">
        <v>18019</v>
      </c>
      <c r="C2379" s="512" t="s">
        <v>6</v>
      </c>
      <c r="D2379" s="515">
        <v>20.93</v>
      </c>
    </row>
    <row r="2380" spans="1:4" ht="15" customHeight="1">
      <c r="A2380" s="514">
        <v>17060094</v>
      </c>
      <c r="B2380" s="511" t="s">
        <v>18020</v>
      </c>
      <c r="C2380" s="512" t="s">
        <v>4</v>
      </c>
      <c r="D2380" s="515">
        <v>34.89</v>
      </c>
    </row>
    <row r="2381" spans="1:4" ht="15" customHeight="1">
      <c r="A2381" s="514">
        <v>17060095</v>
      </c>
      <c r="B2381" s="511" t="s">
        <v>194</v>
      </c>
      <c r="C2381" s="512" t="s">
        <v>6</v>
      </c>
      <c r="D2381" s="515">
        <v>59.34</v>
      </c>
    </row>
    <row r="2382" spans="1:4" ht="15" customHeight="1">
      <c r="A2382" s="514">
        <v>17060096</v>
      </c>
      <c r="B2382" s="511" t="s">
        <v>18021</v>
      </c>
      <c r="C2382" s="512" t="s">
        <v>6</v>
      </c>
      <c r="D2382" s="515">
        <v>52.46</v>
      </c>
    </row>
    <row r="2383" spans="1:4" ht="15" customHeight="1">
      <c r="A2383" s="514">
        <v>17060097</v>
      </c>
      <c r="B2383" s="511" t="s">
        <v>18022</v>
      </c>
      <c r="C2383" s="512" t="s">
        <v>4</v>
      </c>
      <c r="D2383" s="515">
        <v>76.89</v>
      </c>
    </row>
    <row r="2384" spans="1:4" ht="15" customHeight="1">
      <c r="A2384" s="514">
        <v>17060101</v>
      </c>
      <c r="B2384" s="511" t="s">
        <v>18013</v>
      </c>
      <c r="C2384" s="512" t="s">
        <v>4</v>
      </c>
      <c r="D2384" s="515">
        <v>1.84</v>
      </c>
    </row>
    <row r="2385" spans="1:4" ht="15" customHeight="1">
      <c r="A2385" s="514">
        <v>17060102</v>
      </c>
      <c r="B2385" s="511" t="s">
        <v>36870</v>
      </c>
      <c r="C2385" s="512" t="s">
        <v>4</v>
      </c>
      <c r="D2385" s="515">
        <v>44.67</v>
      </c>
    </row>
    <row r="2386" spans="1:4" ht="15" customHeight="1">
      <c r="A2386" s="514">
        <v>17060103</v>
      </c>
      <c r="B2386" s="511" t="s">
        <v>36871</v>
      </c>
      <c r="C2386" s="512" t="s">
        <v>6</v>
      </c>
      <c r="D2386" s="515">
        <v>8.99</v>
      </c>
    </row>
    <row r="2387" spans="1:4" ht="15" customHeight="1">
      <c r="A2387" s="514">
        <v>17060104</v>
      </c>
      <c r="B2387" s="511" t="s">
        <v>36872</v>
      </c>
      <c r="C2387" s="512" t="s">
        <v>4</v>
      </c>
      <c r="D2387" s="515">
        <v>7.61</v>
      </c>
    </row>
    <row r="2388" spans="1:4" ht="15" customHeight="1">
      <c r="A2388" s="510">
        <v>17070000</v>
      </c>
      <c r="B2388" s="511" t="s">
        <v>16245</v>
      </c>
      <c r="C2388" s="512" t="s">
        <v>15207</v>
      </c>
      <c r="D2388" s="513" t="s">
        <v>15207</v>
      </c>
    </row>
    <row r="2389" spans="1:4" ht="15" customHeight="1">
      <c r="A2389" s="514">
        <v>17070001</v>
      </c>
      <c r="B2389" s="511" t="s">
        <v>18023</v>
      </c>
      <c r="C2389" s="512" t="s">
        <v>4</v>
      </c>
      <c r="D2389" s="515">
        <v>39.75</v>
      </c>
    </row>
    <row r="2390" spans="1:4" ht="15" customHeight="1">
      <c r="A2390" s="514">
        <v>17070035</v>
      </c>
      <c r="B2390" s="511" t="s">
        <v>18024</v>
      </c>
      <c r="C2390" s="512" t="s">
        <v>4</v>
      </c>
      <c r="D2390" s="515">
        <v>40.869999999999997</v>
      </c>
    </row>
    <row r="2391" spans="1:4" ht="15" customHeight="1">
      <c r="A2391" s="514">
        <v>17070036</v>
      </c>
      <c r="B2391" s="511" t="s">
        <v>18025</v>
      </c>
      <c r="C2391" s="512" t="s">
        <v>4</v>
      </c>
      <c r="D2391" s="515">
        <v>31.88</v>
      </c>
    </row>
    <row r="2392" spans="1:4" ht="15" customHeight="1">
      <c r="A2392" s="514">
        <v>17070038</v>
      </c>
      <c r="B2392" s="511" t="s">
        <v>18026</v>
      </c>
      <c r="C2392" s="512" t="s">
        <v>4</v>
      </c>
      <c r="D2392" s="515">
        <v>82.44</v>
      </c>
    </row>
    <row r="2393" spans="1:4" ht="15" customHeight="1">
      <c r="A2393" s="514">
        <v>17070039</v>
      </c>
      <c r="B2393" s="511" t="s">
        <v>18027</v>
      </c>
      <c r="C2393" s="512" t="s">
        <v>4</v>
      </c>
      <c r="D2393" s="515">
        <v>58.76</v>
      </c>
    </row>
    <row r="2394" spans="1:4" ht="15" customHeight="1">
      <c r="A2394" s="514">
        <v>17070040</v>
      </c>
      <c r="B2394" s="511" t="s">
        <v>18028</v>
      </c>
      <c r="C2394" s="512" t="s">
        <v>4</v>
      </c>
      <c r="D2394" s="515">
        <v>75.14</v>
      </c>
    </row>
    <row r="2395" spans="1:4" ht="15" customHeight="1">
      <c r="A2395" s="514">
        <v>17070041</v>
      </c>
      <c r="B2395" s="511" t="s">
        <v>18029</v>
      </c>
      <c r="C2395" s="512" t="s">
        <v>4</v>
      </c>
      <c r="D2395" s="515">
        <v>51.58</v>
      </c>
    </row>
    <row r="2396" spans="1:4" ht="15" customHeight="1">
      <c r="A2396" s="514">
        <v>17070045</v>
      </c>
      <c r="B2396" s="511" t="s">
        <v>18030</v>
      </c>
      <c r="C2396" s="512" t="s">
        <v>6</v>
      </c>
      <c r="D2396" s="515">
        <v>65.040000000000006</v>
      </c>
    </row>
    <row r="2397" spans="1:4" ht="15" customHeight="1">
      <c r="A2397" s="514">
        <v>17070046</v>
      </c>
      <c r="B2397" s="511" t="s">
        <v>18031</v>
      </c>
      <c r="C2397" s="512" t="s">
        <v>4</v>
      </c>
      <c r="D2397" s="515">
        <v>31.88</v>
      </c>
    </row>
    <row r="2398" spans="1:4" ht="15" customHeight="1">
      <c r="A2398" s="514">
        <v>17070087</v>
      </c>
      <c r="B2398" s="511" t="s">
        <v>18032</v>
      </c>
      <c r="C2398" s="512" t="s">
        <v>6</v>
      </c>
      <c r="D2398" s="515">
        <v>27.85</v>
      </c>
    </row>
    <row r="2399" spans="1:4" ht="15" customHeight="1">
      <c r="A2399" s="514">
        <v>17070090</v>
      </c>
      <c r="B2399" s="511" t="s">
        <v>18033</v>
      </c>
      <c r="C2399" s="512" t="s">
        <v>0</v>
      </c>
      <c r="D2399" s="515">
        <v>108.1</v>
      </c>
    </row>
    <row r="2400" spans="1:4" ht="15" customHeight="1">
      <c r="A2400" s="514">
        <v>17070091</v>
      </c>
      <c r="B2400" s="511" t="s">
        <v>18034</v>
      </c>
      <c r="C2400" s="512" t="s">
        <v>0</v>
      </c>
      <c r="D2400" s="515">
        <v>142.97999999999999</v>
      </c>
    </row>
    <row r="2401" spans="1:4" ht="15" customHeight="1">
      <c r="A2401" s="514">
        <v>17070092</v>
      </c>
      <c r="B2401" s="511" t="s">
        <v>18035</v>
      </c>
      <c r="C2401" s="512" t="s">
        <v>0</v>
      </c>
      <c r="D2401" s="515">
        <v>40.729999999999997</v>
      </c>
    </row>
    <row r="2402" spans="1:4" ht="15" customHeight="1">
      <c r="A2402" s="514">
        <v>17070093</v>
      </c>
      <c r="B2402" s="511" t="s">
        <v>18036</v>
      </c>
      <c r="C2402" s="512" t="s">
        <v>6</v>
      </c>
      <c r="D2402" s="515">
        <v>29.63</v>
      </c>
    </row>
    <row r="2403" spans="1:4" ht="15" customHeight="1">
      <c r="A2403" s="514">
        <v>17070094</v>
      </c>
      <c r="B2403" s="511" t="s">
        <v>18037</v>
      </c>
      <c r="C2403" s="512" t="s">
        <v>4</v>
      </c>
      <c r="D2403" s="515">
        <v>99.72</v>
      </c>
    </row>
    <row r="2404" spans="1:4" ht="15" customHeight="1">
      <c r="A2404" s="514">
        <v>17070096</v>
      </c>
      <c r="B2404" s="511" t="s">
        <v>18038</v>
      </c>
      <c r="C2404" s="512" t="s">
        <v>6</v>
      </c>
      <c r="D2404" s="515">
        <v>78.569999999999993</v>
      </c>
    </row>
    <row r="2405" spans="1:4" ht="15" customHeight="1">
      <c r="A2405" s="514">
        <v>17070102</v>
      </c>
      <c r="B2405" s="511" t="s">
        <v>36873</v>
      </c>
      <c r="C2405" s="512" t="s">
        <v>6</v>
      </c>
      <c r="D2405" s="515">
        <v>37.630000000000003</v>
      </c>
    </row>
    <row r="2406" spans="1:4" ht="15" customHeight="1">
      <c r="A2406" s="510">
        <v>17080000</v>
      </c>
      <c r="B2406" s="511" t="s">
        <v>16286</v>
      </c>
      <c r="C2406" s="512" t="s">
        <v>15207</v>
      </c>
      <c r="D2406" s="513" t="s">
        <v>15207</v>
      </c>
    </row>
    <row r="2407" spans="1:4" ht="15" customHeight="1">
      <c r="A2407" s="514">
        <v>17080015</v>
      </c>
      <c r="B2407" s="511" t="s">
        <v>18039</v>
      </c>
      <c r="C2407" s="512" t="s">
        <v>4</v>
      </c>
      <c r="D2407" s="515">
        <v>101.5</v>
      </c>
    </row>
    <row r="2408" spans="1:4" ht="15" customHeight="1">
      <c r="A2408" s="514">
        <v>17080019</v>
      </c>
      <c r="B2408" s="511" t="s">
        <v>18040</v>
      </c>
      <c r="C2408" s="512" t="s">
        <v>59</v>
      </c>
      <c r="D2408" s="515">
        <v>13.89</v>
      </c>
    </row>
    <row r="2409" spans="1:4" ht="15" customHeight="1">
      <c r="A2409" s="514">
        <v>17080070</v>
      </c>
      <c r="B2409" s="511" t="s">
        <v>18041</v>
      </c>
      <c r="C2409" s="512" t="s">
        <v>0</v>
      </c>
      <c r="D2409" s="515">
        <v>1129.99</v>
      </c>
    </row>
    <row r="2410" spans="1:4" ht="15" customHeight="1">
      <c r="A2410" s="514">
        <v>17080072</v>
      </c>
      <c r="B2410" s="511" t="s">
        <v>18042</v>
      </c>
      <c r="C2410" s="512" t="s">
        <v>6</v>
      </c>
      <c r="D2410" s="515">
        <v>7.41</v>
      </c>
    </row>
    <row r="2411" spans="1:4" ht="15" customHeight="1">
      <c r="A2411" s="514">
        <v>17080073</v>
      </c>
      <c r="B2411" s="511" t="s">
        <v>18043</v>
      </c>
      <c r="C2411" s="512" t="s">
        <v>6</v>
      </c>
      <c r="D2411" s="515">
        <v>9.3000000000000007</v>
      </c>
    </row>
    <row r="2412" spans="1:4" ht="15" customHeight="1">
      <c r="A2412" s="506">
        <v>18000000</v>
      </c>
      <c r="B2412" s="507" t="s">
        <v>18044</v>
      </c>
      <c r="C2412" s="508"/>
      <c r="D2412" s="509"/>
    </row>
    <row r="2413" spans="1:4" ht="15" customHeight="1">
      <c r="A2413" s="510">
        <v>18001000</v>
      </c>
      <c r="B2413" s="511" t="s">
        <v>18045</v>
      </c>
      <c r="C2413" s="512" t="s">
        <v>15207</v>
      </c>
      <c r="D2413" s="513" t="s">
        <v>15207</v>
      </c>
    </row>
    <row r="2414" spans="1:4" ht="15" customHeight="1">
      <c r="A2414" s="514">
        <v>18001001</v>
      </c>
      <c r="B2414" s="511" t="s">
        <v>18046</v>
      </c>
      <c r="C2414" s="512" t="s">
        <v>0</v>
      </c>
      <c r="D2414" s="515">
        <v>23.01</v>
      </c>
    </row>
    <row r="2415" spans="1:4" ht="15" customHeight="1">
      <c r="A2415" s="514">
        <v>18001003</v>
      </c>
      <c r="B2415" s="511" t="s">
        <v>18047</v>
      </c>
      <c r="C2415" s="512" t="s">
        <v>0</v>
      </c>
      <c r="D2415" s="515">
        <v>121.58</v>
      </c>
    </row>
    <row r="2416" spans="1:4" ht="15" customHeight="1">
      <c r="A2416" s="510">
        <v>18002000</v>
      </c>
      <c r="B2416" s="511" t="s">
        <v>18048</v>
      </c>
      <c r="C2416" s="512" t="s">
        <v>15207</v>
      </c>
      <c r="D2416" s="513" t="s">
        <v>15207</v>
      </c>
    </row>
    <row r="2417" spans="1:4" ht="15" customHeight="1">
      <c r="A2417" s="514">
        <v>18002003</v>
      </c>
      <c r="B2417" s="511" t="s">
        <v>18049</v>
      </c>
      <c r="C2417" s="512" t="s">
        <v>0</v>
      </c>
      <c r="D2417" s="515">
        <v>318.16000000000003</v>
      </c>
    </row>
    <row r="2418" spans="1:4" ht="15" customHeight="1">
      <c r="A2418" s="514">
        <v>18002004</v>
      </c>
      <c r="B2418" s="511" t="s">
        <v>18050</v>
      </c>
      <c r="C2418" s="512" t="s">
        <v>0</v>
      </c>
      <c r="D2418" s="515">
        <v>312.26</v>
      </c>
    </row>
    <row r="2419" spans="1:4" ht="15" customHeight="1">
      <c r="A2419" s="514">
        <v>18002005</v>
      </c>
      <c r="B2419" s="511" t="s">
        <v>18051</v>
      </c>
      <c r="C2419" s="512" t="s">
        <v>0</v>
      </c>
      <c r="D2419" s="515">
        <v>292.07</v>
      </c>
    </row>
    <row r="2420" spans="1:4" ht="15" customHeight="1">
      <c r="A2420" s="514">
        <v>18002006</v>
      </c>
      <c r="B2420" s="511" t="s">
        <v>18052</v>
      </c>
      <c r="C2420" s="512" t="s">
        <v>0</v>
      </c>
      <c r="D2420" s="515">
        <v>243.63</v>
      </c>
    </row>
    <row r="2421" spans="1:4" ht="15" customHeight="1">
      <c r="A2421" s="514">
        <v>18002007</v>
      </c>
      <c r="B2421" s="511" t="s">
        <v>18053</v>
      </c>
      <c r="C2421" s="512" t="s">
        <v>0</v>
      </c>
      <c r="D2421" s="515">
        <v>218.31</v>
      </c>
    </row>
    <row r="2422" spans="1:4" ht="15" customHeight="1">
      <c r="A2422" s="514">
        <v>18002008</v>
      </c>
      <c r="B2422" s="511" t="s">
        <v>18054</v>
      </c>
      <c r="C2422" s="512" t="s">
        <v>0</v>
      </c>
      <c r="D2422" s="515">
        <v>259.25</v>
      </c>
    </row>
    <row r="2423" spans="1:4" ht="15" customHeight="1">
      <c r="A2423" s="514">
        <v>18002009</v>
      </c>
      <c r="B2423" s="511" t="s">
        <v>18055</v>
      </c>
      <c r="C2423" s="512" t="s">
        <v>0</v>
      </c>
      <c r="D2423" s="515">
        <v>216.51</v>
      </c>
    </row>
    <row r="2424" spans="1:4" ht="15" customHeight="1">
      <c r="A2424" s="514">
        <v>18002010</v>
      </c>
      <c r="B2424" s="511" t="s">
        <v>18056</v>
      </c>
      <c r="C2424" s="512" t="s">
        <v>0</v>
      </c>
      <c r="D2424" s="515">
        <v>306.89</v>
      </c>
    </row>
    <row r="2425" spans="1:4" ht="15" customHeight="1">
      <c r="A2425" s="514">
        <v>18002011</v>
      </c>
      <c r="B2425" s="511" t="s">
        <v>18057</v>
      </c>
      <c r="C2425" s="512" t="s">
        <v>0</v>
      </c>
      <c r="D2425" s="515">
        <v>179.04</v>
      </c>
    </row>
    <row r="2426" spans="1:4" ht="15" customHeight="1">
      <c r="A2426" s="514">
        <v>18002012</v>
      </c>
      <c r="B2426" s="511" t="s">
        <v>18058</v>
      </c>
      <c r="C2426" s="512" t="s">
        <v>0</v>
      </c>
      <c r="D2426" s="515">
        <v>277.73</v>
      </c>
    </row>
    <row r="2427" spans="1:4" ht="15" customHeight="1">
      <c r="A2427" s="514">
        <v>18002013</v>
      </c>
      <c r="B2427" s="511" t="s">
        <v>18059</v>
      </c>
      <c r="C2427" s="512" t="s">
        <v>0</v>
      </c>
      <c r="D2427" s="515">
        <v>235.38</v>
      </c>
    </row>
    <row r="2428" spans="1:4" ht="15" customHeight="1">
      <c r="A2428" s="514">
        <v>18002014</v>
      </c>
      <c r="B2428" s="511" t="s">
        <v>18060</v>
      </c>
      <c r="C2428" s="512" t="s">
        <v>0</v>
      </c>
      <c r="D2428" s="515">
        <v>252.59</v>
      </c>
    </row>
    <row r="2429" spans="1:4" ht="15" customHeight="1">
      <c r="A2429" s="514">
        <v>18002015</v>
      </c>
      <c r="B2429" s="511" t="s">
        <v>18061</v>
      </c>
      <c r="C2429" s="512" t="s">
        <v>0</v>
      </c>
      <c r="D2429" s="515">
        <v>161.99</v>
      </c>
    </row>
    <row r="2430" spans="1:4" ht="15" customHeight="1">
      <c r="A2430" s="514">
        <v>18002016</v>
      </c>
      <c r="B2430" s="511" t="s">
        <v>18062</v>
      </c>
      <c r="C2430" s="512" t="s">
        <v>0</v>
      </c>
      <c r="D2430" s="515">
        <v>177.78</v>
      </c>
    </row>
    <row r="2431" spans="1:4" ht="15" customHeight="1">
      <c r="A2431" s="514">
        <v>18002017</v>
      </c>
      <c r="B2431" s="511" t="s">
        <v>18063</v>
      </c>
      <c r="C2431" s="512" t="s">
        <v>0</v>
      </c>
      <c r="D2431" s="515">
        <v>384.61</v>
      </c>
    </row>
    <row r="2432" spans="1:4" ht="15" customHeight="1">
      <c r="A2432" s="514">
        <v>18002018</v>
      </c>
      <c r="B2432" s="511" t="s">
        <v>18064</v>
      </c>
      <c r="C2432" s="512" t="s">
        <v>0</v>
      </c>
      <c r="D2432" s="515">
        <v>226.34</v>
      </c>
    </row>
    <row r="2433" spans="1:4" ht="15" customHeight="1">
      <c r="A2433" s="514">
        <v>18002019</v>
      </c>
      <c r="B2433" s="511" t="s">
        <v>18065</v>
      </c>
      <c r="C2433" s="512" t="s">
        <v>0</v>
      </c>
      <c r="D2433" s="515">
        <v>266.33</v>
      </c>
    </row>
    <row r="2434" spans="1:4" ht="15" customHeight="1">
      <c r="A2434" s="514">
        <v>18002020</v>
      </c>
      <c r="B2434" s="511" t="s">
        <v>18066</v>
      </c>
      <c r="C2434" s="512" t="s">
        <v>0</v>
      </c>
      <c r="D2434" s="515">
        <v>300.14</v>
      </c>
    </row>
    <row r="2435" spans="1:4" ht="15" customHeight="1">
      <c r="A2435" s="514">
        <v>18002021</v>
      </c>
      <c r="B2435" s="511" t="s">
        <v>18067</v>
      </c>
      <c r="C2435" s="512" t="s">
        <v>0</v>
      </c>
      <c r="D2435" s="515">
        <v>241.7</v>
      </c>
    </row>
    <row r="2436" spans="1:4" ht="15" customHeight="1">
      <c r="A2436" s="514">
        <v>18002022</v>
      </c>
      <c r="B2436" s="511" t="s">
        <v>18068</v>
      </c>
      <c r="C2436" s="512" t="s">
        <v>0</v>
      </c>
      <c r="D2436" s="515">
        <v>303.27</v>
      </c>
    </row>
    <row r="2437" spans="1:4" ht="15" customHeight="1">
      <c r="A2437" s="514">
        <v>18002023</v>
      </c>
      <c r="B2437" s="511" t="s">
        <v>18069</v>
      </c>
      <c r="C2437" s="512" t="s">
        <v>0</v>
      </c>
      <c r="D2437" s="515">
        <v>231.67</v>
      </c>
    </row>
    <row r="2438" spans="1:4" ht="15" customHeight="1">
      <c r="A2438" s="514">
        <v>18002024</v>
      </c>
      <c r="B2438" s="511" t="s">
        <v>18070</v>
      </c>
      <c r="C2438" s="512" t="s">
        <v>0</v>
      </c>
      <c r="D2438" s="515">
        <v>256.33999999999997</v>
      </c>
    </row>
    <row r="2439" spans="1:4" ht="15" customHeight="1">
      <c r="A2439" s="514">
        <v>18002025</v>
      </c>
      <c r="B2439" s="511" t="s">
        <v>196</v>
      </c>
      <c r="C2439" s="512" t="s">
        <v>0</v>
      </c>
      <c r="D2439" s="515">
        <v>197.83</v>
      </c>
    </row>
    <row r="2440" spans="1:4" ht="15" customHeight="1">
      <c r="A2440" s="514">
        <v>18002026</v>
      </c>
      <c r="B2440" s="511" t="s">
        <v>18071</v>
      </c>
      <c r="C2440" s="512" t="s">
        <v>0</v>
      </c>
      <c r="D2440" s="515">
        <v>335.08</v>
      </c>
    </row>
    <row r="2441" spans="1:4" ht="15" customHeight="1">
      <c r="A2441" s="514">
        <v>18002027</v>
      </c>
      <c r="B2441" s="511" t="s">
        <v>18072</v>
      </c>
      <c r="C2441" s="512" t="s">
        <v>0</v>
      </c>
      <c r="D2441" s="515">
        <v>319.42</v>
      </c>
    </row>
    <row r="2442" spans="1:4" ht="15" customHeight="1">
      <c r="A2442" s="514">
        <v>18002028</v>
      </c>
      <c r="B2442" s="511" t="s">
        <v>18073</v>
      </c>
      <c r="C2442" s="512" t="s">
        <v>0</v>
      </c>
      <c r="D2442" s="515">
        <v>219.69</v>
      </c>
    </row>
    <row r="2443" spans="1:4" ht="15" customHeight="1">
      <c r="A2443" s="514">
        <v>18002029</v>
      </c>
      <c r="B2443" s="511" t="s">
        <v>18074</v>
      </c>
      <c r="C2443" s="512" t="s">
        <v>0</v>
      </c>
      <c r="D2443" s="515">
        <v>254.69</v>
      </c>
    </row>
    <row r="2444" spans="1:4" ht="15" customHeight="1">
      <c r="A2444" s="514">
        <v>18002030</v>
      </c>
      <c r="B2444" s="511" t="s">
        <v>18075</v>
      </c>
      <c r="C2444" s="512" t="s">
        <v>0</v>
      </c>
      <c r="D2444" s="515">
        <v>238.8</v>
      </c>
    </row>
    <row r="2445" spans="1:4" ht="15" customHeight="1">
      <c r="A2445" s="514">
        <v>18002031</v>
      </c>
      <c r="B2445" s="511" t="s">
        <v>18076</v>
      </c>
      <c r="C2445" s="512" t="s">
        <v>0</v>
      </c>
      <c r="D2445" s="515">
        <v>172.35</v>
      </c>
    </row>
    <row r="2446" spans="1:4" ht="15" customHeight="1">
      <c r="A2446" s="514">
        <v>18002032</v>
      </c>
      <c r="B2446" s="511" t="s">
        <v>18077</v>
      </c>
      <c r="C2446" s="512" t="s">
        <v>0</v>
      </c>
      <c r="D2446" s="515">
        <v>209.2</v>
      </c>
    </row>
    <row r="2447" spans="1:4" ht="15" customHeight="1">
      <c r="A2447" s="514">
        <v>18002033</v>
      </c>
      <c r="B2447" s="511" t="s">
        <v>18078</v>
      </c>
      <c r="C2447" s="512" t="s">
        <v>0</v>
      </c>
      <c r="D2447" s="515">
        <v>224.42</v>
      </c>
    </row>
    <row r="2448" spans="1:4" ht="15" customHeight="1">
      <c r="A2448" s="514">
        <v>18002034</v>
      </c>
      <c r="B2448" s="511" t="s">
        <v>18079</v>
      </c>
      <c r="C2448" s="512" t="s">
        <v>0</v>
      </c>
      <c r="D2448" s="515">
        <v>225.79</v>
      </c>
    </row>
    <row r="2449" spans="1:4" ht="15" customHeight="1">
      <c r="A2449" s="514">
        <v>18002035</v>
      </c>
      <c r="B2449" s="511" t="s">
        <v>18080</v>
      </c>
      <c r="C2449" s="512" t="s">
        <v>0</v>
      </c>
      <c r="D2449" s="515">
        <v>330.5</v>
      </c>
    </row>
    <row r="2450" spans="1:4" ht="15" customHeight="1">
      <c r="A2450" s="514">
        <v>18002036</v>
      </c>
      <c r="B2450" s="511" t="s">
        <v>18081</v>
      </c>
      <c r="C2450" s="512" t="s">
        <v>0</v>
      </c>
      <c r="D2450" s="515">
        <v>216.02</v>
      </c>
    </row>
    <row r="2451" spans="1:4" ht="15" customHeight="1">
      <c r="A2451" s="514">
        <v>18002037</v>
      </c>
      <c r="B2451" s="511" t="s">
        <v>18082</v>
      </c>
      <c r="C2451" s="512" t="s">
        <v>0</v>
      </c>
      <c r="D2451" s="515">
        <v>312.20999999999998</v>
      </c>
    </row>
    <row r="2452" spans="1:4" ht="15" customHeight="1">
      <c r="A2452" s="514">
        <v>18002038</v>
      </c>
      <c r="B2452" s="511" t="s">
        <v>18083</v>
      </c>
      <c r="C2452" s="512" t="s">
        <v>0</v>
      </c>
      <c r="D2452" s="515">
        <v>272.23</v>
      </c>
    </row>
    <row r="2453" spans="1:4" ht="15" customHeight="1">
      <c r="A2453" s="514">
        <v>18002039</v>
      </c>
      <c r="B2453" s="511" t="s">
        <v>18084</v>
      </c>
      <c r="C2453" s="512" t="s">
        <v>0</v>
      </c>
      <c r="D2453" s="515">
        <v>349.7</v>
      </c>
    </row>
    <row r="2454" spans="1:4" ht="15" customHeight="1">
      <c r="A2454" s="514">
        <v>18002040</v>
      </c>
      <c r="B2454" s="511" t="s">
        <v>18085</v>
      </c>
      <c r="C2454" s="512" t="s">
        <v>0</v>
      </c>
      <c r="D2454" s="515">
        <v>304.67</v>
      </c>
    </row>
    <row r="2455" spans="1:4" ht="15" customHeight="1">
      <c r="A2455" s="514">
        <v>18002041</v>
      </c>
      <c r="B2455" s="511" t="s">
        <v>18086</v>
      </c>
      <c r="C2455" s="512" t="s">
        <v>0</v>
      </c>
      <c r="D2455" s="515">
        <v>248.97</v>
      </c>
    </row>
    <row r="2456" spans="1:4" ht="15" customHeight="1">
      <c r="A2456" s="514">
        <v>18002042</v>
      </c>
      <c r="B2456" s="511" t="s">
        <v>18087</v>
      </c>
      <c r="C2456" s="512" t="s">
        <v>0</v>
      </c>
      <c r="D2456" s="515">
        <v>290.36</v>
      </c>
    </row>
    <row r="2457" spans="1:4" ht="15" customHeight="1">
      <c r="A2457" s="514">
        <v>18002050</v>
      </c>
      <c r="B2457" s="511" t="s">
        <v>18088</v>
      </c>
      <c r="C2457" s="512" t="s">
        <v>0</v>
      </c>
      <c r="D2457" s="515">
        <v>328.12</v>
      </c>
    </row>
    <row r="2458" spans="1:4" ht="15" customHeight="1">
      <c r="A2458" s="514">
        <v>18002052</v>
      </c>
      <c r="B2458" s="511" t="s">
        <v>18089</v>
      </c>
      <c r="C2458" s="512" t="s">
        <v>0</v>
      </c>
      <c r="D2458" s="515">
        <v>175.08</v>
      </c>
    </row>
    <row r="2459" spans="1:4" ht="15" customHeight="1">
      <c r="A2459" s="514">
        <v>18002055</v>
      </c>
      <c r="B2459" s="511" t="s">
        <v>18090</v>
      </c>
      <c r="C2459" s="512" t="s">
        <v>0</v>
      </c>
      <c r="D2459" s="515">
        <v>337.05</v>
      </c>
    </row>
    <row r="2460" spans="1:4" ht="15" customHeight="1">
      <c r="A2460" s="514">
        <v>18002061</v>
      </c>
      <c r="B2460" s="511" t="s">
        <v>18091</v>
      </c>
      <c r="C2460" s="512" t="s">
        <v>0</v>
      </c>
      <c r="D2460" s="515">
        <v>84.99</v>
      </c>
    </row>
    <row r="2461" spans="1:4" ht="15" customHeight="1">
      <c r="A2461" s="514">
        <v>18002063</v>
      </c>
      <c r="B2461" s="511" t="s">
        <v>18092</v>
      </c>
      <c r="C2461" s="512" t="s">
        <v>0</v>
      </c>
      <c r="D2461" s="515">
        <v>277.89</v>
      </c>
    </row>
    <row r="2462" spans="1:4" ht="15" customHeight="1">
      <c r="A2462" s="514">
        <v>18002065</v>
      </c>
      <c r="B2462" s="511" t="s">
        <v>18093</v>
      </c>
      <c r="C2462" s="512" t="s">
        <v>0</v>
      </c>
      <c r="D2462" s="515">
        <v>284.33999999999997</v>
      </c>
    </row>
    <row r="2463" spans="1:4" ht="15" customHeight="1">
      <c r="A2463" s="514">
        <v>18002067</v>
      </c>
      <c r="B2463" s="511" t="s">
        <v>18094</v>
      </c>
      <c r="C2463" s="512" t="s">
        <v>0</v>
      </c>
      <c r="D2463" s="515">
        <v>208.49</v>
      </c>
    </row>
    <row r="2464" spans="1:4" ht="15" customHeight="1">
      <c r="A2464" s="514">
        <v>18002070</v>
      </c>
      <c r="B2464" s="511" t="s">
        <v>18095</v>
      </c>
      <c r="C2464" s="512" t="s">
        <v>0</v>
      </c>
      <c r="D2464" s="515">
        <v>133.09</v>
      </c>
    </row>
    <row r="2465" spans="1:4" ht="15" customHeight="1">
      <c r="A2465" s="514">
        <v>18002073</v>
      </c>
      <c r="B2465" s="511" t="s">
        <v>18096</v>
      </c>
      <c r="C2465" s="512" t="s">
        <v>0</v>
      </c>
      <c r="D2465" s="515">
        <v>150.75</v>
      </c>
    </row>
    <row r="2466" spans="1:4" ht="15" customHeight="1">
      <c r="A2466" s="514">
        <v>18002075</v>
      </c>
      <c r="B2466" s="511" t="s">
        <v>18097</v>
      </c>
      <c r="C2466" s="512" t="s">
        <v>0</v>
      </c>
      <c r="D2466" s="515">
        <v>156.02000000000001</v>
      </c>
    </row>
    <row r="2467" spans="1:4" ht="15" customHeight="1">
      <c r="A2467" s="514">
        <v>18002077</v>
      </c>
      <c r="B2467" s="511" t="s">
        <v>18098</v>
      </c>
      <c r="C2467" s="512" t="s">
        <v>0</v>
      </c>
      <c r="D2467" s="515">
        <v>152.37</v>
      </c>
    </row>
    <row r="2468" spans="1:4" ht="15" customHeight="1">
      <c r="A2468" s="514">
        <v>18002080</v>
      </c>
      <c r="B2468" s="511" t="s">
        <v>18099</v>
      </c>
      <c r="C2468" s="512" t="s">
        <v>0</v>
      </c>
      <c r="D2468" s="515">
        <v>130.47</v>
      </c>
    </row>
    <row r="2469" spans="1:4" ht="15" customHeight="1">
      <c r="A2469" s="514">
        <v>18002090</v>
      </c>
      <c r="B2469" s="511" t="s">
        <v>18100</v>
      </c>
      <c r="C2469" s="512" t="s">
        <v>0</v>
      </c>
      <c r="D2469" s="515">
        <v>321.54000000000002</v>
      </c>
    </row>
    <row r="2470" spans="1:4" ht="15" customHeight="1">
      <c r="A2470" s="514">
        <v>18002091</v>
      </c>
      <c r="B2470" s="511" t="s">
        <v>18101</v>
      </c>
      <c r="C2470" s="512" t="s">
        <v>0</v>
      </c>
      <c r="D2470" s="515">
        <v>324.44</v>
      </c>
    </row>
    <row r="2471" spans="1:4" ht="15" customHeight="1">
      <c r="A2471" s="514">
        <v>18002092</v>
      </c>
      <c r="B2471" s="511" t="s">
        <v>18102</v>
      </c>
      <c r="C2471" s="512" t="s">
        <v>0</v>
      </c>
      <c r="D2471" s="515">
        <v>314.74</v>
      </c>
    </row>
    <row r="2472" spans="1:4" ht="15" customHeight="1">
      <c r="A2472" s="510">
        <v>18003000</v>
      </c>
      <c r="B2472" s="511" t="s">
        <v>18103</v>
      </c>
      <c r="C2472" s="512" t="s">
        <v>15207</v>
      </c>
      <c r="D2472" s="513" t="s">
        <v>15207</v>
      </c>
    </row>
    <row r="2473" spans="1:4" ht="15" customHeight="1">
      <c r="A2473" s="514">
        <v>18003001</v>
      </c>
      <c r="B2473" s="511" t="s">
        <v>198</v>
      </c>
      <c r="C2473" s="512" t="s">
        <v>4</v>
      </c>
      <c r="D2473" s="515">
        <v>22.95</v>
      </c>
    </row>
    <row r="2474" spans="1:4" ht="15" customHeight="1">
      <c r="A2474" s="514">
        <v>18003003</v>
      </c>
      <c r="B2474" s="511" t="s">
        <v>18104</v>
      </c>
      <c r="C2474" s="512" t="s">
        <v>4</v>
      </c>
      <c r="D2474" s="515">
        <v>30.32</v>
      </c>
    </row>
    <row r="2475" spans="1:4" ht="15" customHeight="1">
      <c r="A2475" s="514">
        <v>18003005</v>
      </c>
      <c r="B2475" s="511" t="s">
        <v>18105</v>
      </c>
      <c r="C2475" s="512" t="s">
        <v>4</v>
      </c>
      <c r="D2475" s="515">
        <v>22.13</v>
      </c>
    </row>
    <row r="2476" spans="1:4" ht="15" customHeight="1">
      <c r="A2476" s="514">
        <v>18003007</v>
      </c>
      <c r="B2476" s="511" t="s">
        <v>18106</v>
      </c>
      <c r="C2476" s="512" t="s">
        <v>4</v>
      </c>
      <c r="D2476" s="515">
        <v>56.14</v>
      </c>
    </row>
    <row r="2477" spans="1:4" ht="15" customHeight="1">
      <c r="A2477" s="514">
        <v>18003013</v>
      </c>
      <c r="B2477" s="511" t="s">
        <v>18107</v>
      </c>
      <c r="C2477" s="512" t="s">
        <v>18108</v>
      </c>
      <c r="D2477" s="515">
        <v>77.47</v>
      </c>
    </row>
    <row r="2478" spans="1:4" ht="15" customHeight="1">
      <c r="A2478" s="514">
        <v>18003015</v>
      </c>
      <c r="B2478" s="511" t="s">
        <v>18109</v>
      </c>
      <c r="C2478" s="512" t="s">
        <v>18108</v>
      </c>
      <c r="D2478" s="515">
        <v>49.55</v>
      </c>
    </row>
    <row r="2479" spans="1:4" ht="15" customHeight="1">
      <c r="A2479" s="514">
        <v>18003017</v>
      </c>
      <c r="B2479" s="511" t="s">
        <v>18110</v>
      </c>
      <c r="C2479" s="512" t="s">
        <v>18108</v>
      </c>
      <c r="D2479" s="515">
        <v>81.709999999999994</v>
      </c>
    </row>
    <row r="2480" spans="1:4" ht="15" customHeight="1">
      <c r="A2480" s="514">
        <v>18003019</v>
      </c>
      <c r="B2480" s="511" t="s">
        <v>18111</v>
      </c>
      <c r="C2480" s="512" t="s">
        <v>18108</v>
      </c>
      <c r="D2480" s="515">
        <v>49.26</v>
      </c>
    </row>
    <row r="2481" spans="1:4" ht="15" customHeight="1">
      <c r="A2481" s="514">
        <v>18003021</v>
      </c>
      <c r="B2481" s="511" t="s">
        <v>18112</v>
      </c>
      <c r="C2481" s="512" t="s">
        <v>18108</v>
      </c>
      <c r="D2481" s="515">
        <v>72.69</v>
      </c>
    </row>
    <row r="2482" spans="1:4" ht="15" customHeight="1">
      <c r="A2482" s="514">
        <v>18003023</v>
      </c>
      <c r="B2482" s="511" t="s">
        <v>18113</v>
      </c>
      <c r="C2482" s="512" t="s">
        <v>18108</v>
      </c>
      <c r="D2482" s="515">
        <v>54.05</v>
      </c>
    </row>
    <row r="2483" spans="1:4" ht="15" customHeight="1">
      <c r="A2483" s="514">
        <v>18003025</v>
      </c>
      <c r="B2483" s="511" t="s">
        <v>18114</v>
      </c>
      <c r="C2483" s="512" t="s">
        <v>0</v>
      </c>
      <c r="D2483" s="515">
        <v>113.15</v>
      </c>
    </row>
    <row r="2484" spans="1:4" ht="15" customHeight="1">
      <c r="A2484" s="514">
        <v>18003027</v>
      </c>
      <c r="B2484" s="511" t="s">
        <v>18115</v>
      </c>
      <c r="C2484" s="512" t="s">
        <v>18108</v>
      </c>
      <c r="D2484" s="515">
        <v>49.81</v>
      </c>
    </row>
    <row r="2485" spans="1:4" ht="15" customHeight="1">
      <c r="A2485" s="514">
        <v>18003029</v>
      </c>
      <c r="B2485" s="511" t="s">
        <v>18116</v>
      </c>
      <c r="C2485" s="512" t="s">
        <v>18108</v>
      </c>
      <c r="D2485" s="515">
        <v>54.89</v>
      </c>
    </row>
    <row r="2486" spans="1:4" ht="15" customHeight="1">
      <c r="A2486" s="514">
        <v>18003041</v>
      </c>
      <c r="B2486" s="511" t="s">
        <v>18117</v>
      </c>
      <c r="C2486" s="512" t="s">
        <v>0</v>
      </c>
      <c r="D2486" s="515">
        <v>68.63</v>
      </c>
    </row>
    <row r="2487" spans="1:4" ht="15" customHeight="1">
      <c r="A2487" s="514">
        <v>18003043</v>
      </c>
      <c r="B2487" s="511" t="s">
        <v>18118</v>
      </c>
      <c r="C2487" s="512" t="s">
        <v>0</v>
      </c>
      <c r="D2487" s="515">
        <v>69.760000000000005</v>
      </c>
    </row>
    <row r="2488" spans="1:4" ht="15" customHeight="1">
      <c r="A2488" s="514">
        <v>18003045</v>
      </c>
      <c r="B2488" s="511" t="s">
        <v>18119</v>
      </c>
      <c r="C2488" s="512" t="s">
        <v>0</v>
      </c>
      <c r="D2488" s="515">
        <v>69.11</v>
      </c>
    </row>
    <row r="2489" spans="1:4" ht="15" customHeight="1">
      <c r="A2489" s="514">
        <v>18003047</v>
      </c>
      <c r="B2489" s="511" t="s">
        <v>18120</v>
      </c>
      <c r="C2489" s="512" t="s">
        <v>0</v>
      </c>
      <c r="D2489" s="515">
        <v>60.54</v>
      </c>
    </row>
    <row r="2490" spans="1:4" ht="15" customHeight="1">
      <c r="A2490" s="514">
        <v>18003049</v>
      </c>
      <c r="B2490" s="511" t="s">
        <v>18121</v>
      </c>
      <c r="C2490" s="512" t="s">
        <v>0</v>
      </c>
      <c r="D2490" s="515">
        <v>87.11</v>
      </c>
    </row>
    <row r="2491" spans="1:4" ht="15" customHeight="1">
      <c r="A2491" s="514">
        <v>18003051</v>
      </c>
      <c r="B2491" s="511" t="s">
        <v>18122</v>
      </c>
      <c r="C2491" s="512" t="s">
        <v>0</v>
      </c>
      <c r="D2491" s="515">
        <v>61.92</v>
      </c>
    </row>
    <row r="2492" spans="1:4" ht="15" customHeight="1">
      <c r="A2492" s="514">
        <v>18003053</v>
      </c>
      <c r="B2492" s="511" t="s">
        <v>18123</v>
      </c>
      <c r="C2492" s="512" t="s">
        <v>0</v>
      </c>
      <c r="D2492" s="515">
        <v>8.56</v>
      </c>
    </row>
    <row r="2493" spans="1:4" ht="15" customHeight="1">
      <c r="A2493" s="514">
        <v>18003061</v>
      </c>
      <c r="B2493" s="511" t="s">
        <v>18124</v>
      </c>
      <c r="C2493" s="512" t="s">
        <v>0</v>
      </c>
      <c r="D2493" s="515">
        <v>50.89</v>
      </c>
    </row>
    <row r="2494" spans="1:4" ht="15" customHeight="1">
      <c r="A2494" s="514">
        <v>18003063</v>
      </c>
      <c r="B2494" s="511" t="s">
        <v>18125</v>
      </c>
      <c r="C2494" s="512" t="s">
        <v>0</v>
      </c>
      <c r="D2494" s="515">
        <v>62.69</v>
      </c>
    </row>
    <row r="2495" spans="1:4" ht="15" customHeight="1">
      <c r="A2495" s="514">
        <v>18003065</v>
      </c>
      <c r="B2495" s="511" t="s">
        <v>18126</v>
      </c>
      <c r="C2495" s="512" t="s">
        <v>0</v>
      </c>
      <c r="D2495" s="515">
        <v>60.14</v>
      </c>
    </row>
    <row r="2496" spans="1:4" ht="15" customHeight="1">
      <c r="A2496" s="514">
        <v>18003067</v>
      </c>
      <c r="B2496" s="511" t="s">
        <v>18127</v>
      </c>
      <c r="C2496" s="512" t="s">
        <v>0</v>
      </c>
      <c r="D2496" s="515">
        <v>72.19</v>
      </c>
    </row>
    <row r="2497" spans="1:4" ht="15" customHeight="1">
      <c r="A2497" s="514">
        <v>18003069</v>
      </c>
      <c r="B2497" s="511" t="s">
        <v>18128</v>
      </c>
      <c r="C2497" s="512" t="s">
        <v>0</v>
      </c>
      <c r="D2497" s="515">
        <v>74.739999999999995</v>
      </c>
    </row>
    <row r="2498" spans="1:4" ht="15" customHeight="1">
      <c r="A2498" s="514">
        <v>18003071</v>
      </c>
      <c r="B2498" s="511" t="s">
        <v>18129</v>
      </c>
      <c r="C2498" s="512" t="s">
        <v>0</v>
      </c>
      <c r="D2498" s="515">
        <v>46.64</v>
      </c>
    </row>
    <row r="2499" spans="1:4" ht="15" customHeight="1">
      <c r="A2499" s="514">
        <v>18003073</v>
      </c>
      <c r="B2499" s="511" t="s">
        <v>18130</v>
      </c>
      <c r="C2499" s="512" t="s">
        <v>0</v>
      </c>
      <c r="D2499" s="515">
        <v>50.82</v>
      </c>
    </row>
    <row r="2500" spans="1:4" ht="15" customHeight="1">
      <c r="A2500" s="514">
        <v>18003075</v>
      </c>
      <c r="B2500" s="511" t="s">
        <v>18131</v>
      </c>
      <c r="C2500" s="512" t="s">
        <v>0</v>
      </c>
      <c r="D2500" s="515">
        <v>40.22</v>
      </c>
    </row>
    <row r="2501" spans="1:4" ht="15" customHeight="1">
      <c r="A2501" s="514">
        <v>18003077</v>
      </c>
      <c r="B2501" s="511" t="s">
        <v>18132</v>
      </c>
      <c r="C2501" s="512" t="s">
        <v>0</v>
      </c>
      <c r="D2501" s="515">
        <v>62.39</v>
      </c>
    </row>
    <row r="2502" spans="1:4" ht="15" customHeight="1">
      <c r="A2502" s="514">
        <v>18003079</v>
      </c>
      <c r="B2502" s="511" t="s">
        <v>18133</v>
      </c>
      <c r="C2502" s="512" t="s">
        <v>0</v>
      </c>
      <c r="D2502" s="515">
        <v>63.77</v>
      </c>
    </row>
    <row r="2503" spans="1:4" ht="15" customHeight="1">
      <c r="A2503" s="514">
        <v>18003083</v>
      </c>
      <c r="B2503" s="511" t="s">
        <v>18134</v>
      </c>
      <c r="C2503" s="512" t="s">
        <v>0</v>
      </c>
      <c r="D2503" s="515">
        <v>54.34</v>
      </c>
    </row>
    <row r="2504" spans="1:4" ht="15" customHeight="1">
      <c r="A2504" s="514">
        <v>18003085</v>
      </c>
      <c r="B2504" s="511" t="s">
        <v>18135</v>
      </c>
      <c r="C2504" s="512" t="s">
        <v>0</v>
      </c>
      <c r="D2504" s="515">
        <v>50.43</v>
      </c>
    </row>
    <row r="2505" spans="1:4" ht="15" customHeight="1">
      <c r="A2505" s="514">
        <v>18003087</v>
      </c>
      <c r="B2505" s="511" t="s">
        <v>18136</v>
      </c>
      <c r="C2505" s="512" t="s">
        <v>0</v>
      </c>
      <c r="D2505" s="515">
        <v>75.569999999999993</v>
      </c>
    </row>
    <row r="2506" spans="1:4" ht="15" customHeight="1">
      <c r="A2506" s="514">
        <v>18006003</v>
      </c>
      <c r="B2506" s="511" t="s">
        <v>18137</v>
      </c>
      <c r="C2506" s="512" t="s">
        <v>0</v>
      </c>
      <c r="D2506" s="515">
        <v>6794.44</v>
      </c>
    </row>
    <row r="2507" spans="1:4" ht="15" customHeight="1">
      <c r="A2507" s="510">
        <v>18010000</v>
      </c>
      <c r="B2507" s="511" t="s">
        <v>18138</v>
      </c>
      <c r="C2507" s="512" t="s">
        <v>15207</v>
      </c>
      <c r="D2507" s="513" t="s">
        <v>15207</v>
      </c>
    </row>
    <row r="2508" spans="1:4" ht="15" customHeight="1">
      <c r="A2508" s="514">
        <v>18010050</v>
      </c>
      <c r="B2508" s="511" t="s">
        <v>200</v>
      </c>
      <c r="C2508" s="512" t="s">
        <v>0</v>
      </c>
      <c r="D2508" s="515">
        <v>365.14</v>
      </c>
    </row>
    <row r="2509" spans="1:4" ht="15" customHeight="1">
      <c r="A2509" s="514">
        <v>18010056</v>
      </c>
      <c r="B2509" s="511" t="s">
        <v>36874</v>
      </c>
      <c r="C2509" s="512" t="s">
        <v>6</v>
      </c>
      <c r="D2509" s="515">
        <v>102.71</v>
      </c>
    </row>
    <row r="2510" spans="1:4" ht="15" customHeight="1">
      <c r="A2510" s="514">
        <v>18010060</v>
      </c>
      <c r="B2510" s="511" t="s">
        <v>18139</v>
      </c>
      <c r="C2510" s="512" t="s">
        <v>4</v>
      </c>
      <c r="D2510" s="515">
        <v>95.96</v>
      </c>
    </row>
    <row r="2511" spans="1:4" ht="15" customHeight="1">
      <c r="A2511" s="514">
        <v>18010090</v>
      </c>
      <c r="B2511" s="511" t="s">
        <v>36875</v>
      </c>
      <c r="C2511" s="512" t="s">
        <v>0</v>
      </c>
      <c r="D2511" s="515">
        <v>480.28</v>
      </c>
    </row>
    <row r="2512" spans="1:4" ht="15" customHeight="1">
      <c r="A2512" s="510">
        <v>18012000</v>
      </c>
      <c r="B2512" s="511" t="s">
        <v>18140</v>
      </c>
      <c r="C2512" s="512" t="s">
        <v>15207</v>
      </c>
      <c r="D2512" s="513" t="s">
        <v>15207</v>
      </c>
    </row>
    <row r="2513" spans="1:4" ht="15" customHeight="1">
      <c r="A2513" s="514">
        <v>18012001</v>
      </c>
      <c r="B2513" s="511" t="s">
        <v>18141</v>
      </c>
      <c r="C2513" s="512" t="s">
        <v>6</v>
      </c>
      <c r="D2513" s="515">
        <v>305.99</v>
      </c>
    </row>
    <row r="2514" spans="1:4" ht="15" customHeight="1">
      <c r="A2514" s="514">
        <v>18012002</v>
      </c>
      <c r="B2514" s="511" t="s">
        <v>202</v>
      </c>
      <c r="C2514" s="512" t="s">
        <v>54</v>
      </c>
      <c r="D2514" s="515">
        <v>1783.93</v>
      </c>
    </row>
    <row r="2515" spans="1:4" ht="15" customHeight="1">
      <c r="A2515" s="514">
        <v>18012003</v>
      </c>
      <c r="B2515" s="511" t="s">
        <v>36876</v>
      </c>
      <c r="C2515" s="512" t="s">
        <v>6</v>
      </c>
      <c r="D2515" s="515">
        <v>283.56</v>
      </c>
    </row>
    <row r="2516" spans="1:4" ht="15" customHeight="1">
      <c r="A2516" s="514">
        <v>18012004</v>
      </c>
      <c r="B2516" s="511" t="s">
        <v>36877</v>
      </c>
      <c r="C2516" s="512" t="s">
        <v>6</v>
      </c>
      <c r="D2516" s="515">
        <v>313.18</v>
      </c>
    </row>
    <row r="2517" spans="1:4" ht="15" customHeight="1">
      <c r="A2517" s="514">
        <v>18012005</v>
      </c>
      <c r="B2517" s="511" t="s">
        <v>36878</v>
      </c>
      <c r="C2517" s="512" t="s">
        <v>6</v>
      </c>
      <c r="D2517" s="515">
        <v>435.58</v>
      </c>
    </row>
    <row r="2518" spans="1:4" ht="15" customHeight="1">
      <c r="A2518" s="514">
        <v>18012006</v>
      </c>
      <c r="B2518" s="511" t="s">
        <v>36879</v>
      </c>
      <c r="C2518" s="512" t="s">
        <v>6</v>
      </c>
      <c r="D2518" s="515">
        <v>321.32</v>
      </c>
    </row>
    <row r="2519" spans="1:4" ht="15" customHeight="1">
      <c r="A2519" s="514">
        <v>18012012</v>
      </c>
      <c r="B2519" s="511" t="s">
        <v>18142</v>
      </c>
      <c r="C2519" s="512" t="s">
        <v>6</v>
      </c>
      <c r="D2519" s="515">
        <v>502.97</v>
      </c>
    </row>
    <row r="2520" spans="1:4" ht="15" customHeight="1">
      <c r="A2520" s="514">
        <v>18012017</v>
      </c>
      <c r="B2520" s="511" t="s">
        <v>36880</v>
      </c>
      <c r="C2520" s="512" t="s">
        <v>6</v>
      </c>
      <c r="D2520" s="515">
        <v>376.07</v>
      </c>
    </row>
    <row r="2521" spans="1:4" ht="15" customHeight="1">
      <c r="A2521" s="514">
        <v>18012018</v>
      </c>
      <c r="B2521" s="511" t="s">
        <v>36881</v>
      </c>
      <c r="C2521" s="512" t="s">
        <v>6</v>
      </c>
      <c r="D2521" s="515">
        <v>407.13</v>
      </c>
    </row>
    <row r="2522" spans="1:4" ht="15" customHeight="1">
      <c r="A2522" s="514">
        <v>18012019</v>
      </c>
      <c r="B2522" s="511" t="s">
        <v>36882</v>
      </c>
      <c r="C2522" s="512" t="s">
        <v>6</v>
      </c>
      <c r="D2522" s="515">
        <v>538.42999999999995</v>
      </c>
    </row>
    <row r="2523" spans="1:4" ht="15" customHeight="1">
      <c r="A2523" s="510">
        <v>18013000</v>
      </c>
      <c r="B2523" s="511" t="s">
        <v>18143</v>
      </c>
      <c r="C2523" s="512" t="s">
        <v>15207</v>
      </c>
      <c r="D2523" s="513" t="s">
        <v>15207</v>
      </c>
    </row>
    <row r="2524" spans="1:4" ht="15" customHeight="1">
      <c r="A2524" s="514">
        <v>18013021</v>
      </c>
      <c r="B2524" s="511" t="s">
        <v>18144</v>
      </c>
      <c r="C2524" s="512" t="s">
        <v>0</v>
      </c>
      <c r="D2524" s="515">
        <v>12580.64</v>
      </c>
    </row>
    <row r="2525" spans="1:4" ht="15" customHeight="1">
      <c r="A2525" s="514">
        <v>18013026</v>
      </c>
      <c r="B2525" s="511" t="s">
        <v>18145</v>
      </c>
      <c r="C2525" s="512" t="s">
        <v>0</v>
      </c>
      <c r="D2525" s="515">
        <v>3168.99</v>
      </c>
    </row>
    <row r="2526" spans="1:4" ht="15" customHeight="1">
      <c r="A2526" s="514">
        <v>18013041</v>
      </c>
      <c r="B2526" s="511" t="s">
        <v>18146</v>
      </c>
      <c r="C2526" s="512" t="s">
        <v>5</v>
      </c>
      <c r="D2526" s="515">
        <v>62.24</v>
      </c>
    </row>
    <row r="2527" spans="1:4" ht="15" customHeight="1">
      <c r="A2527" s="514">
        <v>18013042</v>
      </c>
      <c r="B2527" s="511" t="s">
        <v>18147</v>
      </c>
      <c r="C2527" s="512" t="s">
        <v>6</v>
      </c>
      <c r="D2527" s="515">
        <v>103.51</v>
      </c>
    </row>
    <row r="2528" spans="1:4" ht="15" customHeight="1">
      <c r="A2528" s="514">
        <v>18013043</v>
      </c>
      <c r="B2528" s="511" t="s">
        <v>18148</v>
      </c>
      <c r="C2528" s="512" t="s">
        <v>5</v>
      </c>
      <c r="D2528" s="515">
        <v>505.26</v>
      </c>
    </row>
    <row r="2529" spans="1:4" ht="15" customHeight="1">
      <c r="A2529" s="514">
        <v>18013044</v>
      </c>
      <c r="B2529" s="511" t="s">
        <v>18149</v>
      </c>
      <c r="C2529" s="512" t="s">
        <v>6</v>
      </c>
      <c r="D2529" s="515">
        <v>395.5</v>
      </c>
    </row>
    <row r="2530" spans="1:4" ht="15" customHeight="1">
      <c r="A2530" s="514">
        <v>18013045</v>
      </c>
      <c r="B2530" s="511" t="s">
        <v>18150</v>
      </c>
      <c r="C2530" s="512" t="s">
        <v>6</v>
      </c>
      <c r="D2530" s="515">
        <v>494.96</v>
      </c>
    </row>
    <row r="2531" spans="1:4" ht="15" customHeight="1">
      <c r="A2531" s="514">
        <v>18013046</v>
      </c>
      <c r="B2531" s="511" t="s">
        <v>18151</v>
      </c>
      <c r="C2531" s="512" t="s">
        <v>5</v>
      </c>
      <c r="D2531" s="515">
        <v>181.31</v>
      </c>
    </row>
    <row r="2532" spans="1:4" ht="15" customHeight="1">
      <c r="A2532" s="514">
        <v>18013051</v>
      </c>
      <c r="B2532" s="511" t="s">
        <v>18152</v>
      </c>
      <c r="C2532" s="512" t="s">
        <v>0</v>
      </c>
      <c r="D2532" s="515">
        <v>4733.97</v>
      </c>
    </row>
    <row r="2533" spans="1:4" ht="15" customHeight="1">
      <c r="A2533" s="514">
        <v>18013053</v>
      </c>
      <c r="B2533" s="511" t="s">
        <v>18153</v>
      </c>
      <c r="C2533" s="512" t="s">
        <v>0</v>
      </c>
      <c r="D2533" s="515">
        <v>7167.38</v>
      </c>
    </row>
    <row r="2534" spans="1:4" ht="15" customHeight="1">
      <c r="A2534" s="510">
        <v>18014000</v>
      </c>
      <c r="B2534" s="511" t="s">
        <v>18154</v>
      </c>
      <c r="C2534" s="512" t="s">
        <v>15207</v>
      </c>
      <c r="D2534" s="513" t="s">
        <v>15207</v>
      </c>
    </row>
    <row r="2535" spans="1:4" ht="15" customHeight="1">
      <c r="A2535" s="514">
        <v>18014005</v>
      </c>
      <c r="B2535" s="511" t="s">
        <v>18155</v>
      </c>
      <c r="C2535" s="512" t="s">
        <v>0</v>
      </c>
      <c r="D2535" s="515">
        <v>3897.75</v>
      </c>
    </row>
    <row r="2536" spans="1:4" ht="15" customHeight="1">
      <c r="A2536" s="514">
        <v>18014008</v>
      </c>
      <c r="B2536" s="511" t="s">
        <v>18156</v>
      </c>
      <c r="C2536" s="512" t="s">
        <v>0</v>
      </c>
      <c r="D2536" s="515">
        <v>3396.61</v>
      </c>
    </row>
    <row r="2537" spans="1:4" ht="15" customHeight="1">
      <c r="A2537" s="514">
        <v>18014011</v>
      </c>
      <c r="B2537" s="511" t="s">
        <v>205</v>
      </c>
      <c r="C2537" s="512" t="s">
        <v>0</v>
      </c>
      <c r="D2537" s="515">
        <v>2262.3000000000002</v>
      </c>
    </row>
    <row r="2538" spans="1:4" ht="15" customHeight="1">
      <c r="A2538" s="514">
        <v>18014015</v>
      </c>
      <c r="B2538" s="511" t="s">
        <v>18157</v>
      </c>
      <c r="C2538" s="512" t="s">
        <v>0</v>
      </c>
      <c r="D2538" s="515">
        <v>2274.27</v>
      </c>
    </row>
    <row r="2539" spans="1:4" ht="15" customHeight="1">
      <c r="A2539" s="514">
        <v>18014016</v>
      </c>
      <c r="B2539" s="511" t="s">
        <v>18158</v>
      </c>
      <c r="C2539" s="512" t="s">
        <v>0</v>
      </c>
      <c r="D2539" s="515">
        <v>16497.54</v>
      </c>
    </row>
    <row r="2540" spans="1:4" ht="15" customHeight="1">
      <c r="A2540" s="514">
        <v>18014022</v>
      </c>
      <c r="B2540" s="511" t="s">
        <v>18159</v>
      </c>
      <c r="C2540" s="512" t="s">
        <v>0</v>
      </c>
      <c r="D2540" s="515">
        <v>2159.9899999999998</v>
      </c>
    </row>
    <row r="2541" spans="1:4" ht="15" customHeight="1">
      <c r="A2541" s="514">
        <v>18014024</v>
      </c>
      <c r="B2541" s="511" t="s">
        <v>18160</v>
      </c>
      <c r="C2541" s="512" t="s">
        <v>0</v>
      </c>
      <c r="D2541" s="515">
        <v>3184.72</v>
      </c>
    </row>
    <row r="2542" spans="1:4" ht="15" customHeight="1">
      <c r="A2542" s="514">
        <v>18014030</v>
      </c>
      <c r="B2542" s="511" t="s">
        <v>18161</v>
      </c>
      <c r="C2542" s="512" t="s">
        <v>4</v>
      </c>
      <c r="D2542" s="515">
        <v>94.52</v>
      </c>
    </row>
    <row r="2543" spans="1:4" ht="15" customHeight="1">
      <c r="A2543" s="514">
        <v>18014041</v>
      </c>
      <c r="B2543" s="511" t="s">
        <v>18162</v>
      </c>
      <c r="C2543" s="512" t="s">
        <v>0</v>
      </c>
      <c r="D2543" s="515">
        <v>8909.1</v>
      </c>
    </row>
    <row r="2544" spans="1:4" ht="15" customHeight="1">
      <c r="A2544" s="514">
        <v>18014042</v>
      </c>
      <c r="B2544" s="511" t="s">
        <v>18163</v>
      </c>
      <c r="C2544" s="512" t="s">
        <v>0</v>
      </c>
      <c r="D2544" s="515">
        <v>7127.16</v>
      </c>
    </row>
    <row r="2545" spans="1:4" ht="15" customHeight="1">
      <c r="A2545" s="514">
        <v>18014043</v>
      </c>
      <c r="B2545" s="511" t="s">
        <v>18164</v>
      </c>
      <c r="C2545" s="512" t="s">
        <v>0</v>
      </c>
      <c r="D2545" s="515">
        <v>5124.3</v>
      </c>
    </row>
    <row r="2546" spans="1:4" ht="15" customHeight="1">
      <c r="A2546" s="514">
        <v>18014044</v>
      </c>
      <c r="B2546" s="511" t="s">
        <v>18165</v>
      </c>
      <c r="C2546" s="512" t="s">
        <v>0</v>
      </c>
      <c r="D2546" s="515">
        <v>4082.49</v>
      </c>
    </row>
    <row r="2547" spans="1:4" ht="15" customHeight="1">
      <c r="A2547" s="514">
        <v>18014045</v>
      </c>
      <c r="B2547" s="511" t="s">
        <v>18166</v>
      </c>
      <c r="C2547" s="512" t="s">
        <v>0</v>
      </c>
      <c r="D2547" s="515">
        <v>2600.15</v>
      </c>
    </row>
    <row r="2548" spans="1:4" ht="15" customHeight="1">
      <c r="A2548" s="514">
        <v>18014046</v>
      </c>
      <c r="B2548" s="511" t="s">
        <v>18167</v>
      </c>
      <c r="C2548" s="512" t="s">
        <v>0</v>
      </c>
      <c r="D2548" s="515">
        <v>1440.06</v>
      </c>
    </row>
    <row r="2549" spans="1:4" ht="15" customHeight="1">
      <c r="A2549" s="514">
        <v>18014047</v>
      </c>
      <c r="B2549" s="511" t="s">
        <v>18168</v>
      </c>
      <c r="C2549" s="512" t="s">
        <v>0</v>
      </c>
      <c r="D2549" s="515">
        <v>1670.34</v>
      </c>
    </row>
    <row r="2550" spans="1:4" ht="15" customHeight="1">
      <c r="A2550" s="514">
        <v>18014048</v>
      </c>
      <c r="B2550" s="511" t="s">
        <v>18169</v>
      </c>
      <c r="C2550" s="512" t="s">
        <v>0</v>
      </c>
      <c r="D2550" s="515">
        <v>2509.17</v>
      </c>
    </row>
    <row r="2551" spans="1:4" ht="15" customHeight="1">
      <c r="A2551" s="514">
        <v>18014049</v>
      </c>
      <c r="B2551" s="511" t="s">
        <v>18170</v>
      </c>
      <c r="C2551" s="512" t="s">
        <v>0</v>
      </c>
      <c r="D2551" s="515">
        <v>1590.68</v>
      </c>
    </row>
    <row r="2552" spans="1:4" ht="15" customHeight="1">
      <c r="A2552" s="510">
        <v>18015000</v>
      </c>
      <c r="B2552" s="511" t="s">
        <v>18171</v>
      </c>
      <c r="C2552" s="512" t="s">
        <v>15207</v>
      </c>
      <c r="D2552" s="513" t="s">
        <v>15207</v>
      </c>
    </row>
    <row r="2553" spans="1:4" ht="15" customHeight="1">
      <c r="A2553" s="514">
        <v>18015001</v>
      </c>
      <c r="B2553" s="511" t="s">
        <v>18172</v>
      </c>
      <c r="C2553" s="512" t="s">
        <v>0</v>
      </c>
      <c r="D2553" s="515">
        <v>1314.77</v>
      </c>
    </row>
    <row r="2554" spans="1:4" ht="15" customHeight="1">
      <c r="A2554" s="514">
        <v>18015002</v>
      </c>
      <c r="B2554" s="511" t="s">
        <v>18173</v>
      </c>
      <c r="C2554" s="512" t="s">
        <v>0</v>
      </c>
      <c r="D2554" s="515">
        <v>1321.4</v>
      </c>
    </row>
    <row r="2555" spans="1:4" ht="15" customHeight="1">
      <c r="A2555" s="514">
        <v>18015003</v>
      </c>
      <c r="B2555" s="511" t="s">
        <v>18174</v>
      </c>
      <c r="C2555" s="512" t="s">
        <v>0</v>
      </c>
      <c r="D2555" s="515">
        <v>1249.73</v>
      </c>
    </row>
    <row r="2556" spans="1:4" ht="15" customHeight="1">
      <c r="A2556" s="514">
        <v>18015010</v>
      </c>
      <c r="B2556" s="511" t="s">
        <v>36883</v>
      </c>
      <c r="C2556" s="512" t="s">
        <v>0</v>
      </c>
      <c r="D2556" s="515">
        <v>348.23</v>
      </c>
    </row>
    <row r="2557" spans="1:4" ht="15" customHeight="1">
      <c r="A2557" s="514">
        <v>18015013</v>
      </c>
      <c r="B2557" s="511" t="s">
        <v>36884</v>
      </c>
      <c r="C2557" s="512" t="s">
        <v>0</v>
      </c>
      <c r="D2557" s="515">
        <v>175.72</v>
      </c>
    </row>
    <row r="2558" spans="1:4" ht="15" customHeight="1">
      <c r="A2558" s="514">
        <v>18015014</v>
      </c>
      <c r="B2558" s="511" t="s">
        <v>36885</v>
      </c>
      <c r="C2558" s="512" t="s">
        <v>0</v>
      </c>
      <c r="D2558" s="515">
        <v>1129.08</v>
      </c>
    </row>
    <row r="2559" spans="1:4" ht="15" customHeight="1">
      <c r="A2559" s="514">
        <v>18015050</v>
      </c>
      <c r="B2559" s="511" t="s">
        <v>18175</v>
      </c>
      <c r="C2559" s="512" t="s">
        <v>5</v>
      </c>
      <c r="D2559" s="515">
        <v>246.59</v>
      </c>
    </row>
    <row r="2560" spans="1:4" ht="15" customHeight="1">
      <c r="A2560" s="514">
        <v>18015051</v>
      </c>
      <c r="B2560" s="511" t="s">
        <v>18176</v>
      </c>
      <c r="C2560" s="512" t="s">
        <v>5</v>
      </c>
      <c r="D2560" s="515">
        <v>221.69</v>
      </c>
    </row>
    <row r="2561" spans="1:4" ht="15" customHeight="1">
      <c r="A2561" s="514">
        <v>18016001</v>
      </c>
      <c r="B2561" s="511" t="s">
        <v>18177</v>
      </c>
      <c r="C2561" s="512" t="s">
        <v>0</v>
      </c>
      <c r="D2561" s="515">
        <v>2290.65</v>
      </c>
    </row>
    <row r="2562" spans="1:4" ht="15" customHeight="1">
      <c r="A2562" s="514">
        <v>18016002</v>
      </c>
      <c r="B2562" s="511" t="s">
        <v>18178</v>
      </c>
      <c r="C2562" s="512" t="s">
        <v>0</v>
      </c>
      <c r="D2562" s="515">
        <v>1916.28</v>
      </c>
    </row>
    <row r="2563" spans="1:4" ht="15" customHeight="1">
      <c r="A2563" s="514">
        <v>18016003</v>
      </c>
      <c r="B2563" s="511" t="s">
        <v>18137</v>
      </c>
      <c r="C2563" s="512" t="s">
        <v>0</v>
      </c>
      <c r="D2563" s="515">
        <v>6794.04</v>
      </c>
    </row>
    <row r="2564" spans="1:4" ht="15" customHeight="1">
      <c r="A2564" s="514">
        <v>18016004</v>
      </c>
      <c r="B2564" s="511" t="s">
        <v>18179</v>
      </c>
      <c r="C2564" s="512" t="s">
        <v>0</v>
      </c>
      <c r="D2564" s="515">
        <v>4108.4399999999996</v>
      </c>
    </row>
    <row r="2565" spans="1:4" ht="15" customHeight="1">
      <c r="A2565" s="514">
        <v>18016005</v>
      </c>
      <c r="B2565" s="511" t="s">
        <v>18180</v>
      </c>
      <c r="C2565" s="512" t="s">
        <v>0</v>
      </c>
      <c r="D2565" s="515">
        <v>5390.98</v>
      </c>
    </row>
    <row r="2566" spans="1:4" ht="15" customHeight="1">
      <c r="A2566" s="514">
        <v>18016006</v>
      </c>
      <c r="B2566" s="511" t="s">
        <v>18181</v>
      </c>
      <c r="C2566" s="512" t="s">
        <v>0</v>
      </c>
      <c r="D2566" s="515">
        <v>2685.58</v>
      </c>
    </row>
    <row r="2567" spans="1:4" ht="15" customHeight="1">
      <c r="A2567" s="514">
        <v>18016007</v>
      </c>
      <c r="B2567" s="511" t="s">
        <v>18182</v>
      </c>
      <c r="C2567" s="512" t="s">
        <v>0</v>
      </c>
      <c r="D2567" s="515">
        <v>3812.66</v>
      </c>
    </row>
    <row r="2568" spans="1:4" ht="15" customHeight="1">
      <c r="A2568" s="514">
        <v>18016008</v>
      </c>
      <c r="B2568" s="511" t="s">
        <v>18183</v>
      </c>
      <c r="C2568" s="512" t="s">
        <v>0</v>
      </c>
      <c r="D2568" s="515">
        <v>2177.77</v>
      </c>
    </row>
    <row r="2569" spans="1:4" ht="15" customHeight="1">
      <c r="A2569" s="514">
        <v>18016009</v>
      </c>
      <c r="B2569" s="511" t="s">
        <v>18184</v>
      </c>
      <c r="C2569" s="512" t="s">
        <v>0</v>
      </c>
      <c r="D2569" s="515">
        <v>3903.69</v>
      </c>
    </row>
    <row r="2570" spans="1:4" ht="15" customHeight="1">
      <c r="A2570" s="514">
        <v>18016010</v>
      </c>
      <c r="B2570" s="511" t="s">
        <v>18185</v>
      </c>
      <c r="C2570" s="512" t="s">
        <v>0</v>
      </c>
      <c r="D2570" s="515">
        <v>5468.11</v>
      </c>
    </row>
    <row r="2571" spans="1:4" ht="15" customHeight="1">
      <c r="A2571" s="514">
        <v>18016011</v>
      </c>
      <c r="B2571" s="511" t="s">
        <v>18186</v>
      </c>
      <c r="C2571" s="512" t="s">
        <v>0</v>
      </c>
      <c r="D2571" s="515">
        <v>1317.74</v>
      </c>
    </row>
    <row r="2572" spans="1:4" ht="15" customHeight="1">
      <c r="A2572" s="514">
        <v>18016012</v>
      </c>
      <c r="B2572" s="511" t="s">
        <v>18187</v>
      </c>
      <c r="C2572" s="512" t="s">
        <v>0</v>
      </c>
      <c r="D2572" s="515">
        <v>1810.86</v>
      </c>
    </row>
    <row r="2573" spans="1:4" ht="15" customHeight="1">
      <c r="A2573" s="514">
        <v>18016013</v>
      </c>
      <c r="B2573" s="511" t="s">
        <v>18188</v>
      </c>
      <c r="C2573" s="512" t="s">
        <v>0</v>
      </c>
      <c r="D2573" s="515">
        <v>5042.26</v>
      </c>
    </row>
    <row r="2574" spans="1:4" ht="15" customHeight="1">
      <c r="A2574" s="514">
        <v>18016014</v>
      </c>
      <c r="B2574" s="511" t="s">
        <v>18189</v>
      </c>
      <c r="C2574" s="512" t="s">
        <v>0</v>
      </c>
      <c r="D2574" s="515">
        <v>6983.98</v>
      </c>
    </row>
    <row r="2575" spans="1:4" ht="15" customHeight="1">
      <c r="A2575" s="514">
        <v>18016015</v>
      </c>
      <c r="B2575" s="511" t="s">
        <v>18190</v>
      </c>
      <c r="C2575" s="512" t="s">
        <v>0</v>
      </c>
      <c r="D2575" s="515">
        <v>2004.35</v>
      </c>
    </row>
    <row r="2576" spans="1:4" ht="15" customHeight="1">
      <c r="A2576" s="514">
        <v>18016016</v>
      </c>
      <c r="B2576" s="511" t="s">
        <v>18191</v>
      </c>
      <c r="C2576" s="512" t="s">
        <v>0</v>
      </c>
      <c r="D2576" s="515">
        <v>5382.66</v>
      </c>
    </row>
    <row r="2577" spans="1:4" ht="15" customHeight="1">
      <c r="A2577" s="514">
        <v>18016017</v>
      </c>
      <c r="B2577" s="511" t="s">
        <v>18192</v>
      </c>
      <c r="C2577" s="512" t="s">
        <v>0</v>
      </c>
      <c r="D2577" s="515">
        <v>3712.05</v>
      </c>
    </row>
    <row r="2578" spans="1:4" ht="15" customHeight="1">
      <c r="A2578" s="514">
        <v>18016018</v>
      </c>
      <c r="B2578" s="511" t="s">
        <v>18193</v>
      </c>
      <c r="C2578" s="512" t="s">
        <v>0</v>
      </c>
      <c r="D2578" s="515">
        <v>2885.54</v>
      </c>
    </row>
    <row r="2579" spans="1:4" ht="15" customHeight="1">
      <c r="A2579" s="514">
        <v>18016019</v>
      </c>
      <c r="B2579" s="511" t="s">
        <v>18194</v>
      </c>
      <c r="C2579" s="512" t="s">
        <v>0</v>
      </c>
      <c r="D2579" s="515">
        <v>3689.42</v>
      </c>
    </row>
    <row r="2580" spans="1:4" ht="15" customHeight="1">
      <c r="A2580" s="514">
        <v>18016020</v>
      </c>
      <c r="B2580" s="511" t="s">
        <v>18195</v>
      </c>
      <c r="C2580" s="512" t="s">
        <v>0</v>
      </c>
      <c r="D2580" s="515">
        <v>1194.1300000000001</v>
      </c>
    </row>
    <row r="2581" spans="1:4" ht="15" customHeight="1">
      <c r="A2581" s="510">
        <v>18060000</v>
      </c>
      <c r="B2581" s="511" t="s">
        <v>16238</v>
      </c>
      <c r="C2581" s="512" t="s">
        <v>15207</v>
      </c>
      <c r="D2581" s="513" t="s">
        <v>15207</v>
      </c>
    </row>
    <row r="2582" spans="1:4" ht="15" customHeight="1">
      <c r="A2582" s="514">
        <v>18060007</v>
      </c>
      <c r="B2582" s="511" t="s">
        <v>18196</v>
      </c>
      <c r="C2582" s="512" t="s">
        <v>4</v>
      </c>
      <c r="D2582" s="515">
        <v>6.92</v>
      </c>
    </row>
    <row r="2583" spans="1:4" ht="15" customHeight="1">
      <c r="A2583" s="510">
        <v>18070000</v>
      </c>
      <c r="B2583" s="511" t="s">
        <v>16245</v>
      </c>
      <c r="C2583" s="512" t="s">
        <v>15207</v>
      </c>
      <c r="D2583" s="513" t="s">
        <v>15207</v>
      </c>
    </row>
    <row r="2584" spans="1:4" ht="15" customHeight="1">
      <c r="A2584" s="514">
        <v>18070007</v>
      </c>
      <c r="B2584" s="511" t="s">
        <v>18197</v>
      </c>
      <c r="C2584" s="512" t="s">
        <v>4</v>
      </c>
      <c r="D2584" s="515">
        <v>46.95</v>
      </c>
    </row>
    <row r="2585" spans="1:4" ht="15" customHeight="1">
      <c r="A2585" s="514">
        <v>18070040</v>
      </c>
      <c r="B2585" s="511" t="s">
        <v>18198</v>
      </c>
      <c r="C2585" s="512" t="s">
        <v>0</v>
      </c>
      <c r="D2585" s="515">
        <v>1564.41</v>
      </c>
    </row>
    <row r="2586" spans="1:4" ht="15" customHeight="1">
      <c r="A2586" s="514">
        <v>18070041</v>
      </c>
      <c r="B2586" s="511" t="s">
        <v>18199</v>
      </c>
      <c r="C2586" s="512" t="s">
        <v>0</v>
      </c>
      <c r="D2586" s="515">
        <v>10587.27</v>
      </c>
    </row>
    <row r="2587" spans="1:4" ht="15" customHeight="1">
      <c r="A2587" s="510">
        <v>18080000</v>
      </c>
      <c r="B2587" s="511" t="s">
        <v>16286</v>
      </c>
      <c r="C2587" s="512" t="s">
        <v>15207</v>
      </c>
      <c r="D2587" s="513" t="s">
        <v>15207</v>
      </c>
    </row>
    <row r="2588" spans="1:4" ht="15" customHeight="1">
      <c r="A2588" s="514">
        <v>18080001</v>
      </c>
      <c r="B2588" s="511" t="s">
        <v>18200</v>
      </c>
      <c r="C2588" s="512" t="s">
        <v>4</v>
      </c>
      <c r="D2588" s="515">
        <v>11.53</v>
      </c>
    </row>
    <row r="2589" spans="1:4" ht="15" customHeight="1">
      <c r="A2589" s="514">
        <v>18080011</v>
      </c>
      <c r="B2589" s="511" t="s">
        <v>207</v>
      </c>
      <c r="C2589" s="512" t="s">
        <v>5</v>
      </c>
      <c r="D2589" s="515">
        <v>291.63</v>
      </c>
    </row>
    <row r="2590" spans="1:4" ht="15" customHeight="1">
      <c r="A2590" s="514">
        <v>18080013</v>
      </c>
      <c r="B2590" s="511" t="s">
        <v>209</v>
      </c>
      <c r="C2590" s="512" t="s">
        <v>59</v>
      </c>
      <c r="D2590" s="515">
        <v>1.1399999999999999</v>
      </c>
    </row>
    <row r="2591" spans="1:4" ht="15" customHeight="1">
      <c r="A2591" s="514">
        <v>18080015</v>
      </c>
      <c r="B2591" s="511" t="s">
        <v>211</v>
      </c>
      <c r="C2591" s="512" t="s">
        <v>59</v>
      </c>
      <c r="D2591" s="515">
        <v>8.31</v>
      </c>
    </row>
    <row r="2592" spans="1:4" ht="15" customHeight="1">
      <c r="A2592" s="514">
        <v>18080030</v>
      </c>
      <c r="B2592" s="511" t="s">
        <v>213</v>
      </c>
      <c r="C2592" s="512" t="s">
        <v>4</v>
      </c>
      <c r="D2592" s="515">
        <v>11.53</v>
      </c>
    </row>
    <row r="2593" spans="1:4" ht="15" customHeight="1">
      <c r="A2593" s="514">
        <v>18080035</v>
      </c>
      <c r="B2593" s="511" t="s">
        <v>18201</v>
      </c>
      <c r="C2593" s="512" t="s">
        <v>5</v>
      </c>
      <c r="D2593" s="515">
        <v>326.20999999999998</v>
      </c>
    </row>
    <row r="2594" spans="1:4" ht="15" customHeight="1">
      <c r="A2594" s="506">
        <v>20000000</v>
      </c>
      <c r="B2594" s="507" t="s">
        <v>18202</v>
      </c>
      <c r="C2594" s="508"/>
      <c r="D2594" s="509"/>
    </row>
    <row r="2595" spans="1:4" ht="15" customHeight="1">
      <c r="A2595" s="510">
        <v>20001000</v>
      </c>
      <c r="B2595" s="511" t="s">
        <v>18203</v>
      </c>
      <c r="C2595" s="512" t="s">
        <v>15207</v>
      </c>
      <c r="D2595" s="513" t="s">
        <v>15207</v>
      </c>
    </row>
    <row r="2596" spans="1:4" ht="15" customHeight="1">
      <c r="A2596" s="514">
        <v>20001001</v>
      </c>
      <c r="B2596" s="511" t="s">
        <v>18204</v>
      </c>
      <c r="C2596" s="512" t="s">
        <v>17375</v>
      </c>
      <c r="D2596" s="515">
        <v>3141.21</v>
      </c>
    </row>
    <row r="2597" spans="1:4" ht="15" customHeight="1">
      <c r="A2597" s="514">
        <v>20001002</v>
      </c>
      <c r="B2597" s="511" t="s">
        <v>18205</v>
      </c>
      <c r="C2597" s="512" t="s">
        <v>6</v>
      </c>
      <c r="D2597" s="515">
        <v>2.4300000000000002</v>
      </c>
    </row>
    <row r="2598" spans="1:4" ht="15" customHeight="1">
      <c r="A2598" s="514">
        <v>20001013</v>
      </c>
      <c r="B2598" s="511" t="s">
        <v>18206</v>
      </c>
      <c r="C2598" s="512" t="s">
        <v>17375</v>
      </c>
      <c r="D2598" s="515">
        <v>5982.38</v>
      </c>
    </row>
    <row r="2599" spans="1:4" ht="15" customHeight="1">
      <c r="A2599" s="514">
        <v>20001014</v>
      </c>
      <c r="B2599" s="511" t="s">
        <v>18207</v>
      </c>
      <c r="C2599" s="512" t="s">
        <v>4</v>
      </c>
      <c r="D2599" s="515">
        <v>0.51</v>
      </c>
    </row>
    <row r="2600" spans="1:4" ht="15" customHeight="1">
      <c r="A2600" s="510">
        <v>20001021</v>
      </c>
      <c r="B2600" s="511" t="s">
        <v>18208</v>
      </c>
      <c r="C2600" s="512" t="s">
        <v>15230</v>
      </c>
      <c r="D2600" s="513">
        <v>20</v>
      </c>
    </row>
    <row r="2601" spans="1:4" ht="15" customHeight="1">
      <c r="A2601" s="510">
        <v>20001022</v>
      </c>
      <c r="B2601" s="511" t="s">
        <v>18209</v>
      </c>
      <c r="C2601" s="512" t="s">
        <v>15230</v>
      </c>
      <c r="D2601" s="513">
        <v>50</v>
      </c>
    </row>
    <row r="2602" spans="1:4" ht="15" customHeight="1">
      <c r="A2602" s="510">
        <v>20001023</v>
      </c>
      <c r="B2602" s="511" t="s">
        <v>18210</v>
      </c>
      <c r="C2602" s="512" t="s">
        <v>15230</v>
      </c>
      <c r="D2602" s="513">
        <v>100</v>
      </c>
    </row>
    <row r="2603" spans="1:4" ht="15" customHeight="1">
      <c r="A2603" s="510">
        <v>20001024</v>
      </c>
      <c r="B2603" s="511" t="s">
        <v>18211</v>
      </c>
      <c r="C2603" s="512" t="s">
        <v>15230</v>
      </c>
      <c r="D2603" s="513">
        <v>30</v>
      </c>
    </row>
    <row r="2604" spans="1:4" ht="15" customHeight="1">
      <c r="A2604" s="510">
        <v>20001031</v>
      </c>
      <c r="B2604" s="511" t="s">
        <v>18212</v>
      </c>
      <c r="C2604" s="512" t="s">
        <v>15230</v>
      </c>
      <c r="D2604" s="513">
        <v>10</v>
      </c>
    </row>
    <row r="2605" spans="1:4" ht="15" customHeight="1">
      <c r="A2605" s="510">
        <v>20001032</v>
      </c>
      <c r="B2605" s="511" t="s">
        <v>18213</v>
      </c>
      <c r="C2605" s="512" t="s">
        <v>15230</v>
      </c>
      <c r="D2605" s="513">
        <v>50</v>
      </c>
    </row>
    <row r="2606" spans="1:4" ht="15" customHeight="1">
      <c r="A2606" s="510">
        <v>20001033</v>
      </c>
      <c r="B2606" s="511" t="s">
        <v>18214</v>
      </c>
      <c r="C2606" s="512" t="s">
        <v>15230</v>
      </c>
      <c r="D2606" s="513">
        <v>10</v>
      </c>
    </row>
    <row r="2607" spans="1:4" ht="15" customHeight="1">
      <c r="A2607" s="510">
        <v>20002000</v>
      </c>
      <c r="B2607" s="511" t="s">
        <v>18215</v>
      </c>
      <c r="C2607" s="512" t="s">
        <v>15207</v>
      </c>
      <c r="D2607" s="513" t="s">
        <v>15207</v>
      </c>
    </row>
    <row r="2608" spans="1:4" ht="15" customHeight="1">
      <c r="A2608" s="514">
        <v>20002001</v>
      </c>
      <c r="B2608" s="511" t="s">
        <v>18216</v>
      </c>
      <c r="C2608" s="512" t="s">
        <v>6</v>
      </c>
      <c r="D2608" s="515">
        <v>90.31</v>
      </c>
    </row>
    <row r="2609" spans="1:4" ht="15" customHeight="1">
      <c r="A2609" s="514">
        <v>20002002</v>
      </c>
      <c r="B2609" s="511" t="s">
        <v>18217</v>
      </c>
      <c r="C2609" s="512" t="s">
        <v>0</v>
      </c>
      <c r="D2609" s="515">
        <v>695.54</v>
      </c>
    </row>
    <row r="2610" spans="1:4" ht="15" customHeight="1">
      <c r="A2610" s="514">
        <v>20002003</v>
      </c>
      <c r="B2610" s="511" t="s">
        <v>18218</v>
      </c>
      <c r="C2610" s="512" t="s">
        <v>0</v>
      </c>
      <c r="D2610" s="515">
        <v>94.73</v>
      </c>
    </row>
    <row r="2611" spans="1:4" ht="15" customHeight="1">
      <c r="A2611" s="514">
        <v>20002004</v>
      </c>
      <c r="B2611" s="511" t="s">
        <v>18219</v>
      </c>
      <c r="C2611" s="512" t="s">
        <v>0</v>
      </c>
      <c r="D2611" s="515">
        <v>189.46</v>
      </c>
    </row>
    <row r="2612" spans="1:4" ht="15" customHeight="1">
      <c r="A2612" s="514">
        <v>20002005</v>
      </c>
      <c r="B2612" s="511" t="s">
        <v>18220</v>
      </c>
      <c r="C2612" s="512" t="s">
        <v>0</v>
      </c>
      <c r="D2612" s="515">
        <v>284.19</v>
      </c>
    </row>
    <row r="2613" spans="1:4" ht="15" customHeight="1">
      <c r="A2613" s="514">
        <v>20002006</v>
      </c>
      <c r="B2613" s="511" t="s">
        <v>18221</v>
      </c>
      <c r="C2613" s="512" t="s">
        <v>0</v>
      </c>
      <c r="D2613" s="515">
        <v>94.73</v>
      </c>
    </row>
    <row r="2614" spans="1:4" ht="15" customHeight="1">
      <c r="A2614" s="514">
        <v>20002007</v>
      </c>
      <c r="B2614" s="511" t="s">
        <v>18222</v>
      </c>
      <c r="C2614" s="512" t="s">
        <v>0</v>
      </c>
      <c r="D2614" s="515">
        <v>166.41</v>
      </c>
    </row>
    <row r="2615" spans="1:4" ht="15" customHeight="1">
      <c r="A2615" s="514">
        <v>20002008</v>
      </c>
      <c r="B2615" s="511" t="s">
        <v>18223</v>
      </c>
      <c r="C2615" s="512" t="s">
        <v>0</v>
      </c>
      <c r="D2615" s="515">
        <v>213.81</v>
      </c>
    </row>
    <row r="2616" spans="1:4" ht="15" customHeight="1">
      <c r="A2616" s="514">
        <v>20002009</v>
      </c>
      <c r="B2616" s="511" t="s">
        <v>18224</v>
      </c>
      <c r="C2616" s="512" t="s">
        <v>6</v>
      </c>
      <c r="D2616" s="515">
        <v>128.87</v>
      </c>
    </row>
    <row r="2617" spans="1:4" ht="15" customHeight="1">
      <c r="A2617" s="510">
        <v>20003000</v>
      </c>
      <c r="B2617" s="511" t="s">
        <v>18225</v>
      </c>
      <c r="C2617" s="512" t="s">
        <v>15207</v>
      </c>
      <c r="D2617" s="513" t="s">
        <v>15207</v>
      </c>
    </row>
    <row r="2618" spans="1:4" ht="15" customHeight="1">
      <c r="A2618" s="514">
        <v>20003001</v>
      </c>
      <c r="B2618" s="511" t="s">
        <v>15310</v>
      </c>
      <c r="C2618" s="512" t="s">
        <v>53</v>
      </c>
      <c r="D2618" s="515">
        <v>452.37</v>
      </c>
    </row>
    <row r="2619" spans="1:4" ht="15" customHeight="1">
      <c r="A2619" s="514">
        <v>20003002</v>
      </c>
      <c r="B2619" s="511" t="s">
        <v>15312</v>
      </c>
      <c r="C2619" s="512" t="s">
        <v>53</v>
      </c>
      <c r="D2619" s="515">
        <v>246.23</v>
      </c>
    </row>
    <row r="2620" spans="1:4" ht="15" customHeight="1">
      <c r="A2620" s="514">
        <v>20003003</v>
      </c>
      <c r="B2620" s="511" t="s">
        <v>15314</v>
      </c>
      <c r="C2620" s="512" t="s">
        <v>53</v>
      </c>
      <c r="D2620" s="515">
        <v>129.76</v>
      </c>
    </row>
    <row r="2621" spans="1:4" ht="15" customHeight="1">
      <c r="A2621" s="514">
        <v>20003004</v>
      </c>
      <c r="B2621" s="511" t="s">
        <v>18226</v>
      </c>
      <c r="C2621" s="512" t="s">
        <v>53</v>
      </c>
      <c r="D2621" s="515">
        <v>171.08</v>
      </c>
    </row>
    <row r="2622" spans="1:4" ht="15" customHeight="1">
      <c r="A2622" s="514">
        <v>20003005</v>
      </c>
      <c r="B2622" s="511" t="s">
        <v>15321</v>
      </c>
      <c r="C2622" s="512" t="s">
        <v>53</v>
      </c>
      <c r="D2622" s="515">
        <v>91.87</v>
      </c>
    </row>
    <row r="2623" spans="1:4" ht="15" customHeight="1">
      <c r="A2623" s="514">
        <v>20003006</v>
      </c>
      <c r="B2623" s="511" t="s">
        <v>15319</v>
      </c>
      <c r="C2623" s="512" t="s">
        <v>53</v>
      </c>
      <c r="D2623" s="515">
        <v>43.88</v>
      </c>
    </row>
    <row r="2624" spans="1:4" ht="15" customHeight="1">
      <c r="A2624" s="514">
        <v>20003007</v>
      </c>
      <c r="B2624" s="511" t="s">
        <v>15311</v>
      </c>
      <c r="C2624" s="512" t="s">
        <v>53</v>
      </c>
      <c r="D2624" s="515">
        <v>452.37</v>
      </c>
    </row>
    <row r="2625" spans="1:4" ht="15" customHeight="1">
      <c r="A2625" s="514">
        <v>20003008</v>
      </c>
      <c r="B2625" s="511" t="s">
        <v>15309</v>
      </c>
      <c r="C2625" s="512" t="s">
        <v>53</v>
      </c>
      <c r="D2625" s="515">
        <v>452.37</v>
      </c>
    </row>
    <row r="2626" spans="1:4" ht="15" customHeight="1">
      <c r="A2626" s="514">
        <v>20003009</v>
      </c>
      <c r="B2626" s="511" t="s">
        <v>18227</v>
      </c>
      <c r="C2626" s="512" t="s">
        <v>53</v>
      </c>
      <c r="D2626" s="515">
        <v>43.88</v>
      </c>
    </row>
    <row r="2627" spans="1:4" ht="15" customHeight="1">
      <c r="A2627" s="514">
        <v>20003021</v>
      </c>
      <c r="B2627" s="511" t="s">
        <v>18228</v>
      </c>
      <c r="C2627" s="512" t="s">
        <v>0</v>
      </c>
      <c r="D2627" s="515">
        <v>1586</v>
      </c>
    </row>
    <row r="2628" spans="1:4" ht="15" customHeight="1">
      <c r="A2628" s="514">
        <v>20003024</v>
      </c>
      <c r="B2628" s="511" t="s">
        <v>18229</v>
      </c>
      <c r="C2628" s="512" t="s">
        <v>53</v>
      </c>
      <c r="D2628" s="515">
        <v>54.85</v>
      </c>
    </row>
    <row r="2629" spans="1:4" ht="15" customHeight="1">
      <c r="A2629" s="514">
        <v>20003050</v>
      </c>
      <c r="B2629" s="511" t="s">
        <v>15330</v>
      </c>
      <c r="C2629" s="512" t="s">
        <v>0</v>
      </c>
      <c r="D2629" s="515">
        <v>10.63</v>
      </c>
    </row>
    <row r="2630" spans="1:4" ht="15" customHeight="1">
      <c r="A2630" s="514">
        <v>20003051</v>
      </c>
      <c r="B2630" s="511" t="s">
        <v>18230</v>
      </c>
      <c r="C2630" s="512" t="s">
        <v>0</v>
      </c>
      <c r="D2630" s="515">
        <v>13.72</v>
      </c>
    </row>
    <row r="2631" spans="1:4" ht="15" customHeight="1">
      <c r="A2631" s="514">
        <v>20003052</v>
      </c>
      <c r="B2631" s="511" t="s">
        <v>18231</v>
      </c>
      <c r="C2631" s="512" t="s">
        <v>0</v>
      </c>
      <c r="D2631" s="515">
        <v>14.27</v>
      </c>
    </row>
    <row r="2632" spans="1:4" ht="15" customHeight="1">
      <c r="A2632" s="514">
        <v>20003053</v>
      </c>
      <c r="B2632" s="511" t="s">
        <v>18232</v>
      </c>
      <c r="C2632" s="512" t="s">
        <v>0</v>
      </c>
      <c r="D2632" s="515">
        <v>19.309999999999999</v>
      </c>
    </row>
    <row r="2633" spans="1:4" ht="15" customHeight="1">
      <c r="A2633" s="514">
        <v>20003054</v>
      </c>
      <c r="B2633" s="511" t="s">
        <v>15302</v>
      </c>
      <c r="C2633" s="512" t="s">
        <v>0</v>
      </c>
      <c r="D2633" s="515">
        <v>0.77</v>
      </c>
    </row>
    <row r="2634" spans="1:4" ht="15" customHeight="1">
      <c r="A2634" s="514">
        <v>20003055</v>
      </c>
      <c r="B2634" s="511" t="s">
        <v>18233</v>
      </c>
      <c r="C2634" s="512" t="s">
        <v>0</v>
      </c>
      <c r="D2634" s="515">
        <v>2.42</v>
      </c>
    </row>
    <row r="2635" spans="1:4" ht="15" customHeight="1">
      <c r="A2635" s="514">
        <v>20003056</v>
      </c>
      <c r="B2635" s="511" t="s">
        <v>18234</v>
      </c>
      <c r="C2635" s="512" t="s">
        <v>0</v>
      </c>
      <c r="D2635" s="515">
        <v>1.2</v>
      </c>
    </row>
    <row r="2636" spans="1:4" ht="15" customHeight="1">
      <c r="A2636" s="514">
        <v>20003057</v>
      </c>
      <c r="B2636" s="511" t="s">
        <v>18235</v>
      </c>
      <c r="C2636" s="512" t="s">
        <v>0</v>
      </c>
      <c r="D2636" s="515">
        <v>5.31</v>
      </c>
    </row>
    <row r="2637" spans="1:4" ht="15" customHeight="1">
      <c r="A2637" s="514">
        <v>20003058</v>
      </c>
      <c r="B2637" s="511" t="s">
        <v>18236</v>
      </c>
      <c r="C2637" s="512" t="s">
        <v>4</v>
      </c>
      <c r="D2637" s="515">
        <v>15.55</v>
      </c>
    </row>
    <row r="2638" spans="1:4" ht="15" customHeight="1">
      <c r="A2638" s="514">
        <v>20003059</v>
      </c>
      <c r="B2638" s="511" t="s">
        <v>15826</v>
      </c>
      <c r="C2638" s="512" t="s">
        <v>53</v>
      </c>
      <c r="D2638" s="515">
        <v>165.6</v>
      </c>
    </row>
    <row r="2639" spans="1:4" ht="15" customHeight="1">
      <c r="A2639" s="514">
        <v>20003060</v>
      </c>
      <c r="B2639" s="511" t="s">
        <v>15334</v>
      </c>
      <c r="C2639" s="512" t="s">
        <v>0</v>
      </c>
      <c r="D2639" s="515">
        <v>4114.08</v>
      </c>
    </row>
    <row r="2640" spans="1:4" ht="15" customHeight="1">
      <c r="A2640" s="514">
        <v>20003061</v>
      </c>
      <c r="B2640" s="511" t="s">
        <v>215</v>
      </c>
      <c r="C2640" s="512" t="s">
        <v>0</v>
      </c>
      <c r="D2640" s="515">
        <v>3100.53</v>
      </c>
    </row>
    <row r="2641" spans="1:4" ht="15" customHeight="1">
      <c r="A2641" s="514">
        <v>20003070</v>
      </c>
      <c r="B2641" s="511" t="s">
        <v>18237</v>
      </c>
      <c r="C2641" s="512" t="s">
        <v>0</v>
      </c>
      <c r="D2641" s="515">
        <v>3852.62</v>
      </c>
    </row>
    <row r="2642" spans="1:4" ht="15" customHeight="1">
      <c r="A2642" s="514">
        <v>20003071</v>
      </c>
      <c r="B2642" s="511" t="s">
        <v>18238</v>
      </c>
      <c r="C2642" s="512" t="s">
        <v>4</v>
      </c>
      <c r="D2642" s="515">
        <v>6.55</v>
      </c>
    </row>
    <row r="2643" spans="1:4" ht="15" customHeight="1">
      <c r="A2643" s="514">
        <v>20003072</v>
      </c>
      <c r="B2643" s="511" t="s">
        <v>18239</v>
      </c>
      <c r="C2643" s="512" t="s">
        <v>4</v>
      </c>
      <c r="D2643" s="515">
        <v>5.78</v>
      </c>
    </row>
    <row r="2644" spans="1:4" ht="15" customHeight="1">
      <c r="A2644" s="514">
        <v>20003073</v>
      </c>
      <c r="B2644" s="511" t="s">
        <v>18240</v>
      </c>
      <c r="C2644" s="512" t="s">
        <v>4</v>
      </c>
      <c r="D2644" s="515">
        <v>3.47</v>
      </c>
    </row>
    <row r="2645" spans="1:4" ht="15" customHeight="1">
      <c r="A2645" s="514">
        <v>20003074</v>
      </c>
      <c r="B2645" s="511" t="s">
        <v>18241</v>
      </c>
      <c r="C2645" s="512" t="s">
        <v>17375</v>
      </c>
      <c r="D2645" s="515">
        <v>2215.33</v>
      </c>
    </row>
    <row r="2646" spans="1:4" ht="15" customHeight="1">
      <c r="A2646" s="514">
        <v>20003075</v>
      </c>
      <c r="B2646" s="511" t="s">
        <v>18242</v>
      </c>
      <c r="C2646" s="512" t="s">
        <v>4</v>
      </c>
      <c r="D2646" s="515">
        <v>3.77</v>
      </c>
    </row>
    <row r="2647" spans="1:4" ht="15" customHeight="1">
      <c r="A2647" s="514">
        <v>20003076</v>
      </c>
      <c r="B2647" s="511" t="s">
        <v>18243</v>
      </c>
      <c r="C2647" s="512" t="s">
        <v>4</v>
      </c>
      <c r="D2647" s="515">
        <v>3.32</v>
      </c>
    </row>
    <row r="2648" spans="1:4" ht="15" customHeight="1">
      <c r="A2648" s="514">
        <v>20003077</v>
      </c>
      <c r="B2648" s="511" t="s">
        <v>18244</v>
      </c>
      <c r="C2648" s="512" t="s">
        <v>4</v>
      </c>
      <c r="D2648" s="515">
        <v>1.99</v>
      </c>
    </row>
    <row r="2649" spans="1:4" ht="15" customHeight="1">
      <c r="A2649" s="514">
        <v>20003078</v>
      </c>
      <c r="B2649" s="511" t="s">
        <v>18245</v>
      </c>
      <c r="C2649" s="512" t="s">
        <v>0</v>
      </c>
      <c r="D2649" s="515">
        <v>1696.27</v>
      </c>
    </row>
    <row r="2650" spans="1:4" ht="15" customHeight="1">
      <c r="A2650" s="514">
        <v>20003079</v>
      </c>
      <c r="B2650" s="511" t="s">
        <v>18246</v>
      </c>
      <c r="C2650" s="512" t="s">
        <v>4</v>
      </c>
      <c r="D2650" s="515">
        <v>2.88</v>
      </c>
    </row>
    <row r="2651" spans="1:4" ht="15" customHeight="1">
      <c r="A2651" s="514">
        <v>20003080</v>
      </c>
      <c r="B2651" s="511" t="s">
        <v>18247</v>
      </c>
      <c r="C2651" s="512" t="s">
        <v>4</v>
      </c>
      <c r="D2651" s="515">
        <v>2.54</v>
      </c>
    </row>
    <row r="2652" spans="1:4" ht="15" customHeight="1">
      <c r="A2652" s="514">
        <v>20003081</v>
      </c>
      <c r="B2652" s="511" t="s">
        <v>18248</v>
      </c>
      <c r="C2652" s="512" t="s">
        <v>4</v>
      </c>
      <c r="D2652" s="515">
        <v>1.53</v>
      </c>
    </row>
    <row r="2653" spans="1:4" ht="15" customHeight="1">
      <c r="A2653" s="514">
        <v>20004041</v>
      </c>
      <c r="B2653" s="511" t="s">
        <v>18249</v>
      </c>
      <c r="C2653" s="512" t="s">
        <v>17375</v>
      </c>
      <c r="D2653" s="515">
        <v>3767.18</v>
      </c>
    </row>
    <row r="2654" spans="1:4" ht="15" customHeight="1">
      <c r="A2654" s="514">
        <v>20004042</v>
      </c>
      <c r="B2654" s="511" t="s">
        <v>18250</v>
      </c>
      <c r="C2654" s="512" t="s">
        <v>0</v>
      </c>
      <c r="D2654" s="515">
        <v>101.85</v>
      </c>
    </row>
    <row r="2655" spans="1:4" ht="15" customHeight="1">
      <c r="A2655" s="514">
        <v>20005030</v>
      </c>
      <c r="B2655" s="511" t="s">
        <v>18251</v>
      </c>
      <c r="C2655" s="512" t="s">
        <v>17375</v>
      </c>
      <c r="D2655" s="515">
        <v>4523.66</v>
      </c>
    </row>
    <row r="2656" spans="1:4" ht="15" customHeight="1">
      <c r="A2656" s="514">
        <v>20005031</v>
      </c>
      <c r="B2656" s="511" t="s">
        <v>18252</v>
      </c>
      <c r="C2656" s="512" t="s">
        <v>17375</v>
      </c>
      <c r="D2656" s="515">
        <v>7237.86</v>
      </c>
    </row>
    <row r="2657" spans="1:4" ht="15" customHeight="1">
      <c r="A2657" s="514">
        <v>20005032</v>
      </c>
      <c r="B2657" s="511" t="s">
        <v>18253</v>
      </c>
      <c r="C2657" s="512" t="s">
        <v>17375</v>
      </c>
      <c r="D2657" s="515">
        <v>12666.25</v>
      </c>
    </row>
    <row r="2658" spans="1:4" ht="15" customHeight="1">
      <c r="A2658" s="514">
        <v>20005033</v>
      </c>
      <c r="B2658" s="511" t="s">
        <v>18254</v>
      </c>
      <c r="C2658" s="512" t="s">
        <v>17375</v>
      </c>
      <c r="D2658" s="515">
        <v>6166.2</v>
      </c>
    </row>
    <row r="2659" spans="1:4" ht="15" customHeight="1">
      <c r="A2659" s="514">
        <v>20005034</v>
      </c>
      <c r="B2659" s="511" t="s">
        <v>18255</v>
      </c>
      <c r="C2659" s="512" t="s">
        <v>17375</v>
      </c>
      <c r="D2659" s="515">
        <v>7892.2</v>
      </c>
    </row>
    <row r="2660" spans="1:4" ht="15" customHeight="1">
      <c r="A2660" s="514">
        <v>20005035</v>
      </c>
      <c r="B2660" s="511" t="s">
        <v>18256</v>
      </c>
      <c r="C2660" s="512" t="s">
        <v>17375</v>
      </c>
      <c r="D2660" s="515">
        <v>10594.3</v>
      </c>
    </row>
    <row r="2661" spans="1:4" ht="15" customHeight="1">
      <c r="A2661" s="514">
        <v>20005036</v>
      </c>
      <c r="B2661" s="511" t="s">
        <v>18257</v>
      </c>
      <c r="C2661" s="512" t="s">
        <v>17375</v>
      </c>
      <c r="D2661" s="515">
        <v>3492.78</v>
      </c>
    </row>
    <row r="2662" spans="1:4" ht="15" customHeight="1">
      <c r="A2662" s="514">
        <v>20005037</v>
      </c>
      <c r="B2662" s="511" t="s">
        <v>18258</v>
      </c>
      <c r="C2662" s="512" t="s">
        <v>17375</v>
      </c>
      <c r="D2662" s="515">
        <v>5239.17</v>
      </c>
    </row>
    <row r="2663" spans="1:4" ht="15" customHeight="1">
      <c r="A2663" s="514">
        <v>20005038</v>
      </c>
      <c r="B2663" s="511" t="s">
        <v>18259</v>
      </c>
      <c r="C2663" s="512" t="s">
        <v>17375</v>
      </c>
      <c r="D2663" s="515">
        <v>7858.76</v>
      </c>
    </row>
    <row r="2664" spans="1:4" ht="15" customHeight="1">
      <c r="A2664" s="510">
        <v>20006000</v>
      </c>
      <c r="B2664" s="511" t="s">
        <v>18260</v>
      </c>
      <c r="C2664" s="512" t="s">
        <v>15207</v>
      </c>
      <c r="D2664" s="513" t="s">
        <v>15207</v>
      </c>
    </row>
    <row r="2665" spans="1:4" ht="15" customHeight="1">
      <c r="A2665" s="514">
        <v>20006001</v>
      </c>
      <c r="B2665" s="511" t="s">
        <v>18261</v>
      </c>
      <c r="C2665" s="512" t="s">
        <v>0</v>
      </c>
      <c r="D2665" s="515">
        <v>2572.5700000000002</v>
      </c>
    </row>
    <row r="2666" spans="1:4" ht="15" customHeight="1">
      <c r="A2666" s="514">
        <v>20006002</v>
      </c>
      <c r="B2666" s="511" t="s">
        <v>18262</v>
      </c>
      <c r="C2666" s="512" t="s">
        <v>0</v>
      </c>
      <c r="D2666" s="515">
        <v>21.98</v>
      </c>
    </row>
    <row r="2667" spans="1:4" ht="15" customHeight="1">
      <c r="A2667" s="514">
        <v>20006003</v>
      </c>
      <c r="B2667" s="511" t="s">
        <v>18263</v>
      </c>
      <c r="C2667" s="512" t="s">
        <v>18264</v>
      </c>
      <c r="D2667" s="515">
        <v>325.92</v>
      </c>
    </row>
    <row r="2668" spans="1:4" ht="15" customHeight="1">
      <c r="A2668" s="514">
        <v>20006004</v>
      </c>
      <c r="B2668" s="511" t="s">
        <v>18265</v>
      </c>
      <c r="C2668" s="512" t="s">
        <v>18266</v>
      </c>
      <c r="D2668" s="515">
        <v>226.54</v>
      </c>
    </row>
    <row r="2669" spans="1:4" ht="15" customHeight="1">
      <c r="A2669" s="514">
        <v>20006005</v>
      </c>
      <c r="B2669" s="511" t="s">
        <v>15260</v>
      </c>
      <c r="C2669" s="512" t="s">
        <v>15241</v>
      </c>
      <c r="D2669" s="515">
        <v>2156</v>
      </c>
    </row>
    <row r="2670" spans="1:4" ht="15" customHeight="1">
      <c r="A2670" s="514">
        <v>20006011</v>
      </c>
      <c r="B2670" s="511" t="s">
        <v>18267</v>
      </c>
      <c r="C2670" s="512" t="s">
        <v>0</v>
      </c>
      <c r="D2670" s="515">
        <v>72.58</v>
      </c>
    </row>
    <row r="2671" spans="1:4" ht="15" customHeight="1">
      <c r="A2671" s="514">
        <v>20006012</v>
      </c>
      <c r="B2671" s="511" t="s">
        <v>18268</v>
      </c>
      <c r="C2671" s="512" t="s">
        <v>0</v>
      </c>
      <c r="D2671" s="515">
        <v>17.87</v>
      </c>
    </row>
    <row r="2672" spans="1:4" ht="15" customHeight="1">
      <c r="A2672" s="514">
        <v>20006013</v>
      </c>
      <c r="B2672" s="511" t="s">
        <v>18269</v>
      </c>
      <c r="C2672" s="512" t="s">
        <v>0</v>
      </c>
      <c r="D2672" s="515">
        <v>16.93</v>
      </c>
    </row>
    <row r="2673" spans="1:4" ht="15" customHeight="1">
      <c r="A2673" s="514">
        <v>20006014</v>
      </c>
      <c r="B2673" s="511" t="s">
        <v>18270</v>
      </c>
      <c r="C2673" s="512" t="s">
        <v>52</v>
      </c>
      <c r="D2673" s="515">
        <v>3294.24</v>
      </c>
    </row>
    <row r="2674" spans="1:4" ht="15" customHeight="1">
      <c r="A2674" s="514">
        <v>20006015</v>
      </c>
      <c r="B2674" s="511" t="s">
        <v>18271</v>
      </c>
      <c r="C2674" s="512" t="s">
        <v>52</v>
      </c>
      <c r="D2674" s="515">
        <v>2641.45</v>
      </c>
    </row>
    <row r="2675" spans="1:4" ht="15" customHeight="1">
      <c r="A2675" s="514">
        <v>20006016</v>
      </c>
      <c r="B2675" s="511" t="s">
        <v>18272</v>
      </c>
      <c r="C2675" s="512" t="s">
        <v>52</v>
      </c>
      <c r="D2675" s="515">
        <v>2820.88</v>
      </c>
    </row>
    <row r="2676" spans="1:4" ht="15" customHeight="1">
      <c r="A2676" s="514">
        <v>20006017</v>
      </c>
      <c r="B2676" s="511" t="s">
        <v>18273</v>
      </c>
      <c r="C2676" s="512" t="s">
        <v>52</v>
      </c>
      <c r="D2676" s="515">
        <v>3220.52</v>
      </c>
    </row>
    <row r="2677" spans="1:4" ht="15" customHeight="1">
      <c r="A2677" s="514">
        <v>20006018</v>
      </c>
      <c r="B2677" s="511" t="s">
        <v>18274</v>
      </c>
      <c r="C2677" s="512" t="s">
        <v>52</v>
      </c>
      <c r="D2677" s="515">
        <v>2692.81</v>
      </c>
    </row>
  </sheetData>
  <conditionalFormatting sqref="C72">
    <cfRule type="containsText" dxfId="20" priority="17" operator="containsText" text=".">
      <formula>NOT(ISERROR(SEARCH(("."),(C72))))</formula>
    </cfRule>
  </conditionalFormatting>
  <conditionalFormatting sqref="C152">
    <cfRule type="containsText" dxfId="19" priority="16" operator="containsText" text=".">
      <formula>NOT(ISERROR(SEARCH(("."),(C152))))</formula>
    </cfRule>
  </conditionalFormatting>
  <conditionalFormatting sqref="C209">
    <cfRule type="containsText" dxfId="18" priority="15" operator="containsText" text=".">
      <formula>NOT(ISERROR(SEARCH(("."),(C209))))</formula>
    </cfRule>
  </conditionalFormatting>
  <conditionalFormatting sqref="C280">
    <cfRule type="containsText" dxfId="17" priority="14" operator="containsText" text=".">
      <formula>NOT(ISERROR(SEARCH(("."),(C280))))</formula>
    </cfRule>
  </conditionalFormatting>
  <conditionalFormatting sqref="C319">
    <cfRule type="containsText" dxfId="16" priority="13" operator="containsText" text=".">
      <formula>NOT(ISERROR(SEARCH(("."),(C319))))</formula>
    </cfRule>
  </conditionalFormatting>
  <conditionalFormatting sqref="C397">
    <cfRule type="containsText" dxfId="15" priority="12" operator="containsText" text=".">
      <formula>NOT(ISERROR(SEARCH(("."),(C397))))</formula>
    </cfRule>
  </conditionalFormatting>
  <conditionalFormatting sqref="C507">
    <cfRule type="containsText" dxfId="14" priority="11" operator="containsText" text=".">
      <formula>NOT(ISERROR(SEARCH(("."),(C507))))</formula>
    </cfRule>
  </conditionalFormatting>
  <conditionalFormatting sqref="C570">
    <cfRule type="containsText" dxfId="13" priority="10" operator="containsText" text=".">
      <formula>NOT(ISERROR(SEARCH(("."),(C570))))</formula>
    </cfRule>
  </conditionalFormatting>
  <conditionalFormatting sqref="C1439">
    <cfRule type="containsText" dxfId="12" priority="9" operator="containsText" text=".">
      <formula>NOT(ISERROR(SEARCH(("."),(C1439))))</formula>
    </cfRule>
  </conditionalFormatting>
  <conditionalFormatting sqref="C1807">
    <cfRule type="containsText" dxfId="11" priority="8" operator="containsText" text=".">
      <formula>NOT(ISERROR(SEARCH(("."),(C1807))))</formula>
    </cfRule>
  </conditionalFormatting>
  <conditionalFormatting sqref="C1853">
    <cfRule type="containsText" dxfId="10" priority="7" operator="containsText" text=".">
      <formula>NOT(ISERROR(SEARCH(("."),(C1853))))</formula>
    </cfRule>
  </conditionalFormatting>
  <conditionalFormatting sqref="C1869">
    <cfRule type="containsText" dxfId="9" priority="6" operator="containsText" text=".">
      <formula>NOT(ISERROR(SEARCH(("."),(C1869))))</formula>
    </cfRule>
  </conditionalFormatting>
  <conditionalFormatting sqref="C1960">
    <cfRule type="containsText" dxfId="8" priority="5" operator="containsText" text=".">
      <formula>NOT(ISERROR(SEARCH(("."),(C1960))))</formula>
    </cfRule>
  </conditionalFormatting>
  <conditionalFormatting sqref="C1974">
    <cfRule type="containsText" dxfId="7" priority="4" operator="containsText" text=".">
      <formula>NOT(ISERROR(SEARCH(("."),(C1974))))</formula>
    </cfRule>
  </conditionalFormatting>
  <conditionalFormatting sqref="C2019">
    <cfRule type="containsText" dxfId="6" priority="3" operator="containsText" text=".">
      <formula>NOT(ISERROR(SEARCH(("."),(C2019))))</formula>
    </cfRule>
  </conditionalFormatting>
  <conditionalFormatting sqref="C2246">
    <cfRule type="containsText" dxfId="5" priority="2" operator="containsText" text=".">
      <formula>NOT(ISERROR(SEARCH(("."),(C2246))))</formula>
    </cfRule>
  </conditionalFormatting>
  <conditionalFormatting sqref="C2417">
    <cfRule type="containsText" dxfId="4" priority="1" operator="containsText" text=".">
      <formula>NOT(ISERROR(SEARCH(("."),(C2417))))</formula>
    </cfRule>
  </conditionalFormatting>
  <pageMargins left="0.511811024" right="0.511811024" top="0.78740157499999996" bottom="0.78740157499999996" header="0" footer="0"/>
  <pageSetup paperSize="9" orientation="portrait"/>
</worksheet>
</file>

<file path=xl/worksheets/sheet10.xml><?xml version="1.0" encoding="utf-8"?>
<worksheet xmlns="http://schemas.openxmlformats.org/spreadsheetml/2006/main" xmlns:r="http://schemas.openxmlformats.org/officeDocument/2006/relationships">
  <dimension ref="A1:H4123"/>
  <sheetViews>
    <sheetView workbookViewId="0">
      <selection activeCell="D5" sqref="D5"/>
    </sheetView>
  </sheetViews>
  <sheetFormatPr defaultColWidth="14.42578125" defaultRowHeight="15" customHeight="1"/>
  <cols>
    <col min="1" max="1" width="11.7109375" style="333" customWidth="1"/>
    <col min="2" max="2" width="62.140625" style="333" customWidth="1"/>
    <col min="3" max="3" width="8.85546875" style="333" customWidth="1"/>
    <col min="4" max="4" width="12.7109375" style="333" customWidth="1"/>
    <col min="5" max="5" width="17.140625" style="333" customWidth="1"/>
    <col min="6" max="6" width="18" style="333" customWidth="1"/>
    <col min="7" max="8" width="8.85546875" style="333" customWidth="1"/>
    <col min="9" max="16384" width="14.42578125" style="333"/>
  </cols>
  <sheetData>
    <row r="1" spans="1:8" ht="14.25" customHeight="1">
      <c r="A1" s="371"/>
      <c r="B1" s="704" t="s">
        <v>18275</v>
      </c>
      <c r="C1" s="703"/>
      <c r="D1" s="703"/>
      <c r="E1" s="372"/>
      <c r="F1" s="372"/>
      <c r="G1" s="372"/>
      <c r="H1" s="372"/>
    </row>
    <row r="2" spans="1:8" ht="14.25" customHeight="1">
      <c r="A2" s="704" t="s">
        <v>18276</v>
      </c>
      <c r="B2" s="703"/>
      <c r="C2" s="703"/>
      <c r="D2" s="703"/>
      <c r="E2" s="372"/>
      <c r="F2" s="372"/>
      <c r="G2" s="372"/>
      <c r="H2" s="372"/>
    </row>
    <row r="3" spans="1:8" ht="14.25" customHeight="1">
      <c r="A3" s="705" t="s">
        <v>18277</v>
      </c>
      <c r="B3" s="703"/>
      <c r="C3" s="703"/>
      <c r="D3" s="703"/>
      <c r="E3" s="372"/>
      <c r="F3" s="372"/>
      <c r="G3" s="372"/>
      <c r="H3" s="372"/>
    </row>
    <row r="4" spans="1:8" ht="14.25" customHeight="1">
      <c r="A4" s="706" t="s">
        <v>18278</v>
      </c>
      <c r="B4" s="707"/>
      <c r="C4" s="707"/>
      <c r="D4" s="707"/>
      <c r="E4" s="372"/>
      <c r="F4" s="372"/>
      <c r="G4" s="372"/>
      <c r="H4" s="372"/>
    </row>
    <row r="5" spans="1:8" ht="14.25" customHeight="1">
      <c r="A5" s="373"/>
      <c r="D5" s="374" t="s">
        <v>18279</v>
      </c>
      <c r="E5" s="372"/>
      <c r="F5" s="372"/>
      <c r="G5" s="372"/>
      <c r="H5" s="372"/>
    </row>
    <row r="6" spans="1:8" ht="14.25" customHeight="1">
      <c r="A6" s="373"/>
      <c r="B6" s="375"/>
      <c r="C6" s="376"/>
      <c r="D6" s="377" t="s">
        <v>18280</v>
      </c>
      <c r="E6" s="372"/>
      <c r="F6" s="372"/>
      <c r="G6" s="372"/>
      <c r="H6" s="372"/>
    </row>
    <row r="7" spans="1:8" ht="14.25" customHeight="1">
      <c r="A7" s="378" t="s">
        <v>18281</v>
      </c>
      <c r="B7" s="379">
        <v>0</v>
      </c>
      <c r="C7" s="380" t="s">
        <v>18282</v>
      </c>
      <c r="D7" s="381">
        <v>1.2823</v>
      </c>
      <c r="E7" s="372"/>
      <c r="F7" s="372"/>
      <c r="G7" s="372"/>
      <c r="H7" s="372"/>
    </row>
    <row r="8" spans="1:8" ht="30" customHeight="1">
      <c r="A8" s="382" t="s">
        <v>18283</v>
      </c>
      <c r="B8" s="383" t="s">
        <v>18284</v>
      </c>
      <c r="C8" s="384" t="s">
        <v>52</v>
      </c>
      <c r="D8" s="385" t="s">
        <v>18285</v>
      </c>
      <c r="E8" s="385" t="s">
        <v>18286</v>
      </c>
      <c r="F8" s="386"/>
      <c r="G8" s="386"/>
      <c r="H8" s="386"/>
    </row>
    <row r="9" spans="1:8" ht="14.25" customHeight="1">
      <c r="A9" s="387" t="s">
        <v>18287</v>
      </c>
      <c r="B9" s="388" t="s">
        <v>18288</v>
      </c>
      <c r="C9" s="389"/>
      <c r="D9" s="390"/>
      <c r="E9" s="390"/>
      <c r="F9" s="372"/>
      <c r="G9" s="372"/>
      <c r="H9" s="372"/>
    </row>
    <row r="10" spans="1:8" ht="14.25" customHeight="1">
      <c r="A10" s="391" t="s">
        <v>18289</v>
      </c>
      <c r="B10" s="392" t="s">
        <v>18290</v>
      </c>
      <c r="C10" s="393"/>
      <c r="D10" s="394"/>
      <c r="E10" s="394"/>
      <c r="F10" s="372"/>
      <c r="G10" s="372"/>
      <c r="H10" s="372"/>
    </row>
    <row r="11" spans="1:8" ht="14.25" customHeight="1">
      <c r="A11" s="391" t="s">
        <v>18291</v>
      </c>
      <c r="B11" s="392" t="s">
        <v>18292</v>
      </c>
      <c r="C11" s="393" t="s">
        <v>0</v>
      </c>
      <c r="D11" s="394">
        <v>6504.46</v>
      </c>
      <c r="E11" s="394">
        <v>5636.66</v>
      </c>
      <c r="F11" s="372" t="s">
        <v>18293</v>
      </c>
      <c r="G11" s="372"/>
      <c r="H11" s="372"/>
    </row>
    <row r="12" spans="1:8" ht="14.25" customHeight="1">
      <c r="A12" s="391" t="s">
        <v>18294</v>
      </c>
      <c r="B12" s="392" t="s">
        <v>18295</v>
      </c>
      <c r="C12" s="393" t="s">
        <v>0</v>
      </c>
      <c r="D12" s="394">
        <v>8649.66</v>
      </c>
      <c r="E12" s="394">
        <v>7495.66</v>
      </c>
      <c r="F12" s="372" t="s">
        <v>18293</v>
      </c>
      <c r="G12" s="372"/>
      <c r="H12" s="372"/>
    </row>
    <row r="13" spans="1:8" ht="14.25" customHeight="1">
      <c r="A13" s="391" t="s">
        <v>18296</v>
      </c>
      <c r="B13" s="392" t="s">
        <v>18297</v>
      </c>
      <c r="C13" s="393" t="s">
        <v>0</v>
      </c>
      <c r="D13" s="394">
        <v>14775.55</v>
      </c>
      <c r="E13" s="394">
        <v>12804.27</v>
      </c>
      <c r="F13" s="372" t="s">
        <v>18293</v>
      </c>
      <c r="G13" s="372"/>
      <c r="H13" s="372"/>
    </row>
    <row r="14" spans="1:8" ht="14.25" customHeight="1">
      <c r="A14" s="391" t="s">
        <v>18298</v>
      </c>
      <c r="B14" s="392" t="s">
        <v>18299</v>
      </c>
      <c r="C14" s="393" t="s">
        <v>0</v>
      </c>
      <c r="D14" s="394">
        <v>20259.02</v>
      </c>
      <c r="E14" s="394">
        <v>17556.16</v>
      </c>
      <c r="F14" s="372" t="s">
        <v>18293</v>
      </c>
      <c r="G14" s="372"/>
      <c r="H14" s="372"/>
    </row>
    <row r="15" spans="1:8" ht="14.25" customHeight="1">
      <c r="A15" s="391" t="s">
        <v>18300</v>
      </c>
      <c r="B15" s="392" t="s">
        <v>18301</v>
      </c>
      <c r="C15" s="393" t="s">
        <v>0</v>
      </c>
      <c r="D15" s="394">
        <v>23608.75</v>
      </c>
      <c r="E15" s="394">
        <v>20458.990000000002</v>
      </c>
      <c r="F15" s="372" t="s">
        <v>18293</v>
      </c>
      <c r="G15" s="372"/>
      <c r="H15" s="372"/>
    </row>
    <row r="16" spans="1:8" ht="14.25" customHeight="1">
      <c r="A16" s="391" t="s">
        <v>18302</v>
      </c>
      <c r="B16" s="392" t="s">
        <v>18303</v>
      </c>
      <c r="C16" s="393"/>
      <c r="D16" s="394"/>
      <c r="E16" s="394"/>
      <c r="F16" s="372" t="s">
        <v>18293</v>
      </c>
      <c r="G16" s="372"/>
      <c r="H16" s="372"/>
    </row>
    <row r="17" spans="1:8" ht="14.25" customHeight="1">
      <c r="A17" s="391" t="s">
        <v>18304</v>
      </c>
      <c r="B17" s="392" t="s">
        <v>18305</v>
      </c>
      <c r="C17" s="393" t="s">
        <v>0</v>
      </c>
      <c r="D17" s="394">
        <v>8308.24</v>
      </c>
      <c r="E17" s="394">
        <v>7199.56</v>
      </c>
      <c r="F17" s="372" t="s">
        <v>18293</v>
      </c>
      <c r="G17" s="372"/>
      <c r="H17" s="372"/>
    </row>
    <row r="18" spans="1:8" ht="14.25" customHeight="1">
      <c r="A18" s="391" t="s">
        <v>18306</v>
      </c>
      <c r="B18" s="392" t="s">
        <v>18307</v>
      </c>
      <c r="C18" s="393" t="s">
        <v>0</v>
      </c>
      <c r="D18" s="394">
        <v>14072.5</v>
      </c>
      <c r="E18" s="394">
        <v>12194.64</v>
      </c>
      <c r="F18" s="372" t="s">
        <v>18293</v>
      </c>
      <c r="G18" s="372"/>
      <c r="H18" s="372"/>
    </row>
    <row r="19" spans="1:8" ht="14.25" customHeight="1">
      <c r="A19" s="391" t="s">
        <v>18308</v>
      </c>
      <c r="B19" s="392" t="s">
        <v>18309</v>
      </c>
      <c r="C19" s="393" t="s">
        <v>0</v>
      </c>
      <c r="D19" s="394">
        <v>19042.759999999998</v>
      </c>
      <c r="E19" s="394">
        <v>16501.64</v>
      </c>
      <c r="F19" s="372" t="s">
        <v>18293</v>
      </c>
      <c r="G19" s="372"/>
      <c r="H19" s="372"/>
    </row>
    <row r="20" spans="1:8" ht="14.25" customHeight="1">
      <c r="A20" s="391" t="s">
        <v>18310</v>
      </c>
      <c r="B20" s="392" t="s">
        <v>18311</v>
      </c>
      <c r="C20" s="393" t="s">
        <v>0</v>
      </c>
      <c r="D20" s="394">
        <v>25329.1</v>
      </c>
      <c r="E20" s="394">
        <v>21949.1</v>
      </c>
      <c r="F20" s="372" t="s">
        <v>18293</v>
      </c>
      <c r="G20" s="372"/>
      <c r="H20" s="372"/>
    </row>
    <row r="21" spans="1:8" ht="14.25" customHeight="1">
      <c r="A21" s="391" t="s">
        <v>18312</v>
      </c>
      <c r="B21" s="392" t="s">
        <v>18313</v>
      </c>
      <c r="C21" s="393"/>
      <c r="D21" s="394"/>
      <c r="E21" s="394"/>
      <c r="F21" s="372" t="s">
        <v>18293</v>
      </c>
      <c r="G21" s="372"/>
      <c r="H21" s="372"/>
    </row>
    <row r="22" spans="1:8" ht="14.25" customHeight="1">
      <c r="A22" s="391" t="s">
        <v>18314</v>
      </c>
      <c r="B22" s="392" t="s">
        <v>18315</v>
      </c>
      <c r="C22" s="393" t="s">
        <v>0</v>
      </c>
      <c r="D22" s="394">
        <v>3272.73</v>
      </c>
      <c r="E22" s="394">
        <v>2836.01</v>
      </c>
      <c r="F22" s="372" t="s">
        <v>18293</v>
      </c>
      <c r="G22" s="372"/>
      <c r="H22" s="372"/>
    </row>
    <row r="23" spans="1:8" ht="14.25" customHeight="1">
      <c r="A23" s="391" t="s">
        <v>18316</v>
      </c>
      <c r="B23" s="392" t="s">
        <v>18317</v>
      </c>
      <c r="C23" s="393" t="s">
        <v>0</v>
      </c>
      <c r="D23" s="394">
        <v>4424.38</v>
      </c>
      <c r="E23" s="394">
        <v>3833.98</v>
      </c>
      <c r="F23" s="372" t="s">
        <v>18293</v>
      </c>
      <c r="G23" s="372"/>
      <c r="H23" s="372"/>
    </row>
    <row r="24" spans="1:8" ht="14.25" customHeight="1">
      <c r="A24" s="391" t="s">
        <v>18318</v>
      </c>
      <c r="B24" s="392" t="s">
        <v>18319</v>
      </c>
      <c r="C24" s="393" t="s">
        <v>0</v>
      </c>
      <c r="D24" s="394">
        <v>2400.17</v>
      </c>
      <c r="E24" s="394">
        <v>2079.88</v>
      </c>
      <c r="F24" s="372" t="s">
        <v>18293</v>
      </c>
      <c r="G24" s="372"/>
      <c r="H24" s="372"/>
    </row>
    <row r="25" spans="1:8" ht="14.25" customHeight="1">
      <c r="A25" s="391" t="s">
        <v>18320</v>
      </c>
      <c r="B25" s="392" t="s">
        <v>18321</v>
      </c>
      <c r="C25" s="393" t="s">
        <v>0</v>
      </c>
      <c r="D25" s="394">
        <v>3283.86</v>
      </c>
      <c r="E25" s="394">
        <v>2845.66</v>
      </c>
      <c r="F25" s="372" t="s">
        <v>18293</v>
      </c>
      <c r="G25" s="372"/>
      <c r="H25" s="372"/>
    </row>
    <row r="26" spans="1:8" ht="14.25" customHeight="1">
      <c r="A26" s="391" t="s">
        <v>18322</v>
      </c>
      <c r="B26" s="392" t="s">
        <v>18323</v>
      </c>
      <c r="C26" s="393" t="s">
        <v>0</v>
      </c>
      <c r="D26" s="394">
        <v>1030.3900000000001</v>
      </c>
      <c r="E26" s="394">
        <v>892.89</v>
      </c>
      <c r="F26" s="372" t="s">
        <v>18293</v>
      </c>
      <c r="G26" s="372"/>
      <c r="H26" s="372"/>
    </row>
    <row r="27" spans="1:8" ht="14.25" customHeight="1">
      <c r="A27" s="391" t="s">
        <v>18324</v>
      </c>
      <c r="B27" s="392" t="s">
        <v>18325</v>
      </c>
      <c r="C27" s="393" t="s">
        <v>0</v>
      </c>
      <c r="D27" s="394">
        <v>1371.58</v>
      </c>
      <c r="E27" s="394">
        <v>1188.55</v>
      </c>
      <c r="F27" s="372" t="s">
        <v>18293</v>
      </c>
      <c r="G27" s="372"/>
      <c r="H27" s="372"/>
    </row>
    <row r="28" spans="1:8" ht="14.25" customHeight="1">
      <c r="A28" s="391" t="s">
        <v>18326</v>
      </c>
      <c r="B28" s="392" t="s">
        <v>18327</v>
      </c>
      <c r="C28" s="393" t="s">
        <v>0</v>
      </c>
      <c r="D28" s="394">
        <v>1144.21</v>
      </c>
      <c r="E28" s="394">
        <v>991.52</v>
      </c>
      <c r="F28" s="372" t="s">
        <v>18293</v>
      </c>
      <c r="G28" s="372"/>
      <c r="H28" s="372"/>
    </row>
    <row r="29" spans="1:8" ht="14.25" customHeight="1">
      <c r="A29" s="391" t="s">
        <v>18328</v>
      </c>
      <c r="B29" s="392" t="s">
        <v>18329</v>
      </c>
      <c r="C29" s="393" t="s">
        <v>0</v>
      </c>
      <c r="D29" s="394">
        <v>1586.51</v>
      </c>
      <c r="E29" s="394">
        <v>1374.79</v>
      </c>
      <c r="F29" s="372" t="s">
        <v>18293</v>
      </c>
      <c r="G29" s="372"/>
      <c r="H29" s="372"/>
    </row>
    <row r="30" spans="1:8" ht="14.25" customHeight="1">
      <c r="A30" s="391" t="s">
        <v>18330</v>
      </c>
      <c r="B30" s="392" t="s">
        <v>18331</v>
      </c>
      <c r="C30" s="393" t="s">
        <v>0</v>
      </c>
      <c r="D30" s="394">
        <v>2202.38</v>
      </c>
      <c r="E30" s="394">
        <v>1908.51</v>
      </c>
      <c r="F30" s="372" t="s">
        <v>18293</v>
      </c>
      <c r="G30" s="372"/>
      <c r="H30" s="372"/>
    </row>
    <row r="31" spans="1:8" ht="14.25" customHeight="1">
      <c r="A31" s="391" t="s">
        <v>18332</v>
      </c>
      <c r="B31" s="392" t="s">
        <v>18333</v>
      </c>
      <c r="C31" s="393" t="s">
        <v>0</v>
      </c>
      <c r="D31" s="394">
        <v>3002.07</v>
      </c>
      <c r="E31" s="394">
        <v>2601.48</v>
      </c>
      <c r="F31" s="372" t="s">
        <v>18293</v>
      </c>
      <c r="G31" s="372"/>
      <c r="H31" s="372"/>
    </row>
    <row r="32" spans="1:8" ht="14.25" customHeight="1">
      <c r="A32" s="391" t="s">
        <v>18334</v>
      </c>
      <c r="B32" s="392" t="s">
        <v>18335</v>
      </c>
      <c r="C32" s="393" t="s">
        <v>0</v>
      </c>
      <c r="D32" s="394">
        <v>1901.28</v>
      </c>
      <c r="E32" s="394">
        <v>1647.55</v>
      </c>
      <c r="F32" s="372" t="s">
        <v>18293</v>
      </c>
      <c r="G32" s="372"/>
      <c r="H32" s="372"/>
    </row>
    <row r="33" spans="1:8" ht="14.25" customHeight="1">
      <c r="A33" s="391" t="s">
        <v>18336</v>
      </c>
      <c r="B33" s="392" t="s">
        <v>18337</v>
      </c>
      <c r="C33" s="393" t="s">
        <v>0</v>
      </c>
      <c r="D33" s="394">
        <v>2457.4699999999998</v>
      </c>
      <c r="E33" s="394">
        <v>2129.5300000000002</v>
      </c>
      <c r="F33" s="372" t="s">
        <v>18293</v>
      </c>
      <c r="G33" s="372"/>
      <c r="H33" s="372"/>
    </row>
    <row r="34" spans="1:8" ht="14.25" customHeight="1">
      <c r="A34" s="391" t="s">
        <v>18338</v>
      </c>
      <c r="B34" s="392" t="s">
        <v>18339</v>
      </c>
      <c r="C34" s="393"/>
      <c r="D34" s="394"/>
      <c r="E34" s="394"/>
      <c r="F34" s="372" t="s">
        <v>18293</v>
      </c>
      <c r="G34" s="372"/>
      <c r="H34" s="372"/>
    </row>
    <row r="35" spans="1:8" ht="14.25" customHeight="1">
      <c r="A35" s="391" t="s">
        <v>18340</v>
      </c>
      <c r="B35" s="392" t="s">
        <v>18341</v>
      </c>
      <c r="C35" s="393" t="s">
        <v>18342</v>
      </c>
      <c r="D35" s="394">
        <v>1200.72</v>
      </c>
      <c r="E35" s="394">
        <v>1200.72</v>
      </c>
      <c r="F35" s="372" t="s">
        <v>18293</v>
      </c>
      <c r="G35" s="372"/>
      <c r="H35" s="372"/>
    </row>
    <row r="36" spans="1:8" ht="14.25" customHeight="1">
      <c r="A36" s="391" t="s">
        <v>18343</v>
      </c>
      <c r="B36" s="392" t="s">
        <v>18344</v>
      </c>
      <c r="C36" s="393" t="s">
        <v>4</v>
      </c>
      <c r="D36" s="394">
        <v>0.21</v>
      </c>
      <c r="E36" s="394">
        <v>0.18</v>
      </c>
      <c r="F36" s="372" t="s">
        <v>18293</v>
      </c>
      <c r="G36" s="372"/>
      <c r="H36" s="372"/>
    </row>
    <row r="37" spans="1:8" ht="14.25" customHeight="1">
      <c r="A37" s="391" t="s">
        <v>18345</v>
      </c>
      <c r="B37" s="392" t="s">
        <v>18346</v>
      </c>
      <c r="C37" s="393" t="s">
        <v>4</v>
      </c>
      <c r="D37" s="394">
        <v>0.94</v>
      </c>
      <c r="E37" s="394">
        <v>0.87</v>
      </c>
      <c r="F37" s="372" t="s">
        <v>18293</v>
      </c>
      <c r="G37" s="372"/>
      <c r="H37" s="372"/>
    </row>
    <row r="38" spans="1:8" ht="14.25" customHeight="1">
      <c r="A38" s="391" t="s">
        <v>18347</v>
      </c>
      <c r="B38" s="392" t="s">
        <v>18348</v>
      </c>
      <c r="C38" s="393" t="s">
        <v>4</v>
      </c>
      <c r="D38" s="394">
        <v>0.74</v>
      </c>
      <c r="E38" s="394">
        <v>0.67</v>
      </c>
      <c r="F38" s="372" t="s">
        <v>18293</v>
      </c>
      <c r="G38" s="372"/>
      <c r="H38" s="372"/>
    </row>
    <row r="39" spans="1:8" ht="14.25" customHeight="1">
      <c r="A39" s="391" t="s">
        <v>18349</v>
      </c>
      <c r="B39" s="392" t="s">
        <v>18350</v>
      </c>
      <c r="C39" s="393" t="s">
        <v>4</v>
      </c>
      <c r="D39" s="394">
        <v>0.61</v>
      </c>
      <c r="E39" s="394">
        <v>0.55000000000000004</v>
      </c>
      <c r="F39" s="372" t="s">
        <v>18293</v>
      </c>
      <c r="G39" s="372"/>
      <c r="H39" s="372"/>
    </row>
    <row r="40" spans="1:8" ht="14.25" customHeight="1">
      <c r="A40" s="391" t="s">
        <v>18351</v>
      </c>
      <c r="B40" s="392" t="s">
        <v>18352</v>
      </c>
      <c r="C40" s="393" t="s">
        <v>4</v>
      </c>
      <c r="D40" s="394">
        <v>0.81</v>
      </c>
      <c r="E40" s="394">
        <v>0.75</v>
      </c>
      <c r="F40" s="372" t="s">
        <v>18293</v>
      </c>
      <c r="G40" s="372"/>
      <c r="H40" s="372"/>
    </row>
    <row r="41" spans="1:8" ht="14.25" customHeight="1">
      <c r="A41" s="391" t="s">
        <v>18353</v>
      </c>
      <c r="B41" s="392" t="s">
        <v>18354</v>
      </c>
      <c r="C41" s="393" t="s">
        <v>4</v>
      </c>
      <c r="D41" s="394">
        <v>0.68</v>
      </c>
      <c r="E41" s="394">
        <v>0.62</v>
      </c>
      <c r="F41" s="372" t="s">
        <v>18293</v>
      </c>
      <c r="G41" s="372"/>
      <c r="H41" s="372"/>
    </row>
    <row r="42" spans="1:8" ht="14.25" customHeight="1">
      <c r="A42" s="391" t="s">
        <v>18355</v>
      </c>
      <c r="B42" s="392" t="s">
        <v>18356</v>
      </c>
      <c r="C42" s="393" t="s">
        <v>4</v>
      </c>
      <c r="D42" s="394">
        <v>0.52</v>
      </c>
      <c r="E42" s="394">
        <v>0.48</v>
      </c>
      <c r="F42" s="372" t="s">
        <v>18293</v>
      </c>
      <c r="G42" s="372"/>
      <c r="H42" s="372"/>
    </row>
    <row r="43" spans="1:8" ht="14.25" customHeight="1">
      <c r="A43" s="391" t="s">
        <v>18357</v>
      </c>
      <c r="B43" s="392" t="s">
        <v>18358</v>
      </c>
      <c r="C43" s="393" t="s">
        <v>4</v>
      </c>
      <c r="D43" s="394">
        <v>0.73</v>
      </c>
      <c r="E43" s="394">
        <v>0.66</v>
      </c>
      <c r="F43" s="372" t="s">
        <v>18293</v>
      </c>
      <c r="G43" s="372"/>
      <c r="H43" s="372"/>
    </row>
    <row r="44" spans="1:8" ht="14.25" customHeight="1">
      <c r="A44" s="391" t="s">
        <v>18359</v>
      </c>
      <c r="B44" s="392" t="s">
        <v>18360</v>
      </c>
      <c r="C44" s="393" t="s">
        <v>4</v>
      </c>
      <c r="D44" s="394">
        <v>0.62</v>
      </c>
      <c r="E44" s="394">
        <v>0.56999999999999995</v>
      </c>
      <c r="F44" s="372" t="s">
        <v>18293</v>
      </c>
      <c r="G44" s="372"/>
      <c r="H44" s="372"/>
    </row>
    <row r="45" spans="1:8" ht="14.25" customHeight="1">
      <c r="A45" s="391" t="s">
        <v>18361</v>
      </c>
      <c r="B45" s="392" t="s">
        <v>18362</v>
      </c>
      <c r="C45" s="393" t="s">
        <v>4</v>
      </c>
      <c r="D45" s="394">
        <v>0.61</v>
      </c>
      <c r="E45" s="394">
        <v>0.56000000000000005</v>
      </c>
      <c r="F45" s="372" t="s">
        <v>18293</v>
      </c>
      <c r="G45" s="372"/>
      <c r="H45" s="372"/>
    </row>
    <row r="46" spans="1:8" ht="14.25" customHeight="1">
      <c r="A46" s="391" t="s">
        <v>18363</v>
      </c>
      <c r="B46" s="392" t="s">
        <v>18364</v>
      </c>
      <c r="C46" s="393" t="s">
        <v>4</v>
      </c>
      <c r="D46" s="394">
        <v>0.99</v>
      </c>
      <c r="E46" s="394">
        <v>0.92</v>
      </c>
      <c r="F46" s="372" t="s">
        <v>18293</v>
      </c>
      <c r="G46" s="372"/>
      <c r="H46" s="372"/>
    </row>
    <row r="47" spans="1:8" ht="14.25" customHeight="1">
      <c r="A47" s="391" t="s">
        <v>18365</v>
      </c>
      <c r="B47" s="392" t="s">
        <v>18366</v>
      </c>
      <c r="C47" s="393" t="s">
        <v>4</v>
      </c>
      <c r="D47" s="394">
        <v>0.79</v>
      </c>
      <c r="E47" s="394">
        <v>0.73</v>
      </c>
      <c r="F47" s="372" t="s">
        <v>18293</v>
      </c>
      <c r="G47" s="372"/>
      <c r="H47" s="372"/>
    </row>
    <row r="48" spans="1:8" ht="14.25" customHeight="1">
      <c r="A48" s="391" t="s">
        <v>18367</v>
      </c>
      <c r="B48" s="392" t="s">
        <v>18368</v>
      </c>
      <c r="C48" s="393" t="s">
        <v>4</v>
      </c>
      <c r="D48" s="394">
        <v>0.62</v>
      </c>
      <c r="E48" s="394">
        <v>0.56999999999999995</v>
      </c>
      <c r="F48" s="372" t="s">
        <v>18293</v>
      </c>
      <c r="G48" s="372"/>
      <c r="H48" s="372"/>
    </row>
    <row r="49" spans="1:8" ht="14.25" customHeight="1">
      <c r="A49" s="391" t="s">
        <v>18369</v>
      </c>
      <c r="B49" s="392" t="s">
        <v>18370</v>
      </c>
      <c r="C49" s="393" t="s">
        <v>4</v>
      </c>
      <c r="D49" s="394">
        <v>0.85</v>
      </c>
      <c r="E49" s="394">
        <v>0.78</v>
      </c>
      <c r="F49" s="372" t="s">
        <v>18293</v>
      </c>
      <c r="G49" s="372"/>
      <c r="H49" s="372"/>
    </row>
    <row r="50" spans="1:8" ht="14.25" customHeight="1">
      <c r="A50" s="391" t="s">
        <v>18371</v>
      </c>
      <c r="B50" s="392" t="s">
        <v>18372</v>
      </c>
      <c r="C50" s="393" t="s">
        <v>4</v>
      </c>
      <c r="D50" s="394">
        <v>0.68</v>
      </c>
      <c r="E50" s="394">
        <v>0.64</v>
      </c>
      <c r="F50" s="372" t="s">
        <v>18293</v>
      </c>
      <c r="G50" s="372"/>
      <c r="H50" s="372"/>
    </row>
    <row r="51" spans="1:8" ht="14.25" customHeight="1">
      <c r="A51" s="391" t="s">
        <v>18373</v>
      </c>
      <c r="B51" s="392" t="s">
        <v>18374</v>
      </c>
      <c r="C51" s="393" t="s">
        <v>4</v>
      </c>
      <c r="D51" s="394">
        <v>0.59</v>
      </c>
      <c r="E51" s="394">
        <v>0.53</v>
      </c>
      <c r="F51" s="372" t="s">
        <v>18293</v>
      </c>
      <c r="G51" s="372"/>
      <c r="H51" s="372"/>
    </row>
    <row r="52" spans="1:8" ht="14.25" customHeight="1">
      <c r="A52" s="391" t="s">
        <v>18375</v>
      </c>
      <c r="B52" s="392" t="s">
        <v>18376</v>
      </c>
      <c r="C52" s="393" t="s">
        <v>4</v>
      </c>
      <c r="D52" s="394">
        <v>0.99</v>
      </c>
      <c r="E52" s="394">
        <v>0.92</v>
      </c>
      <c r="F52" s="372" t="s">
        <v>18293</v>
      </c>
      <c r="G52" s="372"/>
      <c r="H52" s="372"/>
    </row>
    <row r="53" spans="1:8" ht="14.25" customHeight="1">
      <c r="A53" s="391" t="s">
        <v>18377</v>
      </c>
      <c r="B53" s="392" t="s">
        <v>18378</v>
      </c>
      <c r="C53" s="393" t="s">
        <v>4</v>
      </c>
      <c r="D53" s="394">
        <v>0.64</v>
      </c>
      <c r="E53" s="394">
        <v>0.57999999999999996</v>
      </c>
      <c r="F53" s="372" t="s">
        <v>18293</v>
      </c>
      <c r="G53" s="372"/>
      <c r="H53" s="372"/>
    </row>
    <row r="54" spans="1:8" ht="14.25" customHeight="1">
      <c r="A54" s="391" t="s">
        <v>18379</v>
      </c>
      <c r="B54" s="392" t="s">
        <v>18380</v>
      </c>
      <c r="C54" s="393" t="s">
        <v>4</v>
      </c>
      <c r="D54" s="394">
        <v>0.56000000000000005</v>
      </c>
      <c r="E54" s="394">
        <v>0.51</v>
      </c>
      <c r="F54" s="372" t="s">
        <v>18293</v>
      </c>
      <c r="G54" s="372"/>
      <c r="H54" s="372"/>
    </row>
    <row r="55" spans="1:8" ht="14.25" customHeight="1">
      <c r="A55" s="391" t="s">
        <v>18381</v>
      </c>
      <c r="B55" s="392" t="s">
        <v>18382</v>
      </c>
      <c r="C55" s="393" t="s">
        <v>4</v>
      </c>
      <c r="D55" s="394">
        <v>0.4</v>
      </c>
      <c r="E55" s="394">
        <v>0.38</v>
      </c>
      <c r="F55" s="372" t="s">
        <v>18293</v>
      </c>
      <c r="G55" s="372"/>
      <c r="H55" s="372"/>
    </row>
    <row r="56" spans="1:8" ht="14.25" customHeight="1">
      <c r="A56" s="391" t="s">
        <v>18383</v>
      </c>
      <c r="B56" s="392" t="s">
        <v>18384</v>
      </c>
      <c r="C56" s="393" t="s">
        <v>4</v>
      </c>
      <c r="D56" s="394">
        <v>0.28999999999999998</v>
      </c>
      <c r="E56" s="394">
        <v>0.27</v>
      </c>
      <c r="F56" s="372" t="s">
        <v>18293</v>
      </c>
      <c r="G56" s="372"/>
      <c r="H56" s="372"/>
    </row>
    <row r="57" spans="1:8" ht="14.25" customHeight="1">
      <c r="A57" s="391" t="s">
        <v>18385</v>
      </c>
      <c r="B57" s="392" t="s">
        <v>18386</v>
      </c>
      <c r="C57" s="393" t="s">
        <v>4</v>
      </c>
      <c r="D57" s="394">
        <v>0.23</v>
      </c>
      <c r="E57" s="394">
        <v>0.21</v>
      </c>
      <c r="F57" s="372" t="s">
        <v>18293</v>
      </c>
      <c r="G57" s="372"/>
      <c r="H57" s="372"/>
    </row>
    <row r="58" spans="1:8" ht="14.25" customHeight="1">
      <c r="A58" s="391" t="s">
        <v>18387</v>
      </c>
      <c r="B58" s="392" t="s">
        <v>18388</v>
      </c>
      <c r="C58" s="393" t="s">
        <v>4</v>
      </c>
      <c r="D58" s="394">
        <v>0.2</v>
      </c>
      <c r="E58" s="394">
        <v>0.17</v>
      </c>
      <c r="F58" s="372" t="s">
        <v>18293</v>
      </c>
      <c r="G58" s="372"/>
      <c r="H58" s="372"/>
    </row>
    <row r="59" spans="1:8" ht="14.25" customHeight="1">
      <c r="A59" s="391" t="s">
        <v>18389</v>
      </c>
      <c r="B59" s="392" t="s">
        <v>18390</v>
      </c>
      <c r="C59" s="393" t="s">
        <v>18391</v>
      </c>
      <c r="D59" s="394">
        <v>1310.03</v>
      </c>
      <c r="E59" s="394">
        <v>1219.5899999999999</v>
      </c>
      <c r="F59" s="372" t="s">
        <v>18293</v>
      </c>
      <c r="G59" s="372"/>
      <c r="H59" s="372"/>
    </row>
    <row r="60" spans="1:8" ht="14.25" customHeight="1">
      <c r="A60" s="391" t="s">
        <v>18392</v>
      </c>
      <c r="B60" s="392" t="s">
        <v>18393</v>
      </c>
      <c r="C60" s="393" t="s">
        <v>0</v>
      </c>
      <c r="D60" s="394">
        <v>1216.81</v>
      </c>
      <c r="E60" s="394">
        <v>1154.99</v>
      </c>
      <c r="F60" s="372" t="s">
        <v>18293</v>
      </c>
      <c r="G60" s="372"/>
      <c r="H60" s="372"/>
    </row>
    <row r="61" spans="1:8" ht="14.25" customHeight="1">
      <c r="A61" s="391" t="s">
        <v>18394</v>
      </c>
      <c r="B61" s="392" t="s">
        <v>18395</v>
      </c>
      <c r="C61" s="393"/>
      <c r="D61" s="394"/>
      <c r="E61" s="394"/>
      <c r="F61" s="372" t="s">
        <v>18293</v>
      </c>
      <c r="G61" s="372"/>
      <c r="H61" s="372"/>
    </row>
    <row r="62" spans="1:8" ht="14.25" customHeight="1">
      <c r="A62" s="391" t="s">
        <v>18396</v>
      </c>
      <c r="B62" s="392" t="s">
        <v>18397</v>
      </c>
      <c r="C62" s="393" t="s">
        <v>18342</v>
      </c>
      <c r="D62" s="394">
        <v>1250.72</v>
      </c>
      <c r="E62" s="394">
        <v>1250.72</v>
      </c>
      <c r="F62" s="372" t="s">
        <v>18293</v>
      </c>
      <c r="G62" s="372"/>
      <c r="H62" s="372"/>
    </row>
    <row r="63" spans="1:8" ht="14.25" customHeight="1">
      <c r="A63" s="391" t="s">
        <v>18398</v>
      </c>
      <c r="B63" s="392" t="s">
        <v>18399</v>
      </c>
      <c r="C63" s="393" t="s">
        <v>18342</v>
      </c>
      <c r="D63" s="394">
        <v>6382.49</v>
      </c>
      <c r="E63" s="394">
        <v>6382.49</v>
      </c>
      <c r="F63" s="372" t="s">
        <v>18293</v>
      </c>
      <c r="G63" s="372"/>
      <c r="H63" s="372"/>
    </row>
    <row r="64" spans="1:8" ht="14.25" customHeight="1">
      <c r="A64" s="391" t="s">
        <v>18400</v>
      </c>
      <c r="B64" s="392" t="s">
        <v>18401</v>
      </c>
      <c r="C64" s="393" t="s">
        <v>6</v>
      </c>
      <c r="D64" s="394">
        <v>93.72</v>
      </c>
      <c r="E64" s="394">
        <v>93.72</v>
      </c>
      <c r="F64" s="372" t="s">
        <v>18293</v>
      </c>
      <c r="G64" s="372"/>
      <c r="H64" s="372"/>
    </row>
    <row r="65" spans="1:8" ht="14.25" customHeight="1">
      <c r="A65" s="391" t="s">
        <v>18402</v>
      </c>
      <c r="B65" s="392" t="s">
        <v>18403</v>
      </c>
      <c r="C65" s="393" t="s">
        <v>6</v>
      </c>
      <c r="D65" s="394">
        <v>87.92</v>
      </c>
      <c r="E65" s="394">
        <v>87.92</v>
      </c>
      <c r="F65" s="372" t="s">
        <v>18293</v>
      </c>
      <c r="G65" s="372"/>
      <c r="H65" s="372"/>
    </row>
    <row r="66" spans="1:8" ht="14.25" customHeight="1">
      <c r="A66" s="391" t="s">
        <v>18404</v>
      </c>
      <c r="B66" s="392" t="s">
        <v>18405</v>
      </c>
      <c r="C66" s="393" t="s">
        <v>6</v>
      </c>
      <c r="D66" s="394">
        <v>380.1</v>
      </c>
      <c r="E66" s="394">
        <v>380.1</v>
      </c>
      <c r="F66" s="372" t="s">
        <v>18293</v>
      </c>
      <c r="G66" s="372"/>
      <c r="H66" s="372"/>
    </row>
    <row r="67" spans="1:8" ht="14.25" customHeight="1">
      <c r="A67" s="391" t="s">
        <v>18406</v>
      </c>
      <c r="B67" s="392" t="s">
        <v>18407</v>
      </c>
      <c r="C67" s="393" t="s">
        <v>6</v>
      </c>
      <c r="D67" s="394">
        <v>615.55999999999995</v>
      </c>
      <c r="E67" s="394">
        <v>615.55999999999995</v>
      </c>
      <c r="F67" s="372" t="s">
        <v>18293</v>
      </c>
      <c r="G67" s="372"/>
      <c r="H67" s="372"/>
    </row>
    <row r="68" spans="1:8" ht="14.25" customHeight="1">
      <c r="A68" s="391" t="s">
        <v>18408</v>
      </c>
      <c r="B68" s="392" t="s">
        <v>18409</v>
      </c>
      <c r="C68" s="393" t="s">
        <v>6</v>
      </c>
      <c r="D68" s="394">
        <v>91.57</v>
      </c>
      <c r="E68" s="394">
        <v>91.57</v>
      </c>
      <c r="F68" s="372" t="s">
        <v>18293</v>
      </c>
      <c r="G68" s="372"/>
      <c r="H68" s="372"/>
    </row>
    <row r="69" spans="1:8" ht="14.25" customHeight="1">
      <c r="A69" s="391" t="s">
        <v>18410</v>
      </c>
      <c r="B69" s="392" t="s">
        <v>18411</v>
      </c>
      <c r="C69" s="393"/>
      <c r="D69" s="394"/>
      <c r="E69" s="394"/>
      <c r="F69" s="372" t="s">
        <v>18293</v>
      </c>
      <c r="G69" s="372"/>
      <c r="H69" s="372"/>
    </row>
    <row r="70" spans="1:8" ht="14.25" customHeight="1">
      <c r="A70" s="391" t="s">
        <v>18412</v>
      </c>
      <c r="B70" s="392" t="s">
        <v>18413</v>
      </c>
      <c r="C70" s="393" t="s">
        <v>18342</v>
      </c>
      <c r="D70" s="394">
        <v>346.01</v>
      </c>
      <c r="E70" s="394">
        <v>346.01</v>
      </c>
      <c r="F70" s="372" t="s">
        <v>18293</v>
      </c>
      <c r="G70" s="372"/>
      <c r="H70" s="372"/>
    </row>
    <row r="71" spans="1:8" ht="14.25" customHeight="1">
      <c r="A71" s="391" t="s">
        <v>18414</v>
      </c>
      <c r="B71" s="392" t="s">
        <v>18415</v>
      </c>
      <c r="C71" s="393" t="s">
        <v>4</v>
      </c>
      <c r="D71" s="394">
        <v>8.68</v>
      </c>
      <c r="E71" s="394">
        <v>7.86</v>
      </c>
      <c r="F71" s="372" t="s">
        <v>18293</v>
      </c>
      <c r="G71" s="372"/>
      <c r="H71" s="372"/>
    </row>
    <row r="72" spans="1:8" ht="14.25" customHeight="1">
      <c r="A72" s="391" t="s">
        <v>18416</v>
      </c>
      <c r="B72" s="392" t="s">
        <v>18417</v>
      </c>
      <c r="C72" s="393" t="s">
        <v>4</v>
      </c>
      <c r="D72" s="394">
        <v>149.76</v>
      </c>
      <c r="E72" s="394">
        <v>143.72999999999999</v>
      </c>
      <c r="F72" s="372" t="s">
        <v>18293</v>
      </c>
      <c r="G72" s="372"/>
      <c r="H72" s="372"/>
    </row>
    <row r="73" spans="1:8" ht="14.25" customHeight="1">
      <c r="A73" s="391" t="s">
        <v>18418</v>
      </c>
      <c r="B73" s="392" t="s">
        <v>18419</v>
      </c>
      <c r="C73" s="393" t="s">
        <v>4</v>
      </c>
      <c r="D73" s="394">
        <v>68.37</v>
      </c>
      <c r="E73" s="394">
        <v>62.63</v>
      </c>
      <c r="F73" s="372" t="s">
        <v>18293</v>
      </c>
      <c r="G73" s="372"/>
      <c r="H73" s="372"/>
    </row>
    <row r="74" spans="1:8" ht="14.25" customHeight="1">
      <c r="A74" s="391" t="s">
        <v>18420</v>
      </c>
      <c r="B74" s="392" t="s">
        <v>18421</v>
      </c>
      <c r="C74" s="393" t="s">
        <v>4</v>
      </c>
      <c r="D74" s="394">
        <v>30.54</v>
      </c>
      <c r="E74" s="394">
        <v>26.46</v>
      </c>
      <c r="F74" s="372" t="s">
        <v>18293</v>
      </c>
      <c r="G74" s="372"/>
      <c r="H74" s="372"/>
    </row>
    <row r="75" spans="1:8" ht="14.25" customHeight="1">
      <c r="A75" s="391" t="s">
        <v>18422</v>
      </c>
      <c r="B75" s="392" t="s">
        <v>18423</v>
      </c>
      <c r="C75" s="393" t="s">
        <v>6</v>
      </c>
      <c r="D75" s="394">
        <v>5.58</v>
      </c>
      <c r="E75" s="394">
        <v>4.97</v>
      </c>
      <c r="F75" s="372" t="s">
        <v>18293</v>
      </c>
      <c r="G75" s="372"/>
      <c r="H75" s="372"/>
    </row>
    <row r="76" spans="1:8" ht="14.25" customHeight="1">
      <c r="A76" s="391" t="s">
        <v>18424</v>
      </c>
      <c r="B76" s="392" t="s">
        <v>18425</v>
      </c>
      <c r="C76" s="393" t="s">
        <v>5</v>
      </c>
      <c r="D76" s="394">
        <v>460.95</v>
      </c>
      <c r="E76" s="394">
        <v>399.37</v>
      </c>
      <c r="F76" s="372" t="s">
        <v>18293</v>
      </c>
      <c r="G76" s="372"/>
      <c r="H76" s="372"/>
    </row>
    <row r="77" spans="1:8" ht="14.25" customHeight="1">
      <c r="A77" s="391" t="s">
        <v>18426</v>
      </c>
      <c r="B77" s="392" t="s">
        <v>18427</v>
      </c>
      <c r="C77" s="393" t="s">
        <v>6</v>
      </c>
      <c r="D77" s="394">
        <v>220.17</v>
      </c>
      <c r="E77" s="394">
        <v>220.17</v>
      </c>
      <c r="F77" s="372" t="s">
        <v>18293</v>
      </c>
      <c r="G77" s="372"/>
      <c r="H77" s="372"/>
    </row>
    <row r="78" spans="1:8" ht="14.25" customHeight="1">
      <c r="A78" s="391" t="s">
        <v>18428</v>
      </c>
      <c r="B78" s="392" t="s">
        <v>18429</v>
      </c>
      <c r="C78" s="393" t="s">
        <v>6</v>
      </c>
      <c r="D78" s="394">
        <v>253.03</v>
      </c>
      <c r="E78" s="394">
        <v>253.03</v>
      </c>
      <c r="F78" s="372" t="s">
        <v>18293</v>
      </c>
      <c r="G78" s="372"/>
      <c r="H78" s="372"/>
    </row>
    <row r="79" spans="1:8" ht="14.25" customHeight="1">
      <c r="A79" s="391" t="s">
        <v>18430</v>
      </c>
      <c r="B79" s="392" t="s">
        <v>18431</v>
      </c>
      <c r="C79" s="393" t="s">
        <v>6</v>
      </c>
      <c r="D79" s="394">
        <v>331.78</v>
      </c>
      <c r="E79" s="394">
        <v>331.78</v>
      </c>
      <c r="F79" s="372" t="s">
        <v>18293</v>
      </c>
      <c r="G79" s="372"/>
      <c r="H79" s="372"/>
    </row>
    <row r="80" spans="1:8" ht="14.25" customHeight="1">
      <c r="A80" s="391" t="s">
        <v>18432</v>
      </c>
      <c r="B80" s="392" t="s">
        <v>18433</v>
      </c>
      <c r="C80" s="393" t="s">
        <v>6</v>
      </c>
      <c r="D80" s="394">
        <v>339.49</v>
      </c>
      <c r="E80" s="394">
        <v>339.49</v>
      </c>
      <c r="F80" s="372" t="s">
        <v>18293</v>
      </c>
      <c r="G80" s="372"/>
      <c r="H80" s="372"/>
    </row>
    <row r="81" spans="1:8" ht="14.25" customHeight="1">
      <c r="A81" s="391" t="s">
        <v>18434</v>
      </c>
      <c r="B81" s="392" t="s">
        <v>18435</v>
      </c>
      <c r="C81" s="393" t="s">
        <v>18342</v>
      </c>
      <c r="D81" s="394">
        <v>252.17</v>
      </c>
      <c r="E81" s="394">
        <v>252.17</v>
      </c>
      <c r="F81" s="372" t="s">
        <v>18293</v>
      </c>
      <c r="G81" s="372"/>
      <c r="H81" s="372"/>
    </row>
    <row r="82" spans="1:8" ht="14.25" customHeight="1">
      <c r="A82" s="391" t="s">
        <v>18436</v>
      </c>
      <c r="B82" s="392" t="s">
        <v>18437</v>
      </c>
      <c r="C82" s="393" t="s">
        <v>0</v>
      </c>
      <c r="D82" s="394">
        <v>13.07</v>
      </c>
      <c r="E82" s="394">
        <v>13.07</v>
      </c>
      <c r="F82" s="372" t="s">
        <v>18293</v>
      </c>
      <c r="G82" s="372"/>
      <c r="H82" s="372"/>
    </row>
    <row r="83" spans="1:8" ht="14.25" customHeight="1">
      <c r="A83" s="391" t="s">
        <v>18438</v>
      </c>
      <c r="B83" s="392" t="s">
        <v>18439</v>
      </c>
      <c r="C83" s="393" t="s">
        <v>0</v>
      </c>
      <c r="D83" s="394">
        <v>14.07</v>
      </c>
      <c r="E83" s="394">
        <v>14.07</v>
      </c>
      <c r="F83" s="372" t="s">
        <v>18293</v>
      </c>
      <c r="G83" s="372"/>
      <c r="H83" s="372"/>
    </row>
    <row r="84" spans="1:8" ht="14.25" customHeight="1">
      <c r="A84" s="391" t="s">
        <v>18440</v>
      </c>
      <c r="B84" s="392" t="s">
        <v>18441</v>
      </c>
      <c r="C84" s="393" t="s">
        <v>0</v>
      </c>
      <c r="D84" s="394">
        <v>16.04</v>
      </c>
      <c r="E84" s="394">
        <v>16.04</v>
      </c>
      <c r="F84" s="372" t="s">
        <v>18293</v>
      </c>
      <c r="G84" s="372"/>
      <c r="H84" s="372"/>
    </row>
    <row r="85" spans="1:8" ht="14.25" customHeight="1">
      <c r="A85" s="391" t="s">
        <v>18442</v>
      </c>
      <c r="B85" s="392" t="s">
        <v>18443</v>
      </c>
      <c r="C85" s="393" t="s">
        <v>0</v>
      </c>
      <c r="D85" s="394">
        <v>19.61</v>
      </c>
      <c r="E85" s="394">
        <v>19.61</v>
      </c>
      <c r="F85" s="372" t="s">
        <v>18293</v>
      </c>
      <c r="G85" s="372"/>
      <c r="H85" s="372"/>
    </row>
    <row r="86" spans="1:8" ht="14.25" customHeight="1">
      <c r="A86" s="391" t="s">
        <v>18444</v>
      </c>
      <c r="B86" s="392" t="s">
        <v>18445</v>
      </c>
      <c r="C86" s="393" t="s">
        <v>0</v>
      </c>
      <c r="D86" s="394">
        <v>20.75</v>
      </c>
      <c r="E86" s="394">
        <v>20.75</v>
      </c>
      <c r="F86" s="372" t="s">
        <v>18293</v>
      </c>
      <c r="G86" s="372"/>
      <c r="H86" s="372"/>
    </row>
    <row r="87" spans="1:8" ht="14.25" customHeight="1">
      <c r="A87" s="391" t="s">
        <v>18446</v>
      </c>
      <c r="B87" s="392" t="s">
        <v>18447</v>
      </c>
      <c r="C87" s="393" t="s">
        <v>0</v>
      </c>
      <c r="D87" s="394">
        <v>23.65</v>
      </c>
      <c r="E87" s="394">
        <v>23.65</v>
      </c>
      <c r="F87" s="372" t="s">
        <v>18293</v>
      </c>
      <c r="G87" s="372"/>
      <c r="H87" s="372"/>
    </row>
    <row r="88" spans="1:8" ht="14.25" customHeight="1">
      <c r="A88" s="391" t="s">
        <v>18448</v>
      </c>
      <c r="B88" s="392" t="s">
        <v>18449</v>
      </c>
      <c r="C88" s="393" t="s">
        <v>0</v>
      </c>
      <c r="D88" s="394">
        <v>25.27</v>
      </c>
      <c r="E88" s="394">
        <v>25.27</v>
      </c>
      <c r="F88" s="372" t="s">
        <v>18293</v>
      </c>
      <c r="G88" s="372"/>
      <c r="H88" s="372"/>
    </row>
    <row r="89" spans="1:8" ht="14.25" customHeight="1">
      <c r="A89" s="391" t="s">
        <v>18450</v>
      </c>
      <c r="B89" s="392" t="s">
        <v>18451</v>
      </c>
      <c r="C89" s="393" t="s">
        <v>0</v>
      </c>
      <c r="D89" s="394">
        <v>26.15</v>
      </c>
      <c r="E89" s="394">
        <v>26.15</v>
      </c>
      <c r="F89" s="372" t="s">
        <v>18293</v>
      </c>
      <c r="G89" s="372"/>
      <c r="H89" s="372"/>
    </row>
    <row r="90" spans="1:8" ht="14.25" customHeight="1">
      <c r="A90" s="391" t="s">
        <v>18452</v>
      </c>
      <c r="B90" s="392" t="s">
        <v>18453</v>
      </c>
      <c r="C90" s="393" t="s">
        <v>0</v>
      </c>
      <c r="D90" s="394">
        <v>27.67</v>
      </c>
      <c r="E90" s="394">
        <v>27.67</v>
      </c>
      <c r="F90" s="372" t="s">
        <v>18293</v>
      </c>
      <c r="G90" s="372"/>
      <c r="H90" s="372"/>
    </row>
    <row r="91" spans="1:8" ht="14.25" customHeight="1">
      <c r="A91" s="391" t="s">
        <v>18454</v>
      </c>
      <c r="B91" s="392" t="s">
        <v>18455</v>
      </c>
      <c r="C91" s="393" t="s">
        <v>0</v>
      </c>
      <c r="D91" s="394">
        <v>31.53</v>
      </c>
      <c r="E91" s="394">
        <v>31.53</v>
      </c>
      <c r="F91" s="372" t="s">
        <v>18293</v>
      </c>
      <c r="G91" s="372"/>
      <c r="H91" s="372"/>
    </row>
    <row r="92" spans="1:8" ht="14.25" customHeight="1">
      <c r="A92" s="391" t="s">
        <v>18456</v>
      </c>
      <c r="B92" s="392" t="s">
        <v>18457</v>
      </c>
      <c r="C92" s="393" t="s">
        <v>0</v>
      </c>
      <c r="D92" s="394">
        <v>33.700000000000003</v>
      </c>
      <c r="E92" s="394">
        <v>33.700000000000003</v>
      </c>
      <c r="F92" s="372" t="s">
        <v>18293</v>
      </c>
      <c r="G92" s="372"/>
      <c r="H92" s="372"/>
    </row>
    <row r="93" spans="1:8" ht="14.25" customHeight="1">
      <c r="A93" s="391" t="s">
        <v>18458</v>
      </c>
      <c r="B93" s="392" t="s">
        <v>18459</v>
      </c>
      <c r="C93" s="393" t="s">
        <v>6</v>
      </c>
      <c r="D93" s="394">
        <v>240.58</v>
      </c>
      <c r="E93" s="394">
        <v>240.58</v>
      </c>
      <c r="F93" s="372" t="s">
        <v>18293</v>
      </c>
      <c r="G93" s="372"/>
      <c r="H93" s="372"/>
    </row>
    <row r="94" spans="1:8" ht="14.25" customHeight="1">
      <c r="A94" s="391" t="s">
        <v>18460</v>
      </c>
      <c r="B94" s="392" t="s">
        <v>18461</v>
      </c>
      <c r="C94" s="393" t="s">
        <v>6</v>
      </c>
      <c r="D94" s="394">
        <v>352.18</v>
      </c>
      <c r="E94" s="394">
        <v>352.18</v>
      </c>
      <c r="F94" s="372" t="s">
        <v>18293</v>
      </c>
      <c r="G94" s="372"/>
      <c r="H94" s="372"/>
    </row>
    <row r="95" spans="1:8" ht="14.25" customHeight="1">
      <c r="A95" s="391" t="s">
        <v>18462</v>
      </c>
      <c r="B95" s="392" t="s">
        <v>18463</v>
      </c>
      <c r="C95" s="393" t="s">
        <v>6</v>
      </c>
      <c r="D95" s="394">
        <v>387.37</v>
      </c>
      <c r="E95" s="394">
        <v>387.37</v>
      </c>
      <c r="F95" s="372" t="s">
        <v>18293</v>
      </c>
      <c r="G95" s="372"/>
      <c r="H95" s="372"/>
    </row>
    <row r="96" spans="1:8" ht="14.25" customHeight="1">
      <c r="A96" s="391" t="s">
        <v>18464</v>
      </c>
      <c r="B96" s="392" t="s">
        <v>18465</v>
      </c>
      <c r="C96" s="393" t="s">
        <v>6</v>
      </c>
      <c r="D96" s="394">
        <v>406.41</v>
      </c>
      <c r="E96" s="394">
        <v>406.41</v>
      </c>
      <c r="F96" s="372" t="s">
        <v>18293</v>
      </c>
      <c r="G96" s="372"/>
      <c r="H96" s="372"/>
    </row>
    <row r="97" spans="1:8" ht="14.25" customHeight="1">
      <c r="A97" s="391" t="s">
        <v>18466</v>
      </c>
      <c r="B97" s="392" t="s">
        <v>18467</v>
      </c>
      <c r="C97" s="393" t="s">
        <v>6</v>
      </c>
      <c r="D97" s="394">
        <v>435.3</v>
      </c>
      <c r="E97" s="394">
        <v>435.3</v>
      </c>
      <c r="F97" s="372" t="s">
        <v>18293</v>
      </c>
      <c r="G97" s="372"/>
      <c r="H97" s="372"/>
    </row>
    <row r="98" spans="1:8" ht="14.25" customHeight="1">
      <c r="A98" s="391" t="s">
        <v>18468</v>
      </c>
      <c r="B98" s="392" t="s">
        <v>18469</v>
      </c>
      <c r="C98" s="393" t="s">
        <v>6</v>
      </c>
      <c r="D98" s="394">
        <v>479.84</v>
      </c>
      <c r="E98" s="394">
        <v>479.84</v>
      </c>
      <c r="F98" s="372" t="s">
        <v>18293</v>
      </c>
      <c r="G98" s="372"/>
      <c r="H98" s="372"/>
    </row>
    <row r="99" spans="1:8" ht="14.25" customHeight="1">
      <c r="A99" s="391" t="s">
        <v>18470</v>
      </c>
      <c r="B99" s="392" t="s">
        <v>18471</v>
      </c>
      <c r="C99" s="393" t="s">
        <v>6</v>
      </c>
      <c r="D99" s="394">
        <v>202.83</v>
      </c>
      <c r="E99" s="394">
        <v>202.83</v>
      </c>
      <c r="F99" s="372" t="s">
        <v>18293</v>
      </c>
      <c r="G99" s="372"/>
      <c r="H99" s="372"/>
    </row>
    <row r="100" spans="1:8" ht="14.25" customHeight="1">
      <c r="A100" s="391" t="s">
        <v>18472</v>
      </c>
      <c r="B100" s="392" t="s">
        <v>18473</v>
      </c>
      <c r="C100" s="393" t="s">
        <v>18342</v>
      </c>
      <c r="D100" s="394">
        <v>5764.44</v>
      </c>
      <c r="E100" s="394">
        <v>5210.16</v>
      </c>
      <c r="F100" s="372" t="s">
        <v>18293</v>
      </c>
      <c r="G100" s="372"/>
      <c r="H100" s="372"/>
    </row>
    <row r="101" spans="1:8" ht="14.25" customHeight="1">
      <c r="A101" s="391" t="s">
        <v>18474</v>
      </c>
      <c r="B101" s="392" t="s">
        <v>18475</v>
      </c>
      <c r="C101" s="393" t="s">
        <v>4</v>
      </c>
      <c r="D101" s="394">
        <v>50.76</v>
      </c>
      <c r="E101" s="394">
        <v>44.87</v>
      </c>
      <c r="F101" s="372" t="s">
        <v>18293</v>
      </c>
      <c r="G101" s="372"/>
      <c r="H101" s="372"/>
    </row>
    <row r="102" spans="1:8" ht="14.25" customHeight="1">
      <c r="A102" s="391" t="s">
        <v>18476</v>
      </c>
      <c r="B102" s="392" t="s">
        <v>18477</v>
      </c>
      <c r="C102" s="393" t="s">
        <v>4</v>
      </c>
      <c r="D102" s="394">
        <v>560.16999999999996</v>
      </c>
      <c r="E102" s="394">
        <v>518.14</v>
      </c>
      <c r="F102" s="372" t="s">
        <v>18293</v>
      </c>
      <c r="G102" s="372"/>
      <c r="H102" s="372"/>
    </row>
    <row r="103" spans="1:8" ht="14.25" customHeight="1">
      <c r="A103" s="391" t="s">
        <v>18478</v>
      </c>
      <c r="B103" s="392" t="s">
        <v>18479</v>
      </c>
      <c r="C103" s="393"/>
      <c r="D103" s="394"/>
      <c r="E103" s="394"/>
      <c r="F103" s="372" t="s">
        <v>18293</v>
      </c>
      <c r="G103" s="372"/>
      <c r="H103" s="372"/>
    </row>
    <row r="104" spans="1:8" ht="14.25" customHeight="1">
      <c r="A104" s="391" t="s">
        <v>18480</v>
      </c>
      <c r="B104" s="392" t="s">
        <v>18481</v>
      </c>
      <c r="C104" s="393" t="s">
        <v>0</v>
      </c>
      <c r="D104" s="394">
        <v>9432.7999999999993</v>
      </c>
      <c r="E104" s="394">
        <v>8202.59</v>
      </c>
      <c r="F104" s="372" t="s">
        <v>18293</v>
      </c>
      <c r="G104" s="372"/>
      <c r="H104" s="372"/>
    </row>
    <row r="105" spans="1:8" ht="14.25" customHeight="1">
      <c r="A105" s="391" t="s">
        <v>18482</v>
      </c>
      <c r="B105" s="392" t="s">
        <v>18483</v>
      </c>
      <c r="C105" s="393" t="s">
        <v>0</v>
      </c>
      <c r="D105" s="394">
        <v>12563.23</v>
      </c>
      <c r="E105" s="394">
        <v>10915.37</v>
      </c>
      <c r="F105" s="372" t="s">
        <v>18293</v>
      </c>
      <c r="G105" s="372"/>
      <c r="H105" s="372"/>
    </row>
    <row r="106" spans="1:8" ht="14.25" customHeight="1">
      <c r="A106" s="391" t="s">
        <v>18484</v>
      </c>
      <c r="B106" s="392" t="s">
        <v>18485</v>
      </c>
      <c r="C106" s="393" t="s">
        <v>0</v>
      </c>
      <c r="D106" s="394">
        <v>11140.85</v>
      </c>
      <c r="E106" s="394">
        <v>9682.7900000000009</v>
      </c>
      <c r="F106" s="372" t="s">
        <v>18293</v>
      </c>
      <c r="G106" s="372"/>
      <c r="H106" s="372"/>
    </row>
    <row r="107" spans="1:8" ht="14.25" customHeight="1">
      <c r="A107" s="391" t="s">
        <v>18486</v>
      </c>
      <c r="B107" s="392" t="s">
        <v>18487</v>
      </c>
      <c r="C107" s="393" t="s">
        <v>0</v>
      </c>
      <c r="D107" s="394">
        <v>26066.83</v>
      </c>
      <c r="E107" s="394">
        <v>22671.22</v>
      </c>
      <c r="F107" s="372" t="s">
        <v>18293</v>
      </c>
      <c r="G107" s="372"/>
      <c r="H107" s="372"/>
    </row>
    <row r="108" spans="1:8" ht="14.25" customHeight="1">
      <c r="A108" s="391" t="s">
        <v>18488</v>
      </c>
      <c r="B108" s="392" t="s">
        <v>18489</v>
      </c>
      <c r="C108" s="393" t="s">
        <v>0</v>
      </c>
      <c r="D108" s="394">
        <v>39669.54</v>
      </c>
      <c r="E108" s="394">
        <v>34459.040000000001</v>
      </c>
      <c r="F108" s="372" t="s">
        <v>18293</v>
      </c>
      <c r="G108" s="372"/>
      <c r="H108" s="372"/>
    </row>
    <row r="109" spans="1:8" ht="14.25" customHeight="1">
      <c r="A109" s="391" t="s">
        <v>18490</v>
      </c>
      <c r="B109" s="392" t="s">
        <v>18491</v>
      </c>
      <c r="C109" s="393" t="s">
        <v>0</v>
      </c>
      <c r="D109" s="394">
        <v>16098.02</v>
      </c>
      <c r="E109" s="394">
        <v>14032.48</v>
      </c>
      <c r="F109" s="372" t="s">
        <v>18293</v>
      </c>
      <c r="G109" s="372"/>
      <c r="H109" s="372"/>
    </row>
    <row r="110" spans="1:8" ht="14.25" customHeight="1">
      <c r="A110" s="391" t="s">
        <v>18492</v>
      </c>
      <c r="B110" s="392" t="s">
        <v>18493</v>
      </c>
      <c r="C110" s="393" t="s">
        <v>0</v>
      </c>
      <c r="D110" s="394">
        <v>19082.419999999998</v>
      </c>
      <c r="E110" s="394">
        <v>16603.3</v>
      </c>
      <c r="F110" s="372" t="s">
        <v>18293</v>
      </c>
      <c r="G110" s="372"/>
      <c r="H110" s="372"/>
    </row>
    <row r="111" spans="1:8" ht="14.25" customHeight="1">
      <c r="A111" s="391" t="s">
        <v>18494</v>
      </c>
      <c r="B111" s="392" t="s">
        <v>18495</v>
      </c>
      <c r="C111" s="393" t="s">
        <v>0</v>
      </c>
      <c r="D111" s="394">
        <v>30401.06</v>
      </c>
      <c r="E111" s="394">
        <v>26385.63</v>
      </c>
      <c r="F111" s="372" t="s">
        <v>18293</v>
      </c>
      <c r="G111" s="372"/>
      <c r="H111" s="372"/>
    </row>
    <row r="112" spans="1:8" ht="14.25" customHeight="1">
      <c r="A112" s="391" t="s">
        <v>18496</v>
      </c>
      <c r="B112" s="392" t="s">
        <v>18497</v>
      </c>
      <c r="C112" s="393"/>
      <c r="D112" s="394"/>
      <c r="E112" s="394"/>
      <c r="F112" s="372" t="s">
        <v>18293</v>
      </c>
      <c r="G112" s="372"/>
      <c r="H112" s="372"/>
    </row>
    <row r="113" spans="1:8" ht="14.25" customHeight="1">
      <c r="A113" s="391" t="s">
        <v>18498</v>
      </c>
      <c r="B113" s="392" t="s">
        <v>18499</v>
      </c>
      <c r="C113" s="393" t="s">
        <v>18342</v>
      </c>
      <c r="D113" s="394">
        <v>8405.0300000000007</v>
      </c>
      <c r="E113" s="394">
        <v>8405.0300000000007</v>
      </c>
      <c r="F113" s="372" t="s">
        <v>18293</v>
      </c>
      <c r="G113" s="372"/>
      <c r="H113" s="372"/>
    </row>
    <row r="114" spans="1:8" ht="14.25" customHeight="1">
      <c r="A114" s="391" t="s">
        <v>18500</v>
      </c>
      <c r="B114" s="392" t="s">
        <v>18501</v>
      </c>
      <c r="C114" s="393" t="s">
        <v>18342</v>
      </c>
      <c r="D114" s="394">
        <v>12366.76</v>
      </c>
      <c r="E114" s="394">
        <v>12366.76</v>
      </c>
      <c r="F114" s="372" t="s">
        <v>18293</v>
      </c>
      <c r="G114" s="372"/>
      <c r="H114" s="372"/>
    </row>
    <row r="115" spans="1:8" ht="14.25" customHeight="1">
      <c r="A115" s="391" t="s">
        <v>18502</v>
      </c>
      <c r="B115" s="392" t="s">
        <v>18503</v>
      </c>
      <c r="C115" s="393" t="s">
        <v>18342</v>
      </c>
      <c r="D115" s="394">
        <v>12934.61</v>
      </c>
      <c r="E115" s="394">
        <v>12934.61</v>
      </c>
      <c r="F115" s="372" t="s">
        <v>18293</v>
      </c>
      <c r="G115" s="372"/>
      <c r="H115" s="372"/>
    </row>
    <row r="116" spans="1:8" ht="14.25" customHeight="1">
      <c r="A116" s="391" t="s">
        <v>18504</v>
      </c>
      <c r="B116" s="392" t="s">
        <v>18505</v>
      </c>
      <c r="C116" s="393" t="s">
        <v>6</v>
      </c>
      <c r="D116" s="394">
        <v>583.91999999999996</v>
      </c>
      <c r="E116" s="394">
        <v>583.91999999999996</v>
      </c>
      <c r="F116" s="372" t="s">
        <v>18293</v>
      </c>
      <c r="G116" s="372"/>
      <c r="H116" s="372"/>
    </row>
    <row r="117" spans="1:8" ht="14.25" customHeight="1">
      <c r="A117" s="391" t="s">
        <v>18506</v>
      </c>
      <c r="B117" s="392" t="s">
        <v>18507</v>
      </c>
      <c r="C117" s="393" t="s">
        <v>6</v>
      </c>
      <c r="D117" s="394">
        <v>479.95</v>
      </c>
      <c r="E117" s="394">
        <v>479.95</v>
      </c>
      <c r="F117" s="372" t="s">
        <v>18293</v>
      </c>
      <c r="G117" s="372"/>
      <c r="H117" s="372"/>
    </row>
    <row r="118" spans="1:8" ht="14.25" customHeight="1">
      <c r="A118" s="391" t="s">
        <v>18508</v>
      </c>
      <c r="B118" s="392" t="s">
        <v>18509</v>
      </c>
      <c r="C118" s="393" t="s">
        <v>6</v>
      </c>
      <c r="D118" s="394">
        <v>1183.82</v>
      </c>
      <c r="E118" s="394">
        <v>1183.82</v>
      </c>
      <c r="F118" s="372" t="s">
        <v>18293</v>
      </c>
      <c r="G118" s="372"/>
      <c r="H118" s="372"/>
    </row>
    <row r="119" spans="1:8" ht="14.25" customHeight="1">
      <c r="A119" s="391" t="s">
        <v>18510</v>
      </c>
      <c r="B119" s="392" t="s">
        <v>18511</v>
      </c>
      <c r="C119" s="393" t="s">
        <v>6</v>
      </c>
      <c r="D119" s="394">
        <v>1240.48</v>
      </c>
      <c r="E119" s="394">
        <v>1240.48</v>
      </c>
      <c r="F119" s="372" t="s">
        <v>18293</v>
      </c>
      <c r="G119" s="372"/>
      <c r="H119" s="372"/>
    </row>
    <row r="120" spans="1:8" ht="14.25" customHeight="1">
      <c r="A120" s="391" t="s">
        <v>18512</v>
      </c>
      <c r="B120" s="392" t="s">
        <v>18513</v>
      </c>
      <c r="C120" s="393" t="s">
        <v>6</v>
      </c>
      <c r="D120" s="394">
        <v>1547.2</v>
      </c>
      <c r="E120" s="394">
        <v>1547.2</v>
      </c>
      <c r="F120" s="372" t="s">
        <v>18293</v>
      </c>
      <c r="G120" s="372"/>
      <c r="H120" s="372"/>
    </row>
    <row r="121" spans="1:8" ht="14.25" customHeight="1">
      <c r="A121" s="391" t="s">
        <v>18514</v>
      </c>
      <c r="B121" s="392" t="s">
        <v>18515</v>
      </c>
      <c r="C121" s="393" t="s">
        <v>6</v>
      </c>
      <c r="D121" s="394">
        <v>1994.64</v>
      </c>
      <c r="E121" s="394">
        <v>1994.64</v>
      </c>
      <c r="F121" s="372" t="s">
        <v>18293</v>
      </c>
      <c r="G121" s="372"/>
      <c r="H121" s="372"/>
    </row>
    <row r="122" spans="1:8" ht="14.25" customHeight="1">
      <c r="A122" s="391" t="s">
        <v>18516</v>
      </c>
      <c r="B122" s="392" t="s">
        <v>18517</v>
      </c>
      <c r="C122" s="393" t="s">
        <v>6</v>
      </c>
      <c r="D122" s="394">
        <v>2253.38</v>
      </c>
      <c r="E122" s="394">
        <v>2253.38</v>
      </c>
      <c r="F122" s="372" t="s">
        <v>18293</v>
      </c>
      <c r="G122" s="372"/>
      <c r="H122" s="372"/>
    </row>
    <row r="123" spans="1:8" ht="14.25" customHeight="1">
      <c r="A123" s="391" t="s">
        <v>18518</v>
      </c>
      <c r="B123" s="392" t="s">
        <v>18519</v>
      </c>
      <c r="C123" s="393" t="s">
        <v>6</v>
      </c>
      <c r="D123" s="394">
        <v>2483.81</v>
      </c>
      <c r="E123" s="394">
        <v>2483.81</v>
      </c>
      <c r="F123" s="372" t="s">
        <v>18293</v>
      </c>
      <c r="G123" s="372"/>
      <c r="H123" s="372"/>
    </row>
    <row r="124" spans="1:8" ht="14.25" customHeight="1">
      <c r="A124" s="391" t="s">
        <v>18520</v>
      </c>
      <c r="B124" s="392" t="s">
        <v>18521</v>
      </c>
      <c r="C124" s="393" t="s">
        <v>6</v>
      </c>
      <c r="D124" s="394">
        <v>3016.91</v>
      </c>
      <c r="E124" s="394">
        <v>3016.91</v>
      </c>
      <c r="F124" s="372" t="s">
        <v>18293</v>
      </c>
      <c r="G124" s="372"/>
      <c r="H124" s="372"/>
    </row>
    <row r="125" spans="1:8" ht="14.25" customHeight="1">
      <c r="A125" s="391" t="s">
        <v>18522</v>
      </c>
      <c r="B125" s="392" t="s">
        <v>18523</v>
      </c>
      <c r="C125" s="393" t="s">
        <v>6</v>
      </c>
      <c r="D125" s="394">
        <v>362.25</v>
      </c>
      <c r="E125" s="394">
        <v>362.25</v>
      </c>
      <c r="F125" s="372" t="s">
        <v>18293</v>
      </c>
      <c r="G125" s="372"/>
      <c r="H125" s="372"/>
    </row>
    <row r="126" spans="1:8" ht="14.25" customHeight="1">
      <c r="A126" s="391" t="s">
        <v>18524</v>
      </c>
      <c r="B126" s="392" t="s">
        <v>18525</v>
      </c>
      <c r="C126" s="393" t="s">
        <v>6</v>
      </c>
      <c r="D126" s="394">
        <v>1673.72</v>
      </c>
      <c r="E126" s="394">
        <v>1673.72</v>
      </c>
      <c r="F126" s="372" t="s">
        <v>18293</v>
      </c>
      <c r="G126" s="372"/>
      <c r="H126" s="372"/>
    </row>
    <row r="127" spans="1:8" ht="14.25" customHeight="1">
      <c r="A127" s="391" t="s">
        <v>18526</v>
      </c>
      <c r="B127" s="392" t="s">
        <v>18527</v>
      </c>
      <c r="C127" s="393" t="s">
        <v>6</v>
      </c>
      <c r="D127" s="394">
        <v>6462.22</v>
      </c>
      <c r="E127" s="394">
        <v>6462.22</v>
      </c>
      <c r="F127" s="372" t="s">
        <v>18293</v>
      </c>
      <c r="G127" s="372"/>
      <c r="H127" s="372"/>
    </row>
    <row r="128" spans="1:8" ht="14.25" customHeight="1">
      <c r="A128" s="391" t="s">
        <v>18528</v>
      </c>
      <c r="B128" s="392" t="s">
        <v>18529</v>
      </c>
      <c r="C128" s="393" t="s">
        <v>6</v>
      </c>
      <c r="D128" s="394">
        <v>369.97</v>
      </c>
      <c r="E128" s="394">
        <v>369.97</v>
      </c>
      <c r="F128" s="372" t="s">
        <v>18293</v>
      </c>
      <c r="G128" s="372"/>
      <c r="H128" s="372"/>
    </row>
    <row r="129" spans="1:8" ht="14.25" customHeight="1">
      <c r="A129" s="391" t="s">
        <v>18530</v>
      </c>
      <c r="B129" s="392" t="s">
        <v>18531</v>
      </c>
      <c r="C129" s="393" t="s">
        <v>6</v>
      </c>
      <c r="D129" s="394">
        <v>471.23</v>
      </c>
      <c r="E129" s="394">
        <v>471.23</v>
      </c>
      <c r="F129" s="372" t="s">
        <v>18293</v>
      </c>
      <c r="G129" s="372"/>
      <c r="H129" s="372"/>
    </row>
    <row r="130" spans="1:8" ht="14.25" customHeight="1">
      <c r="A130" s="391" t="s">
        <v>18532</v>
      </c>
      <c r="B130" s="392" t="s">
        <v>18533</v>
      </c>
      <c r="C130" s="393" t="s">
        <v>6</v>
      </c>
      <c r="D130" s="394">
        <v>569.54</v>
      </c>
      <c r="E130" s="394">
        <v>569.54</v>
      </c>
      <c r="F130" s="372" t="s">
        <v>18293</v>
      </c>
      <c r="G130" s="372"/>
      <c r="H130" s="372"/>
    </row>
    <row r="131" spans="1:8" ht="14.25" customHeight="1">
      <c r="A131" s="391" t="s">
        <v>18534</v>
      </c>
      <c r="B131" s="392" t="s">
        <v>18535</v>
      </c>
      <c r="C131" s="393" t="s">
        <v>6</v>
      </c>
      <c r="D131" s="394">
        <v>326.27999999999997</v>
      </c>
      <c r="E131" s="394">
        <v>326.27999999999997</v>
      </c>
      <c r="F131" s="372" t="s">
        <v>18293</v>
      </c>
      <c r="G131" s="372"/>
      <c r="H131" s="372"/>
    </row>
    <row r="132" spans="1:8" ht="14.25" customHeight="1">
      <c r="A132" s="391" t="s">
        <v>18536</v>
      </c>
      <c r="B132" s="392" t="s">
        <v>18537</v>
      </c>
      <c r="C132" s="393" t="s">
        <v>6</v>
      </c>
      <c r="D132" s="394">
        <v>528.29999999999995</v>
      </c>
      <c r="E132" s="394">
        <v>528.29999999999995</v>
      </c>
      <c r="F132" s="372" t="s">
        <v>18293</v>
      </c>
      <c r="G132" s="372"/>
      <c r="H132" s="372"/>
    </row>
    <row r="133" spans="1:8" ht="14.25" customHeight="1">
      <c r="A133" s="391" t="s">
        <v>18538</v>
      </c>
      <c r="B133" s="392" t="s">
        <v>18539</v>
      </c>
      <c r="C133" s="393" t="s">
        <v>6</v>
      </c>
      <c r="D133" s="394">
        <v>782.27</v>
      </c>
      <c r="E133" s="394">
        <v>782.27</v>
      </c>
      <c r="F133" s="372" t="s">
        <v>18293</v>
      </c>
      <c r="G133" s="372"/>
      <c r="H133" s="372"/>
    </row>
    <row r="134" spans="1:8" ht="14.25" customHeight="1">
      <c r="A134" s="391" t="s">
        <v>18540</v>
      </c>
      <c r="B134" s="392" t="s">
        <v>18541</v>
      </c>
      <c r="C134" s="393" t="s">
        <v>6</v>
      </c>
      <c r="D134" s="394">
        <v>1789.67</v>
      </c>
      <c r="E134" s="394">
        <v>1789.67</v>
      </c>
      <c r="F134" s="372" t="s">
        <v>18293</v>
      </c>
      <c r="G134" s="372"/>
      <c r="H134" s="372"/>
    </row>
    <row r="135" spans="1:8" ht="14.25" customHeight="1">
      <c r="A135" s="391" t="s">
        <v>18542</v>
      </c>
      <c r="B135" s="392" t="s">
        <v>18543</v>
      </c>
      <c r="C135" s="393" t="s">
        <v>6</v>
      </c>
      <c r="D135" s="394">
        <v>2429.9699999999998</v>
      </c>
      <c r="E135" s="394">
        <v>2429.9699999999998</v>
      </c>
      <c r="F135" s="372" t="s">
        <v>18293</v>
      </c>
      <c r="G135" s="372"/>
      <c r="H135" s="372"/>
    </row>
    <row r="136" spans="1:8" ht="14.25" customHeight="1">
      <c r="A136" s="391" t="s">
        <v>18544</v>
      </c>
      <c r="B136" s="392" t="s">
        <v>18545</v>
      </c>
      <c r="C136" s="393" t="s">
        <v>6</v>
      </c>
      <c r="D136" s="394">
        <v>2923.86</v>
      </c>
      <c r="E136" s="394">
        <v>2923.86</v>
      </c>
      <c r="F136" s="372" t="s">
        <v>18293</v>
      </c>
      <c r="G136" s="372"/>
      <c r="H136" s="372"/>
    </row>
    <row r="137" spans="1:8" ht="14.25" customHeight="1">
      <c r="A137" s="391" t="s">
        <v>18546</v>
      </c>
      <c r="B137" s="392" t="s">
        <v>18547</v>
      </c>
      <c r="C137" s="393" t="s">
        <v>6</v>
      </c>
      <c r="D137" s="394">
        <v>741.19</v>
      </c>
      <c r="E137" s="394">
        <v>741.19</v>
      </c>
      <c r="F137" s="372" t="s">
        <v>18293</v>
      </c>
      <c r="G137" s="372"/>
      <c r="H137" s="372"/>
    </row>
    <row r="138" spans="1:8" ht="14.25" customHeight="1">
      <c r="A138" s="391" t="s">
        <v>18548</v>
      </c>
      <c r="B138" s="392" t="s">
        <v>18549</v>
      </c>
      <c r="C138" s="393" t="s">
        <v>6</v>
      </c>
      <c r="D138" s="394">
        <v>368.95</v>
      </c>
      <c r="E138" s="394">
        <v>368.95</v>
      </c>
      <c r="F138" s="372" t="s">
        <v>18293</v>
      </c>
      <c r="G138" s="372"/>
      <c r="H138" s="372"/>
    </row>
    <row r="139" spans="1:8" ht="14.25" customHeight="1">
      <c r="A139" s="391" t="s">
        <v>18550</v>
      </c>
      <c r="B139" s="392" t="s">
        <v>18551</v>
      </c>
      <c r="C139" s="393" t="s">
        <v>6</v>
      </c>
      <c r="D139" s="394">
        <v>729.11</v>
      </c>
      <c r="E139" s="394">
        <v>729.11</v>
      </c>
      <c r="F139" s="372" t="s">
        <v>18293</v>
      </c>
      <c r="G139" s="372"/>
      <c r="H139" s="372"/>
    </row>
    <row r="140" spans="1:8" ht="14.25" customHeight="1">
      <c r="A140" s="391" t="s">
        <v>18552</v>
      </c>
      <c r="B140" s="392" t="s">
        <v>18553</v>
      </c>
      <c r="C140" s="393" t="s">
        <v>6</v>
      </c>
      <c r="D140" s="394">
        <v>786.37</v>
      </c>
      <c r="E140" s="394">
        <v>786.37</v>
      </c>
      <c r="F140" s="372" t="s">
        <v>18293</v>
      </c>
      <c r="G140" s="372"/>
      <c r="H140" s="372"/>
    </row>
    <row r="141" spans="1:8" ht="14.25" customHeight="1">
      <c r="A141" s="391" t="s">
        <v>18554</v>
      </c>
      <c r="B141" s="392" t="s">
        <v>18555</v>
      </c>
      <c r="C141" s="393" t="s">
        <v>6</v>
      </c>
      <c r="D141" s="394">
        <v>607.30999999999995</v>
      </c>
      <c r="E141" s="394">
        <v>607.30999999999995</v>
      </c>
      <c r="F141" s="372" t="s">
        <v>18293</v>
      </c>
      <c r="G141" s="372"/>
      <c r="H141" s="372"/>
    </row>
    <row r="142" spans="1:8" ht="14.25" customHeight="1">
      <c r="A142" s="391" t="s">
        <v>18556</v>
      </c>
      <c r="B142" s="392" t="s">
        <v>18557</v>
      </c>
      <c r="C142" s="393" t="s">
        <v>6</v>
      </c>
      <c r="D142" s="394">
        <v>984.94</v>
      </c>
      <c r="E142" s="394">
        <v>984.94</v>
      </c>
      <c r="F142" s="372" t="s">
        <v>18293</v>
      </c>
      <c r="G142" s="372"/>
      <c r="H142" s="372"/>
    </row>
    <row r="143" spans="1:8" ht="14.25" customHeight="1">
      <c r="A143" s="391" t="s">
        <v>18558</v>
      </c>
      <c r="B143" s="392" t="s">
        <v>18559</v>
      </c>
      <c r="C143" s="393" t="s">
        <v>6</v>
      </c>
      <c r="D143" s="394">
        <v>2743.74</v>
      </c>
      <c r="E143" s="394">
        <v>2743.74</v>
      </c>
      <c r="F143" s="372" t="s">
        <v>18293</v>
      </c>
      <c r="G143" s="372"/>
      <c r="H143" s="372"/>
    </row>
    <row r="144" spans="1:8" ht="14.25" customHeight="1">
      <c r="A144" s="391" t="s">
        <v>18560</v>
      </c>
      <c r="B144" s="392" t="s">
        <v>18561</v>
      </c>
      <c r="C144" s="393" t="s">
        <v>6</v>
      </c>
      <c r="D144" s="394">
        <v>1806.43</v>
      </c>
      <c r="E144" s="394">
        <v>1806.43</v>
      </c>
      <c r="F144" s="372" t="s">
        <v>18293</v>
      </c>
      <c r="G144" s="372"/>
      <c r="H144" s="372"/>
    </row>
    <row r="145" spans="1:8" ht="14.25" customHeight="1">
      <c r="A145" s="391" t="s">
        <v>18562</v>
      </c>
      <c r="B145" s="392" t="s">
        <v>18563</v>
      </c>
      <c r="C145" s="393" t="s">
        <v>6</v>
      </c>
      <c r="D145" s="394">
        <v>1703.21</v>
      </c>
      <c r="E145" s="394">
        <v>1703.21</v>
      </c>
      <c r="F145" s="372" t="s">
        <v>18293</v>
      </c>
      <c r="G145" s="372"/>
      <c r="H145" s="372"/>
    </row>
    <row r="146" spans="1:8" ht="14.25" customHeight="1">
      <c r="A146" s="391" t="s">
        <v>18564</v>
      </c>
      <c r="B146" s="392" t="s">
        <v>18565</v>
      </c>
      <c r="C146" s="393" t="s">
        <v>6</v>
      </c>
      <c r="D146" s="394">
        <v>2215.54</v>
      </c>
      <c r="E146" s="394">
        <v>2215.54</v>
      </c>
      <c r="F146" s="372" t="s">
        <v>18293</v>
      </c>
      <c r="G146" s="372"/>
      <c r="H146" s="372"/>
    </row>
    <row r="147" spans="1:8" ht="14.25" customHeight="1">
      <c r="A147" s="391" t="s">
        <v>18566</v>
      </c>
      <c r="B147" s="392" t="s">
        <v>18567</v>
      </c>
      <c r="C147" s="393" t="s">
        <v>6</v>
      </c>
      <c r="D147" s="394">
        <v>2668.89</v>
      </c>
      <c r="E147" s="394">
        <v>2668.89</v>
      </c>
      <c r="F147" s="372" t="s">
        <v>18293</v>
      </c>
      <c r="G147" s="372"/>
      <c r="H147" s="372"/>
    </row>
    <row r="148" spans="1:8" ht="14.25" customHeight="1">
      <c r="A148" s="391" t="s">
        <v>18568</v>
      </c>
      <c r="B148" s="392" t="s">
        <v>18569</v>
      </c>
      <c r="C148" s="393" t="s">
        <v>6</v>
      </c>
      <c r="D148" s="394">
        <v>479.65</v>
      </c>
      <c r="E148" s="394">
        <v>479.65</v>
      </c>
      <c r="F148" s="372" t="s">
        <v>18293</v>
      </c>
      <c r="G148" s="372"/>
      <c r="H148" s="372"/>
    </row>
    <row r="149" spans="1:8" ht="14.25" customHeight="1">
      <c r="A149" s="391" t="s">
        <v>18570</v>
      </c>
      <c r="B149" s="392" t="s">
        <v>18571</v>
      </c>
      <c r="C149" s="393" t="s">
        <v>6</v>
      </c>
      <c r="D149" s="394">
        <v>799.76</v>
      </c>
      <c r="E149" s="394">
        <v>799.76</v>
      </c>
      <c r="F149" s="372" t="s">
        <v>18293</v>
      </c>
      <c r="G149" s="372"/>
      <c r="H149" s="372"/>
    </row>
    <row r="150" spans="1:8" ht="14.25" customHeight="1">
      <c r="A150" s="391" t="s">
        <v>18572</v>
      </c>
      <c r="B150" s="392" t="s">
        <v>18573</v>
      </c>
      <c r="C150" s="393" t="s">
        <v>6</v>
      </c>
      <c r="D150" s="394">
        <v>1320.23</v>
      </c>
      <c r="E150" s="394">
        <v>1320.23</v>
      </c>
      <c r="F150" s="372" t="s">
        <v>18293</v>
      </c>
      <c r="G150" s="372"/>
      <c r="H150" s="372"/>
    </row>
    <row r="151" spans="1:8" ht="14.25" customHeight="1">
      <c r="A151" s="391" t="s">
        <v>18574</v>
      </c>
      <c r="B151" s="392" t="s">
        <v>18575</v>
      </c>
      <c r="C151" s="393" t="s">
        <v>6</v>
      </c>
      <c r="D151" s="394">
        <v>1468.31</v>
      </c>
      <c r="E151" s="394">
        <v>1468.31</v>
      </c>
      <c r="F151" s="372" t="s">
        <v>18293</v>
      </c>
      <c r="G151" s="372"/>
      <c r="H151" s="372"/>
    </row>
    <row r="152" spans="1:8" ht="14.25" customHeight="1">
      <c r="A152" s="391" t="s">
        <v>18576</v>
      </c>
      <c r="B152" s="392" t="s">
        <v>18577</v>
      </c>
      <c r="C152" s="393" t="s">
        <v>6</v>
      </c>
      <c r="D152" s="394">
        <v>2635.21</v>
      </c>
      <c r="E152" s="394">
        <v>2635.21</v>
      </c>
      <c r="F152" s="372" t="s">
        <v>18293</v>
      </c>
      <c r="G152" s="372"/>
      <c r="H152" s="372"/>
    </row>
    <row r="153" spans="1:8" ht="14.25" customHeight="1">
      <c r="A153" s="391" t="s">
        <v>18578</v>
      </c>
      <c r="B153" s="392" t="s">
        <v>18579</v>
      </c>
      <c r="C153" s="393" t="s">
        <v>6</v>
      </c>
      <c r="D153" s="394">
        <v>1068.5999999999999</v>
      </c>
      <c r="E153" s="394">
        <v>1068.5999999999999</v>
      </c>
      <c r="F153" s="372" t="s">
        <v>18293</v>
      </c>
      <c r="G153" s="372"/>
      <c r="H153" s="372"/>
    </row>
    <row r="154" spans="1:8" ht="14.25" customHeight="1">
      <c r="A154" s="391" t="s">
        <v>18580</v>
      </c>
      <c r="B154" s="392" t="s">
        <v>18581</v>
      </c>
      <c r="C154" s="393" t="s">
        <v>5</v>
      </c>
      <c r="D154" s="394">
        <v>1822.65</v>
      </c>
      <c r="E154" s="394">
        <v>1822.65</v>
      </c>
      <c r="F154" s="372" t="s">
        <v>18293</v>
      </c>
      <c r="G154" s="372"/>
      <c r="H154" s="372"/>
    </row>
    <row r="155" spans="1:8" ht="14.25" customHeight="1">
      <c r="A155" s="391" t="s">
        <v>18582</v>
      </c>
      <c r="B155" s="392" t="s">
        <v>18583</v>
      </c>
      <c r="C155" s="393" t="s">
        <v>5</v>
      </c>
      <c r="D155" s="394">
        <v>2255</v>
      </c>
      <c r="E155" s="394">
        <v>2255</v>
      </c>
      <c r="F155" s="372" t="s">
        <v>18293</v>
      </c>
      <c r="G155" s="372"/>
      <c r="H155" s="372"/>
    </row>
    <row r="156" spans="1:8" ht="14.25" customHeight="1">
      <c r="A156" s="391" t="s">
        <v>18584</v>
      </c>
      <c r="B156" s="392" t="s">
        <v>18585</v>
      </c>
      <c r="C156" s="393" t="s">
        <v>6</v>
      </c>
      <c r="D156" s="394">
        <v>85.98</v>
      </c>
      <c r="E156" s="394">
        <v>85.98</v>
      </c>
      <c r="F156" s="372" t="s">
        <v>18293</v>
      </c>
      <c r="G156" s="372"/>
      <c r="H156" s="372"/>
    </row>
    <row r="157" spans="1:8" ht="14.25" customHeight="1">
      <c r="A157" s="391" t="s">
        <v>18586</v>
      </c>
      <c r="B157" s="392" t="s">
        <v>18587</v>
      </c>
      <c r="C157" s="393" t="s">
        <v>6</v>
      </c>
      <c r="D157" s="394">
        <v>200.81</v>
      </c>
      <c r="E157" s="394">
        <v>200.81</v>
      </c>
      <c r="F157" s="372" t="s">
        <v>18293</v>
      </c>
      <c r="G157" s="372"/>
      <c r="H157" s="372"/>
    </row>
    <row r="158" spans="1:8" ht="14.25" customHeight="1">
      <c r="A158" s="391" t="s">
        <v>18588</v>
      </c>
      <c r="B158" s="392" t="s">
        <v>18589</v>
      </c>
      <c r="C158" s="393" t="s">
        <v>18342</v>
      </c>
      <c r="D158" s="394">
        <v>4086.23</v>
      </c>
      <c r="E158" s="394">
        <v>4086.23</v>
      </c>
      <c r="F158" s="372" t="s">
        <v>18293</v>
      </c>
      <c r="G158" s="372"/>
      <c r="H158" s="372"/>
    </row>
    <row r="159" spans="1:8" ht="14.25" customHeight="1">
      <c r="A159" s="391" t="s">
        <v>18590</v>
      </c>
      <c r="B159" s="392" t="s">
        <v>18591</v>
      </c>
      <c r="C159" s="393" t="s">
        <v>53</v>
      </c>
      <c r="D159" s="394">
        <v>495.06</v>
      </c>
      <c r="E159" s="394">
        <v>495.06</v>
      </c>
      <c r="F159" s="372" t="s">
        <v>18293</v>
      </c>
      <c r="G159" s="372"/>
      <c r="H159" s="372"/>
    </row>
    <row r="160" spans="1:8" ht="14.25" customHeight="1">
      <c r="A160" s="391" t="s">
        <v>18592</v>
      </c>
      <c r="B160" s="392" t="s">
        <v>18593</v>
      </c>
      <c r="C160" s="393" t="s">
        <v>53</v>
      </c>
      <c r="D160" s="394">
        <v>375.85</v>
      </c>
      <c r="E160" s="394">
        <v>375.85</v>
      </c>
      <c r="F160" s="372" t="s">
        <v>18293</v>
      </c>
      <c r="G160" s="372"/>
      <c r="H160" s="372"/>
    </row>
    <row r="161" spans="1:8" ht="14.25" customHeight="1">
      <c r="A161" s="391" t="s">
        <v>18594</v>
      </c>
      <c r="B161" s="392" t="s">
        <v>18595</v>
      </c>
      <c r="C161" s="393" t="s">
        <v>53</v>
      </c>
      <c r="D161" s="394">
        <v>343.16</v>
      </c>
      <c r="E161" s="394">
        <v>343.16</v>
      </c>
      <c r="F161" s="372" t="s">
        <v>18293</v>
      </c>
      <c r="G161" s="372"/>
      <c r="H161" s="372"/>
    </row>
    <row r="162" spans="1:8" ht="14.25" customHeight="1">
      <c r="A162" s="391" t="s">
        <v>18596</v>
      </c>
      <c r="B162" s="392" t="s">
        <v>18597</v>
      </c>
      <c r="C162" s="393" t="s">
        <v>53</v>
      </c>
      <c r="D162" s="394">
        <v>318.7</v>
      </c>
      <c r="E162" s="394">
        <v>318.7</v>
      </c>
      <c r="F162" s="372" t="s">
        <v>18293</v>
      </c>
      <c r="G162" s="372"/>
      <c r="H162" s="372"/>
    </row>
    <row r="163" spans="1:8" ht="14.25" customHeight="1">
      <c r="A163" s="391" t="s">
        <v>18598</v>
      </c>
      <c r="B163" s="392" t="s">
        <v>18599</v>
      </c>
      <c r="C163" s="393" t="s">
        <v>0</v>
      </c>
      <c r="D163" s="394">
        <v>2782.33</v>
      </c>
      <c r="E163" s="394">
        <v>2782.33</v>
      </c>
      <c r="F163" s="372" t="s">
        <v>18293</v>
      </c>
      <c r="G163" s="372"/>
      <c r="H163" s="372"/>
    </row>
    <row r="164" spans="1:8" ht="14.25" customHeight="1">
      <c r="A164" s="391" t="s">
        <v>18600</v>
      </c>
      <c r="B164" s="392" t="s">
        <v>18601</v>
      </c>
      <c r="C164" s="393" t="s">
        <v>54</v>
      </c>
      <c r="D164" s="394">
        <v>3707.58</v>
      </c>
      <c r="E164" s="394">
        <v>3707.58</v>
      </c>
      <c r="F164" s="372" t="s">
        <v>18293</v>
      </c>
      <c r="G164" s="372"/>
      <c r="H164" s="372"/>
    </row>
    <row r="165" spans="1:8" ht="14.25" customHeight="1">
      <c r="A165" s="391" t="s">
        <v>18602</v>
      </c>
      <c r="B165" s="392" t="s">
        <v>18603</v>
      </c>
      <c r="C165" s="393" t="s">
        <v>0</v>
      </c>
      <c r="D165" s="394">
        <v>297.55</v>
      </c>
      <c r="E165" s="394">
        <v>297.55</v>
      </c>
      <c r="F165" s="372" t="s">
        <v>18293</v>
      </c>
      <c r="G165" s="372"/>
      <c r="H165" s="372"/>
    </row>
    <row r="166" spans="1:8" ht="14.25" customHeight="1">
      <c r="A166" s="391" t="s">
        <v>18604</v>
      </c>
      <c r="B166" s="392" t="s">
        <v>18605</v>
      </c>
      <c r="C166" s="393" t="s">
        <v>5</v>
      </c>
      <c r="D166" s="394">
        <v>2976.77</v>
      </c>
      <c r="E166" s="394">
        <v>2976.77</v>
      </c>
      <c r="F166" s="372" t="s">
        <v>18293</v>
      </c>
      <c r="G166" s="372"/>
      <c r="H166" s="372"/>
    </row>
    <row r="167" spans="1:8" ht="14.25" customHeight="1">
      <c r="A167" s="391" t="s">
        <v>18606</v>
      </c>
      <c r="B167" s="392" t="s">
        <v>18607</v>
      </c>
      <c r="C167" s="393" t="s">
        <v>0</v>
      </c>
      <c r="D167" s="394">
        <v>1718.45</v>
      </c>
      <c r="E167" s="394">
        <v>1647.64</v>
      </c>
      <c r="F167" s="372" t="s">
        <v>18293</v>
      </c>
      <c r="G167" s="372"/>
      <c r="H167" s="372"/>
    </row>
    <row r="168" spans="1:8" ht="14.25" customHeight="1">
      <c r="A168" s="391" t="s">
        <v>18608</v>
      </c>
      <c r="B168" s="392" t="s">
        <v>18609</v>
      </c>
      <c r="C168" s="393" t="s">
        <v>0</v>
      </c>
      <c r="D168" s="394">
        <v>1134.93</v>
      </c>
      <c r="E168" s="394">
        <v>1134.93</v>
      </c>
      <c r="F168" s="372" t="s">
        <v>18293</v>
      </c>
      <c r="G168" s="372"/>
      <c r="H168" s="372"/>
    </row>
    <row r="169" spans="1:8" ht="14.25" customHeight="1">
      <c r="A169" s="391" t="s">
        <v>18610</v>
      </c>
      <c r="B169" s="392" t="s">
        <v>18611</v>
      </c>
      <c r="C169" s="393" t="s">
        <v>0</v>
      </c>
      <c r="D169" s="394">
        <v>4281.51</v>
      </c>
      <c r="E169" s="394">
        <v>4281.51</v>
      </c>
      <c r="F169" s="372" t="s">
        <v>18293</v>
      </c>
      <c r="G169" s="372"/>
      <c r="H169" s="372"/>
    </row>
    <row r="170" spans="1:8" ht="14.25" customHeight="1">
      <c r="A170" s="391" t="s">
        <v>18612</v>
      </c>
      <c r="B170" s="392" t="s">
        <v>18613</v>
      </c>
      <c r="C170" s="393" t="s">
        <v>0</v>
      </c>
      <c r="D170" s="394">
        <v>4755.57</v>
      </c>
      <c r="E170" s="394">
        <v>4755.57</v>
      </c>
      <c r="F170" s="372" t="s">
        <v>18293</v>
      </c>
      <c r="G170" s="372"/>
      <c r="H170" s="372"/>
    </row>
    <row r="171" spans="1:8" ht="14.25" customHeight="1">
      <c r="A171" s="391" t="s">
        <v>18614</v>
      </c>
      <c r="B171" s="392" t="s">
        <v>18615</v>
      </c>
      <c r="C171" s="393" t="s">
        <v>0</v>
      </c>
      <c r="D171" s="394">
        <v>5726.13</v>
      </c>
      <c r="E171" s="394">
        <v>5726.13</v>
      </c>
      <c r="F171" s="372" t="s">
        <v>18293</v>
      </c>
      <c r="G171" s="372"/>
      <c r="H171" s="372"/>
    </row>
    <row r="172" spans="1:8" ht="14.25" customHeight="1">
      <c r="A172" s="391" t="s">
        <v>18616</v>
      </c>
      <c r="B172" s="392" t="s">
        <v>18617</v>
      </c>
      <c r="C172" s="393"/>
      <c r="D172" s="394"/>
      <c r="E172" s="394"/>
      <c r="F172" s="372" t="s">
        <v>18293</v>
      </c>
      <c r="G172" s="372"/>
      <c r="H172" s="372"/>
    </row>
    <row r="173" spans="1:8" ht="14.25" customHeight="1">
      <c r="A173" s="391" t="s">
        <v>18618</v>
      </c>
      <c r="B173" s="392" t="s">
        <v>18619</v>
      </c>
      <c r="C173" s="393"/>
      <c r="D173" s="394"/>
      <c r="E173" s="394"/>
      <c r="F173" s="372" t="s">
        <v>18293</v>
      </c>
      <c r="G173" s="372"/>
      <c r="H173" s="372"/>
    </row>
    <row r="174" spans="1:8" ht="14.25" customHeight="1">
      <c r="A174" s="391" t="s">
        <v>18620</v>
      </c>
      <c r="B174" s="392" t="s">
        <v>18621</v>
      </c>
      <c r="C174" s="393" t="s">
        <v>4</v>
      </c>
      <c r="D174" s="394">
        <v>536.62</v>
      </c>
      <c r="E174" s="394">
        <v>519.19000000000005</v>
      </c>
      <c r="F174" s="372" t="s">
        <v>18293</v>
      </c>
      <c r="G174" s="372"/>
      <c r="H174" s="372"/>
    </row>
    <row r="175" spans="1:8" ht="14.25" customHeight="1">
      <c r="A175" s="391" t="s">
        <v>18622</v>
      </c>
      <c r="B175" s="392" t="s">
        <v>18623</v>
      </c>
      <c r="C175" s="393" t="s">
        <v>4</v>
      </c>
      <c r="D175" s="394">
        <v>988.11</v>
      </c>
      <c r="E175" s="394">
        <v>944.13</v>
      </c>
      <c r="F175" s="372" t="s">
        <v>18293</v>
      </c>
      <c r="G175" s="372"/>
      <c r="H175" s="372"/>
    </row>
    <row r="176" spans="1:8" ht="14.25" customHeight="1">
      <c r="A176" s="391" t="s">
        <v>18624</v>
      </c>
      <c r="B176" s="392" t="s">
        <v>18625</v>
      </c>
      <c r="C176" s="393" t="s">
        <v>50</v>
      </c>
      <c r="D176" s="394">
        <v>1065.32</v>
      </c>
      <c r="E176" s="394">
        <v>1065.32</v>
      </c>
      <c r="F176" s="372" t="s">
        <v>18293</v>
      </c>
      <c r="G176" s="372"/>
      <c r="H176" s="372"/>
    </row>
    <row r="177" spans="1:8" ht="14.25" customHeight="1">
      <c r="A177" s="391" t="s">
        <v>18626</v>
      </c>
      <c r="B177" s="392" t="s">
        <v>18627</v>
      </c>
      <c r="C177" s="393" t="s">
        <v>4</v>
      </c>
      <c r="D177" s="394">
        <v>24.74</v>
      </c>
      <c r="E177" s="394">
        <v>23.79</v>
      </c>
      <c r="F177" s="372" t="s">
        <v>18293</v>
      </c>
      <c r="G177" s="372"/>
      <c r="H177" s="372"/>
    </row>
    <row r="178" spans="1:8" ht="14.25" customHeight="1">
      <c r="A178" s="391" t="s">
        <v>18628</v>
      </c>
      <c r="B178" s="392" t="s">
        <v>18629</v>
      </c>
      <c r="C178" s="393"/>
      <c r="D178" s="394"/>
      <c r="E178" s="394"/>
      <c r="F178" s="372" t="s">
        <v>18293</v>
      </c>
      <c r="G178" s="372"/>
      <c r="H178" s="372"/>
    </row>
    <row r="179" spans="1:8" ht="14.25" customHeight="1">
      <c r="A179" s="391" t="s">
        <v>18630</v>
      </c>
      <c r="B179" s="392" t="s">
        <v>18631</v>
      </c>
      <c r="C179" s="393" t="s">
        <v>50</v>
      </c>
      <c r="D179" s="394">
        <v>873.15</v>
      </c>
      <c r="E179" s="394">
        <v>862.03</v>
      </c>
      <c r="F179" s="372" t="s">
        <v>18293</v>
      </c>
      <c r="G179" s="372"/>
      <c r="H179" s="372"/>
    </row>
    <row r="180" spans="1:8" ht="14.25" customHeight="1">
      <c r="A180" s="391" t="s">
        <v>55</v>
      </c>
      <c r="B180" s="392" t="s">
        <v>18632</v>
      </c>
      <c r="C180" s="393" t="s">
        <v>50</v>
      </c>
      <c r="D180" s="394">
        <v>1451.79</v>
      </c>
      <c r="E180" s="394">
        <v>1433.15</v>
      </c>
      <c r="F180" s="372" t="s">
        <v>18293</v>
      </c>
      <c r="G180" s="372"/>
      <c r="H180" s="372"/>
    </row>
    <row r="181" spans="1:8" ht="14.25" customHeight="1">
      <c r="A181" s="391" t="s">
        <v>56</v>
      </c>
      <c r="B181" s="392" t="s">
        <v>18633</v>
      </c>
      <c r="C181" s="393" t="s">
        <v>50</v>
      </c>
      <c r="D181" s="394">
        <v>1319.4</v>
      </c>
      <c r="E181" s="394">
        <v>1300.76</v>
      </c>
      <c r="F181" s="372" t="s">
        <v>18293</v>
      </c>
      <c r="G181" s="372"/>
      <c r="H181" s="372"/>
    </row>
    <row r="182" spans="1:8" ht="14.25" customHeight="1">
      <c r="A182" s="391" t="s">
        <v>57</v>
      </c>
      <c r="B182" s="392" t="s">
        <v>18634</v>
      </c>
      <c r="C182" s="393" t="s">
        <v>50</v>
      </c>
      <c r="D182" s="394">
        <v>879.78</v>
      </c>
      <c r="E182" s="394">
        <v>868.66</v>
      </c>
      <c r="F182" s="372" t="s">
        <v>18293</v>
      </c>
      <c r="G182" s="372"/>
      <c r="H182" s="372"/>
    </row>
    <row r="183" spans="1:8" ht="14.25" customHeight="1">
      <c r="A183" s="391" t="s">
        <v>58</v>
      </c>
      <c r="B183" s="392" t="s">
        <v>18635</v>
      </c>
      <c r="C183" s="393" t="s">
        <v>50</v>
      </c>
      <c r="D183" s="394">
        <v>871.63</v>
      </c>
      <c r="E183" s="394">
        <v>867.92</v>
      </c>
      <c r="F183" s="372" t="s">
        <v>18293</v>
      </c>
      <c r="G183" s="372"/>
      <c r="H183" s="372"/>
    </row>
    <row r="184" spans="1:8" ht="14.25" customHeight="1">
      <c r="A184" s="391" t="s">
        <v>18636</v>
      </c>
      <c r="B184" s="392" t="s">
        <v>18637</v>
      </c>
      <c r="C184" s="393"/>
      <c r="D184" s="394"/>
      <c r="E184" s="394"/>
      <c r="F184" s="372" t="s">
        <v>18293</v>
      </c>
      <c r="G184" s="372"/>
      <c r="H184" s="372"/>
    </row>
    <row r="185" spans="1:8" ht="14.25" customHeight="1">
      <c r="A185" s="391" t="s">
        <v>18638</v>
      </c>
      <c r="B185" s="392" t="s">
        <v>18639</v>
      </c>
      <c r="C185" s="393" t="s">
        <v>4</v>
      </c>
      <c r="D185" s="394">
        <v>2.61</v>
      </c>
      <c r="E185" s="394">
        <v>2.33</v>
      </c>
      <c r="F185" s="372" t="s">
        <v>18293</v>
      </c>
      <c r="G185" s="372"/>
      <c r="H185" s="372"/>
    </row>
    <row r="186" spans="1:8" ht="14.25" customHeight="1">
      <c r="A186" s="391" t="s">
        <v>18640</v>
      </c>
      <c r="B186" s="392" t="s">
        <v>18641</v>
      </c>
      <c r="C186" s="393" t="s">
        <v>4</v>
      </c>
      <c r="D186" s="394">
        <v>25.57</v>
      </c>
      <c r="E186" s="394">
        <v>22.88</v>
      </c>
      <c r="F186" s="372" t="s">
        <v>18293</v>
      </c>
      <c r="G186" s="372"/>
      <c r="H186" s="372"/>
    </row>
    <row r="187" spans="1:8" ht="14.25" customHeight="1">
      <c r="A187" s="391" t="s">
        <v>18642</v>
      </c>
      <c r="B187" s="392" t="s">
        <v>18643</v>
      </c>
      <c r="C187" s="393" t="s">
        <v>4</v>
      </c>
      <c r="D187" s="394">
        <v>45.91</v>
      </c>
      <c r="E187" s="394">
        <v>41.91</v>
      </c>
      <c r="F187" s="372" t="s">
        <v>18293</v>
      </c>
      <c r="G187" s="372"/>
      <c r="H187" s="372"/>
    </row>
    <row r="188" spans="1:8" ht="14.25" customHeight="1">
      <c r="A188" s="391" t="s">
        <v>18644</v>
      </c>
      <c r="B188" s="392" t="s">
        <v>18645</v>
      </c>
      <c r="C188" s="393" t="s">
        <v>4</v>
      </c>
      <c r="D188" s="394">
        <v>105.77</v>
      </c>
      <c r="E188" s="394">
        <v>98.51</v>
      </c>
      <c r="F188" s="372" t="s">
        <v>18293</v>
      </c>
      <c r="G188" s="372"/>
      <c r="H188" s="372"/>
    </row>
    <row r="189" spans="1:8" ht="14.25" customHeight="1">
      <c r="A189" s="391" t="s">
        <v>18646</v>
      </c>
      <c r="B189" s="392" t="s">
        <v>18647</v>
      </c>
      <c r="C189" s="393" t="s">
        <v>4</v>
      </c>
      <c r="D189" s="394">
        <v>105.41</v>
      </c>
      <c r="E189" s="394">
        <v>98.2</v>
      </c>
      <c r="F189" s="372" t="s">
        <v>18293</v>
      </c>
      <c r="G189" s="372"/>
      <c r="H189" s="372"/>
    </row>
    <row r="190" spans="1:8" ht="14.25" customHeight="1">
      <c r="A190" s="391" t="s">
        <v>18648</v>
      </c>
      <c r="B190" s="392" t="s">
        <v>18649</v>
      </c>
      <c r="C190" s="393" t="s">
        <v>18650</v>
      </c>
      <c r="D190" s="394">
        <v>43.35</v>
      </c>
      <c r="E190" s="394">
        <v>43.21</v>
      </c>
      <c r="F190" s="372" t="s">
        <v>18293</v>
      </c>
      <c r="G190" s="372"/>
      <c r="H190" s="372"/>
    </row>
    <row r="191" spans="1:8" ht="14.25" customHeight="1">
      <c r="A191" s="391" t="s">
        <v>18651</v>
      </c>
      <c r="B191" s="392" t="s">
        <v>18652</v>
      </c>
      <c r="C191" s="393" t="s">
        <v>4</v>
      </c>
      <c r="D191" s="394">
        <v>17.82</v>
      </c>
      <c r="E191" s="394">
        <v>17.28</v>
      </c>
      <c r="F191" s="372" t="s">
        <v>18293</v>
      </c>
      <c r="G191" s="372"/>
      <c r="H191" s="372"/>
    </row>
    <row r="192" spans="1:8" ht="14.25" customHeight="1">
      <c r="A192" s="391" t="s">
        <v>18653</v>
      </c>
      <c r="B192" s="392" t="s">
        <v>18654</v>
      </c>
      <c r="C192" s="393" t="s">
        <v>4</v>
      </c>
      <c r="D192" s="394">
        <v>127.57</v>
      </c>
      <c r="E192" s="394">
        <v>122.38</v>
      </c>
      <c r="F192" s="372" t="s">
        <v>18293</v>
      </c>
      <c r="G192" s="372"/>
      <c r="H192" s="372"/>
    </row>
    <row r="193" spans="1:8" ht="14.25" customHeight="1">
      <c r="A193" s="391" t="s">
        <v>18655</v>
      </c>
      <c r="B193" s="392" t="s">
        <v>18656</v>
      </c>
      <c r="C193" s="393" t="s">
        <v>4</v>
      </c>
      <c r="D193" s="394">
        <v>139.32</v>
      </c>
      <c r="E193" s="394">
        <v>134.13</v>
      </c>
      <c r="F193" s="372" t="s">
        <v>18293</v>
      </c>
      <c r="G193" s="372"/>
      <c r="H193" s="372"/>
    </row>
    <row r="194" spans="1:8" ht="14.25" customHeight="1">
      <c r="A194" s="391" t="s">
        <v>18657</v>
      </c>
      <c r="B194" s="392" t="s">
        <v>18658</v>
      </c>
      <c r="C194" s="393" t="s">
        <v>5</v>
      </c>
      <c r="D194" s="394">
        <v>109.37</v>
      </c>
      <c r="E194" s="394">
        <v>103.38</v>
      </c>
      <c r="F194" s="372" t="s">
        <v>18293</v>
      </c>
      <c r="G194" s="372"/>
      <c r="H194" s="372"/>
    </row>
    <row r="195" spans="1:8" ht="14.25" customHeight="1">
      <c r="A195" s="391" t="s">
        <v>18659</v>
      </c>
      <c r="B195" s="392" t="s">
        <v>18660</v>
      </c>
      <c r="C195" s="393"/>
      <c r="D195" s="394"/>
      <c r="E195" s="394"/>
      <c r="F195" s="372" t="s">
        <v>18293</v>
      </c>
      <c r="G195" s="372"/>
      <c r="H195" s="372"/>
    </row>
    <row r="196" spans="1:8" ht="14.25" customHeight="1">
      <c r="A196" s="391" t="s">
        <v>18661</v>
      </c>
      <c r="B196" s="392" t="s">
        <v>18662</v>
      </c>
      <c r="C196" s="393" t="s">
        <v>6</v>
      </c>
      <c r="D196" s="394">
        <v>12.44</v>
      </c>
      <c r="E196" s="394">
        <v>10.77</v>
      </c>
      <c r="F196" s="372" t="s">
        <v>18293</v>
      </c>
      <c r="G196" s="372"/>
      <c r="H196" s="372"/>
    </row>
    <row r="197" spans="1:8" ht="14.25" customHeight="1">
      <c r="A197" s="391" t="s">
        <v>18663</v>
      </c>
      <c r="B197" s="392" t="s">
        <v>18664</v>
      </c>
      <c r="C197" s="393" t="s">
        <v>6</v>
      </c>
      <c r="D197" s="394">
        <v>31.38</v>
      </c>
      <c r="E197" s="394">
        <v>27.18</v>
      </c>
      <c r="F197" s="372" t="s">
        <v>18293</v>
      </c>
      <c r="G197" s="372"/>
      <c r="H197" s="372"/>
    </row>
    <row r="198" spans="1:8" ht="14.25" customHeight="1">
      <c r="A198" s="391" t="s">
        <v>18665</v>
      </c>
      <c r="B198" s="392" t="s">
        <v>18666</v>
      </c>
      <c r="C198" s="393" t="s">
        <v>4</v>
      </c>
      <c r="D198" s="394">
        <v>12.44</v>
      </c>
      <c r="E198" s="394">
        <v>10.77</v>
      </c>
      <c r="F198" s="372" t="s">
        <v>18293</v>
      </c>
      <c r="G198" s="372"/>
      <c r="H198" s="372"/>
    </row>
    <row r="199" spans="1:8" ht="14.25" customHeight="1">
      <c r="A199" s="391" t="s">
        <v>18667</v>
      </c>
      <c r="B199" s="392" t="s">
        <v>18668</v>
      </c>
      <c r="C199" s="393" t="s">
        <v>4</v>
      </c>
      <c r="D199" s="394">
        <v>31.38</v>
      </c>
      <c r="E199" s="394">
        <v>27.18</v>
      </c>
      <c r="F199" s="372" t="s">
        <v>18293</v>
      </c>
      <c r="G199" s="372"/>
      <c r="H199" s="372"/>
    </row>
    <row r="200" spans="1:8" ht="14.25" customHeight="1">
      <c r="A200" s="391" t="s">
        <v>18669</v>
      </c>
      <c r="B200" s="392" t="s">
        <v>18670</v>
      </c>
      <c r="C200" s="393" t="s">
        <v>50</v>
      </c>
      <c r="D200" s="394">
        <v>2185.66</v>
      </c>
      <c r="E200" s="394">
        <v>2185.66</v>
      </c>
      <c r="F200" s="372" t="s">
        <v>18293</v>
      </c>
      <c r="G200" s="372"/>
      <c r="H200" s="372"/>
    </row>
    <row r="201" spans="1:8" ht="14.25" customHeight="1">
      <c r="A201" s="391" t="s">
        <v>18671</v>
      </c>
      <c r="B201" s="392" t="s">
        <v>18672</v>
      </c>
      <c r="C201" s="393" t="s">
        <v>18673</v>
      </c>
      <c r="D201" s="394">
        <v>28.59</v>
      </c>
      <c r="E201" s="394">
        <v>27.93</v>
      </c>
      <c r="F201" s="372" t="s">
        <v>18293</v>
      </c>
      <c r="G201" s="372"/>
      <c r="H201" s="372"/>
    </row>
    <row r="202" spans="1:8" ht="14.25" customHeight="1">
      <c r="A202" s="391" t="s">
        <v>18674</v>
      </c>
      <c r="B202" s="392" t="s">
        <v>18675</v>
      </c>
      <c r="C202" s="393" t="s">
        <v>18650</v>
      </c>
      <c r="D202" s="394">
        <v>19.23</v>
      </c>
      <c r="E202" s="394">
        <v>18.57</v>
      </c>
      <c r="F202" s="372" t="s">
        <v>18293</v>
      </c>
      <c r="G202" s="372"/>
      <c r="H202" s="372"/>
    </row>
    <row r="203" spans="1:8" ht="14.25" customHeight="1">
      <c r="A203" s="391" t="s">
        <v>18676</v>
      </c>
      <c r="B203" s="392" t="s">
        <v>18677</v>
      </c>
      <c r="C203" s="393"/>
      <c r="D203" s="394"/>
      <c r="E203" s="394"/>
      <c r="F203" s="372" t="s">
        <v>18293</v>
      </c>
      <c r="G203" s="372"/>
      <c r="H203" s="372"/>
    </row>
    <row r="204" spans="1:8" ht="14.25" customHeight="1">
      <c r="A204" s="391" t="s">
        <v>18678</v>
      </c>
      <c r="B204" s="392" t="s">
        <v>18679</v>
      </c>
      <c r="C204" s="393" t="s">
        <v>50</v>
      </c>
      <c r="D204" s="394">
        <v>15017.44</v>
      </c>
      <c r="E204" s="394">
        <v>14552.14</v>
      </c>
      <c r="F204" s="372" t="s">
        <v>18293</v>
      </c>
      <c r="G204" s="372"/>
      <c r="H204" s="372"/>
    </row>
    <row r="205" spans="1:8" ht="14.25" customHeight="1">
      <c r="A205" s="391" t="s">
        <v>18680</v>
      </c>
      <c r="B205" s="392" t="s">
        <v>18681</v>
      </c>
      <c r="C205" s="393" t="s">
        <v>50</v>
      </c>
      <c r="D205" s="394">
        <v>28973.48</v>
      </c>
      <c r="E205" s="394">
        <v>28508.18</v>
      </c>
      <c r="F205" s="372" t="s">
        <v>18293</v>
      </c>
      <c r="G205" s="372"/>
      <c r="H205" s="372"/>
    </row>
    <row r="206" spans="1:8" ht="14.25" customHeight="1">
      <c r="A206" s="391" t="s">
        <v>18682</v>
      </c>
      <c r="B206" s="392" t="s">
        <v>18683</v>
      </c>
      <c r="C206" s="393"/>
      <c r="D206" s="394"/>
      <c r="E206" s="394"/>
      <c r="F206" s="372" t="s">
        <v>18293</v>
      </c>
      <c r="G206" s="372"/>
      <c r="H206" s="372"/>
    </row>
    <row r="207" spans="1:8" ht="14.25" customHeight="1">
      <c r="A207" s="391" t="s">
        <v>18684</v>
      </c>
      <c r="B207" s="392" t="s">
        <v>18685</v>
      </c>
      <c r="C207" s="393" t="s">
        <v>4</v>
      </c>
      <c r="D207" s="394">
        <v>891.72</v>
      </c>
      <c r="E207" s="394">
        <v>879.22</v>
      </c>
      <c r="F207" s="372" t="s">
        <v>18293</v>
      </c>
      <c r="G207" s="372"/>
      <c r="H207" s="372"/>
    </row>
    <row r="208" spans="1:8" ht="14.25" customHeight="1">
      <c r="A208" s="391" t="s">
        <v>18686</v>
      </c>
      <c r="B208" s="392" t="s">
        <v>18687</v>
      </c>
      <c r="C208" s="393" t="s">
        <v>4</v>
      </c>
      <c r="D208" s="394">
        <v>330.25</v>
      </c>
      <c r="E208" s="394">
        <v>326.70999999999998</v>
      </c>
      <c r="F208" s="372" t="s">
        <v>18293</v>
      </c>
      <c r="G208" s="372"/>
      <c r="H208" s="372"/>
    </row>
    <row r="209" spans="1:8" ht="14.25" customHeight="1">
      <c r="A209" s="391" t="s">
        <v>18688</v>
      </c>
      <c r="B209" s="392" t="s">
        <v>18689</v>
      </c>
      <c r="C209" s="393" t="s">
        <v>4</v>
      </c>
      <c r="D209" s="394">
        <v>190.45</v>
      </c>
      <c r="E209" s="394">
        <v>183.31</v>
      </c>
      <c r="F209" s="372" t="s">
        <v>18293</v>
      </c>
      <c r="G209" s="372"/>
      <c r="H209" s="372"/>
    </row>
    <row r="210" spans="1:8" ht="14.25" customHeight="1">
      <c r="A210" s="391" t="s">
        <v>18690</v>
      </c>
      <c r="B210" s="392" t="s">
        <v>18691</v>
      </c>
      <c r="C210" s="393"/>
      <c r="D210" s="394"/>
      <c r="E210" s="394"/>
      <c r="F210" s="372" t="s">
        <v>18293</v>
      </c>
      <c r="G210" s="372"/>
      <c r="H210" s="372"/>
    </row>
    <row r="211" spans="1:8" ht="14.25" customHeight="1">
      <c r="A211" s="391" t="s">
        <v>18692</v>
      </c>
      <c r="B211" s="392" t="s">
        <v>18693</v>
      </c>
      <c r="C211" s="393" t="s">
        <v>4</v>
      </c>
      <c r="D211" s="394">
        <v>7.83</v>
      </c>
      <c r="E211" s="394">
        <v>7.15</v>
      </c>
      <c r="F211" s="372" t="s">
        <v>18293</v>
      </c>
      <c r="G211" s="372"/>
      <c r="H211" s="372"/>
    </row>
    <row r="212" spans="1:8" ht="14.25" customHeight="1">
      <c r="A212" s="391" t="s">
        <v>18694</v>
      </c>
      <c r="B212" s="392" t="s">
        <v>18695</v>
      </c>
      <c r="C212" s="393" t="s">
        <v>4</v>
      </c>
      <c r="D212" s="394">
        <v>4.3600000000000003</v>
      </c>
      <c r="E212" s="394">
        <v>4.34</v>
      </c>
      <c r="F212" s="372" t="s">
        <v>18293</v>
      </c>
      <c r="G212" s="372"/>
      <c r="H212" s="372"/>
    </row>
    <row r="213" spans="1:8" ht="14.25" customHeight="1">
      <c r="A213" s="391" t="s">
        <v>18696</v>
      </c>
      <c r="B213" s="392" t="s">
        <v>18697</v>
      </c>
      <c r="C213" s="393" t="s">
        <v>4</v>
      </c>
      <c r="D213" s="394">
        <v>4.66</v>
      </c>
      <c r="E213" s="394">
        <v>4.6399999999999997</v>
      </c>
      <c r="F213" s="372" t="s">
        <v>18293</v>
      </c>
      <c r="G213" s="372"/>
      <c r="H213" s="372"/>
    </row>
    <row r="214" spans="1:8" ht="14.25" customHeight="1">
      <c r="A214" s="391" t="s">
        <v>18698</v>
      </c>
      <c r="B214" s="392" t="s">
        <v>18699</v>
      </c>
      <c r="C214" s="393" t="s">
        <v>5</v>
      </c>
      <c r="D214" s="394">
        <v>77.13</v>
      </c>
      <c r="E214" s="394">
        <v>75.91</v>
      </c>
      <c r="F214" s="372" t="s">
        <v>18293</v>
      </c>
      <c r="G214" s="372"/>
      <c r="H214" s="372"/>
    </row>
    <row r="215" spans="1:8" ht="14.25" customHeight="1">
      <c r="A215" s="391" t="s">
        <v>18700</v>
      </c>
      <c r="B215" s="392" t="s">
        <v>18701</v>
      </c>
      <c r="C215" s="393" t="s">
        <v>5</v>
      </c>
      <c r="D215" s="394">
        <v>90.84</v>
      </c>
      <c r="E215" s="394">
        <v>89.4</v>
      </c>
      <c r="F215" s="372" t="s">
        <v>18293</v>
      </c>
      <c r="G215" s="372"/>
      <c r="H215" s="372"/>
    </row>
    <row r="216" spans="1:8" ht="14.25" customHeight="1">
      <c r="A216" s="391" t="s">
        <v>18702</v>
      </c>
      <c r="B216" s="392" t="s">
        <v>18703</v>
      </c>
      <c r="C216" s="393"/>
      <c r="D216" s="394"/>
      <c r="E216" s="394"/>
      <c r="F216" s="372" t="s">
        <v>18293</v>
      </c>
      <c r="G216" s="372"/>
      <c r="H216" s="372"/>
    </row>
    <row r="217" spans="1:8" ht="14.25" customHeight="1">
      <c r="A217" s="391" t="s">
        <v>18704</v>
      </c>
      <c r="B217" s="392" t="s">
        <v>18705</v>
      </c>
      <c r="C217" s="393" t="s">
        <v>4</v>
      </c>
      <c r="D217" s="394">
        <v>16.73</v>
      </c>
      <c r="E217" s="394">
        <v>15.94</v>
      </c>
      <c r="F217" s="372" t="s">
        <v>18293</v>
      </c>
      <c r="G217" s="372"/>
      <c r="H217" s="372"/>
    </row>
    <row r="218" spans="1:8" ht="14.25" customHeight="1">
      <c r="A218" s="391" t="s">
        <v>18706</v>
      </c>
      <c r="B218" s="392" t="s">
        <v>18707</v>
      </c>
      <c r="C218" s="393" t="s">
        <v>6</v>
      </c>
      <c r="D218" s="394">
        <v>1.42</v>
      </c>
      <c r="E218" s="394">
        <v>1.37</v>
      </c>
      <c r="F218" s="372" t="s">
        <v>18293</v>
      </c>
      <c r="G218" s="372"/>
      <c r="H218" s="372"/>
    </row>
    <row r="219" spans="1:8" ht="14.25" customHeight="1">
      <c r="A219" s="391" t="s">
        <v>18708</v>
      </c>
      <c r="B219" s="392" t="s">
        <v>18709</v>
      </c>
      <c r="C219" s="393" t="s">
        <v>6</v>
      </c>
      <c r="D219" s="394">
        <v>1.42</v>
      </c>
      <c r="E219" s="394">
        <v>1.37</v>
      </c>
      <c r="F219" s="372" t="s">
        <v>18293</v>
      </c>
      <c r="G219" s="372"/>
      <c r="H219" s="372"/>
    </row>
    <row r="220" spans="1:8" ht="14.25" customHeight="1">
      <c r="A220" s="391" t="s">
        <v>18710</v>
      </c>
      <c r="B220" s="392" t="s">
        <v>18711</v>
      </c>
      <c r="C220" s="393" t="s">
        <v>4</v>
      </c>
      <c r="D220" s="394">
        <v>1.75</v>
      </c>
      <c r="E220" s="394">
        <v>1.64</v>
      </c>
      <c r="F220" s="372" t="s">
        <v>18293</v>
      </c>
      <c r="G220" s="372"/>
      <c r="H220" s="372"/>
    </row>
    <row r="221" spans="1:8" ht="14.25" customHeight="1">
      <c r="A221" s="391" t="s">
        <v>18712</v>
      </c>
      <c r="B221" s="392" t="s">
        <v>18713</v>
      </c>
      <c r="C221" s="393"/>
      <c r="D221" s="394"/>
      <c r="E221" s="394"/>
      <c r="F221" s="372" t="s">
        <v>18293</v>
      </c>
      <c r="G221" s="372"/>
      <c r="H221" s="372"/>
    </row>
    <row r="222" spans="1:8" ht="14.25" customHeight="1">
      <c r="A222" s="391" t="s">
        <v>18714</v>
      </c>
      <c r="B222" s="392" t="s">
        <v>18715</v>
      </c>
      <c r="C222" s="393"/>
      <c r="D222" s="394"/>
      <c r="E222" s="394"/>
      <c r="F222" s="372" t="s">
        <v>18293</v>
      </c>
      <c r="G222" s="372"/>
      <c r="H222" s="372"/>
    </row>
    <row r="223" spans="1:8" ht="14.25" customHeight="1">
      <c r="A223" s="391" t="s">
        <v>18716</v>
      </c>
      <c r="B223" s="392" t="s">
        <v>18717</v>
      </c>
      <c r="C223" s="393" t="s">
        <v>5</v>
      </c>
      <c r="D223" s="394">
        <v>223.96</v>
      </c>
      <c r="E223" s="394">
        <v>194.04</v>
      </c>
      <c r="F223" s="372" t="s">
        <v>18293</v>
      </c>
      <c r="G223" s="372"/>
      <c r="H223" s="372"/>
    </row>
    <row r="224" spans="1:8" ht="14.25" customHeight="1">
      <c r="A224" s="391" t="s">
        <v>18718</v>
      </c>
      <c r="B224" s="392" t="s">
        <v>18719</v>
      </c>
      <c r="C224" s="393" t="s">
        <v>5</v>
      </c>
      <c r="D224" s="394">
        <v>407.2</v>
      </c>
      <c r="E224" s="394">
        <v>352.8</v>
      </c>
      <c r="F224" s="372" t="s">
        <v>18293</v>
      </c>
      <c r="G224" s="372"/>
      <c r="H224" s="372"/>
    </row>
    <row r="225" spans="1:8" ht="14.25" customHeight="1">
      <c r="A225" s="391" t="s">
        <v>18720</v>
      </c>
      <c r="B225" s="392" t="s">
        <v>18721</v>
      </c>
      <c r="C225" s="393" t="s">
        <v>4</v>
      </c>
      <c r="D225" s="394">
        <v>30.54</v>
      </c>
      <c r="E225" s="394">
        <v>26.46</v>
      </c>
      <c r="F225" s="372" t="s">
        <v>18293</v>
      </c>
      <c r="G225" s="372"/>
      <c r="H225" s="372"/>
    </row>
    <row r="226" spans="1:8" ht="14.25" customHeight="1">
      <c r="A226" s="391" t="s">
        <v>18722</v>
      </c>
      <c r="B226" s="392" t="s">
        <v>18723</v>
      </c>
      <c r="C226" s="393" t="s">
        <v>5</v>
      </c>
      <c r="D226" s="394">
        <v>592.1</v>
      </c>
      <c r="E226" s="394">
        <v>575.78</v>
      </c>
      <c r="F226" s="372" t="s">
        <v>18293</v>
      </c>
      <c r="G226" s="372"/>
      <c r="H226" s="372"/>
    </row>
    <row r="227" spans="1:8" ht="14.25" customHeight="1">
      <c r="A227" s="391" t="s">
        <v>18724</v>
      </c>
      <c r="B227" s="392" t="s">
        <v>18725</v>
      </c>
      <c r="C227" s="393" t="s">
        <v>5</v>
      </c>
      <c r="D227" s="394">
        <v>570.14</v>
      </c>
      <c r="E227" s="394">
        <v>553.82000000000005</v>
      </c>
      <c r="F227" s="372" t="s">
        <v>18293</v>
      </c>
      <c r="G227" s="372"/>
      <c r="H227" s="372"/>
    </row>
    <row r="228" spans="1:8" ht="14.25" customHeight="1">
      <c r="A228" s="391" t="s">
        <v>18726</v>
      </c>
      <c r="B228" s="392" t="s">
        <v>18727</v>
      </c>
      <c r="C228" s="393" t="s">
        <v>5</v>
      </c>
      <c r="D228" s="394">
        <v>327.39</v>
      </c>
      <c r="E228" s="394">
        <v>316.51</v>
      </c>
      <c r="F228" s="372" t="s">
        <v>18293</v>
      </c>
      <c r="G228" s="372"/>
      <c r="H228" s="372"/>
    </row>
    <row r="229" spans="1:8" ht="14.25" customHeight="1">
      <c r="A229" s="391" t="s">
        <v>18728</v>
      </c>
      <c r="B229" s="392" t="s">
        <v>18729</v>
      </c>
      <c r="C229" s="393" t="s">
        <v>5</v>
      </c>
      <c r="D229" s="394">
        <v>305.43</v>
      </c>
      <c r="E229" s="394">
        <v>294.55</v>
      </c>
      <c r="F229" s="372" t="s">
        <v>18293</v>
      </c>
      <c r="G229" s="372"/>
      <c r="H229" s="372"/>
    </row>
    <row r="230" spans="1:8" ht="14.25" customHeight="1">
      <c r="A230" s="391" t="s">
        <v>18730</v>
      </c>
      <c r="B230" s="392" t="s">
        <v>18731</v>
      </c>
      <c r="C230" s="393" t="s">
        <v>4</v>
      </c>
      <c r="D230" s="394">
        <v>32.22</v>
      </c>
      <c r="E230" s="394">
        <v>31.14</v>
      </c>
      <c r="F230" s="372" t="s">
        <v>18293</v>
      </c>
      <c r="G230" s="372"/>
      <c r="H230" s="372"/>
    </row>
    <row r="231" spans="1:8" ht="14.25" customHeight="1">
      <c r="A231" s="391" t="s">
        <v>18732</v>
      </c>
      <c r="B231" s="392" t="s">
        <v>18733</v>
      </c>
      <c r="C231" s="393" t="s">
        <v>4</v>
      </c>
      <c r="D231" s="394">
        <v>30.54</v>
      </c>
      <c r="E231" s="394">
        <v>29.46</v>
      </c>
      <c r="F231" s="372" t="s">
        <v>18293</v>
      </c>
      <c r="G231" s="372"/>
      <c r="H231" s="372"/>
    </row>
    <row r="232" spans="1:8" ht="14.25" customHeight="1">
      <c r="A232" s="391" t="s">
        <v>18734</v>
      </c>
      <c r="B232" s="392" t="s">
        <v>18735</v>
      </c>
      <c r="C232" s="393" t="s">
        <v>5</v>
      </c>
      <c r="D232" s="394">
        <v>322.29000000000002</v>
      </c>
      <c r="E232" s="394">
        <v>311.41000000000003</v>
      </c>
      <c r="F232" s="372" t="s">
        <v>18293</v>
      </c>
      <c r="G232" s="372"/>
      <c r="H232" s="372"/>
    </row>
    <row r="233" spans="1:8" ht="14.25" customHeight="1">
      <c r="A233" s="391" t="s">
        <v>18736</v>
      </c>
      <c r="B233" s="392" t="s">
        <v>18737</v>
      </c>
      <c r="C233" s="393" t="s">
        <v>5</v>
      </c>
      <c r="D233" s="394">
        <v>305.43</v>
      </c>
      <c r="E233" s="394">
        <v>294.55</v>
      </c>
      <c r="F233" s="372" t="s">
        <v>18293</v>
      </c>
      <c r="G233" s="372"/>
      <c r="H233" s="372"/>
    </row>
    <row r="234" spans="1:8" ht="14.25" customHeight="1">
      <c r="A234" s="391" t="s">
        <v>18738</v>
      </c>
      <c r="B234" s="392" t="s">
        <v>18739</v>
      </c>
      <c r="C234" s="393"/>
      <c r="D234" s="394"/>
      <c r="E234" s="394"/>
      <c r="F234" s="372" t="s">
        <v>18293</v>
      </c>
      <c r="G234" s="372"/>
      <c r="H234" s="372"/>
    </row>
    <row r="235" spans="1:8" ht="14.25" customHeight="1">
      <c r="A235" s="391" t="s">
        <v>18740</v>
      </c>
      <c r="B235" s="392" t="s">
        <v>18741</v>
      </c>
      <c r="C235" s="393" t="s">
        <v>5</v>
      </c>
      <c r="D235" s="394">
        <v>122.16</v>
      </c>
      <c r="E235" s="394">
        <v>105.84</v>
      </c>
      <c r="F235" s="372" t="s">
        <v>18293</v>
      </c>
      <c r="G235" s="372"/>
      <c r="H235" s="372"/>
    </row>
    <row r="236" spans="1:8" ht="14.25" customHeight="1">
      <c r="A236" s="391" t="s">
        <v>18742</v>
      </c>
      <c r="B236" s="392" t="s">
        <v>18743</v>
      </c>
      <c r="C236" s="393" t="s">
        <v>5</v>
      </c>
      <c r="D236" s="394">
        <v>81.44</v>
      </c>
      <c r="E236" s="394">
        <v>70.56</v>
      </c>
      <c r="F236" s="372" t="s">
        <v>18293</v>
      </c>
      <c r="G236" s="372"/>
      <c r="H236" s="372"/>
    </row>
    <row r="237" spans="1:8" ht="14.25" customHeight="1">
      <c r="A237" s="391" t="s">
        <v>18744</v>
      </c>
      <c r="B237" s="392" t="s">
        <v>18745</v>
      </c>
      <c r="C237" s="393"/>
      <c r="D237" s="394"/>
      <c r="E237" s="394"/>
      <c r="F237" s="372" t="s">
        <v>18293</v>
      </c>
      <c r="G237" s="372"/>
      <c r="H237" s="372"/>
    </row>
    <row r="238" spans="1:8" ht="14.25" customHeight="1">
      <c r="A238" s="391" t="s">
        <v>18746</v>
      </c>
      <c r="B238" s="392" t="s">
        <v>18747</v>
      </c>
      <c r="C238" s="393" t="s">
        <v>4</v>
      </c>
      <c r="D238" s="394">
        <v>3.05</v>
      </c>
      <c r="E238" s="394">
        <v>2.65</v>
      </c>
      <c r="F238" s="372" t="s">
        <v>18293</v>
      </c>
      <c r="G238" s="372"/>
      <c r="H238" s="372"/>
    </row>
    <row r="239" spans="1:8" ht="14.25" customHeight="1">
      <c r="A239" s="391" t="s">
        <v>18748</v>
      </c>
      <c r="B239" s="392" t="s">
        <v>18749</v>
      </c>
      <c r="C239" s="393" t="s">
        <v>4</v>
      </c>
      <c r="D239" s="394">
        <v>6.11</v>
      </c>
      <c r="E239" s="394">
        <v>5.29</v>
      </c>
      <c r="F239" s="372" t="s">
        <v>18293</v>
      </c>
      <c r="G239" s="372"/>
      <c r="H239" s="372"/>
    </row>
    <row r="240" spans="1:8" ht="14.25" customHeight="1">
      <c r="A240" s="391" t="s">
        <v>18750</v>
      </c>
      <c r="B240" s="392" t="s">
        <v>18751</v>
      </c>
      <c r="C240" s="393" t="s">
        <v>4</v>
      </c>
      <c r="D240" s="394">
        <v>10.18</v>
      </c>
      <c r="E240" s="394">
        <v>8.82</v>
      </c>
      <c r="F240" s="372" t="s">
        <v>18293</v>
      </c>
      <c r="G240" s="372"/>
      <c r="H240" s="372"/>
    </row>
    <row r="241" spans="1:8" ht="14.25" customHeight="1">
      <c r="A241" s="391" t="s">
        <v>18752</v>
      </c>
      <c r="B241" s="392" t="s">
        <v>18753</v>
      </c>
      <c r="C241" s="393"/>
      <c r="D241" s="394"/>
      <c r="E241" s="394"/>
      <c r="F241" s="372" t="s">
        <v>18293</v>
      </c>
      <c r="G241" s="372"/>
      <c r="H241" s="372"/>
    </row>
    <row r="242" spans="1:8" ht="14.25" customHeight="1">
      <c r="A242" s="391" t="s">
        <v>18754</v>
      </c>
      <c r="B242" s="392" t="s">
        <v>18755</v>
      </c>
      <c r="C242" s="393" t="s">
        <v>4</v>
      </c>
      <c r="D242" s="394">
        <v>12.22</v>
      </c>
      <c r="E242" s="394">
        <v>10.58</v>
      </c>
      <c r="F242" s="372" t="s">
        <v>18293</v>
      </c>
      <c r="G242" s="372"/>
      <c r="H242" s="372"/>
    </row>
    <row r="243" spans="1:8" ht="14.25" customHeight="1">
      <c r="A243" s="391" t="s">
        <v>18756</v>
      </c>
      <c r="B243" s="392" t="s">
        <v>18757</v>
      </c>
      <c r="C243" s="393" t="s">
        <v>4</v>
      </c>
      <c r="D243" s="394">
        <v>10.18</v>
      </c>
      <c r="E243" s="394">
        <v>8.82</v>
      </c>
      <c r="F243" s="372" t="s">
        <v>18293</v>
      </c>
      <c r="G243" s="372"/>
      <c r="H243" s="372"/>
    </row>
    <row r="244" spans="1:8" ht="14.25" customHeight="1">
      <c r="A244" s="391" t="s">
        <v>18758</v>
      </c>
      <c r="B244" s="392" t="s">
        <v>18759</v>
      </c>
      <c r="C244" s="393" t="s">
        <v>6</v>
      </c>
      <c r="D244" s="394">
        <v>3.05</v>
      </c>
      <c r="E244" s="394">
        <v>2.65</v>
      </c>
      <c r="F244" s="372" t="s">
        <v>18293</v>
      </c>
      <c r="G244" s="372"/>
      <c r="H244" s="372"/>
    </row>
    <row r="245" spans="1:8" ht="14.25" customHeight="1">
      <c r="A245" s="391" t="s">
        <v>18760</v>
      </c>
      <c r="B245" s="392" t="s">
        <v>18761</v>
      </c>
      <c r="C245" s="393"/>
      <c r="D245" s="394"/>
      <c r="E245" s="394"/>
      <c r="F245" s="372" t="s">
        <v>18293</v>
      </c>
      <c r="G245" s="372"/>
      <c r="H245" s="372"/>
    </row>
    <row r="246" spans="1:8" ht="14.25" customHeight="1">
      <c r="A246" s="391" t="s">
        <v>18762</v>
      </c>
      <c r="B246" s="392" t="s">
        <v>18763</v>
      </c>
      <c r="C246" s="393" t="s">
        <v>4</v>
      </c>
      <c r="D246" s="394">
        <v>8.14</v>
      </c>
      <c r="E246" s="394">
        <v>7.06</v>
      </c>
      <c r="F246" s="372" t="s">
        <v>18293</v>
      </c>
      <c r="G246" s="372"/>
      <c r="H246" s="372"/>
    </row>
    <row r="247" spans="1:8" ht="14.25" customHeight="1">
      <c r="A247" s="391" t="s">
        <v>18764</v>
      </c>
      <c r="B247" s="392" t="s">
        <v>18765</v>
      </c>
      <c r="C247" s="393"/>
      <c r="D247" s="394"/>
      <c r="E247" s="394"/>
      <c r="F247" s="372" t="s">
        <v>18293</v>
      </c>
      <c r="G247" s="372"/>
      <c r="H247" s="372"/>
    </row>
    <row r="248" spans="1:8" ht="14.25" customHeight="1">
      <c r="A248" s="391" t="s">
        <v>18766</v>
      </c>
      <c r="B248" s="392" t="s">
        <v>18767</v>
      </c>
      <c r="C248" s="393" t="s">
        <v>4</v>
      </c>
      <c r="D248" s="394">
        <v>27.81</v>
      </c>
      <c r="E248" s="394">
        <v>26.45</v>
      </c>
      <c r="F248" s="372" t="s">
        <v>18293</v>
      </c>
      <c r="G248" s="372"/>
      <c r="H248" s="372"/>
    </row>
    <row r="249" spans="1:8" ht="14.25" customHeight="1">
      <c r="A249" s="391" t="s">
        <v>18768</v>
      </c>
      <c r="B249" s="392" t="s">
        <v>18769</v>
      </c>
      <c r="C249" s="393" t="s">
        <v>4</v>
      </c>
      <c r="D249" s="394">
        <v>11.71</v>
      </c>
      <c r="E249" s="394">
        <v>10.35</v>
      </c>
      <c r="F249" s="372" t="s">
        <v>18293</v>
      </c>
      <c r="G249" s="372"/>
      <c r="H249" s="372"/>
    </row>
    <row r="250" spans="1:8" ht="14.25" customHeight="1">
      <c r="A250" s="391" t="s">
        <v>18770</v>
      </c>
      <c r="B250" s="392" t="s">
        <v>18771</v>
      </c>
      <c r="C250" s="393"/>
      <c r="D250" s="394"/>
      <c r="E250" s="394"/>
      <c r="F250" s="372" t="s">
        <v>18293</v>
      </c>
      <c r="G250" s="372"/>
      <c r="H250" s="372"/>
    </row>
    <row r="251" spans="1:8" ht="14.25" customHeight="1">
      <c r="A251" s="391" t="s">
        <v>18772</v>
      </c>
      <c r="B251" s="392" t="s">
        <v>18773</v>
      </c>
      <c r="C251" s="393" t="s">
        <v>4</v>
      </c>
      <c r="D251" s="394">
        <v>28.77</v>
      </c>
      <c r="E251" s="394">
        <v>28.23</v>
      </c>
      <c r="F251" s="372" t="s">
        <v>18293</v>
      </c>
      <c r="G251" s="372"/>
      <c r="H251" s="372"/>
    </row>
    <row r="252" spans="1:8" ht="14.25" customHeight="1">
      <c r="A252" s="391" t="s">
        <v>18774</v>
      </c>
      <c r="B252" s="392" t="s">
        <v>18775</v>
      </c>
      <c r="C252" s="393" t="s">
        <v>4</v>
      </c>
      <c r="D252" s="394">
        <v>26.47</v>
      </c>
      <c r="E252" s="394">
        <v>25.93</v>
      </c>
      <c r="F252" s="372" t="s">
        <v>18293</v>
      </c>
      <c r="G252" s="372"/>
      <c r="H252" s="372"/>
    </row>
    <row r="253" spans="1:8" ht="14.25" customHeight="1">
      <c r="A253" s="391" t="s">
        <v>18776</v>
      </c>
      <c r="B253" s="392" t="s">
        <v>18777</v>
      </c>
      <c r="C253" s="393" t="s">
        <v>4</v>
      </c>
      <c r="D253" s="394">
        <v>12.64</v>
      </c>
      <c r="E253" s="394">
        <v>12.44</v>
      </c>
      <c r="F253" s="372" t="s">
        <v>18293</v>
      </c>
      <c r="G253" s="372"/>
      <c r="H253" s="372"/>
    </row>
    <row r="254" spans="1:8" ht="14.25" customHeight="1">
      <c r="A254" s="391" t="s">
        <v>18778</v>
      </c>
      <c r="B254" s="392" t="s">
        <v>18779</v>
      </c>
      <c r="C254" s="393" t="s">
        <v>4</v>
      </c>
      <c r="D254" s="394">
        <v>9.9600000000000009</v>
      </c>
      <c r="E254" s="394">
        <v>9.76</v>
      </c>
      <c r="F254" s="372" t="s">
        <v>18293</v>
      </c>
      <c r="G254" s="372"/>
      <c r="H254" s="372"/>
    </row>
    <row r="255" spans="1:8" ht="14.25" customHeight="1">
      <c r="A255" s="391" t="s">
        <v>18780</v>
      </c>
      <c r="B255" s="392" t="s">
        <v>18781</v>
      </c>
      <c r="C255" s="393" t="s">
        <v>4</v>
      </c>
      <c r="D255" s="394">
        <v>15.24</v>
      </c>
      <c r="E255" s="394">
        <v>15.16</v>
      </c>
      <c r="F255" s="372" t="s">
        <v>18293</v>
      </c>
      <c r="G255" s="372"/>
      <c r="H255" s="372"/>
    </row>
    <row r="256" spans="1:8" ht="14.25" customHeight="1">
      <c r="A256" s="391" t="s">
        <v>18782</v>
      </c>
      <c r="B256" s="392" t="s">
        <v>18783</v>
      </c>
      <c r="C256" s="393"/>
      <c r="D256" s="394"/>
      <c r="E256" s="394"/>
      <c r="F256" s="372" t="s">
        <v>18293</v>
      </c>
      <c r="G256" s="372"/>
      <c r="H256" s="372"/>
    </row>
    <row r="257" spans="1:8" ht="14.25" customHeight="1">
      <c r="A257" s="391" t="s">
        <v>18784</v>
      </c>
      <c r="B257" s="392" t="s">
        <v>18785</v>
      </c>
      <c r="C257" s="393" t="s">
        <v>4</v>
      </c>
      <c r="D257" s="394">
        <v>10.59</v>
      </c>
      <c r="E257" s="394">
        <v>9.17</v>
      </c>
      <c r="F257" s="372" t="s">
        <v>18293</v>
      </c>
      <c r="G257" s="372"/>
      <c r="H257" s="372"/>
    </row>
    <row r="258" spans="1:8" ht="14.25" customHeight="1">
      <c r="A258" s="391" t="s">
        <v>18786</v>
      </c>
      <c r="B258" s="392" t="s">
        <v>18787</v>
      </c>
      <c r="C258" s="393" t="s">
        <v>4</v>
      </c>
      <c r="D258" s="394">
        <v>6.11</v>
      </c>
      <c r="E258" s="394">
        <v>5.29</v>
      </c>
      <c r="F258" s="372" t="s">
        <v>18293</v>
      </c>
      <c r="G258" s="372"/>
      <c r="H258" s="372"/>
    </row>
    <row r="259" spans="1:8" ht="14.25" customHeight="1">
      <c r="A259" s="391" t="s">
        <v>18788</v>
      </c>
      <c r="B259" s="392" t="s">
        <v>18789</v>
      </c>
      <c r="C259" s="393" t="s">
        <v>4</v>
      </c>
      <c r="D259" s="394">
        <v>6.11</v>
      </c>
      <c r="E259" s="394">
        <v>5.29</v>
      </c>
      <c r="F259" s="372" t="s">
        <v>18293</v>
      </c>
      <c r="G259" s="372"/>
      <c r="H259" s="372"/>
    </row>
    <row r="260" spans="1:8" ht="14.25" customHeight="1">
      <c r="A260" s="391" t="s">
        <v>18790</v>
      </c>
      <c r="B260" s="392" t="s">
        <v>18791</v>
      </c>
      <c r="C260" s="393" t="s">
        <v>4</v>
      </c>
      <c r="D260" s="394">
        <v>6.72</v>
      </c>
      <c r="E260" s="394">
        <v>5.82</v>
      </c>
      <c r="F260" s="372" t="s">
        <v>18293</v>
      </c>
      <c r="G260" s="372"/>
      <c r="H260" s="372"/>
    </row>
    <row r="261" spans="1:8" ht="14.25" customHeight="1">
      <c r="A261" s="391" t="s">
        <v>18792</v>
      </c>
      <c r="B261" s="392" t="s">
        <v>18793</v>
      </c>
      <c r="C261" s="393"/>
      <c r="D261" s="394"/>
      <c r="E261" s="394"/>
      <c r="F261" s="372" t="s">
        <v>18293</v>
      </c>
      <c r="G261" s="372"/>
      <c r="H261" s="372"/>
    </row>
    <row r="262" spans="1:8" ht="14.25" customHeight="1">
      <c r="A262" s="391" t="s">
        <v>18794</v>
      </c>
      <c r="B262" s="392" t="s">
        <v>18795</v>
      </c>
      <c r="C262" s="393" t="s">
        <v>4</v>
      </c>
      <c r="D262" s="394">
        <v>16.38</v>
      </c>
      <c r="E262" s="394">
        <v>14.19</v>
      </c>
      <c r="F262" s="372" t="s">
        <v>18293</v>
      </c>
      <c r="G262" s="372"/>
      <c r="H262" s="372"/>
    </row>
    <row r="263" spans="1:8" ht="14.25" customHeight="1">
      <c r="A263" s="391" t="s">
        <v>18796</v>
      </c>
      <c r="B263" s="392" t="s">
        <v>18797</v>
      </c>
      <c r="C263" s="393" t="s">
        <v>4</v>
      </c>
      <c r="D263" s="394">
        <v>19.66</v>
      </c>
      <c r="E263" s="394">
        <v>17.02</v>
      </c>
      <c r="F263" s="372" t="s">
        <v>18293</v>
      </c>
      <c r="G263" s="372"/>
      <c r="H263" s="372"/>
    </row>
    <row r="264" spans="1:8" ht="14.25" customHeight="1">
      <c r="A264" s="391" t="s">
        <v>18798</v>
      </c>
      <c r="B264" s="392" t="s">
        <v>18799</v>
      </c>
      <c r="C264" s="393" t="s">
        <v>6</v>
      </c>
      <c r="D264" s="394">
        <v>6.55</v>
      </c>
      <c r="E264" s="394">
        <v>5.68</v>
      </c>
      <c r="F264" s="372" t="s">
        <v>18293</v>
      </c>
      <c r="G264" s="372"/>
      <c r="H264" s="372"/>
    </row>
    <row r="265" spans="1:8" ht="14.25" customHeight="1">
      <c r="A265" s="391" t="s">
        <v>18800</v>
      </c>
      <c r="B265" s="392" t="s">
        <v>18801</v>
      </c>
      <c r="C265" s="393"/>
      <c r="D265" s="394"/>
      <c r="E265" s="394"/>
      <c r="F265" s="372" t="s">
        <v>18293</v>
      </c>
      <c r="G265" s="372"/>
      <c r="H265" s="372"/>
    </row>
    <row r="266" spans="1:8" ht="14.25" customHeight="1">
      <c r="A266" s="391" t="s">
        <v>18802</v>
      </c>
      <c r="B266" s="392" t="s">
        <v>18803</v>
      </c>
      <c r="C266" s="393" t="s">
        <v>6</v>
      </c>
      <c r="D266" s="394">
        <v>1.55</v>
      </c>
      <c r="E266" s="394">
        <v>1.36</v>
      </c>
      <c r="F266" s="372" t="s">
        <v>18293</v>
      </c>
      <c r="G266" s="372"/>
      <c r="H266" s="372"/>
    </row>
    <row r="267" spans="1:8" ht="14.25" customHeight="1">
      <c r="A267" s="391" t="s">
        <v>18804</v>
      </c>
      <c r="B267" s="392" t="s">
        <v>18805</v>
      </c>
      <c r="C267" s="393" t="s">
        <v>6</v>
      </c>
      <c r="D267" s="394">
        <v>2.3199999999999998</v>
      </c>
      <c r="E267" s="394">
        <v>2.13</v>
      </c>
      <c r="F267" s="372" t="s">
        <v>18293</v>
      </c>
      <c r="G267" s="372"/>
      <c r="H267" s="372"/>
    </row>
    <row r="268" spans="1:8" ht="14.25" customHeight="1">
      <c r="A268" s="391" t="s">
        <v>18806</v>
      </c>
      <c r="B268" s="392" t="s">
        <v>18807</v>
      </c>
      <c r="C268" s="393" t="s">
        <v>4</v>
      </c>
      <c r="D268" s="394">
        <v>16.059999999999999</v>
      </c>
      <c r="E268" s="394">
        <v>14.47</v>
      </c>
      <c r="F268" s="372" t="s">
        <v>18293</v>
      </c>
      <c r="G268" s="372"/>
      <c r="H268" s="372"/>
    </row>
    <row r="269" spans="1:8" ht="14.25" customHeight="1">
      <c r="A269" s="391" t="s">
        <v>18808</v>
      </c>
      <c r="B269" s="392" t="s">
        <v>18809</v>
      </c>
      <c r="C269" s="393" t="s">
        <v>4</v>
      </c>
      <c r="D269" s="394">
        <v>9.26</v>
      </c>
      <c r="E269" s="394">
        <v>8.07</v>
      </c>
      <c r="F269" s="372" t="s">
        <v>18293</v>
      </c>
      <c r="G269" s="372"/>
      <c r="H269" s="372"/>
    </row>
    <row r="270" spans="1:8" ht="14.25" customHeight="1">
      <c r="A270" s="391" t="s">
        <v>18810</v>
      </c>
      <c r="B270" s="392" t="s">
        <v>18811</v>
      </c>
      <c r="C270" s="393" t="s">
        <v>4</v>
      </c>
      <c r="D270" s="394">
        <v>13.09</v>
      </c>
      <c r="E270" s="394">
        <v>11.9</v>
      </c>
      <c r="F270" s="372" t="s">
        <v>18293</v>
      </c>
      <c r="G270" s="372"/>
      <c r="H270" s="372"/>
    </row>
    <row r="271" spans="1:8" ht="14.25" customHeight="1">
      <c r="A271" s="391" t="s">
        <v>18812</v>
      </c>
      <c r="B271" s="392" t="s">
        <v>18813</v>
      </c>
      <c r="C271" s="393" t="s">
        <v>4</v>
      </c>
      <c r="D271" s="394">
        <v>6.29</v>
      </c>
      <c r="E271" s="394">
        <v>5.5</v>
      </c>
      <c r="F271" s="372" t="s">
        <v>18293</v>
      </c>
      <c r="G271" s="372"/>
      <c r="H271" s="372"/>
    </row>
    <row r="272" spans="1:8" ht="14.25" customHeight="1">
      <c r="A272" s="391" t="s">
        <v>18814</v>
      </c>
      <c r="B272" s="392" t="s">
        <v>18815</v>
      </c>
      <c r="C272" s="393"/>
      <c r="D272" s="394"/>
      <c r="E272" s="394"/>
      <c r="F272" s="372" t="s">
        <v>18293</v>
      </c>
      <c r="G272" s="372"/>
      <c r="H272" s="372"/>
    </row>
    <row r="273" spans="1:8" ht="14.25" customHeight="1">
      <c r="A273" s="391" t="s">
        <v>18816</v>
      </c>
      <c r="B273" s="392" t="s">
        <v>18817</v>
      </c>
      <c r="C273" s="393" t="s">
        <v>4</v>
      </c>
      <c r="D273" s="394">
        <v>90.57</v>
      </c>
      <c r="E273" s="394">
        <v>90.57</v>
      </c>
      <c r="F273" s="372" t="s">
        <v>18293</v>
      </c>
      <c r="G273" s="372"/>
      <c r="H273" s="372"/>
    </row>
    <row r="274" spans="1:8" ht="14.25" customHeight="1">
      <c r="A274" s="391" t="s">
        <v>18818</v>
      </c>
      <c r="B274" s="392" t="s">
        <v>18819</v>
      </c>
      <c r="C274" s="393" t="s">
        <v>0</v>
      </c>
      <c r="D274" s="394">
        <v>12.74</v>
      </c>
      <c r="E274" s="394">
        <v>11.54</v>
      </c>
      <c r="F274" s="372" t="s">
        <v>18293</v>
      </c>
      <c r="G274" s="372"/>
      <c r="H274" s="372"/>
    </row>
    <row r="275" spans="1:8" ht="14.25" customHeight="1">
      <c r="A275" s="391" t="s">
        <v>18820</v>
      </c>
      <c r="B275" s="392" t="s">
        <v>18821</v>
      </c>
      <c r="C275" s="393"/>
      <c r="D275" s="394"/>
      <c r="E275" s="394"/>
      <c r="F275" s="372" t="s">
        <v>18293</v>
      </c>
      <c r="G275" s="372"/>
      <c r="H275" s="372"/>
    </row>
    <row r="276" spans="1:8" ht="14.25" customHeight="1">
      <c r="A276" s="391" t="s">
        <v>18822</v>
      </c>
      <c r="B276" s="392" t="s">
        <v>18823</v>
      </c>
      <c r="C276" s="393"/>
      <c r="D276" s="394"/>
      <c r="E276" s="394"/>
      <c r="F276" s="372" t="s">
        <v>18293</v>
      </c>
      <c r="G276" s="372"/>
      <c r="H276" s="372"/>
    </row>
    <row r="277" spans="1:8" ht="14.25" customHeight="1">
      <c r="A277" s="391" t="s">
        <v>18824</v>
      </c>
      <c r="B277" s="392" t="s">
        <v>18825</v>
      </c>
      <c r="C277" s="393" t="s">
        <v>4</v>
      </c>
      <c r="D277" s="394">
        <v>37.19</v>
      </c>
      <c r="E277" s="394">
        <v>32.22</v>
      </c>
      <c r="F277" s="372" t="s">
        <v>18293</v>
      </c>
      <c r="G277" s="372"/>
      <c r="H277" s="372"/>
    </row>
    <row r="278" spans="1:8" ht="14.25" customHeight="1">
      <c r="A278" s="391" t="s">
        <v>18826</v>
      </c>
      <c r="B278" s="392" t="s">
        <v>18827</v>
      </c>
      <c r="C278" s="393" t="s">
        <v>4</v>
      </c>
      <c r="D278" s="394">
        <v>32.229999999999997</v>
      </c>
      <c r="E278" s="394">
        <v>27.92</v>
      </c>
      <c r="F278" s="372" t="s">
        <v>18293</v>
      </c>
      <c r="G278" s="372"/>
      <c r="H278" s="372"/>
    </row>
    <row r="279" spans="1:8" ht="14.25" customHeight="1">
      <c r="A279" s="391" t="s">
        <v>18828</v>
      </c>
      <c r="B279" s="392" t="s">
        <v>18829</v>
      </c>
      <c r="C279" s="393" t="s">
        <v>4</v>
      </c>
      <c r="D279" s="394">
        <v>19.829999999999998</v>
      </c>
      <c r="E279" s="394">
        <v>17.18</v>
      </c>
      <c r="F279" s="372" t="s">
        <v>18293</v>
      </c>
      <c r="G279" s="372"/>
      <c r="H279" s="372"/>
    </row>
    <row r="280" spans="1:8" ht="14.25" customHeight="1">
      <c r="A280" s="391" t="s">
        <v>18830</v>
      </c>
      <c r="B280" s="392" t="s">
        <v>18831</v>
      </c>
      <c r="C280" s="393" t="s">
        <v>4</v>
      </c>
      <c r="D280" s="394">
        <v>3.29</v>
      </c>
      <c r="E280" s="394">
        <v>3.2</v>
      </c>
      <c r="F280" s="372" t="s">
        <v>18293</v>
      </c>
      <c r="G280" s="372"/>
      <c r="H280" s="372"/>
    </row>
    <row r="281" spans="1:8" ht="14.25" customHeight="1">
      <c r="A281" s="391" t="s">
        <v>18832</v>
      </c>
      <c r="B281" s="392" t="s">
        <v>18833</v>
      </c>
      <c r="C281" s="393" t="s">
        <v>6</v>
      </c>
      <c r="D281" s="394">
        <v>4.29</v>
      </c>
      <c r="E281" s="394">
        <v>3.72</v>
      </c>
      <c r="F281" s="372" t="s">
        <v>18293</v>
      </c>
      <c r="G281" s="372"/>
      <c r="H281" s="372"/>
    </row>
    <row r="282" spans="1:8" ht="14.25" customHeight="1">
      <c r="A282" s="391" t="s">
        <v>18834</v>
      </c>
      <c r="B282" s="392" t="s">
        <v>18835</v>
      </c>
      <c r="C282" s="393" t="s">
        <v>6</v>
      </c>
      <c r="D282" s="394">
        <v>12.62</v>
      </c>
      <c r="E282" s="394">
        <v>10.94</v>
      </c>
      <c r="F282" s="372" t="s">
        <v>18293</v>
      </c>
      <c r="G282" s="372"/>
      <c r="H282" s="372"/>
    </row>
    <row r="283" spans="1:8" ht="14.25" customHeight="1">
      <c r="A283" s="391" t="s">
        <v>18836</v>
      </c>
      <c r="B283" s="392" t="s">
        <v>18837</v>
      </c>
      <c r="C283" s="393"/>
      <c r="D283" s="394"/>
      <c r="E283" s="394"/>
      <c r="F283" s="372" t="s">
        <v>18293</v>
      </c>
      <c r="G283" s="372"/>
      <c r="H283" s="372"/>
    </row>
    <row r="284" spans="1:8" ht="14.25" customHeight="1">
      <c r="A284" s="391" t="s">
        <v>18838</v>
      </c>
      <c r="B284" s="392" t="s">
        <v>18839</v>
      </c>
      <c r="C284" s="393" t="s">
        <v>6</v>
      </c>
      <c r="D284" s="394">
        <v>1.35</v>
      </c>
      <c r="E284" s="394">
        <v>1.17</v>
      </c>
      <c r="F284" s="372" t="s">
        <v>18293</v>
      </c>
      <c r="G284" s="372"/>
      <c r="H284" s="372"/>
    </row>
    <row r="285" spans="1:8" ht="14.25" customHeight="1">
      <c r="A285" s="391" t="s">
        <v>18840</v>
      </c>
      <c r="B285" s="392" t="s">
        <v>18841</v>
      </c>
      <c r="C285" s="393" t="s">
        <v>6</v>
      </c>
      <c r="D285" s="394">
        <v>4.5199999999999996</v>
      </c>
      <c r="E285" s="394">
        <v>3.91</v>
      </c>
      <c r="F285" s="372" t="s">
        <v>18293</v>
      </c>
      <c r="G285" s="372"/>
      <c r="H285" s="372"/>
    </row>
    <row r="286" spans="1:8" ht="14.25" customHeight="1">
      <c r="A286" s="391" t="s">
        <v>18842</v>
      </c>
      <c r="B286" s="392" t="s">
        <v>18843</v>
      </c>
      <c r="C286" s="393" t="s">
        <v>4</v>
      </c>
      <c r="D286" s="394">
        <v>24.83</v>
      </c>
      <c r="E286" s="394">
        <v>21.51</v>
      </c>
      <c r="F286" s="372" t="s">
        <v>18293</v>
      </c>
      <c r="G286" s="372"/>
      <c r="H286" s="372"/>
    </row>
    <row r="287" spans="1:8" ht="14.25" customHeight="1">
      <c r="A287" s="391" t="s">
        <v>18844</v>
      </c>
      <c r="B287" s="392" t="s">
        <v>18845</v>
      </c>
      <c r="C287" s="393" t="s">
        <v>4</v>
      </c>
      <c r="D287" s="394">
        <v>20.32</v>
      </c>
      <c r="E287" s="394">
        <v>17.61</v>
      </c>
      <c r="F287" s="372" t="s">
        <v>18293</v>
      </c>
      <c r="G287" s="372"/>
      <c r="H287" s="372"/>
    </row>
    <row r="288" spans="1:8" ht="14.25" customHeight="1">
      <c r="A288" s="391" t="s">
        <v>18846</v>
      </c>
      <c r="B288" s="392" t="s">
        <v>18847</v>
      </c>
      <c r="C288" s="393" t="s">
        <v>4</v>
      </c>
      <c r="D288" s="394">
        <v>18.059999999999999</v>
      </c>
      <c r="E288" s="394">
        <v>15.65</v>
      </c>
      <c r="F288" s="372" t="s">
        <v>18293</v>
      </c>
      <c r="G288" s="372"/>
      <c r="H288" s="372"/>
    </row>
    <row r="289" spans="1:8" ht="14.25" customHeight="1">
      <c r="A289" s="391" t="s">
        <v>18848</v>
      </c>
      <c r="B289" s="392" t="s">
        <v>18849</v>
      </c>
      <c r="C289" s="393" t="s">
        <v>4</v>
      </c>
      <c r="D289" s="394">
        <v>13.55</v>
      </c>
      <c r="E289" s="394">
        <v>11.73</v>
      </c>
      <c r="F289" s="372" t="s">
        <v>18293</v>
      </c>
      <c r="G289" s="372"/>
      <c r="H289" s="372"/>
    </row>
    <row r="290" spans="1:8" ht="14.25" customHeight="1">
      <c r="A290" s="391" t="s">
        <v>18850</v>
      </c>
      <c r="B290" s="392" t="s">
        <v>18851</v>
      </c>
      <c r="C290" s="393" t="s">
        <v>59</v>
      </c>
      <c r="D290" s="394">
        <v>2.2799999999999998</v>
      </c>
      <c r="E290" s="394">
        <v>2.2799999999999998</v>
      </c>
      <c r="F290" s="372" t="s">
        <v>18293</v>
      </c>
      <c r="G290" s="372"/>
      <c r="H290" s="372"/>
    </row>
    <row r="291" spans="1:8" ht="14.25" customHeight="1">
      <c r="A291" s="391" t="s">
        <v>18852</v>
      </c>
      <c r="B291" s="392" t="s">
        <v>18853</v>
      </c>
      <c r="C291" s="393"/>
      <c r="D291" s="394"/>
      <c r="E291" s="394"/>
      <c r="F291" s="372" t="s">
        <v>18293</v>
      </c>
      <c r="G291" s="372"/>
      <c r="H291" s="372"/>
    </row>
    <row r="292" spans="1:8" ht="14.25" customHeight="1">
      <c r="A292" s="391" t="s">
        <v>18854</v>
      </c>
      <c r="B292" s="392" t="s">
        <v>18855</v>
      </c>
      <c r="C292" s="393" t="s">
        <v>4</v>
      </c>
      <c r="D292" s="394">
        <v>16.29</v>
      </c>
      <c r="E292" s="394">
        <v>14.11</v>
      </c>
      <c r="F292" s="372" t="s">
        <v>18293</v>
      </c>
      <c r="G292" s="372"/>
      <c r="H292" s="372"/>
    </row>
    <row r="293" spans="1:8" ht="14.25" customHeight="1">
      <c r="A293" s="391" t="s">
        <v>18856</v>
      </c>
      <c r="B293" s="392" t="s">
        <v>18857</v>
      </c>
      <c r="C293" s="393" t="s">
        <v>4</v>
      </c>
      <c r="D293" s="394">
        <v>8.14</v>
      </c>
      <c r="E293" s="394">
        <v>7.06</v>
      </c>
      <c r="F293" s="372" t="s">
        <v>18293</v>
      </c>
      <c r="G293" s="372"/>
      <c r="H293" s="372"/>
    </row>
    <row r="294" spans="1:8" ht="14.25" customHeight="1">
      <c r="A294" s="391" t="s">
        <v>18858</v>
      </c>
      <c r="B294" s="392" t="s">
        <v>18859</v>
      </c>
      <c r="C294" s="393" t="s">
        <v>6</v>
      </c>
      <c r="D294" s="394">
        <v>6.11</v>
      </c>
      <c r="E294" s="394">
        <v>5.29</v>
      </c>
      <c r="F294" s="372" t="s">
        <v>18293</v>
      </c>
      <c r="G294" s="372"/>
      <c r="H294" s="372"/>
    </row>
    <row r="295" spans="1:8" ht="14.25" customHeight="1">
      <c r="A295" s="391" t="s">
        <v>18860</v>
      </c>
      <c r="B295" s="392" t="s">
        <v>18861</v>
      </c>
      <c r="C295" s="393" t="s">
        <v>6</v>
      </c>
      <c r="D295" s="394">
        <v>10.18</v>
      </c>
      <c r="E295" s="394">
        <v>8.82</v>
      </c>
      <c r="F295" s="372" t="s">
        <v>18293</v>
      </c>
      <c r="G295" s="372"/>
      <c r="H295" s="372"/>
    </row>
    <row r="296" spans="1:8" ht="14.25" customHeight="1">
      <c r="A296" s="391" t="s">
        <v>18862</v>
      </c>
      <c r="B296" s="392" t="s">
        <v>18863</v>
      </c>
      <c r="C296" s="393" t="s">
        <v>4</v>
      </c>
      <c r="D296" s="394">
        <v>12.4</v>
      </c>
      <c r="E296" s="394">
        <v>10.74</v>
      </c>
      <c r="F296" s="372" t="s">
        <v>18293</v>
      </c>
      <c r="G296" s="372"/>
      <c r="H296" s="372"/>
    </row>
    <row r="297" spans="1:8" ht="14.25" customHeight="1">
      <c r="A297" s="391" t="s">
        <v>18864</v>
      </c>
      <c r="B297" s="392" t="s">
        <v>18865</v>
      </c>
      <c r="C297" s="393"/>
      <c r="D297" s="394"/>
      <c r="E297" s="394"/>
      <c r="F297" s="372" t="s">
        <v>18293</v>
      </c>
      <c r="G297" s="372"/>
      <c r="H297" s="372"/>
    </row>
    <row r="298" spans="1:8" ht="14.25" customHeight="1">
      <c r="A298" s="391" t="s">
        <v>18866</v>
      </c>
      <c r="B298" s="392" t="s">
        <v>18867</v>
      </c>
      <c r="C298" s="393" t="s">
        <v>4</v>
      </c>
      <c r="D298" s="394">
        <v>43.55</v>
      </c>
      <c r="E298" s="394">
        <v>37.74</v>
      </c>
      <c r="F298" s="372" t="s">
        <v>18293</v>
      </c>
      <c r="G298" s="372"/>
      <c r="H298" s="372"/>
    </row>
    <row r="299" spans="1:8" ht="14.25" customHeight="1">
      <c r="A299" s="391" t="s">
        <v>18868</v>
      </c>
      <c r="B299" s="392" t="s">
        <v>18869</v>
      </c>
      <c r="C299" s="393" t="s">
        <v>4</v>
      </c>
      <c r="D299" s="394">
        <v>26.47</v>
      </c>
      <c r="E299" s="394">
        <v>22.93</v>
      </c>
      <c r="F299" s="372" t="s">
        <v>18293</v>
      </c>
      <c r="G299" s="372"/>
      <c r="H299" s="372"/>
    </row>
    <row r="300" spans="1:8" ht="14.25" customHeight="1">
      <c r="A300" s="391" t="s">
        <v>18870</v>
      </c>
      <c r="B300" s="392" t="s">
        <v>18871</v>
      </c>
      <c r="C300" s="393" t="s">
        <v>6</v>
      </c>
      <c r="D300" s="394">
        <v>18.32</v>
      </c>
      <c r="E300" s="394">
        <v>15.88</v>
      </c>
      <c r="F300" s="372" t="s">
        <v>18293</v>
      </c>
      <c r="G300" s="372"/>
      <c r="H300" s="372"/>
    </row>
    <row r="301" spans="1:8" ht="14.25" customHeight="1">
      <c r="A301" s="391" t="s">
        <v>18872</v>
      </c>
      <c r="B301" s="392" t="s">
        <v>18873</v>
      </c>
      <c r="C301" s="393" t="s">
        <v>6</v>
      </c>
      <c r="D301" s="394">
        <v>20.36</v>
      </c>
      <c r="E301" s="394">
        <v>17.64</v>
      </c>
      <c r="F301" s="372" t="s">
        <v>18293</v>
      </c>
      <c r="G301" s="372"/>
      <c r="H301" s="372"/>
    </row>
    <row r="302" spans="1:8" ht="14.25" customHeight="1">
      <c r="A302" s="391" t="s">
        <v>18874</v>
      </c>
      <c r="B302" s="392" t="s">
        <v>18875</v>
      </c>
      <c r="C302" s="393" t="s">
        <v>6</v>
      </c>
      <c r="D302" s="394">
        <v>16.29</v>
      </c>
      <c r="E302" s="394">
        <v>14.11</v>
      </c>
      <c r="F302" s="372" t="s">
        <v>18293</v>
      </c>
      <c r="G302" s="372"/>
      <c r="H302" s="372"/>
    </row>
    <row r="303" spans="1:8" ht="14.25" customHeight="1">
      <c r="A303" s="391" t="s">
        <v>18876</v>
      </c>
      <c r="B303" s="392" t="s">
        <v>18877</v>
      </c>
      <c r="C303" s="393"/>
      <c r="D303" s="394"/>
      <c r="E303" s="394"/>
      <c r="F303" s="372" t="s">
        <v>18293</v>
      </c>
      <c r="G303" s="372"/>
      <c r="H303" s="372"/>
    </row>
    <row r="304" spans="1:8" ht="14.25" customHeight="1">
      <c r="A304" s="391" t="s">
        <v>18878</v>
      </c>
      <c r="B304" s="392" t="s">
        <v>18879</v>
      </c>
      <c r="C304" s="393" t="s">
        <v>4</v>
      </c>
      <c r="D304" s="394">
        <v>57.1</v>
      </c>
      <c r="E304" s="394">
        <v>49.47</v>
      </c>
      <c r="F304" s="372" t="s">
        <v>18293</v>
      </c>
      <c r="G304" s="372"/>
      <c r="H304" s="372"/>
    </row>
    <row r="305" spans="1:8" ht="14.25" customHeight="1">
      <c r="A305" s="391" t="s">
        <v>18880</v>
      </c>
      <c r="B305" s="392" t="s">
        <v>18881</v>
      </c>
      <c r="C305" s="393" t="s">
        <v>4</v>
      </c>
      <c r="D305" s="394">
        <v>12.22</v>
      </c>
      <c r="E305" s="394">
        <v>10.58</v>
      </c>
      <c r="F305" s="372" t="s">
        <v>18293</v>
      </c>
      <c r="G305" s="372"/>
      <c r="H305" s="372"/>
    </row>
    <row r="306" spans="1:8" ht="14.25" customHeight="1">
      <c r="A306" s="391" t="s">
        <v>18882</v>
      </c>
      <c r="B306" s="392" t="s">
        <v>18883</v>
      </c>
      <c r="C306" s="393" t="s">
        <v>4</v>
      </c>
      <c r="D306" s="394">
        <v>15.81</v>
      </c>
      <c r="E306" s="394">
        <v>13.69</v>
      </c>
      <c r="F306" s="372" t="s">
        <v>18293</v>
      </c>
      <c r="G306" s="372"/>
      <c r="H306" s="372"/>
    </row>
    <row r="307" spans="1:8" ht="14.25" customHeight="1">
      <c r="A307" s="391" t="s">
        <v>18884</v>
      </c>
      <c r="B307" s="392" t="s">
        <v>18885</v>
      </c>
      <c r="C307" s="393" t="s">
        <v>4</v>
      </c>
      <c r="D307" s="394">
        <v>27.09</v>
      </c>
      <c r="E307" s="394">
        <v>23.47</v>
      </c>
      <c r="F307" s="372" t="s">
        <v>18293</v>
      </c>
      <c r="G307" s="372"/>
      <c r="H307" s="372"/>
    </row>
    <row r="308" spans="1:8" ht="14.25" customHeight="1">
      <c r="A308" s="391" t="s">
        <v>18886</v>
      </c>
      <c r="B308" s="392" t="s">
        <v>18887</v>
      </c>
      <c r="C308" s="393" t="s">
        <v>6</v>
      </c>
      <c r="D308" s="394">
        <v>13.55</v>
      </c>
      <c r="E308" s="394">
        <v>11.73</v>
      </c>
      <c r="F308" s="372" t="s">
        <v>18293</v>
      </c>
      <c r="G308" s="372"/>
      <c r="H308" s="372"/>
    </row>
    <row r="309" spans="1:8" ht="14.25" customHeight="1">
      <c r="A309" s="391" t="s">
        <v>18888</v>
      </c>
      <c r="B309" s="392" t="s">
        <v>18889</v>
      </c>
      <c r="C309" s="393" t="s">
        <v>6</v>
      </c>
      <c r="D309" s="394">
        <v>3.05</v>
      </c>
      <c r="E309" s="394">
        <v>2.65</v>
      </c>
      <c r="F309" s="372" t="s">
        <v>18293</v>
      </c>
      <c r="G309" s="372"/>
      <c r="H309" s="372"/>
    </row>
    <row r="310" spans="1:8" ht="14.25" customHeight="1">
      <c r="A310" s="391" t="s">
        <v>18890</v>
      </c>
      <c r="B310" s="392" t="s">
        <v>18891</v>
      </c>
      <c r="C310" s="393"/>
      <c r="D310" s="394"/>
      <c r="E310" s="394"/>
      <c r="F310" s="372" t="s">
        <v>18293</v>
      </c>
      <c r="G310" s="372"/>
      <c r="H310" s="372"/>
    </row>
    <row r="311" spans="1:8" ht="14.25" customHeight="1">
      <c r="A311" s="391" t="s">
        <v>18892</v>
      </c>
      <c r="B311" s="392" t="s">
        <v>18893</v>
      </c>
      <c r="C311" s="393" t="s">
        <v>4</v>
      </c>
      <c r="D311" s="394">
        <v>57.1</v>
      </c>
      <c r="E311" s="394">
        <v>49.47</v>
      </c>
      <c r="F311" s="372" t="s">
        <v>18293</v>
      </c>
      <c r="G311" s="372"/>
      <c r="H311" s="372"/>
    </row>
    <row r="312" spans="1:8" ht="14.25" customHeight="1">
      <c r="A312" s="391" t="s">
        <v>18894</v>
      </c>
      <c r="B312" s="392" t="s">
        <v>18895</v>
      </c>
      <c r="C312" s="393" t="s">
        <v>4</v>
      </c>
      <c r="D312" s="394">
        <v>4.5199999999999996</v>
      </c>
      <c r="E312" s="394">
        <v>3.91</v>
      </c>
      <c r="F312" s="372" t="s">
        <v>18293</v>
      </c>
      <c r="G312" s="372"/>
      <c r="H312" s="372"/>
    </row>
    <row r="313" spans="1:8" ht="14.25" customHeight="1">
      <c r="A313" s="391" t="s">
        <v>18896</v>
      </c>
      <c r="B313" s="392" t="s">
        <v>18897</v>
      </c>
      <c r="C313" s="393" t="s">
        <v>6</v>
      </c>
      <c r="D313" s="394">
        <v>4.1900000000000004</v>
      </c>
      <c r="E313" s="394">
        <v>3.64</v>
      </c>
      <c r="F313" s="372" t="s">
        <v>18293</v>
      </c>
      <c r="G313" s="372"/>
      <c r="H313" s="372"/>
    </row>
    <row r="314" spans="1:8" ht="14.25" customHeight="1">
      <c r="A314" s="391" t="s">
        <v>18898</v>
      </c>
      <c r="B314" s="392" t="s">
        <v>18899</v>
      </c>
      <c r="C314" s="393" t="s">
        <v>6</v>
      </c>
      <c r="D314" s="394">
        <v>1.02</v>
      </c>
      <c r="E314" s="394">
        <v>0.88</v>
      </c>
      <c r="F314" s="372" t="s">
        <v>18293</v>
      </c>
      <c r="G314" s="372"/>
      <c r="H314" s="372"/>
    </row>
    <row r="315" spans="1:8" ht="14.25" customHeight="1">
      <c r="A315" s="391" t="s">
        <v>18900</v>
      </c>
      <c r="B315" s="392" t="s">
        <v>18901</v>
      </c>
      <c r="C315" s="393" t="s">
        <v>4</v>
      </c>
      <c r="D315" s="394">
        <v>49.67</v>
      </c>
      <c r="E315" s="394">
        <v>43.04</v>
      </c>
      <c r="F315" s="372" t="s">
        <v>18293</v>
      </c>
      <c r="G315" s="372"/>
      <c r="H315" s="372"/>
    </row>
    <row r="316" spans="1:8" ht="14.25" customHeight="1">
      <c r="A316" s="391" t="s">
        <v>18902</v>
      </c>
      <c r="B316" s="392" t="s">
        <v>18903</v>
      </c>
      <c r="C316" s="393"/>
      <c r="D316" s="394"/>
      <c r="E316" s="394"/>
      <c r="F316" s="372" t="s">
        <v>18293</v>
      </c>
      <c r="G316" s="372"/>
      <c r="H316" s="372"/>
    </row>
    <row r="317" spans="1:8" ht="14.25" customHeight="1">
      <c r="A317" s="391" t="s">
        <v>18904</v>
      </c>
      <c r="B317" s="392" t="s">
        <v>18905</v>
      </c>
      <c r="C317" s="393" t="s">
        <v>4</v>
      </c>
      <c r="D317" s="394">
        <v>12.64</v>
      </c>
      <c r="E317" s="394">
        <v>10.95</v>
      </c>
      <c r="F317" s="372" t="s">
        <v>18293</v>
      </c>
      <c r="G317" s="372"/>
      <c r="H317" s="372"/>
    </row>
    <row r="318" spans="1:8" ht="14.25" customHeight="1">
      <c r="A318" s="391" t="s">
        <v>18906</v>
      </c>
      <c r="B318" s="392" t="s">
        <v>18907</v>
      </c>
      <c r="C318" s="393" t="s">
        <v>4</v>
      </c>
      <c r="D318" s="394">
        <v>6.77</v>
      </c>
      <c r="E318" s="394">
        <v>5.87</v>
      </c>
      <c r="F318" s="372" t="s">
        <v>18293</v>
      </c>
      <c r="G318" s="372"/>
      <c r="H318" s="372"/>
    </row>
    <row r="319" spans="1:8" ht="14.25" customHeight="1">
      <c r="A319" s="391" t="s">
        <v>18908</v>
      </c>
      <c r="B319" s="392" t="s">
        <v>18909</v>
      </c>
      <c r="C319" s="393" t="s">
        <v>4</v>
      </c>
      <c r="D319" s="394">
        <v>5.09</v>
      </c>
      <c r="E319" s="394">
        <v>4.41</v>
      </c>
      <c r="F319" s="372" t="s">
        <v>18293</v>
      </c>
      <c r="G319" s="372"/>
      <c r="H319" s="372"/>
    </row>
    <row r="320" spans="1:8" ht="14.25" customHeight="1">
      <c r="A320" s="391" t="s">
        <v>18910</v>
      </c>
      <c r="B320" s="392" t="s">
        <v>18911</v>
      </c>
      <c r="C320" s="393"/>
      <c r="D320" s="394"/>
      <c r="E320" s="394"/>
      <c r="F320" s="372" t="s">
        <v>18293</v>
      </c>
      <c r="G320" s="372"/>
      <c r="H320" s="372"/>
    </row>
    <row r="321" spans="1:8" ht="14.25" customHeight="1">
      <c r="A321" s="391" t="s">
        <v>18912</v>
      </c>
      <c r="B321" s="392" t="s">
        <v>18913</v>
      </c>
      <c r="C321" s="393" t="s">
        <v>0</v>
      </c>
      <c r="D321" s="394">
        <v>22.58</v>
      </c>
      <c r="E321" s="394">
        <v>19.559999999999999</v>
      </c>
      <c r="F321" s="372" t="s">
        <v>18293</v>
      </c>
      <c r="G321" s="372"/>
      <c r="H321" s="372"/>
    </row>
    <row r="322" spans="1:8" ht="14.25" customHeight="1">
      <c r="A322" s="391" t="s">
        <v>18914</v>
      </c>
      <c r="B322" s="392" t="s">
        <v>18915</v>
      </c>
      <c r="C322" s="393" t="s">
        <v>6</v>
      </c>
      <c r="D322" s="394">
        <v>1.74</v>
      </c>
      <c r="E322" s="394">
        <v>1.5</v>
      </c>
      <c r="F322" s="372" t="s">
        <v>18293</v>
      </c>
      <c r="G322" s="372"/>
      <c r="H322" s="372"/>
    </row>
    <row r="323" spans="1:8" ht="14.25" customHeight="1">
      <c r="A323" s="391" t="s">
        <v>18916</v>
      </c>
      <c r="B323" s="392" t="s">
        <v>18917</v>
      </c>
      <c r="C323" s="393" t="s">
        <v>6</v>
      </c>
      <c r="D323" s="394">
        <v>13.55</v>
      </c>
      <c r="E323" s="394">
        <v>11.73</v>
      </c>
      <c r="F323" s="372" t="s">
        <v>18293</v>
      </c>
      <c r="G323" s="372"/>
      <c r="H323" s="372"/>
    </row>
    <row r="324" spans="1:8" ht="14.25" customHeight="1">
      <c r="A324" s="391" t="s">
        <v>18918</v>
      </c>
      <c r="B324" s="392" t="s">
        <v>18919</v>
      </c>
      <c r="C324" s="393" t="s">
        <v>4</v>
      </c>
      <c r="D324" s="394">
        <v>6.11</v>
      </c>
      <c r="E324" s="394">
        <v>5.29</v>
      </c>
      <c r="F324" s="372" t="s">
        <v>18293</v>
      </c>
      <c r="G324" s="372"/>
      <c r="H324" s="372"/>
    </row>
    <row r="325" spans="1:8" ht="14.25" customHeight="1">
      <c r="A325" s="391" t="s">
        <v>18920</v>
      </c>
      <c r="B325" s="392" t="s">
        <v>18921</v>
      </c>
      <c r="C325" s="393" t="s">
        <v>4</v>
      </c>
      <c r="D325" s="394">
        <v>20.32</v>
      </c>
      <c r="E325" s="394">
        <v>17.61</v>
      </c>
      <c r="F325" s="372" t="s">
        <v>18293</v>
      </c>
      <c r="G325" s="372"/>
      <c r="H325" s="372"/>
    </row>
    <row r="326" spans="1:8" ht="14.25" customHeight="1">
      <c r="A326" s="391" t="s">
        <v>18922</v>
      </c>
      <c r="B326" s="392" t="s">
        <v>18923</v>
      </c>
      <c r="C326" s="393"/>
      <c r="D326" s="394"/>
      <c r="E326" s="394"/>
      <c r="F326" s="372" t="s">
        <v>18293</v>
      </c>
      <c r="G326" s="372"/>
      <c r="H326" s="372"/>
    </row>
    <row r="327" spans="1:8" ht="14.25" customHeight="1">
      <c r="A327" s="391" t="s">
        <v>18924</v>
      </c>
      <c r="B327" s="392" t="s">
        <v>18925</v>
      </c>
      <c r="C327" s="393" t="s">
        <v>4</v>
      </c>
      <c r="D327" s="394">
        <v>31.6</v>
      </c>
      <c r="E327" s="394">
        <v>27.39</v>
      </c>
      <c r="F327" s="372" t="s">
        <v>18293</v>
      </c>
      <c r="G327" s="372"/>
      <c r="H327" s="372"/>
    </row>
    <row r="328" spans="1:8" ht="14.25" customHeight="1">
      <c r="A328" s="391" t="s">
        <v>18926</v>
      </c>
      <c r="B328" s="392" t="s">
        <v>18927</v>
      </c>
      <c r="C328" s="393" t="s">
        <v>0</v>
      </c>
      <c r="D328" s="394">
        <v>26.47</v>
      </c>
      <c r="E328" s="394">
        <v>22.93</v>
      </c>
      <c r="F328" s="372" t="s">
        <v>18293</v>
      </c>
      <c r="G328" s="372"/>
      <c r="H328" s="372"/>
    </row>
    <row r="329" spans="1:8" ht="14.25" customHeight="1">
      <c r="A329" s="391" t="s">
        <v>18928</v>
      </c>
      <c r="B329" s="392" t="s">
        <v>18929</v>
      </c>
      <c r="C329" s="393" t="s">
        <v>6</v>
      </c>
      <c r="D329" s="394">
        <v>10.84</v>
      </c>
      <c r="E329" s="394">
        <v>9.39</v>
      </c>
      <c r="F329" s="372" t="s">
        <v>18293</v>
      </c>
      <c r="G329" s="372"/>
      <c r="H329" s="372"/>
    </row>
    <row r="330" spans="1:8" ht="14.25" customHeight="1">
      <c r="A330" s="391" t="s">
        <v>18930</v>
      </c>
      <c r="B330" s="392" t="s">
        <v>18931</v>
      </c>
      <c r="C330" s="393" t="s">
        <v>6</v>
      </c>
      <c r="D330" s="394">
        <v>7.44</v>
      </c>
      <c r="E330" s="394">
        <v>6.44</v>
      </c>
      <c r="F330" s="372" t="s">
        <v>18293</v>
      </c>
      <c r="G330" s="372"/>
      <c r="H330" s="372"/>
    </row>
    <row r="331" spans="1:8" ht="14.25" customHeight="1">
      <c r="A331" s="391" t="s">
        <v>60</v>
      </c>
      <c r="B331" s="392" t="s">
        <v>18932</v>
      </c>
      <c r="C331" s="393" t="s">
        <v>4</v>
      </c>
      <c r="D331" s="394">
        <v>31.6</v>
      </c>
      <c r="E331" s="394">
        <v>27.39</v>
      </c>
      <c r="F331" s="372" t="s">
        <v>18293</v>
      </c>
      <c r="G331" s="372"/>
      <c r="H331" s="372"/>
    </row>
    <row r="332" spans="1:8" ht="14.25" customHeight="1">
      <c r="A332" s="391" t="s">
        <v>18933</v>
      </c>
      <c r="B332" s="392" t="s">
        <v>18934</v>
      </c>
      <c r="C332" s="393" t="s">
        <v>6</v>
      </c>
      <c r="D332" s="394">
        <v>36.119999999999997</v>
      </c>
      <c r="E332" s="394">
        <v>31.29</v>
      </c>
      <c r="F332" s="372" t="s">
        <v>18293</v>
      </c>
      <c r="G332" s="372"/>
      <c r="H332" s="372"/>
    </row>
    <row r="333" spans="1:8" ht="14.25" customHeight="1">
      <c r="A333" s="391" t="s">
        <v>18935</v>
      </c>
      <c r="B333" s="392" t="s">
        <v>18936</v>
      </c>
      <c r="C333" s="393" t="s">
        <v>0</v>
      </c>
      <c r="D333" s="394">
        <v>26.47</v>
      </c>
      <c r="E333" s="394">
        <v>22.93</v>
      </c>
      <c r="F333" s="372" t="s">
        <v>18293</v>
      </c>
      <c r="G333" s="372"/>
      <c r="H333" s="372"/>
    </row>
    <row r="334" spans="1:8" ht="14.25" customHeight="1">
      <c r="A334" s="391" t="s">
        <v>18937</v>
      </c>
      <c r="B334" s="392" t="s">
        <v>18938</v>
      </c>
      <c r="C334" s="393" t="s">
        <v>4</v>
      </c>
      <c r="D334" s="394">
        <v>4.29</v>
      </c>
      <c r="E334" s="394">
        <v>3.72</v>
      </c>
      <c r="F334" s="372" t="s">
        <v>18293</v>
      </c>
      <c r="G334" s="372"/>
      <c r="H334" s="372"/>
    </row>
    <row r="335" spans="1:8" ht="14.25" customHeight="1">
      <c r="A335" s="391" t="s">
        <v>18939</v>
      </c>
      <c r="B335" s="392" t="s">
        <v>18940</v>
      </c>
      <c r="C335" s="393"/>
      <c r="D335" s="394"/>
      <c r="E335" s="394"/>
      <c r="F335" s="372" t="s">
        <v>18293</v>
      </c>
      <c r="G335" s="372"/>
      <c r="H335" s="372"/>
    </row>
    <row r="336" spans="1:8" ht="14.25" customHeight="1">
      <c r="A336" s="391" t="s">
        <v>18941</v>
      </c>
      <c r="B336" s="392" t="s">
        <v>18942</v>
      </c>
      <c r="C336" s="393" t="s">
        <v>0</v>
      </c>
      <c r="D336" s="394">
        <v>12.4</v>
      </c>
      <c r="E336" s="394">
        <v>10.74</v>
      </c>
      <c r="F336" s="372" t="s">
        <v>18293</v>
      </c>
      <c r="G336" s="372"/>
      <c r="H336" s="372"/>
    </row>
    <row r="337" spans="1:8" ht="14.25" customHeight="1">
      <c r="A337" s="391" t="s">
        <v>18943</v>
      </c>
      <c r="B337" s="392" t="s">
        <v>18944</v>
      </c>
      <c r="C337" s="393" t="s">
        <v>0</v>
      </c>
      <c r="D337" s="394">
        <v>4.96</v>
      </c>
      <c r="E337" s="394">
        <v>4.3</v>
      </c>
      <c r="F337" s="372" t="s">
        <v>18293</v>
      </c>
      <c r="G337" s="372"/>
      <c r="H337" s="372"/>
    </row>
    <row r="338" spans="1:8" ht="14.25" customHeight="1">
      <c r="A338" s="391" t="s">
        <v>18945</v>
      </c>
      <c r="B338" s="392" t="s">
        <v>18946</v>
      </c>
      <c r="C338" s="393" t="s">
        <v>0</v>
      </c>
      <c r="D338" s="394">
        <v>2.48</v>
      </c>
      <c r="E338" s="394">
        <v>2.15</v>
      </c>
      <c r="F338" s="372" t="s">
        <v>18293</v>
      </c>
      <c r="G338" s="372"/>
      <c r="H338" s="372"/>
    </row>
    <row r="339" spans="1:8" ht="14.25" customHeight="1">
      <c r="A339" s="391" t="s">
        <v>18947</v>
      </c>
      <c r="B339" s="392" t="s">
        <v>18948</v>
      </c>
      <c r="C339" s="393" t="s">
        <v>0</v>
      </c>
      <c r="D339" s="394">
        <v>19.54</v>
      </c>
      <c r="E339" s="394">
        <v>16.93</v>
      </c>
      <c r="F339" s="372" t="s">
        <v>18293</v>
      </c>
      <c r="G339" s="372"/>
      <c r="H339" s="372"/>
    </row>
    <row r="340" spans="1:8" ht="14.25" customHeight="1">
      <c r="A340" s="391" t="s">
        <v>18949</v>
      </c>
      <c r="B340" s="392" t="s">
        <v>18950</v>
      </c>
      <c r="C340" s="393"/>
      <c r="D340" s="394"/>
      <c r="E340" s="394"/>
      <c r="F340" s="372" t="s">
        <v>18293</v>
      </c>
      <c r="G340" s="372"/>
      <c r="H340" s="372"/>
    </row>
    <row r="341" spans="1:8" ht="14.25" customHeight="1">
      <c r="A341" s="391" t="s">
        <v>18951</v>
      </c>
      <c r="B341" s="392" t="s">
        <v>18952</v>
      </c>
      <c r="C341" s="393" t="s">
        <v>0</v>
      </c>
      <c r="D341" s="394">
        <v>44.54</v>
      </c>
      <c r="E341" s="394">
        <v>38.6</v>
      </c>
      <c r="F341" s="372" t="s">
        <v>18293</v>
      </c>
      <c r="G341" s="372"/>
      <c r="H341" s="372"/>
    </row>
    <row r="342" spans="1:8" ht="14.25" customHeight="1">
      <c r="A342" s="391" t="s">
        <v>18953</v>
      </c>
      <c r="B342" s="392" t="s">
        <v>18954</v>
      </c>
      <c r="C342" s="393" t="s">
        <v>4</v>
      </c>
      <c r="D342" s="394">
        <v>63.21</v>
      </c>
      <c r="E342" s="394">
        <v>54.77</v>
      </c>
      <c r="F342" s="372" t="s">
        <v>18293</v>
      </c>
      <c r="G342" s="372"/>
      <c r="H342" s="372"/>
    </row>
    <row r="343" spans="1:8" ht="14.25" customHeight="1">
      <c r="A343" s="391" t="s">
        <v>18955</v>
      </c>
      <c r="B343" s="392" t="s">
        <v>18956</v>
      </c>
      <c r="C343" s="393" t="s">
        <v>0</v>
      </c>
      <c r="D343" s="394">
        <v>14.87</v>
      </c>
      <c r="E343" s="394">
        <v>12.89</v>
      </c>
      <c r="F343" s="372" t="s">
        <v>18293</v>
      </c>
      <c r="G343" s="372"/>
      <c r="H343" s="372"/>
    </row>
    <row r="344" spans="1:8" ht="14.25" customHeight="1">
      <c r="A344" s="391" t="s">
        <v>18957</v>
      </c>
      <c r="B344" s="392" t="s">
        <v>18958</v>
      </c>
      <c r="C344" s="393" t="s">
        <v>0</v>
      </c>
      <c r="D344" s="394">
        <v>6.2</v>
      </c>
      <c r="E344" s="394">
        <v>5.37</v>
      </c>
      <c r="F344" s="372" t="s">
        <v>18293</v>
      </c>
      <c r="G344" s="372"/>
      <c r="H344" s="372"/>
    </row>
    <row r="345" spans="1:8" ht="14.25" customHeight="1">
      <c r="A345" s="391" t="s">
        <v>18959</v>
      </c>
      <c r="B345" s="392" t="s">
        <v>18960</v>
      </c>
      <c r="C345" s="393" t="s">
        <v>0</v>
      </c>
      <c r="D345" s="394">
        <v>56.94</v>
      </c>
      <c r="E345" s="394">
        <v>49.34</v>
      </c>
      <c r="F345" s="372" t="s">
        <v>18293</v>
      </c>
      <c r="G345" s="372"/>
      <c r="H345" s="372"/>
    </row>
    <row r="346" spans="1:8" ht="14.25" customHeight="1">
      <c r="A346" s="391" t="s">
        <v>18961</v>
      </c>
      <c r="B346" s="392" t="s">
        <v>18962</v>
      </c>
      <c r="C346" s="393" t="s">
        <v>0</v>
      </c>
      <c r="D346" s="394">
        <v>32.659999999999997</v>
      </c>
      <c r="E346" s="394">
        <v>28.3</v>
      </c>
      <c r="F346" s="372" t="s">
        <v>18293</v>
      </c>
      <c r="G346" s="372"/>
      <c r="H346" s="372"/>
    </row>
    <row r="347" spans="1:8" ht="14.25" customHeight="1">
      <c r="A347" s="391" t="s">
        <v>18963</v>
      </c>
      <c r="B347" s="392" t="s">
        <v>18964</v>
      </c>
      <c r="C347" s="393" t="s">
        <v>0</v>
      </c>
      <c r="D347" s="394">
        <v>32.659999999999997</v>
      </c>
      <c r="E347" s="394">
        <v>28.3</v>
      </c>
      <c r="F347" s="372" t="s">
        <v>18293</v>
      </c>
      <c r="G347" s="372"/>
      <c r="H347" s="372"/>
    </row>
    <row r="348" spans="1:8" ht="14.25" customHeight="1">
      <c r="A348" s="391" t="s">
        <v>18965</v>
      </c>
      <c r="B348" s="392" t="s">
        <v>18966</v>
      </c>
      <c r="C348" s="393" t="s">
        <v>0</v>
      </c>
      <c r="D348" s="394">
        <v>7.72</v>
      </c>
      <c r="E348" s="394">
        <v>6.69</v>
      </c>
      <c r="F348" s="372" t="s">
        <v>18293</v>
      </c>
      <c r="G348" s="372"/>
      <c r="H348" s="372"/>
    </row>
    <row r="349" spans="1:8" ht="14.25" customHeight="1">
      <c r="A349" s="391" t="s">
        <v>18967</v>
      </c>
      <c r="B349" s="392" t="s">
        <v>18968</v>
      </c>
      <c r="C349" s="393" t="s">
        <v>0</v>
      </c>
      <c r="D349" s="394">
        <v>11.88</v>
      </c>
      <c r="E349" s="394">
        <v>10.29</v>
      </c>
      <c r="F349" s="372" t="s">
        <v>18293</v>
      </c>
      <c r="G349" s="372"/>
      <c r="H349" s="372"/>
    </row>
    <row r="350" spans="1:8" ht="14.25" customHeight="1">
      <c r="A350" s="391" t="s">
        <v>18969</v>
      </c>
      <c r="B350" s="392" t="s">
        <v>18970</v>
      </c>
      <c r="C350" s="393" t="s">
        <v>0</v>
      </c>
      <c r="D350" s="394">
        <v>22.56</v>
      </c>
      <c r="E350" s="394">
        <v>19.55</v>
      </c>
      <c r="F350" s="372" t="s">
        <v>18293</v>
      </c>
      <c r="G350" s="372"/>
      <c r="H350" s="372"/>
    </row>
    <row r="351" spans="1:8" ht="14.25" customHeight="1">
      <c r="A351" s="391" t="s">
        <v>18971</v>
      </c>
      <c r="B351" s="392" t="s">
        <v>18972</v>
      </c>
      <c r="C351" s="393"/>
      <c r="D351" s="394"/>
      <c r="E351" s="394"/>
      <c r="F351" s="372" t="s">
        <v>18293</v>
      </c>
      <c r="G351" s="372"/>
      <c r="H351" s="372"/>
    </row>
    <row r="352" spans="1:8" ht="14.25" customHeight="1">
      <c r="A352" s="391" t="s">
        <v>18973</v>
      </c>
      <c r="B352" s="392" t="s">
        <v>18974</v>
      </c>
      <c r="C352" s="393" t="s">
        <v>0</v>
      </c>
      <c r="D352" s="394">
        <v>94.59</v>
      </c>
      <c r="E352" s="394">
        <v>81.97</v>
      </c>
      <c r="F352" s="372" t="s">
        <v>18293</v>
      </c>
      <c r="G352" s="372"/>
      <c r="H352" s="372"/>
    </row>
    <row r="353" spans="1:8" ht="14.25" customHeight="1">
      <c r="A353" s="391" t="s">
        <v>18975</v>
      </c>
      <c r="B353" s="392" t="s">
        <v>18976</v>
      </c>
      <c r="C353" s="393" t="s">
        <v>0</v>
      </c>
      <c r="D353" s="394">
        <v>75.08</v>
      </c>
      <c r="E353" s="394">
        <v>65.06</v>
      </c>
      <c r="F353" s="372" t="s">
        <v>18293</v>
      </c>
      <c r="G353" s="372"/>
      <c r="H353" s="372"/>
    </row>
    <row r="354" spans="1:8" ht="14.25" customHeight="1">
      <c r="A354" s="391" t="s">
        <v>18977</v>
      </c>
      <c r="B354" s="392" t="s">
        <v>18978</v>
      </c>
      <c r="C354" s="393"/>
      <c r="D354" s="394"/>
      <c r="E354" s="394"/>
      <c r="F354" s="372" t="s">
        <v>18293</v>
      </c>
      <c r="G354" s="372"/>
      <c r="H354" s="372"/>
    </row>
    <row r="355" spans="1:8" ht="14.25" customHeight="1">
      <c r="A355" s="391" t="s">
        <v>18979</v>
      </c>
      <c r="B355" s="392" t="s">
        <v>18980</v>
      </c>
      <c r="C355" s="393" t="s">
        <v>4</v>
      </c>
      <c r="D355" s="394">
        <v>6.11</v>
      </c>
      <c r="E355" s="394">
        <v>5.29</v>
      </c>
      <c r="F355" s="372" t="s">
        <v>18293</v>
      </c>
      <c r="G355" s="372"/>
      <c r="H355" s="372"/>
    </row>
    <row r="356" spans="1:8" ht="14.25" customHeight="1">
      <c r="A356" s="391" t="s">
        <v>18981</v>
      </c>
      <c r="B356" s="392" t="s">
        <v>18982</v>
      </c>
      <c r="C356" s="393" t="s">
        <v>4</v>
      </c>
      <c r="D356" s="394">
        <v>1.02</v>
      </c>
      <c r="E356" s="394">
        <v>0.88</v>
      </c>
      <c r="F356" s="372" t="s">
        <v>18293</v>
      </c>
      <c r="G356" s="372"/>
      <c r="H356" s="372"/>
    </row>
    <row r="357" spans="1:8" ht="14.25" customHeight="1">
      <c r="A357" s="391" t="s">
        <v>18983</v>
      </c>
      <c r="B357" s="392" t="s">
        <v>18984</v>
      </c>
      <c r="C357" s="393"/>
      <c r="D357" s="394"/>
      <c r="E357" s="394"/>
      <c r="F357" s="372" t="s">
        <v>18293</v>
      </c>
      <c r="G357" s="372"/>
      <c r="H357" s="372"/>
    </row>
    <row r="358" spans="1:8" ht="14.25" customHeight="1">
      <c r="A358" s="391" t="s">
        <v>18985</v>
      </c>
      <c r="B358" s="392" t="s">
        <v>18986</v>
      </c>
      <c r="C358" s="393" t="s">
        <v>4</v>
      </c>
      <c r="D358" s="394">
        <v>14.85</v>
      </c>
      <c r="E358" s="394">
        <v>12.87</v>
      </c>
      <c r="F358" s="372" t="s">
        <v>18293</v>
      </c>
      <c r="G358" s="372"/>
      <c r="H358" s="372"/>
    </row>
    <row r="359" spans="1:8" ht="14.25" customHeight="1">
      <c r="A359" s="391" t="s">
        <v>18987</v>
      </c>
      <c r="B359" s="392" t="s">
        <v>18988</v>
      </c>
      <c r="C359" s="393" t="s">
        <v>4</v>
      </c>
      <c r="D359" s="394">
        <v>45.15</v>
      </c>
      <c r="E359" s="394">
        <v>39.119999999999997</v>
      </c>
      <c r="F359" s="372" t="s">
        <v>18293</v>
      </c>
      <c r="G359" s="372"/>
      <c r="H359" s="372"/>
    </row>
    <row r="360" spans="1:8" ht="14.25" customHeight="1">
      <c r="A360" s="391" t="s">
        <v>18989</v>
      </c>
      <c r="B360" s="392" t="s">
        <v>18990</v>
      </c>
      <c r="C360" s="393"/>
      <c r="D360" s="394"/>
      <c r="E360" s="394"/>
      <c r="F360" s="372" t="s">
        <v>18293</v>
      </c>
      <c r="G360" s="372"/>
      <c r="H360" s="372"/>
    </row>
    <row r="361" spans="1:8" ht="14.25" customHeight="1">
      <c r="A361" s="391" t="s">
        <v>18991</v>
      </c>
      <c r="B361" s="392" t="s">
        <v>18992</v>
      </c>
      <c r="C361" s="393" t="s">
        <v>0</v>
      </c>
      <c r="D361" s="394">
        <v>20.02</v>
      </c>
      <c r="E361" s="394">
        <v>17.350000000000001</v>
      </c>
      <c r="F361" s="372" t="s">
        <v>18293</v>
      </c>
      <c r="G361" s="372"/>
      <c r="H361" s="372"/>
    </row>
    <row r="362" spans="1:8" ht="14.25" customHeight="1">
      <c r="A362" s="391" t="s">
        <v>18993</v>
      </c>
      <c r="B362" s="392" t="s">
        <v>18994</v>
      </c>
      <c r="C362" s="393" t="s">
        <v>0</v>
      </c>
      <c r="D362" s="394">
        <v>75.08</v>
      </c>
      <c r="E362" s="394">
        <v>65.06</v>
      </c>
      <c r="F362" s="372" t="s">
        <v>18293</v>
      </c>
      <c r="G362" s="372"/>
      <c r="H362" s="372"/>
    </row>
    <row r="363" spans="1:8" ht="14.25" customHeight="1">
      <c r="A363" s="391" t="s">
        <v>18995</v>
      </c>
      <c r="B363" s="392" t="s">
        <v>18996</v>
      </c>
      <c r="C363" s="393" t="s">
        <v>0</v>
      </c>
      <c r="D363" s="394">
        <v>25.03</v>
      </c>
      <c r="E363" s="394">
        <v>21.69</v>
      </c>
      <c r="F363" s="372" t="s">
        <v>18293</v>
      </c>
      <c r="G363" s="372"/>
      <c r="H363" s="372"/>
    </row>
    <row r="364" spans="1:8" ht="14.25" customHeight="1">
      <c r="A364" s="391" t="s">
        <v>18997</v>
      </c>
      <c r="B364" s="392" t="s">
        <v>18998</v>
      </c>
      <c r="C364" s="393" t="s">
        <v>6</v>
      </c>
      <c r="D364" s="394">
        <v>20.02</v>
      </c>
      <c r="E364" s="394">
        <v>17.350000000000001</v>
      </c>
      <c r="F364" s="372" t="s">
        <v>18293</v>
      </c>
      <c r="G364" s="372"/>
      <c r="H364" s="372"/>
    </row>
    <row r="365" spans="1:8" ht="14.25" customHeight="1">
      <c r="A365" s="391" t="s">
        <v>18999</v>
      </c>
      <c r="B365" s="392" t="s">
        <v>19000</v>
      </c>
      <c r="C365" s="393" t="s">
        <v>0</v>
      </c>
      <c r="D365" s="394">
        <v>7.5</v>
      </c>
      <c r="E365" s="394">
        <v>6.51</v>
      </c>
      <c r="F365" s="372" t="s">
        <v>18293</v>
      </c>
      <c r="G365" s="372"/>
      <c r="H365" s="372"/>
    </row>
    <row r="366" spans="1:8" ht="14.25" customHeight="1">
      <c r="A366" s="391" t="s">
        <v>19001</v>
      </c>
      <c r="B366" s="392" t="s">
        <v>19002</v>
      </c>
      <c r="C366" s="393" t="s">
        <v>0</v>
      </c>
      <c r="D366" s="394">
        <v>7.5</v>
      </c>
      <c r="E366" s="394">
        <v>6.51</v>
      </c>
      <c r="F366" s="372" t="s">
        <v>18293</v>
      </c>
      <c r="G366" s="372"/>
      <c r="H366" s="372"/>
    </row>
    <row r="367" spans="1:8" ht="14.25" customHeight="1">
      <c r="A367" s="391" t="s">
        <v>19003</v>
      </c>
      <c r="B367" s="392" t="s">
        <v>19004</v>
      </c>
      <c r="C367" s="393" t="s">
        <v>0</v>
      </c>
      <c r="D367" s="394">
        <v>50.05</v>
      </c>
      <c r="E367" s="394">
        <v>43.37</v>
      </c>
      <c r="F367" s="372" t="s">
        <v>18293</v>
      </c>
      <c r="G367" s="372"/>
      <c r="H367" s="372"/>
    </row>
    <row r="368" spans="1:8" ht="14.25" customHeight="1">
      <c r="A368" s="391" t="s">
        <v>19005</v>
      </c>
      <c r="B368" s="392" t="s">
        <v>19006</v>
      </c>
      <c r="C368" s="393" t="s">
        <v>0</v>
      </c>
      <c r="D368" s="394">
        <v>25.03</v>
      </c>
      <c r="E368" s="394">
        <v>21.69</v>
      </c>
      <c r="F368" s="372" t="s">
        <v>18293</v>
      </c>
      <c r="G368" s="372"/>
      <c r="H368" s="372"/>
    </row>
    <row r="369" spans="1:8" ht="14.25" customHeight="1">
      <c r="A369" s="391" t="s">
        <v>19007</v>
      </c>
      <c r="B369" s="392" t="s">
        <v>19008</v>
      </c>
      <c r="C369" s="393" t="s">
        <v>0</v>
      </c>
      <c r="D369" s="394">
        <v>22.52</v>
      </c>
      <c r="E369" s="394">
        <v>19.52</v>
      </c>
      <c r="F369" s="372" t="s">
        <v>18293</v>
      </c>
      <c r="G369" s="372"/>
      <c r="H369" s="372"/>
    </row>
    <row r="370" spans="1:8" ht="14.25" customHeight="1">
      <c r="A370" s="391" t="s">
        <v>19009</v>
      </c>
      <c r="B370" s="392" t="s">
        <v>19010</v>
      </c>
      <c r="C370" s="393" t="s">
        <v>0</v>
      </c>
      <c r="D370" s="394">
        <v>20.02</v>
      </c>
      <c r="E370" s="394">
        <v>17.350000000000001</v>
      </c>
      <c r="F370" s="372" t="s">
        <v>18293</v>
      </c>
      <c r="G370" s="372"/>
      <c r="H370" s="372"/>
    </row>
    <row r="371" spans="1:8" ht="14.25" customHeight="1">
      <c r="A371" s="391" t="s">
        <v>19011</v>
      </c>
      <c r="B371" s="392" t="s">
        <v>19012</v>
      </c>
      <c r="C371" s="393" t="s">
        <v>0</v>
      </c>
      <c r="D371" s="394">
        <v>20.02</v>
      </c>
      <c r="E371" s="394">
        <v>17.350000000000001</v>
      </c>
      <c r="F371" s="372" t="s">
        <v>18293</v>
      </c>
      <c r="G371" s="372"/>
      <c r="H371" s="372"/>
    </row>
    <row r="372" spans="1:8" ht="14.25" customHeight="1">
      <c r="A372" s="391" t="s">
        <v>19013</v>
      </c>
      <c r="B372" s="392" t="s">
        <v>19014</v>
      </c>
      <c r="C372" s="393" t="s">
        <v>0</v>
      </c>
      <c r="D372" s="394">
        <v>15.02</v>
      </c>
      <c r="E372" s="394">
        <v>13.01</v>
      </c>
      <c r="F372" s="372" t="s">
        <v>18293</v>
      </c>
      <c r="G372" s="372"/>
      <c r="H372" s="372"/>
    </row>
    <row r="373" spans="1:8" ht="14.25" customHeight="1">
      <c r="A373" s="391" t="s">
        <v>19015</v>
      </c>
      <c r="B373" s="392" t="s">
        <v>19016</v>
      </c>
      <c r="C373" s="393"/>
      <c r="D373" s="394"/>
      <c r="E373" s="394"/>
      <c r="F373" s="372" t="s">
        <v>18293</v>
      </c>
      <c r="G373" s="372"/>
      <c r="H373" s="372"/>
    </row>
    <row r="374" spans="1:8" ht="14.25" customHeight="1">
      <c r="A374" s="391" t="s">
        <v>19017</v>
      </c>
      <c r="B374" s="392" t="s">
        <v>19018</v>
      </c>
      <c r="C374" s="393" t="s">
        <v>0</v>
      </c>
      <c r="D374" s="394">
        <v>12.51</v>
      </c>
      <c r="E374" s="394">
        <v>10.84</v>
      </c>
      <c r="F374" s="372" t="s">
        <v>18293</v>
      </c>
      <c r="G374" s="372"/>
      <c r="H374" s="372"/>
    </row>
    <row r="375" spans="1:8" ht="14.25" customHeight="1">
      <c r="A375" s="391" t="s">
        <v>19019</v>
      </c>
      <c r="B375" s="392" t="s">
        <v>19020</v>
      </c>
      <c r="C375" s="393" t="s">
        <v>6</v>
      </c>
      <c r="D375" s="394">
        <v>17.52</v>
      </c>
      <c r="E375" s="394">
        <v>15.18</v>
      </c>
      <c r="F375" s="372" t="s">
        <v>18293</v>
      </c>
      <c r="G375" s="372"/>
      <c r="H375" s="372"/>
    </row>
    <row r="376" spans="1:8" ht="14.25" customHeight="1">
      <c r="A376" s="391" t="s">
        <v>19021</v>
      </c>
      <c r="B376" s="392" t="s">
        <v>19022</v>
      </c>
      <c r="C376" s="393" t="s">
        <v>0</v>
      </c>
      <c r="D376" s="394">
        <v>250.25</v>
      </c>
      <c r="E376" s="394">
        <v>216.85</v>
      </c>
      <c r="F376" s="372" t="s">
        <v>18293</v>
      </c>
      <c r="G376" s="372"/>
      <c r="H376" s="372"/>
    </row>
    <row r="377" spans="1:8" ht="14.25" customHeight="1">
      <c r="A377" s="391" t="s">
        <v>19023</v>
      </c>
      <c r="B377" s="392" t="s">
        <v>19024</v>
      </c>
      <c r="C377" s="393" t="s">
        <v>0</v>
      </c>
      <c r="D377" s="394">
        <v>200.2</v>
      </c>
      <c r="E377" s="394">
        <v>173.48</v>
      </c>
      <c r="F377" s="372" t="s">
        <v>18293</v>
      </c>
      <c r="G377" s="372"/>
      <c r="H377" s="372"/>
    </row>
    <row r="378" spans="1:8" ht="14.25" customHeight="1">
      <c r="A378" s="391" t="s">
        <v>19025</v>
      </c>
      <c r="B378" s="392" t="s">
        <v>19026</v>
      </c>
      <c r="C378" s="393" t="s">
        <v>0</v>
      </c>
      <c r="D378" s="394">
        <v>100.1</v>
      </c>
      <c r="E378" s="394">
        <v>86.74</v>
      </c>
      <c r="F378" s="372" t="s">
        <v>18293</v>
      </c>
      <c r="G378" s="372"/>
      <c r="H378" s="372"/>
    </row>
    <row r="379" spans="1:8" ht="14.25" customHeight="1">
      <c r="A379" s="391" t="s">
        <v>19027</v>
      </c>
      <c r="B379" s="392" t="s">
        <v>19028</v>
      </c>
      <c r="C379" s="393" t="s">
        <v>0</v>
      </c>
      <c r="D379" s="394">
        <v>55.57</v>
      </c>
      <c r="E379" s="394">
        <v>48.15</v>
      </c>
      <c r="F379" s="372" t="s">
        <v>18293</v>
      </c>
      <c r="G379" s="372"/>
      <c r="H379" s="372"/>
    </row>
    <row r="380" spans="1:8" ht="14.25" customHeight="1">
      <c r="A380" s="391" t="s">
        <v>19029</v>
      </c>
      <c r="B380" s="392" t="s">
        <v>19030</v>
      </c>
      <c r="C380" s="393" t="s">
        <v>0</v>
      </c>
      <c r="D380" s="394">
        <v>7.42</v>
      </c>
      <c r="E380" s="394">
        <v>6.43</v>
      </c>
      <c r="F380" s="372" t="s">
        <v>18293</v>
      </c>
      <c r="G380" s="372"/>
      <c r="H380" s="372"/>
    </row>
    <row r="381" spans="1:8" ht="14.25" customHeight="1">
      <c r="A381" s="391" t="s">
        <v>19031</v>
      </c>
      <c r="B381" s="392" t="s">
        <v>19032</v>
      </c>
      <c r="C381" s="393" t="s">
        <v>0</v>
      </c>
      <c r="D381" s="394">
        <v>8.91</v>
      </c>
      <c r="E381" s="394">
        <v>7.72</v>
      </c>
      <c r="F381" s="372" t="s">
        <v>18293</v>
      </c>
      <c r="G381" s="372"/>
      <c r="H381" s="372"/>
    </row>
    <row r="382" spans="1:8" ht="14.25" customHeight="1">
      <c r="A382" s="391" t="s">
        <v>19033</v>
      </c>
      <c r="B382" s="392" t="s">
        <v>19034</v>
      </c>
      <c r="C382" s="393" t="s">
        <v>0</v>
      </c>
      <c r="D382" s="394">
        <v>55.57</v>
      </c>
      <c r="E382" s="394">
        <v>48.15</v>
      </c>
      <c r="F382" s="372" t="s">
        <v>18293</v>
      </c>
      <c r="G382" s="372"/>
      <c r="H382" s="372"/>
    </row>
    <row r="383" spans="1:8" ht="14.25" customHeight="1">
      <c r="A383" s="391" t="s">
        <v>19035</v>
      </c>
      <c r="B383" s="392" t="s">
        <v>19036</v>
      </c>
      <c r="C383" s="393" t="s">
        <v>6</v>
      </c>
      <c r="D383" s="394">
        <v>12.51</v>
      </c>
      <c r="E383" s="394">
        <v>10.84</v>
      </c>
      <c r="F383" s="372" t="s">
        <v>18293</v>
      </c>
      <c r="G383" s="372"/>
      <c r="H383" s="372"/>
    </row>
    <row r="384" spans="1:8" ht="14.25" customHeight="1">
      <c r="A384" s="391" t="s">
        <v>19037</v>
      </c>
      <c r="B384" s="392" t="s">
        <v>19038</v>
      </c>
      <c r="C384" s="393" t="s">
        <v>0</v>
      </c>
      <c r="D384" s="394">
        <v>25.03</v>
      </c>
      <c r="E384" s="394">
        <v>21.69</v>
      </c>
      <c r="F384" s="372" t="s">
        <v>18293</v>
      </c>
      <c r="G384" s="372"/>
      <c r="H384" s="372"/>
    </row>
    <row r="385" spans="1:8" ht="14.25" customHeight="1">
      <c r="A385" s="391" t="s">
        <v>19039</v>
      </c>
      <c r="B385" s="392" t="s">
        <v>19040</v>
      </c>
      <c r="C385" s="393" t="s">
        <v>0</v>
      </c>
      <c r="D385" s="394">
        <v>20.02</v>
      </c>
      <c r="E385" s="394">
        <v>17.350000000000001</v>
      </c>
      <c r="F385" s="372" t="s">
        <v>18293</v>
      </c>
      <c r="G385" s="372"/>
      <c r="H385" s="372"/>
    </row>
    <row r="386" spans="1:8" ht="14.25" customHeight="1">
      <c r="A386" s="391" t="s">
        <v>19041</v>
      </c>
      <c r="B386" s="392" t="s">
        <v>19042</v>
      </c>
      <c r="C386" s="393" t="s">
        <v>0</v>
      </c>
      <c r="D386" s="394">
        <v>30.03</v>
      </c>
      <c r="E386" s="394">
        <v>26.02</v>
      </c>
      <c r="F386" s="372" t="s">
        <v>18293</v>
      </c>
      <c r="G386" s="372"/>
      <c r="H386" s="372"/>
    </row>
    <row r="387" spans="1:8" ht="14.25" customHeight="1">
      <c r="A387" s="391" t="s">
        <v>19043</v>
      </c>
      <c r="B387" s="392" t="s">
        <v>19044</v>
      </c>
      <c r="C387" s="393" t="s">
        <v>0</v>
      </c>
      <c r="D387" s="394">
        <v>25.03</v>
      </c>
      <c r="E387" s="394">
        <v>21.69</v>
      </c>
      <c r="F387" s="372" t="s">
        <v>18293</v>
      </c>
      <c r="G387" s="372"/>
      <c r="H387" s="372"/>
    </row>
    <row r="388" spans="1:8" ht="14.25" customHeight="1">
      <c r="A388" s="391" t="s">
        <v>19045</v>
      </c>
      <c r="B388" s="392" t="s">
        <v>19046</v>
      </c>
      <c r="C388" s="393" t="s">
        <v>0</v>
      </c>
      <c r="D388" s="394">
        <v>50.05</v>
      </c>
      <c r="E388" s="394">
        <v>43.37</v>
      </c>
      <c r="F388" s="372" t="s">
        <v>18293</v>
      </c>
      <c r="G388" s="372"/>
      <c r="H388" s="372"/>
    </row>
    <row r="389" spans="1:8" ht="14.25" customHeight="1">
      <c r="A389" s="391" t="s">
        <v>19047</v>
      </c>
      <c r="B389" s="392" t="s">
        <v>19048</v>
      </c>
      <c r="C389" s="393" t="s">
        <v>0</v>
      </c>
      <c r="D389" s="394">
        <v>75.08</v>
      </c>
      <c r="E389" s="394">
        <v>65.06</v>
      </c>
      <c r="F389" s="372" t="s">
        <v>18293</v>
      </c>
      <c r="G389" s="372"/>
      <c r="H389" s="372"/>
    </row>
    <row r="390" spans="1:8" ht="14.25" customHeight="1">
      <c r="A390" s="391" t="s">
        <v>19049</v>
      </c>
      <c r="B390" s="392" t="s">
        <v>19050</v>
      </c>
      <c r="C390" s="393" t="s">
        <v>0</v>
      </c>
      <c r="D390" s="394">
        <v>140.82</v>
      </c>
      <c r="E390" s="394">
        <v>122.02</v>
      </c>
      <c r="F390" s="372" t="s">
        <v>18293</v>
      </c>
      <c r="G390" s="372"/>
      <c r="H390" s="372"/>
    </row>
    <row r="391" spans="1:8" ht="14.25" customHeight="1">
      <c r="A391" s="391" t="s">
        <v>19051</v>
      </c>
      <c r="B391" s="392" t="s">
        <v>19052</v>
      </c>
      <c r="C391" s="393" t="s">
        <v>0</v>
      </c>
      <c r="D391" s="394">
        <v>37.54</v>
      </c>
      <c r="E391" s="394">
        <v>32.53</v>
      </c>
      <c r="F391" s="372" t="s">
        <v>18293</v>
      </c>
      <c r="G391" s="372"/>
      <c r="H391" s="372"/>
    </row>
    <row r="392" spans="1:8" ht="14.25" customHeight="1">
      <c r="A392" s="391" t="s">
        <v>19053</v>
      </c>
      <c r="B392" s="392" t="s">
        <v>19054</v>
      </c>
      <c r="C392" s="393" t="s">
        <v>0</v>
      </c>
      <c r="D392" s="394">
        <v>10.18</v>
      </c>
      <c r="E392" s="394">
        <v>8.82</v>
      </c>
      <c r="F392" s="372" t="s">
        <v>18293</v>
      </c>
      <c r="G392" s="372"/>
      <c r="H392" s="372"/>
    </row>
    <row r="393" spans="1:8" ht="14.25" customHeight="1">
      <c r="A393" s="391" t="s">
        <v>19055</v>
      </c>
      <c r="B393" s="392" t="s">
        <v>19056</v>
      </c>
      <c r="C393" s="393" t="s">
        <v>0</v>
      </c>
      <c r="D393" s="394">
        <v>19.940000000000001</v>
      </c>
      <c r="E393" s="394">
        <v>17.28</v>
      </c>
      <c r="F393" s="372" t="s">
        <v>18293</v>
      </c>
      <c r="G393" s="372"/>
      <c r="H393" s="372"/>
    </row>
    <row r="394" spans="1:8" ht="14.25" customHeight="1">
      <c r="A394" s="391" t="s">
        <v>19057</v>
      </c>
      <c r="B394" s="392" t="s">
        <v>19058</v>
      </c>
      <c r="C394" s="393" t="s">
        <v>6</v>
      </c>
      <c r="D394" s="394">
        <v>6</v>
      </c>
      <c r="E394" s="394">
        <v>5.21</v>
      </c>
      <c r="F394" s="372" t="s">
        <v>18293</v>
      </c>
      <c r="G394" s="372"/>
      <c r="H394" s="372"/>
    </row>
    <row r="395" spans="1:8" ht="14.25" customHeight="1">
      <c r="A395" s="391" t="s">
        <v>19059</v>
      </c>
      <c r="B395" s="392" t="s">
        <v>19060</v>
      </c>
      <c r="C395" s="393" t="s">
        <v>6</v>
      </c>
      <c r="D395" s="394">
        <v>3</v>
      </c>
      <c r="E395" s="394">
        <v>2.6</v>
      </c>
      <c r="F395" s="372" t="s">
        <v>18293</v>
      </c>
      <c r="G395" s="372"/>
      <c r="H395" s="372"/>
    </row>
    <row r="396" spans="1:8" ht="14.25" customHeight="1">
      <c r="A396" s="391" t="s">
        <v>19061</v>
      </c>
      <c r="B396" s="392" t="s">
        <v>19062</v>
      </c>
      <c r="C396" s="393" t="s">
        <v>6</v>
      </c>
      <c r="D396" s="394">
        <v>5.01</v>
      </c>
      <c r="E396" s="394">
        <v>4.33</v>
      </c>
      <c r="F396" s="372" t="s">
        <v>18293</v>
      </c>
      <c r="G396" s="372"/>
      <c r="H396" s="372"/>
    </row>
    <row r="397" spans="1:8" ht="14.25" customHeight="1">
      <c r="A397" s="391" t="s">
        <v>19063</v>
      </c>
      <c r="B397" s="392" t="s">
        <v>19064</v>
      </c>
      <c r="C397" s="393" t="s">
        <v>6</v>
      </c>
      <c r="D397" s="394">
        <v>2.5</v>
      </c>
      <c r="E397" s="394">
        <v>2.17</v>
      </c>
      <c r="F397" s="372" t="s">
        <v>18293</v>
      </c>
      <c r="G397" s="372"/>
      <c r="H397" s="372"/>
    </row>
    <row r="398" spans="1:8" ht="14.25" customHeight="1">
      <c r="A398" s="391" t="s">
        <v>19065</v>
      </c>
      <c r="B398" s="392" t="s">
        <v>19066</v>
      </c>
      <c r="C398" s="393" t="s">
        <v>6</v>
      </c>
      <c r="D398" s="394">
        <v>35.21</v>
      </c>
      <c r="E398" s="394">
        <v>30.51</v>
      </c>
      <c r="F398" s="372" t="s">
        <v>18293</v>
      </c>
      <c r="G398" s="372"/>
      <c r="H398" s="372"/>
    </row>
    <row r="399" spans="1:8" ht="14.25" customHeight="1">
      <c r="A399" s="391" t="s">
        <v>19067</v>
      </c>
      <c r="B399" s="392" t="s">
        <v>19068</v>
      </c>
      <c r="C399" s="393" t="s">
        <v>6</v>
      </c>
      <c r="D399" s="394">
        <v>10.01</v>
      </c>
      <c r="E399" s="394">
        <v>8.68</v>
      </c>
      <c r="F399" s="372" t="s">
        <v>18293</v>
      </c>
      <c r="G399" s="372"/>
      <c r="H399" s="372"/>
    </row>
    <row r="400" spans="1:8" ht="14.25" customHeight="1">
      <c r="A400" s="391" t="s">
        <v>19069</v>
      </c>
      <c r="B400" s="392" t="s">
        <v>19070</v>
      </c>
      <c r="C400" s="393" t="s">
        <v>0</v>
      </c>
      <c r="D400" s="394">
        <v>50.05</v>
      </c>
      <c r="E400" s="394">
        <v>43.37</v>
      </c>
      <c r="F400" s="372" t="s">
        <v>18293</v>
      </c>
      <c r="G400" s="372"/>
      <c r="H400" s="372"/>
    </row>
    <row r="401" spans="1:8" ht="14.25" customHeight="1">
      <c r="A401" s="391" t="s">
        <v>19071</v>
      </c>
      <c r="B401" s="392" t="s">
        <v>19072</v>
      </c>
      <c r="C401" s="393" t="s">
        <v>0</v>
      </c>
      <c r="D401" s="394">
        <v>10.01</v>
      </c>
      <c r="E401" s="394">
        <v>8.68</v>
      </c>
      <c r="F401" s="372" t="s">
        <v>18293</v>
      </c>
      <c r="G401" s="372"/>
      <c r="H401" s="372"/>
    </row>
    <row r="402" spans="1:8" ht="14.25" customHeight="1">
      <c r="A402" s="391" t="s">
        <v>19073</v>
      </c>
      <c r="B402" s="392" t="s">
        <v>19074</v>
      </c>
      <c r="C402" s="393" t="s">
        <v>0</v>
      </c>
      <c r="D402" s="394">
        <v>75.08</v>
      </c>
      <c r="E402" s="394">
        <v>65.06</v>
      </c>
      <c r="F402" s="372" t="s">
        <v>18293</v>
      </c>
      <c r="G402" s="372"/>
      <c r="H402" s="372"/>
    </row>
    <row r="403" spans="1:8" ht="14.25" customHeight="1">
      <c r="A403" s="391" t="s">
        <v>19075</v>
      </c>
      <c r="B403" s="392" t="s">
        <v>19076</v>
      </c>
      <c r="C403" s="393" t="s">
        <v>0</v>
      </c>
      <c r="D403" s="394">
        <v>105.62</v>
      </c>
      <c r="E403" s="394">
        <v>91.52</v>
      </c>
      <c r="F403" s="372" t="s">
        <v>18293</v>
      </c>
      <c r="G403" s="372"/>
      <c r="H403" s="372"/>
    </row>
    <row r="404" spans="1:8" ht="14.25" customHeight="1">
      <c r="A404" s="391" t="s">
        <v>19077</v>
      </c>
      <c r="B404" s="392" t="s">
        <v>19078</v>
      </c>
      <c r="C404" s="393"/>
      <c r="D404" s="394"/>
      <c r="E404" s="394"/>
      <c r="F404" s="372" t="s">
        <v>18293</v>
      </c>
      <c r="G404" s="372"/>
      <c r="H404" s="372"/>
    </row>
    <row r="405" spans="1:8" ht="14.25" customHeight="1">
      <c r="A405" s="391" t="s">
        <v>19079</v>
      </c>
      <c r="B405" s="392" t="s">
        <v>19080</v>
      </c>
      <c r="C405" s="393" t="s">
        <v>0</v>
      </c>
      <c r="D405" s="394">
        <v>206.05</v>
      </c>
      <c r="E405" s="394">
        <v>178.55</v>
      </c>
      <c r="F405" s="372" t="s">
        <v>18293</v>
      </c>
      <c r="G405" s="372"/>
      <c r="H405" s="372"/>
    </row>
    <row r="406" spans="1:8" ht="14.25" customHeight="1">
      <c r="A406" s="391" t="s">
        <v>19081</v>
      </c>
      <c r="B406" s="392" t="s">
        <v>19082</v>
      </c>
      <c r="C406" s="393" t="s">
        <v>0</v>
      </c>
      <c r="D406" s="394">
        <v>50.05</v>
      </c>
      <c r="E406" s="394">
        <v>43.37</v>
      </c>
      <c r="F406" s="372" t="s">
        <v>18293</v>
      </c>
      <c r="G406" s="372"/>
      <c r="H406" s="372"/>
    </row>
    <row r="407" spans="1:8" ht="14.25" customHeight="1">
      <c r="A407" s="391" t="s">
        <v>19083</v>
      </c>
      <c r="B407" s="392" t="s">
        <v>19084</v>
      </c>
      <c r="C407" s="393" t="s">
        <v>0</v>
      </c>
      <c r="D407" s="394">
        <v>12.51</v>
      </c>
      <c r="E407" s="394">
        <v>10.84</v>
      </c>
      <c r="F407" s="372" t="s">
        <v>18293</v>
      </c>
      <c r="G407" s="372"/>
      <c r="H407" s="372"/>
    </row>
    <row r="408" spans="1:8" ht="14.25" customHeight="1">
      <c r="A408" s="391" t="s">
        <v>19085</v>
      </c>
      <c r="B408" s="392" t="s">
        <v>19086</v>
      </c>
      <c r="C408" s="393" t="s">
        <v>4</v>
      </c>
      <c r="D408" s="394">
        <v>50.05</v>
      </c>
      <c r="E408" s="394">
        <v>43.37</v>
      </c>
      <c r="F408" s="372" t="s">
        <v>18293</v>
      </c>
      <c r="G408" s="372"/>
      <c r="H408" s="372"/>
    </row>
    <row r="409" spans="1:8" ht="14.25" customHeight="1">
      <c r="A409" s="391" t="s">
        <v>19087</v>
      </c>
      <c r="B409" s="392" t="s">
        <v>19088</v>
      </c>
      <c r="C409" s="393" t="s">
        <v>0</v>
      </c>
      <c r="D409" s="394">
        <v>10.01</v>
      </c>
      <c r="E409" s="394">
        <v>8.68</v>
      </c>
      <c r="F409" s="372" t="s">
        <v>18293</v>
      </c>
      <c r="G409" s="372"/>
      <c r="H409" s="372"/>
    </row>
    <row r="410" spans="1:8" ht="14.25" customHeight="1">
      <c r="A410" s="391" t="s">
        <v>19089</v>
      </c>
      <c r="B410" s="392" t="s">
        <v>19090</v>
      </c>
      <c r="C410" s="393" t="s">
        <v>0</v>
      </c>
      <c r="D410" s="394">
        <v>20.02</v>
      </c>
      <c r="E410" s="394">
        <v>17.350000000000001</v>
      </c>
      <c r="F410" s="372" t="s">
        <v>18293</v>
      </c>
      <c r="G410" s="372"/>
      <c r="H410" s="372"/>
    </row>
    <row r="411" spans="1:8" ht="14.25" customHeight="1">
      <c r="A411" s="391" t="s">
        <v>19091</v>
      </c>
      <c r="B411" s="392" t="s">
        <v>19092</v>
      </c>
      <c r="C411" s="393" t="s">
        <v>0</v>
      </c>
      <c r="D411" s="394">
        <v>5.01</v>
      </c>
      <c r="E411" s="394">
        <v>4.33</v>
      </c>
      <c r="F411" s="372" t="s">
        <v>18293</v>
      </c>
      <c r="G411" s="372"/>
      <c r="H411" s="372"/>
    </row>
    <row r="412" spans="1:8" ht="14.25" customHeight="1">
      <c r="A412" s="391" t="s">
        <v>19093</v>
      </c>
      <c r="B412" s="392" t="s">
        <v>19094</v>
      </c>
      <c r="C412" s="393" t="s">
        <v>0</v>
      </c>
      <c r="D412" s="394">
        <v>7.5</v>
      </c>
      <c r="E412" s="394">
        <v>6.51</v>
      </c>
      <c r="F412" s="372" t="s">
        <v>18293</v>
      </c>
      <c r="G412" s="372"/>
      <c r="H412" s="372"/>
    </row>
    <row r="413" spans="1:8" ht="14.25" customHeight="1">
      <c r="A413" s="391" t="s">
        <v>19095</v>
      </c>
      <c r="B413" s="392" t="s">
        <v>19096</v>
      </c>
      <c r="C413" s="393" t="s">
        <v>0</v>
      </c>
      <c r="D413" s="394">
        <v>12.51</v>
      </c>
      <c r="E413" s="394">
        <v>10.84</v>
      </c>
      <c r="F413" s="372" t="s">
        <v>18293</v>
      </c>
      <c r="G413" s="372"/>
      <c r="H413" s="372"/>
    </row>
    <row r="414" spans="1:8" ht="14.25" customHeight="1">
      <c r="A414" s="391" t="s">
        <v>19097</v>
      </c>
      <c r="B414" s="392" t="s">
        <v>19098</v>
      </c>
      <c r="C414" s="393" t="s">
        <v>0</v>
      </c>
      <c r="D414" s="394">
        <v>12.51</v>
      </c>
      <c r="E414" s="394">
        <v>10.84</v>
      </c>
      <c r="F414" s="372" t="s">
        <v>18293</v>
      </c>
      <c r="G414" s="372"/>
      <c r="H414" s="372"/>
    </row>
    <row r="415" spans="1:8" ht="14.25" customHeight="1">
      <c r="A415" s="391" t="s">
        <v>19099</v>
      </c>
      <c r="B415" s="392" t="s">
        <v>19100</v>
      </c>
      <c r="C415" s="393"/>
      <c r="D415" s="394"/>
      <c r="E415" s="394"/>
      <c r="F415" s="372" t="s">
        <v>18293</v>
      </c>
      <c r="G415" s="372"/>
      <c r="H415" s="372"/>
    </row>
    <row r="416" spans="1:8" ht="14.25" customHeight="1">
      <c r="A416" s="391" t="s">
        <v>19101</v>
      </c>
      <c r="B416" s="392" t="s">
        <v>19102</v>
      </c>
      <c r="C416" s="393" t="s">
        <v>0</v>
      </c>
      <c r="D416" s="394">
        <v>35.21</v>
      </c>
      <c r="E416" s="394">
        <v>30.51</v>
      </c>
      <c r="F416" s="372" t="s">
        <v>18293</v>
      </c>
      <c r="G416" s="372"/>
      <c r="H416" s="372"/>
    </row>
    <row r="417" spans="1:8" ht="14.25" customHeight="1">
      <c r="A417" s="391" t="s">
        <v>19103</v>
      </c>
      <c r="B417" s="392" t="s">
        <v>19104</v>
      </c>
      <c r="C417" s="393" t="s">
        <v>0</v>
      </c>
      <c r="D417" s="394">
        <v>4.07</v>
      </c>
      <c r="E417" s="394">
        <v>3.53</v>
      </c>
      <c r="F417" s="372" t="s">
        <v>18293</v>
      </c>
      <c r="G417" s="372"/>
      <c r="H417" s="372"/>
    </row>
    <row r="418" spans="1:8" ht="14.25" customHeight="1">
      <c r="A418" s="391" t="s">
        <v>19105</v>
      </c>
      <c r="B418" s="392" t="s">
        <v>19106</v>
      </c>
      <c r="C418" s="393" t="s">
        <v>0</v>
      </c>
      <c r="D418" s="394">
        <v>50.05</v>
      </c>
      <c r="E418" s="394">
        <v>43.37</v>
      </c>
      <c r="F418" s="372" t="s">
        <v>18293</v>
      </c>
      <c r="G418" s="372"/>
      <c r="H418" s="372"/>
    </row>
    <row r="419" spans="1:8" ht="14.25" customHeight="1">
      <c r="A419" s="391" t="s">
        <v>19107</v>
      </c>
      <c r="B419" s="392" t="s">
        <v>19108</v>
      </c>
      <c r="C419" s="393" t="s">
        <v>0</v>
      </c>
      <c r="D419" s="394">
        <v>25.03</v>
      </c>
      <c r="E419" s="394">
        <v>21.69</v>
      </c>
      <c r="F419" s="372" t="s">
        <v>18293</v>
      </c>
      <c r="G419" s="372"/>
      <c r="H419" s="372"/>
    </row>
    <row r="420" spans="1:8" ht="14.25" customHeight="1">
      <c r="A420" s="391" t="s">
        <v>19109</v>
      </c>
      <c r="B420" s="392" t="s">
        <v>19110</v>
      </c>
      <c r="C420" s="393" t="s">
        <v>0</v>
      </c>
      <c r="D420" s="394">
        <v>20.36</v>
      </c>
      <c r="E420" s="394">
        <v>17.64</v>
      </c>
      <c r="F420" s="372" t="s">
        <v>18293</v>
      </c>
      <c r="G420" s="372"/>
      <c r="H420" s="372"/>
    </row>
    <row r="421" spans="1:8" ht="14.25" customHeight="1">
      <c r="A421" s="391" t="s">
        <v>19111</v>
      </c>
      <c r="B421" s="392" t="s">
        <v>19112</v>
      </c>
      <c r="C421" s="393" t="s">
        <v>0</v>
      </c>
      <c r="D421" s="394">
        <v>70.41</v>
      </c>
      <c r="E421" s="394">
        <v>61.01</v>
      </c>
      <c r="F421" s="372" t="s">
        <v>18293</v>
      </c>
      <c r="G421" s="372"/>
      <c r="H421" s="372"/>
    </row>
    <row r="422" spans="1:8" ht="14.25" customHeight="1">
      <c r="A422" s="391" t="s">
        <v>19113</v>
      </c>
      <c r="B422" s="392" t="s">
        <v>19114</v>
      </c>
      <c r="C422" s="393"/>
      <c r="D422" s="394"/>
      <c r="E422" s="394"/>
      <c r="F422" s="372" t="s">
        <v>18293</v>
      </c>
      <c r="G422" s="372"/>
      <c r="H422" s="372"/>
    </row>
    <row r="423" spans="1:8" ht="14.25" customHeight="1">
      <c r="A423" s="391" t="s">
        <v>19115</v>
      </c>
      <c r="B423" s="392" t="s">
        <v>19116</v>
      </c>
      <c r="C423" s="393" t="s">
        <v>61</v>
      </c>
      <c r="D423" s="394">
        <v>0.81</v>
      </c>
      <c r="E423" s="394">
        <v>0.71</v>
      </c>
      <c r="F423" s="372" t="s">
        <v>18293</v>
      </c>
      <c r="G423" s="372"/>
      <c r="H423" s="372"/>
    </row>
    <row r="424" spans="1:8" ht="14.25" customHeight="1">
      <c r="A424" s="391" t="s">
        <v>19117</v>
      </c>
      <c r="B424" s="392" t="s">
        <v>19118</v>
      </c>
      <c r="C424" s="393" t="s">
        <v>0</v>
      </c>
      <c r="D424" s="394">
        <v>75.08</v>
      </c>
      <c r="E424" s="394">
        <v>65.06</v>
      </c>
      <c r="F424" s="372" t="s">
        <v>18293</v>
      </c>
      <c r="G424" s="372"/>
      <c r="H424" s="372"/>
    </row>
    <row r="425" spans="1:8" ht="14.25" customHeight="1">
      <c r="A425" s="391" t="s">
        <v>19119</v>
      </c>
      <c r="B425" s="392" t="s">
        <v>19120</v>
      </c>
      <c r="C425" s="393" t="s">
        <v>0</v>
      </c>
      <c r="D425" s="394">
        <v>100.1</v>
      </c>
      <c r="E425" s="394">
        <v>86.74</v>
      </c>
      <c r="F425" s="372" t="s">
        <v>18293</v>
      </c>
      <c r="G425" s="372"/>
      <c r="H425" s="372"/>
    </row>
    <row r="426" spans="1:8" ht="14.25" customHeight="1">
      <c r="A426" s="391" t="s">
        <v>19121</v>
      </c>
      <c r="B426" s="392" t="s">
        <v>19122</v>
      </c>
      <c r="C426" s="393" t="s">
        <v>6</v>
      </c>
      <c r="D426" s="394">
        <v>20.02</v>
      </c>
      <c r="E426" s="394">
        <v>17.350000000000001</v>
      </c>
      <c r="F426" s="372" t="s">
        <v>18293</v>
      </c>
      <c r="G426" s="372"/>
      <c r="H426" s="372"/>
    </row>
    <row r="427" spans="1:8" ht="14.25" customHeight="1">
      <c r="A427" s="391" t="s">
        <v>19123</v>
      </c>
      <c r="B427" s="392" t="s">
        <v>19124</v>
      </c>
      <c r="C427" s="393" t="s">
        <v>4</v>
      </c>
      <c r="D427" s="394">
        <v>50.05</v>
      </c>
      <c r="E427" s="394">
        <v>43.37</v>
      </c>
      <c r="F427" s="372" t="s">
        <v>18293</v>
      </c>
      <c r="G427" s="372"/>
      <c r="H427" s="372"/>
    </row>
    <row r="428" spans="1:8" ht="14.25" customHeight="1">
      <c r="A428" s="391" t="s">
        <v>19125</v>
      </c>
      <c r="B428" s="392" t="s">
        <v>19126</v>
      </c>
      <c r="C428" s="393" t="s">
        <v>0</v>
      </c>
      <c r="D428" s="394">
        <v>275.82</v>
      </c>
      <c r="E428" s="394">
        <v>257.02</v>
      </c>
      <c r="F428" s="372" t="s">
        <v>18293</v>
      </c>
      <c r="G428" s="372"/>
      <c r="H428" s="372"/>
    </row>
    <row r="429" spans="1:8" ht="14.25" customHeight="1">
      <c r="A429" s="391" t="s">
        <v>19127</v>
      </c>
      <c r="B429" s="392" t="s">
        <v>19128</v>
      </c>
      <c r="C429" s="393" t="s">
        <v>0</v>
      </c>
      <c r="D429" s="394">
        <v>275.82</v>
      </c>
      <c r="E429" s="394">
        <v>257.02</v>
      </c>
      <c r="F429" s="372" t="s">
        <v>18293</v>
      </c>
      <c r="G429" s="372"/>
      <c r="H429" s="372"/>
    </row>
    <row r="430" spans="1:8" ht="14.25" customHeight="1">
      <c r="A430" s="391" t="s">
        <v>19129</v>
      </c>
      <c r="B430" s="392" t="s">
        <v>19130</v>
      </c>
      <c r="C430" s="393" t="s">
        <v>0</v>
      </c>
      <c r="D430" s="394">
        <v>157.71</v>
      </c>
      <c r="E430" s="394">
        <v>136.65</v>
      </c>
      <c r="F430" s="372" t="s">
        <v>18293</v>
      </c>
      <c r="G430" s="372"/>
      <c r="H430" s="372"/>
    </row>
    <row r="431" spans="1:8" ht="14.25" customHeight="1">
      <c r="A431" s="391" t="s">
        <v>19131</v>
      </c>
      <c r="B431" s="392" t="s">
        <v>19132</v>
      </c>
      <c r="C431" s="393" t="s">
        <v>4</v>
      </c>
      <c r="D431" s="394">
        <v>100.1</v>
      </c>
      <c r="E431" s="394">
        <v>86.74</v>
      </c>
      <c r="F431" s="372" t="s">
        <v>18293</v>
      </c>
      <c r="G431" s="372"/>
      <c r="H431" s="372"/>
    </row>
    <row r="432" spans="1:8" ht="14.25" customHeight="1">
      <c r="A432" s="391" t="s">
        <v>19133</v>
      </c>
      <c r="B432" s="392" t="s">
        <v>19134</v>
      </c>
      <c r="C432" s="393" t="s">
        <v>0</v>
      </c>
      <c r="D432" s="394">
        <v>17.600000000000001</v>
      </c>
      <c r="E432" s="394">
        <v>15.25</v>
      </c>
      <c r="F432" s="372" t="s">
        <v>18293</v>
      </c>
      <c r="G432" s="372"/>
      <c r="H432" s="372"/>
    </row>
    <row r="433" spans="1:8" ht="14.25" customHeight="1">
      <c r="A433" s="391" t="s">
        <v>19135</v>
      </c>
      <c r="B433" s="392" t="s">
        <v>19136</v>
      </c>
      <c r="C433" s="393" t="s">
        <v>0</v>
      </c>
      <c r="D433" s="394">
        <v>100.1</v>
      </c>
      <c r="E433" s="394">
        <v>86.74</v>
      </c>
      <c r="F433" s="372" t="s">
        <v>18293</v>
      </c>
      <c r="G433" s="372"/>
      <c r="H433" s="372"/>
    </row>
    <row r="434" spans="1:8" ht="14.25" customHeight="1">
      <c r="A434" s="391" t="s">
        <v>19137</v>
      </c>
      <c r="B434" s="392" t="s">
        <v>19138</v>
      </c>
      <c r="C434" s="393" t="s">
        <v>0</v>
      </c>
      <c r="D434" s="394">
        <v>23.75</v>
      </c>
      <c r="E434" s="394">
        <v>20.58</v>
      </c>
      <c r="F434" s="372" t="s">
        <v>18293</v>
      </c>
      <c r="G434" s="372"/>
      <c r="H434" s="372"/>
    </row>
    <row r="435" spans="1:8" ht="14.25" customHeight="1">
      <c r="A435" s="391" t="s">
        <v>19139</v>
      </c>
      <c r="B435" s="392" t="s">
        <v>19140</v>
      </c>
      <c r="C435" s="393" t="s">
        <v>0</v>
      </c>
      <c r="D435" s="394">
        <v>4.07</v>
      </c>
      <c r="E435" s="394">
        <v>3.53</v>
      </c>
      <c r="F435" s="372" t="s">
        <v>18293</v>
      </c>
      <c r="G435" s="372"/>
      <c r="H435" s="372"/>
    </row>
    <row r="436" spans="1:8" ht="14.25" customHeight="1">
      <c r="A436" s="391" t="s">
        <v>19141</v>
      </c>
      <c r="B436" s="392" t="s">
        <v>19142</v>
      </c>
      <c r="C436" s="393" t="s">
        <v>0</v>
      </c>
      <c r="D436" s="394">
        <v>4.07</v>
      </c>
      <c r="E436" s="394">
        <v>3.53</v>
      </c>
      <c r="F436" s="372" t="s">
        <v>18293</v>
      </c>
      <c r="G436" s="372"/>
      <c r="H436" s="372"/>
    </row>
    <row r="437" spans="1:8" ht="14.25" customHeight="1">
      <c r="A437" s="391" t="s">
        <v>19143</v>
      </c>
      <c r="B437" s="392" t="s">
        <v>19144</v>
      </c>
      <c r="C437" s="393" t="s">
        <v>0</v>
      </c>
      <c r="D437" s="394">
        <v>32.58</v>
      </c>
      <c r="E437" s="394">
        <v>28.22</v>
      </c>
      <c r="F437" s="372" t="s">
        <v>18293</v>
      </c>
      <c r="G437" s="372"/>
      <c r="H437" s="372"/>
    </row>
    <row r="438" spans="1:8" ht="14.25" customHeight="1">
      <c r="A438" s="391" t="s">
        <v>19145</v>
      </c>
      <c r="B438" s="392" t="s">
        <v>19146</v>
      </c>
      <c r="C438" s="393"/>
      <c r="D438" s="394"/>
      <c r="E438" s="394"/>
      <c r="F438" s="372" t="s">
        <v>18293</v>
      </c>
      <c r="G438" s="372"/>
      <c r="H438" s="372"/>
    </row>
    <row r="439" spans="1:8" ht="14.25" customHeight="1">
      <c r="A439" s="391" t="s">
        <v>19147</v>
      </c>
      <c r="B439" s="392" t="s">
        <v>19148</v>
      </c>
      <c r="C439" s="393" t="s">
        <v>0</v>
      </c>
      <c r="D439" s="394">
        <v>5.09</v>
      </c>
      <c r="E439" s="394">
        <v>4.41</v>
      </c>
      <c r="F439" s="372" t="s">
        <v>18293</v>
      </c>
      <c r="G439" s="372"/>
      <c r="H439" s="372"/>
    </row>
    <row r="440" spans="1:8" ht="14.25" customHeight="1">
      <c r="A440" s="391" t="s">
        <v>19149</v>
      </c>
      <c r="B440" s="392" t="s">
        <v>19150</v>
      </c>
      <c r="C440" s="393" t="s">
        <v>0</v>
      </c>
      <c r="D440" s="394">
        <v>346.87</v>
      </c>
      <c r="E440" s="394">
        <v>300.57</v>
      </c>
      <c r="F440" s="372" t="s">
        <v>18293</v>
      </c>
      <c r="G440" s="372"/>
      <c r="H440" s="372"/>
    </row>
    <row r="441" spans="1:8" ht="14.25" customHeight="1">
      <c r="A441" s="391" t="s">
        <v>19151</v>
      </c>
      <c r="B441" s="392" t="s">
        <v>19152</v>
      </c>
      <c r="C441" s="393" t="s">
        <v>0</v>
      </c>
      <c r="D441" s="394">
        <v>32.53</v>
      </c>
      <c r="E441" s="394">
        <v>28.19</v>
      </c>
      <c r="F441" s="372" t="s">
        <v>18293</v>
      </c>
      <c r="G441" s="372"/>
      <c r="H441" s="372"/>
    </row>
    <row r="442" spans="1:8" ht="14.25" customHeight="1">
      <c r="A442" s="391" t="s">
        <v>19153</v>
      </c>
      <c r="B442" s="392" t="s">
        <v>19154</v>
      </c>
      <c r="C442" s="393" t="s">
        <v>0</v>
      </c>
      <c r="D442" s="394">
        <v>670.39</v>
      </c>
      <c r="E442" s="394">
        <v>616.95000000000005</v>
      </c>
      <c r="F442" s="372" t="s">
        <v>18293</v>
      </c>
      <c r="G442" s="372"/>
      <c r="H442" s="372"/>
    </row>
    <row r="443" spans="1:8" ht="14.25" customHeight="1">
      <c r="A443" s="391" t="s">
        <v>19155</v>
      </c>
      <c r="B443" s="392" t="s">
        <v>19156</v>
      </c>
      <c r="C443" s="393" t="s">
        <v>6</v>
      </c>
      <c r="D443" s="394">
        <v>25.03</v>
      </c>
      <c r="E443" s="394">
        <v>21.69</v>
      </c>
      <c r="F443" s="372" t="s">
        <v>18293</v>
      </c>
      <c r="G443" s="372"/>
      <c r="H443" s="372"/>
    </row>
    <row r="444" spans="1:8" ht="14.25" customHeight="1">
      <c r="A444" s="391" t="s">
        <v>19157</v>
      </c>
      <c r="B444" s="392" t="s">
        <v>19158</v>
      </c>
      <c r="C444" s="393" t="s">
        <v>6</v>
      </c>
      <c r="D444" s="394">
        <v>12.51</v>
      </c>
      <c r="E444" s="394">
        <v>10.84</v>
      </c>
      <c r="F444" s="372" t="s">
        <v>18293</v>
      </c>
      <c r="G444" s="372"/>
      <c r="H444" s="372"/>
    </row>
    <row r="445" spans="1:8" ht="14.25" customHeight="1">
      <c r="A445" s="391" t="s">
        <v>19159</v>
      </c>
      <c r="B445" s="392" t="s">
        <v>19160</v>
      </c>
      <c r="C445" s="393" t="s">
        <v>6</v>
      </c>
      <c r="D445" s="394">
        <v>50.05</v>
      </c>
      <c r="E445" s="394">
        <v>43.37</v>
      </c>
      <c r="F445" s="372" t="s">
        <v>18293</v>
      </c>
      <c r="G445" s="372"/>
      <c r="H445" s="372"/>
    </row>
    <row r="446" spans="1:8" ht="14.25" customHeight="1">
      <c r="A446" s="391" t="s">
        <v>19161</v>
      </c>
      <c r="B446" s="392" t="s">
        <v>19162</v>
      </c>
      <c r="C446" s="393" t="s">
        <v>6</v>
      </c>
      <c r="D446" s="394">
        <v>25.03</v>
      </c>
      <c r="E446" s="394">
        <v>21.69</v>
      </c>
      <c r="F446" s="372" t="s">
        <v>18293</v>
      </c>
      <c r="G446" s="372"/>
      <c r="H446" s="372"/>
    </row>
    <row r="447" spans="1:8" ht="14.25" customHeight="1">
      <c r="A447" s="391" t="s">
        <v>19163</v>
      </c>
      <c r="B447" s="392" t="s">
        <v>19164</v>
      </c>
      <c r="C447" s="393" t="s">
        <v>6</v>
      </c>
      <c r="D447" s="394">
        <v>10.01</v>
      </c>
      <c r="E447" s="394">
        <v>8.68</v>
      </c>
      <c r="F447" s="372" t="s">
        <v>18293</v>
      </c>
      <c r="G447" s="372"/>
      <c r="H447" s="372"/>
    </row>
    <row r="448" spans="1:8" ht="14.25" customHeight="1">
      <c r="A448" s="391" t="s">
        <v>19165</v>
      </c>
      <c r="B448" s="392" t="s">
        <v>19166</v>
      </c>
      <c r="C448" s="393"/>
      <c r="D448" s="394"/>
      <c r="E448" s="394"/>
      <c r="F448" s="372" t="s">
        <v>18293</v>
      </c>
      <c r="G448" s="372"/>
      <c r="H448" s="372"/>
    </row>
    <row r="449" spans="1:8" ht="14.25" customHeight="1">
      <c r="A449" s="391" t="s">
        <v>19167</v>
      </c>
      <c r="B449" s="392" t="s">
        <v>19168</v>
      </c>
      <c r="C449" s="393" t="s">
        <v>6</v>
      </c>
      <c r="D449" s="394">
        <v>4.68</v>
      </c>
      <c r="E449" s="394">
        <v>4.0599999999999996</v>
      </c>
      <c r="F449" s="372" t="s">
        <v>18293</v>
      </c>
      <c r="G449" s="372"/>
      <c r="H449" s="372"/>
    </row>
    <row r="450" spans="1:8" ht="14.25" customHeight="1">
      <c r="A450" s="391" t="s">
        <v>19169</v>
      </c>
      <c r="B450" s="392" t="s">
        <v>19170</v>
      </c>
      <c r="C450" s="393" t="s">
        <v>6</v>
      </c>
      <c r="D450" s="394">
        <v>3.05</v>
      </c>
      <c r="E450" s="394">
        <v>2.65</v>
      </c>
      <c r="F450" s="372" t="s">
        <v>18293</v>
      </c>
      <c r="G450" s="372"/>
      <c r="H450" s="372"/>
    </row>
    <row r="451" spans="1:8" ht="14.25" customHeight="1">
      <c r="A451" s="391" t="s">
        <v>19171</v>
      </c>
      <c r="B451" s="392" t="s">
        <v>19172</v>
      </c>
      <c r="C451" s="393" t="s">
        <v>6</v>
      </c>
      <c r="D451" s="394">
        <v>8.14</v>
      </c>
      <c r="E451" s="394">
        <v>7.06</v>
      </c>
      <c r="F451" s="372" t="s">
        <v>18293</v>
      </c>
      <c r="G451" s="372"/>
      <c r="H451" s="372"/>
    </row>
    <row r="452" spans="1:8" ht="14.25" customHeight="1">
      <c r="A452" s="391" t="s">
        <v>19173</v>
      </c>
      <c r="B452" s="392" t="s">
        <v>19174</v>
      </c>
      <c r="C452" s="393" t="s">
        <v>0</v>
      </c>
      <c r="D452" s="394">
        <v>89.07</v>
      </c>
      <c r="E452" s="394">
        <v>77.19</v>
      </c>
      <c r="F452" s="372" t="s">
        <v>18293</v>
      </c>
      <c r="G452" s="372"/>
      <c r="H452" s="372"/>
    </row>
    <row r="453" spans="1:8" ht="14.25" customHeight="1">
      <c r="A453" s="391" t="s">
        <v>19175</v>
      </c>
      <c r="B453" s="392" t="s">
        <v>19176</v>
      </c>
      <c r="C453" s="393" t="s">
        <v>0</v>
      </c>
      <c r="D453" s="394">
        <v>150.15</v>
      </c>
      <c r="E453" s="394">
        <v>130.11000000000001</v>
      </c>
      <c r="F453" s="372" t="s">
        <v>18293</v>
      </c>
      <c r="G453" s="372"/>
      <c r="H453" s="372"/>
    </row>
    <row r="454" spans="1:8" ht="14.25" customHeight="1">
      <c r="A454" s="391" t="s">
        <v>19177</v>
      </c>
      <c r="B454" s="392" t="s">
        <v>19178</v>
      </c>
      <c r="C454" s="393"/>
      <c r="D454" s="394"/>
      <c r="E454" s="394"/>
      <c r="F454" s="372" t="s">
        <v>18293</v>
      </c>
      <c r="G454" s="372"/>
      <c r="H454" s="372"/>
    </row>
    <row r="455" spans="1:8" ht="14.25" customHeight="1">
      <c r="A455" s="391" t="s">
        <v>19179</v>
      </c>
      <c r="B455" s="392" t="s">
        <v>19180</v>
      </c>
      <c r="C455" s="393" t="s">
        <v>0</v>
      </c>
      <c r="D455" s="394">
        <v>14.08</v>
      </c>
      <c r="E455" s="394">
        <v>12.21</v>
      </c>
      <c r="F455" s="372" t="s">
        <v>18293</v>
      </c>
      <c r="G455" s="372"/>
      <c r="H455" s="372"/>
    </row>
    <row r="456" spans="1:8" ht="14.25" customHeight="1">
      <c r="A456" s="391" t="s">
        <v>19181</v>
      </c>
      <c r="B456" s="392" t="s">
        <v>19182</v>
      </c>
      <c r="C456" s="393"/>
      <c r="D456" s="394"/>
      <c r="E456" s="394"/>
      <c r="F456" s="372" t="s">
        <v>18293</v>
      </c>
      <c r="G456" s="372"/>
      <c r="H456" s="372"/>
    </row>
    <row r="457" spans="1:8" ht="14.25" customHeight="1">
      <c r="A457" s="391" t="s">
        <v>19183</v>
      </c>
      <c r="B457" s="392" t="s">
        <v>19184</v>
      </c>
      <c r="C457" s="393" t="s">
        <v>0</v>
      </c>
      <c r="D457" s="394">
        <v>22.69</v>
      </c>
      <c r="E457" s="394">
        <v>19.66</v>
      </c>
      <c r="F457" s="372" t="s">
        <v>18293</v>
      </c>
      <c r="G457" s="372"/>
      <c r="H457" s="372"/>
    </row>
    <row r="458" spans="1:8" ht="14.25" customHeight="1">
      <c r="A458" s="391" t="s">
        <v>19185</v>
      </c>
      <c r="B458" s="392" t="s">
        <v>19186</v>
      </c>
      <c r="C458" s="393"/>
      <c r="D458" s="394"/>
      <c r="E458" s="394"/>
      <c r="F458" s="372" t="s">
        <v>18293</v>
      </c>
      <c r="G458" s="372"/>
      <c r="H458" s="372"/>
    </row>
    <row r="459" spans="1:8" ht="14.25" customHeight="1">
      <c r="A459" s="391" t="s">
        <v>19187</v>
      </c>
      <c r="B459" s="392" t="s">
        <v>19188</v>
      </c>
      <c r="C459" s="393" t="s">
        <v>6</v>
      </c>
      <c r="D459" s="394">
        <v>9.06</v>
      </c>
      <c r="E459" s="394">
        <v>7.98</v>
      </c>
      <c r="F459" s="372" t="s">
        <v>18293</v>
      </c>
      <c r="G459" s="372"/>
      <c r="H459" s="372"/>
    </row>
    <row r="460" spans="1:8" ht="14.25" customHeight="1">
      <c r="A460" s="391" t="s">
        <v>19189</v>
      </c>
      <c r="B460" s="392" t="s">
        <v>19190</v>
      </c>
      <c r="C460" s="393" t="s">
        <v>6</v>
      </c>
      <c r="D460" s="394">
        <v>4.07</v>
      </c>
      <c r="E460" s="394">
        <v>3.53</v>
      </c>
      <c r="F460" s="372" t="s">
        <v>18293</v>
      </c>
      <c r="G460" s="372"/>
      <c r="H460" s="372"/>
    </row>
    <row r="461" spans="1:8" ht="14.25" customHeight="1">
      <c r="A461" s="391" t="s">
        <v>19191</v>
      </c>
      <c r="B461" s="392" t="s">
        <v>19192</v>
      </c>
      <c r="C461" s="393" t="s">
        <v>6</v>
      </c>
      <c r="D461" s="394">
        <v>8.14</v>
      </c>
      <c r="E461" s="394">
        <v>7.06</v>
      </c>
      <c r="F461" s="372" t="s">
        <v>18293</v>
      </c>
      <c r="G461" s="372"/>
      <c r="H461" s="372"/>
    </row>
    <row r="462" spans="1:8" ht="14.25" customHeight="1">
      <c r="A462" s="391" t="s">
        <v>19193</v>
      </c>
      <c r="B462" s="392" t="s">
        <v>19194</v>
      </c>
      <c r="C462" s="393" t="s">
        <v>4</v>
      </c>
      <c r="D462" s="394">
        <v>19.54</v>
      </c>
      <c r="E462" s="394">
        <v>17.899999999999999</v>
      </c>
      <c r="F462" s="372" t="s">
        <v>18293</v>
      </c>
      <c r="G462" s="372"/>
      <c r="H462" s="372"/>
    </row>
    <row r="463" spans="1:8" ht="14.25" customHeight="1">
      <c r="A463" s="391" t="s">
        <v>19195</v>
      </c>
      <c r="B463" s="392" t="s">
        <v>19196</v>
      </c>
      <c r="C463" s="393" t="s">
        <v>4</v>
      </c>
      <c r="D463" s="394">
        <v>12.22</v>
      </c>
      <c r="E463" s="394">
        <v>10.58</v>
      </c>
      <c r="F463" s="372" t="s">
        <v>18293</v>
      </c>
      <c r="G463" s="372"/>
      <c r="H463" s="372"/>
    </row>
    <row r="464" spans="1:8" ht="14.25" customHeight="1">
      <c r="A464" s="391" t="s">
        <v>19197</v>
      </c>
      <c r="B464" s="392" t="s">
        <v>19198</v>
      </c>
      <c r="C464" s="393"/>
      <c r="D464" s="394"/>
      <c r="E464" s="394"/>
      <c r="F464" s="372" t="s">
        <v>18293</v>
      </c>
      <c r="G464" s="372"/>
      <c r="H464" s="372"/>
    </row>
    <row r="465" spans="1:8" ht="14.25" customHeight="1">
      <c r="A465" s="391" t="s">
        <v>19199</v>
      </c>
      <c r="B465" s="392" t="s">
        <v>19200</v>
      </c>
      <c r="C465" s="393" t="s">
        <v>4</v>
      </c>
      <c r="D465" s="394">
        <v>63.15</v>
      </c>
      <c r="E465" s="394">
        <v>60.74</v>
      </c>
      <c r="F465" s="372" t="s">
        <v>18293</v>
      </c>
      <c r="G465" s="372"/>
      <c r="H465" s="372"/>
    </row>
    <row r="466" spans="1:8" ht="14.25" customHeight="1">
      <c r="A466" s="391" t="s">
        <v>19201</v>
      </c>
      <c r="B466" s="392" t="s">
        <v>19202</v>
      </c>
      <c r="C466" s="393"/>
      <c r="D466" s="394"/>
      <c r="E466" s="394"/>
      <c r="F466" s="372" t="s">
        <v>18293</v>
      </c>
      <c r="G466" s="372"/>
      <c r="H466" s="372"/>
    </row>
    <row r="467" spans="1:8" ht="14.25" customHeight="1">
      <c r="A467" s="391" t="s">
        <v>19203</v>
      </c>
      <c r="B467" s="392" t="s">
        <v>19204</v>
      </c>
      <c r="C467" s="393"/>
      <c r="D467" s="394"/>
      <c r="E467" s="394"/>
      <c r="F467" s="372" t="s">
        <v>18293</v>
      </c>
      <c r="G467" s="372"/>
      <c r="H467" s="372"/>
    </row>
    <row r="468" spans="1:8" ht="14.25" customHeight="1">
      <c r="A468" s="391" t="s">
        <v>19205</v>
      </c>
      <c r="B468" s="392" t="s">
        <v>19206</v>
      </c>
      <c r="C468" s="393" t="s">
        <v>5</v>
      </c>
      <c r="D468" s="394">
        <v>141.80000000000001</v>
      </c>
      <c r="E468" s="394">
        <v>127.12</v>
      </c>
      <c r="F468" s="372" t="s">
        <v>18293</v>
      </c>
      <c r="G468" s="372"/>
      <c r="H468" s="372"/>
    </row>
    <row r="469" spans="1:8" ht="14.25" customHeight="1">
      <c r="A469" s="391" t="s">
        <v>19207</v>
      </c>
      <c r="B469" s="392" t="s">
        <v>19208</v>
      </c>
      <c r="C469" s="393"/>
      <c r="D469" s="394"/>
      <c r="E469" s="394"/>
      <c r="F469" s="372" t="s">
        <v>18293</v>
      </c>
      <c r="G469" s="372"/>
      <c r="H469" s="372"/>
    </row>
    <row r="470" spans="1:8" ht="14.25" customHeight="1">
      <c r="A470" s="391" t="s">
        <v>19209</v>
      </c>
      <c r="B470" s="392" t="s">
        <v>19210</v>
      </c>
      <c r="C470" s="393" t="s">
        <v>5</v>
      </c>
      <c r="D470" s="394">
        <v>106.9</v>
      </c>
      <c r="E470" s="394">
        <v>105.26</v>
      </c>
      <c r="F470" s="372" t="s">
        <v>18293</v>
      </c>
      <c r="G470" s="372"/>
      <c r="H470" s="372"/>
    </row>
    <row r="471" spans="1:8" ht="14.25" customHeight="1">
      <c r="A471" s="391" t="s">
        <v>19211</v>
      </c>
      <c r="B471" s="392" t="s">
        <v>19212</v>
      </c>
      <c r="C471" s="393" t="s">
        <v>5</v>
      </c>
      <c r="D471" s="394">
        <v>120.66</v>
      </c>
      <c r="E471" s="394">
        <v>119.02</v>
      </c>
      <c r="F471" s="372" t="s">
        <v>18293</v>
      </c>
      <c r="G471" s="372"/>
      <c r="H471" s="372"/>
    </row>
    <row r="472" spans="1:8" ht="14.25" customHeight="1">
      <c r="A472" s="391" t="s">
        <v>19213</v>
      </c>
      <c r="B472" s="392" t="s">
        <v>19214</v>
      </c>
      <c r="C472" s="393" t="s">
        <v>5</v>
      </c>
      <c r="D472" s="394">
        <v>123</v>
      </c>
      <c r="E472" s="394">
        <v>121.36</v>
      </c>
      <c r="F472" s="372" t="s">
        <v>18293</v>
      </c>
      <c r="G472" s="372"/>
      <c r="H472" s="372"/>
    </row>
    <row r="473" spans="1:8" ht="14.25" customHeight="1">
      <c r="A473" s="391" t="s">
        <v>19215</v>
      </c>
      <c r="B473" s="392" t="s">
        <v>19216</v>
      </c>
      <c r="C473" s="393" t="s">
        <v>5</v>
      </c>
      <c r="D473" s="394">
        <v>119.12</v>
      </c>
      <c r="E473" s="394">
        <v>117.48</v>
      </c>
      <c r="F473" s="372" t="s">
        <v>18293</v>
      </c>
      <c r="G473" s="372"/>
      <c r="H473" s="372"/>
    </row>
    <row r="474" spans="1:8" ht="14.25" customHeight="1">
      <c r="A474" s="391" t="s">
        <v>19217</v>
      </c>
      <c r="B474" s="392" t="s">
        <v>19218</v>
      </c>
      <c r="C474" s="393" t="s">
        <v>14212</v>
      </c>
      <c r="D474" s="394">
        <v>252.69</v>
      </c>
      <c r="E474" s="394">
        <v>252.55</v>
      </c>
      <c r="F474" s="372" t="s">
        <v>18293</v>
      </c>
      <c r="G474" s="372"/>
      <c r="H474" s="372"/>
    </row>
    <row r="475" spans="1:8" ht="14.25" customHeight="1">
      <c r="A475" s="391" t="s">
        <v>19219</v>
      </c>
      <c r="B475" s="392" t="s">
        <v>19220</v>
      </c>
      <c r="C475" s="393"/>
      <c r="D475" s="394"/>
      <c r="E475" s="394"/>
      <c r="F475" s="372" t="s">
        <v>18293</v>
      </c>
      <c r="G475" s="372"/>
      <c r="H475" s="372"/>
    </row>
    <row r="476" spans="1:8" ht="14.25" customHeight="1">
      <c r="A476" s="391" t="s">
        <v>19221</v>
      </c>
      <c r="B476" s="392" t="s">
        <v>19222</v>
      </c>
      <c r="C476" s="393" t="s">
        <v>5</v>
      </c>
      <c r="D476" s="394">
        <v>22.08</v>
      </c>
      <c r="E476" s="394">
        <v>22.08</v>
      </c>
      <c r="F476" s="372" t="s">
        <v>18293</v>
      </c>
      <c r="G476" s="372"/>
      <c r="H476" s="372"/>
    </row>
    <row r="477" spans="1:8" ht="14.25" customHeight="1">
      <c r="A477" s="391" t="s">
        <v>19223</v>
      </c>
      <c r="B477" s="392" t="s">
        <v>19224</v>
      </c>
      <c r="C477" s="393" t="s">
        <v>5</v>
      </c>
      <c r="D477" s="394">
        <v>41.4</v>
      </c>
      <c r="E477" s="394">
        <v>41.4</v>
      </c>
      <c r="F477" s="372" t="s">
        <v>18293</v>
      </c>
      <c r="G477" s="372"/>
      <c r="H477" s="372"/>
    </row>
    <row r="478" spans="1:8" ht="14.25" customHeight="1">
      <c r="A478" s="391" t="s">
        <v>19225</v>
      </c>
      <c r="B478" s="392" t="s">
        <v>19226</v>
      </c>
      <c r="C478" s="393" t="s">
        <v>5</v>
      </c>
      <c r="D478" s="394">
        <v>51.4</v>
      </c>
      <c r="E478" s="394">
        <v>51.4</v>
      </c>
      <c r="F478" s="372" t="s">
        <v>18293</v>
      </c>
      <c r="G478" s="372"/>
      <c r="H478" s="372"/>
    </row>
    <row r="479" spans="1:8" ht="14.25" customHeight="1">
      <c r="A479" s="391" t="s">
        <v>19227</v>
      </c>
      <c r="B479" s="392" t="s">
        <v>19228</v>
      </c>
      <c r="C479" s="393" t="s">
        <v>5</v>
      </c>
      <c r="D479" s="394">
        <v>58.46</v>
      </c>
      <c r="E479" s="394">
        <v>58.46</v>
      </c>
      <c r="F479" s="372" t="s">
        <v>18293</v>
      </c>
      <c r="G479" s="372"/>
      <c r="H479" s="372"/>
    </row>
    <row r="480" spans="1:8" ht="14.25" customHeight="1">
      <c r="A480" s="391" t="s">
        <v>19229</v>
      </c>
      <c r="B480" s="392" t="s">
        <v>19230</v>
      </c>
      <c r="C480" s="393" t="s">
        <v>13700</v>
      </c>
      <c r="D480" s="394">
        <v>2.92</v>
      </c>
      <c r="E480" s="394">
        <v>2.92</v>
      </c>
      <c r="F480" s="372" t="s">
        <v>18293</v>
      </c>
      <c r="G480" s="372"/>
      <c r="H480" s="372"/>
    </row>
    <row r="481" spans="1:8" ht="14.25" customHeight="1">
      <c r="A481" s="391" t="s">
        <v>19231</v>
      </c>
      <c r="B481" s="392" t="s">
        <v>19232</v>
      </c>
      <c r="C481" s="393" t="s">
        <v>5</v>
      </c>
      <c r="D481" s="394">
        <v>18.13</v>
      </c>
      <c r="E481" s="394">
        <v>18.13</v>
      </c>
      <c r="F481" s="372" t="s">
        <v>18293</v>
      </c>
      <c r="G481" s="372"/>
      <c r="H481" s="372"/>
    </row>
    <row r="482" spans="1:8" ht="14.25" customHeight="1">
      <c r="A482" s="391" t="s">
        <v>19233</v>
      </c>
      <c r="B482" s="392" t="s">
        <v>19234</v>
      </c>
      <c r="C482" s="393"/>
      <c r="D482" s="394"/>
      <c r="E482" s="394"/>
      <c r="F482" s="372" t="s">
        <v>18293</v>
      </c>
      <c r="G482" s="372"/>
      <c r="H482" s="372"/>
    </row>
    <row r="483" spans="1:8" ht="14.25" customHeight="1">
      <c r="A483" s="391" t="s">
        <v>19235</v>
      </c>
      <c r="B483" s="392" t="s">
        <v>19236</v>
      </c>
      <c r="C483" s="393" t="s">
        <v>14212</v>
      </c>
      <c r="D483" s="394">
        <v>38.78</v>
      </c>
      <c r="E483" s="394">
        <v>38.78</v>
      </c>
      <c r="F483" s="372" t="s">
        <v>18293</v>
      </c>
      <c r="G483" s="372"/>
      <c r="H483" s="372"/>
    </row>
    <row r="484" spans="1:8" ht="14.25" customHeight="1">
      <c r="A484" s="391" t="s">
        <v>19237</v>
      </c>
      <c r="B484" s="392" t="s">
        <v>19238</v>
      </c>
      <c r="C484" s="393" t="s">
        <v>5</v>
      </c>
      <c r="D484" s="394">
        <v>29.69</v>
      </c>
      <c r="E484" s="394">
        <v>29.69</v>
      </c>
      <c r="F484" s="372" t="s">
        <v>18293</v>
      </c>
      <c r="G484" s="372"/>
      <c r="H484" s="372"/>
    </row>
    <row r="485" spans="1:8" ht="14.25" customHeight="1">
      <c r="A485" s="391" t="s">
        <v>19239</v>
      </c>
      <c r="B485" s="392" t="s">
        <v>19240</v>
      </c>
      <c r="C485" s="393" t="s">
        <v>14212</v>
      </c>
      <c r="D485" s="394">
        <v>758.85</v>
      </c>
      <c r="E485" s="394">
        <v>758.85</v>
      </c>
      <c r="F485" s="372" t="s">
        <v>18293</v>
      </c>
      <c r="G485" s="372"/>
      <c r="H485" s="372"/>
    </row>
    <row r="486" spans="1:8" ht="14.25" customHeight="1">
      <c r="A486" s="391" t="s">
        <v>19241</v>
      </c>
      <c r="B486" s="392" t="s">
        <v>19242</v>
      </c>
      <c r="C486" s="393"/>
      <c r="D486" s="394"/>
      <c r="E486" s="394"/>
      <c r="F486" s="372" t="s">
        <v>18293</v>
      </c>
      <c r="G486" s="372"/>
      <c r="H486" s="372"/>
    </row>
    <row r="487" spans="1:8" ht="14.25" customHeight="1">
      <c r="A487" s="391" t="s">
        <v>19243</v>
      </c>
      <c r="B487" s="392" t="s">
        <v>19244</v>
      </c>
      <c r="C487" s="393" t="s">
        <v>5</v>
      </c>
      <c r="D487" s="394">
        <v>6.05</v>
      </c>
      <c r="E487" s="394">
        <v>6.05</v>
      </c>
      <c r="F487" s="372" t="s">
        <v>18293</v>
      </c>
      <c r="G487" s="372"/>
      <c r="H487" s="372"/>
    </row>
    <row r="488" spans="1:8" ht="14.25" customHeight="1">
      <c r="A488" s="391" t="s">
        <v>19245</v>
      </c>
      <c r="B488" s="392" t="s">
        <v>19246</v>
      </c>
      <c r="C488" s="393" t="s">
        <v>5</v>
      </c>
      <c r="D488" s="394">
        <v>8.64</v>
      </c>
      <c r="E488" s="394">
        <v>8.64</v>
      </c>
      <c r="F488" s="372" t="s">
        <v>18293</v>
      </c>
      <c r="G488" s="372"/>
      <c r="H488" s="372"/>
    </row>
    <row r="489" spans="1:8" ht="14.25" customHeight="1">
      <c r="A489" s="391" t="s">
        <v>19247</v>
      </c>
      <c r="B489" s="392" t="s">
        <v>19248</v>
      </c>
      <c r="C489" s="393" t="s">
        <v>5</v>
      </c>
      <c r="D489" s="394">
        <v>12.9</v>
      </c>
      <c r="E489" s="394">
        <v>12.9</v>
      </c>
      <c r="F489" s="372" t="s">
        <v>18293</v>
      </c>
      <c r="G489" s="372"/>
      <c r="H489" s="372"/>
    </row>
    <row r="490" spans="1:8" ht="14.25" customHeight="1">
      <c r="A490" s="391" t="s">
        <v>19249</v>
      </c>
      <c r="B490" s="392" t="s">
        <v>19250</v>
      </c>
      <c r="C490" s="393" t="s">
        <v>5</v>
      </c>
      <c r="D490" s="394">
        <v>14.26</v>
      </c>
      <c r="E490" s="394">
        <v>14.26</v>
      </c>
      <c r="F490" s="372" t="s">
        <v>18293</v>
      </c>
      <c r="G490" s="372"/>
      <c r="H490" s="372"/>
    </row>
    <row r="491" spans="1:8" ht="14.25" customHeight="1">
      <c r="A491" s="391" t="s">
        <v>19251</v>
      </c>
      <c r="B491" s="392" t="s">
        <v>19252</v>
      </c>
      <c r="C491" s="393" t="s">
        <v>5</v>
      </c>
      <c r="D491" s="394">
        <v>19.059999999999999</v>
      </c>
      <c r="E491" s="394">
        <v>19.059999999999999</v>
      </c>
      <c r="F491" s="372" t="s">
        <v>18293</v>
      </c>
      <c r="G491" s="372"/>
      <c r="H491" s="372"/>
    </row>
    <row r="492" spans="1:8" ht="14.25" customHeight="1">
      <c r="A492" s="391" t="s">
        <v>19253</v>
      </c>
      <c r="B492" s="392" t="s">
        <v>19254</v>
      </c>
      <c r="C492" s="393" t="s">
        <v>5</v>
      </c>
      <c r="D492" s="394">
        <v>28.57</v>
      </c>
      <c r="E492" s="394">
        <v>28.57</v>
      </c>
      <c r="F492" s="372" t="s">
        <v>18293</v>
      </c>
      <c r="G492" s="372"/>
      <c r="H492" s="372"/>
    </row>
    <row r="493" spans="1:8" ht="14.25" customHeight="1">
      <c r="A493" s="391" t="s">
        <v>19255</v>
      </c>
      <c r="B493" s="392" t="s">
        <v>19256</v>
      </c>
      <c r="C493" s="393" t="s">
        <v>5</v>
      </c>
      <c r="D493" s="394">
        <v>38.049999999999997</v>
      </c>
      <c r="E493" s="394">
        <v>38.049999999999997</v>
      </c>
      <c r="F493" s="372" t="s">
        <v>18293</v>
      </c>
      <c r="G493" s="372"/>
      <c r="H493" s="372"/>
    </row>
    <row r="494" spans="1:8" ht="14.25" customHeight="1">
      <c r="A494" s="391" t="s">
        <v>19257</v>
      </c>
      <c r="B494" s="392" t="s">
        <v>19258</v>
      </c>
      <c r="C494" s="393" t="s">
        <v>13700</v>
      </c>
      <c r="D494" s="394">
        <v>1.84</v>
      </c>
      <c r="E494" s="394">
        <v>1.84</v>
      </c>
      <c r="F494" s="372" t="s">
        <v>18293</v>
      </c>
      <c r="G494" s="372"/>
      <c r="H494" s="372"/>
    </row>
    <row r="495" spans="1:8" ht="14.25" customHeight="1">
      <c r="A495" s="391" t="s">
        <v>19259</v>
      </c>
      <c r="B495" s="392" t="s">
        <v>19260</v>
      </c>
      <c r="C495" s="393" t="s">
        <v>5</v>
      </c>
      <c r="D495" s="394">
        <v>14.87</v>
      </c>
      <c r="E495" s="394">
        <v>14.87</v>
      </c>
      <c r="F495" s="372" t="s">
        <v>18293</v>
      </c>
      <c r="G495" s="372"/>
      <c r="H495" s="372"/>
    </row>
    <row r="496" spans="1:8" ht="14.25" customHeight="1">
      <c r="A496" s="391" t="s">
        <v>19261</v>
      </c>
      <c r="B496" s="392" t="s">
        <v>19262</v>
      </c>
      <c r="C496" s="393" t="s">
        <v>5</v>
      </c>
      <c r="D496" s="394">
        <v>20.51</v>
      </c>
      <c r="E496" s="394">
        <v>20.51</v>
      </c>
      <c r="F496" s="372" t="s">
        <v>18293</v>
      </c>
      <c r="G496" s="372"/>
      <c r="H496" s="372"/>
    </row>
    <row r="497" spans="1:8" ht="14.25" customHeight="1">
      <c r="A497" s="391" t="s">
        <v>19263</v>
      </c>
      <c r="B497" s="392" t="s">
        <v>19264</v>
      </c>
      <c r="C497" s="393" t="s">
        <v>5</v>
      </c>
      <c r="D497" s="394">
        <v>21.4</v>
      </c>
      <c r="E497" s="394">
        <v>21.4</v>
      </c>
      <c r="F497" s="372" t="s">
        <v>18293</v>
      </c>
      <c r="G497" s="372"/>
      <c r="H497" s="372"/>
    </row>
    <row r="498" spans="1:8" ht="14.25" customHeight="1">
      <c r="A498" s="391" t="s">
        <v>19265</v>
      </c>
      <c r="B498" s="392" t="s">
        <v>19266</v>
      </c>
      <c r="C498" s="393" t="s">
        <v>5</v>
      </c>
      <c r="D498" s="394">
        <v>27.35</v>
      </c>
      <c r="E498" s="394">
        <v>27.35</v>
      </c>
      <c r="F498" s="372" t="s">
        <v>18293</v>
      </c>
      <c r="G498" s="372"/>
      <c r="H498" s="372"/>
    </row>
    <row r="499" spans="1:8" ht="14.25" customHeight="1">
      <c r="A499" s="391" t="s">
        <v>19267</v>
      </c>
      <c r="B499" s="392" t="s">
        <v>19268</v>
      </c>
      <c r="C499" s="393" t="s">
        <v>5</v>
      </c>
      <c r="D499" s="394">
        <v>41.01</v>
      </c>
      <c r="E499" s="394">
        <v>41.01</v>
      </c>
      <c r="F499" s="372" t="s">
        <v>18293</v>
      </c>
      <c r="G499" s="372"/>
      <c r="H499" s="372"/>
    </row>
    <row r="500" spans="1:8" ht="14.25" customHeight="1">
      <c r="A500" s="391" t="s">
        <v>19269</v>
      </c>
      <c r="B500" s="392" t="s">
        <v>19270</v>
      </c>
      <c r="C500" s="393" t="s">
        <v>5</v>
      </c>
      <c r="D500" s="394">
        <v>54.67</v>
      </c>
      <c r="E500" s="394">
        <v>54.67</v>
      </c>
      <c r="F500" s="372" t="s">
        <v>18293</v>
      </c>
      <c r="G500" s="372"/>
      <c r="H500" s="372"/>
    </row>
    <row r="501" spans="1:8" ht="14.25" customHeight="1">
      <c r="A501" s="391" t="s">
        <v>19271</v>
      </c>
      <c r="B501" s="392" t="s">
        <v>19272</v>
      </c>
      <c r="C501" s="393" t="s">
        <v>13700</v>
      </c>
      <c r="D501" s="394">
        <v>2.65</v>
      </c>
      <c r="E501" s="394">
        <v>2.65</v>
      </c>
      <c r="F501" s="372" t="s">
        <v>18293</v>
      </c>
      <c r="G501" s="372"/>
      <c r="H501" s="372"/>
    </row>
    <row r="502" spans="1:8" ht="14.25" customHeight="1">
      <c r="A502" s="391" t="s">
        <v>19273</v>
      </c>
      <c r="B502" s="392" t="s">
        <v>19274</v>
      </c>
      <c r="C502" s="393"/>
      <c r="D502" s="394"/>
      <c r="E502" s="394"/>
      <c r="F502" s="372" t="s">
        <v>18293</v>
      </c>
      <c r="G502" s="372"/>
      <c r="H502" s="372"/>
    </row>
    <row r="503" spans="1:8" ht="14.25" customHeight="1">
      <c r="A503" s="391" t="s">
        <v>19275</v>
      </c>
      <c r="B503" s="392" t="s">
        <v>19276</v>
      </c>
      <c r="C503" s="393"/>
      <c r="D503" s="394"/>
      <c r="E503" s="394"/>
      <c r="F503" s="372" t="s">
        <v>18293</v>
      </c>
      <c r="G503" s="372"/>
      <c r="H503" s="372"/>
    </row>
    <row r="504" spans="1:8" ht="14.25" customHeight="1">
      <c r="A504" s="391" t="s">
        <v>19277</v>
      </c>
      <c r="B504" s="392" t="s">
        <v>19278</v>
      </c>
      <c r="C504" s="393" t="s">
        <v>5</v>
      </c>
      <c r="D504" s="394">
        <v>50.9</v>
      </c>
      <c r="E504" s="394">
        <v>44.1</v>
      </c>
      <c r="F504" s="372" t="s">
        <v>18293</v>
      </c>
      <c r="G504" s="372"/>
      <c r="H504" s="372"/>
    </row>
    <row r="505" spans="1:8" ht="14.25" customHeight="1">
      <c r="A505" s="391" t="s">
        <v>19279</v>
      </c>
      <c r="B505" s="392" t="s">
        <v>19280</v>
      </c>
      <c r="C505" s="393" t="s">
        <v>5</v>
      </c>
      <c r="D505" s="394">
        <v>63.52</v>
      </c>
      <c r="E505" s="394">
        <v>55.04</v>
      </c>
      <c r="F505" s="372" t="s">
        <v>18293</v>
      </c>
      <c r="G505" s="372"/>
      <c r="H505" s="372"/>
    </row>
    <row r="506" spans="1:8" ht="14.25" customHeight="1">
      <c r="A506" s="391" t="s">
        <v>19281</v>
      </c>
      <c r="B506" s="392" t="s">
        <v>19282</v>
      </c>
      <c r="C506" s="393"/>
      <c r="D506" s="394"/>
      <c r="E506" s="394"/>
      <c r="F506" s="372" t="s">
        <v>18293</v>
      </c>
      <c r="G506" s="372"/>
      <c r="H506" s="372"/>
    </row>
    <row r="507" spans="1:8" ht="14.25" customHeight="1">
      <c r="A507" s="391" t="s">
        <v>19283</v>
      </c>
      <c r="B507" s="392" t="s">
        <v>19284</v>
      </c>
      <c r="C507" s="393" t="s">
        <v>5</v>
      </c>
      <c r="D507" s="394">
        <v>61.08</v>
      </c>
      <c r="E507" s="394">
        <v>52.92</v>
      </c>
      <c r="F507" s="372" t="s">
        <v>18293</v>
      </c>
      <c r="G507" s="372"/>
      <c r="H507" s="372"/>
    </row>
    <row r="508" spans="1:8" ht="14.25" customHeight="1">
      <c r="A508" s="391" t="s">
        <v>19285</v>
      </c>
      <c r="B508" s="392" t="s">
        <v>19286</v>
      </c>
      <c r="C508" s="393" t="s">
        <v>5</v>
      </c>
      <c r="D508" s="394">
        <v>79</v>
      </c>
      <c r="E508" s="394">
        <v>68.44</v>
      </c>
      <c r="F508" s="372" t="s">
        <v>18293</v>
      </c>
      <c r="G508" s="372"/>
      <c r="H508" s="372"/>
    </row>
    <row r="509" spans="1:8" ht="14.25" customHeight="1">
      <c r="A509" s="391" t="s">
        <v>19287</v>
      </c>
      <c r="B509" s="392" t="s">
        <v>19288</v>
      </c>
      <c r="C509" s="393"/>
      <c r="D509" s="394"/>
      <c r="E509" s="394"/>
      <c r="F509" s="372" t="s">
        <v>18293</v>
      </c>
      <c r="G509" s="372"/>
      <c r="H509" s="372"/>
    </row>
    <row r="510" spans="1:8" ht="14.25" customHeight="1">
      <c r="A510" s="391" t="s">
        <v>19289</v>
      </c>
      <c r="B510" s="392" t="s">
        <v>19290</v>
      </c>
      <c r="C510" s="393" t="s">
        <v>5</v>
      </c>
      <c r="D510" s="394">
        <v>8.75</v>
      </c>
      <c r="E510" s="394">
        <v>7.59</v>
      </c>
      <c r="F510" s="372" t="s">
        <v>18293</v>
      </c>
      <c r="G510" s="372"/>
      <c r="H510" s="372"/>
    </row>
    <row r="511" spans="1:8" ht="14.25" customHeight="1">
      <c r="A511" s="391" t="s">
        <v>19291</v>
      </c>
      <c r="B511" s="392" t="s">
        <v>19292</v>
      </c>
      <c r="C511" s="393" t="s">
        <v>5</v>
      </c>
      <c r="D511" s="394">
        <v>19</v>
      </c>
      <c r="E511" s="394">
        <v>16.46</v>
      </c>
      <c r="F511" s="372" t="s">
        <v>18293</v>
      </c>
      <c r="G511" s="372"/>
      <c r="H511" s="372"/>
    </row>
    <row r="512" spans="1:8" ht="14.25" customHeight="1">
      <c r="A512" s="391" t="s">
        <v>19293</v>
      </c>
      <c r="B512" s="392" t="s">
        <v>19294</v>
      </c>
      <c r="C512" s="393" t="s">
        <v>5</v>
      </c>
      <c r="D512" s="394">
        <v>85.45</v>
      </c>
      <c r="E512" s="394">
        <v>76.31</v>
      </c>
      <c r="F512" s="372" t="s">
        <v>18293</v>
      </c>
      <c r="G512" s="372"/>
      <c r="H512" s="372"/>
    </row>
    <row r="513" spans="1:8" ht="14.25" customHeight="1">
      <c r="A513" s="391" t="s">
        <v>19295</v>
      </c>
      <c r="B513" s="392" t="s">
        <v>19296</v>
      </c>
      <c r="C513" s="393"/>
      <c r="D513" s="394"/>
      <c r="E513" s="394"/>
      <c r="F513" s="372" t="s">
        <v>18293</v>
      </c>
      <c r="G513" s="372"/>
      <c r="H513" s="372"/>
    </row>
    <row r="514" spans="1:8" ht="14.25" customHeight="1">
      <c r="A514" s="391" t="s">
        <v>19297</v>
      </c>
      <c r="B514" s="392" t="s">
        <v>19298</v>
      </c>
      <c r="C514" s="393" t="s">
        <v>5</v>
      </c>
      <c r="D514" s="394">
        <v>62.89</v>
      </c>
      <c r="E514" s="394">
        <v>54.49</v>
      </c>
      <c r="F514" s="372" t="s">
        <v>18293</v>
      </c>
      <c r="G514" s="372"/>
      <c r="H514" s="372"/>
    </row>
    <row r="515" spans="1:8" ht="14.25" customHeight="1">
      <c r="A515" s="391" t="s">
        <v>19299</v>
      </c>
      <c r="B515" s="392" t="s">
        <v>19300</v>
      </c>
      <c r="C515" s="393"/>
      <c r="D515" s="394"/>
      <c r="E515" s="394"/>
      <c r="F515" s="372" t="s">
        <v>18293</v>
      </c>
      <c r="G515" s="372"/>
      <c r="H515" s="372"/>
    </row>
    <row r="516" spans="1:8" ht="14.25" customHeight="1">
      <c r="A516" s="391" t="s">
        <v>19301</v>
      </c>
      <c r="B516" s="392" t="s">
        <v>19302</v>
      </c>
      <c r="C516" s="393" t="s">
        <v>5</v>
      </c>
      <c r="D516" s="394">
        <v>12.22</v>
      </c>
      <c r="E516" s="394">
        <v>10.58</v>
      </c>
      <c r="F516" s="372" t="s">
        <v>18293</v>
      </c>
      <c r="G516" s="372"/>
      <c r="H516" s="372"/>
    </row>
    <row r="517" spans="1:8" ht="14.25" customHeight="1">
      <c r="A517" s="391" t="s">
        <v>19303</v>
      </c>
      <c r="B517" s="392" t="s">
        <v>19304</v>
      </c>
      <c r="C517" s="393"/>
      <c r="D517" s="394"/>
      <c r="E517" s="394"/>
      <c r="F517" s="372" t="s">
        <v>18293</v>
      </c>
      <c r="G517" s="372"/>
      <c r="H517" s="372"/>
    </row>
    <row r="518" spans="1:8" ht="14.25" customHeight="1">
      <c r="A518" s="391" t="s">
        <v>19305</v>
      </c>
      <c r="B518" s="392" t="s">
        <v>19306</v>
      </c>
      <c r="C518" s="393"/>
      <c r="D518" s="394"/>
      <c r="E518" s="394"/>
      <c r="F518" s="372" t="s">
        <v>18293</v>
      </c>
      <c r="G518" s="372"/>
      <c r="H518" s="372"/>
    </row>
    <row r="519" spans="1:8" ht="14.25" customHeight="1">
      <c r="A519" s="391" t="s">
        <v>19307</v>
      </c>
      <c r="B519" s="392" t="s">
        <v>19308</v>
      </c>
      <c r="C519" s="393" t="s">
        <v>5</v>
      </c>
      <c r="D519" s="394">
        <v>17.43</v>
      </c>
      <c r="E519" s="394">
        <v>17.39</v>
      </c>
      <c r="F519" s="372" t="s">
        <v>18293</v>
      </c>
      <c r="G519" s="372"/>
      <c r="H519" s="372"/>
    </row>
    <row r="520" spans="1:8" ht="14.25" customHeight="1">
      <c r="A520" s="391" t="s">
        <v>19309</v>
      </c>
      <c r="B520" s="392" t="s">
        <v>19310</v>
      </c>
      <c r="C520" s="393" t="s">
        <v>5</v>
      </c>
      <c r="D520" s="394">
        <v>17.87</v>
      </c>
      <c r="E520" s="394">
        <v>17.829999999999998</v>
      </c>
      <c r="F520" s="372" t="s">
        <v>18293</v>
      </c>
      <c r="G520" s="372"/>
      <c r="H520" s="372"/>
    </row>
    <row r="521" spans="1:8" ht="14.25" customHeight="1">
      <c r="A521" s="391" t="s">
        <v>19311</v>
      </c>
      <c r="B521" s="392" t="s">
        <v>19312</v>
      </c>
      <c r="C521" s="393" t="s">
        <v>5</v>
      </c>
      <c r="D521" s="394">
        <v>28.85</v>
      </c>
      <c r="E521" s="394">
        <v>28.73</v>
      </c>
      <c r="F521" s="372" t="s">
        <v>18293</v>
      </c>
      <c r="G521" s="372"/>
      <c r="H521" s="372"/>
    </row>
    <row r="522" spans="1:8" ht="14.25" customHeight="1">
      <c r="A522" s="391" t="s">
        <v>19313</v>
      </c>
      <c r="B522" s="392" t="s">
        <v>19314</v>
      </c>
      <c r="C522" s="393" t="s">
        <v>5</v>
      </c>
      <c r="D522" s="394">
        <v>15.98</v>
      </c>
      <c r="E522" s="394">
        <v>15.98</v>
      </c>
      <c r="F522" s="372" t="s">
        <v>18293</v>
      </c>
      <c r="G522" s="372"/>
      <c r="H522" s="372"/>
    </row>
    <row r="523" spans="1:8" ht="14.25" customHeight="1">
      <c r="A523" s="391" t="s">
        <v>19315</v>
      </c>
      <c r="B523" s="392" t="s">
        <v>19316</v>
      </c>
      <c r="C523" s="393"/>
      <c r="D523" s="394"/>
      <c r="E523" s="394"/>
      <c r="F523" s="372" t="s">
        <v>18293</v>
      </c>
      <c r="G523" s="372"/>
      <c r="H523" s="372"/>
    </row>
    <row r="524" spans="1:8" ht="14.25" customHeight="1">
      <c r="A524" s="391" t="s">
        <v>19317</v>
      </c>
      <c r="B524" s="392" t="s">
        <v>19318</v>
      </c>
      <c r="C524" s="393" t="s">
        <v>5</v>
      </c>
      <c r="D524" s="394">
        <v>11.17</v>
      </c>
      <c r="E524" s="394">
        <v>11</v>
      </c>
      <c r="F524" s="372" t="s">
        <v>18293</v>
      </c>
      <c r="G524" s="372"/>
      <c r="H524" s="372"/>
    </row>
    <row r="525" spans="1:8" ht="14.25" customHeight="1">
      <c r="A525" s="391" t="s">
        <v>19319</v>
      </c>
      <c r="B525" s="392" t="s">
        <v>19320</v>
      </c>
      <c r="C525" s="393" t="s">
        <v>5</v>
      </c>
      <c r="D525" s="394">
        <v>12.6</v>
      </c>
      <c r="E525" s="394">
        <v>12.4</v>
      </c>
      <c r="F525" s="372" t="s">
        <v>18293</v>
      </c>
      <c r="G525" s="372"/>
      <c r="H525" s="372"/>
    </row>
    <row r="526" spans="1:8" ht="14.25" customHeight="1">
      <c r="A526" s="391" t="s">
        <v>19321</v>
      </c>
      <c r="B526" s="392" t="s">
        <v>19322</v>
      </c>
      <c r="C526" s="393" t="s">
        <v>5</v>
      </c>
      <c r="D526" s="394">
        <v>21.24</v>
      </c>
      <c r="E526" s="394">
        <v>21.13</v>
      </c>
      <c r="F526" s="372" t="s">
        <v>18293</v>
      </c>
      <c r="G526" s="372"/>
      <c r="H526" s="372"/>
    </row>
    <row r="527" spans="1:8" ht="14.25" customHeight="1">
      <c r="A527" s="391" t="s">
        <v>19323</v>
      </c>
      <c r="B527" s="392" t="s">
        <v>19324</v>
      </c>
      <c r="C527" s="393" t="s">
        <v>5</v>
      </c>
      <c r="D527" s="394">
        <v>22.36</v>
      </c>
      <c r="E527" s="394">
        <v>22.25</v>
      </c>
      <c r="F527" s="372" t="s">
        <v>18293</v>
      </c>
      <c r="G527" s="372"/>
      <c r="H527" s="372"/>
    </row>
    <row r="528" spans="1:8" ht="14.25" customHeight="1">
      <c r="A528" s="391" t="s">
        <v>19325</v>
      </c>
      <c r="B528" s="392" t="s">
        <v>19326</v>
      </c>
      <c r="C528" s="393"/>
      <c r="D528" s="394"/>
      <c r="E528" s="394"/>
      <c r="F528" s="372" t="s">
        <v>18293</v>
      </c>
      <c r="G528" s="372"/>
      <c r="H528" s="372"/>
    </row>
    <row r="529" spans="1:8" ht="14.25" customHeight="1">
      <c r="A529" s="391" t="s">
        <v>19327</v>
      </c>
      <c r="B529" s="392" t="s">
        <v>19328</v>
      </c>
      <c r="C529" s="393" t="s">
        <v>5</v>
      </c>
      <c r="D529" s="394">
        <v>39.74</v>
      </c>
      <c r="E529" s="394">
        <v>39.49</v>
      </c>
      <c r="F529" s="372" t="s">
        <v>18293</v>
      </c>
      <c r="G529" s="372"/>
      <c r="H529" s="372"/>
    </row>
    <row r="530" spans="1:8" ht="14.25" customHeight="1">
      <c r="A530" s="391" t="s">
        <v>19329</v>
      </c>
      <c r="B530" s="392" t="s">
        <v>19330</v>
      </c>
      <c r="C530" s="393" t="s">
        <v>5</v>
      </c>
      <c r="D530" s="394">
        <v>33.96</v>
      </c>
      <c r="E530" s="394">
        <v>33.75</v>
      </c>
      <c r="F530" s="372" t="s">
        <v>18293</v>
      </c>
      <c r="G530" s="372"/>
      <c r="H530" s="372"/>
    </row>
    <row r="531" spans="1:8" ht="14.25" customHeight="1">
      <c r="A531" s="391" t="s">
        <v>19331</v>
      </c>
      <c r="B531" s="392" t="s">
        <v>19332</v>
      </c>
      <c r="C531" s="393"/>
      <c r="D531" s="394"/>
      <c r="E531" s="394"/>
      <c r="F531" s="372" t="s">
        <v>18293</v>
      </c>
      <c r="G531" s="372"/>
      <c r="H531" s="372"/>
    </row>
    <row r="532" spans="1:8" ht="14.25" customHeight="1">
      <c r="A532" s="391" t="s">
        <v>19333</v>
      </c>
      <c r="B532" s="392" t="s">
        <v>19334</v>
      </c>
      <c r="C532" s="393" t="s">
        <v>5</v>
      </c>
      <c r="D532" s="394">
        <v>276.89</v>
      </c>
      <c r="E532" s="394">
        <v>276.89</v>
      </c>
      <c r="F532" s="372" t="s">
        <v>18293</v>
      </c>
      <c r="G532" s="372"/>
      <c r="H532" s="372"/>
    </row>
    <row r="533" spans="1:8" ht="14.25" customHeight="1">
      <c r="A533" s="391" t="s">
        <v>19335</v>
      </c>
      <c r="B533" s="392" t="s">
        <v>19336</v>
      </c>
      <c r="C533" s="393"/>
      <c r="D533" s="394"/>
      <c r="E533" s="394"/>
      <c r="F533" s="372" t="s">
        <v>18293</v>
      </c>
      <c r="G533" s="372"/>
      <c r="H533" s="372"/>
    </row>
    <row r="534" spans="1:8" ht="14.25" customHeight="1">
      <c r="A534" s="391" t="s">
        <v>19337</v>
      </c>
      <c r="B534" s="392" t="s">
        <v>19338</v>
      </c>
      <c r="C534" s="393" t="s">
        <v>5</v>
      </c>
      <c r="D534" s="394">
        <v>6.87</v>
      </c>
      <c r="E534" s="394">
        <v>6.85</v>
      </c>
      <c r="F534" s="372" t="s">
        <v>18293</v>
      </c>
      <c r="G534" s="372"/>
      <c r="H534" s="372"/>
    </row>
    <row r="535" spans="1:8" ht="14.25" customHeight="1">
      <c r="A535" s="391" t="s">
        <v>19339</v>
      </c>
      <c r="B535" s="392" t="s">
        <v>19340</v>
      </c>
      <c r="C535" s="393"/>
      <c r="D535" s="394"/>
      <c r="E535" s="394"/>
      <c r="F535" s="372" t="s">
        <v>18293</v>
      </c>
      <c r="G535" s="372"/>
      <c r="H535" s="372"/>
    </row>
    <row r="536" spans="1:8" ht="14.25" customHeight="1">
      <c r="A536" s="391" t="s">
        <v>19341</v>
      </c>
      <c r="B536" s="392" t="s">
        <v>19342</v>
      </c>
      <c r="C536" s="393" t="s">
        <v>5</v>
      </c>
      <c r="D536" s="394">
        <v>6.86</v>
      </c>
      <c r="E536" s="394">
        <v>6.48</v>
      </c>
      <c r="F536" s="372" t="s">
        <v>18293</v>
      </c>
      <c r="G536" s="372"/>
      <c r="H536" s="372"/>
    </row>
    <row r="537" spans="1:8" ht="14.25" customHeight="1">
      <c r="A537" s="391" t="s">
        <v>19343</v>
      </c>
      <c r="B537" s="392" t="s">
        <v>19344</v>
      </c>
      <c r="C537" s="393" t="s">
        <v>5</v>
      </c>
      <c r="D537" s="394">
        <v>23.43</v>
      </c>
      <c r="E537" s="394">
        <v>23.08</v>
      </c>
      <c r="F537" s="372" t="s">
        <v>18293</v>
      </c>
      <c r="G537" s="372"/>
      <c r="H537" s="372"/>
    </row>
    <row r="538" spans="1:8" ht="14.25" customHeight="1">
      <c r="A538" s="391" t="s">
        <v>19345</v>
      </c>
      <c r="B538" s="392" t="s">
        <v>19346</v>
      </c>
      <c r="C538" s="393"/>
      <c r="D538" s="394"/>
      <c r="E538" s="394"/>
      <c r="F538" s="372" t="s">
        <v>18293</v>
      </c>
      <c r="G538" s="372"/>
      <c r="H538" s="372"/>
    </row>
    <row r="539" spans="1:8" ht="14.25" customHeight="1">
      <c r="A539" s="391" t="s">
        <v>19347</v>
      </c>
      <c r="B539" s="392" t="s">
        <v>19348</v>
      </c>
      <c r="C539" s="393" t="s">
        <v>5</v>
      </c>
      <c r="D539" s="394">
        <v>18.53</v>
      </c>
      <c r="E539" s="394">
        <v>18.47</v>
      </c>
      <c r="F539" s="372" t="s">
        <v>18293</v>
      </c>
      <c r="G539" s="372"/>
      <c r="H539" s="372"/>
    </row>
    <row r="540" spans="1:8" ht="14.25" customHeight="1">
      <c r="A540" s="391" t="s">
        <v>19349</v>
      </c>
      <c r="B540" s="392" t="s">
        <v>19350</v>
      </c>
      <c r="C540" s="393" t="s">
        <v>5</v>
      </c>
      <c r="D540" s="394">
        <v>13.17</v>
      </c>
      <c r="E540" s="394">
        <v>13.13</v>
      </c>
      <c r="F540" s="372" t="s">
        <v>18293</v>
      </c>
      <c r="G540" s="372"/>
      <c r="H540" s="372"/>
    </row>
    <row r="541" spans="1:8" ht="14.25" customHeight="1">
      <c r="A541" s="391" t="s">
        <v>19351</v>
      </c>
      <c r="B541" s="392" t="s">
        <v>19352</v>
      </c>
      <c r="C541" s="393" t="s">
        <v>5</v>
      </c>
      <c r="D541" s="394">
        <v>13.19</v>
      </c>
      <c r="E541" s="394">
        <v>13.18</v>
      </c>
      <c r="F541" s="372" t="s">
        <v>18293</v>
      </c>
      <c r="G541" s="372"/>
      <c r="H541" s="372"/>
    </row>
    <row r="542" spans="1:8" ht="14.25" customHeight="1">
      <c r="A542" s="391" t="s">
        <v>19353</v>
      </c>
      <c r="B542" s="392" t="s">
        <v>19354</v>
      </c>
      <c r="C542" s="393" t="s">
        <v>5</v>
      </c>
      <c r="D542" s="394">
        <v>22.12</v>
      </c>
      <c r="E542" s="394">
        <v>22.06</v>
      </c>
      <c r="F542" s="372" t="s">
        <v>18293</v>
      </c>
      <c r="G542" s="372"/>
      <c r="H542" s="372"/>
    </row>
    <row r="543" spans="1:8" ht="14.25" customHeight="1">
      <c r="A543" s="391" t="s">
        <v>19355</v>
      </c>
      <c r="B543" s="392" t="s">
        <v>19356</v>
      </c>
      <c r="C543" s="393"/>
      <c r="D543" s="394"/>
      <c r="E543" s="394"/>
      <c r="F543" s="372" t="s">
        <v>18293</v>
      </c>
      <c r="G543" s="372"/>
      <c r="H543" s="372"/>
    </row>
    <row r="544" spans="1:8" ht="14.25" customHeight="1">
      <c r="A544" s="391" t="s">
        <v>19357</v>
      </c>
      <c r="B544" s="392" t="s">
        <v>19358</v>
      </c>
      <c r="C544" s="393"/>
      <c r="D544" s="394"/>
      <c r="E544" s="394"/>
      <c r="F544" s="372" t="s">
        <v>18293</v>
      </c>
      <c r="G544" s="372"/>
      <c r="H544" s="372"/>
    </row>
    <row r="545" spans="1:8" ht="14.25" customHeight="1">
      <c r="A545" s="391" t="s">
        <v>19359</v>
      </c>
      <c r="B545" s="392" t="s">
        <v>19360</v>
      </c>
      <c r="C545" s="393" t="s">
        <v>4</v>
      </c>
      <c r="D545" s="394">
        <v>96.05</v>
      </c>
      <c r="E545" s="394">
        <v>88.03</v>
      </c>
      <c r="F545" s="372" t="s">
        <v>18293</v>
      </c>
      <c r="G545" s="372"/>
      <c r="H545" s="372"/>
    </row>
    <row r="546" spans="1:8" ht="14.25" customHeight="1">
      <c r="A546" s="391" t="s">
        <v>19361</v>
      </c>
      <c r="B546" s="392" t="s">
        <v>19362</v>
      </c>
      <c r="C546" s="393" t="s">
        <v>4</v>
      </c>
      <c r="D546" s="394">
        <v>55.78</v>
      </c>
      <c r="E546" s="394">
        <v>50.95</v>
      </c>
      <c r="F546" s="372" t="s">
        <v>18293</v>
      </c>
      <c r="G546" s="372"/>
      <c r="H546" s="372"/>
    </row>
    <row r="547" spans="1:8" ht="14.25" customHeight="1">
      <c r="A547" s="391" t="s">
        <v>19363</v>
      </c>
      <c r="B547" s="392" t="s">
        <v>19364</v>
      </c>
      <c r="C547" s="393" t="s">
        <v>4</v>
      </c>
      <c r="D547" s="394">
        <v>22</v>
      </c>
      <c r="E547" s="394">
        <v>20.83</v>
      </c>
      <c r="F547" s="372" t="s">
        <v>18293</v>
      </c>
      <c r="G547" s="372"/>
      <c r="H547" s="372"/>
    </row>
    <row r="548" spans="1:8" ht="14.25" customHeight="1">
      <c r="A548" s="391" t="s">
        <v>19365</v>
      </c>
      <c r="B548" s="392" t="s">
        <v>19366</v>
      </c>
      <c r="C548" s="393" t="s">
        <v>4</v>
      </c>
      <c r="D548" s="394">
        <v>116.36</v>
      </c>
      <c r="E548" s="394">
        <v>107.03</v>
      </c>
      <c r="F548" s="372" t="s">
        <v>18293</v>
      </c>
      <c r="G548" s="372"/>
      <c r="H548" s="372"/>
    </row>
    <row r="549" spans="1:8" ht="14.25" customHeight="1">
      <c r="A549" s="391" t="s">
        <v>19367</v>
      </c>
      <c r="B549" s="392" t="s">
        <v>19368</v>
      </c>
      <c r="C549" s="393" t="s">
        <v>4</v>
      </c>
      <c r="D549" s="394">
        <v>371.29</v>
      </c>
      <c r="E549" s="394">
        <v>371.29</v>
      </c>
      <c r="F549" s="372" t="s">
        <v>18293</v>
      </c>
      <c r="G549" s="372"/>
      <c r="H549" s="372"/>
    </row>
    <row r="550" spans="1:8" ht="14.25" customHeight="1">
      <c r="A550" s="391" t="s">
        <v>19369</v>
      </c>
      <c r="B550" s="392" t="s">
        <v>19370</v>
      </c>
      <c r="C550" s="393" t="s">
        <v>4</v>
      </c>
      <c r="D550" s="394">
        <v>407.64</v>
      </c>
      <c r="E550" s="394">
        <v>407.64</v>
      </c>
      <c r="F550" s="372" t="s">
        <v>18293</v>
      </c>
      <c r="G550" s="372"/>
      <c r="H550" s="372"/>
    </row>
    <row r="551" spans="1:8" ht="14.25" customHeight="1">
      <c r="A551" s="391" t="s">
        <v>19371</v>
      </c>
      <c r="B551" s="392" t="s">
        <v>19372</v>
      </c>
      <c r="C551" s="393" t="s">
        <v>4</v>
      </c>
      <c r="D551" s="394">
        <v>452.37</v>
      </c>
      <c r="E551" s="394">
        <v>452.37</v>
      </c>
      <c r="F551" s="372" t="s">
        <v>18293</v>
      </c>
      <c r="G551" s="372"/>
      <c r="H551" s="372"/>
    </row>
    <row r="552" spans="1:8" ht="14.25" customHeight="1">
      <c r="A552" s="391" t="s">
        <v>19373</v>
      </c>
      <c r="B552" s="392" t="s">
        <v>19374</v>
      </c>
      <c r="C552" s="393"/>
      <c r="D552" s="394"/>
      <c r="E552" s="394"/>
      <c r="F552" s="372" t="s">
        <v>18293</v>
      </c>
      <c r="G552" s="372"/>
      <c r="H552" s="372"/>
    </row>
    <row r="553" spans="1:8" ht="14.25" customHeight="1">
      <c r="A553" s="391" t="s">
        <v>19375</v>
      </c>
      <c r="B553" s="392" t="s">
        <v>19376</v>
      </c>
      <c r="C553" s="393" t="s">
        <v>5</v>
      </c>
      <c r="D553" s="394">
        <v>52.39</v>
      </c>
      <c r="E553" s="394">
        <v>48.01</v>
      </c>
      <c r="F553" s="372" t="s">
        <v>18293</v>
      </c>
      <c r="G553" s="372"/>
      <c r="H553" s="372"/>
    </row>
    <row r="554" spans="1:8" ht="14.25" customHeight="1">
      <c r="A554" s="391" t="s">
        <v>19377</v>
      </c>
      <c r="B554" s="392" t="s">
        <v>19378</v>
      </c>
      <c r="C554" s="393" t="s">
        <v>59</v>
      </c>
      <c r="D554" s="394">
        <v>11.65</v>
      </c>
      <c r="E554" s="394">
        <v>11.34</v>
      </c>
      <c r="F554" s="372" t="s">
        <v>18293</v>
      </c>
      <c r="G554" s="372"/>
      <c r="H554" s="372"/>
    </row>
    <row r="555" spans="1:8" ht="14.25" customHeight="1">
      <c r="A555" s="391" t="s">
        <v>19379</v>
      </c>
      <c r="B555" s="392" t="s">
        <v>19380</v>
      </c>
      <c r="C555" s="393" t="s">
        <v>19381</v>
      </c>
      <c r="D555" s="394">
        <v>10</v>
      </c>
      <c r="E555" s="394">
        <v>9.7200000000000006</v>
      </c>
      <c r="F555" s="372" t="s">
        <v>18293</v>
      </c>
      <c r="G555" s="372"/>
      <c r="H555" s="372"/>
    </row>
    <row r="556" spans="1:8" ht="14.25" customHeight="1">
      <c r="A556" s="391" t="s">
        <v>19382</v>
      </c>
      <c r="B556" s="392" t="s">
        <v>19383</v>
      </c>
      <c r="C556" s="393" t="s">
        <v>5</v>
      </c>
      <c r="D556" s="394">
        <v>15.5</v>
      </c>
      <c r="E556" s="394">
        <v>13.42</v>
      </c>
      <c r="F556" s="372" t="s">
        <v>18293</v>
      </c>
      <c r="G556" s="372"/>
      <c r="H556" s="372"/>
    </row>
    <row r="557" spans="1:8" ht="14.25" customHeight="1">
      <c r="A557" s="391" t="s">
        <v>19384</v>
      </c>
      <c r="B557" s="392" t="s">
        <v>19385</v>
      </c>
      <c r="C557" s="393"/>
      <c r="D557" s="394"/>
      <c r="E557" s="394"/>
      <c r="F557" s="372" t="s">
        <v>18293</v>
      </c>
      <c r="G557" s="372"/>
      <c r="H557" s="372"/>
    </row>
    <row r="558" spans="1:8" ht="14.25" customHeight="1">
      <c r="A558" s="391" t="s">
        <v>19386</v>
      </c>
      <c r="B558" s="392" t="s">
        <v>19387</v>
      </c>
      <c r="C558" s="393" t="s">
        <v>5</v>
      </c>
      <c r="D558" s="394">
        <v>9.0299999999999994</v>
      </c>
      <c r="E558" s="394">
        <v>7.83</v>
      </c>
      <c r="F558" s="372" t="s">
        <v>18293</v>
      </c>
      <c r="G558" s="372"/>
      <c r="H558" s="372"/>
    </row>
    <row r="559" spans="1:8" ht="14.25" customHeight="1">
      <c r="A559" s="391" t="s">
        <v>19388</v>
      </c>
      <c r="B559" s="392" t="s">
        <v>19389</v>
      </c>
      <c r="C559" s="393"/>
      <c r="D559" s="394"/>
      <c r="E559" s="394"/>
      <c r="F559" s="372" t="s">
        <v>18293</v>
      </c>
      <c r="G559" s="372"/>
      <c r="H559" s="372"/>
    </row>
    <row r="560" spans="1:8" ht="14.25" customHeight="1">
      <c r="A560" s="391" t="s">
        <v>19390</v>
      </c>
      <c r="B560" s="392" t="s">
        <v>19391</v>
      </c>
      <c r="C560" s="393" t="s">
        <v>4</v>
      </c>
      <c r="D560" s="394">
        <v>28.48</v>
      </c>
      <c r="E560" s="394">
        <v>28.37</v>
      </c>
      <c r="F560" s="372" t="s">
        <v>18293</v>
      </c>
      <c r="G560" s="372"/>
      <c r="H560" s="372"/>
    </row>
    <row r="561" spans="1:8" ht="14.25" customHeight="1">
      <c r="A561" s="391" t="s">
        <v>19392</v>
      </c>
      <c r="B561" s="392" t="s">
        <v>19393</v>
      </c>
      <c r="C561" s="393" t="s">
        <v>5</v>
      </c>
      <c r="D561" s="394">
        <v>160.35</v>
      </c>
      <c r="E561" s="394">
        <v>157.33000000000001</v>
      </c>
      <c r="F561" s="372" t="s">
        <v>18293</v>
      </c>
      <c r="G561" s="372"/>
      <c r="H561" s="372"/>
    </row>
    <row r="562" spans="1:8" ht="14.25" customHeight="1">
      <c r="A562" s="391" t="s">
        <v>19394</v>
      </c>
      <c r="B562" s="392" t="s">
        <v>19395</v>
      </c>
      <c r="C562" s="393" t="s">
        <v>5</v>
      </c>
      <c r="D562" s="394">
        <v>172.45</v>
      </c>
      <c r="E562" s="394">
        <v>170.63</v>
      </c>
      <c r="F562" s="372" t="s">
        <v>18293</v>
      </c>
      <c r="G562" s="372"/>
      <c r="H562" s="372"/>
    </row>
    <row r="563" spans="1:8" ht="14.25" customHeight="1">
      <c r="A563" s="391" t="s">
        <v>19396</v>
      </c>
      <c r="B563" s="392" t="s">
        <v>19397</v>
      </c>
      <c r="C563" s="393" t="s">
        <v>4</v>
      </c>
      <c r="D563" s="394">
        <v>18.489999999999998</v>
      </c>
      <c r="E563" s="394">
        <v>16.670000000000002</v>
      </c>
      <c r="F563" s="372" t="s">
        <v>18293</v>
      </c>
      <c r="G563" s="372"/>
      <c r="H563" s="372"/>
    </row>
    <row r="564" spans="1:8" ht="14.25" customHeight="1">
      <c r="A564" s="391" t="s">
        <v>19398</v>
      </c>
      <c r="B564" s="392" t="s">
        <v>19399</v>
      </c>
      <c r="C564" s="393" t="s">
        <v>4</v>
      </c>
      <c r="D564" s="394">
        <v>22.04</v>
      </c>
      <c r="E564" s="394">
        <v>20.22</v>
      </c>
      <c r="F564" s="372" t="s">
        <v>18293</v>
      </c>
      <c r="G564" s="372"/>
      <c r="H564" s="372"/>
    </row>
    <row r="565" spans="1:8" ht="14.25" customHeight="1">
      <c r="A565" s="391" t="s">
        <v>19400</v>
      </c>
      <c r="B565" s="392" t="s">
        <v>19401</v>
      </c>
      <c r="C565" s="393" t="s">
        <v>4</v>
      </c>
      <c r="D565" s="394">
        <v>30.25</v>
      </c>
      <c r="E565" s="394">
        <v>28.43</v>
      </c>
      <c r="F565" s="372" t="s">
        <v>18293</v>
      </c>
      <c r="G565" s="372"/>
      <c r="H565" s="372"/>
    </row>
    <row r="566" spans="1:8" ht="14.25" customHeight="1">
      <c r="A566" s="391" t="s">
        <v>19402</v>
      </c>
      <c r="B566" s="392" t="s">
        <v>19403</v>
      </c>
      <c r="C566" s="393"/>
      <c r="D566" s="394"/>
      <c r="E566" s="394"/>
      <c r="F566" s="372" t="s">
        <v>18293</v>
      </c>
      <c r="G566" s="372"/>
      <c r="H566" s="372"/>
    </row>
    <row r="567" spans="1:8" ht="14.25" customHeight="1">
      <c r="A567" s="391" t="s">
        <v>19404</v>
      </c>
      <c r="B567" s="392" t="s">
        <v>19405</v>
      </c>
      <c r="C567" s="393" t="s">
        <v>6</v>
      </c>
      <c r="D567" s="394">
        <v>27.44</v>
      </c>
      <c r="E567" s="394">
        <v>25.32</v>
      </c>
      <c r="F567" s="372" t="s">
        <v>18293</v>
      </c>
      <c r="G567" s="372"/>
      <c r="H567" s="372"/>
    </row>
    <row r="568" spans="1:8" ht="14.25" customHeight="1">
      <c r="A568" s="391" t="s">
        <v>19406</v>
      </c>
      <c r="B568" s="392" t="s">
        <v>19407</v>
      </c>
      <c r="C568" s="393" t="s">
        <v>6</v>
      </c>
      <c r="D568" s="394">
        <v>34.49</v>
      </c>
      <c r="E568" s="394">
        <v>32.08</v>
      </c>
      <c r="F568" s="372" t="s">
        <v>18293</v>
      </c>
      <c r="G568" s="372"/>
      <c r="H568" s="372"/>
    </row>
    <row r="569" spans="1:8" ht="14.25" customHeight="1">
      <c r="A569" s="391" t="s">
        <v>19408</v>
      </c>
      <c r="B569" s="392" t="s">
        <v>19409</v>
      </c>
      <c r="C569" s="393" t="s">
        <v>6</v>
      </c>
      <c r="D569" s="394">
        <v>38.450000000000003</v>
      </c>
      <c r="E569" s="394">
        <v>35.43</v>
      </c>
      <c r="F569" s="372" t="s">
        <v>18293</v>
      </c>
      <c r="G569" s="372"/>
      <c r="H569" s="372"/>
    </row>
    <row r="570" spans="1:8" ht="14.25" customHeight="1">
      <c r="A570" s="391" t="s">
        <v>19410</v>
      </c>
      <c r="B570" s="392" t="s">
        <v>19411</v>
      </c>
      <c r="C570" s="393"/>
      <c r="D570" s="394"/>
      <c r="E570" s="394"/>
      <c r="F570" s="372" t="s">
        <v>18293</v>
      </c>
      <c r="G570" s="372"/>
      <c r="H570" s="372"/>
    </row>
    <row r="571" spans="1:8" ht="14.25" customHeight="1">
      <c r="A571" s="391" t="s">
        <v>19412</v>
      </c>
      <c r="B571" s="392" t="s">
        <v>19413</v>
      </c>
      <c r="C571" s="393" t="s">
        <v>18342</v>
      </c>
      <c r="D571" s="394">
        <v>12074.03</v>
      </c>
      <c r="E571" s="394">
        <v>12074.03</v>
      </c>
      <c r="F571" s="372" t="s">
        <v>18293</v>
      </c>
      <c r="G571" s="372"/>
      <c r="H571" s="372"/>
    </row>
    <row r="572" spans="1:8" ht="14.25" customHeight="1">
      <c r="A572" s="391" t="s">
        <v>19414</v>
      </c>
      <c r="B572" s="392" t="s">
        <v>19415</v>
      </c>
      <c r="C572" s="393" t="s">
        <v>19416</v>
      </c>
      <c r="D572" s="394">
        <v>723.58</v>
      </c>
      <c r="E572" s="394">
        <v>723.58</v>
      </c>
      <c r="F572" s="372" t="s">
        <v>18293</v>
      </c>
      <c r="G572" s="372"/>
      <c r="H572" s="372"/>
    </row>
    <row r="573" spans="1:8" ht="14.25" customHeight="1">
      <c r="A573" s="391" t="s">
        <v>19417</v>
      </c>
      <c r="B573" s="392" t="s">
        <v>19418</v>
      </c>
      <c r="C573" s="393" t="s">
        <v>0</v>
      </c>
      <c r="D573" s="394">
        <v>427.23</v>
      </c>
      <c r="E573" s="394">
        <v>427.23</v>
      </c>
      <c r="F573" s="372" t="s">
        <v>18293</v>
      </c>
      <c r="G573" s="372"/>
      <c r="H573" s="372"/>
    </row>
    <row r="574" spans="1:8" ht="14.25" customHeight="1">
      <c r="A574" s="391" t="s">
        <v>19419</v>
      </c>
      <c r="B574" s="392" t="s">
        <v>19420</v>
      </c>
      <c r="C574" s="393" t="s">
        <v>19421</v>
      </c>
      <c r="D574" s="394">
        <v>6.8</v>
      </c>
      <c r="E574" s="394">
        <v>6.26</v>
      </c>
      <c r="F574" s="372" t="s">
        <v>18293</v>
      </c>
      <c r="G574" s="372"/>
      <c r="H574" s="372"/>
    </row>
    <row r="575" spans="1:8" ht="14.25" customHeight="1">
      <c r="A575" s="391" t="s">
        <v>19422</v>
      </c>
      <c r="B575" s="392" t="s">
        <v>19423</v>
      </c>
      <c r="C575" s="393"/>
      <c r="D575" s="394"/>
      <c r="E575" s="394"/>
      <c r="F575" s="372" t="s">
        <v>18293</v>
      </c>
      <c r="G575" s="372"/>
      <c r="H575" s="372"/>
    </row>
    <row r="576" spans="1:8" ht="14.25" customHeight="1">
      <c r="A576" s="391" t="s">
        <v>19424</v>
      </c>
      <c r="B576" s="392" t="s">
        <v>19425</v>
      </c>
      <c r="C576" s="393" t="s">
        <v>5</v>
      </c>
      <c r="D576" s="394">
        <v>302.89</v>
      </c>
      <c r="E576" s="394">
        <v>284.8</v>
      </c>
      <c r="F576" s="372" t="s">
        <v>18293</v>
      </c>
      <c r="G576" s="372"/>
      <c r="H576" s="372"/>
    </row>
    <row r="577" spans="1:8" ht="14.25" customHeight="1">
      <c r="A577" s="391" t="s">
        <v>19426</v>
      </c>
      <c r="B577" s="392" t="s">
        <v>19427</v>
      </c>
      <c r="C577" s="393" t="s">
        <v>5</v>
      </c>
      <c r="D577" s="394">
        <v>559.84</v>
      </c>
      <c r="E577" s="394">
        <v>524.84</v>
      </c>
      <c r="F577" s="372" t="s">
        <v>18293</v>
      </c>
      <c r="G577" s="372"/>
      <c r="H577" s="372"/>
    </row>
    <row r="578" spans="1:8" ht="14.25" customHeight="1">
      <c r="A578" s="391" t="s">
        <v>19428</v>
      </c>
      <c r="B578" s="392" t="s">
        <v>19429</v>
      </c>
      <c r="C578" s="393" t="s">
        <v>5</v>
      </c>
      <c r="D578" s="394">
        <v>843.96</v>
      </c>
      <c r="E578" s="394">
        <v>827.68</v>
      </c>
      <c r="F578" s="372" t="s">
        <v>18293</v>
      </c>
      <c r="G578" s="372"/>
      <c r="H578" s="372"/>
    </row>
    <row r="579" spans="1:8" ht="14.25" customHeight="1">
      <c r="A579" s="391" t="s">
        <v>19430</v>
      </c>
      <c r="B579" s="392" t="s">
        <v>19431</v>
      </c>
      <c r="C579" s="393" t="s">
        <v>5</v>
      </c>
      <c r="D579" s="394">
        <v>717.36</v>
      </c>
      <c r="E579" s="394">
        <v>697.38</v>
      </c>
      <c r="F579" s="372" t="s">
        <v>18293</v>
      </c>
      <c r="G579" s="372"/>
      <c r="H579" s="372"/>
    </row>
    <row r="580" spans="1:8" ht="14.25" customHeight="1">
      <c r="A580" s="391" t="s">
        <v>19432</v>
      </c>
      <c r="B580" s="392" t="s">
        <v>19433</v>
      </c>
      <c r="C580" s="393"/>
      <c r="D580" s="394"/>
      <c r="E580" s="394"/>
      <c r="F580" s="372" t="s">
        <v>18293</v>
      </c>
      <c r="G580" s="372"/>
      <c r="H580" s="372"/>
    </row>
    <row r="581" spans="1:8" ht="14.25" customHeight="1">
      <c r="A581" s="391" t="s">
        <v>19434</v>
      </c>
      <c r="B581" s="392" t="s">
        <v>19435</v>
      </c>
      <c r="C581" s="393"/>
      <c r="D581" s="394"/>
      <c r="E581" s="394"/>
      <c r="F581" s="372" t="s">
        <v>18293</v>
      </c>
      <c r="G581" s="372"/>
      <c r="H581" s="372"/>
    </row>
    <row r="582" spans="1:8" ht="14.25" customHeight="1">
      <c r="A582" s="391" t="s">
        <v>19436</v>
      </c>
      <c r="B582" s="392" t="s">
        <v>19437</v>
      </c>
      <c r="C582" s="393" t="s">
        <v>4</v>
      </c>
      <c r="D582" s="394">
        <v>100.14</v>
      </c>
      <c r="E582" s="394">
        <v>92.29</v>
      </c>
      <c r="F582" s="372" t="s">
        <v>18293</v>
      </c>
      <c r="G582" s="372"/>
      <c r="H582" s="372"/>
    </row>
    <row r="583" spans="1:8" ht="14.25" customHeight="1">
      <c r="A583" s="391" t="s">
        <v>19438</v>
      </c>
      <c r="B583" s="392" t="s">
        <v>19439</v>
      </c>
      <c r="C583" s="393" t="s">
        <v>4</v>
      </c>
      <c r="D583" s="394">
        <v>243.46</v>
      </c>
      <c r="E583" s="394">
        <v>234.41</v>
      </c>
      <c r="F583" s="372" t="s">
        <v>18293</v>
      </c>
      <c r="G583" s="372"/>
      <c r="H583" s="372"/>
    </row>
    <row r="584" spans="1:8" ht="14.25" customHeight="1">
      <c r="A584" s="391" t="s">
        <v>19440</v>
      </c>
      <c r="B584" s="392" t="s">
        <v>19441</v>
      </c>
      <c r="C584" s="393" t="s">
        <v>4</v>
      </c>
      <c r="D584" s="394">
        <v>120.92</v>
      </c>
      <c r="E584" s="394">
        <v>113.69</v>
      </c>
      <c r="F584" s="372" t="s">
        <v>18293</v>
      </c>
      <c r="G584" s="372"/>
      <c r="H584" s="372"/>
    </row>
    <row r="585" spans="1:8" ht="14.25" customHeight="1">
      <c r="A585" s="391" t="s">
        <v>19442</v>
      </c>
      <c r="B585" s="392" t="s">
        <v>19443</v>
      </c>
      <c r="C585" s="393" t="s">
        <v>4</v>
      </c>
      <c r="D585" s="394">
        <v>6.96</v>
      </c>
      <c r="E585" s="394">
        <v>6.02</v>
      </c>
      <c r="F585" s="372" t="s">
        <v>18293</v>
      </c>
      <c r="G585" s="372"/>
      <c r="H585" s="372"/>
    </row>
    <row r="586" spans="1:8" ht="14.25" customHeight="1">
      <c r="A586" s="391" t="s">
        <v>19444</v>
      </c>
      <c r="B586" s="392" t="s">
        <v>19445</v>
      </c>
      <c r="C586" s="393" t="s">
        <v>4</v>
      </c>
      <c r="D586" s="394">
        <v>8.27</v>
      </c>
      <c r="E586" s="394">
        <v>7.17</v>
      </c>
      <c r="F586" s="372" t="s">
        <v>18293</v>
      </c>
      <c r="G586" s="372"/>
      <c r="H586" s="372"/>
    </row>
    <row r="587" spans="1:8" ht="14.25" customHeight="1">
      <c r="A587" s="391" t="s">
        <v>19446</v>
      </c>
      <c r="B587" s="392" t="s">
        <v>19447</v>
      </c>
      <c r="C587" s="393"/>
      <c r="D587" s="394"/>
      <c r="E587" s="394"/>
      <c r="F587" s="372" t="s">
        <v>18293</v>
      </c>
      <c r="G587" s="372"/>
      <c r="H587" s="372"/>
    </row>
    <row r="588" spans="1:8" ht="14.25" customHeight="1">
      <c r="A588" s="391" t="s">
        <v>19448</v>
      </c>
      <c r="B588" s="392" t="s">
        <v>19449</v>
      </c>
      <c r="C588" s="393" t="s">
        <v>4</v>
      </c>
      <c r="D588" s="394">
        <v>186.98</v>
      </c>
      <c r="E588" s="394">
        <v>178.54</v>
      </c>
      <c r="F588" s="372" t="s">
        <v>18293</v>
      </c>
      <c r="G588" s="372"/>
      <c r="H588" s="372"/>
    </row>
    <row r="589" spans="1:8" ht="14.25" customHeight="1">
      <c r="A589" s="391" t="s">
        <v>19450</v>
      </c>
      <c r="B589" s="392" t="s">
        <v>19451</v>
      </c>
      <c r="C589" s="393" t="s">
        <v>4</v>
      </c>
      <c r="D589" s="394">
        <v>192.56</v>
      </c>
      <c r="E589" s="394">
        <v>184.12</v>
      </c>
      <c r="F589" s="372" t="s">
        <v>18293</v>
      </c>
      <c r="G589" s="372"/>
      <c r="H589" s="372"/>
    </row>
    <row r="590" spans="1:8" ht="14.25" customHeight="1">
      <c r="A590" s="391" t="s">
        <v>19452</v>
      </c>
      <c r="B590" s="392" t="s">
        <v>19453</v>
      </c>
      <c r="C590" s="393" t="s">
        <v>4</v>
      </c>
      <c r="D590" s="394">
        <v>232.99</v>
      </c>
      <c r="E590" s="394">
        <v>217.91</v>
      </c>
      <c r="F590" s="372" t="s">
        <v>18293</v>
      </c>
      <c r="G590" s="372"/>
      <c r="H590" s="372"/>
    </row>
    <row r="591" spans="1:8" ht="14.25" customHeight="1">
      <c r="A591" s="391" t="s">
        <v>19454</v>
      </c>
      <c r="B591" s="392" t="s">
        <v>19455</v>
      </c>
      <c r="C591" s="393" t="s">
        <v>4</v>
      </c>
      <c r="D591" s="394">
        <v>140.28</v>
      </c>
      <c r="E591" s="394">
        <v>132.13</v>
      </c>
      <c r="F591" s="372" t="s">
        <v>18293</v>
      </c>
      <c r="G591" s="372"/>
      <c r="H591" s="372"/>
    </row>
    <row r="592" spans="1:8" ht="14.25" customHeight="1">
      <c r="A592" s="391" t="s">
        <v>19456</v>
      </c>
      <c r="B592" s="392" t="s">
        <v>19457</v>
      </c>
      <c r="C592" s="393" t="s">
        <v>4</v>
      </c>
      <c r="D592" s="394">
        <v>90.16</v>
      </c>
      <c r="E592" s="394">
        <v>83.52</v>
      </c>
      <c r="F592" s="372" t="s">
        <v>18293</v>
      </c>
      <c r="G592" s="372"/>
      <c r="H592" s="372"/>
    </row>
    <row r="593" spans="1:8" ht="14.25" customHeight="1">
      <c r="A593" s="391" t="s">
        <v>19458</v>
      </c>
      <c r="B593" s="392" t="s">
        <v>19459</v>
      </c>
      <c r="C593" s="393" t="s">
        <v>4</v>
      </c>
      <c r="D593" s="394">
        <v>185.59</v>
      </c>
      <c r="E593" s="394">
        <v>172.4</v>
      </c>
      <c r="F593" s="372" t="s">
        <v>18293</v>
      </c>
      <c r="G593" s="372"/>
      <c r="H593" s="372"/>
    </row>
    <row r="594" spans="1:8" ht="14.25" customHeight="1">
      <c r="A594" s="391" t="s">
        <v>19460</v>
      </c>
      <c r="B594" s="392" t="s">
        <v>19461</v>
      </c>
      <c r="C594" s="393" t="s">
        <v>4</v>
      </c>
      <c r="D594" s="394">
        <v>139.33000000000001</v>
      </c>
      <c r="E594" s="394">
        <v>134.13</v>
      </c>
      <c r="F594" s="372" t="s">
        <v>18293</v>
      </c>
      <c r="G594" s="372"/>
      <c r="H594" s="372"/>
    </row>
    <row r="595" spans="1:8" ht="14.25" customHeight="1">
      <c r="A595" s="391" t="s">
        <v>19462</v>
      </c>
      <c r="B595" s="392" t="s">
        <v>19463</v>
      </c>
      <c r="C595" s="393" t="s">
        <v>4</v>
      </c>
      <c r="D595" s="394">
        <v>169.78</v>
      </c>
      <c r="E595" s="394">
        <v>160.52000000000001</v>
      </c>
      <c r="F595" s="372" t="s">
        <v>18293</v>
      </c>
      <c r="G595" s="372"/>
      <c r="H595" s="372"/>
    </row>
    <row r="596" spans="1:8" ht="14.25" customHeight="1">
      <c r="A596" s="391" t="s">
        <v>19464</v>
      </c>
      <c r="B596" s="392" t="s">
        <v>19465</v>
      </c>
      <c r="C596" s="393" t="s">
        <v>4</v>
      </c>
      <c r="D596" s="394">
        <v>184.57</v>
      </c>
      <c r="E596" s="394">
        <v>168.67</v>
      </c>
      <c r="F596" s="372" t="s">
        <v>18293</v>
      </c>
      <c r="G596" s="372"/>
      <c r="H596" s="372"/>
    </row>
    <row r="597" spans="1:8" ht="14.25" customHeight="1">
      <c r="A597" s="391" t="s">
        <v>19466</v>
      </c>
      <c r="B597" s="392" t="s">
        <v>19467</v>
      </c>
      <c r="C597" s="393"/>
      <c r="D597" s="394"/>
      <c r="E597" s="394"/>
      <c r="F597" s="372" t="s">
        <v>18293</v>
      </c>
      <c r="G597" s="372"/>
      <c r="H597" s="372"/>
    </row>
    <row r="598" spans="1:8" ht="14.25" customHeight="1">
      <c r="A598" s="391" t="s">
        <v>19468</v>
      </c>
      <c r="B598" s="392" t="s">
        <v>19469</v>
      </c>
      <c r="C598" s="393" t="s">
        <v>6</v>
      </c>
      <c r="D598" s="394">
        <v>108.82</v>
      </c>
      <c r="E598" s="394">
        <v>107.39</v>
      </c>
      <c r="F598" s="372" t="s">
        <v>18293</v>
      </c>
      <c r="G598" s="372"/>
      <c r="H598" s="372"/>
    </row>
    <row r="599" spans="1:8" ht="14.25" customHeight="1">
      <c r="A599" s="391" t="s">
        <v>19470</v>
      </c>
      <c r="B599" s="392" t="s">
        <v>19471</v>
      </c>
      <c r="C599" s="393" t="s">
        <v>6</v>
      </c>
      <c r="D599" s="394">
        <v>167.15</v>
      </c>
      <c r="E599" s="394">
        <v>165.72</v>
      </c>
      <c r="F599" s="372" t="s">
        <v>18293</v>
      </c>
      <c r="G599" s="372"/>
      <c r="H599" s="372"/>
    </row>
    <row r="600" spans="1:8" ht="14.25" customHeight="1">
      <c r="A600" s="391" t="s">
        <v>19472</v>
      </c>
      <c r="B600" s="392" t="s">
        <v>19473</v>
      </c>
      <c r="C600" s="393" t="s">
        <v>6</v>
      </c>
      <c r="D600" s="394">
        <v>198.84</v>
      </c>
      <c r="E600" s="394">
        <v>197.41</v>
      </c>
      <c r="F600" s="372" t="s">
        <v>18293</v>
      </c>
      <c r="G600" s="372"/>
      <c r="H600" s="372"/>
    </row>
    <row r="601" spans="1:8" ht="14.25" customHeight="1">
      <c r="A601" s="391" t="s">
        <v>19474</v>
      </c>
      <c r="B601" s="392" t="s">
        <v>19475</v>
      </c>
      <c r="C601" s="393" t="s">
        <v>6</v>
      </c>
      <c r="D601" s="394">
        <v>230.91</v>
      </c>
      <c r="E601" s="394">
        <v>229.48</v>
      </c>
      <c r="F601" s="372" t="s">
        <v>18293</v>
      </c>
      <c r="G601" s="372"/>
      <c r="H601" s="372"/>
    </row>
    <row r="602" spans="1:8" ht="14.25" customHeight="1">
      <c r="A602" s="391" t="s">
        <v>19476</v>
      </c>
      <c r="B602" s="392" t="s">
        <v>19477</v>
      </c>
      <c r="C602" s="393" t="s">
        <v>6</v>
      </c>
      <c r="D602" s="394">
        <v>255.7</v>
      </c>
      <c r="E602" s="394">
        <v>254.27</v>
      </c>
      <c r="F602" s="372" t="s">
        <v>18293</v>
      </c>
      <c r="G602" s="372"/>
      <c r="H602" s="372"/>
    </row>
    <row r="603" spans="1:8" ht="14.25" customHeight="1">
      <c r="A603" s="391" t="s">
        <v>19478</v>
      </c>
      <c r="B603" s="392" t="s">
        <v>19479</v>
      </c>
      <c r="C603" s="393" t="s">
        <v>6</v>
      </c>
      <c r="D603" s="394">
        <v>229.9</v>
      </c>
      <c r="E603" s="394">
        <v>228.47</v>
      </c>
      <c r="F603" s="372" t="s">
        <v>18293</v>
      </c>
      <c r="G603" s="372"/>
      <c r="H603" s="372"/>
    </row>
    <row r="604" spans="1:8" ht="14.25" customHeight="1">
      <c r="A604" s="391" t="s">
        <v>19480</v>
      </c>
      <c r="B604" s="392" t="s">
        <v>19481</v>
      </c>
      <c r="C604" s="393"/>
      <c r="D604" s="394"/>
      <c r="E604" s="394"/>
      <c r="F604" s="372" t="s">
        <v>18293</v>
      </c>
      <c r="G604" s="372"/>
      <c r="H604" s="372"/>
    </row>
    <row r="605" spans="1:8" ht="14.25" customHeight="1">
      <c r="A605" s="391" t="s">
        <v>19482</v>
      </c>
      <c r="B605" s="392" t="s">
        <v>19483</v>
      </c>
      <c r="C605" s="393" t="s">
        <v>5</v>
      </c>
      <c r="D605" s="394">
        <v>479.36</v>
      </c>
      <c r="E605" s="394">
        <v>468.81</v>
      </c>
      <c r="F605" s="372" t="s">
        <v>18293</v>
      </c>
      <c r="G605" s="372"/>
      <c r="H605" s="372"/>
    </row>
    <row r="606" spans="1:8" ht="14.25" customHeight="1">
      <c r="A606" s="391" t="s">
        <v>19484</v>
      </c>
      <c r="B606" s="392" t="s">
        <v>19485</v>
      </c>
      <c r="C606" s="393"/>
      <c r="D606" s="394"/>
      <c r="E606" s="394"/>
      <c r="F606" s="372" t="s">
        <v>18293</v>
      </c>
      <c r="G606" s="372"/>
      <c r="H606" s="372"/>
    </row>
    <row r="607" spans="1:8" ht="14.25" customHeight="1">
      <c r="A607" s="391" t="s">
        <v>19486</v>
      </c>
      <c r="B607" s="392" t="s">
        <v>19487</v>
      </c>
      <c r="C607" s="393"/>
      <c r="D607" s="394"/>
      <c r="E607" s="394"/>
      <c r="F607" s="372" t="s">
        <v>18293</v>
      </c>
      <c r="G607" s="372"/>
      <c r="H607" s="372"/>
    </row>
    <row r="608" spans="1:8" ht="14.25" customHeight="1">
      <c r="A608" s="391" t="s">
        <v>19488</v>
      </c>
      <c r="B608" s="392" t="s">
        <v>19489</v>
      </c>
      <c r="C608" s="393" t="s">
        <v>59</v>
      </c>
      <c r="D608" s="394">
        <v>11.39</v>
      </c>
      <c r="E608" s="394">
        <v>11.04</v>
      </c>
      <c r="F608" s="372" t="s">
        <v>18293</v>
      </c>
      <c r="G608" s="372"/>
      <c r="H608" s="372"/>
    </row>
    <row r="609" spans="1:8" ht="14.25" customHeight="1">
      <c r="A609" s="391" t="s">
        <v>19490</v>
      </c>
      <c r="B609" s="392" t="s">
        <v>19491</v>
      </c>
      <c r="C609" s="393" t="s">
        <v>59</v>
      </c>
      <c r="D609" s="394">
        <v>10.46</v>
      </c>
      <c r="E609" s="394">
        <v>10.11</v>
      </c>
      <c r="F609" s="372" t="s">
        <v>18293</v>
      </c>
      <c r="G609" s="372"/>
      <c r="H609" s="372"/>
    </row>
    <row r="610" spans="1:8" ht="14.25" customHeight="1">
      <c r="A610" s="391" t="s">
        <v>19492</v>
      </c>
      <c r="B610" s="392" t="s">
        <v>19493</v>
      </c>
      <c r="C610" s="393" t="s">
        <v>59</v>
      </c>
      <c r="D610" s="394">
        <v>10.71</v>
      </c>
      <c r="E610" s="394">
        <v>10.36</v>
      </c>
      <c r="F610" s="372" t="s">
        <v>18293</v>
      </c>
      <c r="G610" s="372"/>
      <c r="H610" s="372"/>
    </row>
    <row r="611" spans="1:8" ht="14.25" customHeight="1">
      <c r="A611" s="391" t="s">
        <v>19494</v>
      </c>
      <c r="B611" s="392" t="s">
        <v>19495</v>
      </c>
      <c r="C611" s="393"/>
      <c r="D611" s="394"/>
      <c r="E611" s="394"/>
      <c r="F611" s="372" t="s">
        <v>18293</v>
      </c>
      <c r="G611" s="372"/>
      <c r="H611" s="372"/>
    </row>
    <row r="612" spans="1:8" ht="14.25" customHeight="1">
      <c r="A612" s="391" t="s">
        <v>19496</v>
      </c>
      <c r="B612" s="392" t="s">
        <v>19497</v>
      </c>
      <c r="C612" s="393" t="s">
        <v>59</v>
      </c>
      <c r="D612" s="394">
        <v>10.65</v>
      </c>
      <c r="E612" s="394">
        <v>10.48</v>
      </c>
      <c r="F612" s="372" t="s">
        <v>18293</v>
      </c>
      <c r="G612" s="372"/>
      <c r="H612" s="372"/>
    </row>
    <row r="613" spans="1:8" ht="14.25" customHeight="1">
      <c r="A613" s="391" t="s">
        <v>19498</v>
      </c>
      <c r="B613" s="392" t="s">
        <v>19499</v>
      </c>
      <c r="C613" s="393"/>
      <c r="D613" s="394"/>
      <c r="E613" s="394"/>
      <c r="F613" s="372" t="s">
        <v>18293</v>
      </c>
      <c r="G613" s="372"/>
      <c r="H613" s="372"/>
    </row>
    <row r="614" spans="1:8" ht="14.25" customHeight="1">
      <c r="A614" s="391" t="s">
        <v>19500</v>
      </c>
      <c r="B614" s="392" t="s">
        <v>19501</v>
      </c>
      <c r="C614" s="393" t="s">
        <v>59</v>
      </c>
      <c r="D614" s="394">
        <v>60.64</v>
      </c>
      <c r="E614" s="394">
        <v>58.89</v>
      </c>
      <c r="F614" s="372" t="s">
        <v>18293</v>
      </c>
      <c r="G614" s="372"/>
      <c r="H614" s="372"/>
    </row>
    <row r="615" spans="1:8" ht="14.25" customHeight="1">
      <c r="A615" s="391" t="s">
        <v>19502</v>
      </c>
      <c r="B615" s="392" t="s">
        <v>19503</v>
      </c>
      <c r="C615" s="393"/>
      <c r="D615" s="394"/>
      <c r="E615" s="394"/>
      <c r="F615" s="372" t="s">
        <v>18293</v>
      </c>
      <c r="G615" s="372"/>
      <c r="H615" s="372"/>
    </row>
    <row r="616" spans="1:8" ht="14.25" customHeight="1">
      <c r="A616" s="391" t="s">
        <v>19504</v>
      </c>
      <c r="B616" s="392" t="s">
        <v>19505</v>
      </c>
      <c r="C616" s="393"/>
      <c r="D616" s="394"/>
      <c r="E616" s="394"/>
      <c r="F616" s="372" t="s">
        <v>18293</v>
      </c>
      <c r="G616" s="372"/>
      <c r="H616" s="372"/>
    </row>
    <row r="617" spans="1:8" ht="14.25" customHeight="1">
      <c r="A617" s="391" t="s">
        <v>19506</v>
      </c>
      <c r="B617" s="392" t="s">
        <v>19507</v>
      </c>
      <c r="C617" s="393" t="s">
        <v>5</v>
      </c>
      <c r="D617" s="394">
        <v>453.25</v>
      </c>
      <c r="E617" s="394">
        <v>453.25</v>
      </c>
      <c r="F617" s="372" t="s">
        <v>18293</v>
      </c>
      <c r="G617" s="372"/>
      <c r="H617" s="372"/>
    </row>
    <row r="618" spans="1:8" ht="14.25" customHeight="1">
      <c r="A618" s="391" t="s">
        <v>19508</v>
      </c>
      <c r="B618" s="392" t="s">
        <v>19509</v>
      </c>
      <c r="C618" s="393" t="s">
        <v>5</v>
      </c>
      <c r="D618" s="394">
        <v>475.24</v>
      </c>
      <c r="E618" s="394">
        <v>475.24</v>
      </c>
      <c r="F618" s="372" t="s">
        <v>18293</v>
      </c>
      <c r="G618" s="372"/>
      <c r="H618" s="372"/>
    </row>
    <row r="619" spans="1:8" ht="14.25" customHeight="1">
      <c r="A619" s="391" t="s">
        <v>19510</v>
      </c>
      <c r="B619" s="392" t="s">
        <v>19511</v>
      </c>
      <c r="C619" s="393" t="s">
        <v>5</v>
      </c>
      <c r="D619" s="394">
        <v>498.29</v>
      </c>
      <c r="E619" s="394">
        <v>498.29</v>
      </c>
      <c r="F619" s="372" t="s">
        <v>18293</v>
      </c>
      <c r="G619" s="372"/>
      <c r="H619" s="372"/>
    </row>
    <row r="620" spans="1:8" ht="14.25" customHeight="1">
      <c r="A620" s="391" t="s">
        <v>19512</v>
      </c>
      <c r="B620" s="392" t="s">
        <v>19513</v>
      </c>
      <c r="C620" s="393" t="s">
        <v>5</v>
      </c>
      <c r="D620" s="394">
        <v>522.45000000000005</v>
      </c>
      <c r="E620" s="394">
        <v>522.45000000000005</v>
      </c>
      <c r="F620" s="372" t="s">
        <v>18293</v>
      </c>
      <c r="G620" s="372"/>
      <c r="H620" s="372"/>
    </row>
    <row r="621" spans="1:8" ht="14.25" customHeight="1">
      <c r="A621" s="391" t="s">
        <v>19514</v>
      </c>
      <c r="B621" s="392" t="s">
        <v>19515</v>
      </c>
      <c r="C621" s="393" t="s">
        <v>5</v>
      </c>
      <c r="D621" s="394">
        <v>547.79</v>
      </c>
      <c r="E621" s="394">
        <v>547.79</v>
      </c>
      <c r="F621" s="372" t="s">
        <v>18293</v>
      </c>
      <c r="G621" s="372"/>
      <c r="H621" s="372"/>
    </row>
    <row r="622" spans="1:8" ht="14.25" customHeight="1">
      <c r="A622" s="391" t="s">
        <v>19516</v>
      </c>
      <c r="B622" s="392" t="s">
        <v>19517</v>
      </c>
      <c r="C622" s="393" t="s">
        <v>5</v>
      </c>
      <c r="D622" s="394">
        <v>512.87</v>
      </c>
      <c r="E622" s="394">
        <v>512.87</v>
      </c>
      <c r="F622" s="372" t="s">
        <v>18293</v>
      </c>
      <c r="G622" s="372"/>
      <c r="H622" s="372"/>
    </row>
    <row r="623" spans="1:8" ht="14.25" customHeight="1">
      <c r="A623" s="391" t="s">
        <v>19518</v>
      </c>
      <c r="B623" s="392" t="s">
        <v>19519</v>
      </c>
      <c r="C623" s="393" t="s">
        <v>5</v>
      </c>
      <c r="D623" s="394">
        <v>534</v>
      </c>
      <c r="E623" s="394">
        <v>534</v>
      </c>
      <c r="F623" s="372" t="s">
        <v>18293</v>
      </c>
      <c r="G623" s="372"/>
      <c r="H623" s="372"/>
    </row>
    <row r="624" spans="1:8" ht="14.25" customHeight="1">
      <c r="A624" s="391" t="s">
        <v>19520</v>
      </c>
      <c r="B624" s="392" t="s">
        <v>19521</v>
      </c>
      <c r="C624" s="393" t="s">
        <v>5</v>
      </c>
      <c r="D624" s="394">
        <v>556.92999999999995</v>
      </c>
      <c r="E624" s="394">
        <v>556.92999999999995</v>
      </c>
      <c r="F624" s="372" t="s">
        <v>18293</v>
      </c>
      <c r="G624" s="372"/>
      <c r="H624" s="372"/>
    </row>
    <row r="625" spans="1:8" ht="14.25" customHeight="1">
      <c r="A625" s="391" t="s">
        <v>19522</v>
      </c>
      <c r="B625" s="392" t="s">
        <v>19523</v>
      </c>
      <c r="C625" s="393" t="s">
        <v>5</v>
      </c>
      <c r="D625" s="394">
        <v>580.96</v>
      </c>
      <c r="E625" s="394">
        <v>580.96</v>
      </c>
      <c r="F625" s="372" t="s">
        <v>18293</v>
      </c>
      <c r="G625" s="372"/>
      <c r="H625" s="372"/>
    </row>
    <row r="626" spans="1:8" ht="14.25" customHeight="1">
      <c r="A626" s="391" t="s">
        <v>19524</v>
      </c>
      <c r="B626" s="392" t="s">
        <v>19525</v>
      </c>
      <c r="C626" s="393" t="s">
        <v>5</v>
      </c>
      <c r="D626" s="394">
        <v>607.04999999999995</v>
      </c>
      <c r="E626" s="394">
        <v>607.04999999999995</v>
      </c>
      <c r="F626" s="372" t="s">
        <v>18293</v>
      </c>
      <c r="G626" s="372"/>
      <c r="H626" s="372"/>
    </row>
    <row r="627" spans="1:8" ht="14.25" customHeight="1">
      <c r="A627" s="391" t="s">
        <v>19526</v>
      </c>
      <c r="B627" s="392" t="s">
        <v>19527</v>
      </c>
      <c r="C627" s="393" t="s">
        <v>5</v>
      </c>
      <c r="D627" s="394">
        <v>582.41999999999996</v>
      </c>
      <c r="E627" s="394">
        <v>582.41999999999996</v>
      </c>
      <c r="F627" s="372" t="s">
        <v>18293</v>
      </c>
      <c r="G627" s="372"/>
      <c r="H627" s="372"/>
    </row>
    <row r="628" spans="1:8" ht="14.25" customHeight="1">
      <c r="A628" s="391" t="s">
        <v>19528</v>
      </c>
      <c r="B628" s="392" t="s">
        <v>19529</v>
      </c>
      <c r="C628" s="393" t="s">
        <v>5</v>
      </c>
      <c r="D628" s="394">
        <v>502.96</v>
      </c>
      <c r="E628" s="394">
        <v>502.96</v>
      </c>
      <c r="F628" s="372" t="s">
        <v>18293</v>
      </c>
      <c r="G628" s="372"/>
      <c r="H628" s="372"/>
    </row>
    <row r="629" spans="1:8" ht="14.25" customHeight="1">
      <c r="A629" s="391" t="s">
        <v>19530</v>
      </c>
      <c r="B629" s="392" t="s">
        <v>19531</v>
      </c>
      <c r="C629" s="393" t="s">
        <v>5</v>
      </c>
      <c r="D629" s="394">
        <v>555.32000000000005</v>
      </c>
      <c r="E629" s="394">
        <v>555.32000000000005</v>
      </c>
      <c r="F629" s="372" t="s">
        <v>18293</v>
      </c>
      <c r="G629" s="372"/>
      <c r="H629" s="372"/>
    </row>
    <row r="630" spans="1:8" ht="14.25" customHeight="1">
      <c r="A630" s="391" t="s">
        <v>19532</v>
      </c>
      <c r="B630" s="392" t="s">
        <v>19533</v>
      </c>
      <c r="C630" s="393"/>
      <c r="D630" s="394"/>
      <c r="E630" s="394"/>
      <c r="F630" s="372" t="s">
        <v>18293</v>
      </c>
      <c r="G630" s="372"/>
      <c r="H630" s="372"/>
    </row>
    <row r="631" spans="1:8" ht="14.25" customHeight="1">
      <c r="A631" s="391" t="s">
        <v>19534</v>
      </c>
      <c r="B631" s="392" t="s">
        <v>19535</v>
      </c>
      <c r="C631" s="393" t="s">
        <v>5</v>
      </c>
      <c r="D631" s="394">
        <v>496.65</v>
      </c>
      <c r="E631" s="394">
        <v>496.65</v>
      </c>
      <c r="F631" s="372" t="s">
        <v>18293</v>
      </c>
      <c r="G631" s="372"/>
      <c r="H631" s="372"/>
    </row>
    <row r="632" spans="1:8" ht="14.25" customHeight="1">
      <c r="A632" s="391" t="s">
        <v>19536</v>
      </c>
      <c r="B632" s="392" t="s">
        <v>19537</v>
      </c>
      <c r="C632" s="393" t="s">
        <v>5</v>
      </c>
      <c r="D632" s="394">
        <v>516.6</v>
      </c>
      <c r="E632" s="394">
        <v>516.6</v>
      </c>
      <c r="F632" s="372" t="s">
        <v>18293</v>
      </c>
      <c r="G632" s="372"/>
      <c r="H632" s="372"/>
    </row>
    <row r="633" spans="1:8" ht="14.25" customHeight="1">
      <c r="A633" s="391" t="s">
        <v>19538</v>
      </c>
      <c r="B633" s="392" t="s">
        <v>19539</v>
      </c>
      <c r="C633" s="393" t="s">
        <v>5</v>
      </c>
      <c r="D633" s="394">
        <v>538.6</v>
      </c>
      <c r="E633" s="394">
        <v>538.6</v>
      </c>
      <c r="F633" s="372" t="s">
        <v>18293</v>
      </c>
      <c r="G633" s="372"/>
      <c r="H633" s="372"/>
    </row>
    <row r="634" spans="1:8" ht="14.25" customHeight="1">
      <c r="A634" s="391" t="s">
        <v>19540</v>
      </c>
      <c r="B634" s="392" t="s">
        <v>19541</v>
      </c>
      <c r="C634" s="393"/>
      <c r="D634" s="394"/>
      <c r="E634" s="394"/>
      <c r="F634" s="372" t="s">
        <v>18293</v>
      </c>
      <c r="G634" s="372"/>
      <c r="H634" s="372"/>
    </row>
    <row r="635" spans="1:8" ht="14.25" customHeight="1">
      <c r="A635" s="391" t="s">
        <v>19542</v>
      </c>
      <c r="B635" s="392" t="s">
        <v>19543</v>
      </c>
      <c r="C635" s="393" t="s">
        <v>5</v>
      </c>
      <c r="D635" s="394">
        <v>507.8</v>
      </c>
      <c r="E635" s="394">
        <v>491.48</v>
      </c>
      <c r="F635" s="372" t="s">
        <v>18293</v>
      </c>
      <c r="G635" s="372"/>
      <c r="H635" s="372"/>
    </row>
    <row r="636" spans="1:8" ht="14.25" customHeight="1">
      <c r="A636" s="391" t="s">
        <v>19544</v>
      </c>
      <c r="B636" s="392" t="s">
        <v>19545</v>
      </c>
      <c r="C636" s="393"/>
      <c r="D636" s="394"/>
      <c r="E636" s="394"/>
      <c r="F636" s="372" t="s">
        <v>18293</v>
      </c>
      <c r="G636" s="372"/>
      <c r="H636" s="372"/>
    </row>
    <row r="637" spans="1:8" ht="14.25" customHeight="1">
      <c r="A637" s="391" t="s">
        <v>19546</v>
      </c>
      <c r="B637" s="392" t="s">
        <v>19547</v>
      </c>
      <c r="C637" s="393" t="s">
        <v>5</v>
      </c>
      <c r="D637" s="394">
        <v>368.03</v>
      </c>
      <c r="E637" s="394">
        <v>361.23</v>
      </c>
      <c r="F637" s="372" t="s">
        <v>18293</v>
      </c>
      <c r="G637" s="372"/>
      <c r="H637" s="372"/>
    </row>
    <row r="638" spans="1:8" ht="14.25" customHeight="1">
      <c r="A638" s="391" t="s">
        <v>19548</v>
      </c>
      <c r="B638" s="392" t="s">
        <v>19549</v>
      </c>
      <c r="C638" s="393" t="s">
        <v>5</v>
      </c>
      <c r="D638" s="394">
        <v>398.03</v>
      </c>
      <c r="E638" s="394">
        <v>391.23</v>
      </c>
      <c r="F638" s="372" t="s">
        <v>18293</v>
      </c>
      <c r="G638" s="372"/>
      <c r="H638" s="372"/>
    </row>
    <row r="639" spans="1:8" ht="14.25" customHeight="1">
      <c r="A639" s="391" t="s">
        <v>19550</v>
      </c>
      <c r="B639" s="392" t="s">
        <v>19551</v>
      </c>
      <c r="C639" s="393" t="s">
        <v>5</v>
      </c>
      <c r="D639" s="394">
        <v>461.73</v>
      </c>
      <c r="E639" s="394">
        <v>454.93</v>
      </c>
      <c r="F639" s="372" t="s">
        <v>18293</v>
      </c>
      <c r="G639" s="372"/>
      <c r="H639" s="372"/>
    </row>
    <row r="640" spans="1:8" ht="14.25" customHeight="1">
      <c r="A640" s="391" t="s">
        <v>19552</v>
      </c>
      <c r="B640" s="392" t="s">
        <v>19553</v>
      </c>
      <c r="C640" s="393"/>
      <c r="D640" s="394"/>
      <c r="E640" s="394"/>
      <c r="F640" s="372" t="s">
        <v>18293</v>
      </c>
      <c r="G640" s="372"/>
      <c r="H640" s="372"/>
    </row>
    <row r="641" spans="1:8" ht="14.25" customHeight="1">
      <c r="A641" s="391" t="s">
        <v>19554</v>
      </c>
      <c r="B641" s="392" t="s">
        <v>19555</v>
      </c>
      <c r="C641" s="393" t="s">
        <v>5</v>
      </c>
      <c r="D641" s="394">
        <v>125.59</v>
      </c>
      <c r="E641" s="394">
        <v>118.79</v>
      </c>
      <c r="F641" s="372" t="s">
        <v>18293</v>
      </c>
      <c r="G641" s="372"/>
      <c r="H641" s="372"/>
    </row>
    <row r="642" spans="1:8" ht="14.25" customHeight="1">
      <c r="A642" s="391" t="s">
        <v>19556</v>
      </c>
      <c r="B642" s="392" t="s">
        <v>19557</v>
      </c>
      <c r="C642" s="393" t="s">
        <v>5</v>
      </c>
      <c r="D642" s="394">
        <v>3722.79</v>
      </c>
      <c r="E642" s="394">
        <v>3715.16</v>
      </c>
      <c r="F642" s="372" t="s">
        <v>18293</v>
      </c>
      <c r="G642" s="372"/>
      <c r="H642" s="372"/>
    </row>
    <row r="643" spans="1:8" ht="14.25" customHeight="1">
      <c r="A643" s="391" t="s">
        <v>19558</v>
      </c>
      <c r="B643" s="392" t="s">
        <v>19559</v>
      </c>
      <c r="C643" s="393" t="s">
        <v>5</v>
      </c>
      <c r="D643" s="394">
        <v>412.06</v>
      </c>
      <c r="E643" s="394">
        <v>404.43</v>
      </c>
      <c r="F643" s="372" t="s">
        <v>18293</v>
      </c>
      <c r="G643" s="372"/>
      <c r="H643" s="372"/>
    </row>
    <row r="644" spans="1:8" ht="14.25" customHeight="1">
      <c r="A644" s="391" t="s">
        <v>19560</v>
      </c>
      <c r="B644" s="392" t="s">
        <v>19561</v>
      </c>
      <c r="C644" s="393" t="s">
        <v>5</v>
      </c>
      <c r="D644" s="394">
        <v>743.18</v>
      </c>
      <c r="E644" s="394">
        <v>693.04</v>
      </c>
      <c r="F644" s="372" t="s">
        <v>18293</v>
      </c>
      <c r="G644" s="372"/>
      <c r="H644" s="372"/>
    </row>
    <row r="645" spans="1:8" ht="14.25" customHeight="1">
      <c r="A645" s="391" t="s">
        <v>19562</v>
      </c>
      <c r="B645" s="392" t="s">
        <v>19563</v>
      </c>
      <c r="C645" s="393" t="s">
        <v>5</v>
      </c>
      <c r="D645" s="394">
        <v>2991.84</v>
      </c>
      <c r="E645" s="394">
        <v>2900.08</v>
      </c>
      <c r="F645" s="372" t="s">
        <v>18293</v>
      </c>
      <c r="G645" s="372"/>
      <c r="H645" s="372"/>
    </row>
    <row r="646" spans="1:8" ht="14.25" customHeight="1">
      <c r="A646" s="391" t="s">
        <v>19564</v>
      </c>
      <c r="B646" s="392" t="s">
        <v>19565</v>
      </c>
      <c r="C646" s="393"/>
      <c r="D646" s="394"/>
      <c r="E646" s="394"/>
      <c r="F646" s="372" t="s">
        <v>18293</v>
      </c>
      <c r="G646" s="372"/>
      <c r="H646" s="372"/>
    </row>
    <row r="647" spans="1:8" ht="14.25" customHeight="1">
      <c r="A647" s="391" t="s">
        <v>19566</v>
      </c>
      <c r="B647" s="392" t="s">
        <v>19567</v>
      </c>
      <c r="C647" s="393" t="s">
        <v>5</v>
      </c>
      <c r="D647" s="394">
        <v>546.53</v>
      </c>
      <c r="E647" s="394">
        <v>539.73</v>
      </c>
      <c r="F647" s="372" t="s">
        <v>18293</v>
      </c>
      <c r="G647" s="372"/>
      <c r="H647" s="372"/>
    </row>
    <row r="648" spans="1:8" ht="14.25" customHeight="1">
      <c r="A648" s="391" t="s">
        <v>19568</v>
      </c>
      <c r="B648" s="392" t="s">
        <v>19569</v>
      </c>
      <c r="C648" s="393"/>
      <c r="D648" s="394"/>
      <c r="E648" s="394"/>
      <c r="F648" s="372" t="s">
        <v>18293</v>
      </c>
      <c r="G648" s="372"/>
      <c r="H648" s="372"/>
    </row>
    <row r="649" spans="1:8" ht="14.25" customHeight="1">
      <c r="A649" s="391" t="s">
        <v>19570</v>
      </c>
      <c r="B649" s="392" t="s">
        <v>19571</v>
      </c>
      <c r="C649" s="393" t="s">
        <v>5</v>
      </c>
      <c r="D649" s="394">
        <v>85.87</v>
      </c>
      <c r="E649" s="394">
        <v>74.400000000000006</v>
      </c>
      <c r="F649" s="372" t="s">
        <v>18293</v>
      </c>
      <c r="G649" s="372"/>
      <c r="H649" s="372"/>
    </row>
    <row r="650" spans="1:8" ht="14.25" customHeight="1">
      <c r="A650" s="391" t="s">
        <v>19572</v>
      </c>
      <c r="B650" s="392" t="s">
        <v>19573</v>
      </c>
      <c r="C650" s="393" t="s">
        <v>5</v>
      </c>
      <c r="D650" s="394">
        <v>171.74</v>
      </c>
      <c r="E650" s="394">
        <v>148.80000000000001</v>
      </c>
      <c r="F650" s="372" t="s">
        <v>18293</v>
      </c>
      <c r="G650" s="372"/>
      <c r="H650" s="372"/>
    </row>
    <row r="651" spans="1:8" ht="14.25" customHeight="1">
      <c r="A651" s="391" t="s">
        <v>19574</v>
      </c>
      <c r="B651" s="392" t="s">
        <v>19575</v>
      </c>
      <c r="C651" s="393" t="s">
        <v>5</v>
      </c>
      <c r="D651" s="394">
        <v>118.63</v>
      </c>
      <c r="E651" s="394">
        <v>102.78</v>
      </c>
      <c r="F651" s="372" t="s">
        <v>18293</v>
      </c>
      <c r="G651" s="372"/>
      <c r="H651" s="372"/>
    </row>
    <row r="652" spans="1:8" ht="14.25" customHeight="1">
      <c r="A652" s="391" t="s">
        <v>19576</v>
      </c>
      <c r="B652" s="392" t="s">
        <v>19577</v>
      </c>
      <c r="C652" s="393" t="s">
        <v>5</v>
      </c>
      <c r="D652" s="394">
        <v>124.98</v>
      </c>
      <c r="E652" s="394">
        <v>116.23</v>
      </c>
      <c r="F652" s="372" t="s">
        <v>18293</v>
      </c>
      <c r="G652" s="372"/>
      <c r="H652" s="372"/>
    </row>
    <row r="653" spans="1:8" ht="14.25" customHeight="1">
      <c r="A653" s="391" t="s">
        <v>19578</v>
      </c>
      <c r="B653" s="392" t="s">
        <v>19579</v>
      </c>
      <c r="C653" s="393" t="s">
        <v>4</v>
      </c>
      <c r="D653" s="394">
        <v>16.48</v>
      </c>
      <c r="E653" s="394">
        <v>16.48</v>
      </c>
      <c r="F653" s="372" t="s">
        <v>18293</v>
      </c>
      <c r="G653" s="372"/>
      <c r="H653" s="372"/>
    </row>
    <row r="654" spans="1:8" ht="14.25" customHeight="1">
      <c r="A654" s="391" t="s">
        <v>19580</v>
      </c>
      <c r="B654" s="392" t="s">
        <v>19581</v>
      </c>
      <c r="C654" s="393"/>
      <c r="D654" s="394"/>
      <c r="E654" s="394"/>
      <c r="F654" s="372" t="s">
        <v>18293</v>
      </c>
      <c r="G654" s="372"/>
      <c r="H654" s="372"/>
    </row>
    <row r="655" spans="1:8" ht="14.25" customHeight="1">
      <c r="A655" s="391" t="s">
        <v>19582</v>
      </c>
      <c r="B655" s="392" t="s">
        <v>19583</v>
      </c>
      <c r="C655" s="393" t="s">
        <v>5</v>
      </c>
      <c r="D655" s="394">
        <v>252.35</v>
      </c>
      <c r="E655" s="394">
        <v>242.83</v>
      </c>
      <c r="F655" s="372" t="s">
        <v>18293</v>
      </c>
      <c r="G655" s="372"/>
      <c r="H655" s="372"/>
    </row>
    <row r="656" spans="1:8" ht="14.25" customHeight="1">
      <c r="A656" s="391" t="s">
        <v>19584</v>
      </c>
      <c r="B656" s="392" t="s">
        <v>19585</v>
      </c>
      <c r="C656" s="393" t="s">
        <v>5</v>
      </c>
      <c r="D656" s="394">
        <v>195.86</v>
      </c>
      <c r="E656" s="394">
        <v>191.78</v>
      </c>
      <c r="F656" s="372" t="s">
        <v>18293</v>
      </c>
      <c r="G656" s="372"/>
      <c r="H656" s="372"/>
    </row>
    <row r="657" spans="1:8" ht="14.25" customHeight="1">
      <c r="A657" s="391" t="s">
        <v>19586</v>
      </c>
      <c r="B657" s="392" t="s">
        <v>19587</v>
      </c>
      <c r="C657" s="393" t="s">
        <v>4</v>
      </c>
      <c r="D657" s="394">
        <v>4.3099999999999996</v>
      </c>
      <c r="E657" s="394">
        <v>4.2300000000000004</v>
      </c>
      <c r="F657" s="372" t="s">
        <v>18293</v>
      </c>
      <c r="G657" s="372"/>
      <c r="H657" s="372"/>
    </row>
    <row r="658" spans="1:8" ht="14.25" customHeight="1">
      <c r="A658" s="391" t="s">
        <v>19588</v>
      </c>
      <c r="B658" s="392" t="s">
        <v>19589</v>
      </c>
      <c r="C658" s="393" t="s">
        <v>5</v>
      </c>
      <c r="D658" s="394">
        <v>1067.4000000000001</v>
      </c>
      <c r="E658" s="394">
        <v>1054.8599999999999</v>
      </c>
      <c r="F658" s="372" t="s">
        <v>18293</v>
      </c>
      <c r="G658" s="372"/>
      <c r="H658" s="372"/>
    </row>
    <row r="659" spans="1:8" ht="14.25" customHeight="1">
      <c r="A659" s="391" t="s">
        <v>19590</v>
      </c>
      <c r="B659" s="392" t="s">
        <v>19591</v>
      </c>
      <c r="C659" s="393" t="s">
        <v>5</v>
      </c>
      <c r="D659" s="394">
        <v>368.85</v>
      </c>
      <c r="E659" s="394">
        <v>363.41</v>
      </c>
      <c r="F659" s="372" t="s">
        <v>18293</v>
      </c>
      <c r="G659" s="372"/>
      <c r="H659" s="372"/>
    </row>
    <row r="660" spans="1:8" ht="14.25" customHeight="1">
      <c r="A660" s="391" t="s">
        <v>19592</v>
      </c>
      <c r="B660" s="392" t="s">
        <v>19593</v>
      </c>
      <c r="C660" s="393" t="s">
        <v>5</v>
      </c>
      <c r="D660" s="394">
        <v>40.72</v>
      </c>
      <c r="E660" s="394">
        <v>35.28</v>
      </c>
      <c r="F660" s="372" t="s">
        <v>18293</v>
      </c>
      <c r="G660" s="372"/>
      <c r="H660" s="372"/>
    </row>
    <row r="661" spans="1:8" ht="14.25" customHeight="1">
      <c r="A661" s="391" t="s">
        <v>19594</v>
      </c>
      <c r="B661" s="392" t="s">
        <v>19595</v>
      </c>
      <c r="C661" s="393" t="s">
        <v>5</v>
      </c>
      <c r="D661" s="394">
        <v>234.95</v>
      </c>
      <c r="E661" s="394">
        <v>232.23</v>
      </c>
      <c r="F661" s="372" t="s">
        <v>18293</v>
      </c>
      <c r="G661" s="372"/>
      <c r="H661" s="372"/>
    </row>
    <row r="662" spans="1:8" ht="14.25" customHeight="1">
      <c r="A662" s="391" t="s">
        <v>19596</v>
      </c>
      <c r="B662" s="392" t="s">
        <v>19597</v>
      </c>
      <c r="C662" s="393" t="s">
        <v>5</v>
      </c>
      <c r="D662" s="394">
        <v>241.48</v>
      </c>
      <c r="E662" s="394">
        <v>233.32</v>
      </c>
      <c r="F662" s="372" t="s">
        <v>18293</v>
      </c>
      <c r="G662" s="372"/>
      <c r="H662" s="372"/>
    </row>
    <row r="663" spans="1:8" ht="14.25" customHeight="1">
      <c r="A663" s="391" t="s">
        <v>19598</v>
      </c>
      <c r="B663" s="392" t="s">
        <v>19599</v>
      </c>
      <c r="C663" s="393" t="s">
        <v>5</v>
      </c>
      <c r="D663" s="394">
        <v>277.14</v>
      </c>
      <c r="E663" s="394">
        <v>264.31</v>
      </c>
      <c r="F663" s="372" t="s">
        <v>18293</v>
      </c>
      <c r="G663" s="372"/>
      <c r="H663" s="372"/>
    </row>
    <row r="664" spans="1:8" ht="14.25" customHeight="1">
      <c r="A664" s="391" t="s">
        <v>19600</v>
      </c>
      <c r="B664" s="392" t="s">
        <v>19601</v>
      </c>
      <c r="C664" s="393" t="s">
        <v>5</v>
      </c>
      <c r="D664" s="394">
        <v>198.87</v>
      </c>
      <c r="E664" s="394">
        <v>198.85</v>
      </c>
      <c r="F664" s="372" t="s">
        <v>18293</v>
      </c>
      <c r="G664" s="372"/>
      <c r="H664" s="372"/>
    </row>
    <row r="665" spans="1:8" ht="14.25" customHeight="1">
      <c r="A665" s="391" t="s">
        <v>19602</v>
      </c>
      <c r="B665" s="392" t="s">
        <v>19603</v>
      </c>
      <c r="C665" s="393" t="s">
        <v>5</v>
      </c>
      <c r="D665" s="394">
        <v>343.92</v>
      </c>
      <c r="E665" s="394">
        <v>341.74</v>
      </c>
      <c r="F665" s="372" t="s">
        <v>18293</v>
      </c>
      <c r="G665" s="372"/>
      <c r="H665" s="372"/>
    </row>
    <row r="666" spans="1:8" ht="14.25" customHeight="1">
      <c r="A666" s="391" t="s">
        <v>19604</v>
      </c>
      <c r="B666" s="392" t="s">
        <v>19605</v>
      </c>
      <c r="C666" s="393" t="s">
        <v>5</v>
      </c>
      <c r="D666" s="394">
        <v>1381.08</v>
      </c>
      <c r="E666" s="394">
        <v>1378.9</v>
      </c>
      <c r="F666" s="372" t="s">
        <v>18293</v>
      </c>
      <c r="G666" s="372"/>
      <c r="H666" s="372"/>
    </row>
    <row r="667" spans="1:8" ht="14.25" customHeight="1">
      <c r="A667" s="391" t="s">
        <v>19606</v>
      </c>
      <c r="B667" s="392" t="s">
        <v>19607</v>
      </c>
      <c r="C667" s="393"/>
      <c r="D667" s="394"/>
      <c r="E667" s="394"/>
      <c r="F667" s="372" t="s">
        <v>18293</v>
      </c>
      <c r="G667" s="372"/>
      <c r="H667" s="372"/>
    </row>
    <row r="668" spans="1:8" ht="14.25" customHeight="1">
      <c r="A668" s="391" t="s">
        <v>19608</v>
      </c>
      <c r="B668" s="392" t="s">
        <v>19609</v>
      </c>
      <c r="C668" s="393" t="s">
        <v>4</v>
      </c>
      <c r="D668" s="394">
        <v>7.9</v>
      </c>
      <c r="E668" s="394">
        <v>7.22</v>
      </c>
      <c r="F668" s="372" t="s">
        <v>18293</v>
      </c>
      <c r="G668" s="372"/>
      <c r="H668" s="372"/>
    </row>
    <row r="669" spans="1:8" ht="14.25" customHeight="1">
      <c r="A669" s="391" t="s">
        <v>19610</v>
      </c>
      <c r="B669" s="392" t="s">
        <v>19611</v>
      </c>
      <c r="C669" s="393" t="s">
        <v>6</v>
      </c>
      <c r="D669" s="394">
        <v>11.74</v>
      </c>
      <c r="E669" s="394">
        <v>11.74</v>
      </c>
      <c r="F669" s="372" t="s">
        <v>18293</v>
      </c>
      <c r="G669" s="372"/>
      <c r="H669" s="372"/>
    </row>
    <row r="670" spans="1:8" ht="14.25" customHeight="1">
      <c r="A670" s="391" t="s">
        <v>19612</v>
      </c>
      <c r="B670" s="392" t="s">
        <v>19613</v>
      </c>
      <c r="C670" s="393" t="s">
        <v>4</v>
      </c>
      <c r="D670" s="394">
        <v>8.76</v>
      </c>
      <c r="E670" s="394">
        <v>8.08</v>
      </c>
      <c r="F670" s="372" t="s">
        <v>18293</v>
      </c>
      <c r="G670" s="372"/>
      <c r="H670" s="372"/>
    </row>
    <row r="671" spans="1:8" ht="14.25" customHeight="1">
      <c r="A671" s="391" t="s">
        <v>19614</v>
      </c>
      <c r="B671" s="392" t="s">
        <v>19615</v>
      </c>
      <c r="C671" s="393" t="s">
        <v>5</v>
      </c>
      <c r="D671" s="394">
        <v>10937.68</v>
      </c>
      <c r="E671" s="394">
        <v>10701.46</v>
      </c>
      <c r="F671" s="372" t="s">
        <v>18293</v>
      </c>
      <c r="G671" s="372"/>
      <c r="H671" s="372"/>
    </row>
    <row r="672" spans="1:8" ht="14.25" customHeight="1">
      <c r="A672" s="391" t="s">
        <v>19616</v>
      </c>
      <c r="B672" s="392" t="s">
        <v>19617</v>
      </c>
      <c r="C672" s="393" t="s">
        <v>6</v>
      </c>
      <c r="D672" s="394">
        <v>332.92</v>
      </c>
      <c r="E672" s="394">
        <v>314.83</v>
      </c>
      <c r="F672" s="372" t="s">
        <v>18293</v>
      </c>
      <c r="G672" s="372"/>
      <c r="H672" s="372"/>
    </row>
    <row r="673" spans="1:8" ht="14.25" customHeight="1">
      <c r="A673" s="391" t="s">
        <v>19618</v>
      </c>
      <c r="B673" s="392" t="s">
        <v>19619</v>
      </c>
      <c r="C673" s="393"/>
      <c r="D673" s="394"/>
      <c r="E673" s="394"/>
      <c r="F673" s="372" t="s">
        <v>18293</v>
      </c>
      <c r="G673" s="372"/>
      <c r="H673" s="372"/>
    </row>
    <row r="674" spans="1:8" ht="14.25" customHeight="1">
      <c r="A674" s="391" t="s">
        <v>19620</v>
      </c>
      <c r="B674" s="392" t="s">
        <v>19621</v>
      </c>
      <c r="C674" s="393"/>
      <c r="D674" s="394"/>
      <c r="E674" s="394"/>
      <c r="F674" s="372" t="s">
        <v>18293</v>
      </c>
      <c r="G674" s="372"/>
      <c r="H674" s="372"/>
    </row>
    <row r="675" spans="1:8" ht="14.25" customHeight="1">
      <c r="A675" s="391" t="s">
        <v>19622</v>
      </c>
      <c r="B675" s="392" t="s">
        <v>19623</v>
      </c>
      <c r="C675" s="393" t="s">
        <v>6</v>
      </c>
      <c r="D675" s="394">
        <v>65.47</v>
      </c>
      <c r="E675" s="394">
        <v>59.11</v>
      </c>
      <c r="F675" s="372" t="s">
        <v>18293</v>
      </c>
      <c r="G675" s="372"/>
      <c r="H675" s="372"/>
    </row>
    <row r="676" spans="1:8" ht="14.25" customHeight="1">
      <c r="A676" s="391" t="s">
        <v>19624</v>
      </c>
      <c r="B676" s="392" t="s">
        <v>19625</v>
      </c>
      <c r="C676" s="393" t="s">
        <v>6</v>
      </c>
      <c r="D676" s="394">
        <v>77.39</v>
      </c>
      <c r="E676" s="394">
        <v>70.790000000000006</v>
      </c>
      <c r="F676" s="372" t="s">
        <v>18293</v>
      </c>
      <c r="G676" s="372"/>
      <c r="H676" s="372"/>
    </row>
    <row r="677" spans="1:8" ht="14.25" customHeight="1">
      <c r="A677" s="391" t="s">
        <v>19626</v>
      </c>
      <c r="B677" s="392" t="s">
        <v>19627</v>
      </c>
      <c r="C677" s="393" t="s">
        <v>6</v>
      </c>
      <c r="D677" s="394">
        <v>119.08</v>
      </c>
      <c r="E677" s="394">
        <v>108.55</v>
      </c>
      <c r="F677" s="372" t="s">
        <v>18293</v>
      </c>
      <c r="G677" s="372"/>
      <c r="H677" s="372"/>
    </row>
    <row r="678" spans="1:8" ht="14.25" customHeight="1">
      <c r="A678" s="391" t="s">
        <v>19628</v>
      </c>
      <c r="B678" s="392" t="s">
        <v>19629</v>
      </c>
      <c r="C678" s="393"/>
      <c r="D678" s="394"/>
      <c r="E678" s="394"/>
      <c r="F678" s="372" t="s">
        <v>18293</v>
      </c>
      <c r="G678" s="372"/>
      <c r="H678" s="372"/>
    </row>
    <row r="679" spans="1:8" ht="14.25" customHeight="1">
      <c r="A679" s="391" t="s">
        <v>19630</v>
      </c>
      <c r="B679" s="392" t="s">
        <v>19631</v>
      </c>
      <c r="C679" s="393" t="s">
        <v>18342</v>
      </c>
      <c r="D679" s="394">
        <v>26685.119999999999</v>
      </c>
      <c r="E679" s="394">
        <v>26685.119999999999</v>
      </c>
      <c r="F679" s="372" t="s">
        <v>18293</v>
      </c>
      <c r="G679" s="372"/>
      <c r="H679" s="372"/>
    </row>
    <row r="680" spans="1:8" ht="14.25" customHeight="1">
      <c r="A680" s="391" t="s">
        <v>19632</v>
      </c>
      <c r="B680" s="392" t="s">
        <v>19633</v>
      </c>
      <c r="C680" s="393" t="s">
        <v>6</v>
      </c>
      <c r="D680" s="394">
        <v>179.69</v>
      </c>
      <c r="E680" s="394">
        <v>179.41</v>
      </c>
      <c r="F680" s="372" t="s">
        <v>18293</v>
      </c>
      <c r="G680" s="372"/>
      <c r="H680" s="372"/>
    </row>
    <row r="681" spans="1:8" ht="14.25" customHeight="1">
      <c r="A681" s="391" t="s">
        <v>19634</v>
      </c>
      <c r="B681" s="392" t="s">
        <v>19635</v>
      </c>
      <c r="C681" s="393" t="s">
        <v>6</v>
      </c>
      <c r="D681" s="394">
        <v>193.91</v>
      </c>
      <c r="E681" s="394">
        <v>193.63</v>
      </c>
      <c r="F681" s="372" t="s">
        <v>18293</v>
      </c>
      <c r="G681" s="372"/>
      <c r="H681" s="372"/>
    </row>
    <row r="682" spans="1:8" ht="14.25" customHeight="1">
      <c r="A682" s="391" t="s">
        <v>19636</v>
      </c>
      <c r="B682" s="392" t="s">
        <v>19637</v>
      </c>
      <c r="C682" s="393" t="s">
        <v>6</v>
      </c>
      <c r="D682" s="394">
        <v>204.86</v>
      </c>
      <c r="E682" s="394">
        <v>204.58</v>
      </c>
      <c r="F682" s="372" t="s">
        <v>18293</v>
      </c>
      <c r="G682" s="372"/>
      <c r="H682" s="372"/>
    </row>
    <row r="683" spans="1:8" ht="14.25" customHeight="1">
      <c r="A683" s="391" t="s">
        <v>19638</v>
      </c>
      <c r="B683" s="392" t="s">
        <v>19639</v>
      </c>
      <c r="C683" s="393" t="s">
        <v>6</v>
      </c>
      <c r="D683" s="394">
        <v>224.77</v>
      </c>
      <c r="E683" s="394">
        <v>224.49</v>
      </c>
      <c r="F683" s="372" t="s">
        <v>18293</v>
      </c>
      <c r="G683" s="372"/>
      <c r="H683" s="372"/>
    </row>
    <row r="684" spans="1:8" ht="14.25" customHeight="1">
      <c r="A684" s="391" t="s">
        <v>19640</v>
      </c>
      <c r="B684" s="392" t="s">
        <v>19641</v>
      </c>
      <c r="C684" s="393" t="s">
        <v>6</v>
      </c>
      <c r="D684" s="394">
        <v>309.14999999999998</v>
      </c>
      <c r="E684" s="394">
        <v>308.87</v>
      </c>
      <c r="F684" s="372" t="s">
        <v>18293</v>
      </c>
      <c r="G684" s="372"/>
      <c r="H684" s="372"/>
    </row>
    <row r="685" spans="1:8" ht="14.25" customHeight="1">
      <c r="A685" s="391" t="s">
        <v>19642</v>
      </c>
      <c r="B685" s="392" t="s">
        <v>19643</v>
      </c>
      <c r="C685" s="393"/>
      <c r="D685" s="394"/>
      <c r="E685" s="394"/>
      <c r="F685" s="372" t="s">
        <v>18293</v>
      </c>
      <c r="G685" s="372"/>
      <c r="H685" s="372"/>
    </row>
    <row r="686" spans="1:8" ht="14.25" customHeight="1">
      <c r="A686" s="391" t="s">
        <v>19644</v>
      </c>
      <c r="B686" s="392" t="s">
        <v>19645</v>
      </c>
      <c r="C686" s="393" t="s">
        <v>18342</v>
      </c>
      <c r="D686" s="394">
        <v>2253.6</v>
      </c>
      <c r="E686" s="394">
        <v>2253.6</v>
      </c>
      <c r="F686" s="372" t="s">
        <v>18293</v>
      </c>
      <c r="G686" s="372"/>
      <c r="H686" s="372"/>
    </row>
    <row r="687" spans="1:8" ht="14.25" customHeight="1">
      <c r="A687" s="391" t="s">
        <v>19646</v>
      </c>
      <c r="B687" s="392" t="s">
        <v>19647</v>
      </c>
      <c r="C687" s="393" t="s">
        <v>6</v>
      </c>
      <c r="D687" s="394">
        <v>54.25</v>
      </c>
      <c r="E687" s="394">
        <v>52.25</v>
      </c>
      <c r="F687" s="372" t="s">
        <v>18293</v>
      </c>
      <c r="G687" s="372"/>
      <c r="H687" s="372"/>
    </row>
    <row r="688" spans="1:8" ht="14.25" customHeight="1">
      <c r="A688" s="391" t="s">
        <v>19648</v>
      </c>
      <c r="B688" s="392" t="s">
        <v>19649</v>
      </c>
      <c r="C688" s="393" t="s">
        <v>6</v>
      </c>
      <c r="D688" s="394">
        <v>74.77</v>
      </c>
      <c r="E688" s="394">
        <v>71.88</v>
      </c>
      <c r="F688" s="372" t="s">
        <v>18293</v>
      </c>
      <c r="G688" s="372"/>
      <c r="H688" s="372"/>
    </row>
    <row r="689" spans="1:8" ht="14.25" customHeight="1">
      <c r="A689" s="391" t="s">
        <v>19650</v>
      </c>
      <c r="B689" s="392" t="s">
        <v>19651</v>
      </c>
      <c r="C689" s="393" t="s">
        <v>6</v>
      </c>
      <c r="D689" s="394">
        <v>100.36</v>
      </c>
      <c r="E689" s="394">
        <v>96.37</v>
      </c>
      <c r="F689" s="372" t="s">
        <v>18293</v>
      </c>
      <c r="G689" s="372"/>
      <c r="H689" s="372"/>
    </row>
    <row r="690" spans="1:8" ht="14.25" customHeight="1">
      <c r="A690" s="391" t="s">
        <v>19652</v>
      </c>
      <c r="B690" s="392" t="s">
        <v>19653</v>
      </c>
      <c r="C690" s="393" t="s">
        <v>6</v>
      </c>
      <c r="D690" s="394">
        <v>130.32</v>
      </c>
      <c r="E690" s="394">
        <v>125.05</v>
      </c>
      <c r="F690" s="372" t="s">
        <v>18293</v>
      </c>
      <c r="G690" s="372"/>
      <c r="H690" s="372"/>
    </row>
    <row r="691" spans="1:8" ht="14.25" customHeight="1">
      <c r="A691" s="391" t="s">
        <v>19654</v>
      </c>
      <c r="B691" s="392" t="s">
        <v>19655</v>
      </c>
      <c r="C691" s="393"/>
      <c r="D691" s="394"/>
      <c r="E691" s="394"/>
      <c r="F691" s="372" t="s">
        <v>18293</v>
      </c>
      <c r="G691" s="372"/>
      <c r="H691" s="372"/>
    </row>
    <row r="692" spans="1:8" ht="14.25" customHeight="1">
      <c r="A692" s="391" t="s">
        <v>19656</v>
      </c>
      <c r="B692" s="392" t="s">
        <v>19657</v>
      </c>
      <c r="C692" s="393" t="s">
        <v>18342</v>
      </c>
      <c r="D692" s="394">
        <v>2490.94</v>
      </c>
      <c r="E692" s="394">
        <v>2490.94</v>
      </c>
      <c r="F692" s="372" t="s">
        <v>18293</v>
      </c>
      <c r="G692" s="372"/>
      <c r="H692" s="372"/>
    </row>
    <row r="693" spans="1:8" ht="14.25" customHeight="1">
      <c r="A693" s="391" t="s">
        <v>19658</v>
      </c>
      <c r="B693" s="392" t="s">
        <v>19659</v>
      </c>
      <c r="C693" s="393" t="s">
        <v>6</v>
      </c>
      <c r="D693" s="394">
        <v>76.94</v>
      </c>
      <c r="E693" s="394">
        <v>75.239999999999995</v>
      </c>
      <c r="F693" s="372" t="s">
        <v>18293</v>
      </c>
      <c r="G693" s="372"/>
      <c r="H693" s="372"/>
    </row>
    <row r="694" spans="1:8" ht="14.25" customHeight="1">
      <c r="A694" s="391" t="s">
        <v>19660</v>
      </c>
      <c r="B694" s="392" t="s">
        <v>19661</v>
      </c>
      <c r="C694" s="393" t="s">
        <v>6</v>
      </c>
      <c r="D694" s="394">
        <v>99.2</v>
      </c>
      <c r="E694" s="394">
        <v>96.75</v>
      </c>
      <c r="F694" s="372" t="s">
        <v>18293</v>
      </c>
      <c r="G694" s="372"/>
      <c r="H694" s="372"/>
    </row>
    <row r="695" spans="1:8" ht="14.25" customHeight="1">
      <c r="A695" s="391" t="s">
        <v>19662</v>
      </c>
      <c r="B695" s="392" t="s">
        <v>19663</v>
      </c>
      <c r="C695" s="393" t="s">
        <v>6</v>
      </c>
      <c r="D695" s="394">
        <v>128.63999999999999</v>
      </c>
      <c r="E695" s="394">
        <v>125.31</v>
      </c>
      <c r="F695" s="372" t="s">
        <v>18293</v>
      </c>
      <c r="G695" s="372"/>
      <c r="H695" s="372"/>
    </row>
    <row r="696" spans="1:8" ht="14.25" customHeight="1">
      <c r="A696" s="391" t="s">
        <v>19664</v>
      </c>
      <c r="B696" s="392" t="s">
        <v>19665</v>
      </c>
      <c r="C696" s="393" t="s">
        <v>6</v>
      </c>
      <c r="D696" s="394">
        <v>193.35</v>
      </c>
      <c r="E696" s="394">
        <v>189.01</v>
      </c>
      <c r="F696" s="372" t="s">
        <v>18293</v>
      </c>
      <c r="G696" s="372"/>
      <c r="H696" s="372"/>
    </row>
    <row r="697" spans="1:8" ht="14.25" customHeight="1">
      <c r="A697" s="391" t="s">
        <v>19666</v>
      </c>
      <c r="B697" s="392" t="s">
        <v>19667</v>
      </c>
      <c r="C697" s="393"/>
      <c r="D697" s="394"/>
      <c r="E697" s="394"/>
      <c r="F697" s="372" t="s">
        <v>18293</v>
      </c>
      <c r="G697" s="372"/>
      <c r="H697" s="372"/>
    </row>
    <row r="698" spans="1:8" ht="14.25" customHeight="1">
      <c r="A698" s="391" t="s">
        <v>19668</v>
      </c>
      <c r="B698" s="392" t="s">
        <v>19669</v>
      </c>
      <c r="C698" s="393" t="s">
        <v>18342</v>
      </c>
      <c r="D698" s="394">
        <v>22742.1</v>
      </c>
      <c r="E698" s="394">
        <v>22742.1</v>
      </c>
      <c r="F698" s="372" t="s">
        <v>18293</v>
      </c>
      <c r="G698" s="372"/>
      <c r="H698" s="372"/>
    </row>
    <row r="699" spans="1:8" ht="14.25" customHeight="1">
      <c r="A699" s="391" t="s">
        <v>19670</v>
      </c>
      <c r="B699" s="392" t="s">
        <v>19671</v>
      </c>
      <c r="C699" s="393" t="s">
        <v>6</v>
      </c>
      <c r="D699" s="394">
        <v>208.68</v>
      </c>
      <c r="E699" s="394">
        <v>207.44</v>
      </c>
      <c r="F699" s="372" t="s">
        <v>18293</v>
      </c>
      <c r="G699" s="372"/>
      <c r="H699" s="372"/>
    </row>
    <row r="700" spans="1:8" ht="14.25" customHeight="1">
      <c r="A700" s="391" t="s">
        <v>19672</v>
      </c>
      <c r="B700" s="392" t="s">
        <v>19673</v>
      </c>
      <c r="C700" s="393" t="s">
        <v>6</v>
      </c>
      <c r="D700" s="394">
        <v>251.97</v>
      </c>
      <c r="E700" s="394">
        <v>250.44</v>
      </c>
      <c r="F700" s="372" t="s">
        <v>18293</v>
      </c>
      <c r="G700" s="372"/>
      <c r="H700" s="372"/>
    </row>
    <row r="701" spans="1:8" ht="14.25" customHeight="1">
      <c r="A701" s="391" t="s">
        <v>19674</v>
      </c>
      <c r="B701" s="392" t="s">
        <v>19675</v>
      </c>
      <c r="C701" s="393" t="s">
        <v>6</v>
      </c>
      <c r="D701" s="394">
        <v>287.11</v>
      </c>
      <c r="E701" s="394">
        <v>284.77</v>
      </c>
      <c r="F701" s="372" t="s">
        <v>18293</v>
      </c>
      <c r="G701" s="372"/>
      <c r="H701" s="372"/>
    </row>
    <row r="702" spans="1:8" ht="14.25" customHeight="1">
      <c r="A702" s="391" t="s">
        <v>19676</v>
      </c>
      <c r="B702" s="392" t="s">
        <v>19677</v>
      </c>
      <c r="C702" s="393" t="s">
        <v>6</v>
      </c>
      <c r="D702" s="394">
        <v>326.08</v>
      </c>
      <c r="E702" s="394">
        <v>322.81</v>
      </c>
      <c r="F702" s="372" t="s">
        <v>18293</v>
      </c>
      <c r="G702" s="372"/>
      <c r="H702" s="372"/>
    </row>
    <row r="703" spans="1:8" ht="14.25" customHeight="1">
      <c r="A703" s="391" t="s">
        <v>19678</v>
      </c>
      <c r="B703" s="392" t="s">
        <v>19679</v>
      </c>
      <c r="C703" s="393" t="s">
        <v>6</v>
      </c>
      <c r="D703" s="394">
        <v>407.4</v>
      </c>
      <c r="E703" s="394">
        <v>402.41</v>
      </c>
      <c r="F703" s="372" t="s">
        <v>18293</v>
      </c>
      <c r="G703" s="372"/>
      <c r="H703" s="372"/>
    </row>
    <row r="704" spans="1:8" ht="14.25" customHeight="1">
      <c r="A704" s="391" t="s">
        <v>19680</v>
      </c>
      <c r="B704" s="392" t="s">
        <v>19681</v>
      </c>
      <c r="C704" s="393" t="s">
        <v>6</v>
      </c>
      <c r="D704" s="394">
        <v>470.17</v>
      </c>
      <c r="E704" s="394">
        <v>464.31</v>
      </c>
      <c r="F704" s="372" t="s">
        <v>18293</v>
      </c>
      <c r="G704" s="372"/>
      <c r="H704" s="372"/>
    </row>
    <row r="705" spans="1:8" ht="14.25" customHeight="1">
      <c r="A705" s="391" t="s">
        <v>19682</v>
      </c>
      <c r="B705" s="392" t="s">
        <v>19683</v>
      </c>
      <c r="C705" s="393" t="s">
        <v>6</v>
      </c>
      <c r="D705" s="394">
        <v>565.46</v>
      </c>
      <c r="E705" s="394">
        <v>558.53</v>
      </c>
      <c r="F705" s="372" t="s">
        <v>18293</v>
      </c>
      <c r="G705" s="372"/>
      <c r="H705" s="372"/>
    </row>
    <row r="706" spans="1:8" ht="14.25" customHeight="1">
      <c r="A706" s="391" t="s">
        <v>19684</v>
      </c>
      <c r="B706" s="392" t="s">
        <v>19685</v>
      </c>
      <c r="C706" s="393" t="s">
        <v>6</v>
      </c>
      <c r="D706" s="394">
        <v>653.08000000000004</v>
      </c>
      <c r="E706" s="394">
        <v>647.22</v>
      </c>
      <c r="F706" s="372" t="s">
        <v>18293</v>
      </c>
      <c r="G706" s="372"/>
      <c r="H706" s="372"/>
    </row>
    <row r="707" spans="1:8" ht="14.25" customHeight="1">
      <c r="A707" s="391" t="s">
        <v>19686</v>
      </c>
      <c r="B707" s="392" t="s">
        <v>19687</v>
      </c>
      <c r="C707" s="393" t="s">
        <v>6</v>
      </c>
      <c r="D707" s="394">
        <v>313.19</v>
      </c>
      <c r="E707" s="394">
        <v>313.19</v>
      </c>
      <c r="F707" s="372" t="s">
        <v>18293</v>
      </c>
      <c r="G707" s="372"/>
      <c r="H707" s="372"/>
    </row>
    <row r="708" spans="1:8" ht="14.25" customHeight="1">
      <c r="A708" s="391" t="s">
        <v>19688</v>
      </c>
      <c r="B708" s="392" t="s">
        <v>19689</v>
      </c>
      <c r="C708" s="393" t="s">
        <v>6</v>
      </c>
      <c r="D708" s="394">
        <v>508.07</v>
      </c>
      <c r="E708" s="394">
        <v>508.07</v>
      </c>
      <c r="F708" s="372" t="s">
        <v>18293</v>
      </c>
      <c r="G708" s="372"/>
      <c r="H708" s="372"/>
    </row>
    <row r="709" spans="1:8" ht="14.25" customHeight="1">
      <c r="A709" s="391" t="s">
        <v>19690</v>
      </c>
      <c r="B709" s="392" t="s">
        <v>19691</v>
      </c>
      <c r="C709" s="393" t="s">
        <v>18342</v>
      </c>
      <c r="D709" s="394">
        <v>22742.1</v>
      </c>
      <c r="E709" s="394">
        <v>22742.1</v>
      </c>
      <c r="F709" s="372" t="s">
        <v>18293</v>
      </c>
      <c r="G709" s="372"/>
      <c r="H709" s="372"/>
    </row>
    <row r="710" spans="1:8" ht="14.25" customHeight="1">
      <c r="A710" s="391" t="s">
        <v>19692</v>
      </c>
      <c r="B710" s="392" t="s">
        <v>19693</v>
      </c>
      <c r="C710" s="393" t="s">
        <v>6</v>
      </c>
      <c r="D710" s="394">
        <v>1009.22</v>
      </c>
      <c r="E710" s="394">
        <v>1009.22</v>
      </c>
      <c r="F710" s="372" t="s">
        <v>18293</v>
      </c>
      <c r="G710" s="372"/>
      <c r="H710" s="372"/>
    </row>
    <row r="711" spans="1:8" ht="14.25" customHeight="1">
      <c r="A711" s="391" t="s">
        <v>19694</v>
      </c>
      <c r="B711" s="392" t="s">
        <v>19695</v>
      </c>
      <c r="C711" s="393" t="s">
        <v>6</v>
      </c>
      <c r="D711" s="394">
        <v>1220.8599999999999</v>
      </c>
      <c r="E711" s="394">
        <v>1220.8599999999999</v>
      </c>
      <c r="F711" s="372" t="s">
        <v>18293</v>
      </c>
      <c r="G711" s="372"/>
      <c r="H711" s="372"/>
    </row>
    <row r="712" spans="1:8" ht="14.25" customHeight="1">
      <c r="A712" s="391" t="s">
        <v>19696</v>
      </c>
      <c r="B712" s="392" t="s">
        <v>19697</v>
      </c>
      <c r="C712" s="393" t="s">
        <v>6</v>
      </c>
      <c r="D712" s="394">
        <v>1393.58</v>
      </c>
      <c r="E712" s="394">
        <v>1393.58</v>
      </c>
      <c r="F712" s="372" t="s">
        <v>18293</v>
      </c>
      <c r="G712" s="372"/>
      <c r="H712" s="372"/>
    </row>
    <row r="713" spans="1:8" ht="14.25" customHeight="1">
      <c r="A713" s="391" t="s">
        <v>19698</v>
      </c>
      <c r="B713" s="392" t="s">
        <v>19699</v>
      </c>
      <c r="C713" s="393" t="s">
        <v>6</v>
      </c>
      <c r="D713" s="394">
        <v>630.84</v>
      </c>
      <c r="E713" s="394">
        <v>630.84</v>
      </c>
      <c r="F713" s="372" t="s">
        <v>18293</v>
      </c>
      <c r="G713" s="372"/>
      <c r="H713" s="372"/>
    </row>
    <row r="714" spans="1:8" ht="14.25" customHeight="1">
      <c r="A714" s="391" t="s">
        <v>19700</v>
      </c>
      <c r="B714" s="392" t="s">
        <v>19701</v>
      </c>
      <c r="C714" s="393" t="s">
        <v>6</v>
      </c>
      <c r="D714" s="394">
        <v>771.27</v>
      </c>
      <c r="E714" s="394">
        <v>771.27</v>
      </c>
      <c r="F714" s="372" t="s">
        <v>18293</v>
      </c>
      <c r="G714" s="372"/>
      <c r="H714" s="372"/>
    </row>
    <row r="715" spans="1:8" ht="14.25" customHeight="1">
      <c r="A715" s="391" t="s">
        <v>19702</v>
      </c>
      <c r="B715" s="392" t="s">
        <v>19703</v>
      </c>
      <c r="C715" s="393" t="s">
        <v>5</v>
      </c>
      <c r="D715" s="394">
        <v>530.67999999999995</v>
      </c>
      <c r="E715" s="394">
        <v>530.67999999999995</v>
      </c>
      <c r="F715" s="372" t="s">
        <v>18293</v>
      </c>
      <c r="G715" s="372"/>
      <c r="H715" s="372"/>
    </row>
    <row r="716" spans="1:8" ht="14.25" customHeight="1">
      <c r="A716" s="391" t="s">
        <v>19704</v>
      </c>
      <c r="B716" s="392" t="s">
        <v>19705</v>
      </c>
      <c r="C716" s="393"/>
      <c r="D716" s="394"/>
      <c r="E716" s="394"/>
      <c r="F716" s="372" t="s">
        <v>18293</v>
      </c>
      <c r="G716" s="372"/>
      <c r="H716" s="372"/>
    </row>
    <row r="717" spans="1:8" ht="14.25" customHeight="1">
      <c r="A717" s="391" t="s">
        <v>19706</v>
      </c>
      <c r="B717" s="392" t="s">
        <v>19707</v>
      </c>
      <c r="C717" s="393" t="s">
        <v>18342</v>
      </c>
      <c r="D717" s="394">
        <v>1933.49</v>
      </c>
      <c r="E717" s="394">
        <v>1933.49</v>
      </c>
      <c r="F717" s="372" t="s">
        <v>18293</v>
      </c>
      <c r="G717" s="372"/>
      <c r="H717" s="372"/>
    </row>
    <row r="718" spans="1:8" ht="14.25" customHeight="1">
      <c r="A718" s="391" t="s">
        <v>19708</v>
      </c>
      <c r="B718" s="392" t="s">
        <v>19709</v>
      </c>
      <c r="C718" s="393" t="s">
        <v>6</v>
      </c>
      <c r="D718" s="394">
        <v>33.56</v>
      </c>
      <c r="E718" s="394">
        <v>33.56</v>
      </c>
      <c r="F718" s="372" t="s">
        <v>18293</v>
      </c>
      <c r="G718" s="372"/>
      <c r="H718" s="372"/>
    </row>
    <row r="719" spans="1:8" ht="14.25" customHeight="1">
      <c r="A719" s="391" t="s">
        <v>19710</v>
      </c>
      <c r="B719" s="392" t="s">
        <v>19711</v>
      </c>
      <c r="C719" s="393" t="s">
        <v>6</v>
      </c>
      <c r="D719" s="394">
        <v>40.119999999999997</v>
      </c>
      <c r="E719" s="394">
        <v>40.119999999999997</v>
      </c>
      <c r="F719" s="372" t="s">
        <v>18293</v>
      </c>
      <c r="G719" s="372"/>
      <c r="H719" s="372"/>
    </row>
    <row r="720" spans="1:8" ht="14.25" customHeight="1">
      <c r="A720" s="391" t="s">
        <v>19712</v>
      </c>
      <c r="B720" s="392" t="s">
        <v>19713</v>
      </c>
      <c r="C720" s="393" t="s">
        <v>6</v>
      </c>
      <c r="D720" s="394">
        <v>59</v>
      </c>
      <c r="E720" s="394">
        <v>59</v>
      </c>
      <c r="F720" s="372" t="s">
        <v>18293</v>
      </c>
      <c r="G720" s="372"/>
      <c r="H720" s="372"/>
    </row>
    <row r="721" spans="1:8" ht="14.25" customHeight="1">
      <c r="A721" s="391" t="s">
        <v>19714</v>
      </c>
      <c r="B721" s="392" t="s">
        <v>19715</v>
      </c>
      <c r="C721" s="393" t="s">
        <v>5</v>
      </c>
      <c r="D721" s="394">
        <v>500.5</v>
      </c>
      <c r="E721" s="394">
        <v>433.7</v>
      </c>
      <c r="F721" s="372" t="s">
        <v>18293</v>
      </c>
      <c r="G721" s="372"/>
      <c r="H721" s="372"/>
    </row>
    <row r="722" spans="1:8" ht="14.25" customHeight="1">
      <c r="A722" s="391" t="s">
        <v>19716</v>
      </c>
      <c r="B722" s="392" t="s">
        <v>19717</v>
      </c>
      <c r="C722" s="393"/>
      <c r="D722" s="394"/>
      <c r="E722" s="394"/>
      <c r="F722" s="372" t="s">
        <v>18293</v>
      </c>
      <c r="G722" s="372"/>
      <c r="H722" s="372"/>
    </row>
    <row r="723" spans="1:8" ht="14.25" customHeight="1">
      <c r="A723" s="391" t="s">
        <v>19718</v>
      </c>
      <c r="B723" s="392" t="s">
        <v>19719</v>
      </c>
      <c r="C723" s="393" t="s">
        <v>18342</v>
      </c>
      <c r="D723" s="394">
        <v>35455.11</v>
      </c>
      <c r="E723" s="394">
        <v>35455.11</v>
      </c>
      <c r="F723" s="372" t="s">
        <v>18293</v>
      </c>
      <c r="G723" s="372"/>
      <c r="H723" s="372"/>
    </row>
    <row r="724" spans="1:8" ht="14.25" customHeight="1">
      <c r="A724" s="391" t="s">
        <v>19720</v>
      </c>
      <c r="B724" s="392" t="s">
        <v>19721</v>
      </c>
      <c r="C724" s="393" t="s">
        <v>6</v>
      </c>
      <c r="D724" s="394">
        <v>47.02</v>
      </c>
      <c r="E724" s="394">
        <v>46.29</v>
      </c>
      <c r="F724" s="372" t="s">
        <v>18293</v>
      </c>
      <c r="G724" s="372"/>
      <c r="H724" s="372"/>
    </row>
    <row r="725" spans="1:8" ht="14.25" customHeight="1">
      <c r="A725" s="391" t="s">
        <v>19722</v>
      </c>
      <c r="B725" s="392" t="s">
        <v>19723</v>
      </c>
      <c r="C725" s="393" t="s">
        <v>6</v>
      </c>
      <c r="D725" s="394">
        <v>55.69</v>
      </c>
      <c r="E725" s="394">
        <v>54.96</v>
      </c>
      <c r="F725" s="372" t="s">
        <v>18293</v>
      </c>
      <c r="G725" s="372"/>
      <c r="H725" s="372"/>
    </row>
    <row r="726" spans="1:8" ht="14.25" customHeight="1">
      <c r="A726" s="391" t="s">
        <v>19724</v>
      </c>
      <c r="B726" s="392" t="s">
        <v>19725</v>
      </c>
      <c r="C726" s="393" t="s">
        <v>6</v>
      </c>
      <c r="D726" s="394">
        <v>66.63</v>
      </c>
      <c r="E726" s="394">
        <v>65.900000000000006</v>
      </c>
      <c r="F726" s="372" t="s">
        <v>18293</v>
      </c>
      <c r="G726" s="372"/>
      <c r="H726" s="372"/>
    </row>
    <row r="727" spans="1:8" ht="14.25" customHeight="1">
      <c r="A727" s="391" t="s">
        <v>19726</v>
      </c>
      <c r="B727" s="392" t="s">
        <v>19727</v>
      </c>
      <c r="C727" s="393" t="s">
        <v>6</v>
      </c>
      <c r="D727" s="394">
        <v>77.12</v>
      </c>
      <c r="E727" s="394">
        <v>76.39</v>
      </c>
      <c r="F727" s="372" t="s">
        <v>18293</v>
      </c>
      <c r="G727" s="372"/>
      <c r="H727" s="372"/>
    </row>
    <row r="728" spans="1:8" ht="14.25" customHeight="1">
      <c r="A728" s="391" t="s">
        <v>19728</v>
      </c>
      <c r="B728" s="392" t="s">
        <v>19729</v>
      </c>
      <c r="C728" s="393" t="s">
        <v>6</v>
      </c>
      <c r="D728" s="394">
        <v>90.43</v>
      </c>
      <c r="E728" s="394">
        <v>89.7</v>
      </c>
      <c r="F728" s="372" t="s">
        <v>18293</v>
      </c>
      <c r="G728" s="372"/>
      <c r="H728" s="372"/>
    </row>
    <row r="729" spans="1:8" ht="14.25" customHeight="1">
      <c r="A729" s="391" t="s">
        <v>19730</v>
      </c>
      <c r="B729" s="392" t="s">
        <v>19731</v>
      </c>
      <c r="C729" s="393" t="s">
        <v>6</v>
      </c>
      <c r="D729" s="394">
        <v>110.91</v>
      </c>
      <c r="E729" s="394">
        <v>110.18</v>
      </c>
      <c r="F729" s="372" t="s">
        <v>18293</v>
      </c>
      <c r="G729" s="372"/>
      <c r="H729" s="372"/>
    </row>
    <row r="730" spans="1:8" ht="14.25" customHeight="1">
      <c r="A730" s="391" t="s">
        <v>19732</v>
      </c>
      <c r="B730" s="392" t="s">
        <v>19733</v>
      </c>
      <c r="C730" s="393" t="s">
        <v>6</v>
      </c>
      <c r="D730" s="394">
        <v>136.06</v>
      </c>
      <c r="E730" s="394">
        <v>135.33000000000001</v>
      </c>
      <c r="F730" s="372" t="s">
        <v>18293</v>
      </c>
      <c r="G730" s="372"/>
      <c r="H730" s="372"/>
    </row>
    <row r="731" spans="1:8" ht="14.25" customHeight="1">
      <c r="A731" s="391" t="s">
        <v>19734</v>
      </c>
      <c r="B731" s="392" t="s">
        <v>19735</v>
      </c>
      <c r="C731" s="393" t="s">
        <v>6</v>
      </c>
      <c r="D731" s="394">
        <v>162.84</v>
      </c>
      <c r="E731" s="394">
        <v>162.11000000000001</v>
      </c>
      <c r="F731" s="372" t="s">
        <v>18293</v>
      </c>
      <c r="G731" s="372"/>
      <c r="H731" s="372"/>
    </row>
    <row r="732" spans="1:8" ht="14.25" customHeight="1">
      <c r="A732" s="391" t="s">
        <v>19736</v>
      </c>
      <c r="B732" s="392" t="s">
        <v>19737</v>
      </c>
      <c r="C732" s="393"/>
      <c r="D732" s="394"/>
      <c r="E732" s="394"/>
      <c r="F732" s="372" t="s">
        <v>18293</v>
      </c>
      <c r="G732" s="372"/>
      <c r="H732" s="372"/>
    </row>
    <row r="733" spans="1:8" ht="14.25" customHeight="1">
      <c r="A733" s="391" t="s">
        <v>19738</v>
      </c>
      <c r="B733" s="392" t="s">
        <v>19739</v>
      </c>
      <c r="C733" s="393" t="s">
        <v>18342</v>
      </c>
      <c r="D733" s="394">
        <v>22399.03</v>
      </c>
      <c r="E733" s="394">
        <v>22399.03</v>
      </c>
      <c r="F733" s="372" t="s">
        <v>18293</v>
      </c>
      <c r="G733" s="372"/>
      <c r="H733" s="372"/>
    </row>
    <row r="734" spans="1:8" ht="14.25" customHeight="1">
      <c r="A734" s="391" t="s">
        <v>19740</v>
      </c>
      <c r="B734" s="392" t="s">
        <v>19741</v>
      </c>
      <c r="C734" s="393" t="s">
        <v>6</v>
      </c>
      <c r="D734" s="394">
        <v>312.07</v>
      </c>
      <c r="E734" s="394">
        <v>308.8</v>
      </c>
      <c r="F734" s="372" t="s">
        <v>18293</v>
      </c>
      <c r="G734" s="372"/>
      <c r="H734" s="372"/>
    </row>
    <row r="735" spans="1:8" ht="14.25" customHeight="1">
      <c r="A735" s="391" t="s">
        <v>19742</v>
      </c>
      <c r="B735" s="392" t="s">
        <v>19743</v>
      </c>
      <c r="C735" s="393" t="s">
        <v>6</v>
      </c>
      <c r="D735" s="394">
        <v>387.63</v>
      </c>
      <c r="E735" s="394">
        <v>382.64</v>
      </c>
      <c r="F735" s="372" t="s">
        <v>18293</v>
      </c>
      <c r="G735" s="372"/>
      <c r="H735" s="372"/>
    </row>
    <row r="736" spans="1:8" ht="14.25" customHeight="1">
      <c r="A736" s="391" t="s">
        <v>19744</v>
      </c>
      <c r="B736" s="392" t="s">
        <v>19745</v>
      </c>
      <c r="C736" s="393" t="s">
        <v>6</v>
      </c>
      <c r="D736" s="394">
        <v>467.22</v>
      </c>
      <c r="E736" s="394">
        <v>461.36</v>
      </c>
      <c r="F736" s="372" t="s">
        <v>18293</v>
      </c>
      <c r="G736" s="372"/>
      <c r="H736" s="372"/>
    </row>
    <row r="737" spans="1:8" ht="14.25" customHeight="1">
      <c r="A737" s="391" t="s">
        <v>19746</v>
      </c>
      <c r="B737" s="392" t="s">
        <v>19747</v>
      </c>
      <c r="C737" s="393"/>
      <c r="D737" s="394"/>
      <c r="E737" s="394"/>
      <c r="F737" s="372" t="s">
        <v>18293</v>
      </c>
      <c r="G737" s="372"/>
      <c r="H737" s="372"/>
    </row>
    <row r="738" spans="1:8" ht="14.25" customHeight="1">
      <c r="A738" s="391" t="s">
        <v>19748</v>
      </c>
      <c r="B738" s="392" t="s">
        <v>19749</v>
      </c>
      <c r="C738" s="393"/>
      <c r="D738" s="394"/>
      <c r="E738" s="394"/>
      <c r="F738" s="372" t="s">
        <v>18293</v>
      </c>
      <c r="G738" s="372"/>
      <c r="H738" s="372"/>
    </row>
    <row r="739" spans="1:8" ht="14.25" customHeight="1">
      <c r="A739" s="391" t="s">
        <v>19750</v>
      </c>
      <c r="B739" s="392" t="s">
        <v>19751</v>
      </c>
      <c r="C739" s="393" t="s">
        <v>4</v>
      </c>
      <c r="D739" s="394">
        <v>161.9</v>
      </c>
      <c r="E739" s="394">
        <v>157.52000000000001</v>
      </c>
      <c r="F739" s="372" t="s">
        <v>18293</v>
      </c>
      <c r="G739" s="372"/>
      <c r="H739" s="372"/>
    </row>
    <row r="740" spans="1:8" ht="14.25" customHeight="1">
      <c r="A740" s="391" t="s">
        <v>19752</v>
      </c>
      <c r="B740" s="392" t="s">
        <v>19753</v>
      </c>
      <c r="C740" s="393" t="s">
        <v>4</v>
      </c>
      <c r="D740" s="394">
        <v>157.43</v>
      </c>
      <c r="E740" s="394">
        <v>152.6</v>
      </c>
      <c r="F740" s="372" t="s">
        <v>18293</v>
      </c>
      <c r="G740" s="372"/>
      <c r="H740" s="372"/>
    </row>
    <row r="741" spans="1:8" ht="14.25" customHeight="1">
      <c r="A741" s="391" t="s">
        <v>19754</v>
      </c>
      <c r="B741" s="392" t="s">
        <v>19755</v>
      </c>
      <c r="C741" s="393" t="s">
        <v>4</v>
      </c>
      <c r="D741" s="394">
        <v>191.44</v>
      </c>
      <c r="E741" s="394">
        <v>186.19</v>
      </c>
      <c r="F741" s="372" t="s">
        <v>18293</v>
      </c>
      <c r="G741" s="372"/>
      <c r="H741" s="372"/>
    </row>
    <row r="742" spans="1:8" ht="14.25" customHeight="1">
      <c r="A742" s="391" t="s">
        <v>19756</v>
      </c>
      <c r="B742" s="392" t="s">
        <v>19757</v>
      </c>
      <c r="C742" s="393" t="s">
        <v>4</v>
      </c>
      <c r="D742" s="394">
        <v>212.37</v>
      </c>
      <c r="E742" s="394">
        <v>206.67</v>
      </c>
      <c r="F742" s="372" t="s">
        <v>18293</v>
      </c>
      <c r="G742" s="372"/>
      <c r="H742" s="372"/>
    </row>
    <row r="743" spans="1:8" ht="14.25" customHeight="1">
      <c r="A743" s="391" t="s">
        <v>19758</v>
      </c>
      <c r="B743" s="392" t="s">
        <v>19759</v>
      </c>
      <c r="C743" s="393" t="s">
        <v>4</v>
      </c>
      <c r="D743" s="394">
        <v>261.99</v>
      </c>
      <c r="E743" s="394">
        <v>255.72</v>
      </c>
      <c r="F743" s="372" t="s">
        <v>18293</v>
      </c>
      <c r="G743" s="372"/>
      <c r="H743" s="372"/>
    </row>
    <row r="744" spans="1:8" ht="14.25" customHeight="1">
      <c r="A744" s="391" t="s">
        <v>19760</v>
      </c>
      <c r="B744" s="392" t="s">
        <v>19761</v>
      </c>
      <c r="C744" s="393" t="s">
        <v>4</v>
      </c>
      <c r="D744" s="394">
        <v>171.74</v>
      </c>
      <c r="E744" s="394">
        <v>166.91</v>
      </c>
      <c r="F744" s="372" t="s">
        <v>18293</v>
      </c>
      <c r="G744" s="372"/>
      <c r="H744" s="372"/>
    </row>
    <row r="745" spans="1:8" ht="14.25" customHeight="1">
      <c r="A745" s="391" t="s">
        <v>19762</v>
      </c>
      <c r="B745" s="392" t="s">
        <v>19763</v>
      </c>
      <c r="C745" s="393" t="s">
        <v>4</v>
      </c>
      <c r="D745" s="394">
        <v>193.79</v>
      </c>
      <c r="E745" s="394">
        <v>188.96</v>
      </c>
      <c r="F745" s="372" t="s">
        <v>18293</v>
      </c>
      <c r="G745" s="372"/>
      <c r="H745" s="372"/>
    </row>
    <row r="746" spans="1:8" ht="14.25" customHeight="1">
      <c r="A746" s="391" t="s">
        <v>19764</v>
      </c>
      <c r="B746" s="392" t="s">
        <v>19765</v>
      </c>
      <c r="C746" s="393" t="s">
        <v>4</v>
      </c>
      <c r="D746" s="394">
        <v>235.22</v>
      </c>
      <c r="E746" s="394">
        <v>229.97</v>
      </c>
      <c r="F746" s="372" t="s">
        <v>18293</v>
      </c>
      <c r="G746" s="372"/>
      <c r="H746" s="372"/>
    </row>
    <row r="747" spans="1:8" ht="14.25" customHeight="1">
      <c r="A747" s="391" t="s">
        <v>19766</v>
      </c>
      <c r="B747" s="392" t="s">
        <v>19767</v>
      </c>
      <c r="C747" s="393" t="s">
        <v>4</v>
      </c>
      <c r="D747" s="394">
        <v>256.16000000000003</v>
      </c>
      <c r="E747" s="394">
        <v>250.46</v>
      </c>
      <c r="F747" s="372" t="s">
        <v>18293</v>
      </c>
      <c r="G747" s="372"/>
      <c r="H747" s="372"/>
    </row>
    <row r="748" spans="1:8" ht="14.25" customHeight="1">
      <c r="A748" s="391" t="s">
        <v>19768</v>
      </c>
      <c r="B748" s="392" t="s">
        <v>19769</v>
      </c>
      <c r="C748" s="393" t="s">
        <v>4</v>
      </c>
      <c r="D748" s="394">
        <v>302.58999999999997</v>
      </c>
      <c r="E748" s="394">
        <v>296.32</v>
      </c>
      <c r="F748" s="372" t="s">
        <v>18293</v>
      </c>
      <c r="G748" s="372"/>
      <c r="H748" s="372"/>
    </row>
    <row r="749" spans="1:8" ht="14.25" customHeight="1">
      <c r="A749" s="391" t="s">
        <v>19770</v>
      </c>
      <c r="B749" s="392" t="s">
        <v>19771</v>
      </c>
      <c r="C749" s="393"/>
      <c r="D749" s="394"/>
      <c r="E749" s="394"/>
      <c r="F749" s="372" t="s">
        <v>18293</v>
      </c>
      <c r="G749" s="372"/>
      <c r="H749" s="372"/>
    </row>
    <row r="750" spans="1:8" ht="14.25" customHeight="1">
      <c r="A750" s="391" t="s">
        <v>19772</v>
      </c>
      <c r="B750" s="392" t="s">
        <v>19773</v>
      </c>
      <c r="C750" s="393" t="s">
        <v>4</v>
      </c>
      <c r="D750" s="394">
        <v>200.42</v>
      </c>
      <c r="E750" s="394">
        <v>195.59</v>
      </c>
      <c r="F750" s="372" t="s">
        <v>18293</v>
      </c>
      <c r="G750" s="372"/>
      <c r="H750" s="372"/>
    </row>
    <row r="751" spans="1:8" ht="14.25" customHeight="1">
      <c r="A751" s="391" t="s">
        <v>19774</v>
      </c>
      <c r="B751" s="392" t="s">
        <v>19775</v>
      </c>
      <c r="C751" s="393" t="s">
        <v>4</v>
      </c>
      <c r="D751" s="394">
        <v>215.37</v>
      </c>
      <c r="E751" s="394">
        <v>210.12</v>
      </c>
      <c r="F751" s="372" t="s">
        <v>18293</v>
      </c>
      <c r="G751" s="372"/>
      <c r="H751" s="372"/>
    </row>
    <row r="752" spans="1:8" ht="14.25" customHeight="1">
      <c r="A752" s="391" t="s">
        <v>19776</v>
      </c>
      <c r="B752" s="392" t="s">
        <v>19777</v>
      </c>
      <c r="C752" s="393" t="s">
        <v>4</v>
      </c>
      <c r="D752" s="394">
        <v>230.11</v>
      </c>
      <c r="E752" s="394">
        <v>224.41</v>
      </c>
      <c r="F752" s="372" t="s">
        <v>18293</v>
      </c>
      <c r="G752" s="372"/>
      <c r="H752" s="372"/>
    </row>
    <row r="753" spans="1:8" ht="14.25" customHeight="1">
      <c r="A753" s="391" t="s">
        <v>19778</v>
      </c>
      <c r="B753" s="392" t="s">
        <v>19779</v>
      </c>
      <c r="C753" s="393" t="s">
        <v>4</v>
      </c>
      <c r="D753" s="394">
        <v>250.35</v>
      </c>
      <c r="E753" s="394">
        <v>244.08</v>
      </c>
      <c r="F753" s="372" t="s">
        <v>18293</v>
      </c>
      <c r="G753" s="372"/>
      <c r="H753" s="372"/>
    </row>
    <row r="754" spans="1:8" ht="14.25" customHeight="1">
      <c r="A754" s="391" t="s">
        <v>19780</v>
      </c>
      <c r="B754" s="392" t="s">
        <v>19781</v>
      </c>
      <c r="C754" s="393"/>
      <c r="D754" s="394"/>
      <c r="E754" s="394"/>
      <c r="F754" s="372" t="s">
        <v>18293</v>
      </c>
      <c r="G754" s="372"/>
      <c r="H754" s="372"/>
    </row>
    <row r="755" spans="1:8" ht="14.25" customHeight="1">
      <c r="A755" s="391" t="s">
        <v>19782</v>
      </c>
      <c r="B755" s="392" t="s">
        <v>19783</v>
      </c>
      <c r="C755" s="393" t="s">
        <v>4</v>
      </c>
      <c r="D755" s="394">
        <v>173.7</v>
      </c>
      <c r="E755" s="394">
        <v>172.24</v>
      </c>
      <c r="F755" s="372" t="s">
        <v>18293</v>
      </c>
      <c r="G755" s="372"/>
      <c r="H755" s="372"/>
    </row>
    <row r="756" spans="1:8" ht="14.25" customHeight="1">
      <c r="A756" s="391" t="s">
        <v>19784</v>
      </c>
      <c r="B756" s="392" t="s">
        <v>19785</v>
      </c>
      <c r="C756" s="393" t="s">
        <v>4</v>
      </c>
      <c r="D756" s="394">
        <v>191.99</v>
      </c>
      <c r="E756" s="394">
        <v>190.45</v>
      </c>
      <c r="F756" s="372" t="s">
        <v>18293</v>
      </c>
      <c r="G756" s="372"/>
      <c r="H756" s="372"/>
    </row>
    <row r="757" spans="1:8" ht="14.25" customHeight="1">
      <c r="A757" s="391" t="s">
        <v>19786</v>
      </c>
      <c r="B757" s="392" t="s">
        <v>19787</v>
      </c>
      <c r="C757" s="393" t="s">
        <v>4</v>
      </c>
      <c r="D757" s="394">
        <v>211.2</v>
      </c>
      <c r="E757" s="394">
        <v>209.59</v>
      </c>
      <c r="F757" s="372" t="s">
        <v>18293</v>
      </c>
      <c r="G757" s="372"/>
      <c r="H757" s="372"/>
    </row>
    <row r="758" spans="1:8" ht="14.25" customHeight="1">
      <c r="A758" s="391" t="s">
        <v>19788</v>
      </c>
      <c r="B758" s="392" t="s">
        <v>19789</v>
      </c>
      <c r="C758" s="393" t="s">
        <v>4</v>
      </c>
      <c r="D758" s="394">
        <v>288.27999999999997</v>
      </c>
      <c r="E758" s="394">
        <v>286.64</v>
      </c>
      <c r="F758" s="372" t="s">
        <v>18293</v>
      </c>
      <c r="G758" s="372"/>
      <c r="H758" s="372"/>
    </row>
    <row r="759" spans="1:8" ht="14.25" customHeight="1">
      <c r="A759" s="391" t="s">
        <v>19790</v>
      </c>
      <c r="B759" s="392" t="s">
        <v>19791</v>
      </c>
      <c r="C759" s="393" t="s">
        <v>4</v>
      </c>
      <c r="D759" s="394">
        <v>166.61</v>
      </c>
      <c r="E759" s="394">
        <v>165.15</v>
      </c>
      <c r="F759" s="372" t="s">
        <v>18293</v>
      </c>
      <c r="G759" s="372"/>
      <c r="H759" s="372"/>
    </row>
    <row r="760" spans="1:8" ht="14.25" customHeight="1">
      <c r="A760" s="391" t="s">
        <v>19792</v>
      </c>
      <c r="B760" s="392" t="s">
        <v>19793</v>
      </c>
      <c r="C760" s="393" t="s">
        <v>4</v>
      </c>
      <c r="D760" s="394">
        <v>189.74</v>
      </c>
      <c r="E760" s="394">
        <v>188.21</v>
      </c>
      <c r="F760" s="372" t="s">
        <v>18293</v>
      </c>
      <c r="G760" s="372"/>
      <c r="H760" s="372"/>
    </row>
    <row r="761" spans="1:8" ht="14.25" customHeight="1">
      <c r="A761" s="391" t="s">
        <v>19794</v>
      </c>
      <c r="B761" s="392" t="s">
        <v>19795</v>
      </c>
      <c r="C761" s="393"/>
      <c r="D761" s="394"/>
      <c r="E761" s="394"/>
      <c r="F761" s="372" t="s">
        <v>18293</v>
      </c>
      <c r="G761" s="372"/>
      <c r="H761" s="372"/>
    </row>
    <row r="762" spans="1:8" ht="14.25" customHeight="1">
      <c r="A762" s="391" t="s">
        <v>19796</v>
      </c>
      <c r="B762" s="392" t="s">
        <v>19797</v>
      </c>
      <c r="C762" s="393"/>
      <c r="D762" s="394"/>
      <c r="E762" s="394"/>
      <c r="F762" s="372" t="s">
        <v>18293</v>
      </c>
      <c r="G762" s="372"/>
      <c r="H762" s="372"/>
    </row>
    <row r="763" spans="1:8" ht="14.25" customHeight="1">
      <c r="A763" s="391" t="s">
        <v>19798</v>
      </c>
      <c r="B763" s="392" t="s">
        <v>19799</v>
      </c>
      <c r="C763" s="393" t="s">
        <v>5</v>
      </c>
      <c r="D763" s="394">
        <v>935.77</v>
      </c>
      <c r="E763" s="394">
        <v>885.8</v>
      </c>
      <c r="F763" s="372" t="s">
        <v>18293</v>
      </c>
      <c r="G763" s="372"/>
      <c r="H763" s="372"/>
    </row>
    <row r="764" spans="1:8" ht="14.25" customHeight="1">
      <c r="A764" s="391" t="s">
        <v>19800</v>
      </c>
      <c r="B764" s="392" t="s">
        <v>19801</v>
      </c>
      <c r="C764" s="393" t="s">
        <v>4</v>
      </c>
      <c r="D764" s="394">
        <v>98.58</v>
      </c>
      <c r="E764" s="394">
        <v>93.78</v>
      </c>
      <c r="F764" s="372" t="s">
        <v>18293</v>
      </c>
      <c r="G764" s="372"/>
      <c r="H764" s="372"/>
    </row>
    <row r="765" spans="1:8" ht="14.25" customHeight="1">
      <c r="A765" s="391" t="s">
        <v>19802</v>
      </c>
      <c r="B765" s="392" t="s">
        <v>19803</v>
      </c>
      <c r="C765" s="393" t="s">
        <v>4</v>
      </c>
      <c r="D765" s="394">
        <v>124.49</v>
      </c>
      <c r="E765" s="394">
        <v>119.59</v>
      </c>
      <c r="F765" s="372" t="s">
        <v>18293</v>
      </c>
      <c r="G765" s="372"/>
      <c r="H765" s="372"/>
    </row>
    <row r="766" spans="1:8" ht="14.25" customHeight="1">
      <c r="A766" s="391" t="s">
        <v>19804</v>
      </c>
      <c r="B766" s="392" t="s">
        <v>19805</v>
      </c>
      <c r="C766" s="393"/>
      <c r="D766" s="394"/>
      <c r="E766" s="394"/>
      <c r="F766" s="372" t="s">
        <v>18293</v>
      </c>
      <c r="G766" s="372"/>
      <c r="H766" s="372"/>
    </row>
    <row r="767" spans="1:8" ht="14.25" customHeight="1">
      <c r="A767" s="391" t="s">
        <v>19806</v>
      </c>
      <c r="B767" s="392" t="s">
        <v>19807</v>
      </c>
      <c r="C767" s="393" t="s">
        <v>4</v>
      </c>
      <c r="D767" s="394">
        <v>80.73</v>
      </c>
      <c r="E767" s="394">
        <v>74.55</v>
      </c>
      <c r="F767" s="372" t="s">
        <v>18293</v>
      </c>
      <c r="G767" s="372"/>
      <c r="H767" s="372"/>
    </row>
    <row r="768" spans="1:8" ht="14.25" customHeight="1">
      <c r="A768" s="391" t="s">
        <v>19808</v>
      </c>
      <c r="B768" s="392" t="s">
        <v>19809</v>
      </c>
      <c r="C768" s="393" t="s">
        <v>4</v>
      </c>
      <c r="D768" s="394">
        <v>120.87</v>
      </c>
      <c r="E768" s="394">
        <v>111.1</v>
      </c>
      <c r="F768" s="372" t="s">
        <v>18293</v>
      </c>
      <c r="G768" s="372"/>
      <c r="H768" s="372"/>
    </row>
    <row r="769" spans="1:8" ht="14.25" customHeight="1">
      <c r="A769" s="391" t="s">
        <v>19810</v>
      </c>
      <c r="B769" s="392" t="s">
        <v>19811</v>
      </c>
      <c r="C769" s="393" t="s">
        <v>4</v>
      </c>
      <c r="D769" s="394">
        <v>223.81</v>
      </c>
      <c r="E769" s="394">
        <v>207.96</v>
      </c>
      <c r="F769" s="372" t="s">
        <v>18293</v>
      </c>
      <c r="G769" s="372"/>
      <c r="H769" s="372"/>
    </row>
    <row r="770" spans="1:8" ht="14.25" customHeight="1">
      <c r="A770" s="391" t="s">
        <v>19812</v>
      </c>
      <c r="B770" s="392" t="s">
        <v>19813</v>
      </c>
      <c r="C770" s="393" t="s">
        <v>4</v>
      </c>
      <c r="D770" s="394">
        <v>298.39999999999998</v>
      </c>
      <c r="E770" s="394">
        <v>278.85000000000002</v>
      </c>
      <c r="F770" s="372" t="s">
        <v>18293</v>
      </c>
      <c r="G770" s="372"/>
      <c r="H770" s="372"/>
    </row>
    <row r="771" spans="1:8" ht="14.25" customHeight="1">
      <c r="A771" s="391" t="s">
        <v>19814</v>
      </c>
      <c r="B771" s="392" t="s">
        <v>19815</v>
      </c>
      <c r="C771" s="393" t="s">
        <v>4</v>
      </c>
      <c r="D771" s="394">
        <v>214.67</v>
      </c>
      <c r="E771" s="394">
        <v>204.9</v>
      </c>
      <c r="F771" s="372" t="s">
        <v>18293</v>
      </c>
      <c r="G771" s="372"/>
      <c r="H771" s="372"/>
    </row>
    <row r="772" spans="1:8" ht="14.25" customHeight="1">
      <c r="A772" s="391" t="s">
        <v>19816</v>
      </c>
      <c r="B772" s="392" t="s">
        <v>19817</v>
      </c>
      <c r="C772" s="393" t="s">
        <v>4</v>
      </c>
      <c r="D772" s="394">
        <v>439.41</v>
      </c>
      <c r="E772" s="394">
        <v>423.56</v>
      </c>
      <c r="F772" s="372" t="s">
        <v>18293</v>
      </c>
      <c r="G772" s="372"/>
      <c r="H772" s="372"/>
    </row>
    <row r="773" spans="1:8" ht="14.25" customHeight="1">
      <c r="A773" s="391" t="s">
        <v>19818</v>
      </c>
      <c r="B773" s="392" t="s">
        <v>19819</v>
      </c>
      <c r="C773" s="393"/>
      <c r="D773" s="394"/>
      <c r="E773" s="394"/>
      <c r="F773" s="372" t="s">
        <v>18293</v>
      </c>
      <c r="G773" s="372"/>
      <c r="H773" s="372"/>
    </row>
    <row r="774" spans="1:8" ht="14.25" customHeight="1">
      <c r="A774" s="391" t="s">
        <v>19820</v>
      </c>
      <c r="B774" s="392" t="s">
        <v>19821</v>
      </c>
      <c r="C774" s="393" t="s">
        <v>4</v>
      </c>
      <c r="D774" s="394">
        <v>188.02</v>
      </c>
      <c r="E774" s="394">
        <v>179.31</v>
      </c>
      <c r="F774" s="372" t="s">
        <v>18293</v>
      </c>
      <c r="G774" s="372"/>
      <c r="H774" s="372"/>
    </row>
    <row r="775" spans="1:8" ht="14.25" customHeight="1">
      <c r="A775" s="391" t="s">
        <v>19822</v>
      </c>
      <c r="B775" s="392" t="s">
        <v>19823</v>
      </c>
      <c r="C775" s="393" t="s">
        <v>4</v>
      </c>
      <c r="D775" s="394">
        <v>354.7</v>
      </c>
      <c r="E775" s="394">
        <v>338.3</v>
      </c>
      <c r="F775" s="372" t="s">
        <v>18293</v>
      </c>
      <c r="G775" s="372"/>
      <c r="H775" s="372"/>
    </row>
    <row r="776" spans="1:8" ht="14.25" customHeight="1">
      <c r="A776" s="391" t="s">
        <v>19824</v>
      </c>
      <c r="B776" s="392" t="s">
        <v>19825</v>
      </c>
      <c r="C776" s="393" t="s">
        <v>4</v>
      </c>
      <c r="D776" s="394">
        <v>651.91</v>
      </c>
      <c r="E776" s="394">
        <v>628.96</v>
      </c>
      <c r="F776" s="372" t="s">
        <v>18293</v>
      </c>
      <c r="G776" s="372"/>
      <c r="H776" s="372"/>
    </row>
    <row r="777" spans="1:8" ht="14.25" customHeight="1">
      <c r="A777" s="391" t="s">
        <v>19826</v>
      </c>
      <c r="B777" s="392" t="s">
        <v>19827</v>
      </c>
      <c r="C777" s="393"/>
      <c r="D777" s="394"/>
      <c r="E777" s="394"/>
      <c r="F777" s="372" t="s">
        <v>18293</v>
      </c>
      <c r="G777" s="372"/>
      <c r="H777" s="372"/>
    </row>
    <row r="778" spans="1:8" ht="14.25" customHeight="1">
      <c r="A778" s="391" t="s">
        <v>19828</v>
      </c>
      <c r="B778" s="392" t="s">
        <v>19829</v>
      </c>
      <c r="C778" s="393" t="s">
        <v>4</v>
      </c>
      <c r="D778" s="394">
        <v>70.67</v>
      </c>
      <c r="E778" s="394">
        <v>66.260000000000005</v>
      </c>
      <c r="F778" s="372" t="s">
        <v>18293</v>
      </c>
      <c r="G778" s="372"/>
      <c r="H778" s="372"/>
    </row>
    <row r="779" spans="1:8" ht="14.25" customHeight="1">
      <c r="A779" s="391" t="s">
        <v>19830</v>
      </c>
      <c r="B779" s="392" t="s">
        <v>19831</v>
      </c>
      <c r="C779" s="393" t="s">
        <v>4</v>
      </c>
      <c r="D779" s="394">
        <v>82.2</v>
      </c>
      <c r="E779" s="394">
        <v>77.400000000000006</v>
      </c>
      <c r="F779" s="372" t="s">
        <v>18293</v>
      </c>
      <c r="G779" s="372"/>
      <c r="H779" s="372"/>
    </row>
    <row r="780" spans="1:8" ht="14.25" customHeight="1">
      <c r="A780" s="391" t="s">
        <v>19832</v>
      </c>
      <c r="B780" s="392" t="s">
        <v>19833</v>
      </c>
      <c r="C780" s="393" t="s">
        <v>4</v>
      </c>
      <c r="D780" s="394">
        <v>95.09</v>
      </c>
      <c r="E780" s="394">
        <v>89.96</v>
      </c>
      <c r="F780" s="372" t="s">
        <v>18293</v>
      </c>
      <c r="G780" s="372"/>
      <c r="H780" s="372"/>
    </row>
    <row r="781" spans="1:8" ht="14.25" customHeight="1">
      <c r="A781" s="391" t="s">
        <v>19834</v>
      </c>
      <c r="B781" s="392" t="s">
        <v>19835</v>
      </c>
      <c r="C781" s="393"/>
      <c r="D781" s="394"/>
      <c r="E781" s="394"/>
      <c r="F781" s="372" t="s">
        <v>18293</v>
      </c>
      <c r="G781" s="372"/>
      <c r="H781" s="372"/>
    </row>
    <row r="782" spans="1:8" ht="14.25" customHeight="1">
      <c r="A782" s="391" t="s">
        <v>19836</v>
      </c>
      <c r="B782" s="392" t="s">
        <v>19837</v>
      </c>
      <c r="C782" s="393" t="s">
        <v>4</v>
      </c>
      <c r="D782" s="394">
        <v>81.63</v>
      </c>
      <c r="E782" s="394">
        <v>76.83</v>
      </c>
      <c r="F782" s="372" t="s">
        <v>18293</v>
      </c>
      <c r="G782" s="372"/>
      <c r="H782" s="372"/>
    </row>
    <row r="783" spans="1:8" ht="14.25" customHeight="1">
      <c r="A783" s="391" t="s">
        <v>19838</v>
      </c>
      <c r="B783" s="392" t="s">
        <v>19839</v>
      </c>
      <c r="C783" s="393" t="s">
        <v>4</v>
      </c>
      <c r="D783" s="394">
        <v>96.61</v>
      </c>
      <c r="E783" s="394">
        <v>91.48</v>
      </c>
      <c r="F783" s="372" t="s">
        <v>18293</v>
      </c>
      <c r="G783" s="372"/>
      <c r="H783" s="372"/>
    </row>
    <row r="784" spans="1:8" ht="14.25" customHeight="1">
      <c r="A784" s="391" t="s">
        <v>19840</v>
      </c>
      <c r="B784" s="392" t="s">
        <v>19841</v>
      </c>
      <c r="C784" s="393"/>
      <c r="D784" s="394"/>
      <c r="E784" s="394"/>
      <c r="F784" s="372" t="s">
        <v>18293</v>
      </c>
      <c r="G784" s="372"/>
      <c r="H784" s="372"/>
    </row>
    <row r="785" spans="1:8" ht="14.25" customHeight="1">
      <c r="A785" s="391" t="s">
        <v>19842</v>
      </c>
      <c r="B785" s="392" t="s">
        <v>19843</v>
      </c>
      <c r="C785" s="393" t="s">
        <v>4</v>
      </c>
      <c r="D785" s="394">
        <v>74.66</v>
      </c>
      <c r="E785" s="394">
        <v>70.25</v>
      </c>
      <c r="F785" s="372" t="s">
        <v>18293</v>
      </c>
      <c r="G785" s="372"/>
      <c r="H785" s="372"/>
    </row>
    <row r="786" spans="1:8" ht="14.25" customHeight="1">
      <c r="A786" s="391" t="s">
        <v>19844</v>
      </c>
      <c r="B786" s="392" t="s">
        <v>19845</v>
      </c>
      <c r="C786" s="393" t="s">
        <v>4</v>
      </c>
      <c r="D786" s="394">
        <v>89.06</v>
      </c>
      <c r="E786" s="394">
        <v>84.26</v>
      </c>
      <c r="F786" s="372" t="s">
        <v>18293</v>
      </c>
      <c r="G786" s="372"/>
      <c r="H786" s="372"/>
    </row>
    <row r="787" spans="1:8" ht="14.25" customHeight="1">
      <c r="A787" s="391" t="s">
        <v>19846</v>
      </c>
      <c r="B787" s="392" t="s">
        <v>19847</v>
      </c>
      <c r="C787" s="393" t="s">
        <v>4</v>
      </c>
      <c r="D787" s="394">
        <v>104.57</v>
      </c>
      <c r="E787" s="394">
        <v>99.67</v>
      </c>
      <c r="F787" s="372" t="s">
        <v>18293</v>
      </c>
      <c r="G787" s="372"/>
      <c r="H787" s="372"/>
    </row>
    <row r="788" spans="1:8" ht="14.25" customHeight="1">
      <c r="A788" s="391" t="s">
        <v>19848</v>
      </c>
      <c r="B788" s="392" t="s">
        <v>19849</v>
      </c>
      <c r="C788" s="393"/>
      <c r="D788" s="394"/>
      <c r="E788" s="394"/>
      <c r="F788" s="372" t="s">
        <v>18293</v>
      </c>
      <c r="G788" s="372"/>
      <c r="H788" s="372"/>
    </row>
    <row r="789" spans="1:8" ht="14.25" customHeight="1">
      <c r="A789" s="391" t="s">
        <v>19850</v>
      </c>
      <c r="B789" s="392" t="s">
        <v>19851</v>
      </c>
      <c r="C789" s="393" t="s">
        <v>4</v>
      </c>
      <c r="D789" s="394">
        <v>101.36</v>
      </c>
      <c r="E789" s="394">
        <v>95.97</v>
      </c>
      <c r="F789" s="372" t="s">
        <v>18293</v>
      </c>
      <c r="G789" s="372"/>
      <c r="H789" s="372"/>
    </row>
    <row r="790" spans="1:8" ht="14.25" customHeight="1">
      <c r="A790" s="391" t="s">
        <v>19852</v>
      </c>
      <c r="B790" s="392" t="s">
        <v>19853</v>
      </c>
      <c r="C790" s="393" t="s">
        <v>4</v>
      </c>
      <c r="D790" s="394">
        <v>115.84</v>
      </c>
      <c r="E790" s="394">
        <v>110.31</v>
      </c>
      <c r="F790" s="372" t="s">
        <v>18293</v>
      </c>
      <c r="G790" s="372"/>
      <c r="H790" s="372"/>
    </row>
    <row r="791" spans="1:8" ht="14.25" customHeight="1">
      <c r="A791" s="391" t="s">
        <v>19854</v>
      </c>
      <c r="B791" s="392" t="s">
        <v>19855</v>
      </c>
      <c r="C791" s="393" t="s">
        <v>4</v>
      </c>
      <c r="D791" s="394">
        <v>116.93</v>
      </c>
      <c r="E791" s="394">
        <v>109.78</v>
      </c>
      <c r="F791" s="372" t="s">
        <v>18293</v>
      </c>
      <c r="G791" s="372"/>
      <c r="H791" s="372"/>
    </row>
    <row r="792" spans="1:8" ht="14.25" customHeight="1">
      <c r="A792" s="391" t="s">
        <v>19856</v>
      </c>
      <c r="B792" s="392" t="s">
        <v>19857</v>
      </c>
      <c r="C792" s="393" t="s">
        <v>4</v>
      </c>
      <c r="D792" s="394">
        <v>145.87</v>
      </c>
      <c r="E792" s="394">
        <v>138.26</v>
      </c>
      <c r="F792" s="372" t="s">
        <v>18293</v>
      </c>
      <c r="G792" s="372"/>
      <c r="H792" s="372"/>
    </row>
    <row r="793" spans="1:8" ht="14.25" customHeight="1">
      <c r="A793" s="391" t="s">
        <v>19858</v>
      </c>
      <c r="B793" s="392" t="s">
        <v>19859</v>
      </c>
      <c r="C793" s="393"/>
      <c r="D793" s="394"/>
      <c r="E793" s="394"/>
      <c r="F793" s="372" t="s">
        <v>18293</v>
      </c>
      <c r="G793" s="372"/>
      <c r="H793" s="372"/>
    </row>
    <row r="794" spans="1:8" ht="14.25" customHeight="1">
      <c r="A794" s="391" t="s">
        <v>19860</v>
      </c>
      <c r="B794" s="392" t="s">
        <v>19861</v>
      </c>
      <c r="C794" s="393" t="s">
        <v>4</v>
      </c>
      <c r="D794" s="394">
        <v>109.91</v>
      </c>
      <c r="E794" s="394">
        <v>107.81</v>
      </c>
      <c r="F794" s="372" t="s">
        <v>18293</v>
      </c>
      <c r="G794" s="372"/>
      <c r="H794" s="372"/>
    </row>
    <row r="795" spans="1:8" ht="14.25" customHeight="1">
      <c r="A795" s="391" t="s">
        <v>19862</v>
      </c>
      <c r="B795" s="392" t="s">
        <v>19863</v>
      </c>
      <c r="C795" s="393" t="s">
        <v>4</v>
      </c>
      <c r="D795" s="394">
        <v>126.2</v>
      </c>
      <c r="E795" s="394">
        <v>124.06</v>
      </c>
      <c r="F795" s="372" t="s">
        <v>18293</v>
      </c>
      <c r="G795" s="372"/>
      <c r="H795" s="372"/>
    </row>
    <row r="796" spans="1:8" ht="14.25" customHeight="1">
      <c r="A796" s="391" t="s">
        <v>19864</v>
      </c>
      <c r="B796" s="392" t="s">
        <v>19865</v>
      </c>
      <c r="C796" s="393" t="s">
        <v>4</v>
      </c>
      <c r="D796" s="394">
        <v>153.58000000000001</v>
      </c>
      <c r="E796" s="394">
        <v>151.4</v>
      </c>
      <c r="F796" s="372" t="s">
        <v>18293</v>
      </c>
      <c r="G796" s="372"/>
      <c r="H796" s="372"/>
    </row>
    <row r="797" spans="1:8" ht="14.25" customHeight="1">
      <c r="A797" s="391" t="s">
        <v>19866</v>
      </c>
      <c r="B797" s="392" t="s">
        <v>19867</v>
      </c>
      <c r="C797" s="393" t="s">
        <v>4</v>
      </c>
      <c r="D797" s="394">
        <v>194.51</v>
      </c>
      <c r="E797" s="394">
        <v>192.25</v>
      </c>
      <c r="F797" s="372" t="s">
        <v>18293</v>
      </c>
      <c r="G797" s="372"/>
      <c r="H797" s="372"/>
    </row>
    <row r="798" spans="1:8" ht="14.25" customHeight="1">
      <c r="A798" s="391" t="s">
        <v>19868</v>
      </c>
      <c r="B798" s="392" t="s">
        <v>19869</v>
      </c>
      <c r="C798" s="393"/>
      <c r="D798" s="394"/>
      <c r="E798" s="394"/>
      <c r="F798" s="372" t="s">
        <v>18293</v>
      </c>
      <c r="G798" s="372"/>
      <c r="H798" s="372"/>
    </row>
    <row r="799" spans="1:8" ht="14.25" customHeight="1">
      <c r="A799" s="391" t="s">
        <v>19870</v>
      </c>
      <c r="B799" s="392" t="s">
        <v>19871</v>
      </c>
      <c r="C799" s="393" t="s">
        <v>5</v>
      </c>
      <c r="D799" s="394">
        <v>1790.01</v>
      </c>
      <c r="E799" s="394">
        <v>1675.98</v>
      </c>
      <c r="F799" s="372" t="s">
        <v>18293</v>
      </c>
      <c r="G799" s="372"/>
      <c r="H799" s="372"/>
    </row>
    <row r="800" spans="1:8" ht="14.25" customHeight="1">
      <c r="A800" s="391" t="s">
        <v>19872</v>
      </c>
      <c r="B800" s="392" t="s">
        <v>19873</v>
      </c>
      <c r="C800" s="393" t="s">
        <v>6</v>
      </c>
      <c r="D800" s="394">
        <v>11.59</v>
      </c>
      <c r="E800" s="394">
        <v>10.55</v>
      </c>
      <c r="F800" s="372" t="s">
        <v>18293</v>
      </c>
      <c r="G800" s="372"/>
      <c r="H800" s="372"/>
    </row>
    <row r="801" spans="1:8" ht="14.25" customHeight="1">
      <c r="A801" s="391" t="s">
        <v>19874</v>
      </c>
      <c r="B801" s="392" t="s">
        <v>19875</v>
      </c>
      <c r="C801" s="393"/>
      <c r="D801" s="394"/>
      <c r="E801" s="394"/>
      <c r="F801" s="372" t="s">
        <v>18293</v>
      </c>
      <c r="G801" s="372"/>
      <c r="H801" s="372"/>
    </row>
    <row r="802" spans="1:8" ht="14.25" customHeight="1">
      <c r="A802" s="391" t="s">
        <v>19876</v>
      </c>
      <c r="B802" s="392" t="s">
        <v>19877</v>
      </c>
      <c r="C802" s="393" t="s">
        <v>4</v>
      </c>
      <c r="D802" s="394">
        <v>219.91</v>
      </c>
      <c r="E802" s="394">
        <v>209.06</v>
      </c>
      <c r="F802" s="372" t="s">
        <v>18293</v>
      </c>
      <c r="G802" s="372"/>
      <c r="H802" s="372"/>
    </row>
    <row r="803" spans="1:8" ht="14.25" customHeight="1">
      <c r="A803" s="391" t="s">
        <v>19878</v>
      </c>
      <c r="B803" s="392" t="s">
        <v>19879</v>
      </c>
      <c r="C803" s="393" t="s">
        <v>4</v>
      </c>
      <c r="D803" s="394">
        <v>204.95</v>
      </c>
      <c r="E803" s="394">
        <v>195.95</v>
      </c>
      <c r="F803" s="372" t="s">
        <v>18293</v>
      </c>
      <c r="G803" s="372"/>
      <c r="H803" s="372"/>
    </row>
    <row r="804" spans="1:8" ht="14.25" customHeight="1">
      <c r="A804" s="391" t="s">
        <v>19880</v>
      </c>
      <c r="B804" s="392" t="s">
        <v>19881</v>
      </c>
      <c r="C804" s="393" t="s">
        <v>4</v>
      </c>
      <c r="D804" s="394">
        <v>208.86</v>
      </c>
      <c r="E804" s="394">
        <v>199.86</v>
      </c>
      <c r="F804" s="372" t="s">
        <v>18293</v>
      </c>
      <c r="G804" s="372"/>
      <c r="H804" s="372"/>
    </row>
    <row r="805" spans="1:8" ht="14.25" customHeight="1">
      <c r="A805" s="391" t="s">
        <v>19882</v>
      </c>
      <c r="B805" s="392" t="s">
        <v>19883</v>
      </c>
      <c r="C805" s="393" t="s">
        <v>4</v>
      </c>
      <c r="D805" s="394">
        <v>1871.76</v>
      </c>
      <c r="E805" s="394">
        <v>1847.34</v>
      </c>
      <c r="F805" s="372" t="s">
        <v>18293</v>
      </c>
      <c r="G805" s="372"/>
      <c r="H805" s="372"/>
    </row>
    <row r="806" spans="1:8" ht="14.25" customHeight="1">
      <c r="A806" s="391" t="s">
        <v>19884</v>
      </c>
      <c r="B806" s="392" t="s">
        <v>19885</v>
      </c>
      <c r="C806" s="393" t="s">
        <v>4</v>
      </c>
      <c r="D806" s="394">
        <v>1179.45</v>
      </c>
      <c r="E806" s="394">
        <v>1163.24</v>
      </c>
      <c r="F806" s="372" t="s">
        <v>18293</v>
      </c>
      <c r="G806" s="372"/>
      <c r="H806" s="372"/>
    </row>
    <row r="807" spans="1:8" ht="14.25" customHeight="1">
      <c r="A807" s="391" t="s">
        <v>19886</v>
      </c>
      <c r="B807" s="392" t="s">
        <v>19887</v>
      </c>
      <c r="C807" s="393"/>
      <c r="D807" s="394"/>
      <c r="E807" s="394"/>
      <c r="F807" s="372" t="s">
        <v>18293</v>
      </c>
      <c r="G807" s="372"/>
      <c r="H807" s="372"/>
    </row>
    <row r="808" spans="1:8" ht="14.25" customHeight="1">
      <c r="A808" s="391" t="s">
        <v>19888</v>
      </c>
      <c r="B808" s="392" t="s">
        <v>19889</v>
      </c>
      <c r="C808" s="393" t="s">
        <v>4</v>
      </c>
      <c r="D808" s="394">
        <v>1099.5899999999999</v>
      </c>
      <c r="E808" s="394">
        <v>1089.0999999999999</v>
      </c>
      <c r="F808" s="372" t="s">
        <v>18293</v>
      </c>
      <c r="G808" s="372"/>
      <c r="H808" s="372"/>
    </row>
    <row r="809" spans="1:8" ht="14.25" customHeight="1">
      <c r="A809" s="391" t="s">
        <v>19890</v>
      </c>
      <c r="B809" s="392" t="s">
        <v>19891</v>
      </c>
      <c r="C809" s="393" t="s">
        <v>4</v>
      </c>
      <c r="D809" s="394">
        <v>265.83</v>
      </c>
      <c r="E809" s="394">
        <v>265.83</v>
      </c>
      <c r="F809" s="372" t="s">
        <v>18293</v>
      </c>
      <c r="G809" s="372"/>
      <c r="H809" s="372"/>
    </row>
    <row r="810" spans="1:8" ht="14.25" customHeight="1">
      <c r="A810" s="391" t="s">
        <v>19892</v>
      </c>
      <c r="B810" s="392" t="s">
        <v>19893</v>
      </c>
      <c r="C810" s="393" t="s">
        <v>4</v>
      </c>
      <c r="D810" s="394">
        <v>730.52</v>
      </c>
      <c r="E810" s="394">
        <v>730.52</v>
      </c>
      <c r="F810" s="372" t="s">
        <v>18293</v>
      </c>
      <c r="G810" s="372"/>
      <c r="H810" s="372"/>
    </row>
    <row r="811" spans="1:8" ht="14.25" customHeight="1">
      <c r="A811" s="391" t="s">
        <v>19894</v>
      </c>
      <c r="B811" s="392" t="s">
        <v>19895</v>
      </c>
      <c r="C811" s="393" t="s">
        <v>4</v>
      </c>
      <c r="D811" s="394">
        <v>1216.67</v>
      </c>
      <c r="E811" s="394">
        <v>1206.18</v>
      </c>
      <c r="F811" s="372" t="s">
        <v>18293</v>
      </c>
      <c r="G811" s="372"/>
      <c r="H811" s="372"/>
    </row>
    <row r="812" spans="1:8" ht="14.25" customHeight="1">
      <c r="A812" s="391" t="s">
        <v>19896</v>
      </c>
      <c r="B812" s="392" t="s">
        <v>19897</v>
      </c>
      <c r="C812" s="393" t="s">
        <v>4</v>
      </c>
      <c r="D812" s="394">
        <v>160.18</v>
      </c>
      <c r="E812" s="394">
        <v>160.18</v>
      </c>
      <c r="F812" s="372" t="s">
        <v>18293</v>
      </c>
      <c r="G812" s="372"/>
      <c r="H812" s="372"/>
    </row>
    <row r="813" spans="1:8" ht="14.25" customHeight="1">
      <c r="A813" s="391" t="s">
        <v>19898</v>
      </c>
      <c r="B813" s="392" t="s">
        <v>19899</v>
      </c>
      <c r="C813" s="393" t="s">
        <v>4</v>
      </c>
      <c r="D813" s="394">
        <v>218.33</v>
      </c>
      <c r="E813" s="394">
        <v>218.33</v>
      </c>
      <c r="F813" s="372" t="s">
        <v>18293</v>
      </c>
      <c r="G813" s="372"/>
      <c r="H813" s="372"/>
    </row>
    <row r="814" spans="1:8" ht="14.25" customHeight="1">
      <c r="A814" s="391" t="s">
        <v>19900</v>
      </c>
      <c r="B814" s="392" t="s">
        <v>19901</v>
      </c>
      <c r="C814" s="393" t="s">
        <v>4</v>
      </c>
      <c r="D814" s="394">
        <v>176.14</v>
      </c>
      <c r="E814" s="394">
        <v>176.14</v>
      </c>
      <c r="F814" s="372" t="s">
        <v>18293</v>
      </c>
      <c r="G814" s="372"/>
      <c r="H814" s="372"/>
    </row>
    <row r="815" spans="1:8" ht="14.25" customHeight="1">
      <c r="A815" s="391" t="s">
        <v>19902</v>
      </c>
      <c r="B815" s="392" t="s">
        <v>19903</v>
      </c>
      <c r="C815" s="393" t="s">
        <v>4</v>
      </c>
      <c r="D815" s="394">
        <v>196.73</v>
      </c>
      <c r="E815" s="394">
        <v>196.73</v>
      </c>
      <c r="F815" s="372" t="s">
        <v>18293</v>
      </c>
      <c r="G815" s="372"/>
      <c r="H815" s="372"/>
    </row>
    <row r="816" spans="1:8" ht="14.25" customHeight="1">
      <c r="A816" s="391" t="s">
        <v>19904</v>
      </c>
      <c r="B816" s="392" t="s">
        <v>19905</v>
      </c>
      <c r="C816" s="393" t="s">
        <v>4</v>
      </c>
      <c r="D816" s="394">
        <v>167.32</v>
      </c>
      <c r="E816" s="394">
        <v>167.32</v>
      </c>
      <c r="F816" s="372" t="s">
        <v>18293</v>
      </c>
      <c r="G816" s="372"/>
      <c r="H816" s="372"/>
    </row>
    <row r="817" spans="1:8" ht="14.25" customHeight="1">
      <c r="A817" s="391" t="s">
        <v>19906</v>
      </c>
      <c r="B817" s="392" t="s">
        <v>19907</v>
      </c>
      <c r="C817" s="393" t="s">
        <v>4</v>
      </c>
      <c r="D817" s="394">
        <v>150.82</v>
      </c>
      <c r="E817" s="394">
        <v>150.82</v>
      </c>
      <c r="F817" s="372" t="s">
        <v>18293</v>
      </c>
      <c r="G817" s="372"/>
      <c r="H817" s="372"/>
    </row>
    <row r="818" spans="1:8" ht="14.25" customHeight="1">
      <c r="A818" s="391" t="s">
        <v>19908</v>
      </c>
      <c r="B818" s="392" t="s">
        <v>19909</v>
      </c>
      <c r="C818" s="393" t="s">
        <v>4</v>
      </c>
      <c r="D818" s="394">
        <v>198.69</v>
      </c>
      <c r="E818" s="394">
        <v>198.69</v>
      </c>
      <c r="F818" s="372" t="s">
        <v>18293</v>
      </c>
      <c r="G818" s="372"/>
      <c r="H818" s="372"/>
    </row>
    <row r="819" spans="1:8" ht="14.25" customHeight="1">
      <c r="A819" s="391" t="s">
        <v>19910</v>
      </c>
      <c r="B819" s="392" t="s">
        <v>19911</v>
      </c>
      <c r="C819" s="393" t="s">
        <v>4</v>
      </c>
      <c r="D819" s="394">
        <v>141.68</v>
      </c>
      <c r="E819" s="394">
        <v>141.68</v>
      </c>
      <c r="F819" s="372" t="s">
        <v>18293</v>
      </c>
      <c r="G819" s="372"/>
      <c r="H819" s="372"/>
    </row>
    <row r="820" spans="1:8" ht="14.25" customHeight="1">
      <c r="A820" s="391" t="s">
        <v>19912</v>
      </c>
      <c r="B820" s="392" t="s">
        <v>19913</v>
      </c>
      <c r="C820" s="393" t="s">
        <v>4</v>
      </c>
      <c r="D820" s="394">
        <v>211.45</v>
      </c>
      <c r="E820" s="394">
        <v>211.45</v>
      </c>
      <c r="F820" s="372" t="s">
        <v>18293</v>
      </c>
      <c r="G820" s="372"/>
      <c r="H820" s="372"/>
    </row>
    <row r="821" spans="1:8" ht="14.25" customHeight="1">
      <c r="A821" s="391" t="s">
        <v>19914</v>
      </c>
      <c r="B821" s="392" t="s">
        <v>19915</v>
      </c>
      <c r="C821" s="393" t="s">
        <v>4</v>
      </c>
      <c r="D821" s="394">
        <v>234.16</v>
      </c>
      <c r="E821" s="394">
        <v>234.16</v>
      </c>
      <c r="F821" s="372" t="s">
        <v>18293</v>
      </c>
      <c r="G821" s="372"/>
      <c r="H821" s="372"/>
    </row>
    <row r="822" spans="1:8" ht="14.25" customHeight="1">
      <c r="A822" s="391" t="s">
        <v>19916</v>
      </c>
      <c r="B822" s="392" t="s">
        <v>19917</v>
      </c>
      <c r="C822" s="393" t="s">
        <v>4</v>
      </c>
      <c r="D822" s="394">
        <v>1284.1300000000001</v>
      </c>
      <c r="E822" s="394">
        <v>1284.1300000000001</v>
      </c>
      <c r="F822" s="372" t="s">
        <v>18293</v>
      </c>
      <c r="G822" s="372"/>
      <c r="H822" s="372"/>
    </row>
    <row r="823" spans="1:8" ht="14.25" customHeight="1">
      <c r="A823" s="391" t="s">
        <v>19918</v>
      </c>
      <c r="B823" s="392" t="s">
        <v>19919</v>
      </c>
      <c r="C823" s="393" t="s">
        <v>4</v>
      </c>
      <c r="D823" s="394">
        <v>882.19</v>
      </c>
      <c r="E823" s="394">
        <v>882.19</v>
      </c>
      <c r="F823" s="372" t="s">
        <v>18293</v>
      </c>
      <c r="G823" s="372"/>
      <c r="H823" s="372"/>
    </row>
    <row r="824" spans="1:8" ht="14.25" customHeight="1">
      <c r="A824" s="391" t="s">
        <v>19920</v>
      </c>
      <c r="B824" s="392" t="s">
        <v>19921</v>
      </c>
      <c r="C824" s="393" t="s">
        <v>4</v>
      </c>
      <c r="D824" s="394">
        <v>1582.2</v>
      </c>
      <c r="E824" s="394">
        <v>1582.2</v>
      </c>
      <c r="F824" s="372" t="s">
        <v>18293</v>
      </c>
      <c r="G824" s="372"/>
      <c r="H824" s="372"/>
    </row>
    <row r="825" spans="1:8" ht="14.25" customHeight="1">
      <c r="A825" s="391" t="s">
        <v>19922</v>
      </c>
      <c r="B825" s="392" t="s">
        <v>19923</v>
      </c>
      <c r="C825" s="393" t="s">
        <v>4</v>
      </c>
      <c r="D825" s="394">
        <v>381.92</v>
      </c>
      <c r="E825" s="394">
        <v>372.17</v>
      </c>
      <c r="F825" s="372" t="s">
        <v>18293</v>
      </c>
      <c r="G825" s="372"/>
      <c r="H825" s="372"/>
    </row>
    <row r="826" spans="1:8" ht="14.25" customHeight="1">
      <c r="A826" s="391" t="s">
        <v>19924</v>
      </c>
      <c r="B826" s="392" t="s">
        <v>19925</v>
      </c>
      <c r="C826" s="393" t="s">
        <v>4</v>
      </c>
      <c r="D826" s="394">
        <v>261.70999999999998</v>
      </c>
      <c r="E826" s="394">
        <v>261.70999999999998</v>
      </c>
      <c r="F826" s="372" t="s">
        <v>18293</v>
      </c>
      <c r="G826" s="372"/>
      <c r="H826" s="372"/>
    </row>
    <row r="827" spans="1:8" ht="14.25" customHeight="1">
      <c r="A827" s="391" t="s">
        <v>19926</v>
      </c>
      <c r="B827" s="392" t="s">
        <v>19927</v>
      </c>
      <c r="C827" s="393" t="s">
        <v>4</v>
      </c>
      <c r="D827" s="394">
        <v>282.27</v>
      </c>
      <c r="E827" s="394">
        <v>282.27</v>
      </c>
      <c r="F827" s="372" t="s">
        <v>18293</v>
      </c>
      <c r="G827" s="372"/>
      <c r="H827" s="372"/>
    </row>
    <row r="828" spans="1:8" ht="14.25" customHeight="1">
      <c r="A828" s="391" t="s">
        <v>19928</v>
      </c>
      <c r="B828" s="392" t="s">
        <v>19929</v>
      </c>
      <c r="C828" s="393" t="s">
        <v>4</v>
      </c>
      <c r="D828" s="394">
        <v>289.39</v>
      </c>
      <c r="E828" s="394">
        <v>289.39</v>
      </c>
      <c r="F828" s="372" t="s">
        <v>18293</v>
      </c>
      <c r="G828" s="372"/>
      <c r="H828" s="372"/>
    </row>
    <row r="829" spans="1:8" ht="14.25" customHeight="1">
      <c r="A829" s="391" t="s">
        <v>19930</v>
      </c>
      <c r="B829" s="392" t="s">
        <v>19931</v>
      </c>
      <c r="C829" s="393" t="s">
        <v>4</v>
      </c>
      <c r="D829" s="394">
        <v>237.06</v>
      </c>
      <c r="E829" s="394">
        <v>237.06</v>
      </c>
      <c r="F829" s="372" t="s">
        <v>18293</v>
      </c>
      <c r="G829" s="372"/>
      <c r="H829" s="372"/>
    </row>
    <row r="830" spans="1:8" ht="14.25" customHeight="1">
      <c r="A830" s="391" t="s">
        <v>19932</v>
      </c>
      <c r="B830" s="392" t="s">
        <v>19933</v>
      </c>
      <c r="C830" s="393" t="s">
        <v>4</v>
      </c>
      <c r="D830" s="394">
        <v>259.77</v>
      </c>
      <c r="E830" s="394">
        <v>259.77</v>
      </c>
      <c r="F830" s="372" t="s">
        <v>18293</v>
      </c>
      <c r="G830" s="372"/>
      <c r="H830" s="372"/>
    </row>
    <row r="831" spans="1:8" ht="14.25" customHeight="1">
      <c r="A831" s="391" t="s">
        <v>19934</v>
      </c>
      <c r="B831" s="392" t="s">
        <v>19935</v>
      </c>
      <c r="C831" s="393" t="s">
        <v>4</v>
      </c>
      <c r="D831" s="394">
        <v>265.89</v>
      </c>
      <c r="E831" s="394">
        <v>265.89</v>
      </c>
      <c r="F831" s="372" t="s">
        <v>18293</v>
      </c>
      <c r="G831" s="372"/>
      <c r="H831" s="372"/>
    </row>
    <row r="832" spans="1:8" ht="14.25" customHeight="1">
      <c r="A832" s="391" t="s">
        <v>19936</v>
      </c>
      <c r="B832" s="392" t="s">
        <v>19937</v>
      </c>
      <c r="C832" s="393"/>
      <c r="D832" s="394"/>
      <c r="E832" s="394"/>
      <c r="F832" s="372" t="s">
        <v>18293</v>
      </c>
      <c r="G832" s="372"/>
      <c r="H832" s="372"/>
    </row>
    <row r="833" spans="1:8" ht="14.25" customHeight="1">
      <c r="A833" s="391" t="s">
        <v>19938</v>
      </c>
      <c r="B833" s="392" t="s">
        <v>19939</v>
      </c>
      <c r="C833" s="393" t="s">
        <v>4</v>
      </c>
      <c r="D833" s="394">
        <v>233.34</v>
      </c>
      <c r="E833" s="394">
        <v>215.89</v>
      </c>
      <c r="F833" s="372" t="s">
        <v>18293</v>
      </c>
      <c r="G833" s="372"/>
      <c r="H833" s="372"/>
    </row>
    <row r="834" spans="1:8" ht="14.25" customHeight="1">
      <c r="A834" s="391" t="s">
        <v>19940</v>
      </c>
      <c r="B834" s="392" t="s">
        <v>19941</v>
      </c>
      <c r="C834" s="393"/>
      <c r="D834" s="394"/>
      <c r="E834" s="394"/>
      <c r="F834" s="372" t="s">
        <v>18293</v>
      </c>
      <c r="G834" s="372"/>
      <c r="H834" s="372"/>
    </row>
    <row r="835" spans="1:8" ht="14.25" customHeight="1">
      <c r="A835" s="391" t="s">
        <v>19942</v>
      </c>
      <c r="B835" s="392" t="s">
        <v>19943</v>
      </c>
      <c r="C835" s="393" t="s">
        <v>4</v>
      </c>
      <c r="D835" s="394">
        <v>45.15</v>
      </c>
      <c r="E835" s="394">
        <v>39.119999999999997</v>
      </c>
      <c r="F835" s="372" t="s">
        <v>18293</v>
      </c>
      <c r="G835" s="372"/>
      <c r="H835" s="372"/>
    </row>
    <row r="836" spans="1:8" ht="14.25" customHeight="1">
      <c r="A836" s="391" t="s">
        <v>19944</v>
      </c>
      <c r="B836" s="392" t="s">
        <v>19945</v>
      </c>
      <c r="C836" s="393" t="s">
        <v>0</v>
      </c>
      <c r="D836" s="394">
        <v>8.32</v>
      </c>
      <c r="E836" s="394">
        <v>7.49</v>
      </c>
      <c r="F836" s="372" t="s">
        <v>18293</v>
      </c>
      <c r="G836" s="372"/>
      <c r="H836" s="372"/>
    </row>
    <row r="837" spans="1:8" ht="14.25" customHeight="1">
      <c r="A837" s="391" t="s">
        <v>19946</v>
      </c>
      <c r="B837" s="392" t="s">
        <v>19947</v>
      </c>
      <c r="C837" s="393" t="s">
        <v>0</v>
      </c>
      <c r="D837" s="394">
        <v>8.84</v>
      </c>
      <c r="E837" s="394">
        <v>8.01</v>
      </c>
      <c r="F837" s="372" t="s">
        <v>18293</v>
      </c>
      <c r="G837" s="372"/>
      <c r="H837" s="372"/>
    </row>
    <row r="838" spans="1:8" ht="14.25" customHeight="1">
      <c r="A838" s="391" t="s">
        <v>19948</v>
      </c>
      <c r="B838" s="392" t="s">
        <v>19949</v>
      </c>
      <c r="C838" s="393" t="s">
        <v>0</v>
      </c>
      <c r="D838" s="394">
        <v>9.19</v>
      </c>
      <c r="E838" s="394">
        <v>8.36</v>
      </c>
      <c r="F838" s="372" t="s">
        <v>18293</v>
      </c>
      <c r="G838" s="372"/>
      <c r="H838" s="372"/>
    </row>
    <row r="839" spans="1:8" ht="14.25" customHeight="1">
      <c r="A839" s="391" t="s">
        <v>19950</v>
      </c>
      <c r="B839" s="392" t="s">
        <v>19951</v>
      </c>
      <c r="C839" s="393" t="s">
        <v>0</v>
      </c>
      <c r="D839" s="394">
        <v>9.61</v>
      </c>
      <c r="E839" s="394">
        <v>8.7799999999999994</v>
      </c>
      <c r="F839" s="372" t="s">
        <v>18293</v>
      </c>
      <c r="G839" s="372"/>
      <c r="H839" s="372"/>
    </row>
    <row r="840" spans="1:8" ht="14.25" customHeight="1">
      <c r="A840" s="391" t="s">
        <v>19952</v>
      </c>
      <c r="B840" s="392" t="s">
        <v>19953</v>
      </c>
      <c r="C840" s="393" t="s">
        <v>0</v>
      </c>
      <c r="D840" s="394">
        <v>10.89</v>
      </c>
      <c r="E840" s="394">
        <v>10.06</v>
      </c>
      <c r="F840" s="372" t="s">
        <v>18293</v>
      </c>
      <c r="G840" s="372"/>
      <c r="H840" s="372"/>
    </row>
    <row r="841" spans="1:8" ht="14.25" customHeight="1">
      <c r="A841" s="391" t="s">
        <v>19954</v>
      </c>
      <c r="B841" s="392" t="s">
        <v>19955</v>
      </c>
      <c r="C841" s="393"/>
      <c r="D841" s="394"/>
      <c r="E841" s="394"/>
      <c r="F841" s="372" t="s">
        <v>18293</v>
      </c>
      <c r="G841" s="372"/>
      <c r="H841" s="372"/>
    </row>
    <row r="842" spans="1:8" ht="14.25" customHeight="1">
      <c r="A842" s="391" t="s">
        <v>19956</v>
      </c>
      <c r="B842" s="392" t="s">
        <v>19957</v>
      </c>
      <c r="C842" s="393"/>
      <c r="D842" s="394"/>
      <c r="E842" s="394"/>
      <c r="F842" s="372" t="s">
        <v>18293</v>
      </c>
      <c r="G842" s="372"/>
      <c r="H842" s="372"/>
    </row>
    <row r="843" spans="1:8" ht="14.25" customHeight="1">
      <c r="A843" s="391" t="s">
        <v>19958</v>
      </c>
      <c r="B843" s="392" t="s">
        <v>19959</v>
      </c>
      <c r="C843" s="393" t="s">
        <v>4</v>
      </c>
      <c r="D843" s="394">
        <v>173.75</v>
      </c>
      <c r="E843" s="394">
        <v>166.21</v>
      </c>
      <c r="F843" s="372" t="s">
        <v>18293</v>
      </c>
      <c r="G843" s="372"/>
      <c r="H843" s="372"/>
    </row>
    <row r="844" spans="1:8" ht="14.25" customHeight="1">
      <c r="A844" s="391" t="s">
        <v>19960</v>
      </c>
      <c r="B844" s="392" t="s">
        <v>19961</v>
      </c>
      <c r="C844" s="393" t="s">
        <v>4</v>
      </c>
      <c r="D844" s="394">
        <v>184.57</v>
      </c>
      <c r="E844" s="394">
        <v>176.72</v>
      </c>
      <c r="F844" s="372" t="s">
        <v>18293</v>
      </c>
      <c r="G844" s="372"/>
      <c r="H844" s="372"/>
    </row>
    <row r="845" spans="1:8" ht="14.25" customHeight="1">
      <c r="A845" s="391" t="s">
        <v>19962</v>
      </c>
      <c r="B845" s="392" t="s">
        <v>19963</v>
      </c>
      <c r="C845" s="393" t="s">
        <v>4</v>
      </c>
      <c r="D845" s="394">
        <v>195.38</v>
      </c>
      <c r="E845" s="394">
        <v>187.23</v>
      </c>
      <c r="F845" s="372" t="s">
        <v>18293</v>
      </c>
      <c r="G845" s="372"/>
      <c r="H845" s="372"/>
    </row>
    <row r="846" spans="1:8" ht="14.25" customHeight="1">
      <c r="A846" s="391" t="s">
        <v>19964</v>
      </c>
      <c r="B846" s="392" t="s">
        <v>19965</v>
      </c>
      <c r="C846" s="393" t="s">
        <v>4</v>
      </c>
      <c r="D846" s="394">
        <v>212.9</v>
      </c>
      <c r="E846" s="394">
        <v>204.16</v>
      </c>
      <c r="F846" s="372" t="s">
        <v>18293</v>
      </c>
      <c r="G846" s="372"/>
      <c r="H846" s="372"/>
    </row>
    <row r="847" spans="1:8" ht="14.25" customHeight="1">
      <c r="A847" s="391" t="s">
        <v>19966</v>
      </c>
      <c r="B847" s="392" t="s">
        <v>19967</v>
      </c>
      <c r="C847" s="393" t="s">
        <v>4</v>
      </c>
      <c r="D847" s="394">
        <v>123.09</v>
      </c>
      <c r="E847" s="394">
        <v>117.37</v>
      </c>
      <c r="F847" s="372" t="s">
        <v>18293</v>
      </c>
      <c r="G847" s="372"/>
      <c r="H847" s="372"/>
    </row>
    <row r="848" spans="1:8" ht="14.25" customHeight="1">
      <c r="A848" s="391" t="s">
        <v>19968</v>
      </c>
      <c r="B848" s="392" t="s">
        <v>19969</v>
      </c>
      <c r="C848" s="393" t="s">
        <v>4</v>
      </c>
      <c r="D848" s="394">
        <v>133.91999999999999</v>
      </c>
      <c r="E848" s="394">
        <v>127.89</v>
      </c>
      <c r="F848" s="372" t="s">
        <v>18293</v>
      </c>
      <c r="G848" s="372"/>
      <c r="H848" s="372"/>
    </row>
    <row r="849" spans="1:8" ht="14.25" customHeight="1">
      <c r="A849" s="391" t="s">
        <v>19970</v>
      </c>
      <c r="B849" s="392" t="s">
        <v>19971</v>
      </c>
      <c r="C849" s="393" t="s">
        <v>4</v>
      </c>
      <c r="D849" s="394">
        <v>144.72999999999999</v>
      </c>
      <c r="E849" s="394">
        <v>138.38999999999999</v>
      </c>
      <c r="F849" s="372" t="s">
        <v>18293</v>
      </c>
      <c r="G849" s="372"/>
      <c r="H849" s="372"/>
    </row>
    <row r="850" spans="1:8" ht="14.25" customHeight="1">
      <c r="A850" s="391" t="s">
        <v>19972</v>
      </c>
      <c r="B850" s="392" t="s">
        <v>19973</v>
      </c>
      <c r="C850" s="393" t="s">
        <v>4</v>
      </c>
      <c r="D850" s="394">
        <v>158.16</v>
      </c>
      <c r="E850" s="394">
        <v>151.22999999999999</v>
      </c>
      <c r="F850" s="372" t="s">
        <v>18293</v>
      </c>
      <c r="G850" s="372"/>
      <c r="H850" s="372"/>
    </row>
    <row r="851" spans="1:8" ht="14.25" customHeight="1">
      <c r="A851" s="391" t="s">
        <v>19974</v>
      </c>
      <c r="B851" s="392" t="s">
        <v>19975</v>
      </c>
      <c r="C851" s="393" t="s">
        <v>4</v>
      </c>
      <c r="D851" s="394">
        <v>142.91</v>
      </c>
      <c r="E851" s="394">
        <v>135.68</v>
      </c>
      <c r="F851" s="372" t="s">
        <v>18293</v>
      </c>
      <c r="G851" s="372"/>
      <c r="H851" s="372"/>
    </row>
    <row r="852" spans="1:8" ht="14.25" customHeight="1">
      <c r="A852" s="391" t="s">
        <v>19976</v>
      </c>
      <c r="B852" s="392" t="s">
        <v>19977</v>
      </c>
      <c r="C852" s="393" t="s">
        <v>4</v>
      </c>
      <c r="D852" s="394">
        <v>107.53</v>
      </c>
      <c r="E852" s="394">
        <v>102.11</v>
      </c>
      <c r="F852" s="372" t="s">
        <v>18293</v>
      </c>
      <c r="G852" s="372"/>
      <c r="H852" s="372"/>
    </row>
    <row r="853" spans="1:8" ht="14.25" customHeight="1">
      <c r="A853" s="391" t="s">
        <v>19978</v>
      </c>
      <c r="B853" s="392" t="s">
        <v>19979</v>
      </c>
      <c r="C853" s="393" t="s">
        <v>4</v>
      </c>
      <c r="D853" s="394">
        <v>111.96</v>
      </c>
      <c r="E853" s="394">
        <v>108.05</v>
      </c>
      <c r="F853" s="372" t="s">
        <v>18293</v>
      </c>
      <c r="G853" s="372"/>
      <c r="H853" s="372"/>
    </row>
    <row r="854" spans="1:8" ht="14.25" customHeight="1">
      <c r="A854" s="391" t="s">
        <v>19980</v>
      </c>
      <c r="B854" s="392" t="s">
        <v>19981</v>
      </c>
      <c r="C854" s="393" t="s">
        <v>4</v>
      </c>
      <c r="D854" s="394">
        <v>30.9</v>
      </c>
      <c r="E854" s="394">
        <v>30.12</v>
      </c>
      <c r="F854" s="372" t="s">
        <v>18293</v>
      </c>
      <c r="G854" s="372"/>
      <c r="H854" s="372"/>
    </row>
    <row r="855" spans="1:8" ht="14.25" customHeight="1">
      <c r="A855" s="391" t="s">
        <v>19982</v>
      </c>
      <c r="B855" s="392" t="s">
        <v>19983</v>
      </c>
      <c r="C855" s="393" t="s">
        <v>4</v>
      </c>
      <c r="D855" s="394">
        <v>21.48</v>
      </c>
      <c r="E855" s="394">
        <v>20.7</v>
      </c>
      <c r="F855" s="372" t="s">
        <v>18293</v>
      </c>
      <c r="G855" s="372"/>
      <c r="H855" s="372"/>
    </row>
    <row r="856" spans="1:8" ht="14.25" customHeight="1">
      <c r="A856" s="391" t="s">
        <v>19984</v>
      </c>
      <c r="B856" s="392" t="s">
        <v>19985</v>
      </c>
      <c r="C856" s="393"/>
      <c r="D856" s="394"/>
      <c r="E856" s="394"/>
      <c r="F856" s="372" t="s">
        <v>18293</v>
      </c>
      <c r="G856" s="372"/>
      <c r="H856" s="372"/>
    </row>
    <row r="857" spans="1:8" ht="14.25" customHeight="1">
      <c r="A857" s="391" t="s">
        <v>19986</v>
      </c>
      <c r="B857" s="392" t="s">
        <v>19987</v>
      </c>
      <c r="C857" s="393" t="s">
        <v>59</v>
      </c>
      <c r="D857" s="394">
        <v>24.79</v>
      </c>
      <c r="E857" s="394">
        <v>24.79</v>
      </c>
      <c r="F857" s="372" t="s">
        <v>18293</v>
      </c>
      <c r="G857" s="372"/>
      <c r="H857" s="372"/>
    </row>
    <row r="858" spans="1:8" ht="14.25" customHeight="1">
      <c r="A858" s="391" t="s">
        <v>19988</v>
      </c>
      <c r="B858" s="392" t="s">
        <v>19989</v>
      </c>
      <c r="C858" s="393" t="s">
        <v>59</v>
      </c>
      <c r="D858" s="394">
        <v>5.82</v>
      </c>
      <c r="E858" s="394">
        <v>5.04</v>
      </c>
      <c r="F858" s="372" t="s">
        <v>18293</v>
      </c>
      <c r="G858" s="372"/>
      <c r="H858" s="372"/>
    </row>
    <row r="859" spans="1:8" ht="14.25" customHeight="1">
      <c r="A859" s="391" t="s">
        <v>19990</v>
      </c>
      <c r="B859" s="392" t="s">
        <v>19991</v>
      </c>
      <c r="C859" s="393" t="s">
        <v>59</v>
      </c>
      <c r="D859" s="394">
        <v>25.91</v>
      </c>
      <c r="E859" s="394">
        <v>25.91</v>
      </c>
      <c r="F859" s="372" t="s">
        <v>18293</v>
      </c>
      <c r="G859" s="372"/>
      <c r="H859" s="372"/>
    </row>
    <row r="860" spans="1:8" ht="14.25" customHeight="1">
      <c r="A860" s="391" t="s">
        <v>19992</v>
      </c>
      <c r="B860" s="392" t="s">
        <v>19993</v>
      </c>
      <c r="C860" s="393" t="s">
        <v>59</v>
      </c>
      <c r="D860" s="394">
        <v>25.73</v>
      </c>
      <c r="E860" s="394">
        <v>25.73</v>
      </c>
      <c r="F860" s="372" t="s">
        <v>18293</v>
      </c>
      <c r="G860" s="372"/>
      <c r="H860" s="372"/>
    </row>
    <row r="861" spans="1:8" ht="14.25" customHeight="1">
      <c r="A861" s="391" t="s">
        <v>19994</v>
      </c>
      <c r="B861" s="392" t="s">
        <v>19995</v>
      </c>
      <c r="C861" s="393" t="s">
        <v>59</v>
      </c>
      <c r="D861" s="394">
        <v>27.7</v>
      </c>
      <c r="E861" s="394">
        <v>27.7</v>
      </c>
      <c r="F861" s="372" t="s">
        <v>18293</v>
      </c>
      <c r="G861" s="372"/>
      <c r="H861" s="372"/>
    </row>
    <row r="862" spans="1:8" ht="14.25" customHeight="1">
      <c r="A862" s="391" t="s">
        <v>19996</v>
      </c>
      <c r="B862" s="392" t="s">
        <v>19997</v>
      </c>
      <c r="C862" s="393" t="s">
        <v>59</v>
      </c>
      <c r="D862" s="394">
        <v>17.760000000000002</v>
      </c>
      <c r="E862" s="394">
        <v>16.98</v>
      </c>
      <c r="F862" s="372" t="s">
        <v>18293</v>
      </c>
      <c r="G862" s="372"/>
      <c r="H862" s="372"/>
    </row>
    <row r="863" spans="1:8" ht="14.25" customHeight="1">
      <c r="A863" s="391" t="s">
        <v>19998</v>
      </c>
      <c r="B863" s="392" t="s">
        <v>19999</v>
      </c>
      <c r="C863" s="393"/>
      <c r="D863" s="394"/>
      <c r="E863" s="394"/>
      <c r="F863" s="372" t="s">
        <v>18293</v>
      </c>
      <c r="G863" s="372"/>
      <c r="H863" s="372"/>
    </row>
    <row r="864" spans="1:8" ht="14.25" customHeight="1">
      <c r="A864" s="391" t="s">
        <v>20000</v>
      </c>
      <c r="B864" s="392" t="s">
        <v>20001</v>
      </c>
      <c r="C864" s="393" t="s">
        <v>5</v>
      </c>
      <c r="D864" s="394">
        <v>3442.64</v>
      </c>
      <c r="E864" s="394">
        <v>3326.53</v>
      </c>
      <c r="F864" s="372" t="s">
        <v>18293</v>
      </c>
      <c r="G864" s="372"/>
      <c r="H864" s="372"/>
    </row>
    <row r="865" spans="1:8" ht="14.25" customHeight="1">
      <c r="A865" s="391" t="s">
        <v>20002</v>
      </c>
      <c r="B865" s="392" t="s">
        <v>20003</v>
      </c>
      <c r="C865" s="393" t="s">
        <v>5</v>
      </c>
      <c r="D865" s="394">
        <v>3444.17</v>
      </c>
      <c r="E865" s="394">
        <v>3316.07</v>
      </c>
      <c r="F865" s="372" t="s">
        <v>18293</v>
      </c>
      <c r="G865" s="372"/>
      <c r="H865" s="372"/>
    </row>
    <row r="866" spans="1:8" ht="14.25" customHeight="1">
      <c r="A866" s="391" t="s">
        <v>20004</v>
      </c>
      <c r="B866" s="392" t="s">
        <v>20005</v>
      </c>
      <c r="C866" s="393" t="s">
        <v>5</v>
      </c>
      <c r="D866" s="394">
        <v>3108.47</v>
      </c>
      <c r="E866" s="394">
        <v>2998.08</v>
      </c>
      <c r="F866" s="372" t="s">
        <v>18293</v>
      </c>
      <c r="G866" s="372"/>
      <c r="H866" s="372"/>
    </row>
    <row r="867" spans="1:8" ht="14.25" customHeight="1">
      <c r="A867" s="391" t="s">
        <v>20006</v>
      </c>
      <c r="B867" s="392" t="s">
        <v>20007</v>
      </c>
      <c r="C867" s="393" t="s">
        <v>5</v>
      </c>
      <c r="D867" s="394">
        <v>2821.85</v>
      </c>
      <c r="E867" s="394">
        <v>2712.58</v>
      </c>
      <c r="F867" s="372" t="s">
        <v>18293</v>
      </c>
      <c r="G867" s="372"/>
      <c r="H867" s="372"/>
    </row>
    <row r="868" spans="1:8" ht="14.25" customHeight="1">
      <c r="A868" s="391" t="s">
        <v>20008</v>
      </c>
      <c r="B868" s="392" t="s">
        <v>20009</v>
      </c>
      <c r="C868" s="393" t="s">
        <v>5</v>
      </c>
      <c r="D868" s="394">
        <v>3121.5</v>
      </c>
      <c r="E868" s="394">
        <v>3004.39</v>
      </c>
      <c r="F868" s="372" t="s">
        <v>18293</v>
      </c>
      <c r="G868" s="372"/>
      <c r="H868" s="372"/>
    </row>
    <row r="869" spans="1:8" ht="14.25" customHeight="1">
      <c r="A869" s="391" t="s">
        <v>20010</v>
      </c>
      <c r="B869" s="392" t="s">
        <v>20011</v>
      </c>
      <c r="C869" s="393"/>
      <c r="D869" s="394"/>
      <c r="E869" s="394"/>
      <c r="F869" s="372" t="s">
        <v>18293</v>
      </c>
      <c r="G869" s="372"/>
      <c r="H869" s="372"/>
    </row>
    <row r="870" spans="1:8" ht="14.25" customHeight="1">
      <c r="A870" s="391" t="s">
        <v>20012</v>
      </c>
      <c r="B870" s="392" t="s">
        <v>20013</v>
      </c>
      <c r="C870" s="393" t="s">
        <v>5</v>
      </c>
      <c r="D870" s="394">
        <v>5485.41</v>
      </c>
      <c r="E870" s="394">
        <v>5304.51</v>
      </c>
      <c r="F870" s="372" t="s">
        <v>18293</v>
      </c>
      <c r="G870" s="372"/>
      <c r="H870" s="372"/>
    </row>
    <row r="871" spans="1:8" ht="14.25" customHeight="1">
      <c r="A871" s="391" t="s">
        <v>20014</v>
      </c>
      <c r="B871" s="392" t="s">
        <v>20015</v>
      </c>
      <c r="C871" s="393" t="s">
        <v>6</v>
      </c>
      <c r="D871" s="394">
        <v>6.43</v>
      </c>
      <c r="E871" s="394">
        <v>5.59</v>
      </c>
      <c r="F871" s="372" t="s">
        <v>18293</v>
      </c>
      <c r="G871" s="372"/>
      <c r="H871" s="372"/>
    </row>
    <row r="872" spans="1:8" ht="14.25" customHeight="1">
      <c r="A872" s="391" t="s">
        <v>20016</v>
      </c>
      <c r="B872" s="392" t="s">
        <v>20017</v>
      </c>
      <c r="C872" s="393" t="s">
        <v>6</v>
      </c>
      <c r="D872" s="394">
        <v>16.98</v>
      </c>
      <c r="E872" s="394">
        <v>14.76</v>
      </c>
      <c r="F872" s="372" t="s">
        <v>18293</v>
      </c>
      <c r="G872" s="372"/>
      <c r="H872" s="372"/>
    </row>
    <row r="873" spans="1:8" ht="14.25" customHeight="1">
      <c r="A873" s="391" t="s">
        <v>20018</v>
      </c>
      <c r="B873" s="392" t="s">
        <v>20019</v>
      </c>
      <c r="C873" s="393"/>
      <c r="D873" s="394"/>
      <c r="E873" s="394"/>
      <c r="F873" s="372" t="s">
        <v>18293</v>
      </c>
      <c r="G873" s="372"/>
      <c r="H873" s="372"/>
    </row>
    <row r="874" spans="1:8" ht="14.25" customHeight="1">
      <c r="A874" s="391" t="s">
        <v>20020</v>
      </c>
      <c r="B874" s="392" t="s">
        <v>20021</v>
      </c>
      <c r="C874" s="393"/>
      <c r="D874" s="394"/>
      <c r="E874" s="394"/>
      <c r="F874" s="372" t="s">
        <v>18293</v>
      </c>
      <c r="G874" s="372"/>
      <c r="H874" s="372"/>
    </row>
    <row r="875" spans="1:8" ht="14.25" customHeight="1">
      <c r="A875" s="391" t="s">
        <v>20022</v>
      </c>
      <c r="B875" s="392" t="s">
        <v>20023</v>
      </c>
      <c r="C875" s="393" t="s">
        <v>4</v>
      </c>
      <c r="D875" s="394">
        <v>77.08</v>
      </c>
      <c r="E875" s="394">
        <v>72.7</v>
      </c>
      <c r="F875" s="372" t="s">
        <v>18293</v>
      </c>
      <c r="G875" s="372"/>
      <c r="H875" s="372"/>
    </row>
    <row r="876" spans="1:8" ht="14.25" customHeight="1">
      <c r="A876" s="391" t="s">
        <v>20024</v>
      </c>
      <c r="B876" s="392" t="s">
        <v>20025</v>
      </c>
      <c r="C876" s="393" t="s">
        <v>4</v>
      </c>
      <c r="D876" s="394">
        <v>93.24</v>
      </c>
      <c r="E876" s="394">
        <v>88.86</v>
      </c>
      <c r="F876" s="372" t="s">
        <v>18293</v>
      </c>
      <c r="G876" s="372"/>
      <c r="H876" s="372"/>
    </row>
    <row r="877" spans="1:8" ht="14.25" customHeight="1">
      <c r="A877" s="391" t="s">
        <v>20026</v>
      </c>
      <c r="B877" s="392" t="s">
        <v>20027</v>
      </c>
      <c r="C877" s="393" t="s">
        <v>4</v>
      </c>
      <c r="D877" s="394">
        <v>68.28</v>
      </c>
      <c r="E877" s="394">
        <v>63.9</v>
      </c>
      <c r="F877" s="372" t="s">
        <v>18293</v>
      </c>
      <c r="G877" s="372"/>
      <c r="H877" s="372"/>
    </row>
    <row r="878" spans="1:8" ht="14.25" customHeight="1">
      <c r="A878" s="391" t="s">
        <v>20028</v>
      </c>
      <c r="B878" s="392" t="s">
        <v>20029</v>
      </c>
      <c r="C878" s="393" t="s">
        <v>4</v>
      </c>
      <c r="D878" s="394">
        <v>134.44999999999999</v>
      </c>
      <c r="E878" s="394">
        <v>127.89</v>
      </c>
      <c r="F878" s="372" t="s">
        <v>18293</v>
      </c>
      <c r="G878" s="372"/>
      <c r="H878" s="372"/>
    </row>
    <row r="879" spans="1:8" ht="14.25" customHeight="1">
      <c r="A879" s="391" t="s">
        <v>20030</v>
      </c>
      <c r="B879" s="392" t="s">
        <v>20031</v>
      </c>
      <c r="C879" s="393" t="s">
        <v>4</v>
      </c>
      <c r="D879" s="394">
        <v>148.22</v>
      </c>
      <c r="E879" s="394">
        <v>141.66</v>
      </c>
      <c r="F879" s="372" t="s">
        <v>18293</v>
      </c>
      <c r="G879" s="372"/>
      <c r="H879" s="372"/>
    </row>
    <row r="880" spans="1:8" ht="14.25" customHeight="1">
      <c r="A880" s="391" t="s">
        <v>20032</v>
      </c>
      <c r="B880" s="392" t="s">
        <v>20033</v>
      </c>
      <c r="C880" s="393" t="s">
        <v>6</v>
      </c>
      <c r="D880" s="394">
        <v>15.41</v>
      </c>
      <c r="E880" s="394">
        <v>13.47</v>
      </c>
      <c r="F880" s="372" t="s">
        <v>18293</v>
      </c>
      <c r="G880" s="372"/>
      <c r="H880" s="372"/>
    </row>
    <row r="881" spans="1:8" ht="14.25" customHeight="1">
      <c r="A881" s="391" t="s">
        <v>20034</v>
      </c>
      <c r="B881" s="392" t="s">
        <v>20035</v>
      </c>
      <c r="C881" s="393" t="s">
        <v>6</v>
      </c>
      <c r="D881" s="394">
        <v>31.12</v>
      </c>
      <c r="E881" s="394">
        <v>28.71</v>
      </c>
      <c r="F881" s="372" t="s">
        <v>18293</v>
      </c>
      <c r="G881" s="372"/>
      <c r="H881" s="372"/>
    </row>
    <row r="882" spans="1:8" ht="14.25" customHeight="1">
      <c r="A882" s="391" t="s">
        <v>20036</v>
      </c>
      <c r="B882" s="392" t="s">
        <v>20037</v>
      </c>
      <c r="C882" s="393" t="s">
        <v>6</v>
      </c>
      <c r="D882" s="394">
        <v>38.24</v>
      </c>
      <c r="E882" s="394">
        <v>35.83</v>
      </c>
      <c r="F882" s="372" t="s">
        <v>18293</v>
      </c>
      <c r="G882" s="372"/>
      <c r="H882" s="372"/>
    </row>
    <row r="883" spans="1:8" ht="14.25" customHeight="1">
      <c r="A883" s="391" t="s">
        <v>20038</v>
      </c>
      <c r="B883" s="392" t="s">
        <v>20039</v>
      </c>
      <c r="C883" s="393"/>
      <c r="D883" s="394"/>
      <c r="E883" s="394"/>
      <c r="F883" s="372" t="s">
        <v>18293</v>
      </c>
      <c r="G883" s="372"/>
      <c r="H883" s="372"/>
    </row>
    <row r="884" spans="1:8" ht="14.25" customHeight="1">
      <c r="A884" s="391" t="s">
        <v>20040</v>
      </c>
      <c r="B884" s="392" t="s">
        <v>20041</v>
      </c>
      <c r="C884" s="393" t="s">
        <v>4</v>
      </c>
      <c r="D884" s="394">
        <v>60.27</v>
      </c>
      <c r="E884" s="394">
        <v>57.86</v>
      </c>
      <c r="F884" s="372" t="s">
        <v>18293</v>
      </c>
      <c r="G884" s="372"/>
      <c r="H884" s="372"/>
    </row>
    <row r="885" spans="1:8" ht="14.25" customHeight="1">
      <c r="A885" s="391" t="s">
        <v>20042</v>
      </c>
      <c r="B885" s="392" t="s">
        <v>20043</v>
      </c>
      <c r="C885" s="393" t="s">
        <v>4</v>
      </c>
      <c r="D885" s="394">
        <v>84.83</v>
      </c>
      <c r="E885" s="394">
        <v>82.42</v>
      </c>
      <c r="F885" s="372" t="s">
        <v>18293</v>
      </c>
      <c r="G885" s="372"/>
      <c r="H885" s="372"/>
    </row>
    <row r="886" spans="1:8" ht="14.25" customHeight="1">
      <c r="A886" s="391" t="s">
        <v>20044</v>
      </c>
      <c r="B886" s="392" t="s">
        <v>20045</v>
      </c>
      <c r="C886" s="393" t="s">
        <v>4</v>
      </c>
      <c r="D886" s="394">
        <v>171.78</v>
      </c>
      <c r="E886" s="394">
        <v>169.37</v>
      </c>
      <c r="F886" s="372" t="s">
        <v>18293</v>
      </c>
      <c r="G886" s="372"/>
      <c r="H886" s="372"/>
    </row>
    <row r="887" spans="1:8" ht="14.25" customHeight="1">
      <c r="A887" s="391" t="s">
        <v>20046</v>
      </c>
      <c r="B887" s="392" t="s">
        <v>20047</v>
      </c>
      <c r="C887" s="393" t="s">
        <v>4</v>
      </c>
      <c r="D887" s="394">
        <v>185.17</v>
      </c>
      <c r="E887" s="394">
        <v>182.76</v>
      </c>
      <c r="F887" s="372" t="s">
        <v>18293</v>
      </c>
      <c r="G887" s="372"/>
      <c r="H887" s="372"/>
    </row>
    <row r="888" spans="1:8" ht="14.25" customHeight="1">
      <c r="A888" s="391" t="s">
        <v>20048</v>
      </c>
      <c r="B888" s="392" t="s">
        <v>20049</v>
      </c>
      <c r="C888" s="393" t="s">
        <v>6</v>
      </c>
      <c r="D888" s="394">
        <v>95</v>
      </c>
      <c r="E888" s="394">
        <v>93.8</v>
      </c>
      <c r="F888" s="372" t="s">
        <v>18293</v>
      </c>
      <c r="G888" s="372"/>
      <c r="H888" s="372"/>
    </row>
    <row r="889" spans="1:8" ht="14.25" customHeight="1">
      <c r="A889" s="391" t="s">
        <v>20050</v>
      </c>
      <c r="B889" s="392" t="s">
        <v>20051</v>
      </c>
      <c r="C889" s="393" t="s">
        <v>6</v>
      </c>
      <c r="D889" s="394">
        <v>86.74</v>
      </c>
      <c r="E889" s="394">
        <v>85.54</v>
      </c>
      <c r="F889" s="372" t="s">
        <v>18293</v>
      </c>
      <c r="G889" s="372"/>
      <c r="H889" s="372"/>
    </row>
    <row r="890" spans="1:8" ht="14.25" customHeight="1">
      <c r="A890" s="391" t="s">
        <v>20052</v>
      </c>
      <c r="B890" s="392" t="s">
        <v>20053</v>
      </c>
      <c r="C890" s="393" t="s">
        <v>6</v>
      </c>
      <c r="D890" s="394">
        <v>120.81</v>
      </c>
      <c r="E890" s="394">
        <v>119.61</v>
      </c>
      <c r="F890" s="372" t="s">
        <v>18293</v>
      </c>
      <c r="G890" s="372"/>
      <c r="H890" s="372"/>
    </row>
    <row r="891" spans="1:8" ht="14.25" customHeight="1">
      <c r="A891" s="391" t="s">
        <v>20054</v>
      </c>
      <c r="B891" s="392" t="s">
        <v>20055</v>
      </c>
      <c r="C891" s="393" t="s">
        <v>6</v>
      </c>
      <c r="D891" s="394">
        <v>177.16</v>
      </c>
      <c r="E891" s="394">
        <v>175.96</v>
      </c>
      <c r="F891" s="372" t="s">
        <v>18293</v>
      </c>
      <c r="G891" s="372"/>
      <c r="H891" s="372"/>
    </row>
    <row r="892" spans="1:8" ht="14.25" customHeight="1">
      <c r="A892" s="391" t="s">
        <v>20056</v>
      </c>
      <c r="B892" s="392" t="s">
        <v>20057</v>
      </c>
      <c r="C892" s="393" t="s">
        <v>6</v>
      </c>
      <c r="D892" s="394">
        <v>63.51</v>
      </c>
      <c r="E892" s="394">
        <v>62.31</v>
      </c>
      <c r="F892" s="372" t="s">
        <v>18293</v>
      </c>
      <c r="G892" s="372"/>
      <c r="H892" s="372"/>
    </row>
    <row r="893" spans="1:8" ht="14.25" customHeight="1">
      <c r="A893" s="391" t="s">
        <v>20058</v>
      </c>
      <c r="B893" s="392" t="s">
        <v>20059</v>
      </c>
      <c r="C893" s="393" t="s">
        <v>6</v>
      </c>
      <c r="D893" s="394">
        <v>113.63</v>
      </c>
      <c r="E893" s="394">
        <v>112.43</v>
      </c>
      <c r="F893" s="372" t="s">
        <v>18293</v>
      </c>
      <c r="G893" s="372"/>
      <c r="H893" s="372"/>
    </row>
    <row r="894" spans="1:8" ht="14.25" customHeight="1">
      <c r="A894" s="391" t="s">
        <v>20060</v>
      </c>
      <c r="B894" s="392" t="s">
        <v>20061</v>
      </c>
      <c r="C894" s="393" t="s">
        <v>6</v>
      </c>
      <c r="D894" s="394">
        <v>79.37</v>
      </c>
      <c r="E894" s="394">
        <v>78.17</v>
      </c>
      <c r="F894" s="372" t="s">
        <v>18293</v>
      </c>
      <c r="G894" s="372"/>
      <c r="H894" s="372"/>
    </row>
    <row r="895" spans="1:8" ht="14.25" customHeight="1">
      <c r="A895" s="391" t="s">
        <v>20062</v>
      </c>
      <c r="B895" s="392" t="s">
        <v>20063</v>
      </c>
      <c r="C895" s="393"/>
      <c r="D895" s="394"/>
      <c r="E895" s="394"/>
      <c r="F895" s="372" t="s">
        <v>18293</v>
      </c>
      <c r="G895" s="372"/>
      <c r="H895" s="372"/>
    </row>
    <row r="896" spans="1:8" ht="14.25" customHeight="1">
      <c r="A896" s="391" t="s">
        <v>20064</v>
      </c>
      <c r="B896" s="392" t="s">
        <v>20065</v>
      </c>
      <c r="C896" s="393" t="s">
        <v>4</v>
      </c>
      <c r="D896" s="394">
        <v>110.92</v>
      </c>
      <c r="E896" s="394">
        <v>107.01</v>
      </c>
      <c r="F896" s="372" t="s">
        <v>18293</v>
      </c>
      <c r="G896" s="372"/>
      <c r="H896" s="372"/>
    </row>
    <row r="897" spans="1:8" ht="14.25" customHeight="1">
      <c r="A897" s="391" t="s">
        <v>20066</v>
      </c>
      <c r="B897" s="392" t="s">
        <v>20067</v>
      </c>
      <c r="C897" s="393" t="s">
        <v>6</v>
      </c>
      <c r="D897" s="394">
        <v>115.63</v>
      </c>
      <c r="E897" s="394">
        <v>114.31</v>
      </c>
      <c r="F897" s="372" t="s">
        <v>18293</v>
      </c>
      <c r="G897" s="372"/>
      <c r="H897" s="372"/>
    </row>
    <row r="898" spans="1:8" ht="14.25" customHeight="1">
      <c r="A898" s="391" t="s">
        <v>20068</v>
      </c>
      <c r="B898" s="392" t="s">
        <v>20069</v>
      </c>
      <c r="C898" s="393"/>
      <c r="D898" s="394"/>
      <c r="E898" s="394"/>
      <c r="F898" s="372" t="s">
        <v>18293</v>
      </c>
      <c r="G898" s="372"/>
      <c r="H898" s="372"/>
    </row>
    <row r="899" spans="1:8" ht="14.25" customHeight="1">
      <c r="A899" s="391" t="s">
        <v>20070</v>
      </c>
      <c r="B899" s="392" t="s">
        <v>20071</v>
      </c>
      <c r="C899" s="393" t="s">
        <v>4</v>
      </c>
      <c r="D899" s="394">
        <v>132.29</v>
      </c>
      <c r="E899" s="394">
        <v>129.88</v>
      </c>
      <c r="F899" s="372" t="s">
        <v>18293</v>
      </c>
      <c r="G899" s="372"/>
      <c r="H899" s="372"/>
    </row>
    <row r="900" spans="1:8" ht="14.25" customHeight="1">
      <c r="A900" s="391" t="s">
        <v>20072</v>
      </c>
      <c r="B900" s="392" t="s">
        <v>20073</v>
      </c>
      <c r="C900" s="393" t="s">
        <v>4</v>
      </c>
      <c r="D900" s="394">
        <v>205.65</v>
      </c>
      <c r="E900" s="394">
        <v>203.24</v>
      </c>
      <c r="F900" s="372" t="s">
        <v>18293</v>
      </c>
      <c r="G900" s="372"/>
      <c r="H900" s="372"/>
    </row>
    <row r="901" spans="1:8" ht="14.25" customHeight="1">
      <c r="A901" s="391" t="s">
        <v>20074</v>
      </c>
      <c r="B901" s="392" t="s">
        <v>20075</v>
      </c>
      <c r="C901" s="393" t="s">
        <v>4</v>
      </c>
      <c r="D901" s="394">
        <v>192.37</v>
      </c>
      <c r="E901" s="394">
        <v>189.96</v>
      </c>
      <c r="F901" s="372" t="s">
        <v>18293</v>
      </c>
      <c r="G901" s="372"/>
      <c r="H901" s="372"/>
    </row>
    <row r="902" spans="1:8" ht="14.25" customHeight="1">
      <c r="A902" s="391" t="s">
        <v>20076</v>
      </c>
      <c r="B902" s="392" t="s">
        <v>20077</v>
      </c>
      <c r="C902" s="393" t="s">
        <v>4</v>
      </c>
      <c r="D902" s="394">
        <v>122.42</v>
      </c>
      <c r="E902" s="394">
        <v>120.01</v>
      </c>
      <c r="F902" s="372" t="s">
        <v>18293</v>
      </c>
      <c r="G902" s="372"/>
      <c r="H902" s="372"/>
    </row>
    <row r="903" spans="1:8" ht="14.25" customHeight="1">
      <c r="A903" s="391" t="s">
        <v>20078</v>
      </c>
      <c r="B903" s="392" t="s">
        <v>20079</v>
      </c>
      <c r="C903" s="393" t="s">
        <v>6</v>
      </c>
      <c r="D903" s="394">
        <v>92.28</v>
      </c>
      <c r="E903" s="394">
        <v>91.08</v>
      </c>
      <c r="F903" s="372" t="s">
        <v>18293</v>
      </c>
      <c r="G903" s="372"/>
      <c r="H903" s="372"/>
    </row>
    <row r="904" spans="1:8" ht="14.25" customHeight="1">
      <c r="A904" s="391" t="s">
        <v>20080</v>
      </c>
      <c r="B904" s="392" t="s">
        <v>20081</v>
      </c>
      <c r="C904" s="393" t="s">
        <v>6</v>
      </c>
      <c r="D904" s="394">
        <v>109.06</v>
      </c>
      <c r="E904" s="394">
        <v>107.86</v>
      </c>
      <c r="F904" s="372" t="s">
        <v>18293</v>
      </c>
      <c r="G904" s="372"/>
      <c r="H904" s="372"/>
    </row>
    <row r="905" spans="1:8" ht="14.25" customHeight="1">
      <c r="A905" s="391" t="s">
        <v>20082</v>
      </c>
      <c r="B905" s="392" t="s">
        <v>20083</v>
      </c>
      <c r="C905" s="393"/>
      <c r="D905" s="394"/>
      <c r="E905" s="394"/>
      <c r="F905" s="372" t="s">
        <v>18293</v>
      </c>
      <c r="G905" s="372"/>
      <c r="H905" s="372"/>
    </row>
    <row r="906" spans="1:8" ht="14.25" customHeight="1">
      <c r="A906" s="391" t="s">
        <v>20084</v>
      </c>
      <c r="B906" s="392" t="s">
        <v>20085</v>
      </c>
      <c r="C906" s="393" t="s">
        <v>4</v>
      </c>
      <c r="D906" s="394">
        <v>220.58</v>
      </c>
      <c r="E906" s="394">
        <v>214.52</v>
      </c>
      <c r="F906" s="372" t="s">
        <v>18293</v>
      </c>
      <c r="G906" s="372"/>
      <c r="H906" s="372"/>
    </row>
    <row r="907" spans="1:8" ht="14.25" customHeight="1">
      <c r="A907" s="391" t="s">
        <v>20086</v>
      </c>
      <c r="B907" s="392" t="s">
        <v>20087</v>
      </c>
      <c r="C907" s="393" t="s">
        <v>4</v>
      </c>
      <c r="D907" s="394">
        <v>167.69</v>
      </c>
      <c r="E907" s="394">
        <v>165.05</v>
      </c>
      <c r="F907" s="372" t="s">
        <v>18293</v>
      </c>
      <c r="G907" s="372"/>
      <c r="H907" s="372"/>
    </row>
    <row r="908" spans="1:8" ht="14.25" customHeight="1">
      <c r="A908" s="391" t="s">
        <v>20088</v>
      </c>
      <c r="B908" s="392" t="s">
        <v>20089</v>
      </c>
      <c r="C908" s="393" t="s">
        <v>4</v>
      </c>
      <c r="D908" s="394">
        <v>154.41</v>
      </c>
      <c r="E908" s="394">
        <v>151.77000000000001</v>
      </c>
      <c r="F908" s="372" t="s">
        <v>18293</v>
      </c>
      <c r="G908" s="372"/>
      <c r="H908" s="372"/>
    </row>
    <row r="909" spans="1:8" ht="14.25" customHeight="1">
      <c r="A909" s="391" t="s">
        <v>20090</v>
      </c>
      <c r="B909" s="392" t="s">
        <v>20091</v>
      </c>
      <c r="C909" s="393" t="s">
        <v>4</v>
      </c>
      <c r="D909" s="394">
        <v>136.38999999999999</v>
      </c>
      <c r="E909" s="394">
        <v>133.97999999999999</v>
      </c>
      <c r="F909" s="372" t="s">
        <v>18293</v>
      </c>
      <c r="G909" s="372"/>
      <c r="H909" s="372"/>
    </row>
    <row r="910" spans="1:8" ht="14.25" customHeight="1">
      <c r="A910" s="391" t="s">
        <v>20092</v>
      </c>
      <c r="B910" s="392" t="s">
        <v>20093</v>
      </c>
      <c r="C910" s="393"/>
      <c r="D910" s="394"/>
      <c r="E910" s="394"/>
      <c r="F910" s="372" t="s">
        <v>18293</v>
      </c>
      <c r="G910" s="372"/>
      <c r="H910" s="372"/>
    </row>
    <row r="911" spans="1:8" ht="14.25" customHeight="1">
      <c r="A911" s="391" t="s">
        <v>20094</v>
      </c>
      <c r="B911" s="392" t="s">
        <v>20095</v>
      </c>
      <c r="C911" s="393" t="s">
        <v>4</v>
      </c>
      <c r="D911" s="394">
        <v>96.13</v>
      </c>
      <c r="E911" s="394">
        <v>93.72</v>
      </c>
      <c r="F911" s="372" t="s">
        <v>18293</v>
      </c>
      <c r="G911" s="372"/>
      <c r="H911" s="372"/>
    </row>
    <row r="912" spans="1:8" ht="14.25" customHeight="1">
      <c r="A912" s="391" t="s">
        <v>20096</v>
      </c>
      <c r="B912" s="392" t="s">
        <v>20097</v>
      </c>
      <c r="C912" s="393" t="s">
        <v>4</v>
      </c>
      <c r="D912" s="394">
        <v>136.19999999999999</v>
      </c>
      <c r="E912" s="394">
        <v>133.79</v>
      </c>
      <c r="F912" s="372" t="s">
        <v>18293</v>
      </c>
      <c r="G912" s="372"/>
      <c r="H912" s="372"/>
    </row>
    <row r="913" spans="1:8" ht="14.25" customHeight="1">
      <c r="A913" s="391" t="s">
        <v>20098</v>
      </c>
      <c r="B913" s="392" t="s">
        <v>20099</v>
      </c>
      <c r="C913" s="393" t="s">
        <v>6</v>
      </c>
      <c r="D913" s="394">
        <v>177.72</v>
      </c>
      <c r="E913" s="394">
        <v>176.52</v>
      </c>
      <c r="F913" s="372" t="s">
        <v>18293</v>
      </c>
      <c r="G913" s="372"/>
      <c r="H913" s="372"/>
    </row>
    <row r="914" spans="1:8" ht="14.25" customHeight="1">
      <c r="A914" s="391" t="s">
        <v>20100</v>
      </c>
      <c r="B914" s="392" t="s">
        <v>20101</v>
      </c>
      <c r="C914" s="393"/>
      <c r="D914" s="394"/>
      <c r="E914" s="394"/>
      <c r="F914" s="372" t="s">
        <v>18293</v>
      </c>
      <c r="G914" s="372"/>
      <c r="H914" s="372"/>
    </row>
    <row r="915" spans="1:8" ht="14.25" customHeight="1">
      <c r="A915" s="391" t="s">
        <v>20102</v>
      </c>
      <c r="B915" s="392" t="s">
        <v>20103</v>
      </c>
      <c r="C915" s="393" t="s">
        <v>0</v>
      </c>
      <c r="D915" s="394">
        <v>69.45</v>
      </c>
      <c r="E915" s="394">
        <v>68.84</v>
      </c>
      <c r="F915" s="372" t="s">
        <v>18293</v>
      </c>
      <c r="G915" s="372"/>
      <c r="H915" s="372"/>
    </row>
    <row r="916" spans="1:8" ht="14.25" customHeight="1">
      <c r="A916" s="391" t="s">
        <v>20104</v>
      </c>
      <c r="B916" s="392" t="s">
        <v>20105</v>
      </c>
      <c r="C916" s="393" t="s">
        <v>0</v>
      </c>
      <c r="D916" s="394">
        <v>69.45</v>
      </c>
      <c r="E916" s="394">
        <v>68.84</v>
      </c>
      <c r="F916" s="372" t="s">
        <v>18293</v>
      </c>
      <c r="G916" s="372"/>
      <c r="H916" s="372"/>
    </row>
    <row r="917" spans="1:8" ht="14.25" customHeight="1">
      <c r="A917" s="391" t="s">
        <v>20106</v>
      </c>
      <c r="B917" s="392" t="s">
        <v>20107</v>
      </c>
      <c r="C917" s="393"/>
      <c r="D917" s="394"/>
      <c r="E917" s="394"/>
      <c r="F917" s="372" t="s">
        <v>18293</v>
      </c>
      <c r="G917" s="372"/>
      <c r="H917" s="372"/>
    </row>
    <row r="918" spans="1:8" ht="14.25" customHeight="1">
      <c r="A918" s="391" t="s">
        <v>20108</v>
      </c>
      <c r="B918" s="392" t="s">
        <v>20109</v>
      </c>
      <c r="C918" s="393" t="s">
        <v>4</v>
      </c>
      <c r="D918" s="394">
        <v>760.56</v>
      </c>
      <c r="E918" s="394">
        <v>760.56</v>
      </c>
      <c r="F918" s="372" t="s">
        <v>18293</v>
      </c>
      <c r="G918" s="372"/>
      <c r="H918" s="372"/>
    </row>
    <row r="919" spans="1:8" ht="14.25" customHeight="1">
      <c r="A919" s="391" t="s">
        <v>20110</v>
      </c>
      <c r="B919" s="392" t="s">
        <v>20111</v>
      </c>
      <c r="C919" s="393"/>
      <c r="D919" s="394"/>
      <c r="E919" s="394"/>
      <c r="F919" s="372" t="s">
        <v>18293</v>
      </c>
      <c r="G919" s="372"/>
      <c r="H919" s="372"/>
    </row>
    <row r="920" spans="1:8" ht="14.25" customHeight="1">
      <c r="A920" s="391" t="s">
        <v>20112</v>
      </c>
      <c r="B920" s="392" t="s">
        <v>20113</v>
      </c>
      <c r="C920" s="393" t="s">
        <v>4</v>
      </c>
      <c r="D920" s="394">
        <v>222.42</v>
      </c>
      <c r="E920" s="394">
        <v>210.07</v>
      </c>
      <c r="F920" s="372" t="s">
        <v>18293</v>
      </c>
      <c r="G920" s="372"/>
      <c r="H920" s="372"/>
    </row>
    <row r="921" spans="1:8" ht="14.25" customHeight="1">
      <c r="A921" s="391" t="s">
        <v>20114</v>
      </c>
      <c r="B921" s="392" t="s">
        <v>20115</v>
      </c>
      <c r="C921" s="393" t="s">
        <v>4</v>
      </c>
      <c r="D921" s="394">
        <v>309.19</v>
      </c>
      <c r="E921" s="394">
        <v>298.07</v>
      </c>
      <c r="F921" s="372" t="s">
        <v>18293</v>
      </c>
      <c r="G921" s="372"/>
      <c r="H921" s="372"/>
    </row>
    <row r="922" spans="1:8" ht="14.25" customHeight="1">
      <c r="A922" s="391" t="s">
        <v>20116</v>
      </c>
      <c r="B922" s="392" t="s">
        <v>20117</v>
      </c>
      <c r="C922" s="393" t="s">
        <v>4</v>
      </c>
      <c r="D922" s="394">
        <v>326.31</v>
      </c>
      <c r="E922" s="394">
        <v>313.95999999999998</v>
      </c>
      <c r="F922" s="372" t="s">
        <v>18293</v>
      </c>
      <c r="G922" s="372"/>
      <c r="H922" s="372"/>
    </row>
    <row r="923" spans="1:8" ht="14.25" customHeight="1">
      <c r="A923" s="391" t="s">
        <v>20118</v>
      </c>
      <c r="B923" s="392" t="s">
        <v>20119</v>
      </c>
      <c r="C923" s="393"/>
      <c r="D923" s="394"/>
      <c r="E923" s="394"/>
      <c r="F923" s="372" t="s">
        <v>18293</v>
      </c>
      <c r="G923" s="372"/>
      <c r="H923" s="372"/>
    </row>
    <row r="924" spans="1:8" ht="14.25" customHeight="1">
      <c r="A924" s="391" t="s">
        <v>20120</v>
      </c>
      <c r="B924" s="392" t="s">
        <v>20121</v>
      </c>
      <c r="C924" s="393" t="s">
        <v>6</v>
      </c>
      <c r="D924" s="394">
        <v>108.08</v>
      </c>
      <c r="E924" s="394">
        <v>100.72</v>
      </c>
      <c r="F924" s="372" t="s">
        <v>18293</v>
      </c>
      <c r="G924" s="372"/>
      <c r="H924" s="372"/>
    </row>
    <row r="925" spans="1:8" ht="14.25" customHeight="1">
      <c r="A925" s="391" t="s">
        <v>20122</v>
      </c>
      <c r="B925" s="392" t="s">
        <v>20123</v>
      </c>
      <c r="C925" s="393" t="s">
        <v>6</v>
      </c>
      <c r="D925" s="394">
        <v>148.58000000000001</v>
      </c>
      <c r="E925" s="394">
        <v>139.88999999999999</v>
      </c>
      <c r="F925" s="372" t="s">
        <v>18293</v>
      </c>
      <c r="G925" s="372"/>
      <c r="H925" s="372"/>
    </row>
    <row r="926" spans="1:8" ht="14.25" customHeight="1">
      <c r="A926" s="391" t="s">
        <v>20124</v>
      </c>
      <c r="B926" s="392" t="s">
        <v>20125</v>
      </c>
      <c r="C926" s="393" t="s">
        <v>6</v>
      </c>
      <c r="D926" s="394">
        <v>220.4</v>
      </c>
      <c r="E926" s="394">
        <v>211.05</v>
      </c>
      <c r="F926" s="372" t="s">
        <v>18293</v>
      </c>
      <c r="G926" s="372"/>
      <c r="H926" s="372"/>
    </row>
    <row r="927" spans="1:8" ht="14.25" customHeight="1">
      <c r="A927" s="391" t="s">
        <v>20126</v>
      </c>
      <c r="B927" s="392" t="s">
        <v>20127</v>
      </c>
      <c r="C927" s="393" t="s">
        <v>6</v>
      </c>
      <c r="D927" s="394">
        <v>95.93</v>
      </c>
      <c r="E927" s="394">
        <v>88.57</v>
      </c>
      <c r="F927" s="372" t="s">
        <v>18293</v>
      </c>
      <c r="G927" s="372"/>
      <c r="H927" s="372"/>
    </row>
    <row r="928" spans="1:8" ht="14.25" customHeight="1">
      <c r="A928" s="391" t="s">
        <v>20128</v>
      </c>
      <c r="B928" s="392" t="s">
        <v>20129</v>
      </c>
      <c r="C928" s="393" t="s">
        <v>6</v>
      </c>
      <c r="D928" s="394">
        <v>128.12</v>
      </c>
      <c r="E928" s="394">
        <v>119.43</v>
      </c>
      <c r="F928" s="372" t="s">
        <v>18293</v>
      </c>
      <c r="G928" s="372"/>
      <c r="H928" s="372"/>
    </row>
    <row r="929" spans="1:8" ht="14.25" customHeight="1">
      <c r="A929" s="391" t="s">
        <v>20130</v>
      </c>
      <c r="B929" s="392" t="s">
        <v>20131</v>
      </c>
      <c r="C929" s="393" t="s">
        <v>6</v>
      </c>
      <c r="D929" s="394">
        <v>143.81</v>
      </c>
      <c r="E929" s="394">
        <v>137.46</v>
      </c>
      <c r="F929" s="372" t="s">
        <v>18293</v>
      </c>
      <c r="G929" s="372"/>
      <c r="H929" s="372"/>
    </row>
    <row r="930" spans="1:8" ht="14.25" customHeight="1">
      <c r="A930" s="391" t="s">
        <v>20132</v>
      </c>
      <c r="B930" s="392" t="s">
        <v>20133</v>
      </c>
      <c r="C930" s="393" t="s">
        <v>0</v>
      </c>
      <c r="D930" s="394">
        <v>16.64</v>
      </c>
      <c r="E930" s="394">
        <v>16.440000000000001</v>
      </c>
      <c r="F930" s="372" t="s">
        <v>18293</v>
      </c>
      <c r="G930" s="372"/>
      <c r="H930" s="372"/>
    </row>
    <row r="931" spans="1:8" ht="14.25" customHeight="1">
      <c r="A931" s="391" t="s">
        <v>20134</v>
      </c>
      <c r="B931" s="392" t="s">
        <v>20135</v>
      </c>
      <c r="C931" s="393" t="s">
        <v>0</v>
      </c>
      <c r="D931" s="394">
        <v>19.75</v>
      </c>
      <c r="E931" s="394">
        <v>19.47</v>
      </c>
      <c r="F931" s="372" t="s">
        <v>18293</v>
      </c>
      <c r="G931" s="372"/>
      <c r="H931" s="372"/>
    </row>
    <row r="932" spans="1:8" ht="14.25" customHeight="1">
      <c r="A932" s="391" t="s">
        <v>20136</v>
      </c>
      <c r="B932" s="392" t="s">
        <v>20137</v>
      </c>
      <c r="C932" s="393" t="s">
        <v>0</v>
      </c>
      <c r="D932" s="394">
        <v>21.62</v>
      </c>
      <c r="E932" s="394">
        <v>21.24</v>
      </c>
      <c r="F932" s="372" t="s">
        <v>18293</v>
      </c>
      <c r="G932" s="372"/>
      <c r="H932" s="372"/>
    </row>
    <row r="933" spans="1:8" ht="14.25" customHeight="1">
      <c r="A933" s="391" t="s">
        <v>20138</v>
      </c>
      <c r="B933" s="392" t="s">
        <v>20139</v>
      </c>
      <c r="C933" s="393"/>
      <c r="D933" s="394"/>
      <c r="E933" s="394"/>
      <c r="F933" s="372" t="s">
        <v>18293</v>
      </c>
      <c r="G933" s="372"/>
      <c r="H933" s="372"/>
    </row>
    <row r="934" spans="1:8" ht="14.25" customHeight="1">
      <c r="A934" s="391" t="s">
        <v>20140</v>
      </c>
      <c r="B934" s="392" t="s">
        <v>20141</v>
      </c>
      <c r="C934" s="393" t="s">
        <v>6</v>
      </c>
      <c r="D934" s="394">
        <v>20.53</v>
      </c>
      <c r="E934" s="394">
        <v>18.12</v>
      </c>
      <c r="F934" s="372" t="s">
        <v>18293</v>
      </c>
      <c r="G934" s="372"/>
      <c r="H934" s="372"/>
    </row>
    <row r="935" spans="1:8" ht="14.25" customHeight="1">
      <c r="A935" s="391" t="s">
        <v>20142</v>
      </c>
      <c r="B935" s="392" t="s">
        <v>20143</v>
      </c>
      <c r="C935" s="393" t="s">
        <v>4</v>
      </c>
      <c r="D935" s="394">
        <v>49.13</v>
      </c>
      <c r="E935" s="394">
        <v>42.57</v>
      </c>
      <c r="F935" s="372" t="s">
        <v>18293</v>
      </c>
      <c r="G935" s="372"/>
      <c r="H935" s="372"/>
    </row>
    <row r="936" spans="1:8" ht="14.25" customHeight="1">
      <c r="A936" s="391" t="s">
        <v>20144</v>
      </c>
      <c r="B936" s="392" t="s">
        <v>20145</v>
      </c>
      <c r="C936" s="393" t="s">
        <v>4</v>
      </c>
      <c r="D936" s="394">
        <v>49.13</v>
      </c>
      <c r="E936" s="394">
        <v>42.57</v>
      </c>
      <c r="F936" s="372" t="s">
        <v>18293</v>
      </c>
      <c r="G936" s="372"/>
      <c r="H936" s="372"/>
    </row>
    <row r="937" spans="1:8" ht="14.25" customHeight="1">
      <c r="A937" s="391" t="s">
        <v>20146</v>
      </c>
      <c r="B937" s="392" t="s">
        <v>20147</v>
      </c>
      <c r="C937" s="393" t="s">
        <v>4</v>
      </c>
      <c r="D937" s="394">
        <v>22.58</v>
      </c>
      <c r="E937" s="394">
        <v>19.559999999999999</v>
      </c>
      <c r="F937" s="372" t="s">
        <v>18293</v>
      </c>
      <c r="G937" s="372"/>
      <c r="H937" s="372"/>
    </row>
    <row r="938" spans="1:8" ht="14.25" customHeight="1">
      <c r="A938" s="391" t="s">
        <v>20148</v>
      </c>
      <c r="B938" s="392" t="s">
        <v>20149</v>
      </c>
      <c r="C938" s="393" t="s">
        <v>4</v>
      </c>
      <c r="D938" s="394">
        <v>32.76</v>
      </c>
      <c r="E938" s="394">
        <v>28.38</v>
      </c>
      <c r="F938" s="372" t="s">
        <v>18293</v>
      </c>
      <c r="G938" s="372"/>
      <c r="H938" s="372"/>
    </row>
    <row r="939" spans="1:8" ht="14.25" customHeight="1">
      <c r="A939" s="391" t="s">
        <v>20150</v>
      </c>
      <c r="B939" s="392" t="s">
        <v>20151</v>
      </c>
      <c r="C939" s="393" t="s">
        <v>4</v>
      </c>
      <c r="D939" s="394">
        <v>21.51</v>
      </c>
      <c r="E939" s="394">
        <v>19.100000000000001</v>
      </c>
      <c r="F939" s="372" t="s">
        <v>18293</v>
      </c>
      <c r="G939" s="372"/>
      <c r="H939" s="372"/>
    </row>
    <row r="940" spans="1:8" ht="14.25" customHeight="1">
      <c r="A940" s="391" t="s">
        <v>20152</v>
      </c>
      <c r="B940" s="392" t="s">
        <v>20153</v>
      </c>
      <c r="C940" s="393" t="s">
        <v>4</v>
      </c>
      <c r="D940" s="394">
        <v>28.41</v>
      </c>
      <c r="E940" s="394">
        <v>26</v>
      </c>
      <c r="F940" s="372" t="s">
        <v>18293</v>
      </c>
      <c r="G940" s="372"/>
      <c r="H940" s="372"/>
    </row>
    <row r="941" spans="1:8" ht="14.25" customHeight="1">
      <c r="A941" s="391" t="s">
        <v>20154</v>
      </c>
      <c r="B941" s="392" t="s">
        <v>20155</v>
      </c>
      <c r="C941" s="393"/>
      <c r="D941" s="394"/>
      <c r="E941" s="394"/>
      <c r="F941" s="372" t="s">
        <v>18293</v>
      </c>
      <c r="G941" s="372"/>
      <c r="H941" s="372"/>
    </row>
    <row r="942" spans="1:8" ht="14.25" customHeight="1">
      <c r="A942" s="391" t="s">
        <v>20156</v>
      </c>
      <c r="B942" s="392" t="s">
        <v>20157</v>
      </c>
      <c r="C942" s="393"/>
      <c r="D942" s="394"/>
      <c r="E942" s="394"/>
      <c r="F942" s="372" t="s">
        <v>18293</v>
      </c>
      <c r="G942" s="372"/>
      <c r="H942" s="372"/>
    </row>
    <row r="943" spans="1:8" ht="14.25" customHeight="1">
      <c r="A943" s="391" t="s">
        <v>20158</v>
      </c>
      <c r="B943" s="392" t="s">
        <v>20159</v>
      </c>
      <c r="C943" s="393" t="s">
        <v>5</v>
      </c>
      <c r="D943" s="394">
        <v>1273.28</v>
      </c>
      <c r="E943" s="394">
        <v>1230.3</v>
      </c>
      <c r="F943" s="372" t="s">
        <v>18293</v>
      </c>
      <c r="G943" s="372"/>
      <c r="H943" s="372"/>
    </row>
    <row r="944" spans="1:8" ht="14.25" customHeight="1">
      <c r="A944" s="391" t="s">
        <v>20160</v>
      </c>
      <c r="B944" s="392" t="s">
        <v>20161</v>
      </c>
      <c r="C944" s="393" t="s">
        <v>5</v>
      </c>
      <c r="D944" s="394">
        <v>769.85</v>
      </c>
      <c r="E944" s="394">
        <v>726.87</v>
      </c>
      <c r="F944" s="372" t="s">
        <v>18293</v>
      </c>
      <c r="G944" s="372"/>
      <c r="H944" s="372"/>
    </row>
    <row r="945" spans="1:8" ht="14.25" customHeight="1">
      <c r="A945" s="391" t="s">
        <v>20162</v>
      </c>
      <c r="B945" s="392" t="s">
        <v>20163</v>
      </c>
      <c r="C945" s="393" t="s">
        <v>5</v>
      </c>
      <c r="D945" s="394">
        <v>723.06</v>
      </c>
      <c r="E945" s="394">
        <v>680.08</v>
      </c>
      <c r="F945" s="372" t="s">
        <v>18293</v>
      </c>
      <c r="G945" s="372"/>
      <c r="H945" s="372"/>
    </row>
    <row r="946" spans="1:8" ht="14.25" customHeight="1">
      <c r="A946" s="391" t="s">
        <v>20164</v>
      </c>
      <c r="B946" s="392" t="s">
        <v>20165</v>
      </c>
      <c r="C946" s="393" t="s">
        <v>4</v>
      </c>
      <c r="D946" s="394">
        <v>28.84</v>
      </c>
      <c r="E946" s="394">
        <v>25.5</v>
      </c>
      <c r="F946" s="372" t="s">
        <v>18293</v>
      </c>
      <c r="G946" s="372"/>
      <c r="H946" s="372"/>
    </row>
    <row r="947" spans="1:8" ht="14.25" customHeight="1">
      <c r="A947" s="391" t="s">
        <v>20166</v>
      </c>
      <c r="B947" s="392" t="s">
        <v>20167</v>
      </c>
      <c r="C947" s="393" t="s">
        <v>4</v>
      </c>
      <c r="D947" s="394">
        <v>33.380000000000003</v>
      </c>
      <c r="E947" s="394">
        <v>30.08</v>
      </c>
      <c r="F947" s="372" t="s">
        <v>18293</v>
      </c>
      <c r="G947" s="372"/>
      <c r="H947" s="372"/>
    </row>
    <row r="948" spans="1:8" ht="14.25" customHeight="1">
      <c r="A948" s="391" t="s">
        <v>20168</v>
      </c>
      <c r="B948" s="392" t="s">
        <v>20169</v>
      </c>
      <c r="C948" s="393" t="s">
        <v>5</v>
      </c>
      <c r="D948" s="394">
        <v>1429.59</v>
      </c>
      <c r="E948" s="394">
        <v>1386.61</v>
      </c>
      <c r="F948" s="372" t="s">
        <v>18293</v>
      </c>
      <c r="G948" s="372"/>
      <c r="H948" s="372"/>
    </row>
    <row r="949" spans="1:8" ht="14.25" customHeight="1">
      <c r="A949" s="391" t="s">
        <v>20170</v>
      </c>
      <c r="B949" s="392" t="s">
        <v>20171</v>
      </c>
      <c r="C949" s="393"/>
      <c r="D949" s="394"/>
      <c r="E949" s="394"/>
      <c r="F949" s="372" t="s">
        <v>18293</v>
      </c>
      <c r="G949" s="372"/>
      <c r="H949" s="372"/>
    </row>
    <row r="950" spans="1:8" ht="14.25" customHeight="1">
      <c r="A950" s="391" t="s">
        <v>20172</v>
      </c>
      <c r="B950" s="392" t="s">
        <v>20173</v>
      </c>
      <c r="C950" s="393" t="s">
        <v>4</v>
      </c>
      <c r="D950" s="394">
        <v>7.01</v>
      </c>
      <c r="E950" s="394">
        <v>6.37</v>
      </c>
      <c r="F950" s="372" t="s">
        <v>18293</v>
      </c>
      <c r="G950" s="372"/>
      <c r="H950" s="372"/>
    </row>
    <row r="951" spans="1:8" ht="14.25" customHeight="1">
      <c r="A951" s="391" t="s">
        <v>20174</v>
      </c>
      <c r="B951" s="392" t="s">
        <v>20175</v>
      </c>
      <c r="C951" s="393" t="s">
        <v>4</v>
      </c>
      <c r="D951" s="394">
        <v>6.19</v>
      </c>
      <c r="E951" s="394">
        <v>5.55</v>
      </c>
      <c r="F951" s="372" t="s">
        <v>18293</v>
      </c>
      <c r="G951" s="372"/>
      <c r="H951" s="372"/>
    </row>
    <row r="952" spans="1:8" ht="14.25" customHeight="1">
      <c r="A952" s="391" t="s">
        <v>20176</v>
      </c>
      <c r="B952" s="392" t="s">
        <v>20177</v>
      </c>
      <c r="C952" s="393" t="s">
        <v>4</v>
      </c>
      <c r="D952" s="394">
        <v>11.83</v>
      </c>
      <c r="E952" s="394">
        <v>11.19</v>
      </c>
      <c r="F952" s="372" t="s">
        <v>18293</v>
      </c>
      <c r="G952" s="372"/>
      <c r="H952" s="372"/>
    </row>
    <row r="953" spans="1:8" ht="14.25" customHeight="1">
      <c r="A953" s="391" t="s">
        <v>20178</v>
      </c>
      <c r="B953" s="392" t="s">
        <v>20179</v>
      </c>
      <c r="C953" s="393" t="s">
        <v>4</v>
      </c>
      <c r="D953" s="394">
        <v>9.25</v>
      </c>
      <c r="E953" s="394">
        <v>8.32</v>
      </c>
      <c r="F953" s="372" t="s">
        <v>18293</v>
      </c>
      <c r="G953" s="372"/>
      <c r="H953" s="372"/>
    </row>
    <row r="954" spans="1:8" ht="14.25" customHeight="1">
      <c r="A954" s="391" t="s">
        <v>20180</v>
      </c>
      <c r="B954" s="392" t="s">
        <v>20181</v>
      </c>
      <c r="C954" s="393" t="s">
        <v>4</v>
      </c>
      <c r="D954" s="394">
        <v>11.34</v>
      </c>
      <c r="E954" s="394">
        <v>10.36</v>
      </c>
      <c r="F954" s="372" t="s">
        <v>18293</v>
      </c>
      <c r="G954" s="372"/>
      <c r="H954" s="372"/>
    </row>
    <row r="955" spans="1:8" ht="14.25" customHeight="1">
      <c r="A955" s="391" t="s">
        <v>20182</v>
      </c>
      <c r="B955" s="392" t="s">
        <v>20183</v>
      </c>
      <c r="C955" s="393" t="s">
        <v>4</v>
      </c>
      <c r="D955" s="394">
        <v>22.76</v>
      </c>
      <c r="E955" s="394">
        <v>21.02</v>
      </c>
      <c r="F955" s="372" t="s">
        <v>18293</v>
      </c>
      <c r="G955" s="372"/>
      <c r="H955" s="372"/>
    </row>
    <row r="956" spans="1:8" ht="14.25" customHeight="1">
      <c r="A956" s="391" t="s">
        <v>20184</v>
      </c>
      <c r="B956" s="392" t="s">
        <v>20185</v>
      </c>
      <c r="C956" s="393" t="s">
        <v>4</v>
      </c>
      <c r="D956" s="394">
        <v>27.72</v>
      </c>
      <c r="E956" s="394">
        <v>25.31</v>
      </c>
      <c r="F956" s="372" t="s">
        <v>18293</v>
      </c>
      <c r="G956" s="372"/>
      <c r="H956" s="372"/>
    </row>
    <row r="957" spans="1:8" ht="14.25" customHeight="1">
      <c r="A957" s="391" t="s">
        <v>20186</v>
      </c>
      <c r="B957" s="392" t="s">
        <v>20187</v>
      </c>
      <c r="C957" s="393" t="s">
        <v>4</v>
      </c>
      <c r="D957" s="394">
        <v>54.22</v>
      </c>
      <c r="E957" s="394">
        <v>52.71</v>
      </c>
      <c r="F957" s="372" t="s">
        <v>18293</v>
      </c>
      <c r="G957" s="372"/>
      <c r="H957" s="372"/>
    </row>
    <row r="958" spans="1:8" ht="14.25" customHeight="1">
      <c r="A958" s="391" t="s">
        <v>20188</v>
      </c>
      <c r="B958" s="392" t="s">
        <v>20189</v>
      </c>
      <c r="C958" s="393" t="s">
        <v>4</v>
      </c>
      <c r="D958" s="394">
        <v>13.22</v>
      </c>
      <c r="E958" s="394">
        <v>11.71</v>
      </c>
      <c r="F958" s="372" t="s">
        <v>18293</v>
      </c>
      <c r="G958" s="372"/>
      <c r="H958" s="372"/>
    </row>
    <row r="959" spans="1:8" ht="14.25" customHeight="1">
      <c r="A959" s="391" t="s">
        <v>20190</v>
      </c>
      <c r="B959" s="392" t="s">
        <v>20191</v>
      </c>
      <c r="C959" s="393" t="s">
        <v>4</v>
      </c>
      <c r="D959" s="394">
        <v>38.549999999999997</v>
      </c>
      <c r="E959" s="394">
        <v>34.64</v>
      </c>
      <c r="F959" s="372" t="s">
        <v>18293</v>
      </c>
      <c r="G959" s="372"/>
      <c r="H959" s="372"/>
    </row>
    <row r="960" spans="1:8" ht="14.25" customHeight="1">
      <c r="A960" s="391" t="s">
        <v>20192</v>
      </c>
      <c r="B960" s="392" t="s">
        <v>20193</v>
      </c>
      <c r="C960" s="393"/>
      <c r="D960" s="394"/>
      <c r="E960" s="394"/>
      <c r="F960" s="372" t="s">
        <v>18293</v>
      </c>
      <c r="G960" s="372"/>
      <c r="H960" s="372"/>
    </row>
    <row r="961" spans="1:8" ht="14.25" customHeight="1">
      <c r="A961" s="391" t="s">
        <v>20194</v>
      </c>
      <c r="B961" s="392" t="s">
        <v>20195</v>
      </c>
      <c r="C961" s="393" t="s">
        <v>4</v>
      </c>
      <c r="D961" s="394">
        <v>33.79</v>
      </c>
      <c r="E961" s="394">
        <v>30.47</v>
      </c>
      <c r="F961" s="372" t="s">
        <v>18293</v>
      </c>
      <c r="G961" s="372"/>
      <c r="H961" s="372"/>
    </row>
    <row r="962" spans="1:8" ht="14.25" customHeight="1">
      <c r="A962" s="391" t="s">
        <v>20196</v>
      </c>
      <c r="B962" s="392" t="s">
        <v>20197</v>
      </c>
      <c r="C962" s="393" t="s">
        <v>4</v>
      </c>
      <c r="D962" s="394">
        <v>38.9</v>
      </c>
      <c r="E962" s="394">
        <v>34.99</v>
      </c>
      <c r="F962" s="372" t="s">
        <v>18293</v>
      </c>
      <c r="G962" s="372"/>
      <c r="H962" s="372"/>
    </row>
    <row r="963" spans="1:8" ht="14.25" customHeight="1">
      <c r="A963" s="391" t="s">
        <v>20198</v>
      </c>
      <c r="B963" s="392" t="s">
        <v>20199</v>
      </c>
      <c r="C963" s="393" t="s">
        <v>4</v>
      </c>
      <c r="D963" s="394">
        <v>58.35</v>
      </c>
      <c r="E963" s="394">
        <v>54.44</v>
      </c>
      <c r="F963" s="372" t="s">
        <v>18293</v>
      </c>
      <c r="G963" s="372"/>
      <c r="H963" s="372"/>
    </row>
    <row r="964" spans="1:8" ht="14.25" customHeight="1">
      <c r="A964" s="391" t="s">
        <v>20200</v>
      </c>
      <c r="B964" s="392" t="s">
        <v>20201</v>
      </c>
      <c r="C964" s="393" t="s">
        <v>4</v>
      </c>
      <c r="D964" s="394">
        <v>27.02</v>
      </c>
      <c r="E964" s="394">
        <v>24.61</v>
      </c>
      <c r="F964" s="372" t="s">
        <v>18293</v>
      </c>
      <c r="G964" s="372"/>
      <c r="H964" s="372"/>
    </row>
    <row r="965" spans="1:8" ht="14.25" customHeight="1">
      <c r="A965" s="391" t="s">
        <v>20202</v>
      </c>
      <c r="B965" s="392" t="s">
        <v>20203</v>
      </c>
      <c r="C965" s="393" t="s">
        <v>4</v>
      </c>
      <c r="D965" s="394">
        <v>40.56</v>
      </c>
      <c r="E965" s="394">
        <v>36.35</v>
      </c>
      <c r="F965" s="372" t="s">
        <v>18293</v>
      </c>
      <c r="G965" s="372"/>
      <c r="H965" s="372"/>
    </row>
    <row r="966" spans="1:8" ht="14.25" customHeight="1">
      <c r="A966" s="391" t="s">
        <v>20204</v>
      </c>
      <c r="B966" s="392" t="s">
        <v>20205</v>
      </c>
      <c r="C966" s="393" t="s">
        <v>6</v>
      </c>
      <c r="D966" s="394">
        <v>57.57</v>
      </c>
      <c r="E966" s="394">
        <v>50.74</v>
      </c>
      <c r="F966" s="372" t="s">
        <v>18293</v>
      </c>
      <c r="G966" s="372"/>
      <c r="H966" s="372"/>
    </row>
    <row r="967" spans="1:8" ht="14.25" customHeight="1">
      <c r="A967" s="391" t="s">
        <v>20206</v>
      </c>
      <c r="B967" s="392" t="s">
        <v>20207</v>
      </c>
      <c r="C967" s="393" t="s">
        <v>6</v>
      </c>
      <c r="D967" s="394">
        <v>24.95</v>
      </c>
      <c r="E967" s="394">
        <v>21.77</v>
      </c>
      <c r="F967" s="372" t="s">
        <v>18293</v>
      </c>
      <c r="G967" s="372"/>
      <c r="H967" s="372"/>
    </row>
    <row r="968" spans="1:8" ht="14.25" customHeight="1">
      <c r="A968" s="391" t="s">
        <v>20208</v>
      </c>
      <c r="B968" s="392" t="s">
        <v>20209</v>
      </c>
      <c r="C968" s="393" t="s">
        <v>6</v>
      </c>
      <c r="D968" s="394">
        <v>25.13</v>
      </c>
      <c r="E968" s="394">
        <v>21.95</v>
      </c>
      <c r="F968" s="372" t="s">
        <v>18293</v>
      </c>
      <c r="G968" s="372"/>
      <c r="H968" s="372"/>
    </row>
    <row r="969" spans="1:8" ht="14.25" customHeight="1">
      <c r="A969" s="391" t="s">
        <v>20210</v>
      </c>
      <c r="B969" s="392" t="s">
        <v>20211</v>
      </c>
      <c r="C969" s="393" t="s">
        <v>6</v>
      </c>
      <c r="D969" s="394">
        <v>25.37</v>
      </c>
      <c r="E969" s="394">
        <v>22.19</v>
      </c>
      <c r="F969" s="372" t="s">
        <v>18293</v>
      </c>
      <c r="G969" s="372"/>
      <c r="H969" s="372"/>
    </row>
    <row r="970" spans="1:8" ht="14.25" customHeight="1">
      <c r="A970" s="391" t="s">
        <v>20212</v>
      </c>
      <c r="B970" s="392" t="s">
        <v>20213</v>
      </c>
      <c r="C970" s="393" t="s">
        <v>6</v>
      </c>
      <c r="D970" s="394">
        <v>25.81</v>
      </c>
      <c r="E970" s="394">
        <v>22.63</v>
      </c>
      <c r="F970" s="372" t="s">
        <v>18293</v>
      </c>
      <c r="G970" s="372"/>
      <c r="H970" s="372"/>
    </row>
    <row r="971" spans="1:8" ht="14.25" customHeight="1">
      <c r="A971" s="391" t="s">
        <v>20214</v>
      </c>
      <c r="B971" s="392" t="s">
        <v>20215</v>
      </c>
      <c r="C971" s="393"/>
      <c r="D971" s="394"/>
      <c r="E971" s="394"/>
      <c r="F971" s="372" t="s">
        <v>18293</v>
      </c>
      <c r="G971" s="372"/>
      <c r="H971" s="372"/>
    </row>
    <row r="972" spans="1:8" ht="14.25" customHeight="1">
      <c r="A972" s="391" t="s">
        <v>20216</v>
      </c>
      <c r="B972" s="392" t="s">
        <v>20217</v>
      </c>
      <c r="C972" s="393" t="s">
        <v>4</v>
      </c>
      <c r="D972" s="394">
        <v>19.86</v>
      </c>
      <c r="E972" s="394">
        <v>17.850000000000001</v>
      </c>
      <c r="F972" s="372" t="s">
        <v>18293</v>
      </c>
      <c r="G972" s="372"/>
      <c r="H972" s="372"/>
    </row>
    <row r="973" spans="1:8" ht="14.25" customHeight="1">
      <c r="A973" s="391" t="s">
        <v>20218</v>
      </c>
      <c r="B973" s="392" t="s">
        <v>20219</v>
      </c>
      <c r="C973" s="393" t="s">
        <v>4</v>
      </c>
      <c r="D973" s="394">
        <v>21.8</v>
      </c>
      <c r="E973" s="394">
        <v>19.79</v>
      </c>
      <c r="F973" s="372" t="s">
        <v>18293</v>
      </c>
      <c r="G973" s="372"/>
      <c r="H973" s="372"/>
    </row>
    <row r="974" spans="1:8" ht="14.25" customHeight="1">
      <c r="A974" s="391" t="s">
        <v>20220</v>
      </c>
      <c r="B974" s="392" t="s">
        <v>20221</v>
      </c>
      <c r="C974" s="393"/>
      <c r="D974" s="394"/>
      <c r="E974" s="394"/>
      <c r="F974" s="372" t="s">
        <v>18293</v>
      </c>
      <c r="G974" s="372"/>
      <c r="H974" s="372"/>
    </row>
    <row r="975" spans="1:8" ht="14.25" customHeight="1">
      <c r="A975" s="391" t="s">
        <v>20222</v>
      </c>
      <c r="B975" s="392" t="s">
        <v>20223</v>
      </c>
      <c r="C975" s="393" t="s">
        <v>5</v>
      </c>
      <c r="D975" s="394">
        <v>873.68</v>
      </c>
      <c r="E975" s="394">
        <v>815.8</v>
      </c>
      <c r="F975" s="372" t="s">
        <v>18293</v>
      </c>
      <c r="G975" s="372"/>
      <c r="H975" s="372"/>
    </row>
    <row r="976" spans="1:8" ht="14.25" customHeight="1">
      <c r="A976" s="391" t="s">
        <v>20224</v>
      </c>
      <c r="B976" s="392" t="s">
        <v>20225</v>
      </c>
      <c r="C976" s="393" t="s">
        <v>5</v>
      </c>
      <c r="D976" s="394">
        <v>943.74</v>
      </c>
      <c r="E976" s="394">
        <v>885.86</v>
      </c>
      <c r="F976" s="372" t="s">
        <v>18293</v>
      </c>
      <c r="G976" s="372"/>
      <c r="H976" s="372"/>
    </row>
    <row r="977" spans="1:8" ht="14.25" customHeight="1">
      <c r="A977" s="391" t="s">
        <v>20226</v>
      </c>
      <c r="B977" s="392" t="s">
        <v>20227</v>
      </c>
      <c r="C977" s="393" t="s">
        <v>5</v>
      </c>
      <c r="D977" s="394">
        <v>981.79</v>
      </c>
      <c r="E977" s="394">
        <v>923.91</v>
      </c>
      <c r="F977" s="372" t="s">
        <v>18293</v>
      </c>
      <c r="G977" s="372"/>
      <c r="H977" s="372"/>
    </row>
    <row r="978" spans="1:8" ht="14.25" customHeight="1">
      <c r="A978" s="391" t="s">
        <v>20228</v>
      </c>
      <c r="B978" s="392" t="s">
        <v>20229</v>
      </c>
      <c r="C978" s="393" t="s">
        <v>6</v>
      </c>
      <c r="D978" s="394">
        <v>77.02</v>
      </c>
      <c r="E978" s="394">
        <v>70.3</v>
      </c>
      <c r="F978" s="372" t="s">
        <v>18293</v>
      </c>
      <c r="G978" s="372"/>
      <c r="H978" s="372"/>
    </row>
    <row r="979" spans="1:8" ht="14.25" customHeight="1">
      <c r="A979" s="391" t="s">
        <v>20230</v>
      </c>
      <c r="B979" s="392" t="s">
        <v>20231</v>
      </c>
      <c r="C979" s="393" t="s">
        <v>6</v>
      </c>
      <c r="D979" s="394">
        <v>82.16</v>
      </c>
      <c r="E979" s="394">
        <v>73.02</v>
      </c>
      <c r="F979" s="372" t="s">
        <v>18293</v>
      </c>
      <c r="G979" s="372"/>
      <c r="H979" s="372"/>
    </row>
    <row r="980" spans="1:8" ht="14.25" customHeight="1">
      <c r="A980" s="391" t="s">
        <v>20232</v>
      </c>
      <c r="B980" s="392" t="s">
        <v>20233</v>
      </c>
      <c r="C980" s="393"/>
      <c r="D980" s="394"/>
      <c r="E980" s="394"/>
      <c r="F980" s="372" t="s">
        <v>18293</v>
      </c>
      <c r="G980" s="372"/>
      <c r="H980" s="372"/>
    </row>
    <row r="981" spans="1:8" ht="14.25" customHeight="1">
      <c r="A981" s="391" t="s">
        <v>20234</v>
      </c>
      <c r="B981" s="392" t="s">
        <v>20235</v>
      </c>
      <c r="C981" s="393" t="s">
        <v>4</v>
      </c>
      <c r="D981" s="394">
        <v>95.01</v>
      </c>
      <c r="E981" s="394">
        <v>93.93</v>
      </c>
      <c r="F981" s="372" t="s">
        <v>18293</v>
      </c>
      <c r="G981" s="372"/>
      <c r="H981" s="372"/>
    </row>
    <row r="982" spans="1:8" ht="14.25" customHeight="1">
      <c r="A982" s="391" t="s">
        <v>20236</v>
      </c>
      <c r="B982" s="392" t="s">
        <v>20237</v>
      </c>
      <c r="C982" s="393" t="s">
        <v>6</v>
      </c>
      <c r="D982" s="394">
        <v>51.35</v>
      </c>
      <c r="E982" s="394">
        <v>51.07</v>
      </c>
      <c r="F982" s="372" t="s">
        <v>18293</v>
      </c>
      <c r="G982" s="372"/>
      <c r="H982" s="372"/>
    </row>
    <row r="983" spans="1:8" ht="14.25" customHeight="1">
      <c r="A983" s="391" t="s">
        <v>20238</v>
      </c>
      <c r="B983" s="392" t="s">
        <v>20239</v>
      </c>
      <c r="C983" s="393" t="s">
        <v>6</v>
      </c>
      <c r="D983" s="394">
        <v>78.83</v>
      </c>
      <c r="E983" s="394">
        <v>78.510000000000005</v>
      </c>
      <c r="F983" s="372" t="s">
        <v>18293</v>
      </c>
      <c r="G983" s="372"/>
      <c r="H983" s="372"/>
    </row>
    <row r="984" spans="1:8" ht="14.25" customHeight="1">
      <c r="A984" s="391" t="s">
        <v>20240</v>
      </c>
      <c r="B984" s="392" t="s">
        <v>20241</v>
      </c>
      <c r="C984" s="393" t="s">
        <v>6</v>
      </c>
      <c r="D984" s="394">
        <v>49.6</v>
      </c>
      <c r="E984" s="394">
        <v>49.06</v>
      </c>
      <c r="F984" s="372" t="s">
        <v>18293</v>
      </c>
      <c r="G984" s="372"/>
      <c r="H984" s="372"/>
    </row>
    <row r="985" spans="1:8" ht="14.25" customHeight="1">
      <c r="A985" s="391" t="s">
        <v>20242</v>
      </c>
      <c r="B985" s="392" t="s">
        <v>20243</v>
      </c>
      <c r="C985" s="393" t="s">
        <v>6</v>
      </c>
      <c r="D985" s="394">
        <v>117.51</v>
      </c>
      <c r="E985" s="394">
        <v>117.44</v>
      </c>
      <c r="F985" s="372" t="s">
        <v>18293</v>
      </c>
      <c r="G985" s="372"/>
      <c r="H985" s="372"/>
    </row>
    <row r="986" spans="1:8" ht="14.25" customHeight="1">
      <c r="A986" s="391" t="s">
        <v>20244</v>
      </c>
      <c r="B986" s="392" t="s">
        <v>20245</v>
      </c>
      <c r="C986" s="393" t="s">
        <v>4</v>
      </c>
      <c r="D986" s="394">
        <v>249.62</v>
      </c>
      <c r="E986" s="394">
        <v>248.96</v>
      </c>
      <c r="F986" s="372" t="s">
        <v>18293</v>
      </c>
      <c r="G986" s="372"/>
      <c r="H986" s="372"/>
    </row>
    <row r="987" spans="1:8" ht="14.25" customHeight="1">
      <c r="A987" s="391" t="s">
        <v>20246</v>
      </c>
      <c r="B987" s="392" t="s">
        <v>20247</v>
      </c>
      <c r="C987" s="393"/>
      <c r="D987" s="394"/>
      <c r="E987" s="394"/>
      <c r="F987" s="372" t="s">
        <v>18293</v>
      </c>
      <c r="G987" s="372"/>
      <c r="H987" s="372"/>
    </row>
    <row r="988" spans="1:8" ht="14.25" customHeight="1">
      <c r="A988" s="391" t="s">
        <v>20248</v>
      </c>
      <c r="B988" s="392" t="s">
        <v>20249</v>
      </c>
      <c r="C988" s="393" t="s">
        <v>4</v>
      </c>
      <c r="D988" s="394">
        <v>94.17</v>
      </c>
      <c r="E988" s="394">
        <v>93.09</v>
      </c>
      <c r="F988" s="372" t="s">
        <v>18293</v>
      </c>
      <c r="G988" s="372"/>
      <c r="H988" s="372"/>
    </row>
    <row r="989" spans="1:8" ht="14.25" customHeight="1">
      <c r="A989" s="391" t="s">
        <v>20250</v>
      </c>
      <c r="B989" s="392" t="s">
        <v>20251</v>
      </c>
      <c r="C989" s="393" t="s">
        <v>6</v>
      </c>
      <c r="D989" s="394">
        <v>41.62</v>
      </c>
      <c r="E989" s="394">
        <v>41.34</v>
      </c>
      <c r="F989" s="372" t="s">
        <v>18293</v>
      </c>
      <c r="G989" s="372"/>
      <c r="H989" s="372"/>
    </row>
    <row r="990" spans="1:8" ht="14.25" customHeight="1">
      <c r="A990" s="391" t="s">
        <v>20252</v>
      </c>
      <c r="B990" s="392" t="s">
        <v>20253</v>
      </c>
      <c r="C990" s="393" t="s">
        <v>6</v>
      </c>
      <c r="D990" s="394">
        <v>82.04</v>
      </c>
      <c r="E990" s="394">
        <v>81.72</v>
      </c>
      <c r="F990" s="372" t="s">
        <v>18293</v>
      </c>
      <c r="G990" s="372"/>
      <c r="H990" s="372"/>
    </row>
    <row r="991" spans="1:8" ht="14.25" customHeight="1">
      <c r="A991" s="391" t="s">
        <v>20254</v>
      </c>
      <c r="B991" s="392" t="s">
        <v>20255</v>
      </c>
      <c r="C991" s="393" t="s">
        <v>6</v>
      </c>
      <c r="D991" s="394">
        <v>87.77</v>
      </c>
      <c r="E991" s="394">
        <v>87.45</v>
      </c>
      <c r="F991" s="372" t="s">
        <v>18293</v>
      </c>
      <c r="G991" s="372"/>
      <c r="H991" s="372"/>
    </row>
    <row r="992" spans="1:8" ht="14.25" customHeight="1">
      <c r="A992" s="391" t="s">
        <v>20256</v>
      </c>
      <c r="B992" s="392" t="s">
        <v>20257</v>
      </c>
      <c r="C992" s="393" t="s">
        <v>6</v>
      </c>
      <c r="D992" s="394">
        <v>45.63</v>
      </c>
      <c r="E992" s="394">
        <v>45.09</v>
      </c>
      <c r="F992" s="372" t="s">
        <v>18293</v>
      </c>
      <c r="G992" s="372"/>
      <c r="H992" s="372"/>
    </row>
    <row r="993" spans="1:8" ht="14.25" customHeight="1">
      <c r="A993" s="391" t="s">
        <v>20258</v>
      </c>
      <c r="B993" s="392" t="s">
        <v>20259</v>
      </c>
      <c r="C993" s="393" t="s">
        <v>6</v>
      </c>
      <c r="D993" s="394">
        <v>78.97</v>
      </c>
      <c r="E993" s="394">
        <v>78.97</v>
      </c>
      <c r="F993" s="372" t="s">
        <v>18293</v>
      </c>
      <c r="G993" s="372"/>
      <c r="H993" s="372"/>
    </row>
    <row r="994" spans="1:8" ht="14.25" customHeight="1">
      <c r="A994" s="391" t="s">
        <v>20260</v>
      </c>
      <c r="B994" s="392" t="s">
        <v>20261</v>
      </c>
      <c r="C994" s="393" t="s">
        <v>4</v>
      </c>
      <c r="D994" s="394">
        <v>131.85</v>
      </c>
      <c r="E994" s="394">
        <v>131.85</v>
      </c>
      <c r="F994" s="372" t="s">
        <v>18293</v>
      </c>
      <c r="G994" s="372"/>
      <c r="H994" s="372"/>
    </row>
    <row r="995" spans="1:8" ht="14.25" customHeight="1">
      <c r="A995" s="391" t="s">
        <v>20262</v>
      </c>
      <c r="B995" s="392" t="s">
        <v>20263</v>
      </c>
      <c r="C995" s="393" t="s">
        <v>18342</v>
      </c>
      <c r="D995" s="394">
        <v>2966.34</v>
      </c>
      <c r="E995" s="394">
        <v>2966.34</v>
      </c>
      <c r="F995" s="372" t="s">
        <v>18293</v>
      </c>
      <c r="G995" s="372"/>
      <c r="H995" s="372"/>
    </row>
    <row r="996" spans="1:8" ht="14.25" customHeight="1">
      <c r="A996" s="391" t="s">
        <v>20264</v>
      </c>
      <c r="B996" s="392" t="s">
        <v>20265</v>
      </c>
      <c r="C996" s="393"/>
      <c r="D996" s="394"/>
      <c r="E996" s="394"/>
      <c r="F996" s="372" t="s">
        <v>18293</v>
      </c>
      <c r="G996" s="372"/>
      <c r="H996" s="372"/>
    </row>
    <row r="997" spans="1:8" ht="14.25" customHeight="1">
      <c r="A997" s="391" t="s">
        <v>20266</v>
      </c>
      <c r="B997" s="392" t="s">
        <v>20267</v>
      </c>
      <c r="C997" s="393" t="s">
        <v>4</v>
      </c>
      <c r="D997" s="394">
        <v>89.58</v>
      </c>
      <c r="E997" s="394">
        <v>81.93</v>
      </c>
      <c r="F997" s="372" t="s">
        <v>18293</v>
      </c>
      <c r="G997" s="372"/>
      <c r="H997" s="372"/>
    </row>
    <row r="998" spans="1:8" ht="14.25" customHeight="1">
      <c r="A998" s="391" t="s">
        <v>20268</v>
      </c>
      <c r="B998" s="392" t="s">
        <v>20269</v>
      </c>
      <c r="C998" s="393" t="s">
        <v>6</v>
      </c>
      <c r="D998" s="394">
        <v>103.16</v>
      </c>
      <c r="E998" s="394">
        <v>100.44</v>
      </c>
      <c r="F998" s="372" t="s">
        <v>18293</v>
      </c>
      <c r="G998" s="372"/>
      <c r="H998" s="372"/>
    </row>
    <row r="999" spans="1:8" ht="14.25" customHeight="1">
      <c r="A999" s="391" t="s">
        <v>20270</v>
      </c>
      <c r="B999" s="392" t="s">
        <v>20271</v>
      </c>
      <c r="C999" s="393" t="s">
        <v>6</v>
      </c>
      <c r="D999" s="394">
        <v>11.33</v>
      </c>
      <c r="E999" s="394">
        <v>11.33</v>
      </c>
      <c r="F999" s="372" t="s">
        <v>18293</v>
      </c>
      <c r="G999" s="372"/>
      <c r="H999" s="372"/>
    </row>
    <row r="1000" spans="1:8" ht="14.25" customHeight="1">
      <c r="A1000" s="391" t="s">
        <v>20272</v>
      </c>
      <c r="B1000" s="392" t="s">
        <v>20273</v>
      </c>
      <c r="C1000" s="393" t="s">
        <v>4</v>
      </c>
      <c r="D1000" s="394">
        <v>154.38999999999999</v>
      </c>
      <c r="E1000" s="394">
        <v>151.66999999999999</v>
      </c>
      <c r="F1000" s="372" t="s">
        <v>18293</v>
      </c>
      <c r="G1000" s="372"/>
      <c r="H1000" s="372"/>
    </row>
    <row r="1001" spans="1:8" ht="14.25" customHeight="1">
      <c r="A1001" s="391" t="s">
        <v>20274</v>
      </c>
      <c r="B1001" s="392" t="s">
        <v>20275</v>
      </c>
      <c r="C1001" s="393" t="s">
        <v>4</v>
      </c>
      <c r="D1001" s="394">
        <v>33.54</v>
      </c>
      <c r="E1001" s="394">
        <v>30.55</v>
      </c>
      <c r="F1001" s="372" t="s">
        <v>18293</v>
      </c>
      <c r="G1001" s="372"/>
      <c r="H1001" s="372"/>
    </row>
    <row r="1002" spans="1:8" ht="14.25" customHeight="1">
      <c r="A1002" s="391" t="s">
        <v>20276</v>
      </c>
      <c r="B1002" s="392" t="s">
        <v>20277</v>
      </c>
      <c r="C1002" s="393"/>
      <c r="D1002" s="394"/>
      <c r="E1002" s="394"/>
      <c r="F1002" s="372" t="s">
        <v>18293</v>
      </c>
      <c r="G1002" s="372"/>
      <c r="H1002" s="372"/>
    </row>
    <row r="1003" spans="1:8" ht="14.25" customHeight="1">
      <c r="A1003" s="391" t="s">
        <v>20278</v>
      </c>
      <c r="B1003" s="392" t="s">
        <v>20279</v>
      </c>
      <c r="C1003" s="393" t="s">
        <v>4</v>
      </c>
      <c r="D1003" s="394">
        <v>46.25</v>
      </c>
      <c r="E1003" s="394">
        <v>46.25</v>
      </c>
      <c r="F1003" s="372" t="s">
        <v>18293</v>
      </c>
      <c r="G1003" s="372"/>
      <c r="H1003" s="372"/>
    </row>
    <row r="1004" spans="1:8" ht="14.25" customHeight="1">
      <c r="A1004" s="391" t="s">
        <v>20280</v>
      </c>
      <c r="B1004" s="392" t="s">
        <v>20281</v>
      </c>
      <c r="C1004" s="393" t="s">
        <v>4</v>
      </c>
      <c r="D1004" s="394">
        <v>42.38</v>
      </c>
      <c r="E1004" s="394">
        <v>42.38</v>
      </c>
      <c r="F1004" s="372" t="s">
        <v>18293</v>
      </c>
      <c r="G1004" s="372"/>
      <c r="H1004" s="372"/>
    </row>
    <row r="1005" spans="1:8" ht="14.25" customHeight="1">
      <c r="A1005" s="391" t="s">
        <v>20282</v>
      </c>
      <c r="B1005" s="392" t="s">
        <v>20283</v>
      </c>
      <c r="C1005" s="393" t="s">
        <v>6</v>
      </c>
      <c r="D1005" s="394">
        <v>49.2</v>
      </c>
      <c r="E1005" s="394">
        <v>49.2</v>
      </c>
      <c r="F1005" s="372" t="s">
        <v>18293</v>
      </c>
      <c r="G1005" s="372"/>
      <c r="H1005" s="372"/>
    </row>
    <row r="1006" spans="1:8" ht="14.25" customHeight="1">
      <c r="A1006" s="391" t="s">
        <v>20284</v>
      </c>
      <c r="B1006" s="392" t="s">
        <v>20285</v>
      </c>
      <c r="C1006" s="393" t="s">
        <v>6</v>
      </c>
      <c r="D1006" s="394">
        <v>43.87</v>
      </c>
      <c r="E1006" s="394">
        <v>43.87</v>
      </c>
      <c r="F1006" s="372" t="s">
        <v>18293</v>
      </c>
      <c r="G1006" s="372"/>
      <c r="H1006" s="372"/>
    </row>
    <row r="1007" spans="1:8" ht="14.25" customHeight="1">
      <c r="A1007" s="391" t="s">
        <v>20286</v>
      </c>
      <c r="B1007" s="392" t="s">
        <v>20287</v>
      </c>
      <c r="C1007" s="393" t="s">
        <v>6</v>
      </c>
      <c r="D1007" s="394">
        <v>45.15</v>
      </c>
      <c r="E1007" s="394">
        <v>39.119999999999997</v>
      </c>
      <c r="F1007" s="372" t="s">
        <v>18293</v>
      </c>
      <c r="G1007" s="372"/>
      <c r="H1007" s="372"/>
    </row>
    <row r="1008" spans="1:8" ht="14.25" customHeight="1">
      <c r="A1008" s="391" t="s">
        <v>20288</v>
      </c>
      <c r="B1008" s="392" t="s">
        <v>20289</v>
      </c>
      <c r="C1008" s="393" t="s">
        <v>4</v>
      </c>
      <c r="D1008" s="394">
        <v>34.56</v>
      </c>
      <c r="E1008" s="394">
        <v>31.5</v>
      </c>
      <c r="F1008" s="372" t="s">
        <v>18293</v>
      </c>
      <c r="G1008" s="372"/>
      <c r="H1008" s="372"/>
    </row>
    <row r="1009" spans="1:8" ht="14.25" customHeight="1">
      <c r="A1009" s="391" t="s">
        <v>20290</v>
      </c>
      <c r="B1009" s="392" t="s">
        <v>20291</v>
      </c>
      <c r="C1009" s="393" t="s">
        <v>4</v>
      </c>
      <c r="D1009" s="394">
        <v>49.17</v>
      </c>
      <c r="E1009" s="394">
        <v>46.11</v>
      </c>
      <c r="F1009" s="372" t="s">
        <v>18293</v>
      </c>
      <c r="G1009" s="372"/>
      <c r="H1009" s="372"/>
    </row>
    <row r="1010" spans="1:8" ht="14.25" customHeight="1">
      <c r="A1010" s="391" t="s">
        <v>20292</v>
      </c>
      <c r="B1010" s="392" t="s">
        <v>20293</v>
      </c>
      <c r="C1010" s="393" t="s">
        <v>6</v>
      </c>
      <c r="D1010" s="394">
        <v>18.170000000000002</v>
      </c>
      <c r="E1010" s="394">
        <v>16.559999999999999</v>
      </c>
      <c r="F1010" s="372" t="s">
        <v>18293</v>
      </c>
      <c r="G1010" s="372"/>
      <c r="H1010" s="372"/>
    </row>
    <row r="1011" spans="1:8" ht="14.25" customHeight="1">
      <c r="A1011" s="391" t="s">
        <v>20294</v>
      </c>
      <c r="B1011" s="392" t="s">
        <v>20295</v>
      </c>
      <c r="C1011" s="393" t="s">
        <v>6</v>
      </c>
      <c r="D1011" s="394">
        <v>25.96</v>
      </c>
      <c r="E1011" s="394">
        <v>24.35</v>
      </c>
      <c r="F1011" s="372" t="s">
        <v>18293</v>
      </c>
      <c r="G1011" s="372"/>
      <c r="H1011" s="372"/>
    </row>
    <row r="1012" spans="1:8" ht="14.25" customHeight="1">
      <c r="A1012" s="391" t="s">
        <v>20296</v>
      </c>
      <c r="B1012" s="392" t="s">
        <v>20297</v>
      </c>
      <c r="C1012" s="393"/>
      <c r="D1012" s="394"/>
      <c r="E1012" s="394"/>
      <c r="F1012" s="372" t="s">
        <v>18293</v>
      </c>
      <c r="G1012" s="372"/>
      <c r="H1012" s="372"/>
    </row>
    <row r="1013" spans="1:8" ht="14.25" customHeight="1">
      <c r="A1013" s="391" t="s">
        <v>20298</v>
      </c>
      <c r="B1013" s="392" t="s">
        <v>20299</v>
      </c>
      <c r="C1013" s="393"/>
      <c r="D1013" s="394"/>
      <c r="E1013" s="394"/>
      <c r="F1013" s="372" t="s">
        <v>18293</v>
      </c>
      <c r="G1013" s="372"/>
      <c r="H1013" s="372"/>
    </row>
    <row r="1014" spans="1:8" ht="14.25" customHeight="1">
      <c r="A1014" s="391" t="s">
        <v>20300</v>
      </c>
      <c r="B1014" s="392" t="s">
        <v>20301</v>
      </c>
      <c r="C1014" s="393" t="s">
        <v>4</v>
      </c>
      <c r="D1014" s="394">
        <v>71.05</v>
      </c>
      <c r="E1014" s="394">
        <v>69.319999999999993</v>
      </c>
      <c r="F1014" s="372" t="s">
        <v>18293</v>
      </c>
      <c r="G1014" s="372"/>
      <c r="H1014" s="372"/>
    </row>
    <row r="1015" spans="1:8" ht="14.25" customHeight="1">
      <c r="A1015" s="391" t="s">
        <v>20302</v>
      </c>
      <c r="B1015" s="392" t="s">
        <v>20303</v>
      </c>
      <c r="C1015" s="393"/>
      <c r="D1015" s="394"/>
      <c r="E1015" s="394"/>
      <c r="F1015" s="372" t="s">
        <v>18293</v>
      </c>
      <c r="G1015" s="372"/>
      <c r="H1015" s="372"/>
    </row>
    <row r="1016" spans="1:8" ht="14.25" customHeight="1">
      <c r="A1016" s="391" t="s">
        <v>20304</v>
      </c>
      <c r="B1016" s="392" t="s">
        <v>20305</v>
      </c>
      <c r="C1016" s="393" t="s">
        <v>4</v>
      </c>
      <c r="D1016" s="394">
        <v>47.7</v>
      </c>
      <c r="E1016" s="394">
        <v>45.64</v>
      </c>
      <c r="F1016" s="372" t="s">
        <v>18293</v>
      </c>
      <c r="G1016" s="372"/>
      <c r="H1016" s="372"/>
    </row>
    <row r="1017" spans="1:8" ht="14.25" customHeight="1">
      <c r="A1017" s="391" t="s">
        <v>20306</v>
      </c>
      <c r="B1017" s="392" t="s">
        <v>20307</v>
      </c>
      <c r="C1017" s="393" t="s">
        <v>6</v>
      </c>
      <c r="D1017" s="394">
        <v>6.55</v>
      </c>
      <c r="E1017" s="394">
        <v>6.39</v>
      </c>
      <c r="F1017" s="372" t="s">
        <v>18293</v>
      </c>
      <c r="G1017" s="372"/>
      <c r="H1017" s="372"/>
    </row>
    <row r="1018" spans="1:8" ht="14.25" customHeight="1">
      <c r="A1018" s="391" t="s">
        <v>20308</v>
      </c>
      <c r="B1018" s="392" t="s">
        <v>20309</v>
      </c>
      <c r="C1018" s="393" t="s">
        <v>4</v>
      </c>
      <c r="D1018" s="394">
        <v>159.97999999999999</v>
      </c>
      <c r="E1018" s="394">
        <v>157.91999999999999</v>
      </c>
      <c r="F1018" s="372" t="s">
        <v>18293</v>
      </c>
      <c r="G1018" s="372"/>
      <c r="H1018" s="372"/>
    </row>
    <row r="1019" spans="1:8" ht="14.25" customHeight="1">
      <c r="A1019" s="391" t="s">
        <v>20310</v>
      </c>
      <c r="B1019" s="392" t="s">
        <v>20311</v>
      </c>
      <c r="C1019" s="393" t="s">
        <v>6</v>
      </c>
      <c r="D1019" s="394">
        <v>25.53</v>
      </c>
      <c r="E1019" s="394">
        <v>25.37</v>
      </c>
      <c r="F1019" s="372" t="s">
        <v>18293</v>
      </c>
      <c r="G1019" s="372"/>
      <c r="H1019" s="372"/>
    </row>
    <row r="1020" spans="1:8" ht="14.25" customHeight="1">
      <c r="A1020" s="391" t="s">
        <v>20312</v>
      </c>
      <c r="B1020" s="392" t="s">
        <v>20313</v>
      </c>
      <c r="C1020" s="393" t="s">
        <v>4</v>
      </c>
      <c r="D1020" s="394">
        <v>59.99</v>
      </c>
      <c r="E1020" s="394">
        <v>57.93</v>
      </c>
      <c r="F1020" s="372" t="s">
        <v>18293</v>
      </c>
      <c r="G1020" s="372"/>
      <c r="H1020" s="372"/>
    </row>
    <row r="1021" spans="1:8" ht="14.25" customHeight="1">
      <c r="A1021" s="391" t="s">
        <v>20314</v>
      </c>
      <c r="B1021" s="392" t="s">
        <v>20315</v>
      </c>
      <c r="C1021" s="393" t="s">
        <v>6</v>
      </c>
      <c r="D1021" s="394">
        <v>8.44</v>
      </c>
      <c r="E1021" s="394">
        <v>8.2799999999999994</v>
      </c>
      <c r="F1021" s="372" t="s">
        <v>18293</v>
      </c>
      <c r="G1021" s="372"/>
      <c r="H1021" s="372"/>
    </row>
    <row r="1022" spans="1:8" ht="14.25" customHeight="1">
      <c r="A1022" s="391" t="s">
        <v>20316</v>
      </c>
      <c r="B1022" s="392" t="s">
        <v>20317</v>
      </c>
      <c r="C1022" s="393" t="s">
        <v>4</v>
      </c>
      <c r="D1022" s="394">
        <v>59.08</v>
      </c>
      <c r="E1022" s="394">
        <v>57.02</v>
      </c>
      <c r="F1022" s="372" t="s">
        <v>18293</v>
      </c>
      <c r="G1022" s="372"/>
      <c r="H1022" s="372"/>
    </row>
    <row r="1023" spans="1:8" ht="14.25" customHeight="1">
      <c r="A1023" s="391" t="s">
        <v>20318</v>
      </c>
      <c r="B1023" s="392" t="s">
        <v>20319</v>
      </c>
      <c r="C1023" s="393" t="s">
        <v>6</v>
      </c>
      <c r="D1023" s="394">
        <v>8.2899999999999991</v>
      </c>
      <c r="E1023" s="394">
        <v>8.1300000000000008</v>
      </c>
      <c r="F1023" s="372" t="s">
        <v>18293</v>
      </c>
      <c r="G1023" s="372"/>
      <c r="H1023" s="372"/>
    </row>
    <row r="1024" spans="1:8" ht="14.25" customHeight="1">
      <c r="A1024" s="391" t="s">
        <v>20320</v>
      </c>
      <c r="B1024" s="392" t="s">
        <v>20321</v>
      </c>
      <c r="C1024" s="393" t="s">
        <v>4</v>
      </c>
      <c r="D1024" s="394">
        <v>76.260000000000005</v>
      </c>
      <c r="E1024" s="394">
        <v>67.61</v>
      </c>
      <c r="F1024" s="372" t="s">
        <v>18293</v>
      </c>
      <c r="G1024" s="372"/>
      <c r="H1024" s="372"/>
    </row>
    <row r="1025" spans="1:8" ht="14.25" customHeight="1">
      <c r="A1025" s="391" t="s">
        <v>20322</v>
      </c>
      <c r="B1025" s="392" t="s">
        <v>20323</v>
      </c>
      <c r="C1025" s="393" t="s">
        <v>4</v>
      </c>
      <c r="D1025" s="394">
        <v>11.48</v>
      </c>
      <c r="E1025" s="394">
        <v>10.11</v>
      </c>
      <c r="F1025" s="372" t="s">
        <v>18293</v>
      </c>
      <c r="G1025" s="372"/>
      <c r="H1025" s="372"/>
    </row>
    <row r="1026" spans="1:8" ht="14.25" customHeight="1">
      <c r="A1026" s="391" t="s">
        <v>20324</v>
      </c>
      <c r="B1026" s="392" t="s">
        <v>20325</v>
      </c>
      <c r="C1026" s="393" t="s">
        <v>4</v>
      </c>
      <c r="D1026" s="394">
        <v>12.93</v>
      </c>
      <c r="E1026" s="394">
        <v>11.56</v>
      </c>
      <c r="F1026" s="372" t="s">
        <v>18293</v>
      </c>
      <c r="G1026" s="372"/>
      <c r="H1026" s="372"/>
    </row>
    <row r="1027" spans="1:8" ht="14.25" customHeight="1">
      <c r="A1027" s="391" t="s">
        <v>20326</v>
      </c>
      <c r="B1027" s="392" t="s">
        <v>20327</v>
      </c>
      <c r="C1027" s="393" t="s">
        <v>4</v>
      </c>
      <c r="D1027" s="394">
        <v>12.7</v>
      </c>
      <c r="E1027" s="394">
        <v>11.33</v>
      </c>
      <c r="F1027" s="372" t="s">
        <v>18293</v>
      </c>
      <c r="G1027" s="372"/>
      <c r="H1027" s="372"/>
    </row>
    <row r="1028" spans="1:8" ht="14.25" customHeight="1">
      <c r="A1028" s="391" t="s">
        <v>20328</v>
      </c>
      <c r="B1028" s="392" t="s">
        <v>20329</v>
      </c>
      <c r="C1028" s="393" t="s">
        <v>4</v>
      </c>
      <c r="D1028" s="394">
        <v>16.93</v>
      </c>
      <c r="E1028" s="394">
        <v>15.56</v>
      </c>
      <c r="F1028" s="372" t="s">
        <v>18293</v>
      </c>
      <c r="G1028" s="372"/>
      <c r="H1028" s="372"/>
    </row>
    <row r="1029" spans="1:8" ht="14.25" customHeight="1">
      <c r="A1029" s="391" t="s">
        <v>20330</v>
      </c>
      <c r="B1029" s="392" t="s">
        <v>20331</v>
      </c>
      <c r="C1029" s="393" t="s">
        <v>6</v>
      </c>
      <c r="D1029" s="394">
        <v>1.27</v>
      </c>
      <c r="E1029" s="394">
        <v>1.1100000000000001</v>
      </c>
      <c r="F1029" s="372" t="s">
        <v>18293</v>
      </c>
      <c r="G1029" s="372"/>
      <c r="H1029" s="372"/>
    </row>
    <row r="1030" spans="1:8" ht="14.25" customHeight="1">
      <c r="A1030" s="391" t="s">
        <v>20332</v>
      </c>
      <c r="B1030" s="392" t="s">
        <v>20333</v>
      </c>
      <c r="C1030" s="393" t="s">
        <v>6</v>
      </c>
      <c r="D1030" s="394">
        <v>1.42</v>
      </c>
      <c r="E1030" s="394">
        <v>1.26</v>
      </c>
      <c r="F1030" s="372" t="s">
        <v>18293</v>
      </c>
      <c r="G1030" s="372"/>
      <c r="H1030" s="372"/>
    </row>
    <row r="1031" spans="1:8" ht="14.25" customHeight="1">
      <c r="A1031" s="391" t="s">
        <v>20334</v>
      </c>
      <c r="B1031" s="392" t="s">
        <v>20335</v>
      </c>
      <c r="C1031" s="393" t="s">
        <v>6</v>
      </c>
      <c r="D1031" s="394">
        <v>1.39</v>
      </c>
      <c r="E1031" s="394">
        <v>1.23</v>
      </c>
      <c r="F1031" s="372" t="s">
        <v>18293</v>
      </c>
      <c r="G1031" s="372"/>
      <c r="H1031" s="372"/>
    </row>
    <row r="1032" spans="1:8" ht="14.25" customHeight="1">
      <c r="A1032" s="391" t="s">
        <v>20336</v>
      </c>
      <c r="B1032" s="392" t="s">
        <v>20337</v>
      </c>
      <c r="C1032" s="393" t="s">
        <v>6</v>
      </c>
      <c r="D1032" s="394">
        <v>1.82</v>
      </c>
      <c r="E1032" s="394">
        <v>1.66</v>
      </c>
      <c r="F1032" s="372" t="s">
        <v>18293</v>
      </c>
      <c r="G1032" s="372"/>
      <c r="H1032" s="372"/>
    </row>
    <row r="1033" spans="1:8" ht="14.25" customHeight="1">
      <c r="A1033" s="391" t="s">
        <v>20338</v>
      </c>
      <c r="B1033" s="392" t="s">
        <v>20339</v>
      </c>
      <c r="C1033" s="393"/>
      <c r="D1033" s="394"/>
      <c r="E1033" s="394"/>
      <c r="F1033" s="372" t="s">
        <v>18293</v>
      </c>
      <c r="G1033" s="372"/>
      <c r="H1033" s="372"/>
    </row>
    <row r="1034" spans="1:8" ht="14.25" customHeight="1">
      <c r="A1034" s="391" t="s">
        <v>20340</v>
      </c>
      <c r="B1034" s="392" t="s">
        <v>20341</v>
      </c>
      <c r="C1034" s="393" t="s">
        <v>4</v>
      </c>
      <c r="D1034" s="394">
        <v>153.30000000000001</v>
      </c>
      <c r="E1034" s="394">
        <v>151.24</v>
      </c>
      <c r="F1034" s="372" t="s">
        <v>18293</v>
      </c>
      <c r="G1034" s="372"/>
      <c r="H1034" s="372"/>
    </row>
    <row r="1035" spans="1:8" ht="14.25" customHeight="1">
      <c r="A1035" s="391" t="s">
        <v>20342</v>
      </c>
      <c r="B1035" s="392" t="s">
        <v>20343</v>
      </c>
      <c r="C1035" s="393" t="s">
        <v>4</v>
      </c>
      <c r="D1035" s="394">
        <v>209.54</v>
      </c>
      <c r="E1035" s="394">
        <v>207.48</v>
      </c>
      <c r="F1035" s="372" t="s">
        <v>18293</v>
      </c>
      <c r="G1035" s="372"/>
      <c r="H1035" s="372"/>
    </row>
    <row r="1036" spans="1:8" ht="14.25" customHeight="1">
      <c r="A1036" s="391" t="s">
        <v>20344</v>
      </c>
      <c r="B1036" s="392" t="s">
        <v>20345</v>
      </c>
      <c r="C1036" s="393" t="s">
        <v>4</v>
      </c>
      <c r="D1036" s="394">
        <v>166.65</v>
      </c>
      <c r="E1036" s="394">
        <v>164.59</v>
      </c>
      <c r="F1036" s="372" t="s">
        <v>18293</v>
      </c>
      <c r="G1036" s="372"/>
      <c r="H1036" s="372"/>
    </row>
    <row r="1037" spans="1:8" ht="14.25" customHeight="1">
      <c r="A1037" s="391" t="s">
        <v>20346</v>
      </c>
      <c r="B1037" s="392" t="s">
        <v>20347</v>
      </c>
      <c r="C1037" s="393" t="s">
        <v>6</v>
      </c>
      <c r="D1037" s="394">
        <v>44.8</v>
      </c>
      <c r="E1037" s="394">
        <v>44.6</v>
      </c>
      <c r="F1037" s="372" t="s">
        <v>18293</v>
      </c>
      <c r="G1037" s="372"/>
      <c r="H1037" s="372"/>
    </row>
    <row r="1038" spans="1:8" ht="14.25" customHeight="1">
      <c r="A1038" s="391" t="s">
        <v>20348</v>
      </c>
      <c r="B1038" s="392" t="s">
        <v>20349</v>
      </c>
      <c r="C1038" s="393" t="s">
        <v>4</v>
      </c>
      <c r="D1038" s="394">
        <v>252.43</v>
      </c>
      <c r="E1038" s="394">
        <v>250.37</v>
      </c>
      <c r="F1038" s="372" t="s">
        <v>18293</v>
      </c>
      <c r="G1038" s="372"/>
      <c r="H1038" s="372"/>
    </row>
    <row r="1039" spans="1:8" ht="14.25" customHeight="1">
      <c r="A1039" s="391" t="s">
        <v>20350</v>
      </c>
      <c r="B1039" s="392" t="s">
        <v>20351</v>
      </c>
      <c r="C1039" s="393" t="s">
        <v>6</v>
      </c>
      <c r="D1039" s="394">
        <v>56.32</v>
      </c>
      <c r="E1039" s="394">
        <v>56.12</v>
      </c>
      <c r="F1039" s="372" t="s">
        <v>18293</v>
      </c>
      <c r="G1039" s="372"/>
      <c r="H1039" s="372"/>
    </row>
    <row r="1040" spans="1:8" ht="14.25" customHeight="1">
      <c r="A1040" s="391" t="s">
        <v>20352</v>
      </c>
      <c r="B1040" s="392" t="s">
        <v>20353</v>
      </c>
      <c r="C1040" s="393" t="s">
        <v>4</v>
      </c>
      <c r="D1040" s="394">
        <v>41.83</v>
      </c>
      <c r="E1040" s="394">
        <v>40.46</v>
      </c>
      <c r="F1040" s="372" t="s">
        <v>18293</v>
      </c>
      <c r="G1040" s="372"/>
      <c r="H1040" s="372"/>
    </row>
    <row r="1041" spans="1:8" ht="14.25" customHeight="1">
      <c r="A1041" s="391" t="s">
        <v>20354</v>
      </c>
      <c r="B1041" s="392" t="s">
        <v>20355</v>
      </c>
      <c r="C1041" s="393" t="s">
        <v>4</v>
      </c>
      <c r="D1041" s="394">
        <v>41.76</v>
      </c>
      <c r="E1041" s="394">
        <v>40.39</v>
      </c>
      <c r="F1041" s="372" t="s">
        <v>18293</v>
      </c>
      <c r="G1041" s="372"/>
      <c r="H1041" s="372"/>
    </row>
    <row r="1042" spans="1:8" ht="14.25" customHeight="1">
      <c r="A1042" s="391" t="s">
        <v>20356</v>
      </c>
      <c r="B1042" s="392" t="s">
        <v>20357</v>
      </c>
      <c r="C1042" s="393" t="s">
        <v>4</v>
      </c>
      <c r="D1042" s="394">
        <v>62.87</v>
      </c>
      <c r="E1042" s="394">
        <v>61.5</v>
      </c>
      <c r="F1042" s="372" t="s">
        <v>18293</v>
      </c>
      <c r="G1042" s="372"/>
      <c r="H1042" s="372"/>
    </row>
    <row r="1043" spans="1:8" ht="14.25" customHeight="1">
      <c r="A1043" s="391" t="s">
        <v>20358</v>
      </c>
      <c r="B1043" s="392" t="s">
        <v>20359</v>
      </c>
      <c r="C1043" s="393" t="s">
        <v>4</v>
      </c>
      <c r="D1043" s="394">
        <v>62.75</v>
      </c>
      <c r="E1043" s="394">
        <v>61.38</v>
      </c>
      <c r="F1043" s="372" t="s">
        <v>18293</v>
      </c>
      <c r="G1043" s="372"/>
      <c r="H1043" s="372"/>
    </row>
    <row r="1044" spans="1:8" ht="14.25" customHeight="1">
      <c r="A1044" s="391" t="s">
        <v>20360</v>
      </c>
      <c r="B1044" s="392" t="s">
        <v>20361</v>
      </c>
      <c r="C1044" s="393" t="s">
        <v>4</v>
      </c>
      <c r="D1044" s="394">
        <v>56.71</v>
      </c>
      <c r="E1044" s="394">
        <v>55.34</v>
      </c>
      <c r="F1044" s="372" t="s">
        <v>18293</v>
      </c>
      <c r="G1044" s="372"/>
      <c r="H1044" s="372"/>
    </row>
    <row r="1045" spans="1:8" ht="14.25" customHeight="1">
      <c r="A1045" s="391" t="s">
        <v>20362</v>
      </c>
      <c r="B1045" s="392" t="s">
        <v>20363</v>
      </c>
      <c r="C1045" s="393" t="s">
        <v>6</v>
      </c>
      <c r="D1045" s="394">
        <v>4.1900000000000004</v>
      </c>
      <c r="E1045" s="394">
        <v>4.05</v>
      </c>
      <c r="F1045" s="372" t="s">
        <v>18293</v>
      </c>
      <c r="G1045" s="372"/>
      <c r="H1045" s="372"/>
    </row>
    <row r="1046" spans="1:8" ht="14.25" customHeight="1">
      <c r="A1046" s="391" t="s">
        <v>20364</v>
      </c>
      <c r="B1046" s="392" t="s">
        <v>20365</v>
      </c>
      <c r="C1046" s="393" t="s">
        <v>6</v>
      </c>
      <c r="D1046" s="394">
        <v>4.18</v>
      </c>
      <c r="E1046" s="394">
        <v>4.04</v>
      </c>
      <c r="F1046" s="372" t="s">
        <v>18293</v>
      </c>
      <c r="G1046" s="372"/>
      <c r="H1046" s="372"/>
    </row>
    <row r="1047" spans="1:8" ht="14.25" customHeight="1">
      <c r="A1047" s="391" t="s">
        <v>20366</v>
      </c>
      <c r="B1047" s="392" t="s">
        <v>20367</v>
      </c>
      <c r="C1047" s="393"/>
      <c r="D1047" s="394"/>
      <c r="E1047" s="394"/>
      <c r="F1047" s="372" t="s">
        <v>18293</v>
      </c>
      <c r="G1047" s="372"/>
      <c r="H1047" s="372"/>
    </row>
    <row r="1048" spans="1:8" ht="14.25" customHeight="1">
      <c r="A1048" s="391" t="s">
        <v>20368</v>
      </c>
      <c r="B1048" s="392" t="s">
        <v>20369</v>
      </c>
      <c r="C1048" s="393" t="s">
        <v>4</v>
      </c>
      <c r="D1048" s="394">
        <v>141.68</v>
      </c>
      <c r="E1048" s="394">
        <v>136.26</v>
      </c>
      <c r="F1048" s="372" t="s">
        <v>18293</v>
      </c>
      <c r="G1048" s="372"/>
      <c r="H1048" s="372"/>
    </row>
    <row r="1049" spans="1:8" ht="14.25" customHeight="1">
      <c r="A1049" s="391" t="s">
        <v>20370</v>
      </c>
      <c r="B1049" s="392" t="s">
        <v>20371</v>
      </c>
      <c r="C1049" s="393" t="s">
        <v>6</v>
      </c>
      <c r="D1049" s="394">
        <v>29.29</v>
      </c>
      <c r="E1049" s="394">
        <v>27.78</v>
      </c>
      <c r="F1049" s="372" t="s">
        <v>18293</v>
      </c>
      <c r="G1049" s="372"/>
      <c r="H1049" s="372"/>
    </row>
    <row r="1050" spans="1:8" ht="14.25" customHeight="1">
      <c r="A1050" s="391" t="s">
        <v>20372</v>
      </c>
      <c r="B1050" s="392" t="s">
        <v>20373</v>
      </c>
      <c r="C1050" s="393" t="s">
        <v>4</v>
      </c>
      <c r="D1050" s="394">
        <v>230.59</v>
      </c>
      <c r="E1050" s="394">
        <v>225.17</v>
      </c>
      <c r="F1050" s="372" t="s">
        <v>18293</v>
      </c>
      <c r="G1050" s="372"/>
      <c r="H1050" s="372"/>
    </row>
    <row r="1051" spans="1:8" ht="14.25" customHeight="1">
      <c r="A1051" s="391" t="s">
        <v>20374</v>
      </c>
      <c r="B1051" s="392" t="s">
        <v>20375</v>
      </c>
      <c r="C1051" s="393" t="s">
        <v>6</v>
      </c>
      <c r="D1051" s="394">
        <v>44.77</v>
      </c>
      <c r="E1051" s="394">
        <v>43.26</v>
      </c>
      <c r="F1051" s="372" t="s">
        <v>18293</v>
      </c>
      <c r="G1051" s="372"/>
      <c r="H1051" s="372"/>
    </row>
    <row r="1052" spans="1:8" ht="14.25" customHeight="1">
      <c r="A1052" s="391" t="s">
        <v>20376</v>
      </c>
      <c r="B1052" s="392" t="s">
        <v>20377</v>
      </c>
      <c r="C1052" s="393" t="s">
        <v>4</v>
      </c>
      <c r="D1052" s="394">
        <v>141.29</v>
      </c>
      <c r="E1052" s="394">
        <v>135.87</v>
      </c>
      <c r="F1052" s="372" t="s">
        <v>18293</v>
      </c>
      <c r="G1052" s="372"/>
      <c r="H1052" s="372"/>
    </row>
    <row r="1053" spans="1:8" ht="14.25" customHeight="1">
      <c r="A1053" s="391" t="s">
        <v>20378</v>
      </c>
      <c r="B1053" s="392" t="s">
        <v>20379</v>
      </c>
      <c r="C1053" s="393" t="s">
        <v>6</v>
      </c>
      <c r="D1053" s="394">
        <v>29.23</v>
      </c>
      <c r="E1053" s="394">
        <v>27.72</v>
      </c>
      <c r="F1053" s="372" t="s">
        <v>18293</v>
      </c>
      <c r="G1053" s="372"/>
      <c r="H1053" s="372"/>
    </row>
    <row r="1054" spans="1:8" ht="14.25" customHeight="1">
      <c r="A1054" s="391" t="s">
        <v>20380</v>
      </c>
      <c r="B1054" s="392" t="s">
        <v>20381</v>
      </c>
      <c r="C1054" s="393" t="s">
        <v>4</v>
      </c>
      <c r="D1054" s="394">
        <v>195.23</v>
      </c>
      <c r="E1054" s="394">
        <v>189.81</v>
      </c>
      <c r="F1054" s="372" t="s">
        <v>18293</v>
      </c>
      <c r="G1054" s="372"/>
      <c r="H1054" s="372"/>
    </row>
    <row r="1055" spans="1:8" ht="14.25" customHeight="1">
      <c r="A1055" s="391" t="s">
        <v>20382</v>
      </c>
      <c r="B1055" s="392" t="s">
        <v>20383</v>
      </c>
      <c r="C1055" s="393" t="s">
        <v>6</v>
      </c>
      <c r="D1055" s="394">
        <v>38.89</v>
      </c>
      <c r="E1055" s="394">
        <v>37.380000000000003</v>
      </c>
      <c r="F1055" s="372" t="s">
        <v>18293</v>
      </c>
      <c r="G1055" s="372"/>
      <c r="H1055" s="372"/>
    </row>
    <row r="1056" spans="1:8" ht="14.25" customHeight="1">
      <c r="A1056" s="391" t="s">
        <v>20384</v>
      </c>
      <c r="B1056" s="392" t="s">
        <v>20385</v>
      </c>
      <c r="C1056" s="393" t="s">
        <v>4</v>
      </c>
      <c r="D1056" s="394">
        <v>194.27</v>
      </c>
      <c r="E1056" s="394">
        <v>188.85</v>
      </c>
      <c r="F1056" s="372" t="s">
        <v>18293</v>
      </c>
      <c r="G1056" s="372"/>
      <c r="H1056" s="372"/>
    </row>
    <row r="1057" spans="1:8" ht="14.25" customHeight="1">
      <c r="A1057" s="391" t="s">
        <v>20386</v>
      </c>
      <c r="B1057" s="392" t="s">
        <v>20387</v>
      </c>
      <c r="C1057" s="393" t="s">
        <v>6</v>
      </c>
      <c r="D1057" s="394">
        <v>38.729999999999997</v>
      </c>
      <c r="E1057" s="394">
        <v>37.22</v>
      </c>
      <c r="F1057" s="372" t="s">
        <v>18293</v>
      </c>
      <c r="G1057" s="372"/>
      <c r="H1057" s="372"/>
    </row>
    <row r="1058" spans="1:8" ht="14.25" customHeight="1">
      <c r="A1058" s="391" t="s">
        <v>20388</v>
      </c>
      <c r="B1058" s="392" t="s">
        <v>20389</v>
      </c>
      <c r="C1058" s="393" t="s">
        <v>4</v>
      </c>
      <c r="D1058" s="394">
        <v>245.63</v>
      </c>
      <c r="E1058" s="394">
        <v>240.21</v>
      </c>
      <c r="F1058" s="372" t="s">
        <v>18293</v>
      </c>
      <c r="G1058" s="372"/>
      <c r="H1058" s="372"/>
    </row>
    <row r="1059" spans="1:8" ht="14.25" customHeight="1">
      <c r="A1059" s="391" t="s">
        <v>20390</v>
      </c>
      <c r="B1059" s="392" t="s">
        <v>20391</v>
      </c>
      <c r="C1059" s="393" t="s">
        <v>6</v>
      </c>
      <c r="D1059" s="394">
        <v>47.67</v>
      </c>
      <c r="E1059" s="394">
        <v>46.16</v>
      </c>
      <c r="F1059" s="372" t="s">
        <v>18293</v>
      </c>
      <c r="G1059" s="372"/>
      <c r="H1059" s="372"/>
    </row>
    <row r="1060" spans="1:8" ht="14.25" customHeight="1">
      <c r="A1060" s="391" t="s">
        <v>20392</v>
      </c>
      <c r="B1060" s="392" t="s">
        <v>20393</v>
      </c>
      <c r="C1060" s="393"/>
      <c r="D1060" s="394"/>
      <c r="E1060" s="394"/>
      <c r="F1060" s="372" t="s">
        <v>18293</v>
      </c>
      <c r="G1060" s="372"/>
      <c r="H1060" s="372"/>
    </row>
    <row r="1061" spans="1:8" ht="14.25" customHeight="1">
      <c r="A1061" s="391" t="s">
        <v>20394</v>
      </c>
      <c r="B1061" s="392" t="s">
        <v>20395</v>
      </c>
      <c r="C1061" s="393" t="s">
        <v>4</v>
      </c>
      <c r="D1061" s="394">
        <v>156.26</v>
      </c>
      <c r="E1061" s="394">
        <v>153.19999999999999</v>
      </c>
      <c r="F1061" s="372" t="s">
        <v>18293</v>
      </c>
      <c r="G1061" s="372"/>
      <c r="H1061" s="372"/>
    </row>
    <row r="1062" spans="1:8" ht="14.25" customHeight="1">
      <c r="A1062" s="391" t="s">
        <v>20396</v>
      </c>
      <c r="B1062" s="392" t="s">
        <v>20397</v>
      </c>
      <c r="C1062" s="393" t="s">
        <v>4</v>
      </c>
      <c r="D1062" s="394">
        <v>114.13</v>
      </c>
      <c r="E1062" s="394">
        <v>111.07</v>
      </c>
      <c r="F1062" s="372" t="s">
        <v>18293</v>
      </c>
      <c r="G1062" s="372"/>
      <c r="H1062" s="372"/>
    </row>
    <row r="1063" spans="1:8" ht="14.25" customHeight="1">
      <c r="A1063" s="391" t="s">
        <v>20398</v>
      </c>
      <c r="B1063" s="392" t="s">
        <v>20399</v>
      </c>
      <c r="C1063" s="393" t="s">
        <v>4</v>
      </c>
      <c r="D1063" s="394">
        <v>102.32</v>
      </c>
      <c r="E1063" s="394">
        <v>99.26</v>
      </c>
      <c r="F1063" s="372" t="s">
        <v>18293</v>
      </c>
      <c r="G1063" s="372"/>
      <c r="H1063" s="372"/>
    </row>
    <row r="1064" spans="1:8" ht="14.25" customHeight="1">
      <c r="A1064" s="391" t="s">
        <v>20400</v>
      </c>
      <c r="B1064" s="392" t="s">
        <v>20401</v>
      </c>
      <c r="C1064" s="393" t="s">
        <v>4</v>
      </c>
      <c r="D1064" s="394">
        <v>88.17</v>
      </c>
      <c r="E1064" s="394">
        <v>85.11</v>
      </c>
      <c r="F1064" s="372" t="s">
        <v>18293</v>
      </c>
      <c r="G1064" s="372"/>
      <c r="H1064" s="372"/>
    </row>
    <row r="1065" spans="1:8" ht="14.25" customHeight="1">
      <c r="A1065" s="391" t="s">
        <v>20402</v>
      </c>
      <c r="B1065" s="392" t="s">
        <v>20403</v>
      </c>
      <c r="C1065" s="393" t="s">
        <v>4</v>
      </c>
      <c r="D1065" s="394">
        <v>85.72</v>
      </c>
      <c r="E1065" s="394">
        <v>82.66</v>
      </c>
      <c r="F1065" s="372" t="s">
        <v>18293</v>
      </c>
      <c r="G1065" s="372"/>
      <c r="H1065" s="372"/>
    </row>
    <row r="1066" spans="1:8" ht="14.25" customHeight="1">
      <c r="A1066" s="391" t="s">
        <v>20404</v>
      </c>
      <c r="B1066" s="392" t="s">
        <v>20405</v>
      </c>
      <c r="C1066" s="393"/>
      <c r="D1066" s="394"/>
      <c r="E1066" s="394"/>
      <c r="F1066" s="372" t="s">
        <v>18293</v>
      </c>
      <c r="G1066" s="372"/>
      <c r="H1066" s="372"/>
    </row>
    <row r="1067" spans="1:8" ht="14.25" customHeight="1">
      <c r="A1067" s="391" t="s">
        <v>20406</v>
      </c>
      <c r="B1067" s="392" t="s">
        <v>20407</v>
      </c>
      <c r="C1067" s="393" t="s">
        <v>4</v>
      </c>
      <c r="D1067" s="394">
        <v>200.11</v>
      </c>
      <c r="E1067" s="394">
        <v>196.23</v>
      </c>
      <c r="F1067" s="372" t="s">
        <v>18293</v>
      </c>
      <c r="G1067" s="372"/>
      <c r="H1067" s="372"/>
    </row>
    <row r="1068" spans="1:8" ht="14.25" customHeight="1">
      <c r="A1068" s="391" t="s">
        <v>20408</v>
      </c>
      <c r="B1068" s="392" t="s">
        <v>20409</v>
      </c>
      <c r="C1068" s="393" t="s">
        <v>4</v>
      </c>
      <c r="D1068" s="394">
        <v>371.9</v>
      </c>
      <c r="E1068" s="394">
        <v>368.02</v>
      </c>
      <c r="F1068" s="372" t="s">
        <v>18293</v>
      </c>
      <c r="G1068" s="372"/>
      <c r="H1068" s="372"/>
    </row>
    <row r="1069" spans="1:8" ht="14.25" customHeight="1">
      <c r="A1069" s="391" t="s">
        <v>20410</v>
      </c>
      <c r="B1069" s="392" t="s">
        <v>20411</v>
      </c>
      <c r="C1069" s="393" t="s">
        <v>4</v>
      </c>
      <c r="D1069" s="394">
        <v>414.7</v>
      </c>
      <c r="E1069" s="394">
        <v>410.82</v>
      </c>
      <c r="F1069" s="372" t="s">
        <v>18293</v>
      </c>
      <c r="G1069" s="372"/>
      <c r="H1069" s="372"/>
    </row>
    <row r="1070" spans="1:8" ht="14.25" customHeight="1">
      <c r="A1070" s="391" t="s">
        <v>20412</v>
      </c>
      <c r="B1070" s="392" t="s">
        <v>20413</v>
      </c>
      <c r="C1070" s="393"/>
      <c r="D1070" s="394"/>
      <c r="E1070" s="394"/>
      <c r="F1070" s="372" t="s">
        <v>18293</v>
      </c>
      <c r="G1070" s="372"/>
      <c r="H1070" s="372"/>
    </row>
    <row r="1071" spans="1:8" ht="14.25" customHeight="1">
      <c r="A1071" s="391" t="s">
        <v>20414</v>
      </c>
      <c r="B1071" s="392" t="s">
        <v>20415</v>
      </c>
      <c r="C1071" s="393" t="s">
        <v>4</v>
      </c>
      <c r="D1071" s="394">
        <v>145.81</v>
      </c>
      <c r="E1071" s="394">
        <v>143.31</v>
      </c>
      <c r="F1071" s="372" t="s">
        <v>18293</v>
      </c>
      <c r="G1071" s="372"/>
      <c r="H1071" s="372"/>
    </row>
    <row r="1072" spans="1:8" ht="14.25" customHeight="1">
      <c r="A1072" s="391" t="s">
        <v>20416</v>
      </c>
      <c r="B1072" s="392" t="s">
        <v>20417</v>
      </c>
      <c r="C1072" s="393" t="s">
        <v>4</v>
      </c>
      <c r="D1072" s="394">
        <v>146.08000000000001</v>
      </c>
      <c r="E1072" s="394">
        <v>143.58000000000001</v>
      </c>
      <c r="F1072" s="372" t="s">
        <v>18293</v>
      </c>
      <c r="G1072" s="372"/>
      <c r="H1072" s="372"/>
    </row>
    <row r="1073" spans="1:8" ht="14.25" customHeight="1">
      <c r="A1073" s="391" t="s">
        <v>20418</v>
      </c>
      <c r="B1073" s="392" t="s">
        <v>20419</v>
      </c>
      <c r="C1073" s="393" t="s">
        <v>4</v>
      </c>
      <c r="D1073" s="394">
        <v>56.19</v>
      </c>
      <c r="E1073" s="394">
        <v>54.82</v>
      </c>
      <c r="F1073" s="372" t="s">
        <v>18293</v>
      </c>
      <c r="G1073" s="372"/>
      <c r="H1073" s="372"/>
    </row>
    <row r="1074" spans="1:8" ht="14.25" customHeight="1">
      <c r="A1074" s="391" t="s">
        <v>20420</v>
      </c>
      <c r="B1074" s="392" t="s">
        <v>20421</v>
      </c>
      <c r="C1074" s="393"/>
      <c r="D1074" s="394"/>
      <c r="E1074" s="394"/>
      <c r="F1074" s="372" t="s">
        <v>18293</v>
      </c>
      <c r="G1074" s="372"/>
      <c r="H1074" s="372"/>
    </row>
    <row r="1075" spans="1:8" ht="14.25" customHeight="1">
      <c r="A1075" s="391" t="s">
        <v>20422</v>
      </c>
      <c r="B1075" s="392" t="s">
        <v>20423</v>
      </c>
      <c r="C1075" s="393"/>
      <c r="D1075" s="394"/>
      <c r="E1075" s="394"/>
      <c r="F1075" s="372" t="s">
        <v>18293</v>
      </c>
      <c r="G1075" s="372"/>
      <c r="H1075" s="372"/>
    </row>
    <row r="1076" spans="1:8" ht="14.25" customHeight="1">
      <c r="A1076" s="391" t="s">
        <v>20424</v>
      </c>
      <c r="B1076" s="392" t="s">
        <v>20425</v>
      </c>
      <c r="C1076" s="393" t="s">
        <v>4</v>
      </c>
      <c r="D1076" s="394">
        <v>501.03</v>
      </c>
      <c r="E1076" s="394">
        <v>494.72</v>
      </c>
      <c r="F1076" s="372" t="s">
        <v>18293</v>
      </c>
      <c r="G1076" s="372"/>
      <c r="H1076" s="372"/>
    </row>
    <row r="1077" spans="1:8" ht="14.25" customHeight="1">
      <c r="A1077" s="391" t="s">
        <v>20426</v>
      </c>
      <c r="B1077" s="392" t="s">
        <v>20427</v>
      </c>
      <c r="C1077" s="393" t="s">
        <v>6</v>
      </c>
      <c r="D1077" s="394">
        <v>158.91999999999999</v>
      </c>
      <c r="E1077" s="394">
        <v>156.01</v>
      </c>
      <c r="F1077" s="372" t="s">
        <v>18293</v>
      </c>
      <c r="G1077" s="372"/>
      <c r="H1077" s="372"/>
    </row>
    <row r="1078" spans="1:8" ht="14.25" customHeight="1">
      <c r="A1078" s="391" t="s">
        <v>20428</v>
      </c>
      <c r="B1078" s="392" t="s">
        <v>20429</v>
      </c>
      <c r="C1078" s="393" t="s">
        <v>6</v>
      </c>
      <c r="D1078" s="394">
        <v>191.7</v>
      </c>
      <c r="E1078" s="394">
        <v>188.06</v>
      </c>
      <c r="F1078" s="372" t="s">
        <v>18293</v>
      </c>
      <c r="G1078" s="372"/>
      <c r="H1078" s="372"/>
    </row>
    <row r="1079" spans="1:8" ht="14.25" customHeight="1">
      <c r="A1079" s="391" t="s">
        <v>20430</v>
      </c>
      <c r="B1079" s="392" t="s">
        <v>20431</v>
      </c>
      <c r="C1079" s="393" t="s">
        <v>6</v>
      </c>
      <c r="D1079" s="394">
        <v>428.99</v>
      </c>
      <c r="E1079" s="394">
        <v>421.72</v>
      </c>
      <c r="F1079" s="372" t="s">
        <v>18293</v>
      </c>
      <c r="G1079" s="372"/>
      <c r="H1079" s="372"/>
    </row>
    <row r="1080" spans="1:8" ht="14.25" customHeight="1">
      <c r="A1080" s="391" t="s">
        <v>20432</v>
      </c>
      <c r="B1080" s="392" t="s">
        <v>20433</v>
      </c>
      <c r="C1080" s="393" t="s">
        <v>6</v>
      </c>
      <c r="D1080" s="394">
        <v>90.91</v>
      </c>
      <c r="E1080" s="394">
        <v>89.32</v>
      </c>
      <c r="F1080" s="372" t="s">
        <v>18293</v>
      </c>
      <c r="G1080" s="372"/>
      <c r="H1080" s="372"/>
    </row>
    <row r="1081" spans="1:8" ht="14.25" customHeight="1">
      <c r="A1081" s="391" t="s">
        <v>20434</v>
      </c>
      <c r="B1081" s="392" t="s">
        <v>20435</v>
      </c>
      <c r="C1081" s="393" t="s">
        <v>6</v>
      </c>
      <c r="D1081" s="394">
        <v>98.85</v>
      </c>
      <c r="E1081" s="394">
        <v>97.26</v>
      </c>
      <c r="F1081" s="372" t="s">
        <v>18293</v>
      </c>
      <c r="G1081" s="372"/>
      <c r="H1081" s="372"/>
    </row>
    <row r="1082" spans="1:8" ht="14.25" customHeight="1">
      <c r="A1082" s="391" t="s">
        <v>20436</v>
      </c>
      <c r="B1082" s="392" t="s">
        <v>20437</v>
      </c>
      <c r="C1082" s="393"/>
      <c r="D1082" s="394"/>
      <c r="E1082" s="394"/>
      <c r="F1082" s="372" t="s">
        <v>18293</v>
      </c>
      <c r="G1082" s="372"/>
      <c r="H1082" s="372"/>
    </row>
    <row r="1083" spans="1:8" ht="14.25" customHeight="1">
      <c r="A1083" s="391" t="s">
        <v>20438</v>
      </c>
      <c r="B1083" s="392" t="s">
        <v>20439</v>
      </c>
      <c r="C1083" s="393" t="s">
        <v>4</v>
      </c>
      <c r="D1083" s="394">
        <v>806.24</v>
      </c>
      <c r="E1083" s="394">
        <v>804.6</v>
      </c>
      <c r="F1083" s="372" t="s">
        <v>18293</v>
      </c>
      <c r="G1083" s="372"/>
      <c r="H1083" s="372"/>
    </row>
    <row r="1084" spans="1:8" ht="14.25" customHeight="1">
      <c r="A1084" s="391" t="s">
        <v>20440</v>
      </c>
      <c r="B1084" s="392" t="s">
        <v>20441</v>
      </c>
      <c r="C1084" s="393" t="s">
        <v>4</v>
      </c>
      <c r="D1084" s="394">
        <v>827.47</v>
      </c>
      <c r="E1084" s="394">
        <v>825.83</v>
      </c>
      <c r="F1084" s="372" t="s">
        <v>18293</v>
      </c>
      <c r="G1084" s="372"/>
      <c r="H1084" s="372"/>
    </row>
    <row r="1085" spans="1:8" ht="14.25" customHeight="1">
      <c r="A1085" s="391" t="s">
        <v>20442</v>
      </c>
      <c r="B1085" s="392" t="s">
        <v>20443</v>
      </c>
      <c r="C1085" s="393" t="s">
        <v>4</v>
      </c>
      <c r="D1085" s="394">
        <v>898</v>
      </c>
      <c r="E1085" s="394">
        <v>896.1</v>
      </c>
      <c r="F1085" s="372" t="s">
        <v>18293</v>
      </c>
      <c r="G1085" s="372"/>
      <c r="H1085" s="372"/>
    </row>
    <row r="1086" spans="1:8" ht="14.25" customHeight="1">
      <c r="A1086" s="391" t="s">
        <v>20444</v>
      </c>
      <c r="B1086" s="392" t="s">
        <v>20445</v>
      </c>
      <c r="C1086" s="393" t="s">
        <v>4</v>
      </c>
      <c r="D1086" s="394">
        <v>975.99</v>
      </c>
      <c r="E1086" s="394">
        <v>974.09</v>
      </c>
      <c r="F1086" s="372" t="s">
        <v>18293</v>
      </c>
      <c r="G1086" s="372"/>
      <c r="H1086" s="372"/>
    </row>
    <row r="1087" spans="1:8" ht="14.25" customHeight="1">
      <c r="A1087" s="391" t="s">
        <v>20446</v>
      </c>
      <c r="B1087" s="392" t="s">
        <v>20447</v>
      </c>
      <c r="C1087" s="393" t="s">
        <v>6</v>
      </c>
      <c r="D1087" s="394">
        <v>430.14</v>
      </c>
      <c r="E1087" s="394">
        <v>429.18</v>
      </c>
      <c r="F1087" s="372" t="s">
        <v>18293</v>
      </c>
      <c r="G1087" s="372"/>
      <c r="H1087" s="372"/>
    </row>
    <row r="1088" spans="1:8" ht="14.25" customHeight="1">
      <c r="A1088" s="391" t="s">
        <v>20448</v>
      </c>
      <c r="B1088" s="392" t="s">
        <v>20449</v>
      </c>
      <c r="C1088" s="393" t="s">
        <v>6</v>
      </c>
      <c r="D1088" s="394">
        <v>371.16</v>
      </c>
      <c r="E1088" s="394">
        <v>370.2</v>
      </c>
      <c r="F1088" s="372" t="s">
        <v>18293</v>
      </c>
      <c r="G1088" s="372"/>
      <c r="H1088" s="372"/>
    </row>
    <row r="1089" spans="1:8" ht="14.25" customHeight="1">
      <c r="A1089" s="391" t="s">
        <v>20450</v>
      </c>
      <c r="B1089" s="392" t="s">
        <v>20451</v>
      </c>
      <c r="C1089" s="393" t="s">
        <v>6</v>
      </c>
      <c r="D1089" s="394">
        <v>62.09</v>
      </c>
      <c r="E1089" s="394">
        <v>61.81</v>
      </c>
      <c r="F1089" s="372" t="s">
        <v>18293</v>
      </c>
      <c r="G1089" s="372"/>
      <c r="H1089" s="372"/>
    </row>
    <row r="1090" spans="1:8" ht="14.25" customHeight="1">
      <c r="A1090" s="391" t="s">
        <v>20452</v>
      </c>
      <c r="B1090" s="392" t="s">
        <v>20453</v>
      </c>
      <c r="C1090" s="393"/>
      <c r="D1090" s="394"/>
      <c r="E1090" s="394"/>
      <c r="F1090" s="372" t="s">
        <v>18293</v>
      </c>
      <c r="G1090" s="372"/>
      <c r="H1090" s="372"/>
    </row>
    <row r="1091" spans="1:8" ht="14.25" customHeight="1">
      <c r="A1091" s="391" t="s">
        <v>20454</v>
      </c>
      <c r="B1091" s="392" t="s">
        <v>20455</v>
      </c>
      <c r="C1091" s="393" t="s">
        <v>4</v>
      </c>
      <c r="D1091" s="394">
        <v>371.78</v>
      </c>
      <c r="E1091" s="394">
        <v>367.42</v>
      </c>
      <c r="F1091" s="372" t="s">
        <v>18293</v>
      </c>
      <c r="G1091" s="372"/>
      <c r="H1091" s="372"/>
    </row>
    <row r="1092" spans="1:8" ht="14.25" customHeight="1">
      <c r="A1092" s="391" t="s">
        <v>20456</v>
      </c>
      <c r="B1092" s="392" t="s">
        <v>20457</v>
      </c>
      <c r="C1092" s="393" t="s">
        <v>4</v>
      </c>
      <c r="D1092" s="394">
        <v>347.14</v>
      </c>
      <c r="E1092" s="394">
        <v>342.78</v>
      </c>
      <c r="F1092" s="372" t="s">
        <v>18293</v>
      </c>
      <c r="G1092" s="372"/>
      <c r="H1092" s="372"/>
    </row>
    <row r="1093" spans="1:8" ht="14.25" customHeight="1">
      <c r="A1093" s="391" t="s">
        <v>20458</v>
      </c>
      <c r="B1093" s="392" t="s">
        <v>20459</v>
      </c>
      <c r="C1093" s="393" t="s">
        <v>4</v>
      </c>
      <c r="D1093" s="394">
        <v>130.80000000000001</v>
      </c>
      <c r="E1093" s="394">
        <v>127.38</v>
      </c>
      <c r="F1093" s="372" t="s">
        <v>18293</v>
      </c>
      <c r="G1093" s="372"/>
      <c r="H1093" s="372"/>
    </row>
    <row r="1094" spans="1:8" ht="14.25" customHeight="1">
      <c r="A1094" s="391" t="s">
        <v>20460</v>
      </c>
      <c r="B1094" s="392" t="s">
        <v>20461</v>
      </c>
      <c r="C1094" s="393" t="s">
        <v>6</v>
      </c>
      <c r="D1094" s="394">
        <v>31.01</v>
      </c>
      <c r="E1094" s="394">
        <v>27.34</v>
      </c>
      <c r="F1094" s="372" t="s">
        <v>18293</v>
      </c>
      <c r="G1094" s="372"/>
      <c r="H1094" s="372"/>
    </row>
    <row r="1095" spans="1:8" ht="14.25" customHeight="1">
      <c r="A1095" s="391" t="s">
        <v>20462</v>
      </c>
      <c r="B1095" s="392" t="s">
        <v>20463</v>
      </c>
      <c r="C1095" s="393" t="s">
        <v>6</v>
      </c>
      <c r="D1095" s="394">
        <v>48.15</v>
      </c>
      <c r="E1095" s="394">
        <v>42.66</v>
      </c>
      <c r="F1095" s="372" t="s">
        <v>18293</v>
      </c>
      <c r="G1095" s="372"/>
      <c r="H1095" s="372"/>
    </row>
    <row r="1096" spans="1:8" ht="14.25" customHeight="1">
      <c r="A1096" s="391" t="s">
        <v>20464</v>
      </c>
      <c r="B1096" s="392" t="s">
        <v>20465</v>
      </c>
      <c r="C1096" s="393" t="s">
        <v>6</v>
      </c>
      <c r="D1096" s="394">
        <v>87.38</v>
      </c>
      <c r="E1096" s="394">
        <v>87.1</v>
      </c>
      <c r="F1096" s="372" t="s">
        <v>18293</v>
      </c>
      <c r="G1096" s="372"/>
      <c r="H1096" s="372"/>
    </row>
    <row r="1097" spans="1:8" ht="14.25" customHeight="1">
      <c r="A1097" s="391" t="s">
        <v>20466</v>
      </c>
      <c r="B1097" s="392" t="s">
        <v>20467</v>
      </c>
      <c r="C1097" s="393" t="s">
        <v>4</v>
      </c>
      <c r="D1097" s="394">
        <v>255.27</v>
      </c>
      <c r="E1097" s="394">
        <v>251.76</v>
      </c>
      <c r="F1097" s="372" t="s">
        <v>18293</v>
      </c>
      <c r="G1097" s="372"/>
      <c r="H1097" s="372"/>
    </row>
    <row r="1098" spans="1:8" ht="14.25" customHeight="1">
      <c r="A1098" s="391" t="s">
        <v>20468</v>
      </c>
      <c r="B1098" s="392" t="s">
        <v>20469</v>
      </c>
      <c r="C1098" s="393" t="s">
        <v>6</v>
      </c>
      <c r="D1098" s="394">
        <v>37.369999999999997</v>
      </c>
      <c r="E1098" s="394">
        <v>36.43</v>
      </c>
      <c r="F1098" s="372" t="s">
        <v>18293</v>
      </c>
      <c r="G1098" s="372"/>
      <c r="H1098" s="372"/>
    </row>
    <row r="1099" spans="1:8" ht="14.25" customHeight="1">
      <c r="A1099" s="391" t="s">
        <v>20470</v>
      </c>
      <c r="B1099" s="392" t="s">
        <v>20471</v>
      </c>
      <c r="C1099" s="393" t="s">
        <v>6</v>
      </c>
      <c r="D1099" s="394">
        <v>120.08</v>
      </c>
      <c r="E1099" s="394">
        <v>119.54</v>
      </c>
      <c r="F1099" s="372" t="s">
        <v>18293</v>
      </c>
      <c r="G1099" s="372"/>
      <c r="H1099" s="372"/>
    </row>
    <row r="1100" spans="1:8" ht="14.25" customHeight="1">
      <c r="A1100" s="391" t="s">
        <v>20472</v>
      </c>
      <c r="B1100" s="392" t="s">
        <v>20473</v>
      </c>
      <c r="C1100" s="393"/>
      <c r="D1100" s="394"/>
      <c r="E1100" s="394"/>
      <c r="F1100" s="372" t="s">
        <v>18293</v>
      </c>
      <c r="G1100" s="372"/>
      <c r="H1100" s="372"/>
    </row>
    <row r="1101" spans="1:8" ht="14.25" customHeight="1">
      <c r="A1101" s="391" t="s">
        <v>20474</v>
      </c>
      <c r="B1101" s="392" t="s">
        <v>20475</v>
      </c>
      <c r="C1101" s="393" t="s">
        <v>4</v>
      </c>
      <c r="D1101" s="394">
        <v>63.75</v>
      </c>
      <c r="E1101" s="394">
        <v>56.74</v>
      </c>
      <c r="F1101" s="372" t="s">
        <v>18293</v>
      </c>
      <c r="G1101" s="372"/>
      <c r="H1101" s="372"/>
    </row>
    <row r="1102" spans="1:8" ht="14.25" customHeight="1">
      <c r="A1102" s="391" t="s">
        <v>20476</v>
      </c>
      <c r="B1102" s="392" t="s">
        <v>20477</v>
      </c>
      <c r="C1102" s="393"/>
      <c r="D1102" s="394"/>
      <c r="E1102" s="394"/>
      <c r="F1102" s="372" t="s">
        <v>18293</v>
      </c>
      <c r="G1102" s="372"/>
      <c r="H1102" s="372"/>
    </row>
    <row r="1103" spans="1:8" ht="14.25" customHeight="1">
      <c r="A1103" s="391" t="s">
        <v>20478</v>
      </c>
      <c r="B1103" s="392" t="s">
        <v>20479</v>
      </c>
      <c r="C1103" s="393"/>
      <c r="D1103" s="394"/>
      <c r="E1103" s="394"/>
      <c r="F1103" s="372" t="s">
        <v>18293</v>
      </c>
      <c r="G1103" s="372"/>
      <c r="H1103" s="372"/>
    </row>
    <row r="1104" spans="1:8" ht="14.25" customHeight="1">
      <c r="A1104" s="391" t="s">
        <v>20480</v>
      </c>
      <c r="B1104" s="392" t="s">
        <v>20481</v>
      </c>
      <c r="C1104" s="393" t="s">
        <v>4</v>
      </c>
      <c r="D1104" s="394">
        <v>173.31</v>
      </c>
      <c r="E1104" s="394">
        <v>164</v>
      </c>
      <c r="F1104" s="372" t="s">
        <v>18293</v>
      </c>
      <c r="G1104" s="372"/>
      <c r="H1104" s="372"/>
    </row>
    <row r="1105" spans="1:8" ht="14.25" customHeight="1">
      <c r="A1105" s="391" t="s">
        <v>20482</v>
      </c>
      <c r="B1105" s="392" t="s">
        <v>20483</v>
      </c>
      <c r="C1105" s="393"/>
      <c r="D1105" s="394"/>
      <c r="E1105" s="394"/>
      <c r="F1105" s="372" t="s">
        <v>18293</v>
      </c>
      <c r="G1105" s="372"/>
      <c r="H1105" s="372"/>
    </row>
    <row r="1106" spans="1:8" ht="14.25" customHeight="1">
      <c r="A1106" s="391" t="s">
        <v>20484</v>
      </c>
      <c r="B1106" s="392" t="s">
        <v>20485</v>
      </c>
      <c r="C1106" s="393" t="s">
        <v>4</v>
      </c>
      <c r="D1106" s="394">
        <v>722.06</v>
      </c>
      <c r="E1106" s="394">
        <v>722.06</v>
      </c>
      <c r="F1106" s="372" t="s">
        <v>18293</v>
      </c>
      <c r="G1106" s="372"/>
      <c r="H1106" s="372"/>
    </row>
    <row r="1107" spans="1:8" ht="14.25" customHeight="1">
      <c r="A1107" s="391" t="s">
        <v>20486</v>
      </c>
      <c r="B1107" s="392" t="s">
        <v>20487</v>
      </c>
      <c r="C1107" s="393"/>
      <c r="D1107" s="394"/>
      <c r="E1107" s="394"/>
      <c r="F1107" s="372" t="s">
        <v>18293</v>
      </c>
      <c r="G1107" s="372"/>
      <c r="H1107" s="372"/>
    </row>
    <row r="1108" spans="1:8" ht="14.25" customHeight="1">
      <c r="A1108" s="391" t="s">
        <v>20488</v>
      </c>
      <c r="B1108" s="392" t="s">
        <v>20489</v>
      </c>
      <c r="C1108" s="393" t="s">
        <v>4</v>
      </c>
      <c r="D1108" s="394">
        <v>332.86</v>
      </c>
      <c r="E1108" s="394">
        <v>329.8</v>
      </c>
      <c r="F1108" s="372" t="s">
        <v>18293</v>
      </c>
      <c r="G1108" s="372"/>
      <c r="H1108" s="372"/>
    </row>
    <row r="1109" spans="1:8" ht="14.25" customHeight="1">
      <c r="A1109" s="391" t="s">
        <v>20490</v>
      </c>
      <c r="B1109" s="392" t="s">
        <v>20491</v>
      </c>
      <c r="C1109" s="393"/>
      <c r="D1109" s="394"/>
      <c r="E1109" s="394"/>
      <c r="F1109" s="372" t="s">
        <v>18293</v>
      </c>
      <c r="G1109" s="372"/>
      <c r="H1109" s="372"/>
    </row>
    <row r="1110" spans="1:8" ht="14.25" customHeight="1">
      <c r="A1110" s="391" t="s">
        <v>20492</v>
      </c>
      <c r="B1110" s="392" t="s">
        <v>20493</v>
      </c>
      <c r="C1110" s="393" t="s">
        <v>6</v>
      </c>
      <c r="D1110" s="394">
        <v>35.15</v>
      </c>
      <c r="E1110" s="394">
        <v>33.11</v>
      </c>
      <c r="F1110" s="372" t="s">
        <v>18293</v>
      </c>
      <c r="G1110" s="372"/>
      <c r="H1110" s="372"/>
    </row>
    <row r="1111" spans="1:8" ht="14.25" customHeight="1">
      <c r="A1111" s="391" t="s">
        <v>20494</v>
      </c>
      <c r="B1111" s="392" t="s">
        <v>20495</v>
      </c>
      <c r="C1111" s="393" t="s">
        <v>6</v>
      </c>
      <c r="D1111" s="394">
        <v>7.62</v>
      </c>
      <c r="E1111" s="394">
        <v>7.12</v>
      </c>
      <c r="F1111" s="372" t="s">
        <v>18293</v>
      </c>
      <c r="G1111" s="372"/>
      <c r="H1111" s="372"/>
    </row>
    <row r="1112" spans="1:8" ht="14.25" customHeight="1">
      <c r="A1112" s="391" t="s">
        <v>20496</v>
      </c>
      <c r="B1112" s="392" t="s">
        <v>20497</v>
      </c>
      <c r="C1112" s="393"/>
      <c r="D1112" s="394"/>
      <c r="E1112" s="394"/>
      <c r="F1112" s="372" t="s">
        <v>18293</v>
      </c>
      <c r="G1112" s="372"/>
      <c r="H1112" s="372"/>
    </row>
    <row r="1113" spans="1:8" ht="14.25" customHeight="1">
      <c r="A1113" s="391" t="s">
        <v>20498</v>
      </c>
      <c r="B1113" s="392" t="s">
        <v>20499</v>
      </c>
      <c r="C1113" s="393" t="s">
        <v>4</v>
      </c>
      <c r="D1113" s="394">
        <v>9.48</v>
      </c>
      <c r="E1113" s="394">
        <v>8.2799999999999994</v>
      </c>
      <c r="F1113" s="372" t="s">
        <v>18293</v>
      </c>
      <c r="G1113" s="372"/>
      <c r="H1113" s="372"/>
    </row>
    <row r="1114" spans="1:8" ht="14.25" customHeight="1">
      <c r="A1114" s="391" t="s">
        <v>20500</v>
      </c>
      <c r="B1114" s="392" t="s">
        <v>20501</v>
      </c>
      <c r="C1114" s="393" t="s">
        <v>4</v>
      </c>
      <c r="D1114" s="394">
        <v>48.36</v>
      </c>
      <c r="E1114" s="394">
        <v>45.3</v>
      </c>
      <c r="F1114" s="372" t="s">
        <v>18293</v>
      </c>
      <c r="G1114" s="372"/>
      <c r="H1114" s="372"/>
    </row>
    <row r="1115" spans="1:8" ht="14.25" customHeight="1">
      <c r="A1115" s="391" t="s">
        <v>20502</v>
      </c>
      <c r="B1115" s="392" t="s">
        <v>20503</v>
      </c>
      <c r="C1115" s="393" t="s">
        <v>6</v>
      </c>
      <c r="D1115" s="394">
        <v>11.96</v>
      </c>
      <c r="E1115" s="394">
        <v>10.42</v>
      </c>
      <c r="F1115" s="372" t="s">
        <v>18293</v>
      </c>
      <c r="G1115" s="372"/>
      <c r="H1115" s="372"/>
    </row>
    <row r="1116" spans="1:8" ht="14.25" customHeight="1">
      <c r="A1116" s="391" t="s">
        <v>20504</v>
      </c>
      <c r="B1116" s="392" t="s">
        <v>20505</v>
      </c>
      <c r="C1116" s="393" t="s">
        <v>4</v>
      </c>
      <c r="D1116" s="394">
        <v>151.94999999999999</v>
      </c>
      <c r="E1116" s="394">
        <v>151.94999999999999</v>
      </c>
      <c r="F1116" s="372" t="s">
        <v>18293</v>
      </c>
      <c r="G1116" s="372"/>
      <c r="H1116" s="372"/>
    </row>
    <row r="1117" spans="1:8" ht="14.25" customHeight="1">
      <c r="A1117" s="391" t="s">
        <v>20506</v>
      </c>
      <c r="B1117" s="392" t="s">
        <v>20507</v>
      </c>
      <c r="C1117" s="393"/>
      <c r="D1117" s="394"/>
      <c r="E1117" s="394"/>
      <c r="F1117" s="372" t="s">
        <v>18293</v>
      </c>
      <c r="G1117" s="372"/>
      <c r="H1117" s="372"/>
    </row>
    <row r="1118" spans="1:8" ht="14.25" customHeight="1">
      <c r="A1118" s="391" t="s">
        <v>20508</v>
      </c>
      <c r="B1118" s="392" t="s">
        <v>20509</v>
      </c>
      <c r="C1118" s="393"/>
      <c r="D1118" s="394"/>
      <c r="E1118" s="394"/>
      <c r="F1118" s="372" t="s">
        <v>18293</v>
      </c>
      <c r="G1118" s="372"/>
      <c r="H1118" s="372"/>
    </row>
    <row r="1119" spans="1:8" ht="14.25" customHeight="1">
      <c r="A1119" s="391" t="s">
        <v>20510</v>
      </c>
      <c r="B1119" s="392" t="s">
        <v>20511</v>
      </c>
      <c r="C1119" s="393" t="s">
        <v>4</v>
      </c>
      <c r="D1119" s="394">
        <v>115.73</v>
      </c>
      <c r="E1119" s="394">
        <v>114.35</v>
      </c>
      <c r="F1119" s="372" t="s">
        <v>18293</v>
      </c>
      <c r="G1119" s="372"/>
      <c r="H1119" s="372"/>
    </row>
    <row r="1120" spans="1:8" ht="14.25" customHeight="1">
      <c r="A1120" s="391" t="s">
        <v>20512</v>
      </c>
      <c r="B1120" s="392" t="s">
        <v>20513</v>
      </c>
      <c r="C1120" s="393" t="s">
        <v>4</v>
      </c>
      <c r="D1120" s="394">
        <v>64.540000000000006</v>
      </c>
      <c r="E1120" s="394">
        <v>64.540000000000006</v>
      </c>
      <c r="F1120" s="372" t="s">
        <v>18293</v>
      </c>
      <c r="G1120" s="372"/>
      <c r="H1120" s="372"/>
    </row>
    <row r="1121" spans="1:8" ht="14.25" customHeight="1">
      <c r="A1121" s="391" t="s">
        <v>20514</v>
      </c>
      <c r="B1121" s="392" t="s">
        <v>20515</v>
      </c>
      <c r="C1121" s="393"/>
      <c r="D1121" s="394"/>
      <c r="E1121" s="394"/>
      <c r="F1121" s="372" t="s">
        <v>18293</v>
      </c>
      <c r="G1121" s="372"/>
      <c r="H1121" s="372"/>
    </row>
    <row r="1122" spans="1:8" ht="14.25" customHeight="1">
      <c r="A1122" s="391" t="s">
        <v>20516</v>
      </c>
      <c r="B1122" s="392" t="s">
        <v>20517</v>
      </c>
      <c r="C1122" s="393" t="s">
        <v>4</v>
      </c>
      <c r="D1122" s="394">
        <v>166.26</v>
      </c>
      <c r="E1122" s="394">
        <v>163.19</v>
      </c>
      <c r="F1122" s="372" t="s">
        <v>18293</v>
      </c>
      <c r="G1122" s="372"/>
      <c r="H1122" s="372"/>
    </row>
    <row r="1123" spans="1:8" ht="14.25" customHeight="1">
      <c r="A1123" s="391" t="s">
        <v>20518</v>
      </c>
      <c r="B1123" s="392" t="s">
        <v>20519</v>
      </c>
      <c r="C1123" s="393" t="s">
        <v>4</v>
      </c>
      <c r="D1123" s="394">
        <v>251.85</v>
      </c>
      <c r="E1123" s="394">
        <v>248.78</v>
      </c>
      <c r="F1123" s="372" t="s">
        <v>18293</v>
      </c>
      <c r="G1123" s="372"/>
      <c r="H1123" s="372"/>
    </row>
    <row r="1124" spans="1:8" ht="14.25" customHeight="1">
      <c r="A1124" s="391" t="s">
        <v>20520</v>
      </c>
      <c r="B1124" s="392" t="s">
        <v>20521</v>
      </c>
      <c r="C1124" s="393" t="s">
        <v>4</v>
      </c>
      <c r="D1124" s="394">
        <v>171.29</v>
      </c>
      <c r="E1124" s="394">
        <v>171.29</v>
      </c>
      <c r="F1124" s="372" t="s">
        <v>18293</v>
      </c>
      <c r="G1124" s="372"/>
      <c r="H1124" s="372"/>
    </row>
    <row r="1125" spans="1:8" ht="14.25" customHeight="1">
      <c r="A1125" s="391" t="s">
        <v>20522</v>
      </c>
      <c r="B1125" s="392" t="s">
        <v>20523</v>
      </c>
      <c r="C1125" s="393" t="s">
        <v>4</v>
      </c>
      <c r="D1125" s="394">
        <v>277.57</v>
      </c>
      <c r="E1125" s="394">
        <v>274.5</v>
      </c>
      <c r="F1125" s="372" t="s">
        <v>18293</v>
      </c>
      <c r="G1125" s="372"/>
      <c r="H1125" s="372"/>
    </row>
    <row r="1126" spans="1:8" ht="14.25" customHeight="1">
      <c r="A1126" s="391" t="s">
        <v>20524</v>
      </c>
      <c r="B1126" s="392" t="s">
        <v>20525</v>
      </c>
      <c r="C1126" s="393" t="s">
        <v>4</v>
      </c>
      <c r="D1126" s="394">
        <v>400.1</v>
      </c>
      <c r="E1126" s="394">
        <v>397.03</v>
      </c>
      <c r="F1126" s="372" t="s">
        <v>18293</v>
      </c>
      <c r="G1126" s="372"/>
      <c r="H1126" s="372"/>
    </row>
    <row r="1127" spans="1:8" ht="14.25" customHeight="1">
      <c r="A1127" s="391" t="s">
        <v>20526</v>
      </c>
      <c r="B1127" s="392" t="s">
        <v>20527</v>
      </c>
      <c r="C1127" s="393" t="s">
        <v>4</v>
      </c>
      <c r="D1127" s="394">
        <v>257.23</v>
      </c>
      <c r="E1127" s="394">
        <v>254.16</v>
      </c>
      <c r="F1127" s="372" t="s">
        <v>18293</v>
      </c>
      <c r="G1127" s="372"/>
      <c r="H1127" s="372"/>
    </row>
    <row r="1128" spans="1:8" ht="14.25" customHeight="1">
      <c r="A1128" s="391" t="s">
        <v>20528</v>
      </c>
      <c r="B1128" s="392" t="s">
        <v>20529</v>
      </c>
      <c r="C1128" s="393" t="s">
        <v>4</v>
      </c>
      <c r="D1128" s="394">
        <v>566.08000000000004</v>
      </c>
      <c r="E1128" s="394">
        <v>563.01</v>
      </c>
      <c r="F1128" s="372" t="s">
        <v>18293</v>
      </c>
      <c r="G1128" s="372"/>
      <c r="H1128" s="372"/>
    </row>
    <row r="1129" spans="1:8" ht="14.25" customHeight="1">
      <c r="A1129" s="391" t="s">
        <v>20530</v>
      </c>
      <c r="B1129" s="392" t="s">
        <v>20531</v>
      </c>
      <c r="C1129" s="393" t="s">
        <v>4</v>
      </c>
      <c r="D1129" s="394">
        <v>441.11</v>
      </c>
      <c r="E1129" s="394">
        <v>438.04</v>
      </c>
      <c r="F1129" s="372" t="s">
        <v>18293</v>
      </c>
      <c r="G1129" s="372"/>
      <c r="H1129" s="372"/>
    </row>
    <row r="1130" spans="1:8" ht="14.25" customHeight="1">
      <c r="A1130" s="391" t="s">
        <v>20532</v>
      </c>
      <c r="B1130" s="392" t="s">
        <v>20533</v>
      </c>
      <c r="C1130" s="393" t="s">
        <v>4</v>
      </c>
      <c r="D1130" s="394">
        <v>324.27</v>
      </c>
      <c r="E1130" s="394">
        <v>318.04000000000002</v>
      </c>
      <c r="F1130" s="372" t="s">
        <v>18293</v>
      </c>
      <c r="G1130" s="372"/>
      <c r="H1130" s="372"/>
    </row>
    <row r="1131" spans="1:8" ht="14.25" customHeight="1">
      <c r="A1131" s="391" t="s">
        <v>20534</v>
      </c>
      <c r="B1131" s="392" t="s">
        <v>20535</v>
      </c>
      <c r="C1131" s="393"/>
      <c r="D1131" s="394"/>
      <c r="E1131" s="394"/>
      <c r="F1131" s="372" t="s">
        <v>18293</v>
      </c>
      <c r="G1131" s="372"/>
      <c r="H1131" s="372"/>
    </row>
    <row r="1132" spans="1:8" ht="14.25" customHeight="1">
      <c r="A1132" s="391" t="s">
        <v>20536</v>
      </c>
      <c r="B1132" s="392" t="s">
        <v>20537</v>
      </c>
      <c r="C1132" s="393" t="s">
        <v>4</v>
      </c>
      <c r="D1132" s="394">
        <v>1089.42</v>
      </c>
      <c r="E1132" s="394">
        <v>1089.42</v>
      </c>
      <c r="F1132" s="372" t="s">
        <v>18293</v>
      </c>
      <c r="G1132" s="372"/>
      <c r="H1132" s="372"/>
    </row>
    <row r="1133" spans="1:8" ht="14.25" customHeight="1">
      <c r="A1133" s="391" t="s">
        <v>20538</v>
      </c>
      <c r="B1133" s="392" t="s">
        <v>20539</v>
      </c>
      <c r="C1133" s="393" t="s">
        <v>4</v>
      </c>
      <c r="D1133" s="394">
        <v>369</v>
      </c>
      <c r="E1133" s="394">
        <v>369</v>
      </c>
      <c r="F1133" s="372" t="s">
        <v>18293</v>
      </c>
      <c r="G1133" s="372"/>
      <c r="H1133" s="372"/>
    </row>
    <row r="1134" spans="1:8" ht="14.25" customHeight="1">
      <c r="A1134" s="391" t="s">
        <v>20540</v>
      </c>
      <c r="B1134" s="392" t="s">
        <v>20541</v>
      </c>
      <c r="C1134" s="393" t="s">
        <v>4</v>
      </c>
      <c r="D1134" s="394">
        <v>702.15</v>
      </c>
      <c r="E1134" s="394">
        <v>663.81</v>
      </c>
      <c r="F1134" s="372" t="s">
        <v>18293</v>
      </c>
      <c r="G1134" s="372"/>
      <c r="H1134" s="372"/>
    </row>
    <row r="1135" spans="1:8" ht="14.25" customHeight="1">
      <c r="A1135" s="391" t="s">
        <v>20542</v>
      </c>
      <c r="B1135" s="392" t="s">
        <v>20543</v>
      </c>
      <c r="C1135" s="393" t="s">
        <v>4</v>
      </c>
      <c r="D1135" s="394">
        <v>598.46</v>
      </c>
      <c r="E1135" s="394">
        <v>560.12</v>
      </c>
      <c r="F1135" s="372" t="s">
        <v>18293</v>
      </c>
      <c r="G1135" s="372"/>
      <c r="H1135" s="372"/>
    </row>
    <row r="1136" spans="1:8" ht="14.25" customHeight="1">
      <c r="A1136" s="391" t="s">
        <v>20544</v>
      </c>
      <c r="B1136" s="392" t="s">
        <v>20545</v>
      </c>
      <c r="C1136" s="393"/>
      <c r="D1136" s="394"/>
      <c r="E1136" s="394"/>
      <c r="F1136" s="372" t="s">
        <v>18293</v>
      </c>
      <c r="G1136" s="372"/>
      <c r="H1136" s="372"/>
    </row>
    <row r="1137" spans="1:8" ht="14.25" customHeight="1">
      <c r="A1137" s="391" t="s">
        <v>20546</v>
      </c>
      <c r="B1137" s="392" t="s">
        <v>20547</v>
      </c>
      <c r="C1137" s="393" t="s">
        <v>4</v>
      </c>
      <c r="D1137" s="394">
        <v>144.82</v>
      </c>
      <c r="E1137" s="394">
        <v>144.82</v>
      </c>
      <c r="F1137" s="372" t="s">
        <v>18293</v>
      </c>
      <c r="G1137" s="372"/>
      <c r="H1137" s="372"/>
    </row>
    <row r="1138" spans="1:8" ht="14.25" customHeight="1">
      <c r="A1138" s="391" t="s">
        <v>20548</v>
      </c>
      <c r="B1138" s="392" t="s">
        <v>20549</v>
      </c>
      <c r="C1138" s="393" t="s">
        <v>4</v>
      </c>
      <c r="D1138" s="394">
        <v>182.59</v>
      </c>
      <c r="E1138" s="394">
        <v>182.59</v>
      </c>
      <c r="F1138" s="372" t="s">
        <v>18293</v>
      </c>
      <c r="G1138" s="372"/>
      <c r="H1138" s="372"/>
    </row>
    <row r="1139" spans="1:8" ht="14.25" customHeight="1">
      <c r="A1139" s="391" t="s">
        <v>20550</v>
      </c>
      <c r="B1139" s="392" t="s">
        <v>20551</v>
      </c>
      <c r="C1139" s="393"/>
      <c r="D1139" s="394"/>
      <c r="E1139" s="394"/>
      <c r="F1139" s="372" t="s">
        <v>18293</v>
      </c>
      <c r="G1139" s="372"/>
      <c r="H1139" s="372"/>
    </row>
    <row r="1140" spans="1:8" ht="14.25" customHeight="1">
      <c r="A1140" s="391" t="s">
        <v>20552</v>
      </c>
      <c r="B1140" s="392" t="s">
        <v>20553</v>
      </c>
      <c r="C1140" s="393" t="s">
        <v>4</v>
      </c>
      <c r="D1140" s="394">
        <v>257.76</v>
      </c>
      <c r="E1140" s="394">
        <v>244.63</v>
      </c>
      <c r="F1140" s="372" t="s">
        <v>18293</v>
      </c>
      <c r="G1140" s="372"/>
      <c r="H1140" s="372"/>
    </row>
    <row r="1141" spans="1:8" ht="14.25" customHeight="1">
      <c r="A1141" s="391" t="s">
        <v>20554</v>
      </c>
      <c r="B1141" s="392" t="s">
        <v>20555</v>
      </c>
      <c r="C1141" s="393" t="s">
        <v>4</v>
      </c>
      <c r="D1141" s="394">
        <v>445.78</v>
      </c>
      <c r="E1141" s="394">
        <v>445.78</v>
      </c>
      <c r="F1141" s="372" t="s">
        <v>18293</v>
      </c>
      <c r="G1141" s="372"/>
      <c r="H1141" s="372"/>
    </row>
    <row r="1142" spans="1:8" ht="14.25" customHeight="1">
      <c r="A1142" s="391" t="s">
        <v>20556</v>
      </c>
      <c r="B1142" s="392" t="s">
        <v>20557</v>
      </c>
      <c r="C1142" s="393"/>
      <c r="D1142" s="394"/>
      <c r="E1142" s="394"/>
      <c r="F1142" s="372" t="s">
        <v>18293</v>
      </c>
      <c r="G1142" s="372"/>
      <c r="H1142" s="372"/>
    </row>
    <row r="1143" spans="1:8" ht="14.25" customHeight="1">
      <c r="A1143" s="391" t="s">
        <v>20558</v>
      </c>
      <c r="B1143" s="392" t="s">
        <v>20559</v>
      </c>
      <c r="C1143" s="393" t="s">
        <v>4</v>
      </c>
      <c r="D1143" s="394">
        <v>776.37</v>
      </c>
      <c r="E1143" s="394">
        <v>776.37</v>
      </c>
      <c r="F1143" s="372" t="s">
        <v>18293</v>
      </c>
      <c r="G1143" s="372"/>
      <c r="H1143" s="372"/>
    </row>
    <row r="1144" spans="1:8" ht="14.25" customHeight="1">
      <c r="A1144" s="391" t="s">
        <v>20560</v>
      </c>
      <c r="B1144" s="392" t="s">
        <v>20561</v>
      </c>
      <c r="C1144" s="393"/>
      <c r="D1144" s="394"/>
      <c r="E1144" s="394"/>
      <c r="F1144" s="372" t="s">
        <v>18293</v>
      </c>
      <c r="G1144" s="372"/>
      <c r="H1144" s="372"/>
    </row>
    <row r="1145" spans="1:8" ht="14.25" customHeight="1">
      <c r="A1145" s="391" t="s">
        <v>20562</v>
      </c>
      <c r="B1145" s="392" t="s">
        <v>20563</v>
      </c>
      <c r="C1145" s="393" t="s">
        <v>6</v>
      </c>
      <c r="D1145" s="394">
        <v>51.85</v>
      </c>
      <c r="E1145" s="394">
        <v>50.77</v>
      </c>
      <c r="F1145" s="372" t="s">
        <v>18293</v>
      </c>
      <c r="G1145" s="372"/>
      <c r="H1145" s="372"/>
    </row>
    <row r="1146" spans="1:8" ht="14.25" customHeight="1">
      <c r="A1146" s="391" t="s">
        <v>20564</v>
      </c>
      <c r="B1146" s="392" t="s">
        <v>20565</v>
      </c>
      <c r="C1146" s="393" t="s">
        <v>6</v>
      </c>
      <c r="D1146" s="394">
        <v>65.599999999999994</v>
      </c>
      <c r="E1146" s="394">
        <v>64.52</v>
      </c>
      <c r="F1146" s="372" t="s">
        <v>18293</v>
      </c>
      <c r="G1146" s="372"/>
      <c r="H1146" s="372"/>
    </row>
    <row r="1147" spans="1:8" ht="14.25" customHeight="1">
      <c r="A1147" s="391" t="s">
        <v>20566</v>
      </c>
      <c r="B1147" s="392" t="s">
        <v>20567</v>
      </c>
      <c r="C1147" s="393" t="s">
        <v>6</v>
      </c>
      <c r="D1147" s="394">
        <v>38.79</v>
      </c>
      <c r="E1147" s="394">
        <v>37.39</v>
      </c>
      <c r="F1147" s="372" t="s">
        <v>18293</v>
      </c>
      <c r="G1147" s="372"/>
      <c r="H1147" s="372"/>
    </row>
    <row r="1148" spans="1:8" ht="14.25" customHeight="1">
      <c r="A1148" s="391" t="s">
        <v>20568</v>
      </c>
      <c r="B1148" s="392" t="s">
        <v>20569</v>
      </c>
      <c r="C1148" s="393" t="s">
        <v>6</v>
      </c>
      <c r="D1148" s="394">
        <v>45.1</v>
      </c>
      <c r="E1148" s="394">
        <v>43.7</v>
      </c>
      <c r="F1148" s="372" t="s">
        <v>18293</v>
      </c>
      <c r="G1148" s="372"/>
      <c r="H1148" s="372"/>
    </row>
    <row r="1149" spans="1:8" ht="14.25" customHeight="1">
      <c r="A1149" s="391" t="s">
        <v>20570</v>
      </c>
      <c r="B1149" s="392" t="s">
        <v>20571</v>
      </c>
      <c r="C1149" s="393" t="s">
        <v>6</v>
      </c>
      <c r="D1149" s="394">
        <v>55.24</v>
      </c>
      <c r="E1149" s="394">
        <v>54.16</v>
      </c>
      <c r="F1149" s="372" t="s">
        <v>18293</v>
      </c>
      <c r="G1149" s="372"/>
      <c r="H1149" s="372"/>
    </row>
    <row r="1150" spans="1:8" ht="14.25" customHeight="1">
      <c r="A1150" s="391" t="s">
        <v>20572</v>
      </c>
      <c r="B1150" s="392" t="s">
        <v>20573</v>
      </c>
      <c r="C1150" s="393" t="s">
        <v>6</v>
      </c>
      <c r="D1150" s="394">
        <v>24.16</v>
      </c>
      <c r="E1150" s="394">
        <v>23.72</v>
      </c>
      <c r="F1150" s="372" t="s">
        <v>18293</v>
      </c>
      <c r="G1150" s="372"/>
      <c r="H1150" s="372"/>
    </row>
    <row r="1151" spans="1:8" ht="14.25" customHeight="1">
      <c r="A1151" s="391" t="s">
        <v>20574</v>
      </c>
      <c r="B1151" s="392" t="s">
        <v>20575</v>
      </c>
      <c r="C1151" s="393" t="s">
        <v>6</v>
      </c>
      <c r="D1151" s="394">
        <v>9.2100000000000009</v>
      </c>
      <c r="E1151" s="394">
        <v>9.2100000000000009</v>
      </c>
      <c r="F1151" s="372" t="s">
        <v>18293</v>
      </c>
      <c r="G1151" s="372"/>
      <c r="H1151" s="372"/>
    </row>
    <row r="1152" spans="1:8" ht="14.25" customHeight="1">
      <c r="A1152" s="391" t="s">
        <v>20576</v>
      </c>
      <c r="B1152" s="392" t="s">
        <v>20577</v>
      </c>
      <c r="C1152" s="393" t="s">
        <v>6</v>
      </c>
      <c r="D1152" s="394">
        <v>81.33</v>
      </c>
      <c r="E1152" s="394">
        <v>81.33</v>
      </c>
      <c r="F1152" s="372" t="s">
        <v>18293</v>
      </c>
      <c r="G1152" s="372"/>
      <c r="H1152" s="372"/>
    </row>
    <row r="1153" spans="1:8" ht="14.25" customHeight="1">
      <c r="A1153" s="391" t="s">
        <v>20578</v>
      </c>
      <c r="B1153" s="392" t="s">
        <v>20579</v>
      </c>
      <c r="C1153" s="393"/>
      <c r="D1153" s="394"/>
      <c r="E1153" s="394"/>
      <c r="F1153" s="372" t="s">
        <v>18293</v>
      </c>
      <c r="G1153" s="372"/>
      <c r="H1153" s="372"/>
    </row>
    <row r="1154" spans="1:8" ht="14.25" customHeight="1">
      <c r="A1154" s="391" t="s">
        <v>20580</v>
      </c>
      <c r="B1154" s="392" t="s">
        <v>20581</v>
      </c>
      <c r="C1154" s="393" t="s">
        <v>6</v>
      </c>
      <c r="D1154" s="394">
        <v>204.83</v>
      </c>
      <c r="E1154" s="394">
        <v>203.68</v>
      </c>
      <c r="F1154" s="372" t="s">
        <v>18293</v>
      </c>
      <c r="G1154" s="372"/>
      <c r="H1154" s="372"/>
    </row>
    <row r="1155" spans="1:8" ht="14.25" customHeight="1">
      <c r="A1155" s="391" t="s">
        <v>20582</v>
      </c>
      <c r="B1155" s="392" t="s">
        <v>20583</v>
      </c>
      <c r="C1155" s="393" t="s">
        <v>6</v>
      </c>
      <c r="D1155" s="394">
        <v>55.32</v>
      </c>
      <c r="E1155" s="394">
        <v>54.24</v>
      </c>
      <c r="F1155" s="372" t="s">
        <v>18293</v>
      </c>
      <c r="G1155" s="372"/>
      <c r="H1155" s="372"/>
    </row>
    <row r="1156" spans="1:8" ht="14.25" customHeight="1">
      <c r="A1156" s="391" t="s">
        <v>20584</v>
      </c>
      <c r="B1156" s="392" t="s">
        <v>20585</v>
      </c>
      <c r="C1156" s="393"/>
      <c r="D1156" s="394"/>
      <c r="E1156" s="394"/>
      <c r="F1156" s="372" t="s">
        <v>18293</v>
      </c>
      <c r="G1156" s="372"/>
      <c r="H1156" s="372"/>
    </row>
    <row r="1157" spans="1:8" ht="14.25" customHeight="1">
      <c r="A1157" s="391" t="s">
        <v>20586</v>
      </c>
      <c r="B1157" s="392" t="s">
        <v>20587</v>
      </c>
      <c r="C1157" s="393" t="s">
        <v>4</v>
      </c>
      <c r="D1157" s="394">
        <v>20.7</v>
      </c>
      <c r="E1157" s="394">
        <v>19.5</v>
      </c>
      <c r="F1157" s="372" t="s">
        <v>18293</v>
      </c>
      <c r="G1157" s="372"/>
      <c r="H1157" s="372"/>
    </row>
    <row r="1158" spans="1:8" ht="14.25" customHeight="1">
      <c r="A1158" s="391" t="s">
        <v>20588</v>
      </c>
      <c r="B1158" s="392" t="s">
        <v>20589</v>
      </c>
      <c r="C1158" s="393" t="s">
        <v>4</v>
      </c>
      <c r="D1158" s="394">
        <v>35.409999999999997</v>
      </c>
      <c r="E1158" s="394">
        <v>31.2</v>
      </c>
      <c r="F1158" s="372" t="s">
        <v>18293</v>
      </c>
      <c r="G1158" s="372"/>
      <c r="H1158" s="372"/>
    </row>
    <row r="1159" spans="1:8" ht="14.25" customHeight="1">
      <c r="A1159" s="391" t="s">
        <v>20590</v>
      </c>
      <c r="B1159" s="392" t="s">
        <v>20591</v>
      </c>
      <c r="C1159" s="393" t="s">
        <v>4</v>
      </c>
      <c r="D1159" s="394">
        <v>69.22</v>
      </c>
      <c r="E1159" s="394">
        <v>59.97</v>
      </c>
      <c r="F1159" s="372" t="s">
        <v>18293</v>
      </c>
      <c r="G1159" s="372"/>
      <c r="H1159" s="372"/>
    </row>
    <row r="1160" spans="1:8" ht="14.25" customHeight="1">
      <c r="A1160" s="391" t="s">
        <v>20592</v>
      </c>
      <c r="B1160" s="392" t="s">
        <v>20593</v>
      </c>
      <c r="C1160" s="393" t="s">
        <v>0</v>
      </c>
      <c r="D1160" s="394">
        <v>59.17</v>
      </c>
      <c r="E1160" s="394">
        <v>59.17</v>
      </c>
      <c r="F1160" s="372" t="s">
        <v>18293</v>
      </c>
      <c r="G1160" s="372"/>
      <c r="H1160" s="372"/>
    </row>
    <row r="1161" spans="1:8" ht="14.25" customHeight="1">
      <c r="A1161" s="391" t="s">
        <v>20594</v>
      </c>
      <c r="B1161" s="392" t="s">
        <v>20595</v>
      </c>
      <c r="C1161" s="393" t="s">
        <v>6</v>
      </c>
      <c r="D1161" s="394">
        <v>11.51</v>
      </c>
      <c r="E1161" s="394">
        <v>9.9700000000000006</v>
      </c>
      <c r="F1161" s="372" t="s">
        <v>18293</v>
      </c>
      <c r="G1161" s="372"/>
      <c r="H1161" s="372"/>
    </row>
    <row r="1162" spans="1:8" ht="14.25" customHeight="1">
      <c r="A1162" s="391" t="s">
        <v>20596</v>
      </c>
      <c r="B1162" s="392" t="s">
        <v>20597</v>
      </c>
      <c r="C1162" s="393" t="s">
        <v>6</v>
      </c>
      <c r="D1162" s="394">
        <v>27.97</v>
      </c>
      <c r="E1162" s="394">
        <v>26.31</v>
      </c>
      <c r="F1162" s="372" t="s">
        <v>18293</v>
      </c>
      <c r="G1162" s="372"/>
      <c r="H1162" s="372"/>
    </row>
    <row r="1163" spans="1:8" ht="14.25" customHeight="1">
      <c r="A1163" s="391" t="s">
        <v>20598</v>
      </c>
      <c r="B1163" s="392" t="s">
        <v>20599</v>
      </c>
      <c r="C1163" s="393" t="s">
        <v>6</v>
      </c>
      <c r="D1163" s="394">
        <v>27.43</v>
      </c>
      <c r="E1163" s="394">
        <v>25.77</v>
      </c>
      <c r="F1163" s="372" t="s">
        <v>18293</v>
      </c>
      <c r="G1163" s="372"/>
      <c r="H1163" s="372"/>
    </row>
    <row r="1164" spans="1:8" ht="14.25" customHeight="1">
      <c r="A1164" s="391" t="s">
        <v>20600</v>
      </c>
      <c r="B1164" s="392" t="s">
        <v>20601</v>
      </c>
      <c r="C1164" s="393" t="s">
        <v>6</v>
      </c>
      <c r="D1164" s="394">
        <v>62.25</v>
      </c>
      <c r="E1164" s="394">
        <v>61.81</v>
      </c>
      <c r="F1164" s="372" t="s">
        <v>18293</v>
      </c>
      <c r="G1164" s="372"/>
      <c r="H1164" s="372"/>
    </row>
    <row r="1165" spans="1:8" ht="14.25" customHeight="1">
      <c r="A1165" s="391" t="s">
        <v>20602</v>
      </c>
      <c r="B1165" s="392" t="s">
        <v>20603</v>
      </c>
      <c r="C1165" s="393" t="s">
        <v>6</v>
      </c>
      <c r="D1165" s="394">
        <v>12.53</v>
      </c>
      <c r="E1165" s="394">
        <v>12.32</v>
      </c>
      <c r="F1165" s="372" t="s">
        <v>18293</v>
      </c>
      <c r="G1165" s="372"/>
      <c r="H1165" s="372"/>
    </row>
    <row r="1166" spans="1:8" ht="14.25" customHeight="1">
      <c r="A1166" s="391" t="s">
        <v>20604</v>
      </c>
      <c r="B1166" s="392" t="s">
        <v>20605</v>
      </c>
      <c r="C1166" s="393" t="s">
        <v>6</v>
      </c>
      <c r="D1166" s="394">
        <v>44.55</v>
      </c>
      <c r="E1166" s="394">
        <v>43.65</v>
      </c>
      <c r="F1166" s="372" t="s">
        <v>18293</v>
      </c>
      <c r="G1166" s="372"/>
      <c r="H1166" s="372"/>
    </row>
    <row r="1167" spans="1:8" ht="14.25" customHeight="1">
      <c r="A1167" s="391" t="s">
        <v>20606</v>
      </c>
      <c r="B1167" s="392" t="s">
        <v>20607</v>
      </c>
      <c r="C1167" s="393"/>
      <c r="D1167" s="394"/>
      <c r="E1167" s="394"/>
      <c r="F1167" s="372" t="s">
        <v>18293</v>
      </c>
      <c r="G1167" s="372"/>
      <c r="H1167" s="372"/>
    </row>
    <row r="1168" spans="1:8" ht="14.25" customHeight="1">
      <c r="A1168" s="391" t="s">
        <v>20608</v>
      </c>
      <c r="B1168" s="392" t="s">
        <v>20609</v>
      </c>
      <c r="C1168" s="393"/>
      <c r="D1168" s="394"/>
      <c r="E1168" s="394"/>
      <c r="F1168" s="372" t="s">
        <v>18293</v>
      </c>
      <c r="G1168" s="372"/>
      <c r="H1168" s="372"/>
    </row>
    <row r="1169" spans="1:8" ht="14.25" customHeight="1">
      <c r="A1169" s="391" t="s">
        <v>20610</v>
      </c>
      <c r="B1169" s="392" t="s">
        <v>20611</v>
      </c>
      <c r="C1169" s="393" t="s">
        <v>4</v>
      </c>
      <c r="D1169" s="394">
        <v>84.79</v>
      </c>
      <c r="E1169" s="394">
        <v>81.17</v>
      </c>
      <c r="F1169" s="372" t="s">
        <v>18293</v>
      </c>
      <c r="G1169" s="372"/>
      <c r="H1169" s="372"/>
    </row>
    <row r="1170" spans="1:8" ht="14.25" customHeight="1">
      <c r="A1170" s="391" t="s">
        <v>20612</v>
      </c>
      <c r="B1170" s="392" t="s">
        <v>20613</v>
      </c>
      <c r="C1170" s="393" t="s">
        <v>4</v>
      </c>
      <c r="D1170" s="394">
        <v>130.83000000000001</v>
      </c>
      <c r="E1170" s="394">
        <v>123.6</v>
      </c>
      <c r="F1170" s="372" t="s">
        <v>18293</v>
      </c>
      <c r="G1170" s="372"/>
      <c r="H1170" s="372"/>
    </row>
    <row r="1171" spans="1:8" ht="14.25" customHeight="1">
      <c r="A1171" s="391" t="s">
        <v>20614</v>
      </c>
      <c r="B1171" s="392" t="s">
        <v>20615</v>
      </c>
      <c r="C1171" s="393" t="s">
        <v>4</v>
      </c>
      <c r="D1171" s="394">
        <v>150.91999999999999</v>
      </c>
      <c r="E1171" s="394">
        <v>143.07</v>
      </c>
      <c r="F1171" s="372" t="s">
        <v>18293</v>
      </c>
      <c r="G1171" s="372"/>
      <c r="H1171" s="372"/>
    </row>
    <row r="1172" spans="1:8" ht="14.25" customHeight="1">
      <c r="A1172" s="391" t="s">
        <v>20616</v>
      </c>
      <c r="B1172" s="392" t="s">
        <v>20617</v>
      </c>
      <c r="C1172" s="393" t="s">
        <v>6</v>
      </c>
      <c r="D1172" s="394">
        <v>39.86</v>
      </c>
      <c r="E1172" s="394">
        <v>37.450000000000003</v>
      </c>
      <c r="F1172" s="372" t="s">
        <v>18293</v>
      </c>
      <c r="G1172" s="372"/>
      <c r="H1172" s="372"/>
    </row>
    <row r="1173" spans="1:8" ht="14.25" customHeight="1">
      <c r="A1173" s="391" t="s">
        <v>20618</v>
      </c>
      <c r="B1173" s="392" t="s">
        <v>20619</v>
      </c>
      <c r="C1173" s="393" t="s">
        <v>4</v>
      </c>
      <c r="D1173" s="394">
        <v>181.7</v>
      </c>
      <c r="E1173" s="394">
        <v>174.47</v>
      </c>
      <c r="F1173" s="372" t="s">
        <v>18293</v>
      </c>
      <c r="G1173" s="372"/>
      <c r="H1173" s="372"/>
    </row>
    <row r="1174" spans="1:8" ht="14.25" customHeight="1">
      <c r="A1174" s="391" t="s">
        <v>20620</v>
      </c>
      <c r="B1174" s="392" t="s">
        <v>20621</v>
      </c>
      <c r="C1174" s="393" t="s">
        <v>4</v>
      </c>
      <c r="D1174" s="394">
        <v>123.79</v>
      </c>
      <c r="E1174" s="394">
        <v>120.17</v>
      </c>
      <c r="F1174" s="372" t="s">
        <v>18293</v>
      </c>
      <c r="G1174" s="372"/>
      <c r="H1174" s="372"/>
    </row>
    <row r="1175" spans="1:8" ht="14.25" customHeight="1">
      <c r="A1175" s="391" t="s">
        <v>20622</v>
      </c>
      <c r="B1175" s="392" t="s">
        <v>20623</v>
      </c>
      <c r="C1175" s="393"/>
      <c r="D1175" s="394"/>
      <c r="E1175" s="394"/>
      <c r="F1175" s="372" t="s">
        <v>18293</v>
      </c>
      <c r="G1175" s="372"/>
      <c r="H1175" s="372"/>
    </row>
    <row r="1176" spans="1:8" ht="14.25" customHeight="1">
      <c r="A1176" s="391" t="s">
        <v>20624</v>
      </c>
      <c r="B1176" s="392" t="s">
        <v>20625</v>
      </c>
      <c r="C1176" s="393" t="s">
        <v>4</v>
      </c>
      <c r="D1176" s="394">
        <v>88.24</v>
      </c>
      <c r="E1176" s="394">
        <v>88.24</v>
      </c>
      <c r="F1176" s="372" t="s">
        <v>18293</v>
      </c>
      <c r="G1176" s="372"/>
      <c r="H1176" s="372"/>
    </row>
    <row r="1177" spans="1:8" ht="14.25" customHeight="1">
      <c r="A1177" s="391" t="s">
        <v>20626</v>
      </c>
      <c r="B1177" s="392" t="s">
        <v>20627</v>
      </c>
      <c r="C1177" s="393" t="s">
        <v>4</v>
      </c>
      <c r="D1177" s="394">
        <v>100.49</v>
      </c>
      <c r="E1177" s="394">
        <v>100.49</v>
      </c>
      <c r="F1177" s="372" t="s">
        <v>18293</v>
      </c>
      <c r="G1177" s="372"/>
      <c r="H1177" s="372"/>
    </row>
    <row r="1178" spans="1:8" ht="14.25" customHeight="1">
      <c r="A1178" s="391" t="s">
        <v>20628</v>
      </c>
      <c r="B1178" s="392" t="s">
        <v>20629</v>
      </c>
      <c r="C1178" s="393" t="s">
        <v>4</v>
      </c>
      <c r="D1178" s="394">
        <v>131.85</v>
      </c>
      <c r="E1178" s="394">
        <v>131.85</v>
      </c>
      <c r="F1178" s="372" t="s">
        <v>18293</v>
      </c>
      <c r="G1178" s="372"/>
      <c r="H1178" s="372"/>
    </row>
    <row r="1179" spans="1:8" ht="14.25" customHeight="1">
      <c r="A1179" s="391" t="s">
        <v>20630</v>
      </c>
      <c r="B1179" s="392" t="s">
        <v>20631</v>
      </c>
      <c r="C1179" s="393"/>
      <c r="D1179" s="394"/>
      <c r="E1179" s="394"/>
      <c r="F1179" s="372" t="s">
        <v>18293</v>
      </c>
      <c r="G1179" s="372"/>
      <c r="H1179" s="372"/>
    </row>
    <row r="1180" spans="1:8" ht="14.25" customHeight="1">
      <c r="A1180" s="391" t="s">
        <v>20632</v>
      </c>
      <c r="B1180" s="392" t="s">
        <v>20633</v>
      </c>
      <c r="C1180" s="393" t="s">
        <v>4</v>
      </c>
      <c r="D1180" s="394">
        <v>72.89</v>
      </c>
      <c r="E1180" s="394">
        <v>72.89</v>
      </c>
      <c r="F1180" s="372" t="s">
        <v>18293</v>
      </c>
      <c r="G1180" s="372"/>
      <c r="H1180" s="372"/>
    </row>
    <row r="1181" spans="1:8" ht="14.25" customHeight="1">
      <c r="A1181" s="391" t="s">
        <v>20634</v>
      </c>
      <c r="B1181" s="392" t="s">
        <v>20635</v>
      </c>
      <c r="C1181" s="393" t="s">
        <v>4</v>
      </c>
      <c r="D1181" s="394">
        <v>159.44999999999999</v>
      </c>
      <c r="E1181" s="394">
        <v>159.44999999999999</v>
      </c>
      <c r="F1181" s="372" t="s">
        <v>18293</v>
      </c>
      <c r="G1181" s="372"/>
      <c r="H1181" s="372"/>
    </row>
    <row r="1182" spans="1:8" ht="14.25" customHeight="1">
      <c r="A1182" s="391" t="s">
        <v>20636</v>
      </c>
      <c r="B1182" s="392" t="s">
        <v>20637</v>
      </c>
      <c r="C1182" s="393" t="s">
        <v>4</v>
      </c>
      <c r="D1182" s="394">
        <v>115.33</v>
      </c>
      <c r="E1182" s="394">
        <v>115.33</v>
      </c>
      <c r="F1182" s="372" t="s">
        <v>18293</v>
      </c>
      <c r="G1182" s="372"/>
      <c r="H1182" s="372"/>
    </row>
    <row r="1183" spans="1:8" ht="14.25" customHeight="1">
      <c r="A1183" s="391" t="s">
        <v>20638</v>
      </c>
      <c r="B1183" s="392" t="s">
        <v>20639</v>
      </c>
      <c r="C1183" s="393" t="s">
        <v>4</v>
      </c>
      <c r="D1183" s="394">
        <v>153.02000000000001</v>
      </c>
      <c r="E1183" s="394">
        <v>153.02000000000001</v>
      </c>
      <c r="F1183" s="372" t="s">
        <v>18293</v>
      </c>
      <c r="G1183" s="372"/>
      <c r="H1183" s="372"/>
    </row>
    <row r="1184" spans="1:8" ht="14.25" customHeight="1">
      <c r="A1184" s="391" t="s">
        <v>20640</v>
      </c>
      <c r="B1184" s="392" t="s">
        <v>20641</v>
      </c>
      <c r="C1184" s="393" t="s">
        <v>4</v>
      </c>
      <c r="D1184" s="394">
        <v>90.51</v>
      </c>
      <c r="E1184" s="394">
        <v>90.51</v>
      </c>
      <c r="F1184" s="372" t="s">
        <v>18293</v>
      </c>
      <c r="G1184" s="372"/>
      <c r="H1184" s="372"/>
    </row>
    <row r="1185" spans="1:8" ht="14.25" customHeight="1">
      <c r="A1185" s="391" t="s">
        <v>20642</v>
      </c>
      <c r="B1185" s="392" t="s">
        <v>20643</v>
      </c>
      <c r="C1185" s="393" t="s">
        <v>4</v>
      </c>
      <c r="D1185" s="394">
        <v>314.47000000000003</v>
      </c>
      <c r="E1185" s="394">
        <v>314.47000000000003</v>
      </c>
      <c r="F1185" s="372" t="s">
        <v>18293</v>
      </c>
      <c r="G1185" s="372"/>
      <c r="H1185" s="372"/>
    </row>
    <row r="1186" spans="1:8" ht="14.25" customHeight="1">
      <c r="A1186" s="391" t="s">
        <v>20644</v>
      </c>
      <c r="B1186" s="392" t="s">
        <v>20645</v>
      </c>
      <c r="C1186" s="393" t="s">
        <v>4</v>
      </c>
      <c r="D1186" s="394">
        <v>185.26</v>
      </c>
      <c r="E1186" s="394">
        <v>185.26</v>
      </c>
      <c r="F1186" s="372" t="s">
        <v>18293</v>
      </c>
      <c r="G1186" s="372"/>
      <c r="H1186" s="372"/>
    </row>
    <row r="1187" spans="1:8" ht="14.25" customHeight="1">
      <c r="A1187" s="391" t="s">
        <v>20646</v>
      </c>
      <c r="B1187" s="392" t="s">
        <v>20647</v>
      </c>
      <c r="C1187" s="393" t="s">
        <v>4</v>
      </c>
      <c r="D1187" s="394">
        <v>306.04000000000002</v>
      </c>
      <c r="E1187" s="394">
        <v>306.04000000000002</v>
      </c>
      <c r="F1187" s="372" t="s">
        <v>18293</v>
      </c>
      <c r="G1187" s="372"/>
      <c r="H1187" s="372"/>
    </row>
    <row r="1188" spans="1:8" ht="14.25" customHeight="1">
      <c r="A1188" s="391" t="s">
        <v>20648</v>
      </c>
      <c r="B1188" s="392" t="s">
        <v>20649</v>
      </c>
      <c r="C1188" s="393"/>
      <c r="D1188" s="394"/>
      <c r="E1188" s="394"/>
      <c r="F1188" s="372" t="s">
        <v>18293</v>
      </c>
      <c r="G1188" s="372"/>
      <c r="H1188" s="372"/>
    </row>
    <row r="1189" spans="1:8" ht="14.25" customHeight="1">
      <c r="A1189" s="391" t="s">
        <v>20650</v>
      </c>
      <c r="B1189" s="392" t="s">
        <v>20651</v>
      </c>
      <c r="C1189" s="393" t="s">
        <v>4</v>
      </c>
      <c r="D1189" s="394">
        <v>813.23</v>
      </c>
      <c r="E1189" s="394">
        <v>813.23</v>
      </c>
      <c r="F1189" s="372" t="s">
        <v>18293</v>
      </c>
      <c r="G1189" s="372"/>
      <c r="H1189" s="372"/>
    </row>
    <row r="1190" spans="1:8" ht="14.25" customHeight="1">
      <c r="A1190" s="391" t="s">
        <v>20652</v>
      </c>
      <c r="B1190" s="392" t="s">
        <v>20653</v>
      </c>
      <c r="C1190" s="393" t="s">
        <v>4</v>
      </c>
      <c r="D1190" s="394">
        <v>392.76</v>
      </c>
      <c r="E1190" s="394">
        <v>392.76</v>
      </c>
      <c r="F1190" s="372" t="s">
        <v>18293</v>
      </c>
      <c r="G1190" s="372"/>
      <c r="H1190" s="372"/>
    </row>
    <row r="1191" spans="1:8" ht="14.25" customHeight="1">
      <c r="A1191" s="391" t="s">
        <v>20654</v>
      </c>
      <c r="B1191" s="392" t="s">
        <v>20655</v>
      </c>
      <c r="C1191" s="393"/>
      <c r="D1191" s="394"/>
      <c r="E1191" s="394"/>
      <c r="F1191" s="372" t="s">
        <v>18293</v>
      </c>
      <c r="G1191" s="372"/>
      <c r="H1191" s="372"/>
    </row>
    <row r="1192" spans="1:8" ht="14.25" customHeight="1">
      <c r="A1192" s="391" t="s">
        <v>20656</v>
      </c>
      <c r="B1192" s="392" t="s">
        <v>20657</v>
      </c>
      <c r="C1192" s="393" t="s">
        <v>4</v>
      </c>
      <c r="D1192" s="394">
        <v>405.61</v>
      </c>
      <c r="E1192" s="394">
        <v>388.16</v>
      </c>
      <c r="F1192" s="372" t="s">
        <v>18293</v>
      </c>
      <c r="G1192" s="372"/>
      <c r="H1192" s="372"/>
    </row>
    <row r="1193" spans="1:8" ht="14.25" customHeight="1">
      <c r="A1193" s="391" t="s">
        <v>20658</v>
      </c>
      <c r="B1193" s="392" t="s">
        <v>20659</v>
      </c>
      <c r="C1193" s="393" t="s">
        <v>4</v>
      </c>
      <c r="D1193" s="394">
        <v>817.76</v>
      </c>
      <c r="E1193" s="394">
        <v>817.76</v>
      </c>
      <c r="F1193" s="372" t="s">
        <v>18293</v>
      </c>
      <c r="G1193" s="372"/>
      <c r="H1193" s="372"/>
    </row>
    <row r="1194" spans="1:8" ht="14.25" customHeight="1">
      <c r="A1194" s="391" t="s">
        <v>20660</v>
      </c>
      <c r="B1194" s="392" t="s">
        <v>20661</v>
      </c>
      <c r="C1194" s="393" t="s">
        <v>4</v>
      </c>
      <c r="D1194" s="394">
        <v>622.29</v>
      </c>
      <c r="E1194" s="394">
        <v>622.29</v>
      </c>
      <c r="F1194" s="372" t="s">
        <v>18293</v>
      </c>
      <c r="G1194" s="372"/>
      <c r="H1194" s="372"/>
    </row>
    <row r="1195" spans="1:8" ht="14.25" customHeight="1">
      <c r="A1195" s="391" t="s">
        <v>20662</v>
      </c>
      <c r="B1195" s="392" t="s">
        <v>20663</v>
      </c>
      <c r="C1195" s="393" t="s">
        <v>4</v>
      </c>
      <c r="D1195" s="394">
        <v>1037.1500000000001</v>
      </c>
      <c r="E1195" s="394">
        <v>1037.1500000000001</v>
      </c>
      <c r="F1195" s="372" t="s">
        <v>18293</v>
      </c>
      <c r="G1195" s="372"/>
      <c r="H1195" s="372"/>
    </row>
    <row r="1196" spans="1:8" ht="14.25" customHeight="1">
      <c r="A1196" s="391" t="s">
        <v>20664</v>
      </c>
      <c r="B1196" s="392" t="s">
        <v>20665</v>
      </c>
      <c r="C1196" s="393"/>
      <c r="D1196" s="394"/>
      <c r="E1196" s="394"/>
      <c r="F1196" s="372" t="s">
        <v>18293</v>
      </c>
      <c r="G1196" s="372"/>
      <c r="H1196" s="372"/>
    </row>
    <row r="1197" spans="1:8" ht="14.25" customHeight="1">
      <c r="A1197" s="391" t="s">
        <v>20666</v>
      </c>
      <c r="B1197" s="392" t="s">
        <v>20667</v>
      </c>
      <c r="C1197" s="393" t="s">
        <v>4</v>
      </c>
      <c r="D1197" s="394">
        <v>52.76</v>
      </c>
      <c r="E1197" s="394">
        <v>52.76</v>
      </c>
      <c r="F1197" s="372" t="s">
        <v>18293</v>
      </c>
      <c r="G1197" s="372"/>
      <c r="H1197" s="372"/>
    </row>
    <row r="1198" spans="1:8" ht="14.25" customHeight="1">
      <c r="A1198" s="391" t="s">
        <v>20668</v>
      </c>
      <c r="B1198" s="392" t="s">
        <v>20669</v>
      </c>
      <c r="C1198" s="393" t="s">
        <v>4</v>
      </c>
      <c r="D1198" s="394">
        <v>14.44</v>
      </c>
      <c r="E1198" s="394">
        <v>12.62</v>
      </c>
      <c r="F1198" s="372" t="s">
        <v>18293</v>
      </c>
      <c r="G1198" s="372"/>
      <c r="H1198" s="372"/>
    </row>
    <row r="1199" spans="1:8" ht="14.25" customHeight="1">
      <c r="A1199" s="391" t="s">
        <v>20670</v>
      </c>
      <c r="B1199" s="392" t="s">
        <v>20671</v>
      </c>
      <c r="C1199" s="393" t="s">
        <v>4</v>
      </c>
      <c r="D1199" s="394">
        <v>6.77</v>
      </c>
      <c r="E1199" s="394">
        <v>5.87</v>
      </c>
      <c r="F1199" s="372" t="s">
        <v>18293</v>
      </c>
      <c r="G1199" s="372"/>
      <c r="H1199" s="372"/>
    </row>
    <row r="1200" spans="1:8" ht="14.25" customHeight="1">
      <c r="A1200" s="391" t="s">
        <v>20672</v>
      </c>
      <c r="B1200" s="392" t="s">
        <v>20673</v>
      </c>
      <c r="C1200" s="393" t="s">
        <v>6</v>
      </c>
      <c r="D1200" s="394">
        <v>21.67</v>
      </c>
      <c r="E1200" s="394">
        <v>21.67</v>
      </c>
      <c r="F1200" s="372" t="s">
        <v>18293</v>
      </c>
      <c r="G1200" s="372"/>
      <c r="H1200" s="372"/>
    </row>
    <row r="1201" spans="1:8" ht="14.25" customHeight="1">
      <c r="A1201" s="391" t="s">
        <v>20674</v>
      </c>
      <c r="B1201" s="392" t="s">
        <v>20675</v>
      </c>
      <c r="C1201" s="393" t="s">
        <v>0</v>
      </c>
      <c r="D1201" s="394">
        <v>23.12</v>
      </c>
      <c r="E1201" s="394">
        <v>23.12</v>
      </c>
      <c r="F1201" s="372" t="s">
        <v>18293</v>
      </c>
      <c r="G1201" s="372"/>
      <c r="H1201" s="372"/>
    </row>
    <row r="1202" spans="1:8" ht="14.25" customHeight="1">
      <c r="A1202" s="391" t="s">
        <v>20676</v>
      </c>
      <c r="B1202" s="392" t="s">
        <v>20677</v>
      </c>
      <c r="C1202" s="393"/>
      <c r="D1202" s="394"/>
      <c r="E1202" s="394"/>
      <c r="F1202" s="372" t="s">
        <v>18293</v>
      </c>
      <c r="G1202" s="372"/>
      <c r="H1202" s="372"/>
    </row>
    <row r="1203" spans="1:8" ht="14.25" customHeight="1">
      <c r="A1203" s="391" t="s">
        <v>20678</v>
      </c>
      <c r="B1203" s="392" t="s">
        <v>20679</v>
      </c>
      <c r="C1203" s="393"/>
      <c r="D1203" s="394"/>
      <c r="E1203" s="394"/>
      <c r="F1203" s="372" t="s">
        <v>18293</v>
      </c>
      <c r="G1203" s="372"/>
      <c r="H1203" s="372"/>
    </row>
    <row r="1204" spans="1:8" ht="14.25" customHeight="1">
      <c r="A1204" s="391" t="s">
        <v>20680</v>
      </c>
      <c r="B1204" s="392" t="s">
        <v>20681</v>
      </c>
      <c r="C1204" s="393" t="s">
        <v>4</v>
      </c>
      <c r="D1204" s="394">
        <v>991.54</v>
      </c>
      <c r="E1204" s="394">
        <v>983.65</v>
      </c>
      <c r="F1204" s="372" t="s">
        <v>18293</v>
      </c>
      <c r="G1204" s="372"/>
      <c r="H1204" s="372"/>
    </row>
    <row r="1205" spans="1:8" ht="14.25" customHeight="1">
      <c r="A1205" s="391" t="s">
        <v>20682</v>
      </c>
      <c r="B1205" s="392" t="s">
        <v>20683</v>
      </c>
      <c r="C1205" s="393" t="s">
        <v>4</v>
      </c>
      <c r="D1205" s="394">
        <v>856.91</v>
      </c>
      <c r="E1205" s="394">
        <v>849.02</v>
      </c>
      <c r="F1205" s="372" t="s">
        <v>18293</v>
      </c>
      <c r="G1205" s="372"/>
      <c r="H1205" s="372"/>
    </row>
    <row r="1206" spans="1:8" ht="14.25" customHeight="1">
      <c r="A1206" s="391" t="s">
        <v>20684</v>
      </c>
      <c r="B1206" s="392" t="s">
        <v>20685</v>
      </c>
      <c r="C1206" s="393"/>
      <c r="D1206" s="394"/>
      <c r="E1206" s="394"/>
      <c r="F1206" s="372" t="s">
        <v>18293</v>
      </c>
      <c r="G1206" s="372"/>
      <c r="H1206" s="372"/>
    </row>
    <row r="1207" spans="1:8" ht="14.25" customHeight="1">
      <c r="A1207" s="391" t="s">
        <v>20686</v>
      </c>
      <c r="B1207" s="392" t="s">
        <v>20687</v>
      </c>
      <c r="C1207" s="393" t="s">
        <v>4</v>
      </c>
      <c r="D1207" s="394">
        <v>702.74</v>
      </c>
      <c r="E1207" s="394">
        <v>694.42</v>
      </c>
      <c r="F1207" s="372" t="s">
        <v>18293</v>
      </c>
      <c r="G1207" s="372"/>
      <c r="H1207" s="372"/>
    </row>
    <row r="1208" spans="1:8" ht="14.25" customHeight="1">
      <c r="A1208" s="391" t="s">
        <v>20688</v>
      </c>
      <c r="B1208" s="392" t="s">
        <v>20689</v>
      </c>
      <c r="C1208" s="393" t="s">
        <v>0</v>
      </c>
      <c r="D1208" s="394">
        <v>1219.53</v>
      </c>
      <c r="E1208" s="394">
        <v>1202.6300000000001</v>
      </c>
      <c r="F1208" s="372" t="s">
        <v>18293</v>
      </c>
      <c r="G1208" s="372"/>
      <c r="H1208" s="372"/>
    </row>
    <row r="1209" spans="1:8" ht="14.25" customHeight="1">
      <c r="A1209" s="391" t="s">
        <v>20690</v>
      </c>
      <c r="B1209" s="392" t="s">
        <v>20691</v>
      </c>
      <c r="C1209" s="393" t="s">
        <v>0</v>
      </c>
      <c r="D1209" s="394">
        <v>1278.5</v>
      </c>
      <c r="E1209" s="394">
        <v>1261.5999999999999</v>
      </c>
      <c r="F1209" s="372" t="s">
        <v>18293</v>
      </c>
      <c r="G1209" s="372"/>
      <c r="H1209" s="372"/>
    </row>
    <row r="1210" spans="1:8" ht="14.25" customHeight="1">
      <c r="A1210" s="391" t="s">
        <v>20692</v>
      </c>
      <c r="B1210" s="392" t="s">
        <v>20693</v>
      </c>
      <c r="C1210" s="393" t="s">
        <v>0</v>
      </c>
      <c r="D1210" s="394">
        <v>1434.66</v>
      </c>
      <c r="E1210" s="394">
        <v>1417.76</v>
      </c>
      <c r="F1210" s="372" t="s">
        <v>18293</v>
      </c>
      <c r="G1210" s="372"/>
      <c r="H1210" s="372"/>
    </row>
    <row r="1211" spans="1:8" ht="14.25" customHeight="1">
      <c r="A1211" s="391" t="s">
        <v>20694</v>
      </c>
      <c r="B1211" s="392" t="s">
        <v>20695</v>
      </c>
      <c r="C1211" s="393" t="s">
        <v>0</v>
      </c>
      <c r="D1211" s="394">
        <v>2069.13</v>
      </c>
      <c r="E1211" s="394">
        <v>2048.02</v>
      </c>
      <c r="F1211" s="372" t="s">
        <v>18293</v>
      </c>
      <c r="G1211" s="372"/>
      <c r="H1211" s="372"/>
    </row>
    <row r="1212" spans="1:8" ht="14.25" customHeight="1">
      <c r="A1212" s="391" t="s">
        <v>20696</v>
      </c>
      <c r="B1212" s="392" t="s">
        <v>20697</v>
      </c>
      <c r="C1212" s="393"/>
      <c r="D1212" s="394"/>
      <c r="E1212" s="394"/>
      <c r="F1212" s="372" t="s">
        <v>18293</v>
      </c>
      <c r="G1212" s="372"/>
      <c r="H1212" s="372"/>
    </row>
    <row r="1213" spans="1:8" ht="14.25" customHeight="1">
      <c r="A1213" s="391" t="s">
        <v>20698</v>
      </c>
      <c r="B1213" s="392" t="s">
        <v>20699</v>
      </c>
      <c r="C1213" s="393" t="s">
        <v>0</v>
      </c>
      <c r="D1213" s="394">
        <v>1326.43</v>
      </c>
      <c r="E1213" s="394">
        <v>1317.99</v>
      </c>
      <c r="F1213" s="372" t="s">
        <v>18293</v>
      </c>
      <c r="G1213" s="372"/>
      <c r="H1213" s="372"/>
    </row>
    <row r="1214" spans="1:8" ht="14.25" customHeight="1">
      <c r="A1214" s="391" t="s">
        <v>20700</v>
      </c>
      <c r="B1214" s="392" t="s">
        <v>20701</v>
      </c>
      <c r="C1214" s="393" t="s">
        <v>0</v>
      </c>
      <c r="D1214" s="394">
        <v>1145.21</v>
      </c>
      <c r="E1214" s="394">
        <v>1136.77</v>
      </c>
      <c r="F1214" s="372" t="s">
        <v>18293</v>
      </c>
      <c r="G1214" s="372"/>
      <c r="H1214" s="372"/>
    </row>
    <row r="1215" spans="1:8" ht="14.25" customHeight="1">
      <c r="A1215" s="391" t="s">
        <v>20702</v>
      </c>
      <c r="B1215" s="392" t="s">
        <v>20703</v>
      </c>
      <c r="C1215" s="393" t="s">
        <v>0</v>
      </c>
      <c r="D1215" s="394">
        <v>1377.3</v>
      </c>
      <c r="E1215" s="394">
        <v>1360.4</v>
      </c>
      <c r="F1215" s="372" t="s">
        <v>18293</v>
      </c>
      <c r="G1215" s="372"/>
      <c r="H1215" s="372"/>
    </row>
    <row r="1216" spans="1:8" ht="14.25" customHeight="1">
      <c r="A1216" s="391" t="s">
        <v>20704</v>
      </c>
      <c r="B1216" s="392" t="s">
        <v>20705</v>
      </c>
      <c r="C1216" s="393" t="s">
        <v>0</v>
      </c>
      <c r="D1216" s="394">
        <v>1480.5</v>
      </c>
      <c r="E1216" s="394">
        <v>1463.6</v>
      </c>
      <c r="F1216" s="372" t="s">
        <v>18293</v>
      </c>
      <c r="G1216" s="372"/>
      <c r="H1216" s="372"/>
    </row>
    <row r="1217" spans="1:8" ht="14.25" customHeight="1">
      <c r="A1217" s="391" t="s">
        <v>20706</v>
      </c>
      <c r="B1217" s="392" t="s">
        <v>20707</v>
      </c>
      <c r="C1217" s="393" t="s">
        <v>0</v>
      </c>
      <c r="D1217" s="394">
        <v>1495.46</v>
      </c>
      <c r="E1217" s="394">
        <v>1478.56</v>
      </c>
      <c r="F1217" s="372" t="s">
        <v>18293</v>
      </c>
      <c r="G1217" s="372"/>
      <c r="H1217" s="372"/>
    </row>
    <row r="1218" spans="1:8" ht="14.25" customHeight="1">
      <c r="A1218" s="391" t="s">
        <v>20708</v>
      </c>
      <c r="B1218" s="392" t="s">
        <v>20709</v>
      </c>
      <c r="C1218" s="393" t="s">
        <v>0</v>
      </c>
      <c r="D1218" s="394">
        <v>2373.87</v>
      </c>
      <c r="E1218" s="394">
        <v>2352.7600000000002</v>
      </c>
      <c r="F1218" s="372" t="s">
        <v>18293</v>
      </c>
      <c r="G1218" s="372"/>
      <c r="H1218" s="372"/>
    </row>
    <row r="1219" spans="1:8" ht="14.25" customHeight="1">
      <c r="A1219" s="391" t="s">
        <v>20710</v>
      </c>
      <c r="B1219" s="392" t="s">
        <v>20711</v>
      </c>
      <c r="C1219" s="393" t="s">
        <v>0</v>
      </c>
      <c r="D1219" s="394">
        <v>2519.16</v>
      </c>
      <c r="E1219" s="394">
        <v>2498.0500000000002</v>
      </c>
      <c r="F1219" s="372" t="s">
        <v>18293</v>
      </c>
      <c r="G1219" s="372"/>
      <c r="H1219" s="372"/>
    </row>
    <row r="1220" spans="1:8" ht="14.25" customHeight="1">
      <c r="A1220" s="391" t="s">
        <v>20712</v>
      </c>
      <c r="B1220" s="392" t="s">
        <v>20713</v>
      </c>
      <c r="C1220" s="393" t="s">
        <v>0</v>
      </c>
      <c r="D1220" s="394">
        <v>4455.76</v>
      </c>
      <c r="E1220" s="394">
        <v>4431.63</v>
      </c>
      <c r="F1220" s="372" t="s">
        <v>18293</v>
      </c>
      <c r="G1220" s="372"/>
      <c r="H1220" s="372"/>
    </row>
    <row r="1221" spans="1:8" ht="14.25" customHeight="1">
      <c r="A1221" s="391" t="s">
        <v>20714</v>
      </c>
      <c r="B1221" s="392" t="s">
        <v>20715</v>
      </c>
      <c r="C1221" s="393" t="s">
        <v>0</v>
      </c>
      <c r="D1221" s="394">
        <v>946.46</v>
      </c>
      <c r="E1221" s="394">
        <v>944.34</v>
      </c>
      <c r="F1221" s="372" t="s">
        <v>18293</v>
      </c>
      <c r="G1221" s="372"/>
      <c r="H1221" s="372"/>
    </row>
    <row r="1222" spans="1:8" ht="14.25" customHeight="1">
      <c r="A1222" s="391" t="s">
        <v>20716</v>
      </c>
      <c r="B1222" s="392" t="s">
        <v>20717</v>
      </c>
      <c r="C1222" s="393" t="s">
        <v>0</v>
      </c>
      <c r="D1222" s="394">
        <v>2227.54</v>
      </c>
      <c r="E1222" s="394">
        <v>2211.25</v>
      </c>
      <c r="F1222" s="372" t="s">
        <v>18293</v>
      </c>
      <c r="G1222" s="372"/>
      <c r="H1222" s="372"/>
    </row>
    <row r="1223" spans="1:8" ht="14.25" customHeight="1">
      <c r="A1223" s="391" t="s">
        <v>20718</v>
      </c>
      <c r="B1223" s="392" t="s">
        <v>20719</v>
      </c>
      <c r="C1223" s="393" t="s">
        <v>0</v>
      </c>
      <c r="D1223" s="394">
        <v>2311.4299999999998</v>
      </c>
      <c r="E1223" s="394">
        <v>2295.73</v>
      </c>
      <c r="F1223" s="372" t="s">
        <v>18293</v>
      </c>
      <c r="G1223" s="372"/>
      <c r="H1223" s="372"/>
    </row>
    <row r="1224" spans="1:8" ht="14.25" customHeight="1">
      <c r="A1224" s="391" t="s">
        <v>20720</v>
      </c>
      <c r="B1224" s="392" t="s">
        <v>20721</v>
      </c>
      <c r="C1224" s="393" t="s">
        <v>0</v>
      </c>
      <c r="D1224" s="394">
        <v>2462.9299999999998</v>
      </c>
      <c r="E1224" s="394">
        <v>2447.23</v>
      </c>
      <c r="F1224" s="372" t="s">
        <v>18293</v>
      </c>
      <c r="G1224" s="372"/>
      <c r="H1224" s="372"/>
    </row>
    <row r="1225" spans="1:8" ht="14.25" customHeight="1">
      <c r="A1225" s="391" t="s">
        <v>20722</v>
      </c>
      <c r="B1225" s="392" t="s">
        <v>20723</v>
      </c>
      <c r="C1225" s="393" t="s">
        <v>0</v>
      </c>
      <c r="D1225" s="394">
        <v>2477.89</v>
      </c>
      <c r="E1225" s="394">
        <v>2462.19</v>
      </c>
      <c r="F1225" s="372" t="s">
        <v>18293</v>
      </c>
      <c r="G1225" s="372"/>
      <c r="H1225" s="372"/>
    </row>
    <row r="1226" spans="1:8" ht="14.25" customHeight="1">
      <c r="A1226" s="391" t="s">
        <v>20724</v>
      </c>
      <c r="B1226" s="392" t="s">
        <v>20725</v>
      </c>
      <c r="C1226" s="393" t="s">
        <v>0</v>
      </c>
      <c r="D1226" s="394">
        <v>3320.89</v>
      </c>
      <c r="E1226" s="394">
        <v>3300.41</v>
      </c>
      <c r="F1226" s="372" t="s">
        <v>18293</v>
      </c>
      <c r="G1226" s="372"/>
      <c r="H1226" s="372"/>
    </row>
    <row r="1227" spans="1:8" ht="14.25" customHeight="1">
      <c r="A1227" s="391" t="s">
        <v>20726</v>
      </c>
      <c r="B1227" s="392" t="s">
        <v>20727</v>
      </c>
      <c r="C1227" s="393"/>
      <c r="D1227" s="394"/>
      <c r="E1227" s="394"/>
      <c r="F1227" s="372" t="s">
        <v>18293</v>
      </c>
      <c r="G1227" s="372"/>
      <c r="H1227" s="372"/>
    </row>
    <row r="1228" spans="1:8" ht="14.25" customHeight="1">
      <c r="A1228" s="391" t="s">
        <v>20728</v>
      </c>
      <c r="B1228" s="392" t="s">
        <v>20729</v>
      </c>
      <c r="C1228" s="393" t="s">
        <v>4</v>
      </c>
      <c r="D1228" s="394">
        <v>143.91999999999999</v>
      </c>
      <c r="E1228" s="394">
        <v>137.88999999999999</v>
      </c>
      <c r="F1228" s="372" t="s">
        <v>18293</v>
      </c>
      <c r="G1228" s="372"/>
      <c r="H1228" s="372"/>
    </row>
    <row r="1229" spans="1:8" ht="14.25" customHeight="1">
      <c r="A1229" s="391" t="s">
        <v>20730</v>
      </c>
      <c r="B1229" s="392" t="s">
        <v>20731</v>
      </c>
      <c r="C1229" s="393" t="s">
        <v>6</v>
      </c>
      <c r="D1229" s="394">
        <v>17.12</v>
      </c>
      <c r="E1229" s="394">
        <v>15.92</v>
      </c>
      <c r="F1229" s="372" t="s">
        <v>18293</v>
      </c>
      <c r="G1229" s="372"/>
      <c r="H1229" s="372"/>
    </row>
    <row r="1230" spans="1:8" ht="14.25" customHeight="1">
      <c r="A1230" s="391" t="s">
        <v>20732</v>
      </c>
      <c r="B1230" s="392" t="s">
        <v>20733</v>
      </c>
      <c r="C1230" s="393" t="s">
        <v>6</v>
      </c>
      <c r="D1230" s="394">
        <v>188.48</v>
      </c>
      <c r="E1230" s="394">
        <v>176.42</v>
      </c>
      <c r="F1230" s="372" t="s">
        <v>18293</v>
      </c>
      <c r="G1230" s="372"/>
      <c r="H1230" s="372"/>
    </row>
    <row r="1231" spans="1:8" ht="14.25" customHeight="1">
      <c r="A1231" s="391" t="s">
        <v>20734</v>
      </c>
      <c r="B1231" s="392" t="s">
        <v>20735</v>
      </c>
      <c r="C1231" s="393" t="s">
        <v>4</v>
      </c>
      <c r="D1231" s="394">
        <v>2257.11</v>
      </c>
      <c r="E1231" s="394">
        <v>2257.11</v>
      </c>
      <c r="F1231" s="372" t="s">
        <v>18293</v>
      </c>
      <c r="G1231" s="372"/>
      <c r="H1231" s="372"/>
    </row>
    <row r="1232" spans="1:8" ht="14.25" customHeight="1">
      <c r="A1232" s="391" t="s">
        <v>20736</v>
      </c>
      <c r="B1232" s="392" t="s">
        <v>20737</v>
      </c>
      <c r="C1232" s="393" t="s">
        <v>4</v>
      </c>
      <c r="D1232" s="394">
        <v>803.94</v>
      </c>
      <c r="E1232" s="394">
        <v>803.94</v>
      </c>
      <c r="F1232" s="372" t="s">
        <v>18293</v>
      </c>
      <c r="G1232" s="372"/>
      <c r="H1232" s="372"/>
    </row>
    <row r="1233" spans="1:8" ht="14.25" customHeight="1">
      <c r="A1233" s="391" t="s">
        <v>20738</v>
      </c>
      <c r="B1233" s="392" t="s">
        <v>20739</v>
      </c>
      <c r="C1233" s="393" t="s">
        <v>4</v>
      </c>
      <c r="D1233" s="394">
        <v>640.80999999999995</v>
      </c>
      <c r="E1233" s="394">
        <v>638.4</v>
      </c>
      <c r="F1233" s="372" t="s">
        <v>18293</v>
      </c>
      <c r="G1233" s="372"/>
      <c r="H1233" s="372"/>
    </row>
    <row r="1234" spans="1:8" ht="14.25" customHeight="1">
      <c r="A1234" s="391" t="s">
        <v>20740</v>
      </c>
      <c r="B1234" s="392" t="s">
        <v>20741</v>
      </c>
      <c r="C1234" s="393" t="s">
        <v>4</v>
      </c>
      <c r="D1234" s="394">
        <v>1986.42</v>
      </c>
      <c r="E1234" s="394">
        <v>1986.42</v>
      </c>
      <c r="F1234" s="372" t="s">
        <v>18293</v>
      </c>
      <c r="G1234" s="372"/>
      <c r="H1234" s="372"/>
    </row>
    <row r="1235" spans="1:8" ht="14.25" customHeight="1">
      <c r="A1235" s="391" t="s">
        <v>20742</v>
      </c>
      <c r="B1235" s="392" t="s">
        <v>20743</v>
      </c>
      <c r="C1235" s="393" t="s">
        <v>4</v>
      </c>
      <c r="D1235" s="394">
        <v>234.04</v>
      </c>
      <c r="E1235" s="394">
        <v>228.01</v>
      </c>
      <c r="F1235" s="372" t="s">
        <v>18293</v>
      </c>
      <c r="G1235" s="372"/>
      <c r="H1235" s="372"/>
    </row>
    <row r="1236" spans="1:8" ht="14.25" customHeight="1">
      <c r="A1236" s="391" t="s">
        <v>20744</v>
      </c>
      <c r="B1236" s="392" t="s">
        <v>20745</v>
      </c>
      <c r="C1236" s="393" t="s">
        <v>54</v>
      </c>
      <c r="D1236" s="394">
        <v>1308.1500000000001</v>
      </c>
      <c r="E1236" s="394">
        <v>1282.21</v>
      </c>
      <c r="F1236" s="372" t="s">
        <v>18293</v>
      </c>
      <c r="G1236" s="372"/>
      <c r="H1236" s="372"/>
    </row>
    <row r="1237" spans="1:8" ht="14.25" customHeight="1">
      <c r="A1237" s="391" t="s">
        <v>20746</v>
      </c>
      <c r="B1237" s="392" t="s">
        <v>20747</v>
      </c>
      <c r="C1237" s="393" t="s">
        <v>4</v>
      </c>
      <c r="D1237" s="394">
        <v>254.83</v>
      </c>
      <c r="E1237" s="394">
        <v>253.64</v>
      </c>
      <c r="F1237" s="372" t="s">
        <v>18293</v>
      </c>
      <c r="G1237" s="372"/>
      <c r="H1237" s="372"/>
    </row>
    <row r="1238" spans="1:8" ht="14.25" customHeight="1">
      <c r="A1238" s="391" t="s">
        <v>20748</v>
      </c>
      <c r="B1238" s="392" t="s">
        <v>20749</v>
      </c>
      <c r="C1238" s="393" t="s">
        <v>4</v>
      </c>
      <c r="D1238" s="394">
        <v>2149.3000000000002</v>
      </c>
      <c r="E1238" s="394">
        <v>2149.3000000000002</v>
      </c>
      <c r="F1238" s="372" t="s">
        <v>18293</v>
      </c>
      <c r="G1238" s="372"/>
      <c r="H1238" s="372"/>
    </row>
    <row r="1239" spans="1:8" ht="14.25" customHeight="1">
      <c r="A1239" s="391" t="s">
        <v>20750</v>
      </c>
      <c r="B1239" s="392" t="s">
        <v>20751</v>
      </c>
      <c r="C1239" s="393" t="s">
        <v>4</v>
      </c>
      <c r="D1239" s="394">
        <v>1802.26</v>
      </c>
      <c r="E1239" s="394">
        <v>1802.26</v>
      </c>
      <c r="F1239" s="372" t="s">
        <v>18293</v>
      </c>
      <c r="G1239" s="372"/>
      <c r="H1239" s="372"/>
    </row>
    <row r="1240" spans="1:8" ht="14.25" customHeight="1">
      <c r="A1240" s="391" t="s">
        <v>20752</v>
      </c>
      <c r="B1240" s="392" t="s">
        <v>20753</v>
      </c>
      <c r="C1240" s="393" t="s">
        <v>4</v>
      </c>
      <c r="D1240" s="394">
        <v>586.39</v>
      </c>
      <c r="E1240" s="394">
        <v>581.41999999999996</v>
      </c>
      <c r="F1240" s="372" t="s">
        <v>18293</v>
      </c>
      <c r="G1240" s="372"/>
      <c r="H1240" s="372"/>
    </row>
    <row r="1241" spans="1:8" ht="14.25" customHeight="1">
      <c r="A1241" s="391" t="s">
        <v>20754</v>
      </c>
      <c r="B1241" s="392" t="s">
        <v>20755</v>
      </c>
      <c r="C1241" s="393" t="s">
        <v>4</v>
      </c>
      <c r="D1241" s="394">
        <v>920.49</v>
      </c>
      <c r="E1241" s="394">
        <v>896.37</v>
      </c>
      <c r="F1241" s="372" t="s">
        <v>18293</v>
      </c>
      <c r="G1241" s="372"/>
      <c r="H1241" s="372"/>
    </row>
    <row r="1242" spans="1:8" ht="14.25" customHeight="1">
      <c r="A1242" s="391" t="s">
        <v>20756</v>
      </c>
      <c r="B1242" s="392" t="s">
        <v>20757</v>
      </c>
      <c r="C1242" s="393" t="s">
        <v>4</v>
      </c>
      <c r="D1242" s="394">
        <v>551.15</v>
      </c>
      <c r="E1242" s="394">
        <v>539.1</v>
      </c>
      <c r="F1242" s="372" t="s">
        <v>18293</v>
      </c>
      <c r="G1242" s="372"/>
      <c r="H1242" s="372"/>
    </row>
    <row r="1243" spans="1:8" ht="14.25" customHeight="1">
      <c r="A1243" s="391" t="s">
        <v>20758</v>
      </c>
      <c r="B1243" s="392" t="s">
        <v>20759</v>
      </c>
      <c r="C1243" s="393" t="s">
        <v>6</v>
      </c>
      <c r="D1243" s="394">
        <v>243.77</v>
      </c>
      <c r="E1243" s="394">
        <v>242.57</v>
      </c>
      <c r="F1243" s="372" t="s">
        <v>18293</v>
      </c>
      <c r="G1243" s="372"/>
      <c r="H1243" s="372"/>
    </row>
    <row r="1244" spans="1:8" ht="14.25" customHeight="1">
      <c r="A1244" s="391" t="s">
        <v>20760</v>
      </c>
      <c r="B1244" s="392" t="s">
        <v>20761</v>
      </c>
      <c r="C1244" s="393"/>
      <c r="D1244" s="394"/>
      <c r="E1244" s="394"/>
      <c r="F1244" s="372" t="s">
        <v>18293</v>
      </c>
      <c r="G1244" s="372"/>
      <c r="H1244" s="372"/>
    </row>
    <row r="1245" spans="1:8" ht="14.25" customHeight="1">
      <c r="A1245" s="391" t="s">
        <v>20762</v>
      </c>
      <c r="B1245" s="392" t="s">
        <v>20763</v>
      </c>
      <c r="C1245" s="393" t="s">
        <v>4</v>
      </c>
      <c r="D1245" s="394">
        <v>299.98</v>
      </c>
      <c r="E1245" s="394">
        <v>291.66000000000003</v>
      </c>
      <c r="F1245" s="372" t="s">
        <v>18293</v>
      </c>
      <c r="G1245" s="372"/>
      <c r="H1245" s="372"/>
    </row>
    <row r="1246" spans="1:8" ht="14.25" customHeight="1">
      <c r="A1246" s="391" t="s">
        <v>20764</v>
      </c>
      <c r="B1246" s="392" t="s">
        <v>20765</v>
      </c>
      <c r="C1246" s="393" t="s">
        <v>0</v>
      </c>
      <c r="D1246" s="394">
        <v>609.26</v>
      </c>
      <c r="E1246" s="394">
        <v>592.36</v>
      </c>
      <c r="F1246" s="372" t="s">
        <v>18293</v>
      </c>
      <c r="G1246" s="372"/>
      <c r="H1246" s="372"/>
    </row>
    <row r="1247" spans="1:8" ht="14.25" customHeight="1">
      <c r="A1247" s="391" t="s">
        <v>20766</v>
      </c>
      <c r="B1247" s="392" t="s">
        <v>20767</v>
      </c>
      <c r="C1247" s="393" t="s">
        <v>0</v>
      </c>
      <c r="D1247" s="394">
        <v>613.95000000000005</v>
      </c>
      <c r="E1247" s="394">
        <v>597.04999999999995</v>
      </c>
      <c r="F1247" s="372" t="s">
        <v>18293</v>
      </c>
      <c r="G1247" s="372"/>
      <c r="H1247" s="372"/>
    </row>
    <row r="1248" spans="1:8" ht="14.25" customHeight="1">
      <c r="A1248" s="391" t="s">
        <v>20768</v>
      </c>
      <c r="B1248" s="392" t="s">
        <v>20769</v>
      </c>
      <c r="C1248" s="393" t="s">
        <v>0</v>
      </c>
      <c r="D1248" s="394">
        <v>617.20000000000005</v>
      </c>
      <c r="E1248" s="394">
        <v>600.29999999999995</v>
      </c>
      <c r="F1248" s="372" t="s">
        <v>18293</v>
      </c>
      <c r="G1248" s="372"/>
      <c r="H1248" s="372"/>
    </row>
    <row r="1249" spans="1:8" ht="14.25" customHeight="1">
      <c r="A1249" s="391" t="s">
        <v>20770</v>
      </c>
      <c r="B1249" s="392" t="s">
        <v>20771</v>
      </c>
      <c r="C1249" s="393" t="s">
        <v>0</v>
      </c>
      <c r="D1249" s="394">
        <v>634.26</v>
      </c>
      <c r="E1249" s="394">
        <v>617.36</v>
      </c>
      <c r="F1249" s="372" t="s">
        <v>18293</v>
      </c>
      <c r="G1249" s="372"/>
      <c r="H1249" s="372"/>
    </row>
    <row r="1250" spans="1:8" ht="14.25" customHeight="1">
      <c r="A1250" s="391" t="s">
        <v>20772</v>
      </c>
      <c r="B1250" s="392" t="s">
        <v>20773</v>
      </c>
      <c r="C1250" s="393" t="s">
        <v>0</v>
      </c>
      <c r="D1250" s="394">
        <v>766.92</v>
      </c>
      <c r="E1250" s="394">
        <v>750.02</v>
      </c>
      <c r="F1250" s="372" t="s">
        <v>18293</v>
      </c>
      <c r="G1250" s="372"/>
      <c r="H1250" s="372"/>
    </row>
    <row r="1251" spans="1:8" ht="14.25" customHeight="1">
      <c r="A1251" s="391" t="s">
        <v>20774</v>
      </c>
      <c r="B1251" s="392" t="s">
        <v>20775</v>
      </c>
      <c r="C1251" s="393" t="s">
        <v>0</v>
      </c>
      <c r="D1251" s="394">
        <v>969.05</v>
      </c>
      <c r="E1251" s="394">
        <v>947.94</v>
      </c>
      <c r="F1251" s="372" t="s">
        <v>18293</v>
      </c>
      <c r="G1251" s="372"/>
      <c r="H1251" s="372"/>
    </row>
    <row r="1252" spans="1:8" ht="14.25" customHeight="1">
      <c r="A1252" s="391" t="s">
        <v>20776</v>
      </c>
      <c r="B1252" s="392" t="s">
        <v>20777</v>
      </c>
      <c r="C1252" s="393" t="s">
        <v>0</v>
      </c>
      <c r="D1252" s="394">
        <v>1049.51</v>
      </c>
      <c r="E1252" s="394">
        <v>1025.08</v>
      </c>
      <c r="F1252" s="372" t="s">
        <v>18293</v>
      </c>
      <c r="G1252" s="372"/>
      <c r="H1252" s="372"/>
    </row>
    <row r="1253" spans="1:8" ht="14.25" customHeight="1">
      <c r="A1253" s="391" t="s">
        <v>20778</v>
      </c>
      <c r="B1253" s="392" t="s">
        <v>20779</v>
      </c>
      <c r="C1253" s="393" t="s">
        <v>0</v>
      </c>
      <c r="D1253" s="394">
        <v>380.71</v>
      </c>
      <c r="E1253" s="394">
        <v>372.27</v>
      </c>
      <c r="F1253" s="372" t="s">
        <v>18293</v>
      </c>
      <c r="G1253" s="372"/>
      <c r="H1253" s="372"/>
    </row>
    <row r="1254" spans="1:8" ht="14.25" customHeight="1">
      <c r="A1254" s="391" t="s">
        <v>20780</v>
      </c>
      <c r="B1254" s="392" t="s">
        <v>20781</v>
      </c>
      <c r="C1254" s="393" t="s">
        <v>0</v>
      </c>
      <c r="D1254" s="394">
        <v>388.65</v>
      </c>
      <c r="E1254" s="394">
        <v>380.21</v>
      </c>
      <c r="F1254" s="372" t="s">
        <v>18293</v>
      </c>
      <c r="G1254" s="372"/>
      <c r="H1254" s="372"/>
    </row>
    <row r="1255" spans="1:8" ht="14.25" customHeight="1">
      <c r="A1255" s="391" t="s">
        <v>20782</v>
      </c>
      <c r="B1255" s="392" t="s">
        <v>20783</v>
      </c>
      <c r="C1255" s="393" t="s">
        <v>0</v>
      </c>
      <c r="D1255" s="394">
        <v>405.71</v>
      </c>
      <c r="E1255" s="394">
        <v>397.27</v>
      </c>
      <c r="F1255" s="372" t="s">
        <v>18293</v>
      </c>
      <c r="G1255" s="372"/>
      <c r="H1255" s="372"/>
    </row>
    <row r="1256" spans="1:8" ht="14.25" customHeight="1">
      <c r="A1256" s="391" t="s">
        <v>20784</v>
      </c>
      <c r="B1256" s="392" t="s">
        <v>20785</v>
      </c>
      <c r="C1256" s="393" t="s">
        <v>0</v>
      </c>
      <c r="D1256" s="394">
        <v>1054.8599999999999</v>
      </c>
      <c r="E1256" s="394">
        <v>1046.42</v>
      </c>
      <c r="F1256" s="372" t="s">
        <v>18293</v>
      </c>
      <c r="G1256" s="372"/>
      <c r="H1256" s="372"/>
    </row>
    <row r="1257" spans="1:8" ht="14.25" customHeight="1">
      <c r="A1257" s="391" t="s">
        <v>20786</v>
      </c>
      <c r="B1257" s="392" t="s">
        <v>20787</v>
      </c>
      <c r="C1257" s="393" t="s">
        <v>0</v>
      </c>
      <c r="D1257" s="394">
        <v>1062.8</v>
      </c>
      <c r="E1257" s="394">
        <v>1054.3599999999999</v>
      </c>
      <c r="F1257" s="372" t="s">
        <v>18293</v>
      </c>
      <c r="G1257" s="372"/>
      <c r="H1257" s="372"/>
    </row>
    <row r="1258" spans="1:8" ht="14.25" customHeight="1">
      <c r="A1258" s="391" t="s">
        <v>20788</v>
      </c>
      <c r="B1258" s="392" t="s">
        <v>20789</v>
      </c>
      <c r="C1258" s="393" t="s">
        <v>0</v>
      </c>
      <c r="D1258" s="394">
        <v>1548.08</v>
      </c>
      <c r="E1258" s="394">
        <v>1532.38</v>
      </c>
      <c r="F1258" s="372" t="s">
        <v>18293</v>
      </c>
      <c r="G1258" s="372"/>
      <c r="H1258" s="372"/>
    </row>
    <row r="1259" spans="1:8" ht="14.25" customHeight="1">
      <c r="A1259" s="391" t="s">
        <v>20790</v>
      </c>
      <c r="B1259" s="392" t="s">
        <v>20791</v>
      </c>
      <c r="C1259" s="393" t="s">
        <v>0</v>
      </c>
      <c r="D1259" s="394">
        <v>1575.48</v>
      </c>
      <c r="E1259" s="394">
        <v>1559.78</v>
      </c>
      <c r="F1259" s="372" t="s">
        <v>18293</v>
      </c>
      <c r="G1259" s="372"/>
      <c r="H1259" s="372"/>
    </row>
    <row r="1260" spans="1:8" ht="14.25" customHeight="1">
      <c r="A1260" s="391" t="s">
        <v>20792</v>
      </c>
      <c r="B1260" s="392" t="s">
        <v>20793</v>
      </c>
      <c r="C1260" s="393" t="s">
        <v>0</v>
      </c>
      <c r="D1260" s="394">
        <v>1616.69</v>
      </c>
      <c r="E1260" s="394">
        <v>1600.99</v>
      </c>
      <c r="F1260" s="372" t="s">
        <v>18293</v>
      </c>
      <c r="G1260" s="372"/>
      <c r="H1260" s="372"/>
    </row>
    <row r="1261" spans="1:8" ht="14.25" customHeight="1">
      <c r="A1261" s="391" t="s">
        <v>20794</v>
      </c>
      <c r="B1261" s="392" t="s">
        <v>20795</v>
      </c>
      <c r="C1261" s="393" t="s">
        <v>0</v>
      </c>
      <c r="D1261" s="394">
        <v>1916.07</v>
      </c>
      <c r="E1261" s="394">
        <v>1895.59</v>
      </c>
      <c r="F1261" s="372" t="s">
        <v>18293</v>
      </c>
      <c r="G1261" s="372"/>
      <c r="H1261" s="372"/>
    </row>
    <row r="1262" spans="1:8" ht="14.25" customHeight="1">
      <c r="A1262" s="391" t="s">
        <v>20796</v>
      </c>
      <c r="B1262" s="392" t="s">
        <v>20797</v>
      </c>
      <c r="C1262" s="393" t="s">
        <v>0</v>
      </c>
      <c r="D1262" s="394">
        <v>2028.55</v>
      </c>
      <c r="E1262" s="394">
        <v>2008.07</v>
      </c>
      <c r="F1262" s="372" t="s">
        <v>18293</v>
      </c>
      <c r="G1262" s="372"/>
      <c r="H1262" s="372"/>
    </row>
    <row r="1263" spans="1:8" ht="14.25" customHeight="1">
      <c r="A1263" s="391" t="s">
        <v>20798</v>
      </c>
      <c r="B1263" s="392" t="s">
        <v>20799</v>
      </c>
      <c r="C1263" s="393" t="s">
        <v>0</v>
      </c>
      <c r="D1263" s="394">
        <v>1249.07</v>
      </c>
      <c r="E1263" s="394">
        <v>1240.6300000000001</v>
      </c>
      <c r="F1263" s="372" t="s">
        <v>18293</v>
      </c>
      <c r="G1263" s="372"/>
      <c r="H1263" s="372"/>
    </row>
    <row r="1264" spans="1:8" ht="14.25" customHeight="1">
      <c r="A1264" s="391" t="s">
        <v>20800</v>
      </c>
      <c r="B1264" s="392" t="s">
        <v>20801</v>
      </c>
      <c r="C1264" s="393" t="s">
        <v>0</v>
      </c>
      <c r="D1264" s="394">
        <v>1465.05</v>
      </c>
      <c r="E1264" s="394">
        <v>1456.61</v>
      </c>
      <c r="F1264" s="372" t="s">
        <v>18293</v>
      </c>
      <c r="G1264" s="372"/>
      <c r="H1264" s="372"/>
    </row>
    <row r="1265" spans="1:8" ht="14.25" customHeight="1">
      <c r="A1265" s="391" t="s">
        <v>20802</v>
      </c>
      <c r="B1265" s="392" t="s">
        <v>20803</v>
      </c>
      <c r="C1265" s="393" t="s">
        <v>0</v>
      </c>
      <c r="D1265" s="394">
        <v>915.35</v>
      </c>
      <c r="E1265" s="394">
        <v>894.24</v>
      </c>
      <c r="F1265" s="372" t="s">
        <v>18293</v>
      </c>
      <c r="G1265" s="372"/>
      <c r="H1265" s="372"/>
    </row>
    <row r="1266" spans="1:8" ht="14.25" customHeight="1">
      <c r="A1266" s="391" t="s">
        <v>20804</v>
      </c>
      <c r="B1266" s="392" t="s">
        <v>20805</v>
      </c>
      <c r="C1266" s="393"/>
      <c r="D1266" s="394"/>
      <c r="E1266" s="394"/>
      <c r="F1266" s="372" t="s">
        <v>18293</v>
      </c>
      <c r="G1266" s="372"/>
      <c r="H1266" s="372"/>
    </row>
    <row r="1267" spans="1:8" ht="14.25" customHeight="1">
      <c r="A1267" s="391" t="s">
        <v>20806</v>
      </c>
      <c r="B1267" s="392" t="s">
        <v>20807</v>
      </c>
      <c r="C1267" s="393" t="s">
        <v>4</v>
      </c>
      <c r="D1267" s="394">
        <v>314.75</v>
      </c>
      <c r="E1267" s="394">
        <v>306.43</v>
      </c>
      <c r="F1267" s="372" t="s">
        <v>18293</v>
      </c>
      <c r="G1267" s="372"/>
      <c r="H1267" s="372"/>
    </row>
    <row r="1268" spans="1:8" ht="14.25" customHeight="1">
      <c r="A1268" s="391" t="s">
        <v>20808</v>
      </c>
      <c r="B1268" s="392" t="s">
        <v>20809</v>
      </c>
      <c r="C1268" s="393" t="s">
        <v>0</v>
      </c>
      <c r="D1268" s="394">
        <v>622.26</v>
      </c>
      <c r="E1268" s="394">
        <v>605.36</v>
      </c>
      <c r="F1268" s="372" t="s">
        <v>18293</v>
      </c>
      <c r="G1268" s="372"/>
      <c r="H1268" s="372"/>
    </row>
    <row r="1269" spans="1:8" ht="14.25" customHeight="1">
      <c r="A1269" s="391" t="s">
        <v>20810</v>
      </c>
      <c r="B1269" s="392" t="s">
        <v>20811</v>
      </c>
      <c r="C1269" s="393" t="s">
        <v>0</v>
      </c>
      <c r="D1269" s="394">
        <v>625.94000000000005</v>
      </c>
      <c r="E1269" s="394">
        <v>609.04</v>
      </c>
      <c r="F1269" s="372" t="s">
        <v>18293</v>
      </c>
      <c r="G1269" s="372"/>
      <c r="H1269" s="372"/>
    </row>
    <row r="1270" spans="1:8" ht="14.25" customHeight="1">
      <c r="A1270" s="391" t="s">
        <v>20812</v>
      </c>
      <c r="B1270" s="392" t="s">
        <v>20813</v>
      </c>
      <c r="C1270" s="393" t="s">
        <v>0</v>
      </c>
      <c r="D1270" s="394">
        <v>659.08</v>
      </c>
      <c r="E1270" s="394">
        <v>642.17999999999995</v>
      </c>
      <c r="F1270" s="372" t="s">
        <v>18293</v>
      </c>
      <c r="G1270" s="372"/>
      <c r="H1270" s="372"/>
    </row>
    <row r="1271" spans="1:8" ht="14.25" customHeight="1">
      <c r="A1271" s="391" t="s">
        <v>20814</v>
      </c>
      <c r="B1271" s="392" t="s">
        <v>20815</v>
      </c>
      <c r="C1271" s="393"/>
      <c r="D1271" s="394"/>
      <c r="E1271" s="394"/>
      <c r="F1271" s="372" t="s">
        <v>18293</v>
      </c>
      <c r="G1271" s="372"/>
      <c r="H1271" s="372"/>
    </row>
    <row r="1272" spans="1:8" ht="14.25" customHeight="1">
      <c r="A1272" s="391" t="s">
        <v>20816</v>
      </c>
      <c r="B1272" s="392" t="s">
        <v>20817</v>
      </c>
      <c r="C1272" s="393" t="s">
        <v>0</v>
      </c>
      <c r="D1272" s="394">
        <v>600.01</v>
      </c>
      <c r="E1272" s="394">
        <v>600.01</v>
      </c>
      <c r="F1272" s="372" t="s">
        <v>18293</v>
      </c>
      <c r="G1272" s="372"/>
      <c r="H1272" s="372"/>
    </row>
    <row r="1273" spans="1:8" ht="14.25" customHeight="1">
      <c r="A1273" s="391" t="s">
        <v>20818</v>
      </c>
      <c r="B1273" s="392" t="s">
        <v>20819</v>
      </c>
      <c r="C1273" s="393"/>
      <c r="D1273" s="394"/>
      <c r="E1273" s="394"/>
      <c r="F1273" s="372" t="s">
        <v>18293</v>
      </c>
      <c r="G1273" s="372"/>
      <c r="H1273" s="372"/>
    </row>
    <row r="1274" spans="1:8" ht="14.25" customHeight="1">
      <c r="A1274" s="391" t="s">
        <v>20820</v>
      </c>
      <c r="B1274" s="392" t="s">
        <v>20821</v>
      </c>
      <c r="C1274" s="393" t="s">
        <v>0</v>
      </c>
      <c r="D1274" s="394">
        <v>600.01</v>
      </c>
      <c r="E1274" s="394">
        <v>600.01</v>
      </c>
      <c r="F1274" s="372" t="s">
        <v>18293</v>
      </c>
      <c r="G1274" s="372"/>
      <c r="H1274" s="372"/>
    </row>
    <row r="1275" spans="1:8" ht="14.25" customHeight="1">
      <c r="A1275" s="391" t="s">
        <v>20822</v>
      </c>
      <c r="B1275" s="392" t="s">
        <v>20823</v>
      </c>
      <c r="C1275" s="393" t="s">
        <v>0</v>
      </c>
      <c r="D1275" s="394">
        <v>616.87</v>
      </c>
      <c r="E1275" s="394">
        <v>616.87</v>
      </c>
      <c r="F1275" s="372" t="s">
        <v>18293</v>
      </c>
      <c r="G1275" s="372"/>
      <c r="H1275" s="372"/>
    </row>
    <row r="1276" spans="1:8" ht="14.25" customHeight="1">
      <c r="A1276" s="391" t="s">
        <v>20824</v>
      </c>
      <c r="B1276" s="392" t="s">
        <v>20825</v>
      </c>
      <c r="C1276" s="393" t="s">
        <v>0</v>
      </c>
      <c r="D1276" s="394">
        <v>600.01</v>
      </c>
      <c r="E1276" s="394">
        <v>600.01</v>
      </c>
      <c r="F1276" s="372" t="s">
        <v>18293</v>
      </c>
      <c r="G1276" s="372"/>
      <c r="H1276" s="372"/>
    </row>
    <row r="1277" spans="1:8" ht="14.25" customHeight="1">
      <c r="A1277" s="391" t="s">
        <v>20826</v>
      </c>
      <c r="B1277" s="392" t="s">
        <v>20827</v>
      </c>
      <c r="C1277" s="393" t="s">
        <v>0</v>
      </c>
      <c r="D1277" s="394">
        <v>745.36</v>
      </c>
      <c r="E1277" s="394">
        <v>745.36</v>
      </c>
      <c r="F1277" s="372" t="s">
        <v>18293</v>
      </c>
      <c r="G1277" s="372"/>
      <c r="H1277" s="372"/>
    </row>
    <row r="1278" spans="1:8" ht="14.25" customHeight="1">
      <c r="A1278" s="391" t="s">
        <v>20828</v>
      </c>
      <c r="B1278" s="392" t="s">
        <v>20829</v>
      </c>
      <c r="C1278" s="393" t="s">
        <v>0</v>
      </c>
      <c r="D1278" s="394">
        <v>781.15</v>
      </c>
      <c r="E1278" s="394">
        <v>781.15</v>
      </c>
      <c r="F1278" s="372" t="s">
        <v>18293</v>
      </c>
      <c r="G1278" s="372"/>
      <c r="H1278" s="372"/>
    </row>
    <row r="1279" spans="1:8" ht="14.25" customHeight="1">
      <c r="A1279" s="391" t="s">
        <v>20830</v>
      </c>
      <c r="B1279" s="392" t="s">
        <v>20831</v>
      </c>
      <c r="C1279" s="393" t="s">
        <v>0</v>
      </c>
      <c r="D1279" s="394">
        <v>873.14</v>
      </c>
      <c r="E1279" s="394">
        <v>873.14</v>
      </c>
      <c r="F1279" s="372" t="s">
        <v>18293</v>
      </c>
      <c r="G1279" s="372"/>
      <c r="H1279" s="372"/>
    </row>
    <row r="1280" spans="1:8" ht="14.25" customHeight="1">
      <c r="A1280" s="391" t="s">
        <v>20832</v>
      </c>
      <c r="B1280" s="392" t="s">
        <v>20833</v>
      </c>
      <c r="C1280" s="393"/>
      <c r="D1280" s="394"/>
      <c r="E1280" s="394"/>
      <c r="F1280" s="372" t="s">
        <v>18293</v>
      </c>
      <c r="G1280" s="372"/>
      <c r="H1280" s="372"/>
    </row>
    <row r="1281" spans="1:8" ht="14.25" customHeight="1">
      <c r="A1281" s="391" t="s">
        <v>20834</v>
      </c>
      <c r="B1281" s="392" t="s">
        <v>20835</v>
      </c>
      <c r="C1281" s="393" t="s">
        <v>0</v>
      </c>
      <c r="D1281" s="394">
        <v>58.7</v>
      </c>
      <c r="E1281" s="394">
        <v>50.85</v>
      </c>
      <c r="F1281" s="372" t="s">
        <v>18293</v>
      </c>
      <c r="G1281" s="372"/>
      <c r="H1281" s="372"/>
    </row>
    <row r="1282" spans="1:8" ht="14.25" customHeight="1">
      <c r="A1282" s="391" t="s">
        <v>20836</v>
      </c>
      <c r="B1282" s="392" t="s">
        <v>20837</v>
      </c>
      <c r="C1282" s="393" t="s">
        <v>0</v>
      </c>
      <c r="D1282" s="394">
        <v>72.239999999999995</v>
      </c>
      <c r="E1282" s="394">
        <v>62.59</v>
      </c>
      <c r="F1282" s="372" t="s">
        <v>18293</v>
      </c>
      <c r="G1282" s="372"/>
      <c r="H1282" s="372"/>
    </row>
    <row r="1283" spans="1:8" ht="14.25" customHeight="1">
      <c r="A1283" s="391" t="s">
        <v>20838</v>
      </c>
      <c r="B1283" s="392" t="s">
        <v>20839</v>
      </c>
      <c r="C1283" s="393" t="s">
        <v>6</v>
      </c>
      <c r="D1283" s="394">
        <v>2.2599999999999998</v>
      </c>
      <c r="E1283" s="394">
        <v>1.95</v>
      </c>
      <c r="F1283" s="372" t="s">
        <v>18293</v>
      </c>
      <c r="G1283" s="372"/>
      <c r="H1283" s="372"/>
    </row>
    <row r="1284" spans="1:8" ht="14.25" customHeight="1">
      <c r="A1284" s="391" t="s">
        <v>20840</v>
      </c>
      <c r="B1284" s="392" t="s">
        <v>20841</v>
      </c>
      <c r="C1284" s="393" t="s">
        <v>6</v>
      </c>
      <c r="D1284" s="394">
        <v>55.32</v>
      </c>
      <c r="E1284" s="394">
        <v>53.5</v>
      </c>
      <c r="F1284" s="372" t="s">
        <v>18293</v>
      </c>
      <c r="G1284" s="372"/>
      <c r="H1284" s="372"/>
    </row>
    <row r="1285" spans="1:8" ht="14.25" customHeight="1">
      <c r="A1285" s="391" t="s">
        <v>20842</v>
      </c>
      <c r="B1285" s="392" t="s">
        <v>20843</v>
      </c>
      <c r="C1285" s="393" t="s">
        <v>4</v>
      </c>
      <c r="D1285" s="394">
        <v>1697.75</v>
      </c>
      <c r="E1285" s="394">
        <v>1673.63</v>
      </c>
      <c r="F1285" s="372" t="s">
        <v>18293</v>
      </c>
      <c r="G1285" s="372"/>
      <c r="H1285" s="372"/>
    </row>
    <row r="1286" spans="1:8" ht="14.25" customHeight="1">
      <c r="A1286" s="391" t="s">
        <v>20844</v>
      </c>
      <c r="B1286" s="392" t="s">
        <v>20845</v>
      </c>
      <c r="C1286" s="393" t="s">
        <v>6</v>
      </c>
      <c r="D1286" s="394">
        <v>8.9499999999999993</v>
      </c>
      <c r="E1286" s="394">
        <v>8.64</v>
      </c>
      <c r="F1286" s="372" t="s">
        <v>18293</v>
      </c>
      <c r="G1286" s="372"/>
      <c r="H1286" s="372"/>
    </row>
    <row r="1287" spans="1:8" ht="14.25" customHeight="1">
      <c r="A1287" s="391" t="s">
        <v>20846</v>
      </c>
      <c r="B1287" s="392" t="s">
        <v>20847</v>
      </c>
      <c r="C1287" s="393" t="s">
        <v>0</v>
      </c>
      <c r="D1287" s="394">
        <v>270.5</v>
      </c>
      <c r="E1287" s="394">
        <v>270.5</v>
      </c>
      <c r="F1287" s="372" t="s">
        <v>18293</v>
      </c>
      <c r="G1287" s="372"/>
      <c r="H1287" s="372"/>
    </row>
    <row r="1288" spans="1:8" ht="14.25" customHeight="1">
      <c r="A1288" s="391" t="s">
        <v>20848</v>
      </c>
      <c r="B1288" s="392" t="s">
        <v>20849</v>
      </c>
      <c r="C1288" s="393" t="s">
        <v>4</v>
      </c>
      <c r="D1288" s="394">
        <v>1089.32</v>
      </c>
      <c r="E1288" s="394">
        <v>1086.3</v>
      </c>
      <c r="F1288" s="372" t="s">
        <v>18293</v>
      </c>
      <c r="G1288" s="372"/>
      <c r="H1288" s="372"/>
    </row>
    <row r="1289" spans="1:8" ht="14.25" customHeight="1">
      <c r="A1289" s="391" t="s">
        <v>20850</v>
      </c>
      <c r="B1289" s="392" t="s">
        <v>20851</v>
      </c>
      <c r="C1289" s="393" t="s">
        <v>4</v>
      </c>
      <c r="D1289" s="394">
        <v>146.36000000000001</v>
      </c>
      <c r="E1289" s="394">
        <v>143.34</v>
      </c>
      <c r="F1289" s="372" t="s">
        <v>18293</v>
      </c>
      <c r="G1289" s="372"/>
      <c r="H1289" s="372"/>
    </row>
    <row r="1290" spans="1:8" ht="14.25" customHeight="1">
      <c r="A1290" s="391" t="s">
        <v>20852</v>
      </c>
      <c r="B1290" s="392" t="s">
        <v>20853</v>
      </c>
      <c r="C1290" s="393" t="s">
        <v>4</v>
      </c>
      <c r="D1290" s="394">
        <v>465.02</v>
      </c>
      <c r="E1290" s="394">
        <v>462</v>
      </c>
      <c r="F1290" s="372" t="s">
        <v>18293</v>
      </c>
      <c r="G1290" s="372"/>
      <c r="H1290" s="372"/>
    </row>
    <row r="1291" spans="1:8" ht="14.25" customHeight="1">
      <c r="A1291" s="391" t="s">
        <v>20854</v>
      </c>
      <c r="B1291" s="392" t="s">
        <v>20855</v>
      </c>
      <c r="C1291" s="393" t="s">
        <v>0</v>
      </c>
      <c r="D1291" s="394">
        <v>283.55</v>
      </c>
      <c r="E1291" s="394">
        <v>274.5</v>
      </c>
      <c r="F1291" s="372" t="s">
        <v>18293</v>
      </c>
      <c r="G1291" s="372"/>
      <c r="H1291" s="372"/>
    </row>
    <row r="1292" spans="1:8" ht="14.25" customHeight="1">
      <c r="A1292" s="391" t="s">
        <v>20856</v>
      </c>
      <c r="B1292" s="392" t="s">
        <v>20857</v>
      </c>
      <c r="C1292" s="393" t="s">
        <v>0</v>
      </c>
      <c r="D1292" s="394">
        <v>288.24</v>
      </c>
      <c r="E1292" s="394">
        <v>279.19</v>
      </c>
      <c r="F1292" s="372" t="s">
        <v>18293</v>
      </c>
      <c r="G1292" s="372"/>
      <c r="H1292" s="372"/>
    </row>
    <row r="1293" spans="1:8" ht="14.25" customHeight="1">
      <c r="A1293" s="391" t="s">
        <v>20858</v>
      </c>
      <c r="B1293" s="392" t="s">
        <v>20859</v>
      </c>
      <c r="C1293" s="393" t="s">
        <v>0</v>
      </c>
      <c r="D1293" s="394">
        <v>291.49</v>
      </c>
      <c r="E1293" s="394">
        <v>282.44</v>
      </c>
      <c r="F1293" s="372" t="s">
        <v>18293</v>
      </c>
      <c r="G1293" s="372"/>
      <c r="H1293" s="372"/>
    </row>
    <row r="1294" spans="1:8" ht="14.25" customHeight="1">
      <c r="A1294" s="391" t="s">
        <v>20860</v>
      </c>
      <c r="B1294" s="392" t="s">
        <v>20861</v>
      </c>
      <c r="C1294" s="393" t="s">
        <v>0</v>
      </c>
      <c r="D1294" s="394">
        <v>308.55</v>
      </c>
      <c r="E1294" s="394">
        <v>299.5</v>
      </c>
      <c r="F1294" s="372" t="s">
        <v>18293</v>
      </c>
      <c r="G1294" s="372"/>
      <c r="H1294" s="372"/>
    </row>
    <row r="1295" spans="1:8" ht="14.25" customHeight="1">
      <c r="A1295" s="391" t="s">
        <v>20862</v>
      </c>
      <c r="B1295" s="392" t="s">
        <v>20863</v>
      </c>
      <c r="C1295" s="393" t="s">
        <v>0</v>
      </c>
      <c r="D1295" s="394">
        <v>1051.5899999999999</v>
      </c>
      <c r="E1295" s="394">
        <v>1042.54</v>
      </c>
      <c r="F1295" s="372" t="s">
        <v>18293</v>
      </c>
      <c r="G1295" s="372"/>
      <c r="H1295" s="372"/>
    </row>
    <row r="1296" spans="1:8" ht="14.25" customHeight="1">
      <c r="A1296" s="391" t="s">
        <v>20864</v>
      </c>
      <c r="B1296" s="392" t="s">
        <v>20865</v>
      </c>
      <c r="C1296" s="393" t="s">
        <v>0</v>
      </c>
      <c r="D1296" s="394">
        <v>1169.75</v>
      </c>
      <c r="E1296" s="394">
        <v>1160.7</v>
      </c>
      <c r="F1296" s="372" t="s">
        <v>18293</v>
      </c>
      <c r="G1296" s="372"/>
      <c r="H1296" s="372"/>
    </row>
    <row r="1297" spans="1:8" ht="14.25" customHeight="1">
      <c r="A1297" s="391" t="s">
        <v>20866</v>
      </c>
      <c r="B1297" s="392" t="s">
        <v>20867</v>
      </c>
      <c r="C1297" s="393" t="s">
        <v>0</v>
      </c>
      <c r="D1297" s="394">
        <v>1154.79</v>
      </c>
      <c r="E1297" s="394">
        <v>1145.74</v>
      </c>
      <c r="F1297" s="372" t="s">
        <v>18293</v>
      </c>
      <c r="G1297" s="372"/>
      <c r="H1297" s="372"/>
    </row>
    <row r="1298" spans="1:8" ht="14.25" customHeight="1">
      <c r="A1298" s="391" t="s">
        <v>20868</v>
      </c>
      <c r="B1298" s="392" t="s">
        <v>20869</v>
      </c>
      <c r="C1298" s="393" t="s">
        <v>4</v>
      </c>
      <c r="D1298" s="394">
        <v>1254.67</v>
      </c>
      <c r="E1298" s="394">
        <v>1245.6199999999999</v>
      </c>
      <c r="F1298" s="372" t="s">
        <v>18293</v>
      </c>
      <c r="G1298" s="372"/>
      <c r="H1298" s="372"/>
    </row>
    <row r="1299" spans="1:8" ht="14.25" customHeight="1">
      <c r="A1299" s="391" t="s">
        <v>20870</v>
      </c>
      <c r="B1299" s="392" t="s">
        <v>20871</v>
      </c>
      <c r="C1299" s="393"/>
      <c r="D1299" s="394"/>
      <c r="E1299" s="394"/>
      <c r="F1299" s="372" t="s">
        <v>18293</v>
      </c>
      <c r="G1299" s="372"/>
      <c r="H1299" s="372"/>
    </row>
    <row r="1300" spans="1:8" ht="14.25" customHeight="1">
      <c r="A1300" s="391" t="s">
        <v>20872</v>
      </c>
      <c r="B1300" s="392" t="s">
        <v>20873</v>
      </c>
      <c r="C1300" s="393"/>
      <c r="D1300" s="394"/>
      <c r="E1300" s="394"/>
      <c r="F1300" s="372" t="s">
        <v>18293</v>
      </c>
      <c r="G1300" s="372"/>
      <c r="H1300" s="372"/>
    </row>
    <row r="1301" spans="1:8" ht="14.25" customHeight="1">
      <c r="A1301" s="391" t="s">
        <v>20874</v>
      </c>
      <c r="B1301" s="392" t="s">
        <v>20875</v>
      </c>
      <c r="C1301" s="393" t="s">
        <v>4</v>
      </c>
      <c r="D1301" s="394">
        <v>473.71</v>
      </c>
      <c r="E1301" s="394">
        <v>469.88</v>
      </c>
      <c r="F1301" s="372" t="s">
        <v>18293</v>
      </c>
      <c r="G1301" s="372"/>
      <c r="H1301" s="372"/>
    </row>
    <row r="1302" spans="1:8" ht="14.25" customHeight="1">
      <c r="A1302" s="391" t="s">
        <v>20876</v>
      </c>
      <c r="B1302" s="392" t="s">
        <v>20877</v>
      </c>
      <c r="C1302" s="393" t="s">
        <v>4</v>
      </c>
      <c r="D1302" s="394">
        <v>1240.4100000000001</v>
      </c>
      <c r="E1302" s="394">
        <v>1236.58</v>
      </c>
      <c r="F1302" s="372" t="s">
        <v>18293</v>
      </c>
      <c r="G1302" s="372"/>
      <c r="H1302" s="372"/>
    </row>
    <row r="1303" spans="1:8" ht="14.25" customHeight="1">
      <c r="A1303" s="391" t="s">
        <v>20878</v>
      </c>
      <c r="B1303" s="392" t="s">
        <v>20879</v>
      </c>
      <c r="C1303" s="393" t="s">
        <v>4</v>
      </c>
      <c r="D1303" s="394">
        <v>863.55</v>
      </c>
      <c r="E1303" s="394">
        <v>859.72</v>
      </c>
      <c r="F1303" s="372" t="s">
        <v>18293</v>
      </c>
      <c r="G1303" s="372"/>
      <c r="H1303" s="372"/>
    </row>
    <row r="1304" spans="1:8" ht="14.25" customHeight="1">
      <c r="A1304" s="391" t="s">
        <v>20880</v>
      </c>
      <c r="B1304" s="392" t="s">
        <v>20881</v>
      </c>
      <c r="C1304" s="393" t="s">
        <v>4</v>
      </c>
      <c r="D1304" s="394">
        <v>840.18</v>
      </c>
      <c r="E1304" s="394">
        <v>836.35</v>
      </c>
      <c r="F1304" s="372" t="s">
        <v>18293</v>
      </c>
      <c r="G1304" s="372"/>
      <c r="H1304" s="372"/>
    </row>
    <row r="1305" spans="1:8" ht="14.25" customHeight="1">
      <c r="A1305" s="391" t="s">
        <v>20882</v>
      </c>
      <c r="B1305" s="392" t="s">
        <v>20883</v>
      </c>
      <c r="C1305" s="393" t="s">
        <v>4</v>
      </c>
      <c r="D1305" s="394">
        <v>531.1</v>
      </c>
      <c r="E1305" s="394">
        <v>527.27</v>
      </c>
      <c r="F1305" s="372" t="s">
        <v>18293</v>
      </c>
      <c r="G1305" s="372"/>
      <c r="H1305" s="372"/>
    </row>
    <row r="1306" spans="1:8" ht="14.25" customHeight="1">
      <c r="A1306" s="391" t="s">
        <v>20884</v>
      </c>
      <c r="B1306" s="392" t="s">
        <v>20885</v>
      </c>
      <c r="C1306" s="393" t="s">
        <v>4</v>
      </c>
      <c r="D1306" s="394">
        <v>915.19</v>
      </c>
      <c r="E1306" s="394">
        <v>911.36</v>
      </c>
      <c r="F1306" s="372" t="s">
        <v>18293</v>
      </c>
      <c r="G1306" s="372"/>
      <c r="H1306" s="372"/>
    </row>
    <row r="1307" spans="1:8" ht="14.25" customHeight="1">
      <c r="A1307" s="391" t="s">
        <v>20886</v>
      </c>
      <c r="B1307" s="392" t="s">
        <v>20887</v>
      </c>
      <c r="C1307" s="393" t="s">
        <v>4</v>
      </c>
      <c r="D1307" s="394">
        <v>271.89999999999998</v>
      </c>
      <c r="E1307" s="394">
        <v>271.89999999999998</v>
      </c>
      <c r="F1307" s="372" t="s">
        <v>18293</v>
      </c>
      <c r="G1307" s="372"/>
      <c r="H1307" s="372"/>
    </row>
    <row r="1308" spans="1:8" ht="14.25" customHeight="1">
      <c r="A1308" s="391" t="s">
        <v>20888</v>
      </c>
      <c r="B1308" s="392" t="s">
        <v>20889</v>
      </c>
      <c r="C1308" s="393" t="s">
        <v>4</v>
      </c>
      <c r="D1308" s="394">
        <v>856.9</v>
      </c>
      <c r="E1308" s="394">
        <v>853.23</v>
      </c>
      <c r="F1308" s="372" t="s">
        <v>18293</v>
      </c>
      <c r="G1308" s="372"/>
      <c r="H1308" s="372"/>
    </row>
    <row r="1309" spans="1:8" ht="14.25" customHeight="1">
      <c r="A1309" s="391" t="s">
        <v>20890</v>
      </c>
      <c r="B1309" s="392" t="s">
        <v>20891</v>
      </c>
      <c r="C1309" s="393" t="s">
        <v>4</v>
      </c>
      <c r="D1309" s="394">
        <v>768.13</v>
      </c>
      <c r="E1309" s="394">
        <v>764.46</v>
      </c>
      <c r="F1309" s="372" t="s">
        <v>18293</v>
      </c>
      <c r="G1309" s="372"/>
      <c r="H1309" s="372"/>
    </row>
    <row r="1310" spans="1:8" ht="14.25" customHeight="1">
      <c r="A1310" s="391" t="s">
        <v>20892</v>
      </c>
      <c r="B1310" s="392" t="s">
        <v>20893</v>
      </c>
      <c r="C1310" s="393" t="s">
        <v>4</v>
      </c>
      <c r="D1310" s="394">
        <v>1853.85</v>
      </c>
      <c r="E1310" s="394">
        <v>1844.09</v>
      </c>
      <c r="F1310" s="372" t="s">
        <v>18293</v>
      </c>
      <c r="G1310" s="372"/>
      <c r="H1310" s="372"/>
    </row>
    <row r="1311" spans="1:8" ht="14.25" customHeight="1">
      <c r="A1311" s="391" t="s">
        <v>20894</v>
      </c>
      <c r="B1311" s="392" t="s">
        <v>20895</v>
      </c>
      <c r="C1311" s="393" t="s">
        <v>4</v>
      </c>
      <c r="D1311" s="394">
        <v>1203.1199999999999</v>
      </c>
      <c r="E1311" s="394">
        <v>1191.6500000000001</v>
      </c>
      <c r="F1311" s="372" t="s">
        <v>18293</v>
      </c>
      <c r="G1311" s="372"/>
      <c r="H1311" s="372"/>
    </row>
    <row r="1312" spans="1:8" ht="14.25" customHeight="1">
      <c r="A1312" s="391" t="s">
        <v>20896</v>
      </c>
      <c r="B1312" s="392" t="s">
        <v>20897</v>
      </c>
      <c r="C1312" s="393"/>
      <c r="D1312" s="394"/>
      <c r="E1312" s="394"/>
      <c r="F1312" s="372" t="s">
        <v>18293</v>
      </c>
      <c r="G1312" s="372"/>
      <c r="H1312" s="372"/>
    </row>
    <row r="1313" spans="1:8" ht="14.25" customHeight="1">
      <c r="A1313" s="391" t="s">
        <v>20898</v>
      </c>
      <c r="B1313" s="392" t="s">
        <v>20899</v>
      </c>
      <c r="C1313" s="393" t="s">
        <v>4</v>
      </c>
      <c r="D1313" s="394">
        <v>1056.76</v>
      </c>
      <c r="E1313" s="394">
        <v>1045.29</v>
      </c>
      <c r="F1313" s="372" t="s">
        <v>18293</v>
      </c>
      <c r="G1313" s="372"/>
      <c r="H1313" s="372"/>
    </row>
    <row r="1314" spans="1:8" ht="14.25" customHeight="1">
      <c r="A1314" s="391" t="s">
        <v>20900</v>
      </c>
      <c r="B1314" s="392" t="s">
        <v>20901</v>
      </c>
      <c r="C1314" s="393" t="s">
        <v>4</v>
      </c>
      <c r="D1314" s="394">
        <v>898.91</v>
      </c>
      <c r="E1314" s="394">
        <v>887.44</v>
      </c>
      <c r="F1314" s="372" t="s">
        <v>18293</v>
      </c>
      <c r="G1314" s="372"/>
      <c r="H1314" s="372"/>
    </row>
    <row r="1315" spans="1:8" ht="14.25" customHeight="1">
      <c r="A1315" s="391" t="s">
        <v>20902</v>
      </c>
      <c r="B1315" s="392" t="s">
        <v>20903</v>
      </c>
      <c r="C1315" s="393" t="s">
        <v>0</v>
      </c>
      <c r="D1315" s="394">
        <v>1649.57</v>
      </c>
      <c r="E1315" s="394">
        <v>1629.35</v>
      </c>
      <c r="F1315" s="372" t="s">
        <v>18293</v>
      </c>
      <c r="G1315" s="372"/>
      <c r="H1315" s="372"/>
    </row>
    <row r="1316" spans="1:8" ht="14.25" customHeight="1">
      <c r="A1316" s="391" t="s">
        <v>20904</v>
      </c>
      <c r="B1316" s="392" t="s">
        <v>20905</v>
      </c>
      <c r="C1316" s="393" t="s">
        <v>0</v>
      </c>
      <c r="D1316" s="394">
        <v>1272.23</v>
      </c>
      <c r="E1316" s="394">
        <v>1252.01</v>
      </c>
      <c r="F1316" s="372" t="s">
        <v>18293</v>
      </c>
      <c r="G1316" s="372"/>
      <c r="H1316" s="372"/>
    </row>
    <row r="1317" spans="1:8" ht="14.25" customHeight="1">
      <c r="A1317" s="391" t="s">
        <v>20906</v>
      </c>
      <c r="B1317" s="392" t="s">
        <v>20907</v>
      </c>
      <c r="C1317" s="393" t="s">
        <v>4</v>
      </c>
      <c r="D1317" s="394">
        <v>1128.0999999999999</v>
      </c>
      <c r="E1317" s="394">
        <v>1116.6300000000001</v>
      </c>
      <c r="F1317" s="372" t="s">
        <v>18293</v>
      </c>
      <c r="G1317" s="372"/>
      <c r="H1317" s="372"/>
    </row>
    <row r="1318" spans="1:8" ht="14.25" customHeight="1">
      <c r="A1318" s="391" t="s">
        <v>20908</v>
      </c>
      <c r="B1318" s="392" t="s">
        <v>20909</v>
      </c>
      <c r="C1318" s="393" t="s">
        <v>0</v>
      </c>
      <c r="D1318" s="394">
        <v>2357.1799999999998</v>
      </c>
      <c r="E1318" s="394">
        <v>2336.96</v>
      </c>
      <c r="F1318" s="372" t="s">
        <v>18293</v>
      </c>
      <c r="G1318" s="372"/>
      <c r="H1318" s="372"/>
    </row>
    <row r="1319" spans="1:8" ht="14.25" customHeight="1">
      <c r="A1319" s="391" t="s">
        <v>20910</v>
      </c>
      <c r="B1319" s="392" t="s">
        <v>20911</v>
      </c>
      <c r="C1319" s="393" t="s">
        <v>0</v>
      </c>
      <c r="D1319" s="394">
        <v>2426.63</v>
      </c>
      <c r="E1319" s="394">
        <v>2406.41</v>
      </c>
      <c r="F1319" s="372" t="s">
        <v>18293</v>
      </c>
      <c r="G1319" s="372"/>
      <c r="H1319" s="372"/>
    </row>
    <row r="1320" spans="1:8" ht="14.25" customHeight="1">
      <c r="A1320" s="391" t="s">
        <v>20912</v>
      </c>
      <c r="B1320" s="392" t="s">
        <v>20913</v>
      </c>
      <c r="C1320" s="393" t="s">
        <v>4</v>
      </c>
      <c r="D1320" s="394">
        <v>966.92</v>
      </c>
      <c r="E1320" s="394">
        <v>955.45</v>
      </c>
      <c r="F1320" s="372" t="s">
        <v>18293</v>
      </c>
      <c r="G1320" s="372"/>
      <c r="H1320" s="372"/>
    </row>
    <row r="1321" spans="1:8" ht="14.25" customHeight="1">
      <c r="A1321" s="391" t="s">
        <v>20914</v>
      </c>
      <c r="B1321" s="392" t="s">
        <v>20915</v>
      </c>
      <c r="C1321" s="393" t="s">
        <v>4</v>
      </c>
      <c r="D1321" s="394">
        <v>512.57000000000005</v>
      </c>
      <c r="E1321" s="394">
        <v>501.1</v>
      </c>
      <c r="F1321" s="372" t="s">
        <v>18293</v>
      </c>
      <c r="G1321" s="372"/>
      <c r="H1321" s="372"/>
    </row>
    <row r="1322" spans="1:8" ht="14.25" customHeight="1">
      <c r="A1322" s="391" t="s">
        <v>20916</v>
      </c>
      <c r="B1322" s="392" t="s">
        <v>20917</v>
      </c>
      <c r="C1322" s="393" t="s">
        <v>4</v>
      </c>
      <c r="D1322" s="394">
        <v>1583.61</v>
      </c>
      <c r="E1322" s="394">
        <v>1572.14</v>
      </c>
      <c r="F1322" s="372" t="s">
        <v>18293</v>
      </c>
      <c r="G1322" s="372"/>
      <c r="H1322" s="372"/>
    </row>
    <row r="1323" spans="1:8" ht="14.25" customHeight="1">
      <c r="A1323" s="391" t="s">
        <v>20918</v>
      </c>
      <c r="B1323" s="392" t="s">
        <v>20919</v>
      </c>
      <c r="C1323" s="393" t="s">
        <v>4</v>
      </c>
      <c r="D1323" s="394">
        <v>945.51</v>
      </c>
      <c r="E1323" s="394">
        <v>936.76</v>
      </c>
      <c r="F1323" s="372" t="s">
        <v>18293</v>
      </c>
      <c r="G1323" s="372"/>
      <c r="H1323" s="372"/>
    </row>
    <row r="1324" spans="1:8" ht="14.25" customHeight="1">
      <c r="A1324" s="391" t="s">
        <v>20920</v>
      </c>
      <c r="B1324" s="392" t="s">
        <v>20921</v>
      </c>
      <c r="C1324" s="393" t="s">
        <v>4</v>
      </c>
      <c r="D1324" s="394">
        <v>908.56</v>
      </c>
      <c r="E1324" s="394">
        <v>897.09</v>
      </c>
      <c r="F1324" s="372" t="s">
        <v>18293</v>
      </c>
      <c r="G1324" s="372"/>
      <c r="H1324" s="372"/>
    </row>
    <row r="1325" spans="1:8" ht="14.25" customHeight="1">
      <c r="A1325" s="391" t="s">
        <v>20922</v>
      </c>
      <c r="B1325" s="392" t="s">
        <v>20923</v>
      </c>
      <c r="C1325" s="393" t="s">
        <v>4</v>
      </c>
      <c r="D1325" s="394">
        <v>719.68</v>
      </c>
      <c r="E1325" s="394">
        <v>708.21</v>
      </c>
      <c r="F1325" s="372" t="s">
        <v>18293</v>
      </c>
      <c r="G1325" s="372"/>
      <c r="H1325" s="372"/>
    </row>
    <row r="1326" spans="1:8" ht="14.25" customHeight="1">
      <c r="A1326" s="391" t="s">
        <v>20924</v>
      </c>
      <c r="B1326" s="392" t="s">
        <v>20925</v>
      </c>
      <c r="C1326" s="393" t="s">
        <v>4</v>
      </c>
      <c r="D1326" s="394">
        <v>1303.75</v>
      </c>
      <c r="E1326" s="394">
        <v>1292.28</v>
      </c>
      <c r="F1326" s="372" t="s">
        <v>18293</v>
      </c>
      <c r="G1326" s="372"/>
      <c r="H1326" s="372"/>
    </row>
    <row r="1327" spans="1:8" ht="14.25" customHeight="1">
      <c r="A1327" s="391" t="s">
        <v>20926</v>
      </c>
      <c r="B1327" s="392" t="s">
        <v>20927</v>
      </c>
      <c r="C1327" s="393" t="s">
        <v>4</v>
      </c>
      <c r="D1327" s="394">
        <v>1887.48</v>
      </c>
      <c r="E1327" s="394">
        <v>1876.01</v>
      </c>
      <c r="F1327" s="372" t="s">
        <v>18293</v>
      </c>
      <c r="G1327" s="372"/>
      <c r="H1327" s="372"/>
    </row>
    <row r="1328" spans="1:8" ht="14.25" customHeight="1">
      <c r="A1328" s="391" t="s">
        <v>20928</v>
      </c>
      <c r="B1328" s="392" t="s">
        <v>20929</v>
      </c>
      <c r="C1328" s="393" t="s">
        <v>4</v>
      </c>
      <c r="D1328" s="394">
        <v>1487.86</v>
      </c>
      <c r="E1328" s="394">
        <v>1476.39</v>
      </c>
      <c r="F1328" s="372" t="s">
        <v>18293</v>
      </c>
      <c r="G1328" s="372"/>
      <c r="H1328" s="372"/>
    </row>
    <row r="1329" spans="1:8" ht="14.25" customHeight="1">
      <c r="A1329" s="391" t="s">
        <v>20930</v>
      </c>
      <c r="B1329" s="392" t="s">
        <v>20931</v>
      </c>
      <c r="C1329" s="393" t="s">
        <v>4</v>
      </c>
      <c r="D1329" s="394">
        <v>989.53</v>
      </c>
      <c r="E1329" s="394">
        <v>981.91</v>
      </c>
      <c r="F1329" s="372" t="s">
        <v>18293</v>
      </c>
      <c r="G1329" s="372"/>
      <c r="H1329" s="372"/>
    </row>
    <row r="1330" spans="1:8" ht="14.25" customHeight="1">
      <c r="A1330" s="391" t="s">
        <v>20932</v>
      </c>
      <c r="B1330" s="395" t="s">
        <v>20933</v>
      </c>
      <c r="C1330" s="393" t="s">
        <v>4</v>
      </c>
      <c r="D1330" s="394">
        <v>1029.98</v>
      </c>
      <c r="E1330" s="394">
        <v>1021.23</v>
      </c>
      <c r="F1330" s="372" t="s">
        <v>18293</v>
      </c>
      <c r="G1330" s="372"/>
      <c r="H1330" s="372"/>
    </row>
    <row r="1331" spans="1:8" ht="14.25" customHeight="1">
      <c r="A1331" s="391" t="s">
        <v>20934</v>
      </c>
      <c r="B1331" s="392" t="s">
        <v>20935</v>
      </c>
      <c r="C1331" s="393" t="s">
        <v>4</v>
      </c>
      <c r="D1331" s="394">
        <v>2022.42</v>
      </c>
      <c r="E1331" s="394">
        <v>2014.8</v>
      </c>
      <c r="F1331" s="372" t="s">
        <v>18293</v>
      </c>
      <c r="G1331" s="372"/>
      <c r="H1331" s="372"/>
    </row>
    <row r="1332" spans="1:8" ht="14.25" customHeight="1">
      <c r="A1332" s="391" t="s">
        <v>20936</v>
      </c>
      <c r="B1332" s="392" t="s">
        <v>20937</v>
      </c>
      <c r="C1332" s="393" t="s">
        <v>4</v>
      </c>
      <c r="D1332" s="394">
        <v>1432.34</v>
      </c>
      <c r="E1332" s="394">
        <v>1424.72</v>
      </c>
      <c r="F1332" s="372" t="s">
        <v>18293</v>
      </c>
      <c r="G1332" s="372"/>
      <c r="H1332" s="372"/>
    </row>
    <row r="1333" spans="1:8" ht="14.25" customHeight="1">
      <c r="A1333" s="391" t="s">
        <v>20938</v>
      </c>
      <c r="B1333" s="392" t="s">
        <v>20939</v>
      </c>
      <c r="C1333" s="393" t="s">
        <v>4</v>
      </c>
      <c r="D1333" s="394">
        <v>1556.39</v>
      </c>
      <c r="E1333" s="394">
        <v>1552.56</v>
      </c>
      <c r="F1333" s="372" t="s">
        <v>18293</v>
      </c>
      <c r="G1333" s="372"/>
      <c r="H1333" s="372"/>
    </row>
    <row r="1334" spans="1:8" ht="14.25" customHeight="1">
      <c r="A1334" s="391" t="s">
        <v>20940</v>
      </c>
      <c r="B1334" s="392" t="s">
        <v>20941</v>
      </c>
      <c r="C1334" s="393" t="s">
        <v>4</v>
      </c>
      <c r="D1334" s="394">
        <v>412.73</v>
      </c>
      <c r="E1334" s="394">
        <v>406.7</v>
      </c>
      <c r="F1334" s="372" t="s">
        <v>18293</v>
      </c>
      <c r="G1334" s="372"/>
      <c r="H1334" s="372"/>
    </row>
    <row r="1335" spans="1:8" ht="14.25" customHeight="1">
      <c r="A1335" s="391" t="s">
        <v>20942</v>
      </c>
      <c r="B1335" s="392" t="s">
        <v>20943</v>
      </c>
      <c r="C1335" s="393" t="s">
        <v>4</v>
      </c>
      <c r="D1335" s="394">
        <v>891.2</v>
      </c>
      <c r="E1335" s="394">
        <v>879.73</v>
      </c>
      <c r="F1335" s="372" t="s">
        <v>18293</v>
      </c>
      <c r="G1335" s="372"/>
      <c r="H1335" s="372"/>
    </row>
    <row r="1336" spans="1:8" ht="14.25" customHeight="1">
      <c r="A1336" s="391" t="s">
        <v>20944</v>
      </c>
      <c r="B1336" s="392" t="s">
        <v>20945</v>
      </c>
      <c r="C1336" s="393" t="s">
        <v>4</v>
      </c>
      <c r="D1336" s="394">
        <v>1298.1300000000001</v>
      </c>
      <c r="E1336" s="394">
        <v>1279.93</v>
      </c>
      <c r="F1336" s="372" t="s">
        <v>18293</v>
      </c>
      <c r="G1336" s="372"/>
      <c r="H1336" s="372"/>
    </row>
    <row r="1337" spans="1:8" ht="14.25" customHeight="1">
      <c r="A1337" s="391" t="s">
        <v>20946</v>
      </c>
      <c r="B1337" s="392" t="s">
        <v>20947</v>
      </c>
      <c r="C1337" s="393" t="s">
        <v>4</v>
      </c>
      <c r="D1337" s="394">
        <v>6678.71</v>
      </c>
      <c r="E1337" s="394">
        <v>6656.24</v>
      </c>
      <c r="F1337" s="372" t="s">
        <v>18293</v>
      </c>
      <c r="G1337" s="372"/>
      <c r="H1337" s="372"/>
    </row>
    <row r="1338" spans="1:8" ht="14.25" customHeight="1">
      <c r="A1338" s="391" t="s">
        <v>20948</v>
      </c>
      <c r="B1338" s="392" t="s">
        <v>20949</v>
      </c>
      <c r="C1338" s="393" t="s">
        <v>4</v>
      </c>
      <c r="D1338" s="394">
        <v>998.97</v>
      </c>
      <c r="E1338" s="394">
        <v>991.35</v>
      </c>
      <c r="F1338" s="372" t="s">
        <v>18293</v>
      </c>
      <c r="G1338" s="372"/>
      <c r="H1338" s="372"/>
    </row>
    <row r="1339" spans="1:8" ht="14.25" customHeight="1">
      <c r="A1339" s="391" t="s">
        <v>20950</v>
      </c>
      <c r="B1339" s="392" t="s">
        <v>20951</v>
      </c>
      <c r="C1339" s="393" t="s">
        <v>4</v>
      </c>
      <c r="D1339" s="394">
        <v>1649.61</v>
      </c>
      <c r="E1339" s="394">
        <v>1640.91</v>
      </c>
      <c r="F1339" s="372" t="s">
        <v>18293</v>
      </c>
      <c r="G1339" s="372"/>
      <c r="H1339" s="372"/>
    </row>
    <row r="1340" spans="1:8" ht="14.25" customHeight="1">
      <c r="A1340" s="391" t="s">
        <v>20952</v>
      </c>
      <c r="B1340" s="392" t="s">
        <v>20953</v>
      </c>
      <c r="C1340" s="393" t="s">
        <v>4</v>
      </c>
      <c r="D1340" s="394">
        <v>1405.13</v>
      </c>
      <c r="E1340" s="394">
        <v>1393.66</v>
      </c>
      <c r="F1340" s="372" t="s">
        <v>18293</v>
      </c>
      <c r="G1340" s="372"/>
      <c r="H1340" s="372"/>
    </row>
    <row r="1341" spans="1:8" ht="14.25" customHeight="1">
      <c r="A1341" s="391" t="s">
        <v>20954</v>
      </c>
      <c r="B1341" s="392" t="s">
        <v>20955</v>
      </c>
      <c r="C1341" s="393"/>
      <c r="D1341" s="394"/>
      <c r="E1341" s="394"/>
      <c r="F1341" s="372" t="s">
        <v>18293</v>
      </c>
      <c r="G1341" s="372"/>
      <c r="H1341" s="372"/>
    </row>
    <row r="1342" spans="1:8" ht="14.25" customHeight="1">
      <c r="A1342" s="391" t="s">
        <v>20956</v>
      </c>
      <c r="B1342" s="392" t="s">
        <v>20957</v>
      </c>
      <c r="C1342" s="393" t="s">
        <v>6</v>
      </c>
      <c r="D1342" s="394">
        <v>903.88</v>
      </c>
      <c r="E1342" s="394">
        <v>897.85</v>
      </c>
      <c r="F1342" s="372" t="s">
        <v>18293</v>
      </c>
      <c r="G1342" s="372"/>
      <c r="H1342" s="372"/>
    </row>
    <row r="1343" spans="1:8" ht="14.25" customHeight="1">
      <c r="A1343" s="391" t="s">
        <v>20958</v>
      </c>
      <c r="B1343" s="392" t="s">
        <v>20959</v>
      </c>
      <c r="C1343" s="393" t="s">
        <v>6</v>
      </c>
      <c r="D1343" s="394">
        <v>823.49</v>
      </c>
      <c r="E1343" s="394">
        <v>821.08</v>
      </c>
      <c r="F1343" s="372" t="s">
        <v>18293</v>
      </c>
      <c r="G1343" s="372"/>
      <c r="H1343" s="372"/>
    </row>
    <row r="1344" spans="1:8" ht="14.25" customHeight="1">
      <c r="A1344" s="391" t="s">
        <v>20960</v>
      </c>
      <c r="B1344" s="392" t="s">
        <v>20961</v>
      </c>
      <c r="C1344" s="393" t="s">
        <v>6</v>
      </c>
      <c r="D1344" s="394">
        <v>1333.14</v>
      </c>
      <c r="E1344" s="394">
        <v>1327.11</v>
      </c>
      <c r="F1344" s="372" t="s">
        <v>18293</v>
      </c>
      <c r="G1344" s="372"/>
      <c r="H1344" s="372"/>
    </row>
    <row r="1345" spans="1:8" ht="14.25" customHeight="1">
      <c r="A1345" s="391" t="s">
        <v>20962</v>
      </c>
      <c r="B1345" s="392" t="s">
        <v>20963</v>
      </c>
      <c r="C1345" s="393" t="s">
        <v>4</v>
      </c>
      <c r="D1345" s="394">
        <v>1333.63</v>
      </c>
      <c r="E1345" s="394">
        <v>1321.57</v>
      </c>
      <c r="F1345" s="372" t="s">
        <v>18293</v>
      </c>
      <c r="G1345" s="372"/>
      <c r="H1345" s="372"/>
    </row>
    <row r="1346" spans="1:8" ht="14.25" customHeight="1">
      <c r="A1346" s="391" t="s">
        <v>20964</v>
      </c>
      <c r="B1346" s="392" t="s">
        <v>20965</v>
      </c>
      <c r="C1346" s="393" t="s">
        <v>4</v>
      </c>
      <c r="D1346" s="394">
        <v>1066.6500000000001</v>
      </c>
      <c r="E1346" s="394">
        <v>1064.6600000000001</v>
      </c>
      <c r="F1346" s="372" t="s">
        <v>18293</v>
      </c>
      <c r="G1346" s="372"/>
      <c r="H1346" s="372"/>
    </row>
    <row r="1347" spans="1:8" ht="14.25" customHeight="1">
      <c r="A1347" s="391" t="s">
        <v>20966</v>
      </c>
      <c r="B1347" s="392" t="s">
        <v>20967</v>
      </c>
      <c r="C1347" s="393" t="s">
        <v>4</v>
      </c>
      <c r="D1347" s="394">
        <v>582.91</v>
      </c>
      <c r="E1347" s="394">
        <v>556.55999999999995</v>
      </c>
      <c r="F1347" s="372" t="s">
        <v>18293</v>
      </c>
      <c r="G1347" s="372"/>
      <c r="H1347" s="372"/>
    </row>
    <row r="1348" spans="1:8" ht="14.25" customHeight="1">
      <c r="A1348" s="391" t="s">
        <v>20968</v>
      </c>
      <c r="B1348" s="392" t="s">
        <v>20969</v>
      </c>
      <c r="C1348" s="393" t="s">
        <v>4</v>
      </c>
      <c r="D1348" s="394">
        <v>1142.74</v>
      </c>
      <c r="E1348" s="394">
        <v>1138.9100000000001</v>
      </c>
      <c r="F1348" s="372" t="s">
        <v>18293</v>
      </c>
      <c r="G1348" s="372"/>
      <c r="H1348" s="372"/>
    </row>
    <row r="1349" spans="1:8" ht="14.25" customHeight="1">
      <c r="A1349" s="391" t="s">
        <v>20970</v>
      </c>
      <c r="B1349" s="392" t="s">
        <v>20971</v>
      </c>
      <c r="C1349" s="393" t="s">
        <v>4</v>
      </c>
      <c r="D1349" s="394">
        <v>745.7</v>
      </c>
      <c r="E1349" s="394">
        <v>738.08</v>
      </c>
      <c r="F1349" s="372" t="s">
        <v>18293</v>
      </c>
      <c r="G1349" s="372"/>
      <c r="H1349" s="372"/>
    </row>
    <row r="1350" spans="1:8" ht="14.25" customHeight="1">
      <c r="A1350" s="391" t="s">
        <v>20972</v>
      </c>
      <c r="B1350" s="392" t="s">
        <v>20973</v>
      </c>
      <c r="C1350" s="393" t="s">
        <v>6</v>
      </c>
      <c r="D1350" s="394">
        <v>220.04</v>
      </c>
      <c r="E1350" s="394">
        <v>217.02</v>
      </c>
      <c r="F1350" s="372" t="s">
        <v>18293</v>
      </c>
      <c r="G1350" s="372"/>
      <c r="H1350" s="372"/>
    </row>
    <row r="1351" spans="1:8" ht="14.25" customHeight="1">
      <c r="A1351" s="391" t="s">
        <v>20974</v>
      </c>
      <c r="B1351" s="392" t="s">
        <v>20975</v>
      </c>
      <c r="C1351" s="393" t="s">
        <v>6</v>
      </c>
      <c r="D1351" s="394">
        <v>250.14</v>
      </c>
      <c r="E1351" s="394">
        <v>247.12</v>
      </c>
      <c r="F1351" s="372" t="s">
        <v>18293</v>
      </c>
      <c r="G1351" s="372"/>
      <c r="H1351" s="372"/>
    </row>
    <row r="1352" spans="1:8" ht="14.25" customHeight="1">
      <c r="A1352" s="391" t="s">
        <v>20976</v>
      </c>
      <c r="B1352" s="392" t="s">
        <v>20977</v>
      </c>
      <c r="C1352" s="393" t="s">
        <v>4</v>
      </c>
      <c r="D1352" s="394">
        <v>1355.84</v>
      </c>
      <c r="E1352" s="394">
        <v>1347.09</v>
      </c>
      <c r="F1352" s="372" t="s">
        <v>18293</v>
      </c>
      <c r="G1352" s="372"/>
      <c r="H1352" s="372"/>
    </row>
    <row r="1353" spans="1:8" ht="14.25" customHeight="1">
      <c r="A1353" s="391" t="s">
        <v>20978</v>
      </c>
      <c r="B1353" s="392" t="s">
        <v>20979</v>
      </c>
      <c r="C1353" s="393" t="s">
        <v>4</v>
      </c>
      <c r="D1353" s="394">
        <v>1539.96</v>
      </c>
      <c r="E1353" s="394">
        <v>1536.13</v>
      </c>
      <c r="F1353" s="372" t="s">
        <v>18293</v>
      </c>
      <c r="G1353" s="372"/>
      <c r="H1353" s="372"/>
    </row>
    <row r="1354" spans="1:8" ht="14.25" customHeight="1">
      <c r="A1354" s="391" t="s">
        <v>20980</v>
      </c>
      <c r="B1354" s="392" t="s">
        <v>20981</v>
      </c>
      <c r="C1354" s="393" t="s">
        <v>4</v>
      </c>
      <c r="D1354" s="394">
        <v>1233.21</v>
      </c>
      <c r="E1354" s="394">
        <v>1225.5899999999999</v>
      </c>
      <c r="F1354" s="372" t="s">
        <v>18293</v>
      </c>
      <c r="G1354" s="372"/>
      <c r="H1354" s="372"/>
    </row>
    <row r="1355" spans="1:8" ht="14.25" customHeight="1">
      <c r="A1355" s="391" t="s">
        <v>20982</v>
      </c>
      <c r="B1355" s="392" t="s">
        <v>20983</v>
      </c>
      <c r="C1355" s="393" t="s">
        <v>4</v>
      </c>
      <c r="D1355" s="394">
        <v>681.56</v>
      </c>
      <c r="E1355" s="394">
        <v>679.15</v>
      </c>
      <c r="F1355" s="372" t="s">
        <v>18293</v>
      </c>
      <c r="G1355" s="372"/>
      <c r="H1355" s="372"/>
    </row>
    <row r="1356" spans="1:8" ht="14.25" customHeight="1">
      <c r="A1356" s="391" t="s">
        <v>20984</v>
      </c>
      <c r="B1356" s="392" t="s">
        <v>20985</v>
      </c>
      <c r="C1356" s="393" t="s">
        <v>4</v>
      </c>
      <c r="D1356" s="394">
        <v>558.46</v>
      </c>
      <c r="E1356" s="394">
        <v>558.46</v>
      </c>
      <c r="F1356" s="372" t="s">
        <v>18293</v>
      </c>
      <c r="G1356" s="372"/>
      <c r="H1356" s="372"/>
    </row>
    <row r="1357" spans="1:8" ht="14.25" customHeight="1">
      <c r="A1357" s="391" t="s">
        <v>20986</v>
      </c>
      <c r="B1357" s="392" t="s">
        <v>20987</v>
      </c>
      <c r="C1357" s="393"/>
      <c r="D1357" s="394"/>
      <c r="E1357" s="394"/>
      <c r="F1357" s="372" t="s">
        <v>18293</v>
      </c>
      <c r="G1357" s="372"/>
      <c r="H1357" s="372"/>
    </row>
    <row r="1358" spans="1:8" ht="14.25" customHeight="1">
      <c r="A1358" s="391" t="s">
        <v>20988</v>
      </c>
      <c r="B1358" s="392" t="s">
        <v>20989</v>
      </c>
      <c r="C1358" s="393" t="s">
        <v>4</v>
      </c>
      <c r="D1358" s="394">
        <v>3152.21</v>
      </c>
      <c r="E1358" s="394">
        <v>3143.71</v>
      </c>
      <c r="F1358" s="372" t="s">
        <v>18293</v>
      </c>
      <c r="G1358" s="372"/>
      <c r="H1358" s="372"/>
    </row>
    <row r="1359" spans="1:8" ht="14.25" customHeight="1">
      <c r="A1359" s="391" t="s">
        <v>20990</v>
      </c>
      <c r="B1359" s="392" t="s">
        <v>20991</v>
      </c>
      <c r="C1359" s="393" t="s">
        <v>4</v>
      </c>
      <c r="D1359" s="394">
        <v>1881.95</v>
      </c>
      <c r="E1359" s="394">
        <v>1873.45</v>
      </c>
      <c r="F1359" s="372" t="s">
        <v>18293</v>
      </c>
      <c r="G1359" s="372"/>
      <c r="H1359" s="372"/>
    </row>
    <row r="1360" spans="1:8" ht="14.25" customHeight="1">
      <c r="A1360" s="391" t="s">
        <v>20992</v>
      </c>
      <c r="B1360" s="392" t="s">
        <v>20993</v>
      </c>
      <c r="C1360" s="393" t="s">
        <v>4</v>
      </c>
      <c r="D1360" s="394">
        <v>2013.89</v>
      </c>
      <c r="E1360" s="394">
        <v>2005.39</v>
      </c>
      <c r="F1360" s="372" t="s">
        <v>18293</v>
      </c>
      <c r="G1360" s="372"/>
      <c r="H1360" s="372"/>
    </row>
    <row r="1361" spans="1:8" ht="14.25" customHeight="1">
      <c r="A1361" s="391" t="s">
        <v>20994</v>
      </c>
      <c r="B1361" s="392" t="s">
        <v>20995</v>
      </c>
      <c r="C1361" s="393" t="s">
        <v>4</v>
      </c>
      <c r="D1361" s="394">
        <v>3017.89</v>
      </c>
      <c r="E1361" s="394">
        <v>3009.39</v>
      </c>
      <c r="F1361" s="372" t="s">
        <v>18293</v>
      </c>
      <c r="G1361" s="372"/>
      <c r="H1361" s="372"/>
    </row>
    <row r="1362" spans="1:8" ht="14.25" customHeight="1">
      <c r="A1362" s="391" t="s">
        <v>20996</v>
      </c>
      <c r="B1362" s="392" t="s">
        <v>20997</v>
      </c>
      <c r="C1362" s="393" t="s">
        <v>4</v>
      </c>
      <c r="D1362" s="394">
        <v>2498.0500000000002</v>
      </c>
      <c r="E1362" s="394">
        <v>2482.48</v>
      </c>
      <c r="F1362" s="372" t="s">
        <v>18293</v>
      </c>
      <c r="G1362" s="372"/>
      <c r="H1362" s="372"/>
    </row>
    <row r="1363" spans="1:8" ht="14.25" customHeight="1">
      <c r="A1363" s="391" t="s">
        <v>20998</v>
      </c>
      <c r="B1363" s="392" t="s">
        <v>20999</v>
      </c>
      <c r="C1363" s="393" t="s">
        <v>4</v>
      </c>
      <c r="D1363" s="394">
        <v>3704.78</v>
      </c>
      <c r="E1363" s="394">
        <v>3689.21</v>
      </c>
      <c r="F1363" s="372" t="s">
        <v>18293</v>
      </c>
      <c r="G1363" s="372"/>
      <c r="H1363" s="372"/>
    </row>
    <row r="1364" spans="1:8" ht="14.25" customHeight="1">
      <c r="A1364" s="391" t="s">
        <v>21000</v>
      </c>
      <c r="B1364" s="392" t="s">
        <v>21001</v>
      </c>
      <c r="C1364" s="393" t="s">
        <v>4</v>
      </c>
      <c r="D1364" s="394">
        <v>2986.47</v>
      </c>
      <c r="E1364" s="394">
        <v>2970.9</v>
      </c>
      <c r="F1364" s="372" t="s">
        <v>18293</v>
      </c>
      <c r="G1364" s="372"/>
      <c r="H1364" s="372"/>
    </row>
    <row r="1365" spans="1:8" ht="14.25" customHeight="1">
      <c r="A1365" s="391" t="s">
        <v>21002</v>
      </c>
      <c r="B1365" s="392" t="s">
        <v>21003</v>
      </c>
      <c r="C1365" s="393" t="s">
        <v>4</v>
      </c>
      <c r="D1365" s="394">
        <v>3748.89</v>
      </c>
      <c r="E1365" s="394">
        <v>3733.32</v>
      </c>
      <c r="F1365" s="372" t="s">
        <v>18293</v>
      </c>
      <c r="G1365" s="372"/>
      <c r="H1365" s="372"/>
    </row>
    <row r="1366" spans="1:8" ht="14.25" customHeight="1">
      <c r="A1366" s="391" t="s">
        <v>21004</v>
      </c>
      <c r="B1366" s="392" t="s">
        <v>21005</v>
      </c>
      <c r="C1366" s="393" t="s">
        <v>4</v>
      </c>
      <c r="D1366" s="394">
        <v>2422.4899999999998</v>
      </c>
      <c r="E1366" s="394">
        <v>2413.9899999999998</v>
      </c>
      <c r="F1366" s="372" t="s">
        <v>18293</v>
      </c>
      <c r="G1366" s="372"/>
      <c r="H1366" s="372"/>
    </row>
    <row r="1367" spans="1:8" ht="14.25" customHeight="1">
      <c r="A1367" s="391" t="s">
        <v>21006</v>
      </c>
      <c r="B1367" s="392" t="s">
        <v>21007</v>
      </c>
      <c r="C1367" s="393" t="s">
        <v>4</v>
      </c>
      <c r="D1367" s="394">
        <v>2444.2199999999998</v>
      </c>
      <c r="E1367" s="394">
        <v>2435.7199999999998</v>
      </c>
      <c r="F1367" s="372" t="s">
        <v>18293</v>
      </c>
      <c r="G1367" s="372"/>
      <c r="H1367" s="372"/>
    </row>
    <row r="1368" spans="1:8" ht="14.25" customHeight="1">
      <c r="A1368" s="391" t="s">
        <v>21008</v>
      </c>
      <c r="B1368" s="392" t="s">
        <v>21009</v>
      </c>
      <c r="C1368" s="393" t="s">
        <v>4</v>
      </c>
      <c r="D1368" s="394">
        <v>3596.19</v>
      </c>
      <c r="E1368" s="394">
        <v>3587.69</v>
      </c>
      <c r="F1368" s="372" t="s">
        <v>18293</v>
      </c>
      <c r="G1368" s="372"/>
      <c r="H1368" s="372"/>
    </row>
    <row r="1369" spans="1:8" ht="14.25" customHeight="1">
      <c r="A1369" s="391" t="s">
        <v>21010</v>
      </c>
      <c r="B1369" s="392" t="s">
        <v>21011</v>
      </c>
      <c r="C1369" s="393" t="s">
        <v>4</v>
      </c>
      <c r="D1369" s="394">
        <v>3054.85</v>
      </c>
      <c r="E1369" s="394">
        <v>3039.28</v>
      </c>
      <c r="F1369" s="372" t="s">
        <v>18293</v>
      </c>
      <c r="G1369" s="372"/>
      <c r="H1369" s="372"/>
    </row>
    <row r="1370" spans="1:8" ht="14.25" customHeight="1">
      <c r="A1370" s="391" t="s">
        <v>21012</v>
      </c>
      <c r="B1370" s="392" t="s">
        <v>21013</v>
      </c>
      <c r="C1370" s="393" t="s">
        <v>4</v>
      </c>
      <c r="D1370" s="394">
        <v>4275.32</v>
      </c>
      <c r="E1370" s="394">
        <v>4259.75</v>
      </c>
      <c r="F1370" s="372" t="s">
        <v>18293</v>
      </c>
      <c r="G1370" s="372"/>
      <c r="H1370" s="372"/>
    </row>
    <row r="1371" spans="1:8" ht="14.25" customHeight="1">
      <c r="A1371" s="391" t="s">
        <v>21014</v>
      </c>
      <c r="B1371" s="392" t="s">
        <v>21015</v>
      </c>
      <c r="C1371" s="393" t="s">
        <v>4</v>
      </c>
      <c r="D1371" s="394">
        <v>3299.74</v>
      </c>
      <c r="E1371" s="394">
        <v>3284.17</v>
      </c>
      <c r="F1371" s="372" t="s">
        <v>18293</v>
      </c>
      <c r="G1371" s="372"/>
      <c r="H1371" s="372"/>
    </row>
    <row r="1372" spans="1:8" ht="14.25" customHeight="1">
      <c r="A1372" s="391" t="s">
        <v>21016</v>
      </c>
      <c r="B1372" s="392" t="s">
        <v>21017</v>
      </c>
      <c r="C1372" s="393" t="s">
        <v>4</v>
      </c>
      <c r="D1372" s="394">
        <v>4310.42</v>
      </c>
      <c r="E1372" s="394">
        <v>4294.8500000000004</v>
      </c>
      <c r="F1372" s="372" t="s">
        <v>18293</v>
      </c>
      <c r="G1372" s="372"/>
      <c r="H1372" s="372"/>
    </row>
    <row r="1373" spans="1:8" ht="14.25" customHeight="1">
      <c r="A1373" s="391" t="s">
        <v>21018</v>
      </c>
      <c r="B1373" s="392" t="s">
        <v>21019</v>
      </c>
      <c r="C1373" s="393" t="s">
        <v>4</v>
      </c>
      <c r="D1373" s="394">
        <v>4372.6000000000004</v>
      </c>
      <c r="E1373" s="394">
        <v>4357.03</v>
      </c>
      <c r="F1373" s="372" t="s">
        <v>18293</v>
      </c>
      <c r="G1373" s="372"/>
      <c r="H1373" s="372"/>
    </row>
    <row r="1374" spans="1:8" ht="14.25" customHeight="1">
      <c r="A1374" s="391" t="s">
        <v>21020</v>
      </c>
      <c r="B1374" s="392" t="s">
        <v>21021</v>
      </c>
      <c r="C1374" s="393" t="s">
        <v>4</v>
      </c>
      <c r="D1374" s="394">
        <v>4148.07</v>
      </c>
      <c r="E1374" s="394">
        <v>4139.57</v>
      </c>
      <c r="F1374" s="372" t="s">
        <v>18293</v>
      </c>
      <c r="G1374" s="372"/>
      <c r="H1374" s="372"/>
    </row>
    <row r="1375" spans="1:8" ht="14.25" customHeight="1">
      <c r="A1375" s="391" t="s">
        <v>21022</v>
      </c>
      <c r="B1375" s="392" t="s">
        <v>21023</v>
      </c>
      <c r="C1375" s="393" t="s">
        <v>4</v>
      </c>
      <c r="D1375" s="394">
        <v>2649.97</v>
      </c>
      <c r="E1375" s="394">
        <v>2641.47</v>
      </c>
      <c r="F1375" s="372" t="s">
        <v>18293</v>
      </c>
      <c r="G1375" s="372"/>
      <c r="H1375" s="372"/>
    </row>
    <row r="1376" spans="1:8" ht="14.25" customHeight="1">
      <c r="A1376" s="391" t="s">
        <v>21024</v>
      </c>
      <c r="B1376" s="392" t="s">
        <v>21025</v>
      </c>
      <c r="C1376" s="393" t="s">
        <v>4</v>
      </c>
      <c r="D1376" s="394">
        <v>4450.12</v>
      </c>
      <c r="E1376" s="394">
        <v>4441.62</v>
      </c>
      <c r="F1376" s="372" t="s">
        <v>18293</v>
      </c>
      <c r="G1376" s="372"/>
      <c r="H1376" s="372"/>
    </row>
    <row r="1377" spans="1:8" ht="14.25" customHeight="1">
      <c r="A1377" s="391" t="s">
        <v>21026</v>
      </c>
      <c r="B1377" s="392" t="s">
        <v>21027</v>
      </c>
      <c r="C1377" s="393" t="s">
        <v>4</v>
      </c>
      <c r="D1377" s="394">
        <v>4102.45</v>
      </c>
      <c r="E1377" s="394">
        <v>4068.36</v>
      </c>
      <c r="F1377" s="372" t="s">
        <v>18293</v>
      </c>
      <c r="G1377" s="372"/>
      <c r="H1377" s="372"/>
    </row>
    <row r="1378" spans="1:8" ht="14.25" customHeight="1">
      <c r="A1378" s="391" t="s">
        <v>21028</v>
      </c>
      <c r="B1378" s="392" t="s">
        <v>21029</v>
      </c>
      <c r="C1378" s="393" t="s">
        <v>4</v>
      </c>
      <c r="D1378" s="394">
        <v>3463.03</v>
      </c>
      <c r="E1378" s="394">
        <v>3454.53</v>
      </c>
      <c r="F1378" s="372" t="s">
        <v>18293</v>
      </c>
      <c r="G1378" s="372"/>
      <c r="H1378" s="372"/>
    </row>
    <row r="1379" spans="1:8" ht="14.25" customHeight="1">
      <c r="A1379" s="391" t="s">
        <v>21030</v>
      </c>
      <c r="B1379" s="392" t="s">
        <v>21031</v>
      </c>
      <c r="C1379" s="393" t="s">
        <v>4</v>
      </c>
      <c r="D1379" s="394">
        <v>1731.17</v>
      </c>
      <c r="E1379" s="394">
        <v>1722.67</v>
      </c>
      <c r="F1379" s="372" t="s">
        <v>18293</v>
      </c>
      <c r="G1379" s="372"/>
      <c r="H1379" s="372"/>
    </row>
    <row r="1380" spans="1:8" ht="14.25" customHeight="1">
      <c r="A1380" s="391" t="s">
        <v>21032</v>
      </c>
      <c r="B1380" s="392" t="s">
        <v>21033</v>
      </c>
      <c r="C1380" s="393" t="s">
        <v>4</v>
      </c>
      <c r="D1380" s="394">
        <v>2769.52</v>
      </c>
      <c r="E1380" s="394">
        <v>2761.02</v>
      </c>
      <c r="F1380" s="372" t="s">
        <v>18293</v>
      </c>
      <c r="G1380" s="372"/>
      <c r="H1380" s="372"/>
    </row>
    <row r="1381" spans="1:8" ht="14.25" customHeight="1">
      <c r="A1381" s="391" t="s">
        <v>21034</v>
      </c>
      <c r="B1381" s="392" t="s">
        <v>21035</v>
      </c>
      <c r="C1381" s="393" t="s">
        <v>4</v>
      </c>
      <c r="D1381" s="394">
        <v>2280.48</v>
      </c>
      <c r="E1381" s="394">
        <v>2271.98</v>
      </c>
      <c r="F1381" s="372" t="s">
        <v>18293</v>
      </c>
      <c r="G1381" s="372"/>
      <c r="H1381" s="372"/>
    </row>
    <row r="1382" spans="1:8" ht="14.25" customHeight="1">
      <c r="A1382" s="391" t="s">
        <v>21036</v>
      </c>
      <c r="B1382" s="392" t="s">
        <v>21037</v>
      </c>
      <c r="C1382" s="393"/>
      <c r="D1382" s="394"/>
      <c r="E1382" s="394"/>
      <c r="F1382" s="372" t="s">
        <v>18293</v>
      </c>
      <c r="G1382" s="372"/>
      <c r="H1382" s="372"/>
    </row>
    <row r="1383" spans="1:8" ht="14.25" customHeight="1">
      <c r="A1383" s="391" t="s">
        <v>21038</v>
      </c>
      <c r="B1383" s="392" t="s">
        <v>21039</v>
      </c>
      <c r="C1383" s="393" t="s">
        <v>6</v>
      </c>
      <c r="D1383" s="394">
        <v>1090.49</v>
      </c>
      <c r="E1383" s="394">
        <v>1083.42</v>
      </c>
      <c r="F1383" s="372" t="s">
        <v>18293</v>
      </c>
      <c r="G1383" s="372"/>
      <c r="H1383" s="372"/>
    </row>
    <row r="1384" spans="1:8" ht="14.25" customHeight="1">
      <c r="A1384" s="391" t="s">
        <v>21040</v>
      </c>
      <c r="B1384" s="392" t="s">
        <v>21041</v>
      </c>
      <c r="C1384" s="393"/>
      <c r="D1384" s="394"/>
      <c r="E1384" s="394"/>
      <c r="F1384" s="372" t="s">
        <v>18293</v>
      </c>
      <c r="G1384" s="372"/>
      <c r="H1384" s="372"/>
    </row>
    <row r="1385" spans="1:8" ht="14.25" customHeight="1">
      <c r="A1385" s="391" t="s">
        <v>21042</v>
      </c>
      <c r="B1385" s="392" t="s">
        <v>21043</v>
      </c>
      <c r="C1385" s="393" t="s">
        <v>4</v>
      </c>
      <c r="D1385" s="394">
        <v>767.59</v>
      </c>
      <c r="E1385" s="394">
        <v>761.56</v>
      </c>
      <c r="F1385" s="372" t="s">
        <v>18293</v>
      </c>
      <c r="G1385" s="372"/>
      <c r="H1385" s="372"/>
    </row>
    <row r="1386" spans="1:8" ht="14.25" customHeight="1">
      <c r="A1386" s="391" t="s">
        <v>21044</v>
      </c>
      <c r="B1386" s="392" t="s">
        <v>21045</v>
      </c>
      <c r="C1386" s="393" t="s">
        <v>4</v>
      </c>
      <c r="D1386" s="394">
        <v>1031.27</v>
      </c>
      <c r="E1386" s="394">
        <v>1014.34</v>
      </c>
      <c r="F1386" s="372" t="s">
        <v>18293</v>
      </c>
      <c r="G1386" s="372"/>
      <c r="H1386" s="372"/>
    </row>
    <row r="1387" spans="1:8" ht="14.25" customHeight="1">
      <c r="A1387" s="391" t="s">
        <v>21046</v>
      </c>
      <c r="B1387" s="392" t="s">
        <v>21047</v>
      </c>
      <c r="C1387" s="393"/>
      <c r="D1387" s="394"/>
      <c r="E1387" s="394"/>
      <c r="F1387" s="372" t="s">
        <v>18293</v>
      </c>
      <c r="G1387" s="372"/>
      <c r="H1387" s="372"/>
    </row>
    <row r="1388" spans="1:8" ht="14.25" customHeight="1">
      <c r="A1388" s="391" t="s">
        <v>21048</v>
      </c>
      <c r="B1388" s="392" t="s">
        <v>21049</v>
      </c>
      <c r="C1388" s="393" t="s">
        <v>6</v>
      </c>
      <c r="D1388" s="394">
        <v>782.94</v>
      </c>
      <c r="E1388" s="394">
        <v>775.71</v>
      </c>
      <c r="F1388" s="372" t="s">
        <v>18293</v>
      </c>
      <c r="G1388" s="372"/>
      <c r="H1388" s="372"/>
    </row>
    <row r="1389" spans="1:8" ht="14.25" customHeight="1">
      <c r="A1389" s="391" t="s">
        <v>21050</v>
      </c>
      <c r="B1389" s="392" t="s">
        <v>21051</v>
      </c>
      <c r="C1389" s="393" t="s">
        <v>6</v>
      </c>
      <c r="D1389" s="394">
        <v>543.25</v>
      </c>
      <c r="E1389" s="394">
        <v>540.23</v>
      </c>
      <c r="F1389" s="372" t="s">
        <v>18293</v>
      </c>
      <c r="G1389" s="372"/>
      <c r="H1389" s="372"/>
    </row>
    <row r="1390" spans="1:8" ht="14.25" customHeight="1">
      <c r="A1390" s="391" t="s">
        <v>21052</v>
      </c>
      <c r="B1390" s="392" t="s">
        <v>21053</v>
      </c>
      <c r="C1390" s="393" t="s">
        <v>6</v>
      </c>
      <c r="D1390" s="394">
        <v>684.13</v>
      </c>
      <c r="E1390" s="394">
        <v>678.1</v>
      </c>
      <c r="F1390" s="372" t="s">
        <v>18293</v>
      </c>
      <c r="G1390" s="372"/>
      <c r="H1390" s="372"/>
    </row>
    <row r="1391" spans="1:8" ht="14.25" customHeight="1">
      <c r="A1391" s="391" t="s">
        <v>21054</v>
      </c>
      <c r="B1391" s="392" t="s">
        <v>21055</v>
      </c>
      <c r="C1391" s="393"/>
      <c r="D1391" s="394"/>
      <c r="E1391" s="394"/>
      <c r="F1391" s="372" t="s">
        <v>18293</v>
      </c>
      <c r="G1391" s="372"/>
      <c r="H1391" s="372"/>
    </row>
    <row r="1392" spans="1:8" ht="14.25" customHeight="1">
      <c r="A1392" s="391" t="s">
        <v>21056</v>
      </c>
      <c r="B1392" s="392" t="s">
        <v>21057</v>
      </c>
      <c r="C1392" s="393" t="s">
        <v>4</v>
      </c>
      <c r="D1392" s="394">
        <v>45.15</v>
      </c>
      <c r="E1392" s="394">
        <v>39.119999999999997</v>
      </c>
      <c r="F1392" s="372" t="s">
        <v>18293</v>
      </c>
      <c r="G1392" s="372"/>
      <c r="H1392" s="372"/>
    </row>
    <row r="1393" spans="1:8" ht="14.25" customHeight="1">
      <c r="A1393" s="391" t="s">
        <v>21058</v>
      </c>
      <c r="B1393" s="392" t="s">
        <v>21059</v>
      </c>
      <c r="C1393" s="393" t="s">
        <v>6</v>
      </c>
      <c r="D1393" s="394">
        <v>13.63</v>
      </c>
      <c r="E1393" s="394">
        <v>12.06</v>
      </c>
      <c r="F1393" s="372" t="s">
        <v>18293</v>
      </c>
      <c r="G1393" s="372"/>
      <c r="H1393" s="372"/>
    </row>
    <row r="1394" spans="1:8" ht="14.25" customHeight="1">
      <c r="A1394" s="391" t="s">
        <v>21060</v>
      </c>
      <c r="B1394" s="392" t="s">
        <v>21061</v>
      </c>
      <c r="C1394" s="393" t="s">
        <v>6</v>
      </c>
      <c r="D1394" s="394">
        <v>27.09</v>
      </c>
      <c r="E1394" s="394">
        <v>23.47</v>
      </c>
      <c r="F1394" s="372" t="s">
        <v>18293</v>
      </c>
      <c r="G1394" s="372"/>
      <c r="H1394" s="372"/>
    </row>
    <row r="1395" spans="1:8" ht="14.25" customHeight="1">
      <c r="A1395" s="391" t="s">
        <v>21062</v>
      </c>
      <c r="B1395" s="392" t="s">
        <v>21063</v>
      </c>
      <c r="C1395" s="393" t="s">
        <v>6</v>
      </c>
      <c r="D1395" s="394">
        <v>59.35</v>
      </c>
      <c r="E1395" s="394">
        <v>55.58</v>
      </c>
      <c r="F1395" s="372" t="s">
        <v>18293</v>
      </c>
      <c r="G1395" s="372"/>
      <c r="H1395" s="372"/>
    </row>
    <row r="1396" spans="1:8" ht="14.25" customHeight="1">
      <c r="A1396" s="391" t="s">
        <v>21064</v>
      </c>
      <c r="B1396" s="392" t="s">
        <v>21065</v>
      </c>
      <c r="C1396" s="393" t="s">
        <v>54</v>
      </c>
      <c r="D1396" s="394">
        <v>3946.9</v>
      </c>
      <c r="E1396" s="394">
        <v>3932.76</v>
      </c>
      <c r="F1396" s="372" t="s">
        <v>18293</v>
      </c>
      <c r="G1396" s="372"/>
      <c r="H1396" s="372"/>
    </row>
    <row r="1397" spans="1:8" ht="14.25" customHeight="1">
      <c r="A1397" s="391" t="s">
        <v>21066</v>
      </c>
      <c r="B1397" s="392" t="s">
        <v>21067</v>
      </c>
      <c r="C1397" s="393" t="s">
        <v>6</v>
      </c>
      <c r="D1397" s="394">
        <v>256</v>
      </c>
      <c r="E1397" s="394">
        <v>254.43</v>
      </c>
      <c r="F1397" s="372" t="s">
        <v>18293</v>
      </c>
      <c r="G1397" s="372"/>
      <c r="H1397" s="372"/>
    </row>
    <row r="1398" spans="1:8" ht="14.25" customHeight="1">
      <c r="A1398" s="391" t="s">
        <v>21068</v>
      </c>
      <c r="B1398" s="392" t="s">
        <v>21069</v>
      </c>
      <c r="C1398" s="393" t="s">
        <v>6</v>
      </c>
      <c r="D1398" s="394">
        <v>325.98</v>
      </c>
      <c r="E1398" s="394">
        <v>324.41000000000003</v>
      </c>
      <c r="F1398" s="372" t="s">
        <v>18293</v>
      </c>
      <c r="G1398" s="372"/>
      <c r="H1398" s="372"/>
    </row>
    <row r="1399" spans="1:8" ht="14.25" customHeight="1">
      <c r="A1399" s="391" t="s">
        <v>21070</v>
      </c>
      <c r="B1399" s="392" t="s">
        <v>21071</v>
      </c>
      <c r="C1399" s="393" t="s">
        <v>4</v>
      </c>
      <c r="D1399" s="394">
        <v>317.45</v>
      </c>
      <c r="E1399" s="394">
        <v>310.22000000000003</v>
      </c>
      <c r="F1399" s="372" t="s">
        <v>18293</v>
      </c>
      <c r="G1399" s="372"/>
      <c r="H1399" s="372"/>
    </row>
    <row r="1400" spans="1:8" ht="14.25" customHeight="1">
      <c r="A1400" s="391" t="s">
        <v>21072</v>
      </c>
      <c r="B1400" s="392" t="s">
        <v>21073</v>
      </c>
      <c r="C1400" s="393" t="s">
        <v>4</v>
      </c>
      <c r="D1400" s="394">
        <v>111.96</v>
      </c>
      <c r="E1400" s="394">
        <v>110.64</v>
      </c>
      <c r="F1400" s="372" t="s">
        <v>18293</v>
      </c>
      <c r="G1400" s="372"/>
      <c r="H1400" s="372"/>
    </row>
    <row r="1401" spans="1:8" ht="14.25" customHeight="1">
      <c r="A1401" s="391" t="s">
        <v>21074</v>
      </c>
      <c r="B1401" s="392" t="s">
        <v>21075</v>
      </c>
      <c r="C1401" s="393" t="s">
        <v>4</v>
      </c>
      <c r="D1401" s="394">
        <v>48.25</v>
      </c>
      <c r="E1401" s="394">
        <v>46.93</v>
      </c>
      <c r="F1401" s="372" t="s">
        <v>18293</v>
      </c>
      <c r="G1401" s="372"/>
      <c r="H1401" s="372"/>
    </row>
    <row r="1402" spans="1:8" ht="14.25" customHeight="1">
      <c r="A1402" s="391" t="s">
        <v>21076</v>
      </c>
      <c r="B1402" s="392" t="s">
        <v>21077</v>
      </c>
      <c r="C1402" s="393" t="s">
        <v>4</v>
      </c>
      <c r="D1402" s="394">
        <v>668.07</v>
      </c>
      <c r="E1402" s="394">
        <v>655.15</v>
      </c>
      <c r="F1402" s="372" t="s">
        <v>18293</v>
      </c>
      <c r="G1402" s="372"/>
      <c r="H1402" s="372"/>
    </row>
    <row r="1403" spans="1:8" ht="14.25" customHeight="1">
      <c r="A1403" s="391" t="s">
        <v>21078</v>
      </c>
      <c r="B1403" s="392" t="s">
        <v>21079</v>
      </c>
      <c r="C1403" s="393" t="s">
        <v>4</v>
      </c>
      <c r="D1403" s="394">
        <v>1067.51</v>
      </c>
      <c r="E1403" s="394">
        <v>1054.5899999999999</v>
      </c>
      <c r="F1403" s="372" t="s">
        <v>18293</v>
      </c>
      <c r="G1403" s="372"/>
      <c r="H1403" s="372"/>
    </row>
    <row r="1404" spans="1:8" ht="14.25" customHeight="1">
      <c r="A1404" s="391" t="s">
        <v>21080</v>
      </c>
      <c r="B1404" s="392" t="s">
        <v>21081</v>
      </c>
      <c r="C1404" s="393"/>
      <c r="D1404" s="394"/>
      <c r="E1404" s="394"/>
      <c r="F1404" s="372" t="s">
        <v>18293</v>
      </c>
      <c r="G1404" s="372"/>
      <c r="H1404" s="372"/>
    </row>
    <row r="1405" spans="1:8" ht="14.25" customHeight="1">
      <c r="A1405" s="391" t="s">
        <v>21082</v>
      </c>
      <c r="B1405" s="392" t="s">
        <v>21083</v>
      </c>
      <c r="C1405" s="393"/>
      <c r="D1405" s="394"/>
      <c r="E1405" s="394"/>
      <c r="F1405" s="372" t="s">
        <v>18293</v>
      </c>
      <c r="G1405" s="372"/>
      <c r="H1405" s="372"/>
    </row>
    <row r="1406" spans="1:8" ht="14.25" customHeight="1">
      <c r="A1406" s="391" t="s">
        <v>21084</v>
      </c>
      <c r="B1406" s="392" t="s">
        <v>21085</v>
      </c>
      <c r="C1406" s="393" t="s">
        <v>4</v>
      </c>
      <c r="D1406" s="394">
        <v>844.92</v>
      </c>
      <c r="E1406" s="394">
        <v>835.87</v>
      </c>
      <c r="F1406" s="372" t="s">
        <v>18293</v>
      </c>
      <c r="G1406" s="372"/>
      <c r="H1406" s="372"/>
    </row>
    <row r="1407" spans="1:8" ht="14.25" customHeight="1">
      <c r="A1407" s="391" t="s">
        <v>21086</v>
      </c>
      <c r="B1407" s="392" t="s">
        <v>21087</v>
      </c>
      <c r="C1407" s="393" t="s">
        <v>4</v>
      </c>
      <c r="D1407" s="394">
        <v>435.02</v>
      </c>
      <c r="E1407" s="394">
        <v>425.97</v>
      </c>
      <c r="F1407" s="372" t="s">
        <v>18293</v>
      </c>
      <c r="G1407" s="372"/>
      <c r="H1407" s="372"/>
    </row>
    <row r="1408" spans="1:8" ht="14.25" customHeight="1">
      <c r="A1408" s="391" t="s">
        <v>21088</v>
      </c>
      <c r="B1408" s="392" t="s">
        <v>21089</v>
      </c>
      <c r="C1408" s="393" t="s">
        <v>4</v>
      </c>
      <c r="D1408" s="394">
        <v>1189.8699999999999</v>
      </c>
      <c r="E1408" s="394">
        <v>1180.82</v>
      </c>
      <c r="F1408" s="372" t="s">
        <v>18293</v>
      </c>
      <c r="G1408" s="372"/>
      <c r="H1408" s="372"/>
    </row>
    <row r="1409" spans="1:8" ht="14.25" customHeight="1">
      <c r="A1409" s="391" t="s">
        <v>21090</v>
      </c>
      <c r="B1409" s="392" t="s">
        <v>21091</v>
      </c>
      <c r="C1409" s="393" t="s">
        <v>4</v>
      </c>
      <c r="D1409" s="394">
        <v>463.5</v>
      </c>
      <c r="E1409" s="394">
        <v>454.45</v>
      </c>
      <c r="F1409" s="372" t="s">
        <v>18293</v>
      </c>
      <c r="G1409" s="372"/>
      <c r="H1409" s="372"/>
    </row>
    <row r="1410" spans="1:8" ht="14.25" customHeight="1">
      <c r="A1410" s="391" t="s">
        <v>21092</v>
      </c>
      <c r="B1410" s="392" t="s">
        <v>21093</v>
      </c>
      <c r="C1410" s="393" t="s">
        <v>4</v>
      </c>
      <c r="D1410" s="394">
        <v>943.79</v>
      </c>
      <c r="E1410" s="394">
        <v>934.74</v>
      </c>
      <c r="F1410" s="372" t="s">
        <v>18293</v>
      </c>
      <c r="G1410" s="372"/>
      <c r="H1410" s="372"/>
    </row>
    <row r="1411" spans="1:8" ht="14.25" customHeight="1">
      <c r="A1411" s="391" t="s">
        <v>21094</v>
      </c>
      <c r="B1411" s="392" t="s">
        <v>21095</v>
      </c>
      <c r="C1411" s="393" t="s">
        <v>4</v>
      </c>
      <c r="D1411" s="394">
        <v>314.61</v>
      </c>
      <c r="E1411" s="394">
        <v>305.56</v>
      </c>
      <c r="F1411" s="372" t="s">
        <v>18293</v>
      </c>
      <c r="G1411" s="372"/>
      <c r="H1411" s="372"/>
    </row>
    <row r="1412" spans="1:8" ht="14.25" customHeight="1">
      <c r="A1412" s="391" t="s">
        <v>21096</v>
      </c>
      <c r="B1412" s="392" t="s">
        <v>21097</v>
      </c>
      <c r="C1412" s="393" t="s">
        <v>4</v>
      </c>
      <c r="D1412" s="394">
        <v>884.13</v>
      </c>
      <c r="E1412" s="394">
        <v>875.08</v>
      </c>
      <c r="F1412" s="372" t="s">
        <v>18293</v>
      </c>
      <c r="G1412" s="372"/>
      <c r="H1412" s="372"/>
    </row>
    <row r="1413" spans="1:8" ht="14.25" customHeight="1">
      <c r="A1413" s="391" t="s">
        <v>21098</v>
      </c>
      <c r="B1413" s="392" t="s">
        <v>21099</v>
      </c>
      <c r="C1413" s="393" t="s">
        <v>4</v>
      </c>
      <c r="D1413" s="394">
        <v>397.44</v>
      </c>
      <c r="E1413" s="394">
        <v>388.39</v>
      </c>
      <c r="F1413" s="372" t="s">
        <v>18293</v>
      </c>
      <c r="G1413" s="372"/>
      <c r="H1413" s="372"/>
    </row>
    <row r="1414" spans="1:8" ht="14.25" customHeight="1">
      <c r="A1414" s="391" t="s">
        <v>21100</v>
      </c>
      <c r="B1414" s="392" t="s">
        <v>21101</v>
      </c>
      <c r="C1414" s="393" t="s">
        <v>4</v>
      </c>
      <c r="D1414" s="394">
        <v>1270.48</v>
      </c>
      <c r="E1414" s="394">
        <v>1261.43</v>
      </c>
      <c r="F1414" s="372" t="s">
        <v>18293</v>
      </c>
      <c r="G1414" s="372"/>
      <c r="H1414" s="372"/>
    </row>
    <row r="1415" spans="1:8" ht="14.25" customHeight="1">
      <c r="A1415" s="391" t="s">
        <v>21102</v>
      </c>
      <c r="B1415" s="392" t="s">
        <v>21103</v>
      </c>
      <c r="C1415" s="393" t="s">
        <v>4</v>
      </c>
      <c r="D1415" s="394">
        <v>1147.57</v>
      </c>
      <c r="E1415" s="394">
        <v>1138.52</v>
      </c>
      <c r="F1415" s="372" t="s">
        <v>18293</v>
      </c>
      <c r="G1415" s="372"/>
      <c r="H1415" s="372"/>
    </row>
    <row r="1416" spans="1:8" ht="14.25" customHeight="1">
      <c r="A1416" s="391" t="s">
        <v>21104</v>
      </c>
      <c r="B1416" s="392" t="s">
        <v>21105</v>
      </c>
      <c r="C1416" s="393" t="s">
        <v>4</v>
      </c>
      <c r="D1416" s="394">
        <v>496.95</v>
      </c>
      <c r="E1416" s="394">
        <v>496.95</v>
      </c>
      <c r="F1416" s="372" t="s">
        <v>18293</v>
      </c>
      <c r="G1416" s="372"/>
      <c r="H1416" s="372"/>
    </row>
    <row r="1417" spans="1:8" ht="14.25" customHeight="1">
      <c r="A1417" s="391" t="s">
        <v>21106</v>
      </c>
      <c r="B1417" s="392" t="s">
        <v>21107</v>
      </c>
      <c r="C1417" s="393" t="s">
        <v>4</v>
      </c>
      <c r="D1417" s="394">
        <v>1167.47</v>
      </c>
      <c r="E1417" s="394">
        <v>1160.52</v>
      </c>
      <c r="F1417" s="372" t="s">
        <v>18293</v>
      </c>
      <c r="G1417" s="372"/>
      <c r="H1417" s="372"/>
    </row>
    <row r="1418" spans="1:8" ht="14.25" customHeight="1">
      <c r="A1418" s="391" t="s">
        <v>21108</v>
      </c>
      <c r="B1418" s="392" t="s">
        <v>21109</v>
      </c>
      <c r="C1418" s="393" t="s">
        <v>4</v>
      </c>
      <c r="D1418" s="394">
        <v>1700.83</v>
      </c>
      <c r="E1418" s="394">
        <v>1691.78</v>
      </c>
      <c r="F1418" s="372" t="s">
        <v>18293</v>
      </c>
      <c r="G1418" s="372"/>
      <c r="H1418" s="372"/>
    </row>
    <row r="1419" spans="1:8" ht="14.25" customHeight="1">
      <c r="A1419" s="391" t="s">
        <v>21110</v>
      </c>
      <c r="B1419" s="392" t="s">
        <v>21111</v>
      </c>
      <c r="C1419" s="393" t="s">
        <v>4</v>
      </c>
      <c r="D1419" s="394">
        <v>1476.63</v>
      </c>
      <c r="E1419" s="394">
        <v>1467.58</v>
      </c>
      <c r="F1419" s="372" t="s">
        <v>18293</v>
      </c>
      <c r="G1419" s="372"/>
      <c r="H1419" s="372"/>
    </row>
    <row r="1420" spans="1:8" ht="14.25" customHeight="1">
      <c r="A1420" s="391" t="s">
        <v>21112</v>
      </c>
      <c r="B1420" s="392" t="s">
        <v>21113</v>
      </c>
      <c r="C1420" s="393" t="s">
        <v>4</v>
      </c>
      <c r="D1420" s="394">
        <v>860.35</v>
      </c>
      <c r="E1420" s="394">
        <v>851.3</v>
      </c>
      <c r="F1420" s="372" t="s">
        <v>18293</v>
      </c>
      <c r="G1420" s="372"/>
      <c r="H1420" s="372"/>
    </row>
    <row r="1421" spans="1:8" ht="14.25" customHeight="1">
      <c r="A1421" s="391" t="s">
        <v>21114</v>
      </c>
      <c r="B1421" s="392" t="s">
        <v>21115</v>
      </c>
      <c r="C1421" s="393" t="s">
        <v>4</v>
      </c>
      <c r="D1421" s="394">
        <v>724.7</v>
      </c>
      <c r="E1421" s="394">
        <v>717.75</v>
      </c>
      <c r="F1421" s="372" t="s">
        <v>18293</v>
      </c>
      <c r="G1421" s="372"/>
      <c r="H1421" s="372"/>
    </row>
    <row r="1422" spans="1:8" ht="14.25" customHeight="1">
      <c r="A1422" s="391" t="s">
        <v>21116</v>
      </c>
      <c r="B1422" s="392" t="s">
        <v>21117</v>
      </c>
      <c r="C1422" s="393" t="s">
        <v>4</v>
      </c>
      <c r="D1422" s="394">
        <v>1032.3699999999999</v>
      </c>
      <c r="E1422" s="394">
        <v>1025.42</v>
      </c>
      <c r="F1422" s="372" t="s">
        <v>18293</v>
      </c>
      <c r="G1422" s="372"/>
      <c r="H1422" s="372"/>
    </row>
    <row r="1423" spans="1:8" ht="14.25" customHeight="1">
      <c r="A1423" s="391" t="s">
        <v>21118</v>
      </c>
      <c r="B1423" s="392" t="s">
        <v>21119</v>
      </c>
      <c r="C1423" s="393" t="s">
        <v>4</v>
      </c>
      <c r="D1423" s="394">
        <v>1011.45</v>
      </c>
      <c r="E1423" s="394">
        <v>1006.24</v>
      </c>
      <c r="F1423" s="372" t="s">
        <v>18293</v>
      </c>
      <c r="G1423" s="372"/>
      <c r="H1423" s="372"/>
    </row>
    <row r="1424" spans="1:8" ht="14.25" customHeight="1">
      <c r="A1424" s="391" t="s">
        <v>21120</v>
      </c>
      <c r="B1424" s="392" t="s">
        <v>21121</v>
      </c>
      <c r="C1424" s="393" t="s">
        <v>4</v>
      </c>
      <c r="D1424" s="394">
        <v>878.01</v>
      </c>
      <c r="E1424" s="394">
        <v>872.8</v>
      </c>
      <c r="F1424" s="372" t="s">
        <v>18293</v>
      </c>
      <c r="G1424" s="372"/>
      <c r="H1424" s="372"/>
    </row>
    <row r="1425" spans="1:8" ht="14.25" customHeight="1">
      <c r="A1425" s="391" t="s">
        <v>21122</v>
      </c>
      <c r="B1425" s="392" t="s">
        <v>21123</v>
      </c>
      <c r="C1425" s="393" t="s">
        <v>4</v>
      </c>
      <c r="D1425" s="394">
        <v>1230.45</v>
      </c>
      <c r="E1425" s="394">
        <v>1225.24</v>
      </c>
      <c r="F1425" s="372" t="s">
        <v>18293</v>
      </c>
      <c r="G1425" s="372"/>
      <c r="H1425" s="372"/>
    </row>
    <row r="1426" spans="1:8" ht="14.25" customHeight="1">
      <c r="A1426" s="391" t="s">
        <v>21124</v>
      </c>
      <c r="B1426" s="392" t="s">
        <v>21125</v>
      </c>
      <c r="C1426" s="393" t="s">
        <v>4</v>
      </c>
      <c r="D1426" s="394">
        <v>687.79</v>
      </c>
      <c r="E1426" s="394">
        <v>687.79</v>
      </c>
      <c r="F1426" s="372" t="s">
        <v>18293</v>
      </c>
      <c r="G1426" s="372"/>
      <c r="H1426" s="372"/>
    </row>
    <row r="1427" spans="1:8" ht="14.25" customHeight="1">
      <c r="A1427" s="391" t="s">
        <v>21126</v>
      </c>
      <c r="B1427" s="392" t="s">
        <v>21127</v>
      </c>
      <c r="C1427" s="393" t="s">
        <v>4</v>
      </c>
      <c r="D1427" s="394">
        <v>1480.53</v>
      </c>
      <c r="E1427" s="394">
        <v>1480.53</v>
      </c>
      <c r="F1427" s="372" t="s">
        <v>18293</v>
      </c>
      <c r="G1427" s="372"/>
      <c r="H1427" s="372"/>
    </row>
    <row r="1428" spans="1:8" ht="14.25" customHeight="1">
      <c r="A1428" s="391" t="s">
        <v>21128</v>
      </c>
      <c r="B1428" s="392" t="s">
        <v>21129</v>
      </c>
      <c r="C1428" s="393" t="s">
        <v>4</v>
      </c>
      <c r="D1428" s="394">
        <v>856.63</v>
      </c>
      <c r="E1428" s="394">
        <v>856.63</v>
      </c>
      <c r="F1428" s="372" t="s">
        <v>18293</v>
      </c>
      <c r="G1428" s="372"/>
      <c r="H1428" s="372"/>
    </row>
    <row r="1429" spans="1:8" ht="14.25" customHeight="1">
      <c r="A1429" s="391" t="s">
        <v>21130</v>
      </c>
      <c r="B1429" s="392" t="s">
        <v>21131</v>
      </c>
      <c r="C1429" s="393" t="s">
        <v>4</v>
      </c>
      <c r="D1429" s="394">
        <v>918.64</v>
      </c>
      <c r="E1429" s="394">
        <v>918.64</v>
      </c>
      <c r="F1429" s="372" t="s">
        <v>18293</v>
      </c>
      <c r="G1429" s="372"/>
      <c r="H1429" s="372"/>
    </row>
    <row r="1430" spans="1:8" ht="14.25" customHeight="1">
      <c r="A1430" s="391" t="s">
        <v>21132</v>
      </c>
      <c r="B1430" s="392" t="s">
        <v>21133</v>
      </c>
      <c r="C1430" s="393" t="s">
        <v>4</v>
      </c>
      <c r="D1430" s="394">
        <v>1026.97</v>
      </c>
      <c r="E1430" s="394">
        <v>1017.92</v>
      </c>
      <c r="F1430" s="372" t="s">
        <v>18293</v>
      </c>
      <c r="G1430" s="372"/>
      <c r="H1430" s="372"/>
    </row>
    <row r="1431" spans="1:8" ht="14.25" customHeight="1">
      <c r="A1431" s="391" t="s">
        <v>21134</v>
      </c>
      <c r="B1431" s="392" t="s">
        <v>21135</v>
      </c>
      <c r="C1431" s="393" t="s">
        <v>4</v>
      </c>
      <c r="D1431" s="394">
        <v>1153.5999999999999</v>
      </c>
      <c r="E1431" s="394">
        <v>1144.55</v>
      </c>
      <c r="F1431" s="372" t="s">
        <v>18293</v>
      </c>
      <c r="G1431" s="372"/>
      <c r="H1431" s="372"/>
    </row>
    <row r="1432" spans="1:8" ht="14.25" customHeight="1">
      <c r="A1432" s="391" t="s">
        <v>21136</v>
      </c>
      <c r="B1432" s="392" t="s">
        <v>21137</v>
      </c>
      <c r="C1432" s="393" t="s">
        <v>4</v>
      </c>
      <c r="D1432" s="394">
        <v>1134.24</v>
      </c>
      <c r="E1432" s="394">
        <v>1125.19</v>
      </c>
      <c r="F1432" s="372" t="s">
        <v>18293</v>
      </c>
      <c r="G1432" s="372"/>
      <c r="H1432" s="372"/>
    </row>
    <row r="1433" spans="1:8" ht="14.25" customHeight="1">
      <c r="A1433" s="391" t="s">
        <v>21138</v>
      </c>
      <c r="B1433" s="392" t="s">
        <v>21139</v>
      </c>
      <c r="C1433" s="393" t="s">
        <v>4</v>
      </c>
      <c r="D1433" s="394">
        <v>1103.75</v>
      </c>
      <c r="E1433" s="394">
        <v>1094.7</v>
      </c>
      <c r="F1433" s="372" t="s">
        <v>18293</v>
      </c>
      <c r="G1433" s="372"/>
      <c r="H1433" s="372"/>
    </row>
    <row r="1434" spans="1:8" ht="14.25" customHeight="1">
      <c r="A1434" s="391" t="s">
        <v>21140</v>
      </c>
      <c r="B1434" s="392" t="s">
        <v>21141</v>
      </c>
      <c r="C1434" s="393"/>
      <c r="D1434" s="394"/>
      <c r="E1434" s="394"/>
      <c r="F1434" s="372" t="s">
        <v>18293</v>
      </c>
      <c r="G1434" s="372"/>
      <c r="H1434" s="372"/>
    </row>
    <row r="1435" spans="1:8" ht="14.25" customHeight="1">
      <c r="A1435" s="391" t="s">
        <v>21142</v>
      </c>
      <c r="B1435" s="392" t="s">
        <v>21143</v>
      </c>
      <c r="C1435" s="393" t="s">
        <v>4</v>
      </c>
      <c r="D1435" s="394">
        <v>556.4</v>
      </c>
      <c r="E1435" s="394">
        <v>538.30999999999995</v>
      </c>
      <c r="F1435" s="372" t="s">
        <v>18293</v>
      </c>
      <c r="G1435" s="372"/>
      <c r="H1435" s="372"/>
    </row>
    <row r="1436" spans="1:8" ht="14.25" customHeight="1">
      <c r="A1436" s="391" t="s">
        <v>21144</v>
      </c>
      <c r="B1436" s="392" t="s">
        <v>21145</v>
      </c>
      <c r="C1436" s="393" t="s">
        <v>4</v>
      </c>
      <c r="D1436" s="394">
        <v>1007.25</v>
      </c>
      <c r="E1436" s="394">
        <v>989.16</v>
      </c>
      <c r="F1436" s="372" t="s">
        <v>18293</v>
      </c>
      <c r="G1436" s="372"/>
      <c r="H1436" s="372"/>
    </row>
    <row r="1437" spans="1:8" ht="14.25" customHeight="1">
      <c r="A1437" s="391" t="s">
        <v>21146</v>
      </c>
      <c r="B1437" s="392" t="s">
        <v>21147</v>
      </c>
      <c r="C1437" s="393" t="s">
        <v>4</v>
      </c>
      <c r="D1437" s="394">
        <v>1136.72</v>
      </c>
      <c r="E1437" s="394">
        <v>1118.6300000000001</v>
      </c>
      <c r="F1437" s="372" t="s">
        <v>18293</v>
      </c>
      <c r="G1437" s="372"/>
      <c r="H1437" s="372"/>
    </row>
    <row r="1438" spans="1:8" ht="14.25" customHeight="1">
      <c r="A1438" s="391" t="s">
        <v>21148</v>
      </c>
      <c r="B1438" s="392" t="s">
        <v>21149</v>
      </c>
      <c r="C1438" s="393" t="s">
        <v>4</v>
      </c>
      <c r="D1438" s="394">
        <v>1049.17</v>
      </c>
      <c r="E1438" s="394">
        <v>1040.1199999999999</v>
      </c>
      <c r="F1438" s="372" t="s">
        <v>18293</v>
      </c>
      <c r="G1438" s="372"/>
      <c r="H1438" s="372"/>
    </row>
    <row r="1439" spans="1:8" ht="14.25" customHeight="1">
      <c r="A1439" s="391" t="s">
        <v>21150</v>
      </c>
      <c r="B1439" s="392" t="s">
        <v>21151</v>
      </c>
      <c r="C1439" s="393" t="s">
        <v>4</v>
      </c>
      <c r="D1439" s="394">
        <v>517.52</v>
      </c>
      <c r="E1439" s="394">
        <v>499.43</v>
      </c>
      <c r="F1439" s="372" t="s">
        <v>18293</v>
      </c>
      <c r="G1439" s="372"/>
      <c r="H1439" s="372"/>
    </row>
    <row r="1440" spans="1:8" ht="14.25" customHeight="1">
      <c r="A1440" s="391" t="s">
        <v>21152</v>
      </c>
      <c r="B1440" s="392" t="s">
        <v>21153</v>
      </c>
      <c r="C1440" s="393" t="s">
        <v>4</v>
      </c>
      <c r="D1440" s="394">
        <v>903.43</v>
      </c>
      <c r="E1440" s="394">
        <v>885.34</v>
      </c>
      <c r="F1440" s="372" t="s">
        <v>18293</v>
      </c>
      <c r="G1440" s="372"/>
      <c r="H1440" s="372"/>
    </row>
    <row r="1441" spans="1:8" ht="14.25" customHeight="1">
      <c r="A1441" s="391" t="s">
        <v>21154</v>
      </c>
      <c r="B1441" s="392" t="s">
        <v>21155</v>
      </c>
      <c r="C1441" s="393" t="s">
        <v>4</v>
      </c>
      <c r="D1441" s="394">
        <v>657.71</v>
      </c>
      <c r="E1441" s="394">
        <v>639.62</v>
      </c>
      <c r="F1441" s="372" t="s">
        <v>18293</v>
      </c>
      <c r="G1441" s="372"/>
      <c r="H1441" s="372"/>
    </row>
    <row r="1442" spans="1:8" ht="14.25" customHeight="1">
      <c r="A1442" s="391" t="s">
        <v>21156</v>
      </c>
      <c r="B1442" s="392" t="s">
        <v>21157</v>
      </c>
      <c r="C1442" s="393" t="s">
        <v>4</v>
      </c>
      <c r="D1442" s="394">
        <v>1063.83</v>
      </c>
      <c r="E1442" s="394">
        <v>1045.74</v>
      </c>
      <c r="F1442" s="372" t="s">
        <v>18293</v>
      </c>
      <c r="G1442" s="372"/>
      <c r="H1442" s="372"/>
    </row>
    <row r="1443" spans="1:8" ht="14.25" customHeight="1">
      <c r="A1443" s="391" t="s">
        <v>21158</v>
      </c>
      <c r="B1443" s="392" t="s">
        <v>21159</v>
      </c>
      <c r="C1443" s="393" t="s">
        <v>4</v>
      </c>
      <c r="D1443" s="394">
        <v>730.18</v>
      </c>
      <c r="E1443" s="394">
        <v>712.09</v>
      </c>
      <c r="F1443" s="372" t="s">
        <v>18293</v>
      </c>
      <c r="G1443" s="372"/>
      <c r="H1443" s="372"/>
    </row>
    <row r="1444" spans="1:8" ht="14.25" customHeight="1">
      <c r="A1444" s="391" t="s">
        <v>21160</v>
      </c>
      <c r="B1444" s="392" t="s">
        <v>21161</v>
      </c>
      <c r="C1444" s="393" t="s">
        <v>4</v>
      </c>
      <c r="D1444" s="394">
        <v>788.87</v>
      </c>
      <c r="E1444" s="394">
        <v>770.78</v>
      </c>
      <c r="F1444" s="372" t="s">
        <v>18293</v>
      </c>
      <c r="G1444" s="372"/>
      <c r="H1444" s="372"/>
    </row>
    <row r="1445" spans="1:8" ht="14.25" customHeight="1">
      <c r="A1445" s="391" t="s">
        <v>21162</v>
      </c>
      <c r="B1445" s="392" t="s">
        <v>21163</v>
      </c>
      <c r="C1445" s="393" t="s">
        <v>4</v>
      </c>
      <c r="D1445" s="394">
        <v>1096.73</v>
      </c>
      <c r="E1445" s="394">
        <v>1087.68</v>
      </c>
      <c r="F1445" s="372" t="s">
        <v>18293</v>
      </c>
      <c r="G1445" s="372"/>
      <c r="H1445" s="372"/>
    </row>
    <row r="1446" spans="1:8" ht="14.25" customHeight="1">
      <c r="A1446" s="391" t="s">
        <v>21164</v>
      </c>
      <c r="B1446" s="392" t="s">
        <v>21165</v>
      </c>
      <c r="C1446" s="393" t="s">
        <v>4</v>
      </c>
      <c r="D1446" s="394">
        <v>1019.47</v>
      </c>
      <c r="E1446" s="394">
        <v>1010.42</v>
      </c>
      <c r="F1446" s="372" t="s">
        <v>18293</v>
      </c>
      <c r="G1446" s="372"/>
      <c r="H1446" s="372"/>
    </row>
    <row r="1447" spans="1:8" ht="14.25" customHeight="1">
      <c r="A1447" s="391" t="s">
        <v>21166</v>
      </c>
      <c r="B1447" s="392" t="s">
        <v>21167</v>
      </c>
      <c r="C1447" s="393" t="s">
        <v>4</v>
      </c>
      <c r="D1447" s="394">
        <v>969.54</v>
      </c>
      <c r="E1447" s="394">
        <v>960.49</v>
      </c>
      <c r="F1447" s="372" t="s">
        <v>18293</v>
      </c>
      <c r="G1447" s="372"/>
      <c r="H1447" s="372"/>
    </row>
    <row r="1448" spans="1:8" ht="14.25" customHeight="1">
      <c r="A1448" s="391" t="s">
        <v>21168</v>
      </c>
      <c r="B1448" s="392" t="s">
        <v>21169</v>
      </c>
      <c r="C1448" s="393" t="s">
        <v>4</v>
      </c>
      <c r="D1448" s="394">
        <v>1297.3699999999999</v>
      </c>
      <c r="E1448" s="394">
        <v>1288.32</v>
      </c>
      <c r="F1448" s="372" t="s">
        <v>18293</v>
      </c>
      <c r="G1448" s="372"/>
      <c r="H1448" s="372"/>
    </row>
    <row r="1449" spans="1:8" ht="14.25" customHeight="1">
      <c r="A1449" s="391" t="s">
        <v>21170</v>
      </c>
      <c r="B1449" s="392" t="s">
        <v>21171</v>
      </c>
      <c r="C1449" s="393" t="s">
        <v>4</v>
      </c>
      <c r="D1449" s="394">
        <v>1355.98</v>
      </c>
      <c r="E1449" s="394">
        <v>1337.89</v>
      </c>
      <c r="F1449" s="372" t="s">
        <v>18293</v>
      </c>
      <c r="G1449" s="372"/>
      <c r="H1449" s="372"/>
    </row>
    <row r="1450" spans="1:8" ht="14.25" customHeight="1">
      <c r="A1450" s="391" t="s">
        <v>21172</v>
      </c>
      <c r="B1450" s="392" t="s">
        <v>21173</v>
      </c>
      <c r="C1450" s="393" t="s">
        <v>4</v>
      </c>
      <c r="D1450" s="394">
        <v>1412.92</v>
      </c>
      <c r="E1450" s="394">
        <v>1394.83</v>
      </c>
      <c r="F1450" s="372" t="s">
        <v>18293</v>
      </c>
      <c r="G1450" s="372"/>
      <c r="H1450" s="372"/>
    </row>
    <row r="1451" spans="1:8" ht="14.25" customHeight="1">
      <c r="A1451" s="391" t="s">
        <v>21174</v>
      </c>
      <c r="B1451" s="392" t="s">
        <v>21175</v>
      </c>
      <c r="C1451" s="393"/>
      <c r="D1451" s="394"/>
      <c r="E1451" s="394"/>
      <c r="F1451" s="372" t="s">
        <v>18293</v>
      </c>
      <c r="G1451" s="372"/>
      <c r="H1451" s="372"/>
    </row>
    <row r="1452" spans="1:8" ht="14.25" customHeight="1">
      <c r="A1452" s="391" t="s">
        <v>21176</v>
      </c>
      <c r="B1452" s="392" t="s">
        <v>21177</v>
      </c>
      <c r="C1452" s="393" t="s">
        <v>4</v>
      </c>
      <c r="D1452" s="394">
        <v>214.73</v>
      </c>
      <c r="E1452" s="394">
        <v>214.73</v>
      </c>
      <c r="F1452" s="372" t="s">
        <v>18293</v>
      </c>
      <c r="G1452" s="372"/>
      <c r="H1452" s="372"/>
    </row>
    <row r="1453" spans="1:8" ht="14.25" customHeight="1">
      <c r="A1453" s="391" t="s">
        <v>21178</v>
      </c>
      <c r="B1453" s="392" t="s">
        <v>21179</v>
      </c>
      <c r="C1453" s="393"/>
      <c r="D1453" s="394"/>
      <c r="E1453" s="394"/>
      <c r="F1453" s="372" t="s">
        <v>18293</v>
      </c>
      <c r="G1453" s="372"/>
      <c r="H1453" s="372"/>
    </row>
    <row r="1454" spans="1:8" ht="14.25" customHeight="1">
      <c r="A1454" s="391" t="s">
        <v>21180</v>
      </c>
      <c r="B1454" s="392" t="s">
        <v>21181</v>
      </c>
      <c r="C1454" s="393"/>
      <c r="D1454" s="394"/>
      <c r="E1454" s="394"/>
      <c r="F1454" s="372" t="s">
        <v>18293</v>
      </c>
      <c r="G1454" s="372"/>
      <c r="H1454" s="372"/>
    </row>
    <row r="1455" spans="1:8" ht="14.25" customHeight="1">
      <c r="A1455" s="391" t="s">
        <v>21182</v>
      </c>
      <c r="B1455" s="392" t="s">
        <v>21183</v>
      </c>
      <c r="C1455" s="393" t="s">
        <v>4</v>
      </c>
      <c r="D1455" s="394">
        <v>122.6</v>
      </c>
      <c r="E1455" s="394">
        <v>119.71</v>
      </c>
      <c r="F1455" s="372" t="s">
        <v>18293</v>
      </c>
      <c r="G1455" s="372"/>
      <c r="H1455" s="372"/>
    </row>
    <row r="1456" spans="1:8" ht="14.25" customHeight="1">
      <c r="A1456" s="391" t="s">
        <v>21184</v>
      </c>
      <c r="B1456" s="392" t="s">
        <v>21185</v>
      </c>
      <c r="C1456" s="393" t="s">
        <v>4</v>
      </c>
      <c r="D1456" s="394">
        <v>163.15</v>
      </c>
      <c r="E1456" s="394">
        <v>160.26</v>
      </c>
      <c r="F1456" s="372" t="s">
        <v>18293</v>
      </c>
      <c r="G1456" s="372"/>
      <c r="H1456" s="372"/>
    </row>
    <row r="1457" spans="1:8" ht="14.25" customHeight="1">
      <c r="A1457" s="391" t="s">
        <v>21186</v>
      </c>
      <c r="B1457" s="392" t="s">
        <v>21187</v>
      </c>
      <c r="C1457" s="393" t="s">
        <v>4</v>
      </c>
      <c r="D1457" s="394">
        <v>165.51</v>
      </c>
      <c r="E1457" s="394">
        <v>162.62</v>
      </c>
      <c r="F1457" s="372" t="s">
        <v>18293</v>
      </c>
      <c r="G1457" s="372"/>
      <c r="H1457" s="372"/>
    </row>
    <row r="1458" spans="1:8" ht="14.25" customHeight="1">
      <c r="A1458" s="391" t="s">
        <v>21188</v>
      </c>
      <c r="B1458" s="392" t="s">
        <v>21189</v>
      </c>
      <c r="C1458" s="393" t="s">
        <v>4</v>
      </c>
      <c r="D1458" s="394">
        <v>199.56</v>
      </c>
      <c r="E1458" s="394">
        <v>195.79</v>
      </c>
      <c r="F1458" s="372" t="s">
        <v>18293</v>
      </c>
      <c r="G1458" s="372"/>
      <c r="H1458" s="372"/>
    </row>
    <row r="1459" spans="1:8" ht="14.25" customHeight="1">
      <c r="A1459" s="391" t="s">
        <v>21190</v>
      </c>
      <c r="B1459" s="392" t="s">
        <v>21191</v>
      </c>
      <c r="C1459" s="393" t="s">
        <v>4</v>
      </c>
      <c r="D1459" s="394">
        <v>400.63</v>
      </c>
      <c r="E1459" s="394">
        <v>396.86</v>
      </c>
      <c r="F1459" s="372" t="s">
        <v>18293</v>
      </c>
      <c r="G1459" s="372"/>
      <c r="H1459" s="372"/>
    </row>
    <row r="1460" spans="1:8" ht="14.25" customHeight="1">
      <c r="A1460" s="391" t="s">
        <v>21192</v>
      </c>
      <c r="B1460" s="392" t="s">
        <v>21193</v>
      </c>
      <c r="C1460" s="393" t="s">
        <v>4</v>
      </c>
      <c r="D1460" s="394">
        <v>397.65</v>
      </c>
      <c r="E1460" s="394">
        <v>393.32</v>
      </c>
      <c r="F1460" s="372" t="s">
        <v>18293</v>
      </c>
      <c r="G1460" s="372"/>
      <c r="H1460" s="372"/>
    </row>
    <row r="1461" spans="1:8" ht="14.25" customHeight="1">
      <c r="A1461" s="391" t="s">
        <v>21194</v>
      </c>
      <c r="B1461" s="392" t="s">
        <v>21195</v>
      </c>
      <c r="C1461" s="393" t="s">
        <v>4</v>
      </c>
      <c r="D1461" s="394">
        <v>520.69000000000005</v>
      </c>
      <c r="E1461" s="394">
        <v>516.13</v>
      </c>
      <c r="F1461" s="372" t="s">
        <v>18293</v>
      </c>
      <c r="G1461" s="372"/>
      <c r="H1461" s="372"/>
    </row>
    <row r="1462" spans="1:8" ht="14.25" customHeight="1">
      <c r="A1462" s="391" t="s">
        <v>21196</v>
      </c>
      <c r="B1462" s="392" t="s">
        <v>21197</v>
      </c>
      <c r="C1462" s="393" t="s">
        <v>4</v>
      </c>
      <c r="D1462" s="394">
        <v>450.62</v>
      </c>
      <c r="E1462" s="394">
        <v>446.85</v>
      </c>
      <c r="F1462" s="372" t="s">
        <v>18293</v>
      </c>
      <c r="G1462" s="372"/>
      <c r="H1462" s="372"/>
    </row>
    <row r="1463" spans="1:8" ht="14.25" customHeight="1">
      <c r="A1463" s="391" t="s">
        <v>21198</v>
      </c>
      <c r="B1463" s="392" t="s">
        <v>21199</v>
      </c>
      <c r="C1463" s="393" t="s">
        <v>4</v>
      </c>
      <c r="D1463" s="394">
        <v>287.07</v>
      </c>
      <c r="E1463" s="394">
        <v>283.3</v>
      </c>
      <c r="F1463" s="372" t="s">
        <v>18293</v>
      </c>
      <c r="G1463" s="372"/>
      <c r="H1463" s="372"/>
    </row>
    <row r="1464" spans="1:8" ht="14.25" customHeight="1">
      <c r="A1464" s="391" t="s">
        <v>21200</v>
      </c>
      <c r="B1464" s="392" t="s">
        <v>21201</v>
      </c>
      <c r="C1464" s="393" t="s">
        <v>4</v>
      </c>
      <c r="D1464" s="394">
        <v>329.17</v>
      </c>
      <c r="E1464" s="394">
        <v>324.83999999999997</v>
      </c>
      <c r="F1464" s="372" t="s">
        <v>18293</v>
      </c>
      <c r="G1464" s="372"/>
      <c r="H1464" s="372"/>
    </row>
    <row r="1465" spans="1:8" ht="14.25" customHeight="1">
      <c r="A1465" s="391" t="s">
        <v>21202</v>
      </c>
      <c r="B1465" s="392" t="s">
        <v>21203</v>
      </c>
      <c r="C1465" s="393" t="s">
        <v>4</v>
      </c>
      <c r="D1465" s="394">
        <v>402.92</v>
      </c>
      <c r="E1465" s="394">
        <v>398.36</v>
      </c>
      <c r="F1465" s="372" t="s">
        <v>18293</v>
      </c>
      <c r="G1465" s="372"/>
      <c r="H1465" s="372"/>
    </row>
    <row r="1466" spans="1:8" ht="14.25" customHeight="1">
      <c r="A1466" s="391" t="s">
        <v>21204</v>
      </c>
      <c r="B1466" s="392" t="s">
        <v>21205</v>
      </c>
      <c r="C1466" s="393" t="s">
        <v>4</v>
      </c>
      <c r="D1466" s="394">
        <v>191.72</v>
      </c>
      <c r="E1466" s="394">
        <v>188.83</v>
      </c>
      <c r="F1466" s="372" t="s">
        <v>18293</v>
      </c>
      <c r="G1466" s="372"/>
      <c r="H1466" s="372"/>
    </row>
    <row r="1467" spans="1:8" ht="14.25" customHeight="1">
      <c r="A1467" s="391" t="s">
        <v>21206</v>
      </c>
      <c r="B1467" s="392" t="s">
        <v>21207</v>
      </c>
      <c r="C1467" s="393" t="s">
        <v>4</v>
      </c>
      <c r="D1467" s="394">
        <v>3830.96</v>
      </c>
      <c r="E1467" s="394">
        <v>3830.96</v>
      </c>
      <c r="F1467" s="372" t="s">
        <v>18293</v>
      </c>
      <c r="G1467" s="372"/>
      <c r="H1467" s="372"/>
    </row>
    <row r="1468" spans="1:8" ht="14.25" customHeight="1">
      <c r="A1468" s="391" t="s">
        <v>21208</v>
      </c>
      <c r="B1468" s="392" t="s">
        <v>21209</v>
      </c>
      <c r="C1468" s="393" t="s">
        <v>4</v>
      </c>
      <c r="D1468" s="394">
        <v>5937.33</v>
      </c>
      <c r="E1468" s="394">
        <v>5925.97</v>
      </c>
      <c r="F1468" s="372" t="s">
        <v>18293</v>
      </c>
      <c r="G1468" s="372"/>
      <c r="H1468" s="372"/>
    </row>
    <row r="1469" spans="1:8" ht="14.25" customHeight="1">
      <c r="A1469" s="391" t="s">
        <v>21210</v>
      </c>
      <c r="B1469" s="392" t="s">
        <v>21211</v>
      </c>
      <c r="C1469" s="393" t="s">
        <v>4</v>
      </c>
      <c r="D1469" s="394">
        <v>238.73</v>
      </c>
      <c r="E1469" s="394">
        <v>234.96</v>
      </c>
      <c r="F1469" s="372" t="s">
        <v>18293</v>
      </c>
      <c r="G1469" s="372"/>
      <c r="H1469" s="372"/>
    </row>
    <row r="1470" spans="1:8" ht="14.25" customHeight="1">
      <c r="A1470" s="391" t="s">
        <v>21212</v>
      </c>
      <c r="B1470" s="392" t="s">
        <v>21213</v>
      </c>
      <c r="C1470" s="393"/>
      <c r="D1470" s="394"/>
      <c r="E1470" s="394"/>
      <c r="F1470" s="372" t="s">
        <v>18293</v>
      </c>
      <c r="G1470" s="372"/>
      <c r="H1470" s="372"/>
    </row>
    <row r="1471" spans="1:8" ht="14.25" customHeight="1">
      <c r="A1471" s="391" t="s">
        <v>21214</v>
      </c>
      <c r="B1471" s="392" t="s">
        <v>21215</v>
      </c>
      <c r="C1471" s="393" t="s">
        <v>4</v>
      </c>
      <c r="D1471" s="394">
        <v>242.71</v>
      </c>
      <c r="E1471" s="394">
        <v>238.94</v>
      </c>
      <c r="F1471" s="372" t="s">
        <v>18293</v>
      </c>
      <c r="G1471" s="372"/>
      <c r="H1471" s="372"/>
    </row>
    <row r="1472" spans="1:8" ht="14.25" customHeight="1">
      <c r="A1472" s="391" t="s">
        <v>21216</v>
      </c>
      <c r="B1472" s="392" t="s">
        <v>21217</v>
      </c>
      <c r="C1472" s="393" t="s">
        <v>4</v>
      </c>
      <c r="D1472" s="394">
        <v>262.75</v>
      </c>
      <c r="E1472" s="394">
        <v>258.42</v>
      </c>
      <c r="F1472" s="372" t="s">
        <v>18293</v>
      </c>
      <c r="G1472" s="372"/>
      <c r="H1472" s="372"/>
    </row>
    <row r="1473" spans="1:8" ht="14.25" customHeight="1">
      <c r="A1473" s="391" t="s">
        <v>21218</v>
      </c>
      <c r="B1473" s="392" t="s">
        <v>21219</v>
      </c>
      <c r="C1473" s="393" t="s">
        <v>4</v>
      </c>
      <c r="D1473" s="394">
        <v>302.87</v>
      </c>
      <c r="E1473" s="394">
        <v>298.31</v>
      </c>
      <c r="F1473" s="372" t="s">
        <v>18293</v>
      </c>
      <c r="G1473" s="372"/>
      <c r="H1473" s="372"/>
    </row>
    <row r="1474" spans="1:8" ht="14.25" customHeight="1">
      <c r="A1474" s="391" t="s">
        <v>21220</v>
      </c>
      <c r="B1474" s="392" t="s">
        <v>21221</v>
      </c>
      <c r="C1474" s="393" t="s">
        <v>4</v>
      </c>
      <c r="D1474" s="394">
        <v>286.13</v>
      </c>
      <c r="E1474" s="394">
        <v>282.36</v>
      </c>
      <c r="F1474" s="372" t="s">
        <v>18293</v>
      </c>
      <c r="G1474" s="372"/>
      <c r="H1474" s="372"/>
    </row>
    <row r="1475" spans="1:8" ht="14.25" customHeight="1">
      <c r="A1475" s="391" t="s">
        <v>21222</v>
      </c>
      <c r="B1475" s="392" t="s">
        <v>21223</v>
      </c>
      <c r="C1475" s="393" t="s">
        <v>4</v>
      </c>
      <c r="D1475" s="394">
        <v>359.11</v>
      </c>
      <c r="E1475" s="394">
        <v>354.78</v>
      </c>
      <c r="F1475" s="372" t="s">
        <v>18293</v>
      </c>
      <c r="G1475" s="372"/>
      <c r="H1475" s="372"/>
    </row>
    <row r="1476" spans="1:8" ht="14.25" customHeight="1">
      <c r="A1476" s="391" t="s">
        <v>21224</v>
      </c>
      <c r="B1476" s="392" t="s">
        <v>21225</v>
      </c>
      <c r="C1476" s="393" t="s">
        <v>4</v>
      </c>
      <c r="D1476" s="394">
        <v>467.02</v>
      </c>
      <c r="E1476" s="394">
        <v>462.46</v>
      </c>
      <c r="F1476" s="372" t="s">
        <v>18293</v>
      </c>
      <c r="G1476" s="372"/>
      <c r="H1476" s="372"/>
    </row>
    <row r="1477" spans="1:8" ht="14.25" customHeight="1">
      <c r="A1477" s="391" t="s">
        <v>21226</v>
      </c>
      <c r="B1477" s="392" t="s">
        <v>21227</v>
      </c>
      <c r="C1477" s="393" t="s">
        <v>4</v>
      </c>
      <c r="D1477" s="394">
        <v>562.05999999999995</v>
      </c>
      <c r="E1477" s="394">
        <v>557.73</v>
      </c>
      <c r="F1477" s="372" t="s">
        <v>18293</v>
      </c>
      <c r="G1477" s="372"/>
      <c r="H1477" s="372"/>
    </row>
    <row r="1478" spans="1:8" ht="14.25" customHeight="1">
      <c r="A1478" s="391" t="s">
        <v>21228</v>
      </c>
      <c r="B1478" s="392" t="s">
        <v>21229</v>
      </c>
      <c r="C1478" s="393" t="s">
        <v>4</v>
      </c>
      <c r="D1478" s="394">
        <v>506.38</v>
      </c>
      <c r="E1478" s="394">
        <v>501.82</v>
      </c>
      <c r="F1478" s="372" t="s">
        <v>18293</v>
      </c>
      <c r="G1478" s="372"/>
      <c r="H1478" s="372"/>
    </row>
    <row r="1479" spans="1:8" ht="14.25" customHeight="1">
      <c r="A1479" s="391" t="s">
        <v>21230</v>
      </c>
      <c r="B1479" s="392" t="s">
        <v>21231</v>
      </c>
      <c r="C1479" s="393"/>
      <c r="D1479" s="394"/>
      <c r="E1479" s="394"/>
      <c r="F1479" s="372" t="s">
        <v>18293</v>
      </c>
      <c r="G1479" s="372"/>
      <c r="H1479" s="372"/>
    </row>
    <row r="1480" spans="1:8" ht="14.25" customHeight="1">
      <c r="A1480" s="391" t="s">
        <v>21232</v>
      </c>
      <c r="B1480" s="392" t="s">
        <v>21233</v>
      </c>
      <c r="C1480" s="393" t="s">
        <v>4</v>
      </c>
      <c r="D1480" s="394">
        <v>460.43</v>
      </c>
      <c r="E1480" s="394">
        <v>456.1</v>
      </c>
      <c r="F1480" s="372" t="s">
        <v>18293</v>
      </c>
      <c r="G1480" s="372"/>
      <c r="H1480" s="372"/>
    </row>
    <row r="1481" spans="1:8" ht="14.25" customHeight="1">
      <c r="A1481" s="391" t="s">
        <v>21234</v>
      </c>
      <c r="B1481" s="392" t="s">
        <v>21235</v>
      </c>
      <c r="C1481" s="393" t="s">
        <v>4</v>
      </c>
      <c r="D1481" s="394">
        <v>1059.5899999999999</v>
      </c>
      <c r="E1481" s="394">
        <v>1053.82</v>
      </c>
      <c r="F1481" s="372" t="s">
        <v>18293</v>
      </c>
      <c r="G1481" s="372"/>
      <c r="H1481" s="372"/>
    </row>
    <row r="1482" spans="1:8" ht="14.25" customHeight="1">
      <c r="A1482" s="391" t="s">
        <v>21236</v>
      </c>
      <c r="B1482" s="392" t="s">
        <v>21237</v>
      </c>
      <c r="C1482" s="393"/>
      <c r="D1482" s="394"/>
      <c r="E1482" s="394"/>
      <c r="F1482" s="372" t="s">
        <v>18293</v>
      </c>
      <c r="G1482" s="372"/>
      <c r="H1482" s="372"/>
    </row>
    <row r="1483" spans="1:8" ht="14.25" customHeight="1">
      <c r="A1483" s="391" t="s">
        <v>21238</v>
      </c>
      <c r="B1483" s="392" t="s">
        <v>21239</v>
      </c>
      <c r="C1483" s="393" t="s">
        <v>4</v>
      </c>
      <c r="D1483" s="394">
        <v>508.25</v>
      </c>
      <c r="E1483" s="394">
        <v>508.25</v>
      </c>
      <c r="F1483" s="372" t="s">
        <v>18293</v>
      </c>
      <c r="G1483" s="372"/>
      <c r="H1483" s="372"/>
    </row>
    <row r="1484" spans="1:8" ht="14.25" customHeight="1">
      <c r="A1484" s="391" t="s">
        <v>21240</v>
      </c>
      <c r="B1484" s="392" t="s">
        <v>21241</v>
      </c>
      <c r="C1484" s="393" t="s">
        <v>4</v>
      </c>
      <c r="D1484" s="394">
        <v>824.37</v>
      </c>
      <c r="E1484" s="394">
        <v>821.35</v>
      </c>
      <c r="F1484" s="372" t="s">
        <v>18293</v>
      </c>
      <c r="G1484" s="372"/>
      <c r="H1484" s="372"/>
    </row>
    <row r="1485" spans="1:8" ht="14.25" customHeight="1">
      <c r="A1485" s="391" t="s">
        <v>21242</v>
      </c>
      <c r="B1485" s="392" t="s">
        <v>21243</v>
      </c>
      <c r="C1485" s="393"/>
      <c r="D1485" s="394"/>
      <c r="E1485" s="394"/>
      <c r="F1485" s="372" t="s">
        <v>18293</v>
      </c>
      <c r="G1485" s="372"/>
      <c r="H1485" s="372"/>
    </row>
    <row r="1486" spans="1:8" ht="14.25" customHeight="1">
      <c r="A1486" s="391" t="s">
        <v>21244</v>
      </c>
      <c r="B1486" s="392" t="s">
        <v>21245</v>
      </c>
      <c r="C1486" s="393" t="s">
        <v>6</v>
      </c>
      <c r="D1486" s="394">
        <v>6.21</v>
      </c>
      <c r="E1486" s="394">
        <v>5.62</v>
      </c>
      <c r="F1486" s="372" t="s">
        <v>18293</v>
      </c>
      <c r="G1486" s="372"/>
      <c r="H1486" s="372"/>
    </row>
    <row r="1487" spans="1:8" ht="14.25" customHeight="1">
      <c r="A1487" s="391" t="s">
        <v>21246</v>
      </c>
      <c r="B1487" s="392" t="s">
        <v>21247</v>
      </c>
      <c r="C1487" s="393" t="s">
        <v>4</v>
      </c>
      <c r="D1487" s="394">
        <v>68.2</v>
      </c>
      <c r="E1487" s="394">
        <v>60.28</v>
      </c>
      <c r="F1487" s="372" t="s">
        <v>18293</v>
      </c>
      <c r="G1487" s="372"/>
      <c r="H1487" s="372"/>
    </row>
    <row r="1488" spans="1:8" ht="14.25" customHeight="1">
      <c r="A1488" s="391" t="s">
        <v>21248</v>
      </c>
      <c r="B1488" s="392" t="s">
        <v>21249</v>
      </c>
      <c r="C1488" s="393"/>
      <c r="D1488" s="394"/>
      <c r="E1488" s="394"/>
      <c r="F1488" s="372" t="s">
        <v>18293</v>
      </c>
      <c r="G1488" s="372"/>
      <c r="H1488" s="372"/>
    </row>
    <row r="1489" spans="1:8" ht="14.25" customHeight="1">
      <c r="A1489" s="391" t="s">
        <v>21250</v>
      </c>
      <c r="B1489" s="392" t="s">
        <v>21251</v>
      </c>
      <c r="C1489" s="393"/>
      <c r="D1489" s="394"/>
      <c r="E1489" s="394"/>
      <c r="F1489" s="372" t="s">
        <v>18293</v>
      </c>
      <c r="G1489" s="372"/>
      <c r="H1489" s="372"/>
    </row>
    <row r="1490" spans="1:8" ht="14.25" customHeight="1">
      <c r="A1490" s="391" t="s">
        <v>21252</v>
      </c>
      <c r="B1490" s="392" t="s">
        <v>21253</v>
      </c>
      <c r="C1490" s="393" t="s">
        <v>4</v>
      </c>
      <c r="D1490" s="394">
        <v>606.35</v>
      </c>
      <c r="E1490" s="394">
        <v>592.41999999999996</v>
      </c>
      <c r="F1490" s="372" t="s">
        <v>18293</v>
      </c>
      <c r="G1490" s="372"/>
      <c r="H1490" s="372"/>
    </row>
    <row r="1491" spans="1:8" ht="14.25" customHeight="1">
      <c r="A1491" s="391" t="s">
        <v>21254</v>
      </c>
      <c r="B1491" s="392" t="s">
        <v>21255</v>
      </c>
      <c r="C1491" s="393" t="s">
        <v>4</v>
      </c>
      <c r="D1491" s="394">
        <v>553.79999999999995</v>
      </c>
      <c r="E1491" s="394">
        <v>539.87</v>
      </c>
      <c r="F1491" s="372" t="s">
        <v>18293</v>
      </c>
      <c r="G1491" s="372"/>
      <c r="H1491" s="372"/>
    </row>
    <row r="1492" spans="1:8" ht="14.25" customHeight="1">
      <c r="A1492" s="391" t="s">
        <v>21256</v>
      </c>
      <c r="B1492" s="392" t="s">
        <v>21257</v>
      </c>
      <c r="C1492" s="393" t="s">
        <v>4</v>
      </c>
      <c r="D1492" s="394">
        <v>804.44</v>
      </c>
      <c r="E1492" s="394">
        <v>790.51</v>
      </c>
      <c r="F1492" s="372" t="s">
        <v>18293</v>
      </c>
      <c r="G1492" s="372"/>
      <c r="H1492" s="372"/>
    </row>
    <row r="1493" spans="1:8" ht="14.25" customHeight="1">
      <c r="A1493" s="391" t="s">
        <v>21258</v>
      </c>
      <c r="B1493" s="392" t="s">
        <v>21259</v>
      </c>
      <c r="C1493" s="393" t="s">
        <v>4</v>
      </c>
      <c r="D1493" s="394">
        <v>172.13</v>
      </c>
      <c r="E1493" s="394">
        <v>158.19999999999999</v>
      </c>
      <c r="F1493" s="372" t="s">
        <v>18293</v>
      </c>
      <c r="G1493" s="372"/>
      <c r="H1493" s="372"/>
    </row>
    <row r="1494" spans="1:8" ht="14.25" customHeight="1">
      <c r="A1494" s="391" t="s">
        <v>21260</v>
      </c>
      <c r="B1494" s="392" t="s">
        <v>21261</v>
      </c>
      <c r="C1494" s="393"/>
      <c r="D1494" s="394"/>
      <c r="E1494" s="394"/>
      <c r="F1494" s="372" t="s">
        <v>18293</v>
      </c>
      <c r="G1494" s="372"/>
      <c r="H1494" s="372"/>
    </row>
    <row r="1495" spans="1:8" ht="14.25" customHeight="1">
      <c r="A1495" s="391" t="s">
        <v>21262</v>
      </c>
      <c r="B1495" s="392" t="s">
        <v>21263</v>
      </c>
      <c r="C1495" s="393" t="s">
        <v>4</v>
      </c>
      <c r="D1495" s="394">
        <v>188.21</v>
      </c>
      <c r="E1495" s="394">
        <v>180.29</v>
      </c>
      <c r="F1495" s="372" t="s">
        <v>18293</v>
      </c>
      <c r="G1495" s="372"/>
      <c r="H1495" s="372"/>
    </row>
    <row r="1496" spans="1:8" ht="14.25" customHeight="1">
      <c r="A1496" s="391" t="s">
        <v>21264</v>
      </c>
      <c r="B1496" s="392" t="s">
        <v>21265</v>
      </c>
      <c r="C1496" s="393"/>
      <c r="D1496" s="394"/>
      <c r="E1496" s="394"/>
      <c r="F1496" s="372" t="s">
        <v>18293</v>
      </c>
      <c r="G1496" s="372"/>
      <c r="H1496" s="372"/>
    </row>
    <row r="1497" spans="1:8" ht="14.25" customHeight="1">
      <c r="A1497" s="391" t="s">
        <v>21266</v>
      </c>
      <c r="B1497" s="392" t="s">
        <v>21267</v>
      </c>
      <c r="C1497" s="393" t="s">
        <v>4</v>
      </c>
      <c r="D1497" s="394">
        <v>2770.61</v>
      </c>
      <c r="E1497" s="394">
        <v>2756.85</v>
      </c>
      <c r="F1497" s="372" t="s">
        <v>18293</v>
      </c>
      <c r="G1497" s="372"/>
      <c r="H1497" s="372"/>
    </row>
    <row r="1498" spans="1:8" ht="14.25" customHeight="1">
      <c r="A1498" s="391" t="s">
        <v>21268</v>
      </c>
      <c r="B1498" s="392" t="s">
        <v>21269</v>
      </c>
      <c r="C1498" s="393" t="s">
        <v>6</v>
      </c>
      <c r="D1498" s="394">
        <v>665.45</v>
      </c>
      <c r="E1498" s="394">
        <v>654.33000000000004</v>
      </c>
      <c r="F1498" s="372" t="s">
        <v>18293</v>
      </c>
      <c r="G1498" s="372"/>
      <c r="H1498" s="372"/>
    </row>
    <row r="1499" spans="1:8" ht="14.25" customHeight="1">
      <c r="A1499" s="391" t="s">
        <v>21270</v>
      </c>
      <c r="B1499" s="392" t="s">
        <v>21271</v>
      </c>
      <c r="C1499" s="393" t="s">
        <v>6</v>
      </c>
      <c r="D1499" s="394">
        <v>161.41999999999999</v>
      </c>
      <c r="E1499" s="394">
        <v>157.80000000000001</v>
      </c>
      <c r="F1499" s="372" t="s">
        <v>18293</v>
      </c>
      <c r="G1499" s="372"/>
      <c r="H1499" s="372"/>
    </row>
    <row r="1500" spans="1:8" ht="14.25" customHeight="1">
      <c r="A1500" s="391" t="s">
        <v>21272</v>
      </c>
      <c r="B1500" s="392" t="s">
        <v>21273</v>
      </c>
      <c r="C1500" s="393" t="s">
        <v>6</v>
      </c>
      <c r="D1500" s="394">
        <v>83.54</v>
      </c>
      <c r="E1500" s="394">
        <v>81.88</v>
      </c>
      <c r="F1500" s="372" t="s">
        <v>18293</v>
      </c>
      <c r="G1500" s="372"/>
      <c r="H1500" s="372"/>
    </row>
    <row r="1501" spans="1:8" ht="14.25" customHeight="1">
      <c r="A1501" s="391" t="s">
        <v>21274</v>
      </c>
      <c r="B1501" s="392" t="s">
        <v>21275</v>
      </c>
      <c r="C1501" s="393" t="s">
        <v>6</v>
      </c>
      <c r="D1501" s="394">
        <v>64.73</v>
      </c>
      <c r="E1501" s="394">
        <v>63.83</v>
      </c>
      <c r="F1501" s="372" t="s">
        <v>18293</v>
      </c>
      <c r="G1501" s="372"/>
      <c r="H1501" s="372"/>
    </row>
    <row r="1502" spans="1:8" ht="14.25" customHeight="1">
      <c r="A1502" s="391" t="s">
        <v>21276</v>
      </c>
      <c r="B1502" s="392" t="s">
        <v>21277</v>
      </c>
      <c r="C1502" s="393" t="s">
        <v>6</v>
      </c>
      <c r="D1502" s="394">
        <v>259.77</v>
      </c>
      <c r="E1502" s="394">
        <v>249.9</v>
      </c>
      <c r="F1502" s="372" t="s">
        <v>18293</v>
      </c>
      <c r="G1502" s="372"/>
      <c r="H1502" s="372"/>
    </row>
    <row r="1503" spans="1:8" ht="14.25" customHeight="1">
      <c r="A1503" s="391" t="s">
        <v>21278</v>
      </c>
      <c r="B1503" s="392" t="s">
        <v>21279</v>
      </c>
      <c r="C1503" s="393" t="s">
        <v>6</v>
      </c>
      <c r="D1503" s="394">
        <v>159.87</v>
      </c>
      <c r="E1503" s="394">
        <v>154.84</v>
      </c>
      <c r="F1503" s="372" t="s">
        <v>18293</v>
      </c>
      <c r="G1503" s="372"/>
      <c r="H1503" s="372"/>
    </row>
    <row r="1504" spans="1:8" ht="14.25" customHeight="1">
      <c r="A1504" s="391" t="s">
        <v>21280</v>
      </c>
      <c r="B1504" s="392" t="s">
        <v>21281</v>
      </c>
      <c r="C1504" s="393"/>
      <c r="D1504" s="394"/>
      <c r="E1504" s="394"/>
      <c r="F1504" s="372" t="s">
        <v>18293</v>
      </c>
      <c r="G1504" s="372"/>
      <c r="H1504" s="372"/>
    </row>
    <row r="1505" spans="1:8" ht="14.25" customHeight="1">
      <c r="A1505" s="391" t="s">
        <v>21282</v>
      </c>
      <c r="B1505" s="392" t="s">
        <v>21283</v>
      </c>
      <c r="C1505" s="393"/>
      <c r="D1505" s="394"/>
      <c r="E1505" s="394"/>
      <c r="F1505" s="372" t="s">
        <v>18293</v>
      </c>
      <c r="G1505" s="372"/>
      <c r="H1505" s="372"/>
    </row>
    <row r="1506" spans="1:8" ht="14.25" customHeight="1">
      <c r="A1506" s="391" t="s">
        <v>21284</v>
      </c>
      <c r="B1506" s="392" t="s">
        <v>21285</v>
      </c>
      <c r="C1506" s="393" t="s">
        <v>54</v>
      </c>
      <c r="D1506" s="394">
        <v>491.63</v>
      </c>
      <c r="E1506" s="394">
        <v>482.58</v>
      </c>
      <c r="F1506" s="372" t="s">
        <v>18293</v>
      </c>
      <c r="G1506" s="372"/>
      <c r="H1506" s="372"/>
    </row>
    <row r="1507" spans="1:8" ht="14.25" customHeight="1">
      <c r="A1507" s="391" t="s">
        <v>21286</v>
      </c>
      <c r="B1507" s="392" t="s">
        <v>21287</v>
      </c>
      <c r="C1507" s="393" t="s">
        <v>54</v>
      </c>
      <c r="D1507" s="394">
        <v>862.21</v>
      </c>
      <c r="E1507" s="394">
        <v>850.15</v>
      </c>
      <c r="F1507" s="372" t="s">
        <v>18293</v>
      </c>
      <c r="G1507" s="372"/>
      <c r="H1507" s="372"/>
    </row>
    <row r="1508" spans="1:8" ht="14.25" customHeight="1">
      <c r="A1508" s="391" t="s">
        <v>21288</v>
      </c>
      <c r="B1508" s="392" t="s">
        <v>21289</v>
      </c>
      <c r="C1508" s="393" t="s">
        <v>54</v>
      </c>
      <c r="D1508" s="394">
        <v>382.27</v>
      </c>
      <c r="E1508" s="394">
        <v>373.22</v>
      </c>
      <c r="F1508" s="372" t="s">
        <v>18293</v>
      </c>
      <c r="G1508" s="372"/>
      <c r="H1508" s="372"/>
    </row>
    <row r="1509" spans="1:8" ht="14.25" customHeight="1">
      <c r="A1509" s="391" t="s">
        <v>21290</v>
      </c>
      <c r="B1509" s="392" t="s">
        <v>21291</v>
      </c>
      <c r="C1509" s="393" t="s">
        <v>54</v>
      </c>
      <c r="D1509" s="394">
        <v>710.1</v>
      </c>
      <c r="E1509" s="394">
        <v>698.04</v>
      </c>
      <c r="F1509" s="372" t="s">
        <v>18293</v>
      </c>
      <c r="G1509" s="372"/>
      <c r="H1509" s="372"/>
    </row>
    <row r="1510" spans="1:8" ht="14.25" customHeight="1">
      <c r="A1510" s="391" t="s">
        <v>21292</v>
      </c>
      <c r="B1510" s="392" t="s">
        <v>21293</v>
      </c>
      <c r="C1510" s="393" t="s">
        <v>54</v>
      </c>
      <c r="D1510" s="394">
        <v>316.99</v>
      </c>
      <c r="E1510" s="394">
        <v>307.94</v>
      </c>
      <c r="F1510" s="372" t="s">
        <v>18293</v>
      </c>
      <c r="G1510" s="372"/>
      <c r="H1510" s="372"/>
    </row>
    <row r="1511" spans="1:8" ht="14.25" customHeight="1">
      <c r="A1511" s="391" t="s">
        <v>21294</v>
      </c>
      <c r="B1511" s="392" t="s">
        <v>21295</v>
      </c>
      <c r="C1511" s="393" t="s">
        <v>54</v>
      </c>
      <c r="D1511" s="394">
        <v>258.42</v>
      </c>
      <c r="E1511" s="394">
        <v>258.42</v>
      </c>
      <c r="F1511" s="372" t="s">
        <v>18293</v>
      </c>
      <c r="G1511" s="372"/>
      <c r="H1511" s="372"/>
    </row>
    <row r="1512" spans="1:8" ht="14.25" customHeight="1">
      <c r="A1512" s="391" t="s">
        <v>21296</v>
      </c>
      <c r="B1512" s="392" t="s">
        <v>21297</v>
      </c>
      <c r="C1512" s="393" t="s">
        <v>54</v>
      </c>
      <c r="D1512" s="394">
        <v>368.05</v>
      </c>
      <c r="E1512" s="394">
        <v>368.05</v>
      </c>
      <c r="F1512" s="372" t="s">
        <v>18293</v>
      </c>
      <c r="G1512" s="372"/>
      <c r="H1512" s="372"/>
    </row>
    <row r="1513" spans="1:8" ht="14.25" customHeight="1">
      <c r="A1513" s="391" t="s">
        <v>21298</v>
      </c>
      <c r="B1513" s="392" t="s">
        <v>21299</v>
      </c>
      <c r="C1513" s="393" t="s">
        <v>0</v>
      </c>
      <c r="D1513" s="394">
        <v>367.38</v>
      </c>
      <c r="E1513" s="394">
        <v>357.36</v>
      </c>
      <c r="F1513" s="372" t="s">
        <v>18293</v>
      </c>
      <c r="G1513" s="372"/>
      <c r="H1513" s="372"/>
    </row>
    <row r="1514" spans="1:8" ht="14.25" customHeight="1">
      <c r="A1514" s="391" t="s">
        <v>21300</v>
      </c>
      <c r="B1514" s="392" t="s">
        <v>21301</v>
      </c>
      <c r="C1514" s="393" t="s">
        <v>54</v>
      </c>
      <c r="D1514" s="394">
        <v>572.30999999999995</v>
      </c>
      <c r="E1514" s="394">
        <v>562.29</v>
      </c>
      <c r="F1514" s="372" t="s">
        <v>18293</v>
      </c>
      <c r="G1514" s="372"/>
      <c r="H1514" s="372"/>
    </row>
    <row r="1515" spans="1:8" ht="14.25" customHeight="1">
      <c r="A1515" s="391" t="s">
        <v>21302</v>
      </c>
      <c r="B1515" s="392" t="s">
        <v>21303</v>
      </c>
      <c r="C1515" s="393" t="s">
        <v>0</v>
      </c>
      <c r="D1515" s="394">
        <v>304.02999999999997</v>
      </c>
      <c r="E1515" s="394">
        <v>301.20999999999998</v>
      </c>
      <c r="F1515" s="372" t="s">
        <v>18293</v>
      </c>
      <c r="G1515" s="372"/>
      <c r="H1515" s="372"/>
    </row>
    <row r="1516" spans="1:8" ht="14.25" customHeight="1">
      <c r="A1516" s="391" t="s">
        <v>21304</v>
      </c>
      <c r="B1516" s="392" t="s">
        <v>21305</v>
      </c>
      <c r="C1516" s="393" t="s">
        <v>0</v>
      </c>
      <c r="D1516" s="394">
        <v>329.12</v>
      </c>
      <c r="E1516" s="394">
        <v>326.3</v>
      </c>
      <c r="F1516" s="372" t="s">
        <v>18293</v>
      </c>
      <c r="G1516" s="372"/>
      <c r="H1516" s="372"/>
    </row>
    <row r="1517" spans="1:8" ht="14.25" customHeight="1">
      <c r="A1517" s="391" t="s">
        <v>21306</v>
      </c>
      <c r="B1517" s="392" t="s">
        <v>21307</v>
      </c>
      <c r="C1517" s="393" t="s">
        <v>0</v>
      </c>
      <c r="D1517" s="394">
        <v>2722.82</v>
      </c>
      <c r="E1517" s="394">
        <v>2715.75</v>
      </c>
      <c r="F1517" s="372" t="s">
        <v>18293</v>
      </c>
      <c r="G1517" s="372"/>
      <c r="H1517" s="372"/>
    </row>
    <row r="1518" spans="1:8" ht="14.25" customHeight="1">
      <c r="A1518" s="391" t="s">
        <v>21308</v>
      </c>
      <c r="B1518" s="392" t="s">
        <v>21309</v>
      </c>
      <c r="C1518" s="393" t="s">
        <v>0</v>
      </c>
      <c r="D1518" s="394">
        <v>594.98</v>
      </c>
      <c r="E1518" s="394">
        <v>589.67999999999995</v>
      </c>
      <c r="F1518" s="372" t="s">
        <v>18293</v>
      </c>
      <c r="G1518" s="372"/>
      <c r="H1518" s="372"/>
    </row>
    <row r="1519" spans="1:8" ht="14.25" customHeight="1">
      <c r="A1519" s="391" t="s">
        <v>21310</v>
      </c>
      <c r="B1519" s="392" t="s">
        <v>21311</v>
      </c>
      <c r="C1519" s="393" t="s">
        <v>0</v>
      </c>
      <c r="D1519" s="394">
        <v>42.52</v>
      </c>
      <c r="E1519" s="394">
        <v>40.700000000000003</v>
      </c>
      <c r="F1519" s="372" t="s">
        <v>18293</v>
      </c>
      <c r="G1519" s="372"/>
      <c r="H1519" s="372"/>
    </row>
    <row r="1520" spans="1:8" ht="14.25" customHeight="1">
      <c r="A1520" s="391" t="s">
        <v>21312</v>
      </c>
      <c r="B1520" s="392" t="s">
        <v>21313</v>
      </c>
      <c r="C1520" s="393" t="s">
        <v>0</v>
      </c>
      <c r="D1520" s="394">
        <v>1035.1600000000001</v>
      </c>
      <c r="E1520" s="394">
        <v>1028.0899999999999</v>
      </c>
      <c r="F1520" s="372" t="s">
        <v>18293</v>
      </c>
      <c r="G1520" s="372"/>
      <c r="H1520" s="372"/>
    </row>
    <row r="1521" spans="1:8" ht="14.25" customHeight="1">
      <c r="A1521" s="391" t="s">
        <v>21314</v>
      </c>
      <c r="B1521" s="392" t="s">
        <v>21315</v>
      </c>
      <c r="C1521" s="393" t="s">
        <v>0</v>
      </c>
      <c r="D1521" s="394">
        <v>1120.8599999999999</v>
      </c>
      <c r="E1521" s="394">
        <v>1106.72</v>
      </c>
      <c r="F1521" s="372" t="s">
        <v>18293</v>
      </c>
      <c r="G1521" s="372"/>
      <c r="H1521" s="372"/>
    </row>
    <row r="1522" spans="1:8" ht="14.25" customHeight="1">
      <c r="A1522" s="391" t="s">
        <v>21316</v>
      </c>
      <c r="B1522" s="392" t="s">
        <v>21317</v>
      </c>
      <c r="C1522" s="393" t="s">
        <v>0</v>
      </c>
      <c r="D1522" s="394">
        <v>316.48</v>
      </c>
      <c r="E1522" s="394">
        <v>307.43</v>
      </c>
      <c r="F1522" s="372" t="s">
        <v>18293</v>
      </c>
      <c r="G1522" s="372"/>
      <c r="H1522" s="372"/>
    </row>
    <row r="1523" spans="1:8" ht="14.25" customHeight="1">
      <c r="A1523" s="391" t="s">
        <v>21318</v>
      </c>
      <c r="B1523" s="392" t="s">
        <v>21319</v>
      </c>
      <c r="C1523" s="393"/>
      <c r="D1523" s="394"/>
      <c r="E1523" s="394"/>
      <c r="F1523" s="372" t="s">
        <v>18293</v>
      </c>
      <c r="G1523" s="372"/>
      <c r="H1523" s="372"/>
    </row>
    <row r="1524" spans="1:8" ht="14.25" customHeight="1">
      <c r="A1524" s="391" t="s">
        <v>21320</v>
      </c>
      <c r="B1524" s="392" t="s">
        <v>21321</v>
      </c>
      <c r="C1524" s="393" t="s">
        <v>0</v>
      </c>
      <c r="D1524" s="394">
        <v>19.25</v>
      </c>
      <c r="E1524" s="394">
        <v>19.25</v>
      </c>
      <c r="F1524" s="372" t="s">
        <v>18293</v>
      </c>
      <c r="G1524" s="372"/>
      <c r="H1524" s="372"/>
    </row>
    <row r="1525" spans="1:8" ht="14.25" customHeight="1">
      <c r="A1525" s="391" t="s">
        <v>21322</v>
      </c>
      <c r="B1525" s="392" t="s">
        <v>21323</v>
      </c>
      <c r="C1525" s="393" t="s">
        <v>0</v>
      </c>
      <c r="D1525" s="394">
        <v>27.88</v>
      </c>
      <c r="E1525" s="394">
        <v>27.88</v>
      </c>
      <c r="F1525" s="372" t="s">
        <v>18293</v>
      </c>
      <c r="G1525" s="372"/>
      <c r="H1525" s="372"/>
    </row>
    <row r="1526" spans="1:8" ht="14.25" customHeight="1">
      <c r="A1526" s="391" t="s">
        <v>21324</v>
      </c>
      <c r="B1526" s="392" t="s">
        <v>21325</v>
      </c>
      <c r="C1526" s="393" t="s">
        <v>0</v>
      </c>
      <c r="D1526" s="394">
        <v>48.82</v>
      </c>
      <c r="E1526" s="394">
        <v>48.82</v>
      </c>
      <c r="F1526" s="372" t="s">
        <v>18293</v>
      </c>
      <c r="G1526" s="372"/>
      <c r="H1526" s="372"/>
    </row>
    <row r="1527" spans="1:8" ht="14.25" customHeight="1">
      <c r="A1527" s="391" t="s">
        <v>21326</v>
      </c>
      <c r="B1527" s="392" t="s">
        <v>21327</v>
      </c>
      <c r="C1527" s="393" t="s">
        <v>0</v>
      </c>
      <c r="D1527" s="394">
        <v>221.29</v>
      </c>
      <c r="E1527" s="394">
        <v>221.29</v>
      </c>
      <c r="F1527" s="372" t="s">
        <v>18293</v>
      </c>
      <c r="G1527" s="372"/>
      <c r="H1527" s="372"/>
    </row>
    <row r="1528" spans="1:8" ht="14.25" customHeight="1">
      <c r="A1528" s="391" t="s">
        <v>21328</v>
      </c>
      <c r="B1528" s="392" t="s">
        <v>21329</v>
      </c>
      <c r="C1528" s="393" t="s">
        <v>0</v>
      </c>
      <c r="D1528" s="394">
        <v>80.540000000000006</v>
      </c>
      <c r="E1528" s="394">
        <v>80.540000000000006</v>
      </c>
      <c r="F1528" s="372" t="s">
        <v>18293</v>
      </c>
      <c r="G1528" s="372"/>
      <c r="H1528" s="372"/>
    </row>
    <row r="1529" spans="1:8" ht="14.25" customHeight="1">
      <c r="A1529" s="391" t="s">
        <v>21330</v>
      </c>
      <c r="B1529" s="392" t="s">
        <v>21331</v>
      </c>
      <c r="C1529" s="393"/>
      <c r="D1529" s="394"/>
      <c r="E1529" s="394"/>
      <c r="F1529" s="372" t="s">
        <v>18293</v>
      </c>
      <c r="G1529" s="372"/>
      <c r="H1529" s="372"/>
    </row>
    <row r="1530" spans="1:8" ht="14.25" customHeight="1">
      <c r="A1530" s="391" t="s">
        <v>21332</v>
      </c>
      <c r="B1530" s="392" t="s">
        <v>21333</v>
      </c>
      <c r="C1530" s="393" t="s">
        <v>0</v>
      </c>
      <c r="D1530" s="394">
        <v>67.73</v>
      </c>
      <c r="E1530" s="394">
        <v>58.68</v>
      </c>
      <c r="F1530" s="372" t="s">
        <v>18293</v>
      </c>
      <c r="G1530" s="372"/>
      <c r="H1530" s="372"/>
    </row>
    <row r="1531" spans="1:8" ht="14.25" customHeight="1">
      <c r="A1531" s="391" t="s">
        <v>21334</v>
      </c>
      <c r="B1531" s="392" t="s">
        <v>21335</v>
      </c>
      <c r="C1531" s="393" t="s">
        <v>0</v>
      </c>
      <c r="D1531" s="394">
        <v>1180.23</v>
      </c>
      <c r="E1531" s="394">
        <v>1173.1600000000001</v>
      </c>
      <c r="F1531" s="372" t="s">
        <v>18293</v>
      </c>
      <c r="G1531" s="372"/>
      <c r="H1531" s="372"/>
    </row>
    <row r="1532" spans="1:8" ht="14.25" customHeight="1">
      <c r="A1532" s="391" t="s">
        <v>21336</v>
      </c>
      <c r="B1532" s="392" t="s">
        <v>21337</v>
      </c>
      <c r="C1532" s="393" t="s">
        <v>0</v>
      </c>
      <c r="D1532" s="394">
        <v>58.24</v>
      </c>
      <c r="E1532" s="394">
        <v>50.47</v>
      </c>
      <c r="F1532" s="372" t="s">
        <v>18293</v>
      </c>
      <c r="G1532" s="372"/>
      <c r="H1532" s="372"/>
    </row>
    <row r="1533" spans="1:8" ht="14.25" customHeight="1">
      <c r="A1533" s="391" t="s">
        <v>21338</v>
      </c>
      <c r="B1533" s="392" t="s">
        <v>21339</v>
      </c>
      <c r="C1533" s="393" t="s">
        <v>54</v>
      </c>
      <c r="D1533" s="394">
        <v>1401.88</v>
      </c>
      <c r="E1533" s="394">
        <v>1392.69</v>
      </c>
      <c r="F1533" s="372" t="s">
        <v>18293</v>
      </c>
      <c r="G1533" s="372"/>
      <c r="H1533" s="372"/>
    </row>
    <row r="1534" spans="1:8" ht="14.25" customHeight="1">
      <c r="A1534" s="391" t="s">
        <v>21340</v>
      </c>
      <c r="B1534" s="392" t="s">
        <v>21341</v>
      </c>
      <c r="C1534" s="393" t="s">
        <v>0</v>
      </c>
      <c r="D1534" s="394">
        <v>7.67</v>
      </c>
      <c r="E1534" s="394">
        <v>6.65</v>
      </c>
      <c r="F1534" s="372" t="s">
        <v>18293</v>
      </c>
      <c r="G1534" s="372"/>
      <c r="H1534" s="372"/>
    </row>
    <row r="1535" spans="1:8" ht="14.25" customHeight="1">
      <c r="A1535" s="391" t="s">
        <v>21342</v>
      </c>
      <c r="B1535" s="392" t="s">
        <v>21343</v>
      </c>
      <c r="C1535" s="393" t="s">
        <v>54</v>
      </c>
      <c r="D1535" s="394">
        <v>734.28</v>
      </c>
      <c r="E1535" s="394">
        <v>716.19</v>
      </c>
      <c r="F1535" s="372" t="s">
        <v>18293</v>
      </c>
      <c r="G1535" s="372"/>
      <c r="H1535" s="372"/>
    </row>
    <row r="1536" spans="1:8" ht="14.25" customHeight="1">
      <c r="A1536" s="391" t="s">
        <v>21344</v>
      </c>
      <c r="B1536" s="392" t="s">
        <v>21345</v>
      </c>
      <c r="C1536" s="393" t="s">
        <v>0</v>
      </c>
      <c r="D1536" s="394">
        <v>186.6</v>
      </c>
      <c r="E1536" s="394">
        <v>183.18</v>
      </c>
      <c r="F1536" s="372" t="s">
        <v>18293</v>
      </c>
      <c r="G1536" s="372"/>
      <c r="H1536" s="372"/>
    </row>
    <row r="1537" spans="1:8" ht="14.25" customHeight="1">
      <c r="A1537" s="391" t="s">
        <v>21346</v>
      </c>
      <c r="B1537" s="392" t="s">
        <v>21347</v>
      </c>
      <c r="C1537" s="393" t="s">
        <v>54</v>
      </c>
      <c r="D1537" s="394">
        <v>4367.13</v>
      </c>
      <c r="E1537" s="394">
        <v>4345.92</v>
      </c>
      <c r="F1537" s="372" t="s">
        <v>18293</v>
      </c>
      <c r="G1537" s="372"/>
      <c r="H1537" s="372"/>
    </row>
    <row r="1538" spans="1:8" ht="14.25" customHeight="1">
      <c r="A1538" s="391" t="s">
        <v>21348</v>
      </c>
      <c r="B1538" s="392" t="s">
        <v>21349</v>
      </c>
      <c r="C1538" s="393" t="s">
        <v>0</v>
      </c>
      <c r="D1538" s="394">
        <v>461.98</v>
      </c>
      <c r="E1538" s="394">
        <v>454.91</v>
      </c>
      <c r="F1538" s="372" t="s">
        <v>18293</v>
      </c>
      <c r="G1538" s="372"/>
      <c r="H1538" s="372"/>
    </row>
    <row r="1539" spans="1:8" ht="14.25" customHeight="1">
      <c r="A1539" s="391" t="s">
        <v>21350</v>
      </c>
      <c r="B1539" s="392" t="s">
        <v>21351</v>
      </c>
      <c r="C1539" s="393" t="s">
        <v>0</v>
      </c>
      <c r="D1539" s="394">
        <v>206.17</v>
      </c>
      <c r="E1539" s="394">
        <v>200.87</v>
      </c>
      <c r="F1539" s="372" t="s">
        <v>18293</v>
      </c>
      <c r="G1539" s="372"/>
      <c r="H1539" s="372"/>
    </row>
    <row r="1540" spans="1:8" ht="14.25" customHeight="1">
      <c r="A1540" s="391" t="s">
        <v>21352</v>
      </c>
      <c r="B1540" s="392" t="s">
        <v>21353</v>
      </c>
      <c r="C1540" s="393" t="s">
        <v>0</v>
      </c>
      <c r="D1540" s="394">
        <v>114.08</v>
      </c>
      <c r="E1540" s="394">
        <v>112.88</v>
      </c>
      <c r="F1540" s="372" t="s">
        <v>18293</v>
      </c>
      <c r="G1540" s="372"/>
      <c r="H1540" s="372"/>
    </row>
    <row r="1541" spans="1:8" ht="14.25" customHeight="1">
      <c r="A1541" s="391" t="s">
        <v>21354</v>
      </c>
      <c r="B1541" s="392" t="s">
        <v>21355</v>
      </c>
      <c r="C1541" s="393" t="s">
        <v>0</v>
      </c>
      <c r="D1541" s="394">
        <v>79.739999999999995</v>
      </c>
      <c r="E1541" s="394">
        <v>78.540000000000006</v>
      </c>
      <c r="F1541" s="372" t="s">
        <v>18293</v>
      </c>
      <c r="G1541" s="372"/>
      <c r="H1541" s="372"/>
    </row>
    <row r="1542" spans="1:8" ht="14.25" customHeight="1">
      <c r="A1542" s="391" t="s">
        <v>21356</v>
      </c>
      <c r="B1542" s="392" t="s">
        <v>21357</v>
      </c>
      <c r="C1542" s="393" t="s">
        <v>0</v>
      </c>
      <c r="D1542" s="394">
        <v>183.52</v>
      </c>
      <c r="E1542" s="394">
        <v>182.32</v>
      </c>
      <c r="F1542" s="372" t="s">
        <v>18293</v>
      </c>
      <c r="G1542" s="372"/>
      <c r="H1542" s="372"/>
    </row>
    <row r="1543" spans="1:8" ht="14.25" customHeight="1">
      <c r="A1543" s="391" t="s">
        <v>21358</v>
      </c>
      <c r="B1543" s="392" t="s">
        <v>21359</v>
      </c>
      <c r="C1543" s="393" t="s">
        <v>54</v>
      </c>
      <c r="D1543" s="394">
        <v>36.049999999999997</v>
      </c>
      <c r="E1543" s="394">
        <v>35.03</v>
      </c>
      <c r="F1543" s="372" t="s">
        <v>18293</v>
      </c>
      <c r="G1543" s="372"/>
      <c r="H1543" s="372"/>
    </row>
    <row r="1544" spans="1:8" ht="14.25" customHeight="1">
      <c r="A1544" s="391" t="s">
        <v>21360</v>
      </c>
      <c r="B1544" s="392" t="s">
        <v>21361</v>
      </c>
      <c r="C1544" s="393" t="s">
        <v>0</v>
      </c>
      <c r="D1544" s="394">
        <v>52.09</v>
      </c>
      <c r="E1544" s="394">
        <v>51.07</v>
      </c>
      <c r="F1544" s="372" t="s">
        <v>18293</v>
      </c>
      <c r="G1544" s="372"/>
      <c r="H1544" s="372"/>
    </row>
    <row r="1545" spans="1:8" ht="14.25" customHeight="1">
      <c r="A1545" s="391" t="s">
        <v>21362</v>
      </c>
      <c r="B1545" s="392" t="s">
        <v>21363</v>
      </c>
      <c r="C1545" s="393" t="s">
        <v>0</v>
      </c>
      <c r="D1545" s="394">
        <v>92.72</v>
      </c>
      <c r="E1545" s="394">
        <v>91.7</v>
      </c>
      <c r="F1545" s="372" t="s">
        <v>18293</v>
      </c>
      <c r="G1545" s="372"/>
      <c r="H1545" s="372"/>
    </row>
    <row r="1546" spans="1:8" ht="14.25" customHeight="1">
      <c r="A1546" s="391" t="s">
        <v>21364</v>
      </c>
      <c r="B1546" s="392" t="s">
        <v>21365</v>
      </c>
      <c r="C1546" s="393" t="s">
        <v>54</v>
      </c>
      <c r="D1546" s="394">
        <v>242.51</v>
      </c>
      <c r="E1546" s="394">
        <v>240.34</v>
      </c>
      <c r="F1546" s="372" t="s">
        <v>18293</v>
      </c>
      <c r="G1546" s="372"/>
      <c r="H1546" s="372"/>
    </row>
    <row r="1547" spans="1:8" ht="14.25" customHeight="1">
      <c r="A1547" s="391" t="s">
        <v>21366</v>
      </c>
      <c r="B1547" s="392" t="s">
        <v>21367</v>
      </c>
      <c r="C1547" s="393" t="s">
        <v>0</v>
      </c>
      <c r="D1547" s="394">
        <v>81.69</v>
      </c>
      <c r="E1547" s="394">
        <v>80.489999999999995</v>
      </c>
      <c r="F1547" s="372" t="s">
        <v>18293</v>
      </c>
      <c r="G1547" s="372"/>
      <c r="H1547" s="372"/>
    </row>
    <row r="1548" spans="1:8" ht="14.25" customHeight="1">
      <c r="A1548" s="391" t="s">
        <v>21368</v>
      </c>
      <c r="B1548" s="392" t="s">
        <v>21369</v>
      </c>
      <c r="C1548" s="393" t="s">
        <v>0</v>
      </c>
      <c r="D1548" s="394">
        <v>98.42</v>
      </c>
      <c r="E1548" s="394">
        <v>97.22</v>
      </c>
      <c r="F1548" s="372" t="s">
        <v>18293</v>
      </c>
      <c r="G1548" s="372"/>
      <c r="H1548" s="372"/>
    </row>
    <row r="1549" spans="1:8" ht="14.25" customHeight="1">
      <c r="A1549" s="391" t="s">
        <v>21370</v>
      </c>
      <c r="B1549" s="392" t="s">
        <v>21371</v>
      </c>
      <c r="C1549" s="393" t="s">
        <v>0</v>
      </c>
      <c r="D1549" s="394">
        <v>197.38</v>
      </c>
      <c r="E1549" s="394">
        <v>196.51</v>
      </c>
      <c r="F1549" s="372" t="s">
        <v>18293</v>
      </c>
      <c r="G1549" s="372"/>
      <c r="H1549" s="372"/>
    </row>
    <row r="1550" spans="1:8" ht="14.25" customHeight="1">
      <c r="A1550" s="391" t="s">
        <v>21372</v>
      </c>
      <c r="B1550" s="392" t="s">
        <v>21373</v>
      </c>
      <c r="C1550" s="393" t="s">
        <v>0</v>
      </c>
      <c r="D1550" s="394">
        <v>226.04</v>
      </c>
      <c r="E1550" s="394">
        <v>224.84</v>
      </c>
      <c r="F1550" s="372" t="s">
        <v>18293</v>
      </c>
      <c r="G1550" s="372"/>
      <c r="H1550" s="372"/>
    </row>
    <row r="1551" spans="1:8" ht="14.25" customHeight="1">
      <c r="A1551" s="391" t="s">
        <v>21374</v>
      </c>
      <c r="B1551" s="392" t="s">
        <v>21375</v>
      </c>
      <c r="C1551" s="393" t="s">
        <v>0</v>
      </c>
      <c r="D1551" s="394">
        <v>480.15</v>
      </c>
      <c r="E1551" s="394">
        <v>469.54</v>
      </c>
      <c r="F1551" s="372" t="s">
        <v>18293</v>
      </c>
      <c r="G1551" s="372"/>
      <c r="H1551" s="372"/>
    </row>
    <row r="1552" spans="1:8" ht="14.25" customHeight="1">
      <c r="A1552" s="391" t="s">
        <v>21376</v>
      </c>
      <c r="B1552" s="392" t="s">
        <v>21377</v>
      </c>
      <c r="C1552" s="393" t="s">
        <v>0</v>
      </c>
      <c r="D1552" s="394">
        <v>207.83</v>
      </c>
      <c r="E1552" s="394">
        <v>197.22</v>
      </c>
      <c r="F1552" s="372" t="s">
        <v>18293</v>
      </c>
      <c r="G1552" s="372"/>
      <c r="H1552" s="372"/>
    </row>
    <row r="1553" spans="1:8" ht="14.25" customHeight="1">
      <c r="A1553" s="391" t="s">
        <v>21378</v>
      </c>
      <c r="B1553" s="392" t="s">
        <v>21379</v>
      </c>
      <c r="C1553" s="393" t="s">
        <v>0</v>
      </c>
      <c r="D1553" s="394">
        <v>75.56</v>
      </c>
      <c r="E1553" s="394">
        <v>68.709999999999994</v>
      </c>
      <c r="F1553" s="372" t="s">
        <v>18293</v>
      </c>
      <c r="G1553" s="372"/>
      <c r="H1553" s="372"/>
    </row>
    <row r="1554" spans="1:8" ht="14.25" customHeight="1">
      <c r="A1554" s="391" t="s">
        <v>21380</v>
      </c>
      <c r="B1554" s="392" t="s">
        <v>21381</v>
      </c>
      <c r="C1554" s="393" t="s">
        <v>0</v>
      </c>
      <c r="D1554" s="394">
        <v>186.99</v>
      </c>
      <c r="E1554" s="394">
        <v>185.79</v>
      </c>
      <c r="F1554" s="372" t="s">
        <v>18293</v>
      </c>
      <c r="G1554" s="372"/>
      <c r="H1554" s="372"/>
    </row>
    <row r="1555" spans="1:8" ht="14.25" customHeight="1">
      <c r="A1555" s="391" t="s">
        <v>21382</v>
      </c>
      <c r="B1555" s="392" t="s">
        <v>21383</v>
      </c>
      <c r="C1555" s="393" t="s">
        <v>0</v>
      </c>
      <c r="D1555" s="394">
        <v>12816.36</v>
      </c>
      <c r="E1555" s="394">
        <v>12816.36</v>
      </c>
      <c r="F1555" s="372" t="s">
        <v>18293</v>
      </c>
      <c r="G1555" s="372"/>
      <c r="H1555" s="372"/>
    </row>
    <row r="1556" spans="1:8" ht="14.25" customHeight="1">
      <c r="A1556" s="391" t="s">
        <v>21384</v>
      </c>
      <c r="B1556" s="392" t="s">
        <v>21385</v>
      </c>
      <c r="C1556" s="393" t="s">
        <v>0</v>
      </c>
      <c r="D1556" s="394">
        <v>15061.64</v>
      </c>
      <c r="E1556" s="394">
        <v>15061.64</v>
      </c>
      <c r="F1556" s="372" t="s">
        <v>18293</v>
      </c>
      <c r="G1556" s="372"/>
      <c r="H1556" s="372"/>
    </row>
    <row r="1557" spans="1:8" ht="14.25" customHeight="1">
      <c r="A1557" s="391" t="s">
        <v>21386</v>
      </c>
      <c r="B1557" s="392" t="s">
        <v>21387</v>
      </c>
      <c r="C1557" s="393" t="s">
        <v>54</v>
      </c>
      <c r="D1557" s="394">
        <v>615.87</v>
      </c>
      <c r="E1557" s="394">
        <v>601.73</v>
      </c>
      <c r="F1557" s="372" t="s">
        <v>18293</v>
      </c>
      <c r="G1557" s="372"/>
      <c r="H1557" s="372"/>
    </row>
    <row r="1558" spans="1:8" ht="14.25" customHeight="1">
      <c r="A1558" s="391" t="s">
        <v>21388</v>
      </c>
      <c r="B1558" s="392" t="s">
        <v>21389</v>
      </c>
      <c r="C1558" s="393" t="s">
        <v>54</v>
      </c>
      <c r="D1558" s="394">
        <v>1437.41</v>
      </c>
      <c r="E1558" s="394">
        <v>1409.13</v>
      </c>
      <c r="F1558" s="372" t="s">
        <v>18293</v>
      </c>
      <c r="G1558" s="372"/>
      <c r="H1558" s="372"/>
    </row>
    <row r="1559" spans="1:8" ht="14.25" customHeight="1">
      <c r="A1559" s="391" t="s">
        <v>21390</v>
      </c>
      <c r="B1559" s="392" t="s">
        <v>21391</v>
      </c>
      <c r="C1559" s="393" t="s">
        <v>54</v>
      </c>
      <c r="D1559" s="394">
        <v>1370.85</v>
      </c>
      <c r="E1559" s="394">
        <v>1342.57</v>
      </c>
      <c r="F1559" s="372" t="s">
        <v>18293</v>
      </c>
      <c r="G1559" s="372"/>
      <c r="H1559" s="372"/>
    </row>
    <row r="1560" spans="1:8" ht="14.25" customHeight="1">
      <c r="A1560" s="391" t="s">
        <v>21392</v>
      </c>
      <c r="B1560" s="392" t="s">
        <v>21393</v>
      </c>
      <c r="C1560" s="393" t="s">
        <v>54</v>
      </c>
      <c r="D1560" s="394">
        <v>1429.02</v>
      </c>
      <c r="E1560" s="394">
        <v>1400.74</v>
      </c>
      <c r="F1560" s="372" t="s">
        <v>18293</v>
      </c>
      <c r="G1560" s="372"/>
      <c r="H1560" s="372"/>
    </row>
    <row r="1561" spans="1:8" ht="14.25" customHeight="1">
      <c r="A1561" s="391" t="s">
        <v>21394</v>
      </c>
      <c r="B1561" s="392" t="s">
        <v>21395</v>
      </c>
      <c r="C1561" s="393" t="s">
        <v>6</v>
      </c>
      <c r="D1561" s="394">
        <v>63.01</v>
      </c>
      <c r="E1561" s="394">
        <v>61.35</v>
      </c>
      <c r="F1561" s="372" t="s">
        <v>18293</v>
      </c>
      <c r="G1561" s="372"/>
      <c r="H1561" s="372"/>
    </row>
    <row r="1562" spans="1:8" ht="14.25" customHeight="1">
      <c r="A1562" s="391" t="s">
        <v>21396</v>
      </c>
      <c r="B1562" s="392" t="s">
        <v>21397</v>
      </c>
      <c r="C1562" s="393"/>
      <c r="D1562" s="394"/>
      <c r="E1562" s="394"/>
      <c r="F1562" s="372" t="s">
        <v>18293</v>
      </c>
      <c r="G1562" s="372"/>
      <c r="H1562" s="372"/>
    </row>
    <row r="1563" spans="1:8" ht="14.25" customHeight="1">
      <c r="A1563" s="391" t="s">
        <v>21398</v>
      </c>
      <c r="B1563" s="392" t="s">
        <v>21399</v>
      </c>
      <c r="C1563" s="393"/>
      <c r="D1563" s="394"/>
      <c r="E1563" s="394"/>
      <c r="F1563" s="372" t="s">
        <v>18293</v>
      </c>
      <c r="G1563" s="372"/>
      <c r="H1563" s="372"/>
    </row>
    <row r="1564" spans="1:8" ht="14.25" customHeight="1">
      <c r="A1564" s="391" t="s">
        <v>21400</v>
      </c>
      <c r="B1564" s="392" t="s">
        <v>21401</v>
      </c>
      <c r="C1564" s="393" t="s">
        <v>6</v>
      </c>
      <c r="D1564" s="394">
        <v>22.35</v>
      </c>
      <c r="E1564" s="394">
        <v>20.2</v>
      </c>
      <c r="F1564" s="372" t="s">
        <v>18293</v>
      </c>
      <c r="G1564" s="372"/>
      <c r="H1564" s="372"/>
    </row>
    <row r="1565" spans="1:8" ht="14.25" customHeight="1">
      <c r="A1565" s="391" t="s">
        <v>21402</v>
      </c>
      <c r="B1565" s="392" t="s">
        <v>21403</v>
      </c>
      <c r="C1565" s="393" t="s">
        <v>59</v>
      </c>
      <c r="D1565" s="394">
        <v>102.88</v>
      </c>
      <c r="E1565" s="394">
        <v>93.31</v>
      </c>
      <c r="F1565" s="372" t="s">
        <v>18293</v>
      </c>
      <c r="G1565" s="372"/>
      <c r="H1565" s="372"/>
    </row>
    <row r="1566" spans="1:8" ht="14.25" customHeight="1">
      <c r="A1566" s="391" t="s">
        <v>21404</v>
      </c>
      <c r="B1566" s="392" t="s">
        <v>21405</v>
      </c>
      <c r="C1566" s="393" t="s">
        <v>6</v>
      </c>
      <c r="D1566" s="394">
        <v>23.3</v>
      </c>
      <c r="E1566" s="394">
        <v>21.15</v>
      </c>
      <c r="F1566" s="372" t="s">
        <v>18293</v>
      </c>
      <c r="G1566" s="372"/>
      <c r="H1566" s="372"/>
    </row>
    <row r="1567" spans="1:8" ht="14.25" customHeight="1">
      <c r="A1567" s="391" t="s">
        <v>21406</v>
      </c>
      <c r="B1567" s="392" t="s">
        <v>21407</v>
      </c>
      <c r="C1567" s="393" t="s">
        <v>59</v>
      </c>
      <c r="D1567" s="394">
        <v>30.65</v>
      </c>
      <c r="E1567" s="394">
        <v>28.5</v>
      </c>
      <c r="F1567" s="372" t="s">
        <v>18293</v>
      </c>
      <c r="G1567" s="372"/>
      <c r="H1567" s="372"/>
    </row>
    <row r="1568" spans="1:8" ht="14.25" customHeight="1">
      <c r="A1568" s="391" t="s">
        <v>21408</v>
      </c>
      <c r="B1568" s="392" t="s">
        <v>21409</v>
      </c>
      <c r="C1568" s="393" t="s">
        <v>59</v>
      </c>
      <c r="D1568" s="394">
        <v>26.1</v>
      </c>
      <c r="E1568" s="394">
        <v>23.95</v>
      </c>
      <c r="F1568" s="372" t="s">
        <v>18293</v>
      </c>
      <c r="G1568" s="372"/>
      <c r="H1568" s="372"/>
    </row>
    <row r="1569" spans="1:8" ht="14.25" customHeight="1">
      <c r="A1569" s="391" t="s">
        <v>21410</v>
      </c>
      <c r="B1569" s="392" t="s">
        <v>21411</v>
      </c>
      <c r="C1569" s="393"/>
      <c r="D1569" s="394"/>
      <c r="E1569" s="394"/>
      <c r="F1569" s="372" t="s">
        <v>18293</v>
      </c>
      <c r="G1569" s="372"/>
      <c r="H1569" s="372"/>
    </row>
    <row r="1570" spans="1:8" ht="14.25" customHeight="1">
      <c r="A1570" s="391" t="s">
        <v>21412</v>
      </c>
      <c r="B1570" s="392" t="s">
        <v>21413</v>
      </c>
      <c r="C1570" s="393" t="s">
        <v>6</v>
      </c>
      <c r="D1570" s="394">
        <v>21.59</v>
      </c>
      <c r="E1570" s="394">
        <v>19.77</v>
      </c>
      <c r="F1570" s="372" t="s">
        <v>18293</v>
      </c>
      <c r="G1570" s="372"/>
      <c r="H1570" s="372"/>
    </row>
    <row r="1571" spans="1:8" ht="14.25" customHeight="1">
      <c r="A1571" s="391" t="s">
        <v>21414</v>
      </c>
      <c r="B1571" s="392" t="s">
        <v>21415</v>
      </c>
      <c r="C1571" s="393" t="s">
        <v>6</v>
      </c>
      <c r="D1571" s="394">
        <v>26.42</v>
      </c>
      <c r="E1571" s="394">
        <v>24.6</v>
      </c>
      <c r="F1571" s="372" t="s">
        <v>18293</v>
      </c>
      <c r="G1571" s="372"/>
      <c r="H1571" s="372"/>
    </row>
    <row r="1572" spans="1:8" ht="14.25" customHeight="1">
      <c r="A1572" s="391" t="s">
        <v>21416</v>
      </c>
      <c r="B1572" s="392" t="s">
        <v>21417</v>
      </c>
      <c r="C1572" s="393" t="s">
        <v>6</v>
      </c>
      <c r="D1572" s="394">
        <v>22.38</v>
      </c>
      <c r="E1572" s="394">
        <v>20.56</v>
      </c>
      <c r="F1572" s="372" t="s">
        <v>18293</v>
      </c>
      <c r="G1572" s="372"/>
      <c r="H1572" s="372"/>
    </row>
    <row r="1573" spans="1:8" ht="14.25" customHeight="1">
      <c r="A1573" s="391" t="s">
        <v>21418</v>
      </c>
      <c r="B1573" s="392" t="s">
        <v>21419</v>
      </c>
      <c r="C1573" s="393" t="s">
        <v>6</v>
      </c>
      <c r="D1573" s="394">
        <v>31.2</v>
      </c>
      <c r="E1573" s="394">
        <v>29.38</v>
      </c>
      <c r="F1573" s="372" t="s">
        <v>18293</v>
      </c>
      <c r="G1573" s="372"/>
      <c r="H1573" s="372"/>
    </row>
    <row r="1574" spans="1:8" ht="14.25" customHeight="1">
      <c r="A1574" s="391" t="s">
        <v>21420</v>
      </c>
      <c r="B1574" s="392" t="s">
        <v>21421</v>
      </c>
      <c r="C1574" s="393"/>
      <c r="D1574" s="394"/>
      <c r="E1574" s="394"/>
      <c r="F1574" s="372" t="s">
        <v>18293</v>
      </c>
      <c r="G1574" s="372"/>
      <c r="H1574" s="372"/>
    </row>
    <row r="1575" spans="1:8" ht="14.25" customHeight="1">
      <c r="A1575" s="391" t="s">
        <v>21422</v>
      </c>
      <c r="B1575" s="392" t="s">
        <v>21423</v>
      </c>
      <c r="C1575" s="393" t="s">
        <v>59</v>
      </c>
      <c r="D1575" s="394">
        <v>65.91</v>
      </c>
      <c r="E1575" s="394">
        <v>63.71</v>
      </c>
      <c r="F1575" s="372" t="s">
        <v>18293</v>
      </c>
      <c r="G1575" s="372"/>
      <c r="H1575" s="372"/>
    </row>
    <row r="1576" spans="1:8" ht="14.25" customHeight="1">
      <c r="A1576" s="391" t="s">
        <v>21424</v>
      </c>
      <c r="B1576" s="392" t="s">
        <v>21425</v>
      </c>
      <c r="C1576" s="393"/>
      <c r="D1576" s="394"/>
      <c r="E1576" s="394"/>
      <c r="F1576" s="372" t="s">
        <v>18293</v>
      </c>
      <c r="G1576" s="372"/>
      <c r="H1576" s="372"/>
    </row>
    <row r="1577" spans="1:8" ht="14.25" customHeight="1">
      <c r="A1577" s="391" t="s">
        <v>21426</v>
      </c>
      <c r="B1577" s="392" t="s">
        <v>21427</v>
      </c>
      <c r="C1577" s="393"/>
      <c r="D1577" s="394"/>
      <c r="E1577" s="394"/>
      <c r="F1577" s="372" t="s">
        <v>18293</v>
      </c>
      <c r="G1577" s="372"/>
      <c r="H1577" s="372"/>
    </row>
    <row r="1578" spans="1:8" ht="14.25" customHeight="1">
      <c r="A1578" s="391" t="s">
        <v>21428</v>
      </c>
      <c r="B1578" s="392" t="s">
        <v>21429</v>
      </c>
      <c r="C1578" s="393" t="s">
        <v>6</v>
      </c>
      <c r="D1578" s="394">
        <v>196.5</v>
      </c>
      <c r="E1578" s="394">
        <v>194.68</v>
      </c>
      <c r="F1578" s="372" t="s">
        <v>18293</v>
      </c>
      <c r="G1578" s="372"/>
      <c r="H1578" s="372"/>
    </row>
    <row r="1579" spans="1:8" ht="14.25" customHeight="1">
      <c r="A1579" s="391" t="s">
        <v>21430</v>
      </c>
      <c r="B1579" s="392" t="s">
        <v>21431</v>
      </c>
      <c r="C1579" s="393" t="s">
        <v>0</v>
      </c>
      <c r="D1579" s="394">
        <v>128.30000000000001</v>
      </c>
      <c r="E1579" s="394">
        <v>126.48</v>
      </c>
      <c r="F1579" s="372" t="s">
        <v>18293</v>
      </c>
      <c r="G1579" s="372"/>
      <c r="H1579" s="372"/>
    </row>
    <row r="1580" spans="1:8" ht="14.25" customHeight="1">
      <c r="A1580" s="391" t="s">
        <v>21432</v>
      </c>
      <c r="B1580" s="392" t="s">
        <v>21433</v>
      </c>
      <c r="C1580" s="393" t="s">
        <v>0</v>
      </c>
      <c r="D1580" s="394">
        <v>166.01</v>
      </c>
      <c r="E1580" s="394">
        <v>164.19</v>
      </c>
      <c r="F1580" s="372" t="s">
        <v>18293</v>
      </c>
      <c r="G1580" s="372"/>
      <c r="H1580" s="372"/>
    </row>
    <row r="1581" spans="1:8" ht="14.25" customHeight="1">
      <c r="A1581" s="391" t="s">
        <v>21434</v>
      </c>
      <c r="B1581" s="392" t="s">
        <v>21435</v>
      </c>
      <c r="C1581" s="393" t="s">
        <v>0</v>
      </c>
      <c r="D1581" s="394">
        <v>378.84</v>
      </c>
      <c r="E1581" s="394">
        <v>377.02</v>
      </c>
      <c r="F1581" s="372" t="s">
        <v>18293</v>
      </c>
      <c r="G1581" s="372"/>
      <c r="H1581" s="372"/>
    </row>
    <row r="1582" spans="1:8" ht="14.25" customHeight="1">
      <c r="A1582" s="391" t="s">
        <v>21436</v>
      </c>
      <c r="B1582" s="392" t="s">
        <v>21437</v>
      </c>
      <c r="C1582" s="393" t="s">
        <v>0</v>
      </c>
      <c r="D1582" s="394">
        <v>173.23</v>
      </c>
      <c r="E1582" s="394">
        <v>171.41</v>
      </c>
      <c r="F1582" s="372" t="s">
        <v>18293</v>
      </c>
      <c r="G1582" s="372"/>
      <c r="H1582" s="372"/>
    </row>
    <row r="1583" spans="1:8" ht="14.25" customHeight="1">
      <c r="A1583" s="391" t="s">
        <v>21438</v>
      </c>
      <c r="B1583" s="392" t="s">
        <v>21439</v>
      </c>
      <c r="C1583" s="393" t="s">
        <v>0</v>
      </c>
      <c r="D1583" s="394">
        <v>149</v>
      </c>
      <c r="E1583" s="394">
        <v>147.18</v>
      </c>
      <c r="F1583" s="372" t="s">
        <v>18293</v>
      </c>
      <c r="G1583" s="372"/>
      <c r="H1583" s="372"/>
    </row>
    <row r="1584" spans="1:8" ht="14.25" customHeight="1">
      <c r="A1584" s="391" t="s">
        <v>21440</v>
      </c>
      <c r="B1584" s="392" t="s">
        <v>21441</v>
      </c>
      <c r="C1584" s="393" t="s">
        <v>0</v>
      </c>
      <c r="D1584" s="394">
        <v>308.74</v>
      </c>
      <c r="E1584" s="394">
        <v>306.92</v>
      </c>
      <c r="F1584" s="372" t="s">
        <v>18293</v>
      </c>
      <c r="G1584" s="372"/>
      <c r="H1584" s="372"/>
    </row>
    <row r="1585" spans="1:8" ht="14.25" customHeight="1">
      <c r="A1585" s="391" t="s">
        <v>21442</v>
      </c>
      <c r="B1585" s="392" t="s">
        <v>21443</v>
      </c>
      <c r="C1585" s="393" t="s">
        <v>0</v>
      </c>
      <c r="D1585" s="394">
        <v>263.27</v>
      </c>
      <c r="E1585" s="394">
        <v>261.45</v>
      </c>
      <c r="F1585" s="372" t="s">
        <v>18293</v>
      </c>
      <c r="G1585" s="372"/>
      <c r="H1585" s="372"/>
    </row>
    <row r="1586" spans="1:8" ht="14.25" customHeight="1">
      <c r="A1586" s="391" t="s">
        <v>21444</v>
      </c>
      <c r="B1586" s="392" t="s">
        <v>21445</v>
      </c>
      <c r="C1586" s="393" t="s">
        <v>0</v>
      </c>
      <c r="D1586" s="394">
        <v>151.16999999999999</v>
      </c>
      <c r="E1586" s="394">
        <v>149.35</v>
      </c>
      <c r="F1586" s="372" t="s">
        <v>18293</v>
      </c>
      <c r="G1586" s="372"/>
      <c r="H1586" s="372"/>
    </row>
    <row r="1587" spans="1:8" ht="14.25" customHeight="1">
      <c r="A1587" s="391" t="s">
        <v>21446</v>
      </c>
      <c r="B1587" s="392" t="s">
        <v>21447</v>
      </c>
      <c r="C1587" s="393" t="s">
        <v>0</v>
      </c>
      <c r="D1587" s="394">
        <v>390.56</v>
      </c>
      <c r="E1587" s="394">
        <v>387.54</v>
      </c>
      <c r="F1587" s="372" t="s">
        <v>18293</v>
      </c>
      <c r="G1587" s="372"/>
      <c r="H1587" s="372"/>
    </row>
    <row r="1588" spans="1:8" ht="14.25" customHeight="1">
      <c r="A1588" s="391" t="s">
        <v>21448</v>
      </c>
      <c r="B1588" s="392" t="s">
        <v>21449</v>
      </c>
      <c r="C1588" s="393"/>
      <c r="D1588" s="394"/>
      <c r="E1588" s="394"/>
      <c r="F1588" s="372" t="s">
        <v>18293</v>
      </c>
      <c r="G1588" s="372"/>
      <c r="H1588" s="372"/>
    </row>
    <row r="1589" spans="1:8" ht="14.25" customHeight="1">
      <c r="A1589" s="391" t="s">
        <v>21450</v>
      </c>
      <c r="B1589" s="392" t="s">
        <v>21451</v>
      </c>
      <c r="C1589" s="393" t="s">
        <v>0</v>
      </c>
      <c r="D1589" s="394">
        <v>2771.9</v>
      </c>
      <c r="E1589" s="394">
        <v>2762.5</v>
      </c>
      <c r="F1589" s="372" t="s">
        <v>18293</v>
      </c>
      <c r="G1589" s="372"/>
      <c r="H1589" s="372"/>
    </row>
    <row r="1590" spans="1:8" ht="14.25" customHeight="1">
      <c r="A1590" s="391" t="s">
        <v>21452</v>
      </c>
      <c r="B1590" s="392" t="s">
        <v>21453</v>
      </c>
      <c r="C1590" s="393" t="s">
        <v>0</v>
      </c>
      <c r="D1590" s="394">
        <v>3581.43</v>
      </c>
      <c r="E1590" s="394">
        <v>3572.03</v>
      </c>
      <c r="F1590" s="372" t="s">
        <v>18293</v>
      </c>
      <c r="G1590" s="372"/>
      <c r="H1590" s="372"/>
    </row>
    <row r="1591" spans="1:8" ht="14.25" customHeight="1">
      <c r="A1591" s="391" t="s">
        <v>21454</v>
      </c>
      <c r="B1591" s="392" t="s">
        <v>21455</v>
      </c>
      <c r="C1591" s="393"/>
      <c r="D1591" s="394"/>
      <c r="E1591" s="394"/>
      <c r="F1591" s="372" t="s">
        <v>18293</v>
      </c>
      <c r="G1591" s="372"/>
      <c r="H1591" s="372"/>
    </row>
    <row r="1592" spans="1:8" ht="14.25" customHeight="1">
      <c r="A1592" s="391" t="s">
        <v>21456</v>
      </c>
      <c r="B1592" s="392" t="s">
        <v>21457</v>
      </c>
      <c r="C1592" s="393" t="s">
        <v>4</v>
      </c>
      <c r="D1592" s="394">
        <v>439.53</v>
      </c>
      <c r="E1592" s="394">
        <v>436.21</v>
      </c>
      <c r="F1592" s="372" t="s">
        <v>18293</v>
      </c>
      <c r="G1592" s="372"/>
      <c r="H1592" s="372"/>
    </row>
    <row r="1593" spans="1:8" ht="14.25" customHeight="1">
      <c r="A1593" s="391" t="s">
        <v>21458</v>
      </c>
      <c r="B1593" s="392" t="s">
        <v>21459</v>
      </c>
      <c r="C1593" s="393" t="s">
        <v>4</v>
      </c>
      <c r="D1593" s="394">
        <v>194.51</v>
      </c>
      <c r="E1593" s="394">
        <v>193.13</v>
      </c>
      <c r="F1593" s="372" t="s">
        <v>18293</v>
      </c>
      <c r="G1593" s="372"/>
      <c r="H1593" s="372"/>
    </row>
    <row r="1594" spans="1:8" ht="14.25" customHeight="1">
      <c r="A1594" s="391" t="s">
        <v>21460</v>
      </c>
      <c r="B1594" s="392" t="s">
        <v>21461</v>
      </c>
      <c r="C1594" s="393" t="s">
        <v>4</v>
      </c>
      <c r="D1594" s="394">
        <v>133.03</v>
      </c>
      <c r="E1594" s="394">
        <v>129.15</v>
      </c>
      <c r="F1594" s="372" t="s">
        <v>18293</v>
      </c>
      <c r="G1594" s="372"/>
      <c r="H1594" s="372"/>
    </row>
    <row r="1595" spans="1:8" ht="14.25" customHeight="1">
      <c r="A1595" s="391" t="s">
        <v>21462</v>
      </c>
      <c r="B1595" s="392" t="s">
        <v>21463</v>
      </c>
      <c r="C1595" s="393" t="s">
        <v>4</v>
      </c>
      <c r="D1595" s="394">
        <v>224.81</v>
      </c>
      <c r="E1595" s="394">
        <v>220.93</v>
      </c>
      <c r="F1595" s="372" t="s">
        <v>18293</v>
      </c>
      <c r="G1595" s="372"/>
      <c r="H1595" s="372"/>
    </row>
    <row r="1596" spans="1:8" ht="14.25" customHeight="1">
      <c r="A1596" s="391" t="s">
        <v>21464</v>
      </c>
      <c r="B1596" s="392" t="s">
        <v>21465</v>
      </c>
      <c r="C1596" s="393" t="s">
        <v>0</v>
      </c>
      <c r="D1596" s="394">
        <v>6.09</v>
      </c>
      <c r="E1596" s="394">
        <v>5.88</v>
      </c>
      <c r="F1596" s="372" t="s">
        <v>18293</v>
      </c>
      <c r="G1596" s="372"/>
      <c r="H1596" s="372"/>
    </row>
    <row r="1597" spans="1:8" ht="14.25" customHeight="1">
      <c r="A1597" s="391" t="s">
        <v>21466</v>
      </c>
      <c r="B1597" s="392" t="s">
        <v>21467</v>
      </c>
      <c r="C1597" s="393" t="s">
        <v>6</v>
      </c>
      <c r="D1597" s="394">
        <v>435.77</v>
      </c>
      <c r="E1597" s="394">
        <v>435.77</v>
      </c>
      <c r="F1597" s="372" t="s">
        <v>18293</v>
      </c>
      <c r="G1597" s="372"/>
      <c r="H1597" s="372"/>
    </row>
    <row r="1598" spans="1:8" ht="14.25" customHeight="1">
      <c r="A1598" s="391" t="s">
        <v>21468</v>
      </c>
      <c r="B1598" s="392" t="s">
        <v>21469</v>
      </c>
      <c r="C1598" s="393" t="s">
        <v>4</v>
      </c>
      <c r="D1598" s="394">
        <v>16.100000000000001</v>
      </c>
      <c r="E1598" s="394">
        <v>14.73</v>
      </c>
      <c r="F1598" s="372" t="s">
        <v>18293</v>
      </c>
      <c r="G1598" s="372"/>
      <c r="H1598" s="372"/>
    </row>
    <row r="1599" spans="1:8" ht="14.25" customHeight="1">
      <c r="A1599" s="391" t="s">
        <v>21470</v>
      </c>
      <c r="B1599" s="392" t="s">
        <v>21471</v>
      </c>
      <c r="C1599" s="393" t="s">
        <v>0</v>
      </c>
      <c r="D1599" s="394">
        <v>17.07</v>
      </c>
      <c r="E1599" s="394">
        <v>14.86</v>
      </c>
      <c r="F1599" s="372" t="s">
        <v>18293</v>
      </c>
      <c r="G1599" s="372"/>
      <c r="H1599" s="372"/>
    </row>
    <row r="1600" spans="1:8" ht="14.25" customHeight="1">
      <c r="A1600" s="391" t="s">
        <v>21472</v>
      </c>
      <c r="B1600" s="392" t="s">
        <v>21473</v>
      </c>
      <c r="C1600" s="393" t="s">
        <v>4</v>
      </c>
      <c r="D1600" s="394">
        <v>116.46</v>
      </c>
      <c r="E1600" s="394">
        <v>114.32</v>
      </c>
      <c r="F1600" s="372" t="s">
        <v>18293</v>
      </c>
      <c r="G1600" s="372"/>
      <c r="H1600" s="372"/>
    </row>
    <row r="1601" spans="1:8" ht="14.25" customHeight="1">
      <c r="A1601" s="391" t="s">
        <v>21474</v>
      </c>
      <c r="B1601" s="392" t="s">
        <v>21475</v>
      </c>
      <c r="C1601" s="393"/>
      <c r="D1601" s="394"/>
      <c r="E1601" s="394"/>
      <c r="F1601" s="372" t="s">
        <v>18293</v>
      </c>
      <c r="G1601" s="372"/>
      <c r="H1601" s="372"/>
    </row>
    <row r="1602" spans="1:8" ht="14.25" customHeight="1">
      <c r="A1602" s="391" t="s">
        <v>21476</v>
      </c>
      <c r="B1602" s="392" t="s">
        <v>21477</v>
      </c>
      <c r="C1602" s="393" t="s">
        <v>0</v>
      </c>
      <c r="D1602" s="394">
        <v>11.92</v>
      </c>
      <c r="E1602" s="394">
        <v>11.71</v>
      </c>
      <c r="F1602" s="372" t="s">
        <v>18293</v>
      </c>
      <c r="G1602" s="372"/>
      <c r="H1602" s="372"/>
    </row>
    <row r="1603" spans="1:8" ht="14.25" customHeight="1">
      <c r="A1603" s="391" t="s">
        <v>21478</v>
      </c>
      <c r="B1603" s="392" t="s">
        <v>21479</v>
      </c>
      <c r="C1603" s="393" t="s">
        <v>0</v>
      </c>
      <c r="D1603" s="394">
        <v>11.85</v>
      </c>
      <c r="E1603" s="394">
        <v>11.64</v>
      </c>
      <c r="F1603" s="372" t="s">
        <v>18293</v>
      </c>
      <c r="G1603" s="372"/>
      <c r="H1603" s="372"/>
    </row>
    <row r="1604" spans="1:8" ht="14.25" customHeight="1">
      <c r="A1604" s="391" t="s">
        <v>21480</v>
      </c>
      <c r="B1604" s="392" t="s">
        <v>21481</v>
      </c>
      <c r="C1604" s="393" t="s">
        <v>6</v>
      </c>
      <c r="D1604" s="394">
        <v>67.14</v>
      </c>
      <c r="E1604" s="394">
        <v>63.8</v>
      </c>
      <c r="F1604" s="372" t="s">
        <v>18293</v>
      </c>
      <c r="G1604" s="372"/>
      <c r="H1604" s="372"/>
    </row>
    <row r="1605" spans="1:8" ht="14.25" customHeight="1">
      <c r="A1605" s="391" t="s">
        <v>21482</v>
      </c>
      <c r="B1605" s="392" t="s">
        <v>21483</v>
      </c>
      <c r="C1605" s="393" t="s">
        <v>54</v>
      </c>
      <c r="D1605" s="394">
        <v>283.93</v>
      </c>
      <c r="E1605" s="394">
        <v>280.58999999999997</v>
      </c>
      <c r="F1605" s="372" t="s">
        <v>18293</v>
      </c>
      <c r="G1605" s="372"/>
      <c r="H1605" s="372"/>
    </row>
    <row r="1606" spans="1:8" ht="14.25" customHeight="1">
      <c r="A1606" s="391" t="s">
        <v>21484</v>
      </c>
      <c r="B1606" s="392" t="s">
        <v>21485</v>
      </c>
      <c r="C1606" s="393" t="s">
        <v>54</v>
      </c>
      <c r="D1606" s="394">
        <v>667.41</v>
      </c>
      <c r="E1606" s="394">
        <v>664.07</v>
      </c>
      <c r="F1606" s="372" t="s">
        <v>18293</v>
      </c>
      <c r="G1606" s="372"/>
      <c r="H1606" s="372"/>
    </row>
    <row r="1607" spans="1:8" ht="14.25" customHeight="1">
      <c r="A1607" s="391" t="s">
        <v>21486</v>
      </c>
      <c r="B1607" s="392" t="s">
        <v>21487</v>
      </c>
      <c r="C1607" s="393" t="s">
        <v>0</v>
      </c>
      <c r="D1607" s="394">
        <v>33.46</v>
      </c>
      <c r="E1607" s="394">
        <v>32.92</v>
      </c>
      <c r="F1607" s="372" t="s">
        <v>18293</v>
      </c>
      <c r="G1607" s="372"/>
      <c r="H1607" s="372"/>
    </row>
    <row r="1608" spans="1:8" ht="14.25" customHeight="1">
      <c r="A1608" s="391" t="s">
        <v>21488</v>
      </c>
      <c r="B1608" s="392" t="s">
        <v>21489</v>
      </c>
      <c r="C1608" s="393" t="s">
        <v>0</v>
      </c>
      <c r="D1608" s="394">
        <v>812.69</v>
      </c>
      <c r="E1608" s="394">
        <v>812.01</v>
      </c>
      <c r="F1608" s="372" t="s">
        <v>18293</v>
      </c>
      <c r="G1608" s="372"/>
      <c r="H1608" s="372"/>
    </row>
    <row r="1609" spans="1:8" ht="14.25" customHeight="1">
      <c r="A1609" s="391" t="s">
        <v>21490</v>
      </c>
      <c r="B1609" s="392" t="s">
        <v>21491</v>
      </c>
      <c r="C1609" s="393" t="s">
        <v>0</v>
      </c>
      <c r="D1609" s="394">
        <v>230.34</v>
      </c>
      <c r="E1609" s="394">
        <v>218.65</v>
      </c>
      <c r="F1609" s="372" t="s">
        <v>18293</v>
      </c>
      <c r="G1609" s="372"/>
      <c r="H1609" s="372"/>
    </row>
    <row r="1610" spans="1:8" ht="14.25" customHeight="1">
      <c r="A1610" s="391" t="s">
        <v>21492</v>
      </c>
      <c r="B1610" s="392" t="s">
        <v>21493</v>
      </c>
      <c r="C1610" s="393" t="s">
        <v>0</v>
      </c>
      <c r="D1610" s="394">
        <v>493.19</v>
      </c>
      <c r="E1610" s="394">
        <v>466.47</v>
      </c>
      <c r="F1610" s="372" t="s">
        <v>18293</v>
      </c>
      <c r="G1610" s="372"/>
      <c r="H1610" s="372"/>
    </row>
    <row r="1611" spans="1:8" ht="14.25" customHeight="1">
      <c r="A1611" s="391" t="s">
        <v>21494</v>
      </c>
      <c r="B1611" s="392" t="s">
        <v>21495</v>
      </c>
      <c r="C1611" s="393" t="s">
        <v>0</v>
      </c>
      <c r="D1611" s="394">
        <v>216.83</v>
      </c>
      <c r="E1611" s="394">
        <v>213.81</v>
      </c>
      <c r="F1611" s="372" t="s">
        <v>18293</v>
      </c>
      <c r="G1611" s="372"/>
      <c r="H1611" s="372"/>
    </row>
    <row r="1612" spans="1:8" ht="14.25" customHeight="1">
      <c r="A1612" s="391" t="s">
        <v>21496</v>
      </c>
      <c r="B1612" s="392" t="s">
        <v>21497</v>
      </c>
      <c r="C1612" s="393" t="s">
        <v>0</v>
      </c>
      <c r="D1612" s="394">
        <v>26.92</v>
      </c>
      <c r="E1612" s="394">
        <v>26.38</v>
      </c>
      <c r="F1612" s="372" t="s">
        <v>18293</v>
      </c>
      <c r="G1612" s="372"/>
      <c r="H1612" s="372"/>
    </row>
    <row r="1613" spans="1:8" ht="14.25" customHeight="1">
      <c r="A1613" s="391" t="s">
        <v>21498</v>
      </c>
      <c r="B1613" s="392" t="s">
        <v>21499</v>
      </c>
      <c r="C1613" s="393"/>
      <c r="D1613" s="394"/>
      <c r="E1613" s="394"/>
      <c r="F1613" s="372" t="s">
        <v>18293</v>
      </c>
      <c r="G1613" s="372"/>
      <c r="H1613" s="372"/>
    </row>
    <row r="1614" spans="1:8" ht="14.25" customHeight="1">
      <c r="A1614" s="391" t="s">
        <v>21500</v>
      </c>
      <c r="B1614" s="392" t="s">
        <v>21501</v>
      </c>
      <c r="C1614" s="393" t="s">
        <v>0</v>
      </c>
      <c r="D1614" s="394">
        <v>659.44</v>
      </c>
      <c r="E1614" s="394">
        <v>658.76</v>
      </c>
      <c r="F1614" s="372" t="s">
        <v>18293</v>
      </c>
      <c r="G1614" s="372"/>
      <c r="H1614" s="372"/>
    </row>
    <row r="1615" spans="1:8" ht="14.25" customHeight="1">
      <c r="A1615" s="391" t="s">
        <v>21502</v>
      </c>
      <c r="B1615" s="392" t="s">
        <v>21503</v>
      </c>
      <c r="C1615" s="393" t="s">
        <v>0</v>
      </c>
      <c r="D1615" s="394">
        <v>1771.89</v>
      </c>
      <c r="E1615" s="394">
        <v>1762.49</v>
      </c>
      <c r="F1615" s="372" t="s">
        <v>18293</v>
      </c>
      <c r="G1615" s="372"/>
      <c r="H1615" s="372"/>
    </row>
    <row r="1616" spans="1:8" ht="14.25" customHeight="1">
      <c r="A1616" s="391" t="s">
        <v>21504</v>
      </c>
      <c r="B1616" s="392" t="s">
        <v>21505</v>
      </c>
      <c r="C1616" s="393" t="s">
        <v>0</v>
      </c>
      <c r="D1616" s="394">
        <v>3095.83</v>
      </c>
      <c r="E1616" s="394">
        <v>3046.76</v>
      </c>
      <c r="F1616" s="372" t="s">
        <v>18293</v>
      </c>
      <c r="G1616" s="372"/>
      <c r="H1616" s="372"/>
    </row>
    <row r="1617" spans="1:8" ht="14.25" customHeight="1">
      <c r="A1617" s="391" t="s">
        <v>21506</v>
      </c>
      <c r="B1617" s="392" t="s">
        <v>21507</v>
      </c>
      <c r="C1617" s="393" t="s">
        <v>0</v>
      </c>
      <c r="D1617" s="394">
        <v>1260.29</v>
      </c>
      <c r="E1617" s="394">
        <v>1252.25</v>
      </c>
      <c r="F1617" s="372" t="s">
        <v>18293</v>
      </c>
      <c r="G1617" s="372"/>
      <c r="H1617" s="372"/>
    </row>
    <row r="1618" spans="1:8" ht="14.25" customHeight="1">
      <c r="A1618" s="391" t="s">
        <v>21508</v>
      </c>
      <c r="B1618" s="392" t="s">
        <v>21509</v>
      </c>
      <c r="C1618" s="393"/>
      <c r="D1618" s="394"/>
      <c r="E1618" s="394"/>
      <c r="F1618" s="372" t="s">
        <v>18293</v>
      </c>
      <c r="G1618" s="372"/>
      <c r="H1618" s="372"/>
    </row>
    <row r="1619" spans="1:8" ht="14.25" customHeight="1">
      <c r="A1619" s="391" t="s">
        <v>21510</v>
      </c>
      <c r="B1619" s="392" t="s">
        <v>21511</v>
      </c>
      <c r="C1619" s="393" t="s">
        <v>54</v>
      </c>
      <c r="D1619" s="394">
        <v>131126.48000000001</v>
      </c>
      <c r="E1619" s="394">
        <v>131126.48000000001</v>
      </c>
      <c r="F1619" s="372" t="s">
        <v>18293</v>
      </c>
      <c r="G1619" s="372"/>
      <c r="H1619" s="372"/>
    </row>
    <row r="1620" spans="1:8" ht="14.25" customHeight="1">
      <c r="A1620" s="391" t="s">
        <v>21512</v>
      </c>
      <c r="B1620" s="392" t="s">
        <v>21513</v>
      </c>
      <c r="C1620" s="393" t="s">
        <v>54</v>
      </c>
      <c r="D1620" s="394">
        <v>136611.84</v>
      </c>
      <c r="E1620" s="394">
        <v>136611.84</v>
      </c>
      <c r="F1620" s="372" t="s">
        <v>18293</v>
      </c>
      <c r="G1620" s="372"/>
      <c r="H1620" s="372"/>
    </row>
    <row r="1621" spans="1:8" ht="14.25" customHeight="1">
      <c r="A1621" s="391" t="s">
        <v>21514</v>
      </c>
      <c r="B1621" s="392" t="s">
        <v>21515</v>
      </c>
      <c r="C1621" s="393" t="s">
        <v>54</v>
      </c>
      <c r="D1621" s="394">
        <v>28175.29</v>
      </c>
      <c r="E1621" s="394">
        <v>28175.29</v>
      </c>
      <c r="F1621" s="372" t="s">
        <v>18293</v>
      </c>
      <c r="G1621" s="372"/>
      <c r="H1621" s="372"/>
    </row>
    <row r="1622" spans="1:8" ht="14.25" customHeight="1">
      <c r="A1622" s="391" t="s">
        <v>21516</v>
      </c>
      <c r="B1622" s="392" t="s">
        <v>21517</v>
      </c>
      <c r="C1622" s="393" t="s">
        <v>54</v>
      </c>
      <c r="D1622" s="394">
        <v>29071.25</v>
      </c>
      <c r="E1622" s="394">
        <v>29071.25</v>
      </c>
      <c r="F1622" s="372" t="s">
        <v>18293</v>
      </c>
      <c r="G1622" s="372"/>
      <c r="H1622" s="372"/>
    </row>
    <row r="1623" spans="1:8" ht="14.25" customHeight="1">
      <c r="A1623" s="391" t="s">
        <v>21518</v>
      </c>
      <c r="B1623" s="392" t="s">
        <v>21519</v>
      </c>
      <c r="C1623" s="393"/>
      <c r="D1623" s="394"/>
      <c r="E1623" s="394"/>
      <c r="F1623" s="372" t="s">
        <v>18293</v>
      </c>
      <c r="G1623" s="372"/>
      <c r="H1623" s="372"/>
    </row>
    <row r="1624" spans="1:8" ht="14.25" customHeight="1">
      <c r="A1624" s="391" t="s">
        <v>21520</v>
      </c>
      <c r="B1624" s="392" t="s">
        <v>21521</v>
      </c>
      <c r="C1624" s="393"/>
      <c r="D1624" s="394"/>
      <c r="E1624" s="394"/>
      <c r="F1624" s="372" t="s">
        <v>18293</v>
      </c>
      <c r="G1624" s="372"/>
      <c r="H1624" s="372"/>
    </row>
    <row r="1625" spans="1:8" ht="14.25" customHeight="1">
      <c r="A1625" s="391" t="s">
        <v>21522</v>
      </c>
      <c r="B1625" s="392" t="s">
        <v>21523</v>
      </c>
      <c r="C1625" s="393" t="s">
        <v>4</v>
      </c>
      <c r="D1625" s="394">
        <v>21.62</v>
      </c>
      <c r="E1625" s="394">
        <v>21.08</v>
      </c>
      <c r="F1625" s="372" t="s">
        <v>18293</v>
      </c>
      <c r="G1625" s="372"/>
      <c r="H1625" s="372"/>
    </row>
    <row r="1626" spans="1:8" ht="14.25" customHeight="1">
      <c r="A1626" s="391" t="s">
        <v>21524</v>
      </c>
      <c r="B1626" s="392" t="s">
        <v>21525</v>
      </c>
      <c r="C1626" s="393" t="s">
        <v>4</v>
      </c>
      <c r="D1626" s="394">
        <v>31.97</v>
      </c>
      <c r="E1626" s="394">
        <v>31.43</v>
      </c>
      <c r="F1626" s="372" t="s">
        <v>18293</v>
      </c>
      <c r="G1626" s="372"/>
      <c r="H1626" s="372"/>
    </row>
    <row r="1627" spans="1:8" ht="14.25" customHeight="1">
      <c r="A1627" s="391" t="s">
        <v>21526</v>
      </c>
      <c r="B1627" s="392" t="s">
        <v>21527</v>
      </c>
      <c r="C1627" s="393" t="s">
        <v>5</v>
      </c>
      <c r="D1627" s="394">
        <v>638.01</v>
      </c>
      <c r="E1627" s="394">
        <v>630.39</v>
      </c>
      <c r="F1627" s="372" t="s">
        <v>18293</v>
      </c>
      <c r="G1627" s="372"/>
      <c r="H1627" s="372"/>
    </row>
    <row r="1628" spans="1:8" ht="14.25" customHeight="1">
      <c r="A1628" s="391" t="s">
        <v>21528</v>
      </c>
      <c r="B1628" s="392" t="s">
        <v>21529</v>
      </c>
      <c r="C1628" s="393" t="s">
        <v>4</v>
      </c>
      <c r="D1628" s="394">
        <v>165.21</v>
      </c>
      <c r="E1628" s="394">
        <v>164.21</v>
      </c>
      <c r="F1628" s="372" t="s">
        <v>18293</v>
      </c>
      <c r="G1628" s="372"/>
      <c r="H1628" s="372"/>
    </row>
    <row r="1629" spans="1:8" ht="14.25" customHeight="1">
      <c r="A1629" s="391" t="s">
        <v>21530</v>
      </c>
      <c r="B1629" s="392" t="s">
        <v>21531</v>
      </c>
      <c r="C1629" s="393" t="s">
        <v>4</v>
      </c>
      <c r="D1629" s="394">
        <v>27.75</v>
      </c>
      <c r="E1629" s="394">
        <v>26.27</v>
      </c>
      <c r="F1629" s="372" t="s">
        <v>18293</v>
      </c>
      <c r="G1629" s="372"/>
      <c r="H1629" s="372"/>
    </row>
    <row r="1630" spans="1:8" ht="14.25" customHeight="1">
      <c r="A1630" s="391" t="s">
        <v>21532</v>
      </c>
      <c r="B1630" s="392" t="s">
        <v>21533</v>
      </c>
      <c r="C1630" s="393" t="s">
        <v>4</v>
      </c>
      <c r="D1630" s="394">
        <v>79.83</v>
      </c>
      <c r="E1630" s="394">
        <v>79.83</v>
      </c>
      <c r="F1630" s="372" t="s">
        <v>18293</v>
      </c>
      <c r="G1630" s="372"/>
      <c r="H1630" s="372"/>
    </row>
    <row r="1631" spans="1:8" ht="14.25" customHeight="1">
      <c r="A1631" s="391" t="s">
        <v>21534</v>
      </c>
      <c r="B1631" s="392" t="s">
        <v>21535</v>
      </c>
      <c r="C1631" s="393" t="s">
        <v>4</v>
      </c>
      <c r="D1631" s="394">
        <v>77.06</v>
      </c>
      <c r="E1631" s="394">
        <v>72.39</v>
      </c>
      <c r="F1631" s="372" t="s">
        <v>18293</v>
      </c>
      <c r="G1631" s="372"/>
      <c r="H1631" s="372"/>
    </row>
    <row r="1632" spans="1:8" ht="14.25" customHeight="1">
      <c r="A1632" s="391" t="s">
        <v>21536</v>
      </c>
      <c r="B1632" s="392" t="s">
        <v>21537</v>
      </c>
      <c r="C1632" s="393" t="s">
        <v>4</v>
      </c>
      <c r="D1632" s="394">
        <v>1163.08</v>
      </c>
      <c r="E1632" s="394">
        <v>1163.08</v>
      </c>
      <c r="F1632" s="372" t="s">
        <v>18293</v>
      </c>
      <c r="G1632" s="372"/>
      <c r="H1632" s="372"/>
    </row>
    <row r="1633" spans="1:8" ht="14.25" customHeight="1">
      <c r="A1633" s="391" t="s">
        <v>21538</v>
      </c>
      <c r="B1633" s="392" t="s">
        <v>21539</v>
      </c>
      <c r="C1633" s="393" t="s">
        <v>4</v>
      </c>
      <c r="D1633" s="394">
        <v>112.84</v>
      </c>
      <c r="E1633" s="394">
        <v>108.83</v>
      </c>
      <c r="F1633" s="372" t="s">
        <v>18293</v>
      </c>
      <c r="G1633" s="372"/>
      <c r="H1633" s="372"/>
    </row>
    <row r="1634" spans="1:8" ht="14.25" customHeight="1">
      <c r="A1634" s="391" t="s">
        <v>21540</v>
      </c>
      <c r="B1634" s="392" t="s">
        <v>21541</v>
      </c>
      <c r="C1634" s="393" t="s">
        <v>4</v>
      </c>
      <c r="D1634" s="394">
        <v>562</v>
      </c>
      <c r="E1634" s="394">
        <v>562</v>
      </c>
      <c r="F1634" s="372" t="s">
        <v>18293</v>
      </c>
      <c r="G1634" s="372"/>
      <c r="H1634" s="372"/>
    </row>
    <row r="1635" spans="1:8" ht="14.25" customHeight="1">
      <c r="A1635" s="391" t="s">
        <v>21542</v>
      </c>
      <c r="B1635" s="392" t="s">
        <v>21543</v>
      </c>
      <c r="C1635" s="393"/>
      <c r="D1635" s="394"/>
      <c r="E1635" s="394"/>
      <c r="F1635" s="372" t="s">
        <v>18293</v>
      </c>
      <c r="G1635" s="372"/>
      <c r="H1635" s="372"/>
    </row>
    <row r="1636" spans="1:8" ht="14.25" customHeight="1">
      <c r="A1636" s="391" t="s">
        <v>21544</v>
      </c>
      <c r="B1636" s="392" t="s">
        <v>21545</v>
      </c>
      <c r="C1636" s="393" t="s">
        <v>6</v>
      </c>
      <c r="D1636" s="394">
        <v>8.86</v>
      </c>
      <c r="E1636" s="394">
        <v>7.87</v>
      </c>
      <c r="F1636" s="372" t="s">
        <v>18293</v>
      </c>
      <c r="G1636" s="372"/>
      <c r="H1636" s="372"/>
    </row>
    <row r="1637" spans="1:8" ht="14.25" customHeight="1">
      <c r="A1637" s="391" t="s">
        <v>21546</v>
      </c>
      <c r="B1637" s="392" t="s">
        <v>21547</v>
      </c>
      <c r="C1637" s="393" t="s">
        <v>6</v>
      </c>
      <c r="D1637" s="394">
        <v>83.85</v>
      </c>
      <c r="E1637" s="394">
        <v>82.86</v>
      </c>
      <c r="F1637" s="372" t="s">
        <v>18293</v>
      </c>
      <c r="G1637" s="372"/>
      <c r="H1637" s="372"/>
    </row>
    <row r="1638" spans="1:8" ht="14.25" customHeight="1">
      <c r="A1638" s="391" t="s">
        <v>21548</v>
      </c>
      <c r="B1638" s="392" t="s">
        <v>21549</v>
      </c>
      <c r="C1638" s="393" t="s">
        <v>6</v>
      </c>
      <c r="D1638" s="394">
        <v>8.49</v>
      </c>
      <c r="E1638" s="394">
        <v>8.08</v>
      </c>
      <c r="F1638" s="372" t="s">
        <v>18293</v>
      </c>
      <c r="G1638" s="372"/>
      <c r="H1638" s="372"/>
    </row>
    <row r="1639" spans="1:8" ht="14.25" customHeight="1">
      <c r="A1639" s="391" t="s">
        <v>21550</v>
      </c>
      <c r="B1639" s="392" t="s">
        <v>21551</v>
      </c>
      <c r="C1639" s="393" t="s">
        <v>21552</v>
      </c>
      <c r="D1639" s="394">
        <v>0.2</v>
      </c>
      <c r="E1639" s="394">
        <v>0.19</v>
      </c>
      <c r="F1639" s="372" t="s">
        <v>18293</v>
      </c>
      <c r="G1639" s="372"/>
      <c r="H1639" s="372"/>
    </row>
    <row r="1640" spans="1:8" ht="14.25" customHeight="1">
      <c r="A1640" s="391" t="s">
        <v>21553</v>
      </c>
      <c r="B1640" s="392" t="s">
        <v>21554</v>
      </c>
      <c r="C1640" s="393" t="s">
        <v>6</v>
      </c>
      <c r="D1640" s="394">
        <v>12.11</v>
      </c>
      <c r="E1640" s="394">
        <v>11.45</v>
      </c>
      <c r="F1640" s="372" t="s">
        <v>18293</v>
      </c>
      <c r="G1640" s="372"/>
      <c r="H1640" s="372"/>
    </row>
    <row r="1641" spans="1:8" ht="14.25" customHeight="1">
      <c r="A1641" s="391" t="s">
        <v>21555</v>
      </c>
      <c r="B1641" s="392" t="s">
        <v>21556</v>
      </c>
      <c r="C1641" s="393" t="s">
        <v>21552</v>
      </c>
      <c r="D1641" s="394">
        <v>0.28000000000000003</v>
      </c>
      <c r="E1641" s="394">
        <v>0.27</v>
      </c>
      <c r="F1641" s="372" t="s">
        <v>18293</v>
      </c>
      <c r="G1641" s="372"/>
      <c r="H1641" s="372"/>
    </row>
    <row r="1642" spans="1:8" ht="14.25" customHeight="1">
      <c r="A1642" s="391" t="s">
        <v>21557</v>
      </c>
      <c r="B1642" s="392" t="s">
        <v>21558</v>
      </c>
      <c r="C1642" s="393" t="s">
        <v>6</v>
      </c>
      <c r="D1642" s="394">
        <v>221.79</v>
      </c>
      <c r="E1642" s="394">
        <v>221.18</v>
      </c>
      <c r="F1642" s="372" t="s">
        <v>18293</v>
      </c>
      <c r="G1642" s="372"/>
      <c r="H1642" s="372"/>
    </row>
    <row r="1643" spans="1:8" ht="14.25" customHeight="1">
      <c r="A1643" s="391" t="s">
        <v>21559</v>
      </c>
      <c r="B1643" s="392" t="s">
        <v>21560</v>
      </c>
      <c r="C1643" s="393" t="s">
        <v>6</v>
      </c>
      <c r="D1643" s="394">
        <v>278.85000000000002</v>
      </c>
      <c r="E1643" s="394">
        <v>278.24</v>
      </c>
      <c r="F1643" s="372" t="s">
        <v>18293</v>
      </c>
      <c r="G1643" s="372"/>
      <c r="H1643" s="372"/>
    </row>
    <row r="1644" spans="1:8" ht="14.25" customHeight="1">
      <c r="A1644" s="391" t="s">
        <v>21561</v>
      </c>
      <c r="B1644" s="392" t="s">
        <v>21562</v>
      </c>
      <c r="C1644" s="393" t="s">
        <v>6</v>
      </c>
      <c r="D1644" s="394">
        <v>108.94</v>
      </c>
      <c r="E1644" s="394">
        <v>108.33</v>
      </c>
      <c r="F1644" s="372" t="s">
        <v>18293</v>
      </c>
      <c r="G1644" s="372"/>
      <c r="H1644" s="372"/>
    </row>
    <row r="1645" spans="1:8" ht="14.25" customHeight="1">
      <c r="A1645" s="391" t="s">
        <v>21563</v>
      </c>
      <c r="B1645" s="392" t="s">
        <v>21564</v>
      </c>
      <c r="C1645" s="393" t="s">
        <v>6</v>
      </c>
      <c r="D1645" s="394">
        <v>104.33</v>
      </c>
      <c r="E1645" s="394">
        <v>103.72</v>
      </c>
      <c r="F1645" s="372" t="s">
        <v>18293</v>
      </c>
      <c r="G1645" s="372"/>
      <c r="H1645" s="372"/>
    </row>
    <row r="1646" spans="1:8" ht="14.25" customHeight="1">
      <c r="A1646" s="391" t="s">
        <v>21565</v>
      </c>
      <c r="B1646" s="392" t="s">
        <v>21566</v>
      </c>
      <c r="C1646" s="393"/>
      <c r="D1646" s="394"/>
      <c r="E1646" s="394"/>
      <c r="F1646" s="372" t="s">
        <v>18293</v>
      </c>
      <c r="G1646" s="372"/>
      <c r="H1646" s="372"/>
    </row>
    <row r="1647" spans="1:8" ht="14.25" customHeight="1">
      <c r="A1647" s="391" t="s">
        <v>21567</v>
      </c>
      <c r="B1647" s="392" t="s">
        <v>21568</v>
      </c>
      <c r="C1647" s="393" t="s">
        <v>4</v>
      </c>
      <c r="D1647" s="394">
        <v>12.72</v>
      </c>
      <c r="E1647" s="394">
        <v>12.32</v>
      </c>
      <c r="F1647" s="372" t="s">
        <v>18293</v>
      </c>
      <c r="G1647" s="372"/>
      <c r="H1647" s="372"/>
    </row>
    <row r="1648" spans="1:8" ht="14.25" customHeight="1">
      <c r="A1648" s="391" t="s">
        <v>21569</v>
      </c>
      <c r="B1648" s="392" t="s">
        <v>21570</v>
      </c>
      <c r="C1648" s="393" t="s">
        <v>4</v>
      </c>
      <c r="D1648" s="394">
        <v>29</v>
      </c>
      <c r="E1648" s="394">
        <v>28.6</v>
      </c>
      <c r="F1648" s="372" t="s">
        <v>18293</v>
      </c>
      <c r="G1648" s="372"/>
      <c r="H1648" s="372"/>
    </row>
    <row r="1649" spans="1:8" ht="14.25" customHeight="1">
      <c r="A1649" s="391" t="s">
        <v>21571</v>
      </c>
      <c r="B1649" s="392" t="s">
        <v>21572</v>
      </c>
      <c r="C1649" s="393" t="s">
        <v>6</v>
      </c>
      <c r="D1649" s="394">
        <v>69.010000000000005</v>
      </c>
      <c r="E1649" s="394">
        <v>66.209999999999994</v>
      </c>
      <c r="F1649" s="372" t="s">
        <v>18293</v>
      </c>
      <c r="G1649" s="372"/>
      <c r="H1649" s="372"/>
    </row>
    <row r="1650" spans="1:8" ht="14.25" customHeight="1">
      <c r="A1650" s="391" t="s">
        <v>21573</v>
      </c>
      <c r="B1650" s="392" t="s">
        <v>21574</v>
      </c>
      <c r="C1650" s="393" t="s">
        <v>6</v>
      </c>
      <c r="D1650" s="394">
        <v>118.97</v>
      </c>
      <c r="E1650" s="394">
        <v>116.17</v>
      </c>
      <c r="F1650" s="372" t="s">
        <v>18293</v>
      </c>
      <c r="G1650" s="372"/>
      <c r="H1650" s="372"/>
    </row>
    <row r="1651" spans="1:8" ht="14.25" customHeight="1">
      <c r="A1651" s="391" t="s">
        <v>21575</v>
      </c>
      <c r="B1651" s="392" t="s">
        <v>21576</v>
      </c>
      <c r="C1651" s="393" t="s">
        <v>6</v>
      </c>
      <c r="D1651" s="394">
        <v>186.66</v>
      </c>
      <c r="E1651" s="394">
        <v>186.66</v>
      </c>
      <c r="F1651" s="372" t="s">
        <v>18293</v>
      </c>
      <c r="G1651" s="372"/>
      <c r="H1651" s="372"/>
    </row>
    <row r="1652" spans="1:8" ht="14.25" customHeight="1">
      <c r="A1652" s="391" t="s">
        <v>21577</v>
      </c>
      <c r="B1652" s="392" t="s">
        <v>21578</v>
      </c>
      <c r="C1652" s="393" t="s">
        <v>6</v>
      </c>
      <c r="D1652" s="394">
        <v>399.7</v>
      </c>
      <c r="E1652" s="394">
        <v>399.7</v>
      </c>
      <c r="F1652" s="372" t="s">
        <v>18293</v>
      </c>
      <c r="G1652" s="372"/>
      <c r="H1652" s="372"/>
    </row>
    <row r="1653" spans="1:8" ht="14.25" customHeight="1">
      <c r="A1653" s="391" t="s">
        <v>21579</v>
      </c>
      <c r="B1653" s="392" t="s">
        <v>21580</v>
      </c>
      <c r="C1653" s="393" t="s">
        <v>6</v>
      </c>
      <c r="D1653" s="394">
        <v>841.89</v>
      </c>
      <c r="E1653" s="394">
        <v>840.53</v>
      </c>
      <c r="F1653" s="372" t="s">
        <v>18293</v>
      </c>
      <c r="G1653" s="372"/>
      <c r="H1653" s="372"/>
    </row>
    <row r="1654" spans="1:8" ht="14.25" customHeight="1">
      <c r="A1654" s="391" t="s">
        <v>21581</v>
      </c>
      <c r="B1654" s="392" t="s">
        <v>21582</v>
      </c>
      <c r="C1654" s="393" t="s">
        <v>6</v>
      </c>
      <c r="D1654" s="394">
        <v>1226.02</v>
      </c>
      <c r="E1654" s="394">
        <v>1224.6600000000001</v>
      </c>
      <c r="F1654" s="372" t="s">
        <v>18293</v>
      </c>
      <c r="G1654" s="372"/>
      <c r="H1654" s="372"/>
    </row>
    <row r="1655" spans="1:8" ht="14.25" customHeight="1">
      <c r="A1655" s="391" t="s">
        <v>21583</v>
      </c>
      <c r="B1655" s="392" t="s">
        <v>21584</v>
      </c>
      <c r="C1655" s="393" t="s">
        <v>6</v>
      </c>
      <c r="D1655" s="394">
        <v>208.88</v>
      </c>
      <c r="E1655" s="394">
        <v>208.88</v>
      </c>
      <c r="F1655" s="372" t="s">
        <v>18293</v>
      </c>
      <c r="G1655" s="372"/>
      <c r="H1655" s="372"/>
    </row>
    <row r="1656" spans="1:8" ht="14.25" customHeight="1">
      <c r="A1656" s="391" t="s">
        <v>21585</v>
      </c>
      <c r="B1656" s="392" t="s">
        <v>21586</v>
      </c>
      <c r="C1656" s="393"/>
      <c r="D1656" s="394"/>
      <c r="E1656" s="394"/>
      <c r="F1656" s="372" t="s">
        <v>18293</v>
      </c>
      <c r="G1656" s="372"/>
      <c r="H1656" s="372"/>
    </row>
    <row r="1657" spans="1:8" ht="14.25" customHeight="1">
      <c r="A1657" s="391" t="s">
        <v>21587</v>
      </c>
      <c r="B1657" s="392" t="s">
        <v>21588</v>
      </c>
      <c r="C1657" s="393" t="s">
        <v>59</v>
      </c>
      <c r="D1657" s="394">
        <v>23.88</v>
      </c>
      <c r="E1657" s="394">
        <v>22.06</v>
      </c>
      <c r="F1657" s="372" t="s">
        <v>18293</v>
      </c>
      <c r="G1657" s="372"/>
      <c r="H1657" s="372"/>
    </row>
    <row r="1658" spans="1:8" ht="14.25" customHeight="1">
      <c r="A1658" s="391" t="s">
        <v>21589</v>
      </c>
      <c r="B1658" s="392" t="s">
        <v>21590</v>
      </c>
      <c r="C1658" s="393" t="s">
        <v>62</v>
      </c>
      <c r="D1658" s="394">
        <v>155.99</v>
      </c>
      <c r="E1658" s="394">
        <v>154.79</v>
      </c>
      <c r="F1658" s="372" t="s">
        <v>18293</v>
      </c>
      <c r="G1658" s="372"/>
      <c r="H1658" s="372"/>
    </row>
    <row r="1659" spans="1:8" ht="14.25" customHeight="1">
      <c r="A1659" s="391" t="s">
        <v>21591</v>
      </c>
      <c r="B1659" s="392" t="s">
        <v>21592</v>
      </c>
      <c r="C1659" s="393"/>
      <c r="D1659" s="394"/>
      <c r="E1659" s="394"/>
      <c r="F1659" s="372" t="s">
        <v>18293</v>
      </c>
      <c r="G1659" s="372"/>
      <c r="H1659" s="372"/>
    </row>
    <row r="1660" spans="1:8" ht="14.25" customHeight="1">
      <c r="A1660" s="391" t="s">
        <v>21593</v>
      </c>
      <c r="B1660" s="392" t="s">
        <v>21594</v>
      </c>
      <c r="C1660" s="393" t="s">
        <v>6</v>
      </c>
      <c r="D1660" s="394">
        <v>7.3</v>
      </c>
      <c r="E1660" s="394">
        <v>6.94</v>
      </c>
      <c r="F1660" s="372" t="s">
        <v>18293</v>
      </c>
      <c r="G1660" s="372"/>
      <c r="H1660" s="372"/>
    </row>
    <row r="1661" spans="1:8" ht="14.25" customHeight="1">
      <c r="A1661" s="391" t="s">
        <v>21595</v>
      </c>
      <c r="B1661" s="392" t="s">
        <v>21596</v>
      </c>
      <c r="C1661" s="393" t="s">
        <v>6</v>
      </c>
      <c r="D1661" s="394">
        <v>14.63</v>
      </c>
      <c r="E1661" s="394">
        <v>13.9</v>
      </c>
      <c r="F1661" s="372" t="s">
        <v>18293</v>
      </c>
      <c r="G1661" s="372"/>
      <c r="H1661" s="372"/>
    </row>
    <row r="1662" spans="1:8" ht="14.25" customHeight="1">
      <c r="A1662" s="391" t="s">
        <v>21597</v>
      </c>
      <c r="B1662" s="392" t="s">
        <v>21598</v>
      </c>
      <c r="C1662" s="393" t="s">
        <v>6</v>
      </c>
      <c r="D1662" s="394">
        <v>21.95</v>
      </c>
      <c r="E1662" s="394">
        <v>20.85</v>
      </c>
      <c r="F1662" s="372" t="s">
        <v>18293</v>
      </c>
      <c r="G1662" s="372"/>
      <c r="H1662" s="372"/>
    </row>
    <row r="1663" spans="1:8" ht="14.25" customHeight="1">
      <c r="A1663" s="391" t="s">
        <v>21599</v>
      </c>
      <c r="B1663" s="392" t="s">
        <v>21600</v>
      </c>
      <c r="C1663" s="393" t="s">
        <v>6</v>
      </c>
      <c r="D1663" s="394">
        <v>29.27</v>
      </c>
      <c r="E1663" s="394">
        <v>27.8</v>
      </c>
      <c r="F1663" s="372" t="s">
        <v>18293</v>
      </c>
      <c r="G1663" s="372"/>
      <c r="H1663" s="372"/>
    </row>
    <row r="1664" spans="1:8" ht="14.25" customHeight="1">
      <c r="A1664" s="391" t="s">
        <v>21601</v>
      </c>
      <c r="B1664" s="392" t="s">
        <v>21602</v>
      </c>
      <c r="C1664" s="393" t="s">
        <v>6</v>
      </c>
      <c r="D1664" s="394">
        <v>43.94</v>
      </c>
      <c r="E1664" s="394">
        <v>41.74</v>
      </c>
      <c r="F1664" s="372" t="s">
        <v>18293</v>
      </c>
      <c r="G1664" s="372"/>
      <c r="H1664" s="372"/>
    </row>
    <row r="1665" spans="1:8" ht="14.25" customHeight="1">
      <c r="A1665" s="391" t="s">
        <v>21603</v>
      </c>
      <c r="B1665" s="392" t="s">
        <v>21604</v>
      </c>
      <c r="C1665" s="393" t="s">
        <v>6</v>
      </c>
      <c r="D1665" s="394">
        <v>27.87</v>
      </c>
      <c r="E1665" s="394">
        <v>27.64</v>
      </c>
      <c r="F1665" s="372" t="s">
        <v>18293</v>
      </c>
      <c r="G1665" s="372"/>
      <c r="H1665" s="372"/>
    </row>
    <row r="1666" spans="1:8" ht="14.25" customHeight="1">
      <c r="A1666" s="391" t="s">
        <v>21605</v>
      </c>
      <c r="B1666" s="392" t="s">
        <v>21606</v>
      </c>
      <c r="C1666" s="393" t="s">
        <v>6</v>
      </c>
      <c r="D1666" s="394">
        <v>49.58</v>
      </c>
      <c r="E1666" s="394">
        <v>49.26</v>
      </c>
      <c r="F1666" s="372" t="s">
        <v>18293</v>
      </c>
      <c r="G1666" s="372"/>
      <c r="H1666" s="372"/>
    </row>
    <row r="1667" spans="1:8" ht="14.25" customHeight="1">
      <c r="A1667" s="391" t="s">
        <v>21607</v>
      </c>
      <c r="B1667" s="392" t="s">
        <v>21608</v>
      </c>
      <c r="C1667" s="393" t="s">
        <v>6</v>
      </c>
      <c r="D1667" s="394">
        <v>73.06</v>
      </c>
      <c r="E1667" s="394">
        <v>72.66</v>
      </c>
      <c r="F1667" s="372" t="s">
        <v>18293</v>
      </c>
      <c r="G1667" s="372"/>
      <c r="H1667" s="372"/>
    </row>
    <row r="1668" spans="1:8" ht="14.25" customHeight="1">
      <c r="A1668" s="391" t="s">
        <v>21609</v>
      </c>
      <c r="B1668" s="392" t="s">
        <v>21610</v>
      </c>
      <c r="C1668" s="393"/>
      <c r="D1668" s="394"/>
      <c r="E1668" s="394"/>
      <c r="F1668" s="372" t="s">
        <v>18293</v>
      </c>
      <c r="G1668" s="372"/>
      <c r="H1668" s="372"/>
    </row>
    <row r="1669" spans="1:8" ht="14.25" customHeight="1">
      <c r="A1669" s="391" t="s">
        <v>21611</v>
      </c>
      <c r="B1669" s="392" t="s">
        <v>21612</v>
      </c>
      <c r="C1669" s="393" t="s">
        <v>4</v>
      </c>
      <c r="D1669" s="394">
        <v>41.64</v>
      </c>
      <c r="E1669" s="394">
        <v>40.11</v>
      </c>
      <c r="F1669" s="372" t="s">
        <v>18293</v>
      </c>
      <c r="G1669" s="372"/>
      <c r="H1669" s="372"/>
    </row>
    <row r="1670" spans="1:8" ht="14.25" customHeight="1">
      <c r="A1670" s="391" t="s">
        <v>21613</v>
      </c>
      <c r="B1670" s="392" t="s">
        <v>21614</v>
      </c>
      <c r="C1670" s="393" t="s">
        <v>6</v>
      </c>
      <c r="D1670" s="394">
        <v>13.11</v>
      </c>
      <c r="E1670" s="394">
        <v>11.58</v>
      </c>
      <c r="F1670" s="372" t="s">
        <v>18293</v>
      </c>
      <c r="G1670" s="372"/>
      <c r="H1670" s="372"/>
    </row>
    <row r="1671" spans="1:8" ht="14.25" customHeight="1">
      <c r="A1671" s="391" t="s">
        <v>21615</v>
      </c>
      <c r="B1671" s="392" t="s">
        <v>21616</v>
      </c>
      <c r="C1671" s="393" t="s">
        <v>6</v>
      </c>
      <c r="D1671" s="394">
        <v>13.95</v>
      </c>
      <c r="E1671" s="394">
        <v>12.42</v>
      </c>
      <c r="F1671" s="372" t="s">
        <v>18293</v>
      </c>
      <c r="G1671" s="372"/>
      <c r="H1671" s="372"/>
    </row>
    <row r="1672" spans="1:8" ht="14.25" customHeight="1">
      <c r="A1672" s="391" t="s">
        <v>21617</v>
      </c>
      <c r="B1672" s="392" t="s">
        <v>21618</v>
      </c>
      <c r="C1672" s="393" t="s">
        <v>6</v>
      </c>
      <c r="D1672" s="394">
        <v>14.44</v>
      </c>
      <c r="E1672" s="394">
        <v>12.91</v>
      </c>
      <c r="F1672" s="372" t="s">
        <v>18293</v>
      </c>
      <c r="G1672" s="372"/>
      <c r="H1672" s="372"/>
    </row>
    <row r="1673" spans="1:8" ht="14.25" customHeight="1">
      <c r="A1673" s="391" t="s">
        <v>21619</v>
      </c>
      <c r="B1673" s="392" t="s">
        <v>21620</v>
      </c>
      <c r="C1673" s="393" t="s">
        <v>6</v>
      </c>
      <c r="D1673" s="394">
        <v>14.75</v>
      </c>
      <c r="E1673" s="394">
        <v>13.22</v>
      </c>
      <c r="F1673" s="372" t="s">
        <v>18293</v>
      </c>
      <c r="G1673" s="372"/>
      <c r="H1673" s="372"/>
    </row>
    <row r="1674" spans="1:8" ht="14.25" customHeight="1">
      <c r="A1674" s="391" t="s">
        <v>21621</v>
      </c>
      <c r="B1674" s="392" t="s">
        <v>21622</v>
      </c>
      <c r="C1674" s="393" t="s">
        <v>6</v>
      </c>
      <c r="D1674" s="394">
        <v>16.329999999999998</v>
      </c>
      <c r="E1674" s="394">
        <v>14.8</v>
      </c>
      <c r="F1674" s="372" t="s">
        <v>18293</v>
      </c>
      <c r="G1674" s="372"/>
      <c r="H1674" s="372"/>
    </row>
    <row r="1675" spans="1:8" ht="14.25" customHeight="1">
      <c r="A1675" s="391" t="s">
        <v>21623</v>
      </c>
      <c r="B1675" s="392" t="s">
        <v>21624</v>
      </c>
      <c r="C1675" s="393" t="s">
        <v>6</v>
      </c>
      <c r="D1675" s="394">
        <v>20.02</v>
      </c>
      <c r="E1675" s="394">
        <v>18.489999999999998</v>
      </c>
      <c r="F1675" s="372" t="s">
        <v>18293</v>
      </c>
      <c r="G1675" s="372"/>
      <c r="H1675" s="372"/>
    </row>
    <row r="1676" spans="1:8" ht="14.25" customHeight="1">
      <c r="A1676" s="391" t="s">
        <v>21625</v>
      </c>
      <c r="B1676" s="392" t="s">
        <v>21626</v>
      </c>
      <c r="C1676" s="393" t="s">
        <v>6</v>
      </c>
      <c r="D1676" s="394">
        <v>18.38</v>
      </c>
      <c r="E1676" s="394">
        <v>16.850000000000001</v>
      </c>
      <c r="F1676" s="372" t="s">
        <v>18293</v>
      </c>
      <c r="G1676" s="372"/>
      <c r="H1676" s="372"/>
    </row>
    <row r="1677" spans="1:8" ht="14.25" customHeight="1">
      <c r="A1677" s="391" t="s">
        <v>21627</v>
      </c>
      <c r="B1677" s="392" t="s">
        <v>21628</v>
      </c>
      <c r="C1677" s="393" t="s">
        <v>6</v>
      </c>
      <c r="D1677" s="394">
        <v>18.2</v>
      </c>
      <c r="E1677" s="394">
        <v>16.670000000000002</v>
      </c>
      <c r="F1677" s="372" t="s">
        <v>18293</v>
      </c>
      <c r="G1677" s="372"/>
      <c r="H1677" s="372"/>
    </row>
    <row r="1678" spans="1:8" ht="14.25" customHeight="1">
      <c r="A1678" s="391" t="s">
        <v>21629</v>
      </c>
      <c r="B1678" s="392" t="s">
        <v>21630</v>
      </c>
      <c r="C1678" s="393" t="s">
        <v>6</v>
      </c>
      <c r="D1678" s="394">
        <v>19.309999999999999</v>
      </c>
      <c r="E1678" s="394">
        <v>17.78</v>
      </c>
      <c r="F1678" s="372" t="s">
        <v>18293</v>
      </c>
      <c r="G1678" s="372"/>
      <c r="H1678" s="372"/>
    </row>
    <row r="1679" spans="1:8" ht="14.25" customHeight="1">
      <c r="A1679" s="391" t="s">
        <v>21631</v>
      </c>
      <c r="B1679" s="392" t="s">
        <v>21632</v>
      </c>
      <c r="C1679" s="393" t="s">
        <v>6</v>
      </c>
      <c r="D1679" s="394">
        <v>20.37</v>
      </c>
      <c r="E1679" s="394">
        <v>18.84</v>
      </c>
      <c r="F1679" s="372" t="s">
        <v>18293</v>
      </c>
      <c r="G1679" s="372"/>
      <c r="H1679" s="372"/>
    </row>
    <row r="1680" spans="1:8" ht="14.25" customHeight="1">
      <c r="A1680" s="391" t="s">
        <v>21633</v>
      </c>
      <c r="B1680" s="392" t="s">
        <v>21634</v>
      </c>
      <c r="C1680" s="393" t="s">
        <v>6</v>
      </c>
      <c r="D1680" s="394">
        <v>33.11</v>
      </c>
      <c r="E1680" s="394">
        <v>31.58</v>
      </c>
      <c r="F1680" s="372" t="s">
        <v>18293</v>
      </c>
      <c r="G1680" s="372"/>
      <c r="H1680" s="372"/>
    </row>
    <row r="1681" spans="1:8" ht="14.25" customHeight="1">
      <c r="A1681" s="391" t="s">
        <v>21635</v>
      </c>
      <c r="B1681" s="392" t="s">
        <v>21636</v>
      </c>
      <c r="C1681" s="393" t="s">
        <v>6</v>
      </c>
      <c r="D1681" s="394">
        <v>35.83</v>
      </c>
      <c r="E1681" s="394">
        <v>34.299999999999997</v>
      </c>
      <c r="F1681" s="372" t="s">
        <v>18293</v>
      </c>
      <c r="G1681" s="372"/>
      <c r="H1681" s="372"/>
    </row>
    <row r="1682" spans="1:8" ht="14.25" customHeight="1">
      <c r="A1682" s="391" t="s">
        <v>21637</v>
      </c>
      <c r="B1682" s="392" t="s">
        <v>21638</v>
      </c>
      <c r="C1682" s="393" t="s">
        <v>6</v>
      </c>
      <c r="D1682" s="394">
        <v>40.5</v>
      </c>
      <c r="E1682" s="394">
        <v>38.97</v>
      </c>
      <c r="F1682" s="372" t="s">
        <v>18293</v>
      </c>
      <c r="G1682" s="372"/>
      <c r="H1682" s="372"/>
    </row>
    <row r="1683" spans="1:8" ht="14.25" customHeight="1">
      <c r="A1683" s="391" t="s">
        <v>21639</v>
      </c>
      <c r="B1683" s="392" t="s">
        <v>21640</v>
      </c>
      <c r="C1683" s="393" t="s">
        <v>6</v>
      </c>
      <c r="D1683" s="394">
        <v>44</v>
      </c>
      <c r="E1683" s="394">
        <v>42.47</v>
      </c>
      <c r="F1683" s="372" t="s">
        <v>18293</v>
      </c>
      <c r="G1683" s="372"/>
      <c r="H1683" s="372"/>
    </row>
    <row r="1684" spans="1:8" ht="14.25" customHeight="1">
      <c r="A1684" s="391" t="s">
        <v>21641</v>
      </c>
      <c r="B1684" s="392" t="s">
        <v>21642</v>
      </c>
      <c r="C1684" s="393" t="s">
        <v>6</v>
      </c>
      <c r="D1684" s="394">
        <v>51.36</v>
      </c>
      <c r="E1684" s="394">
        <v>49.83</v>
      </c>
      <c r="F1684" s="372" t="s">
        <v>18293</v>
      </c>
      <c r="G1684" s="372"/>
      <c r="H1684" s="372"/>
    </row>
    <row r="1685" spans="1:8" ht="14.25" customHeight="1">
      <c r="A1685" s="391" t="s">
        <v>21643</v>
      </c>
      <c r="B1685" s="392" t="s">
        <v>21644</v>
      </c>
      <c r="C1685" s="393" t="s">
        <v>6</v>
      </c>
      <c r="D1685" s="394">
        <v>55.81</v>
      </c>
      <c r="E1685" s="394">
        <v>54.28</v>
      </c>
      <c r="F1685" s="372" t="s">
        <v>18293</v>
      </c>
      <c r="G1685" s="372"/>
      <c r="H1685" s="372"/>
    </row>
    <row r="1686" spans="1:8" ht="14.25" customHeight="1">
      <c r="A1686" s="391" t="s">
        <v>21645</v>
      </c>
      <c r="B1686" s="392" t="s">
        <v>21646</v>
      </c>
      <c r="C1686" s="393" t="s">
        <v>6</v>
      </c>
      <c r="D1686" s="394">
        <v>66.28</v>
      </c>
      <c r="E1686" s="394">
        <v>64.75</v>
      </c>
      <c r="F1686" s="372" t="s">
        <v>18293</v>
      </c>
      <c r="G1686" s="372"/>
      <c r="H1686" s="372"/>
    </row>
    <row r="1687" spans="1:8" ht="14.25" customHeight="1">
      <c r="A1687" s="391" t="s">
        <v>21647</v>
      </c>
      <c r="B1687" s="392" t="s">
        <v>21648</v>
      </c>
      <c r="C1687" s="393" t="s">
        <v>6</v>
      </c>
      <c r="D1687" s="394">
        <v>74.7</v>
      </c>
      <c r="E1687" s="394">
        <v>73.17</v>
      </c>
      <c r="F1687" s="372" t="s">
        <v>18293</v>
      </c>
      <c r="G1687" s="372"/>
      <c r="H1687" s="372"/>
    </row>
    <row r="1688" spans="1:8" ht="14.25" customHeight="1">
      <c r="A1688" s="391" t="s">
        <v>21649</v>
      </c>
      <c r="B1688" s="392" t="s">
        <v>21650</v>
      </c>
      <c r="C1688" s="393" t="s">
        <v>6</v>
      </c>
      <c r="D1688" s="394">
        <v>99.5</v>
      </c>
      <c r="E1688" s="394">
        <v>97.97</v>
      </c>
      <c r="F1688" s="372" t="s">
        <v>18293</v>
      </c>
      <c r="G1688" s="372"/>
      <c r="H1688" s="372"/>
    </row>
    <row r="1689" spans="1:8" ht="14.25" customHeight="1">
      <c r="A1689" s="391" t="s">
        <v>21651</v>
      </c>
      <c r="B1689" s="392" t="s">
        <v>21652</v>
      </c>
      <c r="C1689" s="393" t="s">
        <v>6</v>
      </c>
      <c r="D1689" s="394">
        <v>115.49</v>
      </c>
      <c r="E1689" s="394">
        <v>113.96</v>
      </c>
      <c r="F1689" s="372" t="s">
        <v>18293</v>
      </c>
      <c r="G1689" s="372"/>
      <c r="H1689" s="372"/>
    </row>
    <row r="1690" spans="1:8" ht="14.25" customHeight="1">
      <c r="A1690" s="391" t="s">
        <v>21653</v>
      </c>
      <c r="B1690" s="392" t="s">
        <v>21654</v>
      </c>
      <c r="C1690" s="393" t="s">
        <v>6</v>
      </c>
      <c r="D1690" s="394">
        <v>146.91</v>
      </c>
      <c r="E1690" s="394">
        <v>145.38</v>
      </c>
      <c r="F1690" s="372" t="s">
        <v>18293</v>
      </c>
      <c r="G1690" s="372"/>
      <c r="H1690" s="372"/>
    </row>
    <row r="1691" spans="1:8" ht="14.25" customHeight="1">
      <c r="A1691" s="391" t="s">
        <v>21655</v>
      </c>
      <c r="B1691" s="392" t="s">
        <v>21656</v>
      </c>
      <c r="C1691" s="393" t="s">
        <v>4</v>
      </c>
      <c r="D1691" s="394">
        <v>209.43</v>
      </c>
      <c r="E1691" s="394">
        <v>206.6</v>
      </c>
      <c r="F1691" s="372" t="s">
        <v>18293</v>
      </c>
      <c r="G1691" s="372"/>
      <c r="H1691" s="372"/>
    </row>
    <row r="1692" spans="1:8" ht="14.25" customHeight="1">
      <c r="A1692" s="391" t="s">
        <v>21657</v>
      </c>
      <c r="B1692" s="392" t="s">
        <v>21658</v>
      </c>
      <c r="C1692" s="393" t="s">
        <v>6</v>
      </c>
      <c r="D1692" s="394">
        <v>27.93</v>
      </c>
      <c r="E1692" s="394">
        <v>26.4</v>
      </c>
      <c r="F1692" s="372" t="s">
        <v>18293</v>
      </c>
      <c r="G1692" s="372"/>
      <c r="H1692" s="372"/>
    </row>
    <row r="1693" spans="1:8" ht="14.25" customHeight="1">
      <c r="A1693" s="391" t="s">
        <v>21659</v>
      </c>
      <c r="B1693" s="392" t="s">
        <v>21660</v>
      </c>
      <c r="C1693" s="393" t="s">
        <v>6</v>
      </c>
      <c r="D1693" s="394">
        <v>29.73</v>
      </c>
      <c r="E1693" s="394">
        <v>28.2</v>
      </c>
      <c r="F1693" s="372" t="s">
        <v>18293</v>
      </c>
      <c r="G1693" s="372"/>
      <c r="H1693" s="372"/>
    </row>
    <row r="1694" spans="1:8" ht="14.25" customHeight="1">
      <c r="A1694" s="391" t="s">
        <v>21661</v>
      </c>
      <c r="B1694" s="392" t="s">
        <v>21662</v>
      </c>
      <c r="C1694" s="393"/>
      <c r="D1694" s="394"/>
      <c r="E1694" s="394"/>
      <c r="F1694" s="372" t="s">
        <v>18293</v>
      </c>
      <c r="G1694" s="372"/>
      <c r="H1694" s="372"/>
    </row>
    <row r="1695" spans="1:8" ht="14.25" customHeight="1">
      <c r="A1695" s="391" t="s">
        <v>21663</v>
      </c>
      <c r="B1695" s="392" t="s">
        <v>21664</v>
      </c>
      <c r="C1695" s="393" t="s">
        <v>4</v>
      </c>
      <c r="D1695" s="394">
        <v>84.1</v>
      </c>
      <c r="E1695" s="394">
        <v>81.459999999999994</v>
      </c>
      <c r="F1695" s="372" t="s">
        <v>18293</v>
      </c>
      <c r="G1695" s="372"/>
      <c r="H1695" s="372"/>
    </row>
    <row r="1696" spans="1:8" ht="14.25" customHeight="1">
      <c r="A1696" s="391" t="s">
        <v>21665</v>
      </c>
      <c r="B1696" s="392" t="s">
        <v>21666</v>
      </c>
      <c r="C1696" s="393" t="s">
        <v>4</v>
      </c>
      <c r="D1696" s="394">
        <v>90.4</v>
      </c>
      <c r="E1696" s="394">
        <v>87.76</v>
      </c>
      <c r="F1696" s="372" t="s">
        <v>18293</v>
      </c>
      <c r="G1696" s="372"/>
      <c r="H1696" s="372"/>
    </row>
    <row r="1697" spans="1:8" ht="14.25" customHeight="1">
      <c r="A1697" s="391" t="s">
        <v>21667</v>
      </c>
      <c r="B1697" s="392" t="s">
        <v>21668</v>
      </c>
      <c r="C1697" s="393" t="s">
        <v>4</v>
      </c>
      <c r="D1697" s="394">
        <v>156.91</v>
      </c>
      <c r="E1697" s="394">
        <v>153.59</v>
      </c>
      <c r="F1697" s="372" t="s">
        <v>18293</v>
      </c>
      <c r="G1697" s="372"/>
      <c r="H1697" s="372"/>
    </row>
    <row r="1698" spans="1:8" ht="14.25" customHeight="1">
      <c r="A1698" s="391" t="s">
        <v>21669</v>
      </c>
      <c r="B1698" s="392" t="s">
        <v>21670</v>
      </c>
      <c r="C1698" s="393" t="s">
        <v>4</v>
      </c>
      <c r="D1698" s="394">
        <v>164.18</v>
      </c>
      <c r="E1698" s="394">
        <v>160.86000000000001</v>
      </c>
      <c r="F1698" s="372" t="s">
        <v>18293</v>
      </c>
      <c r="G1698" s="372"/>
      <c r="H1698" s="372"/>
    </row>
    <row r="1699" spans="1:8" ht="14.25" customHeight="1">
      <c r="A1699" s="391" t="s">
        <v>21671</v>
      </c>
      <c r="B1699" s="392" t="s">
        <v>21672</v>
      </c>
      <c r="C1699" s="393" t="s">
        <v>4</v>
      </c>
      <c r="D1699" s="394">
        <v>138.76</v>
      </c>
      <c r="E1699" s="394">
        <v>138.76</v>
      </c>
      <c r="F1699" s="372" t="s">
        <v>18293</v>
      </c>
      <c r="G1699" s="372"/>
      <c r="H1699" s="372"/>
    </row>
    <row r="1700" spans="1:8" ht="14.25" customHeight="1">
      <c r="A1700" s="391" t="s">
        <v>21673</v>
      </c>
      <c r="B1700" s="392" t="s">
        <v>21674</v>
      </c>
      <c r="C1700" s="393"/>
      <c r="D1700" s="394"/>
      <c r="E1700" s="394"/>
      <c r="F1700" s="372" t="s">
        <v>18293</v>
      </c>
      <c r="G1700" s="372"/>
      <c r="H1700" s="372"/>
    </row>
    <row r="1701" spans="1:8" ht="14.25" customHeight="1">
      <c r="A1701" s="391" t="s">
        <v>21675</v>
      </c>
      <c r="B1701" s="392" t="s">
        <v>21676</v>
      </c>
      <c r="C1701" s="393" t="s">
        <v>4</v>
      </c>
      <c r="D1701" s="394">
        <v>19.8</v>
      </c>
      <c r="E1701" s="394">
        <v>18.72</v>
      </c>
      <c r="F1701" s="372" t="s">
        <v>18293</v>
      </c>
      <c r="G1701" s="372"/>
      <c r="H1701" s="372"/>
    </row>
    <row r="1702" spans="1:8" ht="14.25" customHeight="1">
      <c r="A1702" s="391" t="s">
        <v>21677</v>
      </c>
      <c r="B1702" s="392" t="s">
        <v>21678</v>
      </c>
      <c r="C1702" s="393" t="s">
        <v>4</v>
      </c>
      <c r="D1702" s="394">
        <v>16.3</v>
      </c>
      <c r="E1702" s="394">
        <v>15.22</v>
      </c>
      <c r="F1702" s="372" t="s">
        <v>18293</v>
      </c>
      <c r="G1702" s="372"/>
      <c r="H1702" s="372"/>
    </row>
    <row r="1703" spans="1:8" ht="14.25" customHeight="1">
      <c r="A1703" s="391" t="s">
        <v>21679</v>
      </c>
      <c r="B1703" s="392" t="s">
        <v>21680</v>
      </c>
      <c r="C1703" s="393" t="s">
        <v>4</v>
      </c>
      <c r="D1703" s="394">
        <v>60.44</v>
      </c>
      <c r="E1703" s="394">
        <v>59.36</v>
      </c>
      <c r="F1703" s="372" t="s">
        <v>18293</v>
      </c>
      <c r="G1703" s="372"/>
      <c r="H1703" s="372"/>
    </row>
    <row r="1704" spans="1:8" ht="14.25" customHeight="1">
      <c r="A1704" s="391" t="s">
        <v>21681</v>
      </c>
      <c r="B1704" s="392" t="s">
        <v>21682</v>
      </c>
      <c r="C1704" s="393" t="s">
        <v>4</v>
      </c>
      <c r="D1704" s="394">
        <v>102.17</v>
      </c>
      <c r="E1704" s="394">
        <v>99.15</v>
      </c>
      <c r="F1704" s="372" t="s">
        <v>18293</v>
      </c>
      <c r="G1704" s="372"/>
      <c r="H1704" s="372"/>
    </row>
    <row r="1705" spans="1:8" ht="14.25" customHeight="1">
      <c r="A1705" s="391" t="s">
        <v>21683</v>
      </c>
      <c r="B1705" s="392" t="s">
        <v>21684</v>
      </c>
      <c r="C1705" s="393" t="s">
        <v>4</v>
      </c>
      <c r="D1705" s="394">
        <v>55.04</v>
      </c>
      <c r="E1705" s="394">
        <v>53.96</v>
      </c>
      <c r="F1705" s="372" t="s">
        <v>18293</v>
      </c>
      <c r="G1705" s="372"/>
      <c r="H1705" s="372"/>
    </row>
    <row r="1706" spans="1:8" ht="14.25" customHeight="1">
      <c r="A1706" s="391" t="s">
        <v>21685</v>
      </c>
      <c r="B1706" s="392" t="s">
        <v>21686</v>
      </c>
      <c r="C1706" s="393" t="s">
        <v>4</v>
      </c>
      <c r="D1706" s="394">
        <v>94.61</v>
      </c>
      <c r="E1706" s="394">
        <v>91.59</v>
      </c>
      <c r="F1706" s="372" t="s">
        <v>18293</v>
      </c>
      <c r="G1706" s="372"/>
      <c r="H1706" s="372"/>
    </row>
    <row r="1707" spans="1:8" ht="14.25" customHeight="1">
      <c r="A1707" s="391" t="s">
        <v>21687</v>
      </c>
      <c r="B1707" s="392" t="s">
        <v>21688</v>
      </c>
      <c r="C1707" s="393" t="s">
        <v>4</v>
      </c>
      <c r="D1707" s="394">
        <v>69.81</v>
      </c>
      <c r="E1707" s="394">
        <v>66.25</v>
      </c>
      <c r="F1707" s="372" t="s">
        <v>18293</v>
      </c>
      <c r="G1707" s="372"/>
      <c r="H1707" s="372"/>
    </row>
    <row r="1708" spans="1:8" ht="14.25" customHeight="1">
      <c r="A1708" s="391" t="s">
        <v>21689</v>
      </c>
      <c r="B1708" s="392" t="s">
        <v>21690</v>
      </c>
      <c r="C1708" s="393"/>
      <c r="D1708" s="394"/>
      <c r="E1708" s="394"/>
      <c r="F1708" s="372" t="s">
        <v>18293</v>
      </c>
      <c r="G1708" s="372"/>
      <c r="H1708" s="372"/>
    </row>
    <row r="1709" spans="1:8" ht="14.25" customHeight="1">
      <c r="A1709" s="391" t="s">
        <v>21691</v>
      </c>
      <c r="B1709" s="392" t="s">
        <v>21692</v>
      </c>
      <c r="C1709" s="393" t="s">
        <v>5</v>
      </c>
      <c r="D1709" s="394">
        <v>813.67</v>
      </c>
      <c r="E1709" s="394">
        <v>766.61</v>
      </c>
      <c r="F1709" s="372" t="s">
        <v>18293</v>
      </c>
      <c r="G1709" s="372"/>
      <c r="H1709" s="372"/>
    </row>
    <row r="1710" spans="1:8" ht="14.25" customHeight="1">
      <c r="A1710" s="391" t="s">
        <v>21693</v>
      </c>
      <c r="B1710" s="392" t="s">
        <v>21694</v>
      </c>
      <c r="C1710" s="393" t="s">
        <v>5</v>
      </c>
      <c r="D1710" s="394">
        <v>518.79999999999995</v>
      </c>
      <c r="E1710" s="394">
        <v>513.36</v>
      </c>
      <c r="F1710" s="372" t="s">
        <v>18293</v>
      </c>
      <c r="G1710" s="372"/>
      <c r="H1710" s="372"/>
    </row>
    <row r="1711" spans="1:8" ht="14.25" customHeight="1">
      <c r="A1711" s="391" t="s">
        <v>21695</v>
      </c>
      <c r="B1711" s="392" t="s">
        <v>21696</v>
      </c>
      <c r="C1711" s="393" t="s">
        <v>4</v>
      </c>
      <c r="D1711" s="394">
        <v>13.97</v>
      </c>
      <c r="E1711" s="394">
        <v>12.82</v>
      </c>
      <c r="F1711" s="372" t="s">
        <v>18293</v>
      </c>
      <c r="G1711" s="372"/>
      <c r="H1711" s="372"/>
    </row>
    <row r="1712" spans="1:8" ht="14.25" customHeight="1">
      <c r="A1712" s="391" t="s">
        <v>21697</v>
      </c>
      <c r="B1712" s="392" t="s">
        <v>21698</v>
      </c>
      <c r="C1712" s="393" t="s">
        <v>4</v>
      </c>
      <c r="D1712" s="394">
        <v>34.31</v>
      </c>
      <c r="E1712" s="394">
        <v>32.01</v>
      </c>
      <c r="F1712" s="372" t="s">
        <v>18293</v>
      </c>
      <c r="G1712" s="372"/>
      <c r="H1712" s="372"/>
    </row>
    <row r="1713" spans="1:8" ht="14.25" customHeight="1">
      <c r="A1713" s="391" t="s">
        <v>21699</v>
      </c>
      <c r="B1713" s="392" t="s">
        <v>21700</v>
      </c>
      <c r="C1713" s="393" t="s">
        <v>4</v>
      </c>
      <c r="D1713" s="394">
        <v>62.23</v>
      </c>
      <c r="E1713" s="394">
        <v>61.08</v>
      </c>
      <c r="F1713" s="372" t="s">
        <v>18293</v>
      </c>
      <c r="G1713" s="372"/>
      <c r="H1713" s="372"/>
    </row>
    <row r="1714" spans="1:8" ht="14.25" customHeight="1">
      <c r="A1714" s="391" t="s">
        <v>21701</v>
      </c>
      <c r="B1714" s="392" t="s">
        <v>21702</v>
      </c>
      <c r="C1714" s="393"/>
      <c r="D1714" s="394"/>
      <c r="E1714" s="394"/>
      <c r="F1714" s="372" t="s">
        <v>18293</v>
      </c>
      <c r="G1714" s="372"/>
      <c r="H1714" s="372"/>
    </row>
    <row r="1715" spans="1:8" ht="14.25" customHeight="1">
      <c r="A1715" s="391" t="s">
        <v>21703</v>
      </c>
      <c r="B1715" s="392" t="s">
        <v>21704</v>
      </c>
      <c r="C1715" s="393" t="s">
        <v>5</v>
      </c>
      <c r="D1715" s="394">
        <v>81.44</v>
      </c>
      <c r="E1715" s="394">
        <v>70.56</v>
      </c>
      <c r="F1715" s="372" t="s">
        <v>18293</v>
      </c>
      <c r="G1715" s="372"/>
      <c r="H1715" s="372"/>
    </row>
    <row r="1716" spans="1:8" ht="14.25" customHeight="1">
      <c r="A1716" s="391" t="s">
        <v>21705</v>
      </c>
      <c r="B1716" s="392" t="s">
        <v>21706</v>
      </c>
      <c r="C1716" s="393" t="s">
        <v>4</v>
      </c>
      <c r="D1716" s="394">
        <v>9.18</v>
      </c>
      <c r="E1716" s="394">
        <v>8.64</v>
      </c>
      <c r="F1716" s="372" t="s">
        <v>18293</v>
      </c>
      <c r="G1716" s="372"/>
      <c r="H1716" s="372"/>
    </row>
    <row r="1717" spans="1:8" ht="14.25" customHeight="1">
      <c r="A1717" s="391" t="s">
        <v>21707</v>
      </c>
      <c r="B1717" s="392" t="s">
        <v>21708</v>
      </c>
      <c r="C1717" s="393" t="s">
        <v>4</v>
      </c>
      <c r="D1717" s="394">
        <v>9.1300000000000008</v>
      </c>
      <c r="E1717" s="394">
        <v>8.59</v>
      </c>
      <c r="F1717" s="372" t="s">
        <v>18293</v>
      </c>
      <c r="G1717" s="372"/>
      <c r="H1717" s="372"/>
    </row>
    <row r="1718" spans="1:8" ht="14.25" customHeight="1">
      <c r="A1718" s="391" t="s">
        <v>21709</v>
      </c>
      <c r="B1718" s="392" t="s">
        <v>21710</v>
      </c>
      <c r="C1718" s="393" t="s">
        <v>4</v>
      </c>
      <c r="D1718" s="394">
        <v>17.41</v>
      </c>
      <c r="E1718" s="394">
        <v>16.87</v>
      </c>
      <c r="F1718" s="372" t="s">
        <v>18293</v>
      </c>
      <c r="G1718" s="372"/>
      <c r="H1718" s="372"/>
    </row>
    <row r="1719" spans="1:8" ht="14.25" customHeight="1">
      <c r="A1719" s="391" t="s">
        <v>21711</v>
      </c>
      <c r="B1719" s="392" t="s">
        <v>17842</v>
      </c>
      <c r="C1719" s="393"/>
      <c r="D1719" s="394"/>
      <c r="E1719" s="394"/>
      <c r="F1719" s="372" t="s">
        <v>18293</v>
      </c>
      <c r="G1719" s="372"/>
      <c r="H1719" s="372"/>
    </row>
    <row r="1720" spans="1:8" ht="14.25" customHeight="1">
      <c r="A1720" s="391" t="s">
        <v>21712</v>
      </c>
      <c r="B1720" s="392" t="s">
        <v>21713</v>
      </c>
      <c r="C1720" s="393"/>
      <c r="D1720" s="394"/>
      <c r="E1720" s="394"/>
      <c r="F1720" s="372" t="s">
        <v>18293</v>
      </c>
      <c r="G1720" s="372"/>
      <c r="H1720" s="372"/>
    </row>
    <row r="1721" spans="1:8" ht="14.25" customHeight="1">
      <c r="A1721" s="391" t="s">
        <v>21714</v>
      </c>
      <c r="B1721" s="392" t="s">
        <v>21715</v>
      </c>
      <c r="C1721" s="393" t="s">
        <v>4</v>
      </c>
      <c r="D1721" s="394">
        <v>42.97</v>
      </c>
      <c r="E1721" s="394">
        <v>38.299999999999997</v>
      </c>
      <c r="F1721" s="372" t="s">
        <v>18293</v>
      </c>
      <c r="G1721" s="372"/>
      <c r="H1721" s="372"/>
    </row>
    <row r="1722" spans="1:8" ht="14.25" customHeight="1">
      <c r="A1722" s="391" t="s">
        <v>21716</v>
      </c>
      <c r="B1722" s="392" t="s">
        <v>21717</v>
      </c>
      <c r="C1722" s="393" t="s">
        <v>4</v>
      </c>
      <c r="D1722" s="394">
        <v>39.549999999999997</v>
      </c>
      <c r="E1722" s="394">
        <v>34.880000000000003</v>
      </c>
      <c r="F1722" s="372" t="s">
        <v>18293</v>
      </c>
      <c r="G1722" s="372"/>
      <c r="H1722" s="372"/>
    </row>
    <row r="1723" spans="1:8" ht="14.25" customHeight="1">
      <c r="A1723" s="391" t="s">
        <v>21718</v>
      </c>
      <c r="B1723" s="392" t="s">
        <v>21719</v>
      </c>
      <c r="C1723" s="393" t="s">
        <v>4</v>
      </c>
      <c r="D1723" s="394">
        <v>14.95</v>
      </c>
      <c r="E1723" s="394">
        <v>13.76</v>
      </c>
      <c r="F1723" s="372" t="s">
        <v>18293</v>
      </c>
      <c r="G1723" s="372"/>
      <c r="H1723" s="372"/>
    </row>
    <row r="1724" spans="1:8" ht="14.25" customHeight="1">
      <c r="A1724" s="391" t="s">
        <v>21720</v>
      </c>
      <c r="B1724" s="392" t="s">
        <v>21721</v>
      </c>
      <c r="C1724" s="393" t="s">
        <v>6</v>
      </c>
      <c r="D1724" s="394">
        <v>51.57</v>
      </c>
      <c r="E1724" s="394">
        <v>48.23</v>
      </c>
      <c r="F1724" s="372" t="s">
        <v>18293</v>
      </c>
      <c r="G1724" s="372"/>
      <c r="H1724" s="372"/>
    </row>
    <row r="1725" spans="1:8" ht="14.25" customHeight="1">
      <c r="A1725" s="391" t="s">
        <v>21722</v>
      </c>
      <c r="B1725" s="392" t="s">
        <v>21723</v>
      </c>
      <c r="C1725" s="393" t="s">
        <v>4</v>
      </c>
      <c r="D1725" s="394">
        <v>17.850000000000001</v>
      </c>
      <c r="E1725" s="394">
        <v>16.579999999999998</v>
      </c>
      <c r="F1725" s="372" t="s">
        <v>18293</v>
      </c>
      <c r="G1725" s="372"/>
      <c r="H1725" s="372"/>
    </row>
    <row r="1726" spans="1:8" ht="14.25" customHeight="1">
      <c r="A1726" s="391" t="s">
        <v>21724</v>
      </c>
      <c r="B1726" s="392" t="s">
        <v>21725</v>
      </c>
      <c r="C1726" s="393"/>
      <c r="D1726" s="394"/>
      <c r="E1726" s="394"/>
      <c r="F1726" s="372" t="s">
        <v>18293</v>
      </c>
      <c r="G1726" s="372"/>
      <c r="H1726" s="372"/>
    </row>
    <row r="1727" spans="1:8" ht="14.25" customHeight="1">
      <c r="A1727" s="391" t="s">
        <v>21726</v>
      </c>
      <c r="B1727" s="392" t="s">
        <v>21727</v>
      </c>
      <c r="C1727" s="393" t="s">
        <v>4</v>
      </c>
      <c r="D1727" s="394">
        <v>14.89</v>
      </c>
      <c r="E1727" s="394">
        <v>13.28</v>
      </c>
      <c r="F1727" s="372" t="s">
        <v>18293</v>
      </c>
      <c r="G1727" s="372"/>
      <c r="H1727" s="372"/>
    </row>
    <row r="1728" spans="1:8" ht="14.25" customHeight="1">
      <c r="A1728" s="391" t="s">
        <v>21728</v>
      </c>
      <c r="B1728" s="392" t="s">
        <v>21729</v>
      </c>
      <c r="C1728" s="393" t="s">
        <v>4</v>
      </c>
      <c r="D1728" s="394">
        <v>17.18</v>
      </c>
      <c r="E1728" s="394">
        <v>15.57</v>
      </c>
      <c r="F1728" s="372" t="s">
        <v>18293</v>
      </c>
      <c r="G1728" s="372"/>
      <c r="H1728" s="372"/>
    </row>
    <row r="1729" spans="1:8" ht="14.25" customHeight="1">
      <c r="A1729" s="391" t="s">
        <v>21730</v>
      </c>
      <c r="B1729" s="392" t="s">
        <v>21731</v>
      </c>
      <c r="C1729" s="393"/>
      <c r="D1729" s="394"/>
      <c r="E1729" s="394"/>
      <c r="F1729" s="372" t="s">
        <v>18293</v>
      </c>
      <c r="G1729" s="372"/>
      <c r="H1729" s="372"/>
    </row>
    <row r="1730" spans="1:8" ht="14.25" customHeight="1">
      <c r="A1730" s="391" t="s">
        <v>21732</v>
      </c>
      <c r="B1730" s="392" t="s">
        <v>21733</v>
      </c>
      <c r="C1730" s="393" t="s">
        <v>4</v>
      </c>
      <c r="D1730" s="394">
        <v>32.61</v>
      </c>
      <c r="E1730" s="394">
        <v>29.07</v>
      </c>
      <c r="F1730" s="372" t="s">
        <v>18293</v>
      </c>
      <c r="G1730" s="372"/>
      <c r="H1730" s="372"/>
    </row>
    <row r="1731" spans="1:8" ht="14.25" customHeight="1">
      <c r="A1731" s="391" t="s">
        <v>21734</v>
      </c>
      <c r="B1731" s="392" t="s">
        <v>21735</v>
      </c>
      <c r="C1731" s="393" t="s">
        <v>4</v>
      </c>
      <c r="D1731" s="394">
        <v>31.27</v>
      </c>
      <c r="E1731" s="394">
        <v>28.27</v>
      </c>
      <c r="F1731" s="372" t="s">
        <v>18293</v>
      </c>
      <c r="G1731" s="372"/>
      <c r="H1731" s="372"/>
    </row>
    <row r="1732" spans="1:8" ht="14.25" customHeight="1">
      <c r="A1732" s="391" t="s">
        <v>21736</v>
      </c>
      <c r="B1732" s="392" t="s">
        <v>21737</v>
      </c>
      <c r="C1732" s="393" t="s">
        <v>4</v>
      </c>
      <c r="D1732" s="394">
        <v>29.89</v>
      </c>
      <c r="E1732" s="394">
        <v>28.22</v>
      </c>
      <c r="F1732" s="372" t="s">
        <v>18293</v>
      </c>
      <c r="G1732" s="372"/>
      <c r="H1732" s="372"/>
    </row>
    <row r="1733" spans="1:8" ht="14.25" customHeight="1">
      <c r="A1733" s="391" t="s">
        <v>21738</v>
      </c>
      <c r="B1733" s="392" t="s">
        <v>21739</v>
      </c>
      <c r="C1733" s="393" t="s">
        <v>4</v>
      </c>
      <c r="D1733" s="394">
        <v>40.74</v>
      </c>
      <c r="E1733" s="394">
        <v>37.880000000000003</v>
      </c>
      <c r="F1733" s="372" t="s">
        <v>18293</v>
      </c>
      <c r="G1733" s="372"/>
      <c r="H1733" s="372"/>
    </row>
    <row r="1734" spans="1:8" ht="14.25" customHeight="1">
      <c r="A1734" s="391" t="s">
        <v>21740</v>
      </c>
      <c r="B1734" s="392" t="s">
        <v>21741</v>
      </c>
      <c r="C1734" s="393" t="s">
        <v>4</v>
      </c>
      <c r="D1734" s="394">
        <v>28.83</v>
      </c>
      <c r="E1734" s="394">
        <v>26.7</v>
      </c>
      <c r="F1734" s="372" t="s">
        <v>18293</v>
      </c>
      <c r="G1734" s="372"/>
      <c r="H1734" s="372"/>
    </row>
    <row r="1735" spans="1:8" ht="14.25" customHeight="1">
      <c r="A1735" s="391" t="s">
        <v>21742</v>
      </c>
      <c r="B1735" s="392" t="s">
        <v>21743</v>
      </c>
      <c r="C1735" s="393" t="s">
        <v>4</v>
      </c>
      <c r="D1735" s="394">
        <v>59.49</v>
      </c>
      <c r="E1735" s="394">
        <v>57.36</v>
      </c>
      <c r="F1735" s="372" t="s">
        <v>18293</v>
      </c>
      <c r="G1735" s="372"/>
      <c r="H1735" s="372"/>
    </row>
    <row r="1736" spans="1:8" ht="14.25" customHeight="1">
      <c r="A1736" s="391" t="s">
        <v>21744</v>
      </c>
      <c r="B1736" s="392" t="s">
        <v>21745</v>
      </c>
      <c r="C1736" s="393" t="s">
        <v>4</v>
      </c>
      <c r="D1736" s="394">
        <v>50.9</v>
      </c>
      <c r="E1736" s="394">
        <v>48.04</v>
      </c>
      <c r="F1736" s="372" t="s">
        <v>18293</v>
      </c>
      <c r="G1736" s="372"/>
      <c r="H1736" s="372"/>
    </row>
    <row r="1737" spans="1:8" ht="14.25" customHeight="1">
      <c r="A1737" s="391" t="s">
        <v>21746</v>
      </c>
      <c r="B1737" s="392" t="s">
        <v>21747</v>
      </c>
      <c r="C1737" s="393"/>
      <c r="D1737" s="394"/>
      <c r="E1737" s="394"/>
      <c r="F1737" s="372" t="s">
        <v>18293</v>
      </c>
      <c r="G1737" s="372"/>
      <c r="H1737" s="372"/>
    </row>
    <row r="1738" spans="1:8" ht="14.25" customHeight="1">
      <c r="A1738" s="391" t="s">
        <v>21748</v>
      </c>
      <c r="B1738" s="392" t="s">
        <v>21749</v>
      </c>
      <c r="C1738" s="393" t="s">
        <v>4</v>
      </c>
      <c r="D1738" s="394">
        <v>24.68</v>
      </c>
      <c r="E1738" s="394">
        <v>22.55</v>
      </c>
      <c r="F1738" s="372" t="s">
        <v>18293</v>
      </c>
      <c r="G1738" s="372"/>
      <c r="H1738" s="372"/>
    </row>
    <row r="1739" spans="1:8" ht="14.25" customHeight="1">
      <c r="A1739" s="391" t="s">
        <v>21750</v>
      </c>
      <c r="B1739" s="392" t="s">
        <v>21751</v>
      </c>
      <c r="C1739" s="393" t="s">
        <v>6</v>
      </c>
      <c r="D1739" s="394">
        <v>5.91</v>
      </c>
      <c r="E1739" s="394">
        <v>5.51</v>
      </c>
      <c r="F1739" s="372" t="s">
        <v>18293</v>
      </c>
      <c r="G1739" s="372"/>
      <c r="H1739" s="372"/>
    </row>
    <row r="1740" spans="1:8" ht="14.25" customHeight="1">
      <c r="A1740" s="391" t="s">
        <v>21752</v>
      </c>
      <c r="B1740" s="392" t="s">
        <v>21753</v>
      </c>
      <c r="C1740" s="393" t="s">
        <v>4</v>
      </c>
      <c r="D1740" s="394">
        <v>29.02</v>
      </c>
      <c r="E1740" s="394">
        <v>26.61</v>
      </c>
      <c r="F1740" s="372" t="s">
        <v>18293</v>
      </c>
      <c r="G1740" s="372"/>
      <c r="H1740" s="372"/>
    </row>
    <row r="1741" spans="1:8" ht="14.25" customHeight="1">
      <c r="A1741" s="391" t="s">
        <v>21754</v>
      </c>
      <c r="B1741" s="392" t="s">
        <v>21755</v>
      </c>
      <c r="C1741" s="393" t="s">
        <v>6</v>
      </c>
      <c r="D1741" s="394">
        <v>5.31</v>
      </c>
      <c r="E1741" s="394">
        <v>4.99</v>
      </c>
      <c r="F1741" s="372" t="s">
        <v>18293</v>
      </c>
      <c r="G1741" s="372"/>
      <c r="H1741" s="372"/>
    </row>
    <row r="1742" spans="1:8" ht="14.25" customHeight="1">
      <c r="A1742" s="391" t="s">
        <v>21756</v>
      </c>
      <c r="B1742" s="392" t="s">
        <v>21757</v>
      </c>
      <c r="C1742" s="393"/>
      <c r="D1742" s="394"/>
      <c r="E1742" s="394"/>
      <c r="F1742" s="372" t="s">
        <v>18293</v>
      </c>
      <c r="G1742" s="372"/>
      <c r="H1742" s="372"/>
    </row>
    <row r="1743" spans="1:8" ht="14.25" customHeight="1">
      <c r="A1743" s="391" t="s">
        <v>21758</v>
      </c>
      <c r="B1743" s="392" t="s">
        <v>21759</v>
      </c>
      <c r="C1743" s="393" t="s">
        <v>4</v>
      </c>
      <c r="D1743" s="394">
        <v>25.86</v>
      </c>
      <c r="E1743" s="394">
        <v>23</v>
      </c>
      <c r="F1743" s="372" t="s">
        <v>18293</v>
      </c>
      <c r="G1743" s="372"/>
      <c r="H1743" s="372"/>
    </row>
    <row r="1744" spans="1:8" ht="14.25" customHeight="1">
      <c r="A1744" s="391" t="s">
        <v>21760</v>
      </c>
      <c r="B1744" s="392" t="s">
        <v>21761</v>
      </c>
      <c r="C1744" s="393"/>
      <c r="D1744" s="394"/>
      <c r="E1744" s="394"/>
      <c r="F1744" s="372" t="s">
        <v>18293</v>
      </c>
      <c r="G1744" s="372"/>
      <c r="H1744" s="372"/>
    </row>
    <row r="1745" spans="1:8" ht="14.25" customHeight="1">
      <c r="A1745" s="391" t="s">
        <v>21762</v>
      </c>
      <c r="B1745" s="392" t="s">
        <v>21763</v>
      </c>
      <c r="C1745" s="393" t="s">
        <v>59</v>
      </c>
      <c r="D1745" s="394">
        <v>4.9400000000000004</v>
      </c>
      <c r="E1745" s="394">
        <v>4.9400000000000004</v>
      </c>
      <c r="F1745" s="372" t="s">
        <v>18293</v>
      </c>
      <c r="G1745" s="372"/>
      <c r="H1745" s="372"/>
    </row>
    <row r="1746" spans="1:8" ht="14.25" customHeight="1">
      <c r="A1746" s="391" t="s">
        <v>21764</v>
      </c>
      <c r="B1746" s="392" t="s">
        <v>21765</v>
      </c>
      <c r="C1746" s="393" t="s">
        <v>59</v>
      </c>
      <c r="D1746" s="394">
        <v>4.07</v>
      </c>
      <c r="E1746" s="394">
        <v>4.07</v>
      </c>
      <c r="F1746" s="372" t="s">
        <v>18293</v>
      </c>
      <c r="G1746" s="372"/>
      <c r="H1746" s="372"/>
    </row>
    <row r="1747" spans="1:8" ht="14.25" customHeight="1">
      <c r="A1747" s="391" t="s">
        <v>21766</v>
      </c>
      <c r="B1747" s="392" t="s">
        <v>21767</v>
      </c>
      <c r="C1747" s="393" t="s">
        <v>4</v>
      </c>
      <c r="D1747" s="394">
        <v>362.16</v>
      </c>
      <c r="E1747" s="394">
        <v>335.61</v>
      </c>
      <c r="F1747" s="372" t="s">
        <v>18293</v>
      </c>
      <c r="G1747" s="372"/>
      <c r="H1747" s="372"/>
    </row>
    <row r="1748" spans="1:8" ht="14.25" customHeight="1">
      <c r="A1748" s="391" t="s">
        <v>21768</v>
      </c>
      <c r="B1748" s="392" t="s">
        <v>21769</v>
      </c>
      <c r="C1748" s="393" t="s">
        <v>4</v>
      </c>
      <c r="D1748" s="394">
        <v>835.25</v>
      </c>
      <c r="E1748" s="394">
        <v>804.46</v>
      </c>
      <c r="F1748" s="372" t="s">
        <v>18293</v>
      </c>
      <c r="G1748" s="372"/>
      <c r="H1748" s="372"/>
    </row>
    <row r="1749" spans="1:8" ht="14.25" customHeight="1">
      <c r="A1749" s="391" t="s">
        <v>21770</v>
      </c>
      <c r="B1749" s="392" t="s">
        <v>21771</v>
      </c>
      <c r="C1749" s="393"/>
      <c r="D1749" s="394"/>
      <c r="E1749" s="394"/>
      <c r="F1749" s="372" t="s">
        <v>18293</v>
      </c>
      <c r="G1749" s="372"/>
      <c r="H1749" s="372"/>
    </row>
    <row r="1750" spans="1:8" ht="14.25" customHeight="1">
      <c r="A1750" s="391" t="s">
        <v>21772</v>
      </c>
      <c r="B1750" s="392" t="s">
        <v>21773</v>
      </c>
      <c r="C1750" s="393" t="s">
        <v>6</v>
      </c>
      <c r="D1750" s="394">
        <v>3.24</v>
      </c>
      <c r="E1750" s="394">
        <v>3.02</v>
      </c>
      <c r="F1750" s="372" t="s">
        <v>18293</v>
      </c>
      <c r="G1750" s="372"/>
      <c r="H1750" s="372"/>
    </row>
    <row r="1751" spans="1:8" ht="14.25" customHeight="1">
      <c r="A1751" s="391" t="s">
        <v>21774</v>
      </c>
      <c r="B1751" s="392" t="s">
        <v>21775</v>
      </c>
      <c r="C1751" s="393" t="s">
        <v>6</v>
      </c>
      <c r="D1751" s="394">
        <v>4.25</v>
      </c>
      <c r="E1751" s="394">
        <v>3.83</v>
      </c>
      <c r="F1751" s="372" t="s">
        <v>18293</v>
      </c>
      <c r="G1751" s="372"/>
      <c r="H1751" s="372"/>
    </row>
    <row r="1752" spans="1:8" ht="14.25" customHeight="1">
      <c r="A1752" s="391" t="s">
        <v>21776</v>
      </c>
      <c r="B1752" s="392" t="s">
        <v>21777</v>
      </c>
      <c r="C1752" s="393"/>
      <c r="D1752" s="394"/>
      <c r="E1752" s="394"/>
      <c r="F1752" s="372" t="s">
        <v>18293</v>
      </c>
      <c r="G1752" s="372"/>
      <c r="H1752" s="372"/>
    </row>
    <row r="1753" spans="1:8" ht="14.25" customHeight="1">
      <c r="A1753" s="391" t="s">
        <v>21778</v>
      </c>
      <c r="B1753" s="392" t="s">
        <v>21779</v>
      </c>
      <c r="C1753" s="393" t="s">
        <v>4</v>
      </c>
      <c r="D1753" s="394">
        <v>28.93</v>
      </c>
      <c r="E1753" s="394">
        <v>26.07</v>
      </c>
      <c r="F1753" s="372" t="s">
        <v>18293</v>
      </c>
      <c r="G1753" s="372"/>
      <c r="H1753" s="372"/>
    </row>
    <row r="1754" spans="1:8" ht="14.25" customHeight="1">
      <c r="A1754" s="391" t="s">
        <v>21780</v>
      </c>
      <c r="B1754" s="392" t="s">
        <v>21781</v>
      </c>
      <c r="C1754" s="393" t="s">
        <v>4</v>
      </c>
      <c r="D1754" s="394">
        <v>30.53</v>
      </c>
      <c r="E1754" s="394">
        <v>27.67</v>
      </c>
      <c r="F1754" s="372" t="s">
        <v>18293</v>
      </c>
      <c r="G1754" s="372"/>
      <c r="H1754" s="372"/>
    </row>
    <row r="1755" spans="1:8" ht="14.25" customHeight="1">
      <c r="A1755" s="391" t="s">
        <v>21782</v>
      </c>
      <c r="B1755" s="392" t="s">
        <v>21783</v>
      </c>
      <c r="C1755" s="393" t="s">
        <v>4</v>
      </c>
      <c r="D1755" s="394">
        <v>33.07</v>
      </c>
      <c r="E1755" s="394">
        <v>30.21</v>
      </c>
      <c r="F1755" s="372" t="s">
        <v>18293</v>
      </c>
      <c r="G1755" s="372"/>
      <c r="H1755" s="372"/>
    </row>
    <row r="1756" spans="1:8" ht="14.25" customHeight="1">
      <c r="A1756" s="391" t="s">
        <v>21784</v>
      </c>
      <c r="B1756" s="392" t="s">
        <v>21785</v>
      </c>
      <c r="C1756" s="393" t="s">
        <v>4</v>
      </c>
      <c r="D1756" s="394">
        <v>35.06</v>
      </c>
      <c r="E1756" s="394">
        <v>32.200000000000003</v>
      </c>
      <c r="F1756" s="372" t="s">
        <v>18293</v>
      </c>
      <c r="G1756" s="372"/>
      <c r="H1756" s="372"/>
    </row>
    <row r="1757" spans="1:8" ht="14.25" customHeight="1">
      <c r="A1757" s="391" t="s">
        <v>21786</v>
      </c>
      <c r="B1757" s="392" t="s">
        <v>21787</v>
      </c>
      <c r="C1757" s="393" t="s">
        <v>4</v>
      </c>
      <c r="D1757" s="394">
        <v>32.24</v>
      </c>
      <c r="E1757" s="394">
        <v>29.38</v>
      </c>
      <c r="F1757" s="372" t="s">
        <v>18293</v>
      </c>
      <c r="G1757" s="372"/>
      <c r="H1757" s="372"/>
    </row>
    <row r="1758" spans="1:8" ht="14.25" customHeight="1">
      <c r="A1758" s="391" t="s">
        <v>21788</v>
      </c>
      <c r="B1758" s="392" t="s">
        <v>21789</v>
      </c>
      <c r="C1758" s="393" t="s">
        <v>4</v>
      </c>
      <c r="D1758" s="394">
        <v>120.22</v>
      </c>
      <c r="E1758" s="394">
        <v>114.22</v>
      </c>
      <c r="F1758" s="372" t="s">
        <v>18293</v>
      </c>
      <c r="G1758" s="372"/>
      <c r="H1758" s="372"/>
    </row>
    <row r="1759" spans="1:8" ht="14.25" customHeight="1">
      <c r="A1759" s="391" t="s">
        <v>21790</v>
      </c>
      <c r="B1759" s="392" t="s">
        <v>21791</v>
      </c>
      <c r="C1759" s="393" t="s">
        <v>4</v>
      </c>
      <c r="D1759" s="394">
        <v>40.22</v>
      </c>
      <c r="E1759" s="394">
        <v>37.36</v>
      </c>
      <c r="F1759" s="372" t="s">
        <v>18293</v>
      </c>
      <c r="G1759" s="372"/>
      <c r="H1759" s="372"/>
    </row>
    <row r="1760" spans="1:8" ht="14.25" customHeight="1">
      <c r="A1760" s="391" t="s">
        <v>21792</v>
      </c>
      <c r="B1760" s="392" t="s">
        <v>21793</v>
      </c>
      <c r="C1760" s="393" t="s">
        <v>4</v>
      </c>
      <c r="D1760" s="394">
        <v>45.59</v>
      </c>
      <c r="E1760" s="394">
        <v>41.58</v>
      </c>
      <c r="F1760" s="372" t="s">
        <v>18293</v>
      </c>
      <c r="G1760" s="372"/>
      <c r="H1760" s="372"/>
    </row>
    <row r="1761" spans="1:8" ht="14.25" customHeight="1">
      <c r="A1761" s="391" t="s">
        <v>21794</v>
      </c>
      <c r="B1761" s="392" t="s">
        <v>21795</v>
      </c>
      <c r="C1761" s="393" t="s">
        <v>4</v>
      </c>
      <c r="D1761" s="394">
        <v>247.96</v>
      </c>
      <c r="E1761" s="394">
        <v>247.96</v>
      </c>
      <c r="F1761" s="372" t="s">
        <v>18293</v>
      </c>
      <c r="G1761" s="372"/>
      <c r="H1761" s="372"/>
    </row>
    <row r="1762" spans="1:8" ht="14.25" customHeight="1">
      <c r="A1762" s="391" t="s">
        <v>21796</v>
      </c>
      <c r="B1762" s="392" t="s">
        <v>21797</v>
      </c>
      <c r="C1762" s="393" t="s">
        <v>4</v>
      </c>
      <c r="D1762" s="394">
        <v>491.66</v>
      </c>
      <c r="E1762" s="394">
        <v>491.66</v>
      </c>
      <c r="F1762" s="372" t="s">
        <v>18293</v>
      </c>
      <c r="G1762" s="372"/>
      <c r="H1762" s="372"/>
    </row>
    <row r="1763" spans="1:8" ht="14.25" customHeight="1">
      <c r="A1763" s="391" t="s">
        <v>21798</v>
      </c>
      <c r="B1763" s="392" t="s">
        <v>21799</v>
      </c>
      <c r="C1763" s="393"/>
      <c r="D1763" s="394"/>
      <c r="E1763" s="394"/>
      <c r="F1763" s="372" t="s">
        <v>18293</v>
      </c>
      <c r="G1763" s="372"/>
      <c r="H1763" s="372"/>
    </row>
    <row r="1764" spans="1:8" ht="14.25" customHeight="1">
      <c r="A1764" s="391" t="s">
        <v>21800</v>
      </c>
      <c r="B1764" s="392" t="s">
        <v>21801</v>
      </c>
      <c r="C1764" s="393" t="s">
        <v>4</v>
      </c>
      <c r="D1764" s="394">
        <v>47.48</v>
      </c>
      <c r="E1764" s="394">
        <v>43.47</v>
      </c>
      <c r="F1764" s="372" t="s">
        <v>18293</v>
      </c>
      <c r="G1764" s="372"/>
      <c r="H1764" s="372"/>
    </row>
    <row r="1765" spans="1:8" ht="14.25" customHeight="1">
      <c r="A1765" s="391" t="s">
        <v>21802</v>
      </c>
      <c r="B1765" s="392" t="s">
        <v>21803</v>
      </c>
      <c r="C1765" s="393"/>
      <c r="D1765" s="394"/>
      <c r="E1765" s="394"/>
      <c r="F1765" s="372" t="s">
        <v>18293</v>
      </c>
      <c r="G1765" s="372"/>
      <c r="H1765" s="372"/>
    </row>
    <row r="1766" spans="1:8" ht="14.25" customHeight="1">
      <c r="A1766" s="391" t="s">
        <v>21804</v>
      </c>
      <c r="B1766" s="392" t="s">
        <v>21805</v>
      </c>
      <c r="C1766" s="393" t="s">
        <v>4</v>
      </c>
      <c r="D1766" s="394">
        <v>47.87</v>
      </c>
      <c r="E1766" s="394">
        <v>43.86</v>
      </c>
      <c r="F1766" s="372" t="s">
        <v>18293</v>
      </c>
      <c r="G1766" s="372"/>
      <c r="H1766" s="372"/>
    </row>
    <row r="1767" spans="1:8" ht="14.25" customHeight="1">
      <c r="A1767" s="391" t="s">
        <v>21806</v>
      </c>
      <c r="B1767" s="392" t="s">
        <v>21807</v>
      </c>
      <c r="C1767" s="393"/>
      <c r="D1767" s="394"/>
      <c r="E1767" s="394"/>
      <c r="F1767" s="372" t="s">
        <v>18293</v>
      </c>
      <c r="G1767" s="372"/>
      <c r="H1767" s="372"/>
    </row>
    <row r="1768" spans="1:8" ht="14.25" customHeight="1">
      <c r="A1768" s="391" t="s">
        <v>21808</v>
      </c>
      <c r="B1768" s="392" t="s">
        <v>21809</v>
      </c>
      <c r="C1768" s="393"/>
      <c r="D1768" s="394"/>
      <c r="E1768" s="394"/>
      <c r="F1768" s="372" t="s">
        <v>18293</v>
      </c>
      <c r="G1768" s="372"/>
      <c r="H1768" s="372"/>
    </row>
    <row r="1769" spans="1:8" ht="14.25" customHeight="1">
      <c r="A1769" s="391" t="s">
        <v>21810</v>
      </c>
      <c r="B1769" s="392" t="s">
        <v>21811</v>
      </c>
      <c r="C1769" s="393" t="s">
        <v>5</v>
      </c>
      <c r="D1769" s="394">
        <v>208.21</v>
      </c>
      <c r="E1769" s="394">
        <v>201.41</v>
      </c>
      <c r="F1769" s="372" t="s">
        <v>18293</v>
      </c>
      <c r="G1769" s="372"/>
      <c r="H1769" s="372"/>
    </row>
    <row r="1770" spans="1:8" ht="14.25" customHeight="1">
      <c r="A1770" s="391" t="s">
        <v>21812</v>
      </c>
      <c r="B1770" s="392" t="s">
        <v>21813</v>
      </c>
      <c r="C1770" s="393" t="s">
        <v>4</v>
      </c>
      <c r="D1770" s="394">
        <v>2.04</v>
      </c>
      <c r="E1770" s="394">
        <v>1.76</v>
      </c>
      <c r="F1770" s="372" t="s">
        <v>18293</v>
      </c>
      <c r="G1770" s="372"/>
      <c r="H1770" s="372"/>
    </row>
    <row r="1771" spans="1:8" ht="14.25" customHeight="1">
      <c r="A1771" s="391" t="s">
        <v>21814</v>
      </c>
      <c r="B1771" s="392" t="s">
        <v>21815</v>
      </c>
      <c r="C1771" s="393"/>
      <c r="D1771" s="394"/>
      <c r="E1771" s="394"/>
      <c r="F1771" s="372" t="s">
        <v>18293</v>
      </c>
      <c r="G1771" s="372"/>
      <c r="H1771" s="372"/>
    </row>
    <row r="1772" spans="1:8" ht="14.25" customHeight="1">
      <c r="A1772" s="391" t="s">
        <v>21816</v>
      </c>
      <c r="B1772" s="392" t="s">
        <v>21817</v>
      </c>
      <c r="C1772" s="393" t="s">
        <v>4</v>
      </c>
      <c r="D1772" s="394">
        <v>14.1</v>
      </c>
      <c r="E1772" s="394">
        <v>13.65</v>
      </c>
      <c r="F1772" s="372" t="s">
        <v>18293</v>
      </c>
      <c r="G1772" s="372"/>
      <c r="H1772" s="372"/>
    </row>
    <row r="1773" spans="1:8" ht="14.25" customHeight="1">
      <c r="A1773" s="391" t="s">
        <v>21818</v>
      </c>
      <c r="B1773" s="392" t="s">
        <v>21819</v>
      </c>
      <c r="C1773" s="393" t="s">
        <v>4</v>
      </c>
      <c r="D1773" s="394">
        <v>15</v>
      </c>
      <c r="E1773" s="394">
        <v>14.32</v>
      </c>
      <c r="F1773" s="372" t="s">
        <v>18293</v>
      </c>
      <c r="G1773" s="372"/>
      <c r="H1773" s="372"/>
    </row>
    <row r="1774" spans="1:8" ht="14.25" customHeight="1">
      <c r="A1774" s="391" t="s">
        <v>21820</v>
      </c>
      <c r="B1774" s="392" t="s">
        <v>21821</v>
      </c>
      <c r="C1774" s="393" t="s">
        <v>4</v>
      </c>
      <c r="D1774" s="394">
        <v>84.57</v>
      </c>
      <c r="E1774" s="394">
        <v>83.7</v>
      </c>
      <c r="F1774" s="372" t="s">
        <v>18293</v>
      </c>
      <c r="G1774" s="372"/>
      <c r="H1774" s="372"/>
    </row>
    <row r="1775" spans="1:8" ht="14.25" customHeight="1">
      <c r="A1775" s="391" t="s">
        <v>21822</v>
      </c>
      <c r="B1775" s="392" t="s">
        <v>21823</v>
      </c>
      <c r="C1775" s="393" t="s">
        <v>4</v>
      </c>
      <c r="D1775" s="394">
        <v>22.38</v>
      </c>
      <c r="E1775" s="394">
        <v>21.7</v>
      </c>
      <c r="F1775" s="372" t="s">
        <v>18293</v>
      </c>
      <c r="G1775" s="372"/>
      <c r="H1775" s="372"/>
    </row>
    <row r="1776" spans="1:8" ht="14.25" customHeight="1">
      <c r="A1776" s="391" t="s">
        <v>21824</v>
      </c>
      <c r="B1776" s="392" t="s">
        <v>21825</v>
      </c>
      <c r="C1776" s="393" t="s">
        <v>4</v>
      </c>
      <c r="D1776" s="394">
        <v>53.43</v>
      </c>
      <c r="E1776" s="394">
        <v>52.56</v>
      </c>
      <c r="F1776" s="372" t="s">
        <v>18293</v>
      </c>
      <c r="G1776" s="372"/>
      <c r="H1776" s="372"/>
    </row>
    <row r="1777" spans="1:8" ht="14.25" customHeight="1">
      <c r="A1777" s="391" t="s">
        <v>21826</v>
      </c>
      <c r="B1777" s="392" t="s">
        <v>21827</v>
      </c>
      <c r="C1777" s="393" t="s">
        <v>4</v>
      </c>
      <c r="D1777" s="394">
        <v>17.79</v>
      </c>
      <c r="E1777" s="394">
        <v>17.11</v>
      </c>
      <c r="F1777" s="372" t="s">
        <v>18293</v>
      </c>
      <c r="G1777" s="372"/>
      <c r="H1777" s="372"/>
    </row>
    <row r="1778" spans="1:8" ht="14.25" customHeight="1">
      <c r="A1778" s="391" t="s">
        <v>63</v>
      </c>
      <c r="B1778" s="392" t="s">
        <v>21828</v>
      </c>
      <c r="C1778" s="393" t="s">
        <v>4</v>
      </c>
      <c r="D1778" s="394">
        <v>58.05</v>
      </c>
      <c r="E1778" s="394">
        <v>57.18</v>
      </c>
      <c r="F1778" s="372" t="s">
        <v>18293</v>
      </c>
      <c r="G1778" s="372"/>
      <c r="H1778" s="372"/>
    </row>
    <row r="1779" spans="1:8" ht="14.25" customHeight="1">
      <c r="A1779" s="391" t="s">
        <v>21829</v>
      </c>
      <c r="B1779" s="392" t="s">
        <v>21830</v>
      </c>
      <c r="C1779" s="393" t="s">
        <v>4</v>
      </c>
      <c r="D1779" s="394">
        <v>9.4700000000000006</v>
      </c>
      <c r="E1779" s="394">
        <v>9.4700000000000006</v>
      </c>
      <c r="F1779" s="372" t="s">
        <v>18293</v>
      </c>
      <c r="G1779" s="372"/>
      <c r="H1779" s="372"/>
    </row>
    <row r="1780" spans="1:8" ht="14.25" customHeight="1">
      <c r="A1780" s="391" t="s">
        <v>21831</v>
      </c>
      <c r="B1780" s="392" t="s">
        <v>21832</v>
      </c>
      <c r="C1780" s="393"/>
      <c r="D1780" s="394"/>
      <c r="E1780" s="394"/>
      <c r="F1780" s="372" t="s">
        <v>18293</v>
      </c>
      <c r="G1780" s="372"/>
      <c r="H1780" s="372"/>
    </row>
    <row r="1781" spans="1:8" ht="14.25" customHeight="1">
      <c r="A1781" s="391" t="s">
        <v>21833</v>
      </c>
      <c r="B1781" s="392" t="s">
        <v>21834</v>
      </c>
      <c r="C1781" s="393" t="s">
        <v>0</v>
      </c>
      <c r="D1781" s="394">
        <v>57.75</v>
      </c>
      <c r="E1781" s="394">
        <v>57.23</v>
      </c>
      <c r="F1781" s="372" t="s">
        <v>18293</v>
      </c>
      <c r="G1781" s="372"/>
      <c r="H1781" s="372"/>
    </row>
    <row r="1782" spans="1:8" ht="14.25" customHeight="1">
      <c r="A1782" s="391" t="s">
        <v>21835</v>
      </c>
      <c r="B1782" s="392" t="s">
        <v>21836</v>
      </c>
      <c r="C1782" s="393" t="s">
        <v>0</v>
      </c>
      <c r="D1782" s="394">
        <v>40.75</v>
      </c>
      <c r="E1782" s="394">
        <v>40.229999999999997</v>
      </c>
      <c r="F1782" s="372" t="s">
        <v>18293</v>
      </c>
      <c r="G1782" s="372"/>
      <c r="H1782" s="372"/>
    </row>
    <row r="1783" spans="1:8" ht="14.25" customHeight="1">
      <c r="A1783" s="391" t="s">
        <v>21837</v>
      </c>
      <c r="B1783" s="392" t="s">
        <v>21838</v>
      </c>
      <c r="C1783" s="393" t="s">
        <v>0</v>
      </c>
      <c r="D1783" s="394">
        <v>45.9</v>
      </c>
      <c r="E1783" s="394">
        <v>45.38</v>
      </c>
      <c r="F1783" s="372" t="s">
        <v>18293</v>
      </c>
      <c r="G1783" s="372"/>
      <c r="H1783" s="372"/>
    </row>
    <row r="1784" spans="1:8" ht="14.25" customHeight="1">
      <c r="A1784" s="391" t="s">
        <v>21839</v>
      </c>
      <c r="B1784" s="392" t="s">
        <v>21840</v>
      </c>
      <c r="C1784" s="393" t="s">
        <v>0</v>
      </c>
      <c r="D1784" s="394">
        <v>63.16</v>
      </c>
      <c r="E1784" s="394">
        <v>62.64</v>
      </c>
      <c r="F1784" s="372" t="s">
        <v>18293</v>
      </c>
      <c r="G1784" s="372"/>
      <c r="H1784" s="372"/>
    </row>
    <row r="1785" spans="1:8" ht="14.25" customHeight="1">
      <c r="A1785" s="391" t="s">
        <v>21841</v>
      </c>
      <c r="B1785" s="392" t="s">
        <v>21842</v>
      </c>
      <c r="C1785" s="393"/>
      <c r="D1785" s="394"/>
      <c r="E1785" s="394"/>
      <c r="F1785" s="372" t="s">
        <v>18293</v>
      </c>
      <c r="G1785" s="372"/>
      <c r="H1785" s="372"/>
    </row>
    <row r="1786" spans="1:8" ht="14.25" customHeight="1">
      <c r="A1786" s="391" t="s">
        <v>21843</v>
      </c>
      <c r="B1786" s="392" t="s">
        <v>21844</v>
      </c>
      <c r="C1786" s="393" t="s">
        <v>0</v>
      </c>
      <c r="D1786" s="394">
        <v>124.41</v>
      </c>
      <c r="E1786" s="394">
        <v>120.03</v>
      </c>
      <c r="F1786" s="372" t="s">
        <v>18293</v>
      </c>
      <c r="G1786" s="372"/>
      <c r="H1786" s="372"/>
    </row>
    <row r="1787" spans="1:8" ht="14.25" customHeight="1">
      <c r="A1787" s="391" t="s">
        <v>21845</v>
      </c>
      <c r="B1787" s="392" t="s">
        <v>21846</v>
      </c>
      <c r="C1787" s="393" t="s">
        <v>0</v>
      </c>
      <c r="D1787" s="394">
        <v>130.69999999999999</v>
      </c>
      <c r="E1787" s="394">
        <v>126.32</v>
      </c>
      <c r="F1787" s="372" t="s">
        <v>18293</v>
      </c>
      <c r="G1787" s="372"/>
      <c r="H1787" s="372"/>
    </row>
    <row r="1788" spans="1:8" ht="14.25" customHeight="1">
      <c r="A1788" s="391" t="s">
        <v>21847</v>
      </c>
      <c r="B1788" s="392" t="s">
        <v>21848</v>
      </c>
      <c r="C1788" s="393" t="s">
        <v>0</v>
      </c>
      <c r="D1788" s="394">
        <v>182.04</v>
      </c>
      <c r="E1788" s="394">
        <v>177.66</v>
      </c>
      <c r="F1788" s="372" t="s">
        <v>18293</v>
      </c>
      <c r="G1788" s="372"/>
      <c r="H1788" s="372"/>
    </row>
    <row r="1789" spans="1:8" ht="14.25" customHeight="1">
      <c r="A1789" s="391" t="s">
        <v>21849</v>
      </c>
      <c r="B1789" s="392" t="s">
        <v>21850</v>
      </c>
      <c r="C1789" s="393" t="s">
        <v>0</v>
      </c>
      <c r="D1789" s="394">
        <v>247.42</v>
      </c>
      <c r="E1789" s="394">
        <v>246.93</v>
      </c>
      <c r="F1789" s="372" t="s">
        <v>18293</v>
      </c>
      <c r="G1789" s="372"/>
      <c r="H1789" s="372"/>
    </row>
    <row r="1790" spans="1:8" ht="14.25" customHeight="1">
      <c r="A1790" s="391" t="s">
        <v>21851</v>
      </c>
      <c r="B1790" s="392" t="s">
        <v>21852</v>
      </c>
      <c r="C1790" s="393" t="s">
        <v>0</v>
      </c>
      <c r="D1790" s="394">
        <v>115.53</v>
      </c>
      <c r="E1790" s="394">
        <v>115.04</v>
      </c>
      <c r="F1790" s="372" t="s">
        <v>18293</v>
      </c>
      <c r="G1790" s="372"/>
      <c r="H1790" s="372"/>
    </row>
    <row r="1791" spans="1:8" ht="14.25" customHeight="1">
      <c r="A1791" s="391" t="s">
        <v>21853</v>
      </c>
      <c r="B1791" s="392" t="s">
        <v>21854</v>
      </c>
      <c r="C1791" s="393" t="s">
        <v>0</v>
      </c>
      <c r="D1791" s="394">
        <v>101.21</v>
      </c>
      <c r="E1791" s="394">
        <v>96.83</v>
      </c>
      <c r="F1791" s="372" t="s">
        <v>18293</v>
      </c>
      <c r="G1791" s="372"/>
      <c r="H1791" s="372"/>
    </row>
    <row r="1792" spans="1:8" ht="14.25" customHeight="1">
      <c r="A1792" s="391" t="s">
        <v>21855</v>
      </c>
      <c r="B1792" s="392" t="s">
        <v>21856</v>
      </c>
      <c r="C1792" s="393" t="s">
        <v>0</v>
      </c>
      <c r="D1792" s="394">
        <v>424.15</v>
      </c>
      <c r="E1792" s="394">
        <v>419.77</v>
      </c>
      <c r="F1792" s="372" t="s">
        <v>18293</v>
      </c>
      <c r="G1792" s="372"/>
      <c r="H1792" s="372"/>
    </row>
    <row r="1793" spans="1:8" ht="14.25" customHeight="1">
      <c r="A1793" s="391" t="s">
        <v>21857</v>
      </c>
      <c r="B1793" s="392" t="s">
        <v>21858</v>
      </c>
      <c r="C1793" s="393" t="s">
        <v>0</v>
      </c>
      <c r="D1793" s="394">
        <v>92.63</v>
      </c>
      <c r="E1793" s="394">
        <v>88.25</v>
      </c>
      <c r="F1793" s="372" t="s">
        <v>18293</v>
      </c>
      <c r="G1793" s="372"/>
      <c r="H1793" s="372"/>
    </row>
    <row r="1794" spans="1:8" ht="14.25" customHeight="1">
      <c r="A1794" s="391" t="s">
        <v>21859</v>
      </c>
      <c r="B1794" s="392" t="s">
        <v>21860</v>
      </c>
      <c r="C1794" s="393"/>
      <c r="D1794" s="394"/>
      <c r="E1794" s="394"/>
      <c r="F1794" s="372" t="s">
        <v>18293</v>
      </c>
      <c r="G1794" s="372"/>
      <c r="H1794" s="372"/>
    </row>
    <row r="1795" spans="1:8" ht="14.25" customHeight="1">
      <c r="A1795" s="391" t="s">
        <v>21861</v>
      </c>
      <c r="B1795" s="392" t="s">
        <v>21862</v>
      </c>
      <c r="C1795" s="393" t="s">
        <v>6</v>
      </c>
      <c r="D1795" s="394">
        <v>63.23</v>
      </c>
      <c r="E1795" s="394">
        <v>58.85</v>
      </c>
      <c r="F1795" s="372" t="s">
        <v>18293</v>
      </c>
      <c r="G1795" s="372"/>
      <c r="H1795" s="372"/>
    </row>
    <row r="1796" spans="1:8" ht="14.25" customHeight="1">
      <c r="A1796" s="391" t="s">
        <v>21863</v>
      </c>
      <c r="B1796" s="392" t="s">
        <v>21864</v>
      </c>
      <c r="C1796" s="393" t="s">
        <v>6</v>
      </c>
      <c r="D1796" s="394">
        <v>73.239999999999995</v>
      </c>
      <c r="E1796" s="394">
        <v>68.86</v>
      </c>
      <c r="F1796" s="372" t="s">
        <v>18293</v>
      </c>
      <c r="G1796" s="372"/>
      <c r="H1796" s="372"/>
    </row>
    <row r="1797" spans="1:8" ht="14.25" customHeight="1">
      <c r="A1797" s="391" t="s">
        <v>21865</v>
      </c>
      <c r="B1797" s="392" t="s">
        <v>21866</v>
      </c>
      <c r="C1797" s="393" t="s">
        <v>6</v>
      </c>
      <c r="D1797" s="394">
        <v>79.22</v>
      </c>
      <c r="E1797" s="394">
        <v>74.84</v>
      </c>
      <c r="F1797" s="372" t="s">
        <v>18293</v>
      </c>
      <c r="G1797" s="372"/>
      <c r="H1797" s="372"/>
    </row>
    <row r="1798" spans="1:8" ht="14.25" customHeight="1">
      <c r="A1798" s="391" t="s">
        <v>21867</v>
      </c>
      <c r="B1798" s="392" t="s">
        <v>21868</v>
      </c>
      <c r="C1798" s="393" t="s">
        <v>6</v>
      </c>
      <c r="D1798" s="394">
        <v>201.09</v>
      </c>
      <c r="E1798" s="394">
        <v>194.08</v>
      </c>
      <c r="F1798" s="372" t="s">
        <v>18293</v>
      </c>
      <c r="G1798" s="372"/>
      <c r="H1798" s="372"/>
    </row>
    <row r="1799" spans="1:8" ht="14.25" customHeight="1">
      <c r="A1799" s="391" t="s">
        <v>21869</v>
      </c>
      <c r="B1799" s="392" t="s">
        <v>21870</v>
      </c>
      <c r="C1799" s="393" t="s">
        <v>4</v>
      </c>
      <c r="D1799" s="394">
        <v>238.41</v>
      </c>
      <c r="E1799" s="394">
        <v>238.41</v>
      </c>
      <c r="F1799" s="372" t="s">
        <v>18293</v>
      </c>
      <c r="G1799" s="372"/>
      <c r="H1799" s="372"/>
    </row>
    <row r="1800" spans="1:8" ht="14.25" customHeight="1">
      <c r="A1800" s="391" t="s">
        <v>21871</v>
      </c>
      <c r="B1800" s="392" t="s">
        <v>21872</v>
      </c>
      <c r="C1800" s="393" t="s">
        <v>4</v>
      </c>
      <c r="D1800" s="394">
        <v>248.96</v>
      </c>
      <c r="E1800" s="394">
        <v>248.96</v>
      </c>
      <c r="F1800" s="372" t="s">
        <v>18293</v>
      </c>
      <c r="G1800" s="372"/>
      <c r="H1800" s="372"/>
    </row>
    <row r="1801" spans="1:8" ht="14.25" customHeight="1">
      <c r="A1801" s="391" t="s">
        <v>21873</v>
      </c>
      <c r="B1801" s="392" t="s">
        <v>21874</v>
      </c>
      <c r="C1801" s="393" t="s">
        <v>4</v>
      </c>
      <c r="D1801" s="394">
        <v>220.89</v>
      </c>
      <c r="E1801" s="394">
        <v>220.89</v>
      </c>
      <c r="F1801" s="372" t="s">
        <v>18293</v>
      </c>
      <c r="G1801" s="372"/>
      <c r="H1801" s="372"/>
    </row>
    <row r="1802" spans="1:8" ht="14.25" customHeight="1">
      <c r="A1802" s="391" t="s">
        <v>21875</v>
      </c>
      <c r="B1802" s="392" t="s">
        <v>21876</v>
      </c>
      <c r="C1802" s="393" t="s">
        <v>6</v>
      </c>
      <c r="D1802" s="394">
        <v>39.11</v>
      </c>
      <c r="E1802" s="394">
        <v>39.11</v>
      </c>
      <c r="F1802" s="372" t="s">
        <v>18293</v>
      </c>
      <c r="G1802" s="372"/>
      <c r="H1802" s="372"/>
    </row>
    <row r="1803" spans="1:8" ht="14.25" customHeight="1">
      <c r="A1803" s="391" t="s">
        <v>21877</v>
      </c>
      <c r="B1803" s="392" t="s">
        <v>21878</v>
      </c>
      <c r="C1803" s="393" t="s">
        <v>4</v>
      </c>
      <c r="D1803" s="394">
        <v>330.25</v>
      </c>
      <c r="E1803" s="394">
        <v>330.25</v>
      </c>
      <c r="F1803" s="372" t="s">
        <v>18293</v>
      </c>
      <c r="G1803" s="372"/>
      <c r="H1803" s="372"/>
    </row>
    <row r="1804" spans="1:8" ht="14.25" customHeight="1">
      <c r="A1804" s="391" t="s">
        <v>21879</v>
      </c>
      <c r="B1804" s="392" t="s">
        <v>21880</v>
      </c>
      <c r="C1804" s="393" t="s">
        <v>4</v>
      </c>
      <c r="D1804" s="394">
        <v>488.97</v>
      </c>
      <c r="E1804" s="394">
        <v>479.96</v>
      </c>
      <c r="F1804" s="372" t="s">
        <v>18293</v>
      </c>
      <c r="G1804" s="372"/>
      <c r="H1804" s="372"/>
    </row>
    <row r="1805" spans="1:8" ht="14.25" customHeight="1">
      <c r="A1805" s="391" t="s">
        <v>21881</v>
      </c>
      <c r="B1805" s="392" t="s">
        <v>21882</v>
      </c>
      <c r="C1805" s="393" t="s">
        <v>4</v>
      </c>
      <c r="D1805" s="394">
        <v>238.03</v>
      </c>
      <c r="E1805" s="394">
        <v>238.03</v>
      </c>
      <c r="F1805" s="372" t="s">
        <v>18293</v>
      </c>
      <c r="G1805" s="372"/>
      <c r="H1805" s="372"/>
    </row>
    <row r="1806" spans="1:8" ht="14.25" customHeight="1">
      <c r="A1806" s="391" t="s">
        <v>21883</v>
      </c>
      <c r="B1806" s="392" t="s">
        <v>21884</v>
      </c>
      <c r="C1806" s="393" t="s">
        <v>4</v>
      </c>
      <c r="D1806" s="394">
        <v>1713.57</v>
      </c>
      <c r="E1806" s="394">
        <v>1700.11</v>
      </c>
      <c r="F1806" s="372" t="s">
        <v>18293</v>
      </c>
      <c r="G1806" s="372"/>
      <c r="H1806" s="372"/>
    </row>
    <row r="1807" spans="1:8" ht="14.25" customHeight="1">
      <c r="A1807" s="391" t="s">
        <v>21885</v>
      </c>
      <c r="B1807" s="392" t="s">
        <v>21886</v>
      </c>
      <c r="C1807" s="393" t="s">
        <v>4</v>
      </c>
      <c r="D1807" s="394">
        <v>1369.86</v>
      </c>
      <c r="E1807" s="394">
        <v>1356.4</v>
      </c>
      <c r="F1807" s="372" t="s">
        <v>18293</v>
      </c>
      <c r="G1807" s="372"/>
      <c r="H1807" s="372"/>
    </row>
    <row r="1808" spans="1:8" ht="14.25" customHeight="1">
      <c r="A1808" s="391" t="s">
        <v>21887</v>
      </c>
      <c r="B1808" s="392" t="s">
        <v>21888</v>
      </c>
      <c r="C1808" s="393" t="s">
        <v>4</v>
      </c>
      <c r="D1808" s="394">
        <v>568.29999999999995</v>
      </c>
      <c r="E1808" s="394">
        <v>563.01</v>
      </c>
      <c r="F1808" s="372" t="s">
        <v>18293</v>
      </c>
      <c r="G1808" s="372"/>
      <c r="H1808" s="372"/>
    </row>
    <row r="1809" spans="1:8" ht="14.25" customHeight="1">
      <c r="A1809" s="391" t="s">
        <v>21889</v>
      </c>
      <c r="B1809" s="392" t="s">
        <v>21890</v>
      </c>
      <c r="C1809" s="393" t="s">
        <v>4</v>
      </c>
      <c r="D1809" s="394">
        <v>780.19</v>
      </c>
      <c r="E1809" s="394">
        <v>775.6</v>
      </c>
      <c r="F1809" s="372" t="s">
        <v>18293</v>
      </c>
      <c r="G1809" s="372"/>
      <c r="H1809" s="372"/>
    </row>
    <row r="1810" spans="1:8" ht="14.25" customHeight="1">
      <c r="A1810" s="391" t="s">
        <v>21891</v>
      </c>
      <c r="B1810" s="392" t="s">
        <v>21892</v>
      </c>
      <c r="C1810" s="393" t="s">
        <v>0</v>
      </c>
      <c r="D1810" s="394">
        <v>749.47</v>
      </c>
      <c r="E1810" s="394">
        <v>731.4</v>
      </c>
      <c r="F1810" s="372" t="s">
        <v>18293</v>
      </c>
      <c r="G1810" s="372"/>
      <c r="H1810" s="372"/>
    </row>
    <row r="1811" spans="1:8" ht="14.25" customHeight="1">
      <c r="A1811" s="391" t="s">
        <v>21893</v>
      </c>
      <c r="B1811" s="392" t="s">
        <v>21894</v>
      </c>
      <c r="C1811" s="393" t="s">
        <v>4</v>
      </c>
      <c r="D1811" s="394">
        <v>1463.5</v>
      </c>
      <c r="E1811" s="394">
        <v>1452.64</v>
      </c>
      <c r="F1811" s="372" t="s">
        <v>18293</v>
      </c>
      <c r="G1811" s="372"/>
      <c r="H1811" s="372"/>
    </row>
    <row r="1812" spans="1:8" ht="14.25" customHeight="1">
      <c r="A1812" s="391" t="s">
        <v>21895</v>
      </c>
      <c r="B1812" s="392" t="s">
        <v>21896</v>
      </c>
      <c r="C1812" s="393" t="s">
        <v>4</v>
      </c>
      <c r="D1812" s="394">
        <v>195.42</v>
      </c>
      <c r="E1812" s="394">
        <v>182.12</v>
      </c>
      <c r="F1812" s="372" t="s">
        <v>18293</v>
      </c>
      <c r="G1812" s="372"/>
      <c r="H1812" s="372"/>
    </row>
    <row r="1813" spans="1:8" ht="14.25" customHeight="1">
      <c r="A1813" s="391" t="s">
        <v>21897</v>
      </c>
      <c r="B1813" s="392" t="s">
        <v>21898</v>
      </c>
      <c r="C1813" s="393" t="s">
        <v>6</v>
      </c>
      <c r="D1813" s="394">
        <v>233.09</v>
      </c>
      <c r="E1813" s="394">
        <v>226.01</v>
      </c>
      <c r="F1813" s="372" t="s">
        <v>18293</v>
      </c>
      <c r="G1813" s="372"/>
      <c r="H1813" s="372"/>
    </row>
    <row r="1814" spans="1:8" ht="14.25" customHeight="1">
      <c r="A1814" s="391" t="s">
        <v>21899</v>
      </c>
      <c r="B1814" s="392" t="s">
        <v>21900</v>
      </c>
      <c r="C1814" s="393"/>
      <c r="D1814" s="394"/>
      <c r="E1814" s="394"/>
      <c r="F1814" s="372" t="s">
        <v>18293</v>
      </c>
      <c r="G1814" s="372"/>
      <c r="H1814" s="372"/>
    </row>
    <row r="1815" spans="1:8" ht="14.25" customHeight="1">
      <c r="A1815" s="391" t="s">
        <v>21901</v>
      </c>
      <c r="B1815" s="392" t="s">
        <v>21902</v>
      </c>
      <c r="C1815" s="393" t="s">
        <v>0</v>
      </c>
      <c r="D1815" s="394">
        <v>258.8</v>
      </c>
      <c r="E1815" s="394">
        <v>237.58</v>
      </c>
      <c r="F1815" s="372" t="s">
        <v>18293</v>
      </c>
      <c r="G1815" s="372"/>
      <c r="H1815" s="372"/>
    </row>
    <row r="1816" spans="1:8" ht="14.25" customHeight="1">
      <c r="A1816" s="391" t="s">
        <v>21903</v>
      </c>
      <c r="B1816" s="392" t="s">
        <v>21904</v>
      </c>
      <c r="C1816" s="393" t="s">
        <v>0</v>
      </c>
      <c r="D1816" s="394">
        <v>730.06</v>
      </c>
      <c r="E1816" s="394">
        <v>703.94</v>
      </c>
      <c r="F1816" s="372" t="s">
        <v>18293</v>
      </c>
      <c r="G1816" s="372"/>
      <c r="H1816" s="372"/>
    </row>
    <row r="1817" spans="1:8" ht="14.25" customHeight="1">
      <c r="A1817" s="391" t="s">
        <v>21905</v>
      </c>
      <c r="B1817" s="392" t="s">
        <v>21906</v>
      </c>
      <c r="C1817" s="393" t="s">
        <v>0</v>
      </c>
      <c r="D1817" s="394">
        <v>2253.14</v>
      </c>
      <c r="E1817" s="394">
        <v>2205.8000000000002</v>
      </c>
      <c r="F1817" s="372" t="s">
        <v>18293</v>
      </c>
      <c r="G1817" s="372"/>
      <c r="H1817" s="372"/>
    </row>
    <row r="1818" spans="1:8" ht="14.25" customHeight="1">
      <c r="A1818" s="391" t="s">
        <v>21907</v>
      </c>
      <c r="B1818" s="392" t="s">
        <v>21908</v>
      </c>
      <c r="C1818" s="393" t="s">
        <v>0</v>
      </c>
      <c r="D1818" s="394">
        <v>3647.02</v>
      </c>
      <c r="E1818" s="394">
        <v>3518.62</v>
      </c>
      <c r="F1818" s="372" t="s">
        <v>18293</v>
      </c>
      <c r="G1818" s="372"/>
      <c r="H1818" s="372"/>
    </row>
    <row r="1819" spans="1:8" ht="14.25" customHeight="1">
      <c r="A1819" s="391" t="s">
        <v>21909</v>
      </c>
      <c r="B1819" s="392" t="s">
        <v>21910</v>
      </c>
      <c r="C1819" s="393" t="s">
        <v>0</v>
      </c>
      <c r="D1819" s="394">
        <v>7382.96</v>
      </c>
      <c r="E1819" s="394">
        <v>7126.16</v>
      </c>
      <c r="F1819" s="372" t="s">
        <v>18293</v>
      </c>
      <c r="G1819" s="372"/>
      <c r="H1819" s="372"/>
    </row>
    <row r="1820" spans="1:8" ht="14.25" customHeight="1">
      <c r="A1820" s="391" t="s">
        <v>21911</v>
      </c>
      <c r="B1820" s="392" t="s">
        <v>21912</v>
      </c>
      <c r="C1820" s="393" t="s">
        <v>0</v>
      </c>
      <c r="D1820" s="394">
        <v>10273.299999999999</v>
      </c>
      <c r="E1820" s="394">
        <v>9975.14</v>
      </c>
      <c r="F1820" s="372" t="s">
        <v>18293</v>
      </c>
      <c r="G1820" s="372"/>
      <c r="H1820" s="372"/>
    </row>
    <row r="1821" spans="1:8" ht="14.25" customHeight="1">
      <c r="A1821" s="391" t="s">
        <v>21913</v>
      </c>
      <c r="B1821" s="392" t="s">
        <v>21914</v>
      </c>
      <c r="C1821" s="393"/>
      <c r="D1821" s="394"/>
      <c r="E1821" s="394"/>
      <c r="F1821" s="372" t="s">
        <v>18293</v>
      </c>
      <c r="G1821" s="372"/>
      <c r="H1821" s="372"/>
    </row>
    <row r="1822" spans="1:8" ht="14.25" customHeight="1">
      <c r="A1822" s="391" t="s">
        <v>21915</v>
      </c>
      <c r="B1822" s="392" t="s">
        <v>21916</v>
      </c>
      <c r="C1822" s="393" t="s">
        <v>4</v>
      </c>
      <c r="D1822" s="394">
        <v>16.53</v>
      </c>
      <c r="E1822" s="394">
        <v>15.47</v>
      </c>
      <c r="F1822" s="372" t="s">
        <v>18293</v>
      </c>
      <c r="G1822" s="372"/>
      <c r="H1822" s="372"/>
    </row>
    <row r="1823" spans="1:8" ht="14.25" customHeight="1">
      <c r="A1823" s="391" t="s">
        <v>21917</v>
      </c>
      <c r="B1823" s="392" t="s">
        <v>21918</v>
      </c>
      <c r="C1823" s="393" t="s">
        <v>4</v>
      </c>
      <c r="D1823" s="394">
        <v>73.58</v>
      </c>
      <c r="E1823" s="394">
        <v>72.099999999999994</v>
      </c>
      <c r="F1823" s="372" t="s">
        <v>18293</v>
      </c>
      <c r="G1823" s="372"/>
      <c r="H1823" s="372"/>
    </row>
    <row r="1824" spans="1:8" ht="14.25" customHeight="1">
      <c r="A1824" s="391" t="s">
        <v>21919</v>
      </c>
      <c r="B1824" s="392" t="s">
        <v>21920</v>
      </c>
      <c r="C1824" s="393" t="s">
        <v>6</v>
      </c>
      <c r="D1824" s="394">
        <v>10.69</v>
      </c>
      <c r="E1824" s="394">
        <v>10.69</v>
      </c>
      <c r="F1824" s="372" t="s">
        <v>18293</v>
      </c>
      <c r="G1824" s="372"/>
      <c r="H1824" s="372"/>
    </row>
    <row r="1825" spans="1:8" ht="14.25" customHeight="1">
      <c r="A1825" s="391" t="s">
        <v>21921</v>
      </c>
      <c r="B1825" s="392" t="s">
        <v>21922</v>
      </c>
      <c r="C1825" s="393" t="s">
        <v>4</v>
      </c>
      <c r="D1825" s="394">
        <v>18.28</v>
      </c>
      <c r="E1825" s="394">
        <v>16.059999999999999</v>
      </c>
      <c r="F1825" s="372" t="s">
        <v>18293</v>
      </c>
      <c r="G1825" s="372"/>
      <c r="H1825" s="372"/>
    </row>
    <row r="1826" spans="1:8" ht="14.25" customHeight="1">
      <c r="A1826" s="391" t="s">
        <v>21923</v>
      </c>
      <c r="B1826" s="392" t="s">
        <v>21924</v>
      </c>
      <c r="C1826" s="393" t="s">
        <v>4</v>
      </c>
      <c r="D1826" s="394">
        <v>24.03</v>
      </c>
      <c r="E1826" s="394">
        <v>21.05</v>
      </c>
      <c r="F1826" s="372" t="s">
        <v>18293</v>
      </c>
      <c r="G1826" s="372"/>
      <c r="H1826" s="372"/>
    </row>
    <row r="1827" spans="1:8" ht="14.25" customHeight="1">
      <c r="A1827" s="391" t="s">
        <v>21925</v>
      </c>
      <c r="B1827" s="392" t="s">
        <v>21926</v>
      </c>
      <c r="C1827" s="393" t="s">
        <v>0</v>
      </c>
      <c r="D1827" s="394">
        <v>523.92999999999995</v>
      </c>
      <c r="E1827" s="394">
        <v>499.7</v>
      </c>
      <c r="F1827" s="372" t="s">
        <v>18293</v>
      </c>
      <c r="G1827" s="372"/>
      <c r="H1827" s="372"/>
    </row>
    <row r="1828" spans="1:8" ht="14.25" customHeight="1">
      <c r="A1828" s="391" t="s">
        <v>21927</v>
      </c>
      <c r="B1828" s="392" t="s">
        <v>21928</v>
      </c>
      <c r="C1828" s="393" t="s">
        <v>0</v>
      </c>
      <c r="D1828" s="394">
        <v>1520.08</v>
      </c>
      <c r="E1828" s="394">
        <v>1514.77</v>
      </c>
      <c r="F1828" s="372" t="s">
        <v>18293</v>
      </c>
      <c r="G1828" s="372"/>
      <c r="H1828" s="372"/>
    </row>
    <row r="1829" spans="1:8" ht="14.25" customHeight="1">
      <c r="A1829" s="391" t="s">
        <v>21929</v>
      </c>
      <c r="B1829" s="392" t="s">
        <v>21930</v>
      </c>
      <c r="C1829" s="393" t="s">
        <v>4</v>
      </c>
      <c r="D1829" s="394">
        <v>1070.6099999999999</v>
      </c>
      <c r="E1829" s="394">
        <v>1067.5899999999999</v>
      </c>
      <c r="F1829" s="372" t="s">
        <v>18293</v>
      </c>
      <c r="G1829" s="372"/>
      <c r="H1829" s="372"/>
    </row>
    <row r="1830" spans="1:8" ht="14.25" customHeight="1">
      <c r="A1830" s="391" t="s">
        <v>21931</v>
      </c>
      <c r="B1830" s="392" t="s">
        <v>21932</v>
      </c>
      <c r="C1830" s="393"/>
      <c r="D1830" s="394"/>
      <c r="E1830" s="394"/>
      <c r="F1830" s="372" t="s">
        <v>18293</v>
      </c>
      <c r="G1830" s="372"/>
      <c r="H1830" s="372"/>
    </row>
    <row r="1831" spans="1:8" ht="14.25" customHeight="1">
      <c r="A1831" s="391" t="s">
        <v>21933</v>
      </c>
      <c r="B1831" s="392" t="s">
        <v>21934</v>
      </c>
      <c r="C1831" s="393"/>
      <c r="D1831" s="394"/>
      <c r="E1831" s="394"/>
      <c r="F1831" s="372" t="s">
        <v>18293</v>
      </c>
      <c r="G1831" s="372"/>
      <c r="H1831" s="372"/>
    </row>
    <row r="1832" spans="1:8" ht="14.25" customHeight="1">
      <c r="A1832" s="391" t="s">
        <v>21935</v>
      </c>
      <c r="B1832" s="392" t="s">
        <v>21936</v>
      </c>
      <c r="C1832" s="393" t="s">
        <v>4</v>
      </c>
      <c r="D1832" s="394">
        <v>50.63</v>
      </c>
      <c r="E1832" s="394">
        <v>49.73</v>
      </c>
      <c r="F1832" s="372" t="s">
        <v>18293</v>
      </c>
      <c r="G1832" s="372"/>
      <c r="H1832" s="372"/>
    </row>
    <row r="1833" spans="1:8" ht="14.25" customHeight="1">
      <c r="A1833" s="391" t="s">
        <v>21937</v>
      </c>
      <c r="B1833" s="392" t="s">
        <v>21938</v>
      </c>
      <c r="C1833" s="393" t="s">
        <v>54</v>
      </c>
      <c r="D1833" s="394">
        <v>2175.52</v>
      </c>
      <c r="E1833" s="394">
        <v>2153.81</v>
      </c>
      <c r="F1833" s="372" t="s">
        <v>18293</v>
      </c>
      <c r="G1833" s="372"/>
      <c r="H1833" s="372"/>
    </row>
    <row r="1834" spans="1:8" ht="14.25" customHeight="1">
      <c r="A1834" s="391" t="s">
        <v>21939</v>
      </c>
      <c r="B1834" s="392" t="s">
        <v>21940</v>
      </c>
      <c r="C1834" s="393" t="s">
        <v>54</v>
      </c>
      <c r="D1834" s="394">
        <v>1940.53</v>
      </c>
      <c r="E1834" s="394">
        <v>1918.82</v>
      </c>
      <c r="F1834" s="372" t="s">
        <v>18293</v>
      </c>
      <c r="G1834" s="372"/>
      <c r="H1834" s="372"/>
    </row>
    <row r="1835" spans="1:8" ht="14.25" customHeight="1">
      <c r="A1835" s="391" t="s">
        <v>21941</v>
      </c>
      <c r="B1835" s="392" t="s">
        <v>21942</v>
      </c>
      <c r="C1835" s="393" t="s">
        <v>4</v>
      </c>
      <c r="D1835" s="394">
        <v>181.69</v>
      </c>
      <c r="E1835" s="394">
        <v>177.23</v>
      </c>
      <c r="F1835" s="372" t="s">
        <v>18293</v>
      </c>
      <c r="G1835" s="372"/>
      <c r="H1835" s="372"/>
    </row>
    <row r="1836" spans="1:8" ht="14.25" customHeight="1">
      <c r="A1836" s="391" t="s">
        <v>21943</v>
      </c>
      <c r="B1836" s="392" t="s">
        <v>21944</v>
      </c>
      <c r="C1836" s="393"/>
      <c r="D1836" s="394"/>
      <c r="E1836" s="394"/>
      <c r="F1836" s="372" t="s">
        <v>18293</v>
      </c>
      <c r="G1836" s="372"/>
      <c r="H1836" s="372"/>
    </row>
    <row r="1837" spans="1:8" ht="14.25" customHeight="1">
      <c r="A1837" s="391" t="s">
        <v>21945</v>
      </c>
      <c r="B1837" s="392" t="s">
        <v>21946</v>
      </c>
      <c r="C1837" s="393" t="s">
        <v>0</v>
      </c>
      <c r="D1837" s="394">
        <v>4685.3599999999997</v>
      </c>
      <c r="E1837" s="394">
        <v>4672.54</v>
      </c>
      <c r="F1837" s="372" t="s">
        <v>18293</v>
      </c>
      <c r="G1837" s="372"/>
      <c r="H1837" s="372"/>
    </row>
    <row r="1838" spans="1:8" ht="14.25" customHeight="1">
      <c r="A1838" s="391" t="s">
        <v>21947</v>
      </c>
      <c r="B1838" s="392" t="s">
        <v>21948</v>
      </c>
      <c r="C1838" s="393"/>
      <c r="D1838" s="394"/>
      <c r="E1838" s="394"/>
      <c r="F1838" s="372" t="s">
        <v>18293</v>
      </c>
      <c r="G1838" s="372"/>
      <c r="H1838" s="372"/>
    </row>
    <row r="1839" spans="1:8" ht="14.25" customHeight="1">
      <c r="A1839" s="391" t="s">
        <v>21949</v>
      </c>
      <c r="B1839" s="392" t="s">
        <v>21950</v>
      </c>
      <c r="C1839" s="393" t="s">
        <v>6</v>
      </c>
      <c r="D1839" s="394">
        <v>215.18</v>
      </c>
      <c r="E1839" s="394">
        <v>202.09</v>
      </c>
      <c r="F1839" s="372" t="s">
        <v>18293</v>
      </c>
      <c r="G1839" s="372"/>
      <c r="H1839" s="372"/>
    </row>
    <row r="1840" spans="1:8" ht="14.25" customHeight="1">
      <c r="A1840" s="391" t="s">
        <v>21951</v>
      </c>
      <c r="B1840" s="392" t="s">
        <v>21952</v>
      </c>
      <c r="C1840" s="393" t="s">
        <v>0</v>
      </c>
      <c r="D1840" s="394">
        <v>565.84</v>
      </c>
      <c r="E1840" s="394">
        <v>562.91999999999996</v>
      </c>
      <c r="F1840" s="372" t="s">
        <v>18293</v>
      </c>
      <c r="G1840" s="372"/>
      <c r="H1840" s="372"/>
    </row>
    <row r="1841" spans="1:8" ht="14.25" customHeight="1">
      <c r="A1841" s="391" t="s">
        <v>21953</v>
      </c>
      <c r="B1841" s="392" t="s">
        <v>21954</v>
      </c>
      <c r="C1841" s="393" t="s">
        <v>4</v>
      </c>
      <c r="D1841" s="394">
        <v>247.79</v>
      </c>
      <c r="E1841" s="394">
        <v>239.63</v>
      </c>
      <c r="F1841" s="372" t="s">
        <v>18293</v>
      </c>
      <c r="G1841" s="372"/>
      <c r="H1841" s="372"/>
    </row>
    <row r="1842" spans="1:8" ht="14.25" customHeight="1">
      <c r="A1842" s="391" t="s">
        <v>21955</v>
      </c>
      <c r="B1842" s="392" t="s">
        <v>21956</v>
      </c>
      <c r="C1842" s="393" t="s">
        <v>0</v>
      </c>
      <c r="D1842" s="394">
        <v>621.47</v>
      </c>
      <c r="E1842" s="394">
        <v>617.37</v>
      </c>
      <c r="F1842" s="372" t="s">
        <v>18293</v>
      </c>
      <c r="G1842" s="372"/>
      <c r="H1842" s="372"/>
    </row>
    <row r="1843" spans="1:8" ht="14.25" customHeight="1">
      <c r="A1843" s="391" t="s">
        <v>21957</v>
      </c>
      <c r="B1843" s="392" t="s">
        <v>21958</v>
      </c>
      <c r="C1843" s="393" t="s">
        <v>0</v>
      </c>
      <c r="D1843" s="394">
        <v>839.73</v>
      </c>
      <c r="E1843" s="394">
        <v>833.58</v>
      </c>
      <c r="F1843" s="372" t="s">
        <v>18293</v>
      </c>
      <c r="G1843" s="372"/>
      <c r="H1843" s="372"/>
    </row>
    <row r="1844" spans="1:8" ht="14.25" customHeight="1">
      <c r="A1844" s="391" t="s">
        <v>21959</v>
      </c>
      <c r="B1844" s="392" t="s">
        <v>21960</v>
      </c>
      <c r="C1844" s="393"/>
      <c r="D1844" s="394"/>
      <c r="E1844" s="394"/>
      <c r="F1844" s="372" t="s">
        <v>18293</v>
      </c>
      <c r="G1844" s="372"/>
      <c r="H1844" s="372"/>
    </row>
    <row r="1845" spans="1:8" ht="14.25" customHeight="1">
      <c r="A1845" s="391" t="s">
        <v>21961</v>
      </c>
      <c r="B1845" s="392" t="s">
        <v>21962</v>
      </c>
      <c r="C1845" s="393" t="s">
        <v>54</v>
      </c>
      <c r="D1845" s="394">
        <v>5108.43</v>
      </c>
      <c r="E1845" s="394">
        <v>5079.4799999999996</v>
      </c>
      <c r="F1845" s="372" t="s">
        <v>18293</v>
      </c>
      <c r="G1845" s="372"/>
      <c r="H1845" s="372"/>
    </row>
    <row r="1846" spans="1:8" ht="14.25" customHeight="1">
      <c r="A1846" s="391" t="s">
        <v>21963</v>
      </c>
      <c r="B1846" s="392" t="s">
        <v>21964</v>
      </c>
      <c r="C1846" s="393" t="s">
        <v>54</v>
      </c>
      <c r="D1846" s="394">
        <v>2855.2</v>
      </c>
      <c r="E1846" s="394">
        <v>2826.25</v>
      </c>
      <c r="F1846" s="372" t="s">
        <v>18293</v>
      </c>
      <c r="G1846" s="372"/>
      <c r="H1846" s="372"/>
    </row>
    <row r="1847" spans="1:8" ht="14.25" customHeight="1">
      <c r="A1847" s="391" t="s">
        <v>21965</v>
      </c>
      <c r="B1847" s="392" t="s">
        <v>21966</v>
      </c>
      <c r="C1847" s="393" t="s">
        <v>54</v>
      </c>
      <c r="D1847" s="394">
        <v>1769.94</v>
      </c>
      <c r="E1847" s="394">
        <v>1740.99</v>
      </c>
      <c r="F1847" s="372" t="s">
        <v>18293</v>
      </c>
      <c r="G1847" s="372"/>
      <c r="H1847" s="372"/>
    </row>
    <row r="1848" spans="1:8" ht="14.25" customHeight="1">
      <c r="A1848" s="391" t="s">
        <v>21967</v>
      </c>
      <c r="B1848" s="392" t="s">
        <v>21968</v>
      </c>
      <c r="C1848" s="393" t="s">
        <v>54</v>
      </c>
      <c r="D1848" s="394">
        <v>2874.47</v>
      </c>
      <c r="E1848" s="394">
        <v>2845.52</v>
      </c>
      <c r="F1848" s="372" t="s">
        <v>18293</v>
      </c>
      <c r="G1848" s="372"/>
      <c r="H1848" s="372"/>
    </row>
    <row r="1849" spans="1:8" ht="14.25" customHeight="1">
      <c r="A1849" s="391" t="s">
        <v>21969</v>
      </c>
      <c r="B1849" s="392" t="s">
        <v>21970</v>
      </c>
      <c r="C1849" s="393"/>
      <c r="D1849" s="394"/>
      <c r="E1849" s="394"/>
      <c r="F1849" s="372" t="s">
        <v>18293</v>
      </c>
      <c r="G1849" s="372"/>
      <c r="H1849" s="372"/>
    </row>
    <row r="1850" spans="1:8" ht="14.25" customHeight="1">
      <c r="A1850" s="391" t="s">
        <v>21971</v>
      </c>
      <c r="B1850" s="392" t="s">
        <v>21972</v>
      </c>
      <c r="C1850" s="393" t="s">
        <v>54</v>
      </c>
      <c r="D1850" s="394">
        <v>6363.99</v>
      </c>
      <c r="E1850" s="394">
        <v>6317.99</v>
      </c>
      <c r="F1850" s="372" t="s">
        <v>18293</v>
      </c>
      <c r="G1850" s="372"/>
      <c r="H1850" s="372"/>
    </row>
    <row r="1851" spans="1:8" ht="14.25" customHeight="1">
      <c r="A1851" s="391" t="s">
        <v>21973</v>
      </c>
      <c r="B1851" s="392" t="s">
        <v>21974</v>
      </c>
      <c r="C1851" s="393" t="s">
        <v>54</v>
      </c>
      <c r="D1851" s="394">
        <v>9737.92</v>
      </c>
      <c r="E1851" s="394">
        <v>9691.92</v>
      </c>
      <c r="F1851" s="372" t="s">
        <v>18293</v>
      </c>
      <c r="G1851" s="372"/>
      <c r="H1851" s="372"/>
    </row>
    <row r="1852" spans="1:8" ht="14.25" customHeight="1">
      <c r="A1852" s="391" t="s">
        <v>21975</v>
      </c>
      <c r="B1852" s="392" t="s">
        <v>21976</v>
      </c>
      <c r="C1852" s="393" t="s">
        <v>0</v>
      </c>
      <c r="D1852" s="394">
        <v>3168.59</v>
      </c>
      <c r="E1852" s="394">
        <v>3161.79</v>
      </c>
      <c r="F1852" s="372" t="s">
        <v>18293</v>
      </c>
      <c r="G1852" s="372"/>
      <c r="H1852" s="372"/>
    </row>
    <row r="1853" spans="1:8" ht="14.25" customHeight="1">
      <c r="A1853" s="391" t="s">
        <v>21977</v>
      </c>
      <c r="B1853" s="392" t="s">
        <v>21978</v>
      </c>
      <c r="C1853" s="393" t="s">
        <v>0</v>
      </c>
      <c r="D1853" s="394">
        <v>2043.99</v>
      </c>
      <c r="E1853" s="394">
        <v>2037.19</v>
      </c>
      <c r="F1853" s="372" t="s">
        <v>18293</v>
      </c>
      <c r="G1853" s="372"/>
      <c r="H1853" s="372"/>
    </row>
    <row r="1854" spans="1:8" ht="14.25" customHeight="1">
      <c r="A1854" s="391" t="s">
        <v>21979</v>
      </c>
      <c r="B1854" s="392" t="s">
        <v>21980</v>
      </c>
      <c r="C1854" s="393"/>
      <c r="D1854" s="394"/>
      <c r="E1854" s="394"/>
      <c r="F1854" s="372" t="s">
        <v>18293</v>
      </c>
      <c r="G1854" s="372"/>
      <c r="H1854" s="372"/>
    </row>
    <row r="1855" spans="1:8" ht="14.25" customHeight="1">
      <c r="A1855" s="391" t="s">
        <v>21981</v>
      </c>
      <c r="B1855" s="392" t="s">
        <v>21982</v>
      </c>
      <c r="C1855" s="393" t="s">
        <v>4</v>
      </c>
      <c r="D1855" s="394">
        <v>12.8</v>
      </c>
      <c r="E1855" s="394">
        <v>12.8</v>
      </c>
      <c r="F1855" s="372" t="s">
        <v>18293</v>
      </c>
      <c r="G1855" s="372"/>
      <c r="H1855" s="372"/>
    </row>
    <row r="1856" spans="1:8" ht="14.25" customHeight="1">
      <c r="A1856" s="391" t="s">
        <v>21983</v>
      </c>
      <c r="B1856" s="392" t="s">
        <v>21984</v>
      </c>
      <c r="C1856" s="393" t="s">
        <v>0</v>
      </c>
      <c r="D1856" s="394">
        <v>1184.3800000000001</v>
      </c>
      <c r="E1856" s="394">
        <v>1179.8599999999999</v>
      </c>
      <c r="F1856" s="372" t="s">
        <v>18293</v>
      </c>
      <c r="G1856" s="372"/>
      <c r="H1856" s="372"/>
    </row>
    <row r="1857" spans="1:8" ht="14.25" customHeight="1">
      <c r="A1857" s="391" t="s">
        <v>21985</v>
      </c>
      <c r="B1857" s="392" t="s">
        <v>21986</v>
      </c>
      <c r="C1857" s="393"/>
      <c r="D1857" s="394"/>
      <c r="E1857" s="394"/>
      <c r="F1857" s="372" t="s">
        <v>18293</v>
      </c>
      <c r="G1857" s="372"/>
      <c r="H1857" s="372"/>
    </row>
    <row r="1858" spans="1:8" ht="14.25" customHeight="1">
      <c r="A1858" s="391" t="s">
        <v>21987</v>
      </c>
      <c r="B1858" s="392" t="s">
        <v>21988</v>
      </c>
      <c r="C1858" s="393"/>
      <c r="D1858" s="394"/>
      <c r="E1858" s="394"/>
      <c r="F1858" s="372" t="s">
        <v>18293</v>
      </c>
      <c r="G1858" s="372"/>
      <c r="H1858" s="372"/>
    </row>
    <row r="1859" spans="1:8" ht="14.25" customHeight="1">
      <c r="A1859" s="391" t="s">
        <v>21989</v>
      </c>
      <c r="B1859" s="392" t="s">
        <v>21990</v>
      </c>
      <c r="C1859" s="393" t="s">
        <v>54</v>
      </c>
      <c r="D1859" s="394">
        <v>131932.85</v>
      </c>
      <c r="E1859" s="394">
        <v>131897.43</v>
      </c>
      <c r="F1859" s="372" t="s">
        <v>18293</v>
      </c>
      <c r="G1859" s="372"/>
      <c r="H1859" s="372"/>
    </row>
    <row r="1860" spans="1:8" ht="14.25" customHeight="1">
      <c r="A1860" s="391" t="s">
        <v>21991</v>
      </c>
      <c r="B1860" s="392" t="s">
        <v>21992</v>
      </c>
      <c r="C1860" s="393" t="s">
        <v>54</v>
      </c>
      <c r="D1860" s="394">
        <v>109773.32</v>
      </c>
      <c r="E1860" s="394">
        <v>109737.9</v>
      </c>
      <c r="F1860" s="372" t="s">
        <v>18293</v>
      </c>
      <c r="G1860" s="372"/>
      <c r="H1860" s="372"/>
    </row>
    <row r="1861" spans="1:8" ht="14.25" customHeight="1">
      <c r="A1861" s="391" t="s">
        <v>21993</v>
      </c>
      <c r="B1861" s="392" t="s">
        <v>21994</v>
      </c>
      <c r="C1861" s="393" t="s">
        <v>54</v>
      </c>
      <c r="D1861" s="394">
        <v>113076.28</v>
      </c>
      <c r="E1861" s="394">
        <v>113005.44</v>
      </c>
      <c r="F1861" s="372" t="s">
        <v>18293</v>
      </c>
      <c r="G1861" s="372"/>
      <c r="H1861" s="372"/>
    </row>
    <row r="1862" spans="1:8" ht="14.25" customHeight="1">
      <c r="A1862" s="391" t="s">
        <v>21995</v>
      </c>
      <c r="B1862" s="392" t="s">
        <v>21996</v>
      </c>
      <c r="C1862" s="393"/>
      <c r="D1862" s="394"/>
      <c r="E1862" s="394"/>
      <c r="F1862" s="372" t="s">
        <v>18293</v>
      </c>
      <c r="G1862" s="372"/>
      <c r="H1862" s="372"/>
    </row>
    <row r="1863" spans="1:8" ht="14.25" customHeight="1">
      <c r="A1863" s="391" t="s">
        <v>21997</v>
      </c>
      <c r="B1863" s="392" t="s">
        <v>21998</v>
      </c>
      <c r="C1863" s="393" t="s">
        <v>0</v>
      </c>
      <c r="D1863" s="394">
        <v>303.18</v>
      </c>
      <c r="E1863" s="394">
        <v>280.02999999999997</v>
      </c>
      <c r="F1863" s="372" t="s">
        <v>18293</v>
      </c>
      <c r="G1863" s="372"/>
      <c r="H1863" s="372"/>
    </row>
    <row r="1864" spans="1:8" ht="14.25" customHeight="1">
      <c r="A1864" s="391" t="s">
        <v>21999</v>
      </c>
      <c r="B1864" s="392" t="s">
        <v>22000</v>
      </c>
      <c r="C1864" s="393" t="s">
        <v>0</v>
      </c>
      <c r="D1864" s="394">
        <v>387.98</v>
      </c>
      <c r="E1864" s="394">
        <v>364.83</v>
      </c>
      <c r="F1864" s="372" t="s">
        <v>18293</v>
      </c>
      <c r="G1864" s="372"/>
      <c r="H1864" s="372"/>
    </row>
    <row r="1865" spans="1:8" ht="14.25" customHeight="1">
      <c r="A1865" s="391" t="s">
        <v>22001</v>
      </c>
      <c r="B1865" s="392" t="s">
        <v>22002</v>
      </c>
      <c r="C1865" s="393" t="s">
        <v>0</v>
      </c>
      <c r="D1865" s="394">
        <v>1104.71</v>
      </c>
      <c r="E1865" s="394">
        <v>1077.99</v>
      </c>
      <c r="F1865" s="372" t="s">
        <v>18293</v>
      </c>
      <c r="G1865" s="372"/>
      <c r="H1865" s="372"/>
    </row>
    <row r="1866" spans="1:8" ht="14.25" customHeight="1">
      <c r="A1866" s="391" t="s">
        <v>22003</v>
      </c>
      <c r="B1866" s="392" t="s">
        <v>22004</v>
      </c>
      <c r="C1866" s="393" t="s">
        <v>0</v>
      </c>
      <c r="D1866" s="394">
        <v>2900.29</v>
      </c>
      <c r="E1866" s="394">
        <v>2873.57</v>
      </c>
      <c r="F1866" s="372" t="s">
        <v>18293</v>
      </c>
      <c r="G1866" s="372"/>
      <c r="H1866" s="372"/>
    </row>
    <row r="1867" spans="1:8" ht="14.25" customHeight="1">
      <c r="A1867" s="391" t="s">
        <v>22005</v>
      </c>
      <c r="B1867" s="392" t="s">
        <v>22006</v>
      </c>
      <c r="C1867" s="393" t="s">
        <v>0</v>
      </c>
      <c r="D1867" s="394">
        <v>1857.06</v>
      </c>
      <c r="E1867" s="394">
        <v>1830.34</v>
      </c>
      <c r="F1867" s="372" t="s">
        <v>18293</v>
      </c>
      <c r="G1867" s="372"/>
      <c r="H1867" s="372"/>
    </row>
    <row r="1868" spans="1:8" ht="14.25" customHeight="1">
      <c r="A1868" s="391" t="s">
        <v>22007</v>
      </c>
      <c r="B1868" s="392" t="s">
        <v>22008</v>
      </c>
      <c r="C1868" s="393" t="s">
        <v>0</v>
      </c>
      <c r="D1868" s="394">
        <v>731.71</v>
      </c>
      <c r="E1868" s="394">
        <v>711.67</v>
      </c>
      <c r="F1868" s="372" t="s">
        <v>18293</v>
      </c>
      <c r="G1868" s="372"/>
      <c r="H1868" s="372"/>
    </row>
    <row r="1869" spans="1:8" ht="14.25" customHeight="1">
      <c r="A1869" s="391" t="s">
        <v>22009</v>
      </c>
      <c r="B1869" s="392" t="s">
        <v>22010</v>
      </c>
      <c r="C1869" s="393" t="s">
        <v>0</v>
      </c>
      <c r="D1869" s="394">
        <v>1970.73</v>
      </c>
      <c r="E1869" s="394">
        <v>1942.88</v>
      </c>
      <c r="F1869" s="372" t="s">
        <v>18293</v>
      </c>
      <c r="G1869" s="372"/>
      <c r="H1869" s="372"/>
    </row>
    <row r="1870" spans="1:8" ht="14.25" customHeight="1">
      <c r="A1870" s="391" t="s">
        <v>22011</v>
      </c>
      <c r="B1870" s="392" t="s">
        <v>22012</v>
      </c>
      <c r="C1870" s="393" t="s">
        <v>0</v>
      </c>
      <c r="D1870" s="394">
        <v>1349.68</v>
      </c>
      <c r="E1870" s="394">
        <v>1322.96</v>
      </c>
      <c r="F1870" s="372" t="s">
        <v>18293</v>
      </c>
      <c r="G1870" s="372"/>
      <c r="H1870" s="372"/>
    </row>
    <row r="1871" spans="1:8" ht="14.25" customHeight="1">
      <c r="A1871" s="391" t="s">
        <v>22013</v>
      </c>
      <c r="B1871" s="392" t="s">
        <v>22014</v>
      </c>
      <c r="C1871" s="393" t="s">
        <v>0</v>
      </c>
      <c r="D1871" s="394">
        <v>239.07</v>
      </c>
      <c r="E1871" s="394">
        <v>225.71</v>
      </c>
      <c r="F1871" s="372" t="s">
        <v>18293</v>
      </c>
      <c r="G1871" s="372"/>
      <c r="H1871" s="372"/>
    </row>
    <row r="1872" spans="1:8" ht="14.25" customHeight="1">
      <c r="A1872" s="391" t="s">
        <v>64</v>
      </c>
      <c r="B1872" s="392" t="s">
        <v>22015</v>
      </c>
      <c r="C1872" s="393" t="s">
        <v>0</v>
      </c>
      <c r="D1872" s="394">
        <v>386.08</v>
      </c>
      <c r="E1872" s="394">
        <v>362.93</v>
      </c>
      <c r="F1872" s="372" t="s">
        <v>18293</v>
      </c>
      <c r="G1872" s="372"/>
      <c r="H1872" s="372"/>
    </row>
    <row r="1873" spans="1:8" ht="14.25" customHeight="1">
      <c r="A1873" s="391" t="s">
        <v>22016</v>
      </c>
      <c r="B1873" s="392" t="s">
        <v>22017</v>
      </c>
      <c r="C1873" s="393" t="s">
        <v>0</v>
      </c>
      <c r="D1873" s="394">
        <v>898.87</v>
      </c>
      <c r="E1873" s="394">
        <v>872.15</v>
      </c>
      <c r="F1873" s="372" t="s">
        <v>18293</v>
      </c>
      <c r="G1873" s="372"/>
      <c r="H1873" s="372"/>
    </row>
    <row r="1874" spans="1:8" ht="14.25" customHeight="1">
      <c r="A1874" s="391" t="s">
        <v>22018</v>
      </c>
      <c r="B1874" s="392" t="s">
        <v>22019</v>
      </c>
      <c r="C1874" s="393"/>
      <c r="D1874" s="394"/>
      <c r="E1874" s="394"/>
      <c r="F1874" s="372" t="s">
        <v>18293</v>
      </c>
      <c r="G1874" s="372"/>
      <c r="H1874" s="372"/>
    </row>
    <row r="1875" spans="1:8" ht="14.25" customHeight="1">
      <c r="A1875" s="391" t="s">
        <v>22020</v>
      </c>
      <c r="B1875" s="392" t="s">
        <v>22021</v>
      </c>
      <c r="C1875" s="393" t="s">
        <v>0</v>
      </c>
      <c r="D1875" s="394">
        <v>49.52</v>
      </c>
      <c r="E1875" s="394">
        <v>47.51</v>
      </c>
      <c r="F1875" s="372" t="s">
        <v>18293</v>
      </c>
      <c r="G1875" s="372"/>
      <c r="H1875" s="372"/>
    </row>
    <row r="1876" spans="1:8" ht="14.25" customHeight="1">
      <c r="A1876" s="391" t="s">
        <v>22022</v>
      </c>
      <c r="B1876" s="392" t="s">
        <v>22023</v>
      </c>
      <c r="C1876" s="393" t="s">
        <v>0</v>
      </c>
      <c r="D1876" s="394">
        <v>55.28</v>
      </c>
      <c r="E1876" s="394">
        <v>53.27</v>
      </c>
      <c r="F1876" s="372" t="s">
        <v>18293</v>
      </c>
      <c r="G1876" s="372"/>
      <c r="H1876" s="372"/>
    </row>
    <row r="1877" spans="1:8" ht="14.25" customHeight="1">
      <c r="A1877" s="391" t="s">
        <v>22024</v>
      </c>
      <c r="B1877" s="392" t="s">
        <v>22025</v>
      </c>
      <c r="C1877" s="393" t="s">
        <v>0</v>
      </c>
      <c r="D1877" s="394">
        <v>70.69</v>
      </c>
      <c r="E1877" s="394">
        <v>68.680000000000007</v>
      </c>
      <c r="F1877" s="372" t="s">
        <v>18293</v>
      </c>
      <c r="G1877" s="372"/>
      <c r="H1877" s="372"/>
    </row>
    <row r="1878" spans="1:8" ht="14.25" customHeight="1">
      <c r="A1878" s="391" t="s">
        <v>22026</v>
      </c>
      <c r="B1878" s="392" t="s">
        <v>22027</v>
      </c>
      <c r="C1878" s="393" t="s">
        <v>0</v>
      </c>
      <c r="D1878" s="394">
        <v>109.72</v>
      </c>
      <c r="E1878" s="394">
        <v>107.71</v>
      </c>
      <c r="F1878" s="372" t="s">
        <v>18293</v>
      </c>
      <c r="G1878" s="372"/>
      <c r="H1878" s="372"/>
    </row>
    <row r="1879" spans="1:8" ht="14.25" customHeight="1">
      <c r="A1879" s="391" t="s">
        <v>22028</v>
      </c>
      <c r="B1879" s="392" t="s">
        <v>22029</v>
      </c>
      <c r="C1879" s="393"/>
      <c r="D1879" s="394"/>
      <c r="E1879" s="394"/>
      <c r="F1879" s="372" t="s">
        <v>18293</v>
      </c>
      <c r="G1879" s="372"/>
      <c r="H1879" s="372"/>
    </row>
    <row r="1880" spans="1:8" ht="14.25" customHeight="1">
      <c r="A1880" s="391" t="s">
        <v>22030</v>
      </c>
      <c r="B1880" s="392" t="s">
        <v>22031</v>
      </c>
      <c r="C1880" s="393" t="s">
        <v>0</v>
      </c>
      <c r="D1880" s="394">
        <v>53.35</v>
      </c>
      <c r="E1880" s="394">
        <v>52.02</v>
      </c>
      <c r="F1880" s="372" t="s">
        <v>18293</v>
      </c>
      <c r="G1880" s="372"/>
      <c r="H1880" s="372"/>
    </row>
    <row r="1881" spans="1:8" ht="14.25" customHeight="1">
      <c r="A1881" s="391" t="s">
        <v>22032</v>
      </c>
      <c r="B1881" s="392" t="s">
        <v>22033</v>
      </c>
      <c r="C1881" s="393" t="s">
        <v>0</v>
      </c>
      <c r="D1881" s="394">
        <v>104.22</v>
      </c>
      <c r="E1881" s="394">
        <v>102.89</v>
      </c>
      <c r="F1881" s="372" t="s">
        <v>18293</v>
      </c>
      <c r="G1881" s="372"/>
      <c r="H1881" s="372"/>
    </row>
    <row r="1882" spans="1:8" ht="14.25" customHeight="1">
      <c r="A1882" s="391" t="s">
        <v>22034</v>
      </c>
      <c r="B1882" s="392" t="s">
        <v>22035</v>
      </c>
      <c r="C1882" s="393" t="s">
        <v>0</v>
      </c>
      <c r="D1882" s="394">
        <v>111.58</v>
      </c>
      <c r="E1882" s="394">
        <v>106.57</v>
      </c>
      <c r="F1882" s="372" t="s">
        <v>18293</v>
      </c>
      <c r="G1882" s="372"/>
      <c r="H1882" s="372"/>
    </row>
    <row r="1883" spans="1:8" ht="14.25" customHeight="1">
      <c r="A1883" s="391" t="s">
        <v>22036</v>
      </c>
      <c r="B1883" s="392" t="s">
        <v>22037</v>
      </c>
      <c r="C1883" s="393" t="s">
        <v>0</v>
      </c>
      <c r="D1883" s="394">
        <v>135</v>
      </c>
      <c r="E1883" s="394">
        <v>133.66999999999999</v>
      </c>
      <c r="F1883" s="372" t="s">
        <v>18293</v>
      </c>
      <c r="G1883" s="372"/>
      <c r="H1883" s="372"/>
    </row>
    <row r="1884" spans="1:8" ht="14.25" customHeight="1">
      <c r="A1884" s="391" t="s">
        <v>22038</v>
      </c>
      <c r="B1884" s="392" t="s">
        <v>22039</v>
      </c>
      <c r="C1884" s="393" t="s">
        <v>0</v>
      </c>
      <c r="D1884" s="394">
        <v>181.25</v>
      </c>
      <c r="E1884" s="394">
        <v>179.92</v>
      </c>
      <c r="F1884" s="372" t="s">
        <v>18293</v>
      </c>
      <c r="G1884" s="372"/>
      <c r="H1884" s="372"/>
    </row>
    <row r="1885" spans="1:8" ht="14.25" customHeight="1">
      <c r="A1885" s="391" t="s">
        <v>22040</v>
      </c>
      <c r="B1885" s="392" t="s">
        <v>22041</v>
      </c>
      <c r="C1885" s="393"/>
      <c r="D1885" s="394"/>
      <c r="E1885" s="394"/>
      <c r="F1885" s="372" t="s">
        <v>18293</v>
      </c>
      <c r="G1885" s="372"/>
      <c r="H1885" s="372"/>
    </row>
    <row r="1886" spans="1:8" ht="14.25" customHeight="1">
      <c r="A1886" s="391" t="s">
        <v>22042</v>
      </c>
      <c r="B1886" s="392" t="s">
        <v>22043</v>
      </c>
      <c r="C1886" s="393" t="s">
        <v>54</v>
      </c>
      <c r="D1886" s="394">
        <v>521.54999999999995</v>
      </c>
      <c r="E1886" s="394">
        <v>518.21</v>
      </c>
      <c r="F1886" s="372" t="s">
        <v>18293</v>
      </c>
      <c r="G1886" s="372"/>
      <c r="H1886" s="372"/>
    </row>
    <row r="1887" spans="1:8" ht="14.25" customHeight="1">
      <c r="A1887" s="391" t="s">
        <v>22044</v>
      </c>
      <c r="B1887" s="392" t="s">
        <v>22045</v>
      </c>
      <c r="C1887" s="393" t="s">
        <v>54</v>
      </c>
      <c r="D1887" s="394">
        <v>473.99</v>
      </c>
      <c r="E1887" s="394">
        <v>470.65</v>
      </c>
      <c r="F1887" s="372" t="s">
        <v>18293</v>
      </c>
      <c r="G1887" s="372"/>
      <c r="H1887" s="372"/>
    </row>
    <row r="1888" spans="1:8" ht="14.25" customHeight="1">
      <c r="A1888" s="391" t="s">
        <v>22046</v>
      </c>
      <c r="B1888" s="392" t="s">
        <v>22047</v>
      </c>
      <c r="C1888" s="393"/>
      <c r="D1888" s="394"/>
      <c r="E1888" s="394"/>
      <c r="F1888" s="372" t="s">
        <v>18293</v>
      </c>
      <c r="G1888" s="372"/>
      <c r="H1888" s="372"/>
    </row>
    <row r="1889" spans="1:8" ht="14.25" customHeight="1">
      <c r="A1889" s="391" t="s">
        <v>22048</v>
      </c>
      <c r="B1889" s="392" t="s">
        <v>22049</v>
      </c>
      <c r="C1889" s="393" t="s">
        <v>0</v>
      </c>
      <c r="D1889" s="394">
        <v>205.02</v>
      </c>
      <c r="E1889" s="394">
        <v>201.89</v>
      </c>
      <c r="F1889" s="372" t="s">
        <v>18293</v>
      </c>
      <c r="G1889" s="372"/>
      <c r="H1889" s="372"/>
    </row>
    <row r="1890" spans="1:8" ht="14.25" customHeight="1">
      <c r="A1890" s="391" t="s">
        <v>22050</v>
      </c>
      <c r="B1890" s="392" t="s">
        <v>22051</v>
      </c>
      <c r="C1890" s="393" t="s">
        <v>0</v>
      </c>
      <c r="D1890" s="394">
        <v>201.04</v>
      </c>
      <c r="E1890" s="394">
        <v>197.91</v>
      </c>
      <c r="F1890" s="372" t="s">
        <v>18293</v>
      </c>
      <c r="G1890" s="372"/>
      <c r="H1890" s="372"/>
    </row>
    <row r="1891" spans="1:8" ht="14.25" customHeight="1">
      <c r="A1891" s="391" t="s">
        <v>22052</v>
      </c>
      <c r="B1891" s="392" t="s">
        <v>22053</v>
      </c>
      <c r="C1891" s="393" t="s">
        <v>0</v>
      </c>
      <c r="D1891" s="394">
        <v>206</v>
      </c>
      <c r="E1891" s="394">
        <v>202.87</v>
      </c>
      <c r="F1891" s="372" t="s">
        <v>18293</v>
      </c>
      <c r="G1891" s="372"/>
      <c r="H1891" s="372"/>
    </row>
    <row r="1892" spans="1:8" ht="14.25" customHeight="1">
      <c r="A1892" s="391" t="s">
        <v>22054</v>
      </c>
      <c r="B1892" s="392" t="s">
        <v>22055</v>
      </c>
      <c r="C1892" s="393" t="s">
        <v>0</v>
      </c>
      <c r="D1892" s="394">
        <v>227.59</v>
      </c>
      <c r="E1892" s="394">
        <v>224.46</v>
      </c>
      <c r="F1892" s="372" t="s">
        <v>18293</v>
      </c>
      <c r="G1892" s="372"/>
      <c r="H1892" s="372"/>
    </row>
    <row r="1893" spans="1:8" ht="14.25" customHeight="1">
      <c r="A1893" s="391" t="s">
        <v>22056</v>
      </c>
      <c r="B1893" s="392" t="s">
        <v>22057</v>
      </c>
      <c r="C1893" s="393"/>
      <c r="D1893" s="394"/>
      <c r="E1893" s="394"/>
      <c r="F1893" s="372" t="s">
        <v>18293</v>
      </c>
      <c r="G1893" s="372"/>
      <c r="H1893" s="372"/>
    </row>
    <row r="1894" spans="1:8" ht="14.25" customHeight="1">
      <c r="A1894" s="391" t="s">
        <v>22058</v>
      </c>
      <c r="B1894" s="392" t="s">
        <v>22059</v>
      </c>
      <c r="C1894" s="393" t="s">
        <v>0</v>
      </c>
      <c r="D1894" s="394">
        <v>191627.45</v>
      </c>
      <c r="E1894" s="394">
        <v>191369.85</v>
      </c>
      <c r="F1894" s="372" t="s">
        <v>18293</v>
      </c>
      <c r="G1894" s="372"/>
      <c r="H1894" s="372"/>
    </row>
    <row r="1895" spans="1:8" ht="14.25" customHeight="1">
      <c r="A1895" s="391" t="s">
        <v>22060</v>
      </c>
      <c r="B1895" s="392" t="s">
        <v>22061</v>
      </c>
      <c r="C1895" s="393" t="s">
        <v>0</v>
      </c>
      <c r="D1895" s="394">
        <v>256446.21</v>
      </c>
      <c r="E1895" s="394">
        <v>256188.61</v>
      </c>
      <c r="F1895" s="372" t="s">
        <v>18293</v>
      </c>
      <c r="G1895" s="372"/>
      <c r="H1895" s="372"/>
    </row>
    <row r="1896" spans="1:8" ht="14.25" customHeight="1">
      <c r="A1896" s="391" t="s">
        <v>22062</v>
      </c>
      <c r="B1896" s="392" t="s">
        <v>22063</v>
      </c>
      <c r="C1896" s="393" t="s">
        <v>0</v>
      </c>
      <c r="D1896" s="394">
        <v>87679.72</v>
      </c>
      <c r="E1896" s="394">
        <v>87422.12</v>
      </c>
      <c r="F1896" s="372" t="s">
        <v>18293</v>
      </c>
      <c r="G1896" s="372"/>
      <c r="H1896" s="372"/>
    </row>
    <row r="1897" spans="1:8" ht="14.25" customHeight="1">
      <c r="A1897" s="391" t="s">
        <v>22064</v>
      </c>
      <c r="B1897" s="392" t="s">
        <v>22065</v>
      </c>
      <c r="C1897" s="393" t="s">
        <v>0</v>
      </c>
      <c r="D1897" s="394">
        <v>123522.98</v>
      </c>
      <c r="E1897" s="394">
        <v>123265.38</v>
      </c>
      <c r="F1897" s="372" t="s">
        <v>18293</v>
      </c>
      <c r="G1897" s="372"/>
      <c r="H1897" s="372"/>
    </row>
    <row r="1898" spans="1:8" ht="14.25" customHeight="1">
      <c r="A1898" s="391" t="s">
        <v>22066</v>
      </c>
      <c r="B1898" s="392" t="s">
        <v>22067</v>
      </c>
      <c r="C1898" s="393" t="s">
        <v>0</v>
      </c>
      <c r="D1898" s="394">
        <v>82732.73</v>
      </c>
      <c r="E1898" s="394">
        <v>82595.23</v>
      </c>
      <c r="F1898" s="372" t="s">
        <v>18293</v>
      </c>
      <c r="G1898" s="372"/>
      <c r="H1898" s="372"/>
    </row>
    <row r="1899" spans="1:8" ht="14.25" customHeight="1">
      <c r="A1899" s="391" t="s">
        <v>22068</v>
      </c>
      <c r="B1899" s="392" t="s">
        <v>22069</v>
      </c>
      <c r="C1899" s="393" t="s">
        <v>0</v>
      </c>
      <c r="D1899" s="394">
        <v>136914.26</v>
      </c>
      <c r="E1899" s="394">
        <v>136656.66</v>
      </c>
      <c r="F1899" s="372" t="s">
        <v>18293</v>
      </c>
      <c r="G1899" s="372"/>
      <c r="H1899" s="372"/>
    </row>
    <row r="1900" spans="1:8" ht="14.25" customHeight="1">
      <c r="A1900" s="391" t="s">
        <v>22070</v>
      </c>
      <c r="B1900" s="392" t="s">
        <v>22071</v>
      </c>
      <c r="C1900" s="393" t="s">
        <v>0</v>
      </c>
      <c r="D1900" s="394">
        <v>402502.75</v>
      </c>
      <c r="E1900" s="394">
        <v>402217.65</v>
      </c>
      <c r="F1900" s="372" t="s">
        <v>18293</v>
      </c>
      <c r="G1900" s="372"/>
      <c r="H1900" s="372"/>
    </row>
    <row r="1901" spans="1:8" ht="14.25" customHeight="1">
      <c r="A1901" s="391" t="s">
        <v>22072</v>
      </c>
      <c r="B1901" s="392" t="s">
        <v>22073</v>
      </c>
      <c r="C1901" s="393" t="s">
        <v>0</v>
      </c>
      <c r="D1901" s="394">
        <v>148583.13</v>
      </c>
      <c r="E1901" s="394">
        <v>148325.53</v>
      </c>
      <c r="F1901" s="372" t="s">
        <v>18293</v>
      </c>
      <c r="G1901" s="372"/>
      <c r="H1901" s="372"/>
    </row>
    <row r="1902" spans="1:8" ht="14.25" customHeight="1">
      <c r="A1902" s="391" t="s">
        <v>22074</v>
      </c>
      <c r="B1902" s="392" t="s">
        <v>22075</v>
      </c>
      <c r="C1902" s="393" t="s">
        <v>0</v>
      </c>
      <c r="D1902" s="394">
        <v>371701.45</v>
      </c>
      <c r="E1902" s="394">
        <v>371419.05</v>
      </c>
      <c r="F1902" s="372" t="s">
        <v>18293</v>
      </c>
      <c r="G1902" s="372"/>
      <c r="H1902" s="372"/>
    </row>
    <row r="1903" spans="1:8" ht="14.25" customHeight="1">
      <c r="A1903" s="391" t="s">
        <v>22076</v>
      </c>
      <c r="B1903" s="392" t="s">
        <v>22077</v>
      </c>
      <c r="C1903" s="393" t="s">
        <v>0</v>
      </c>
      <c r="D1903" s="394">
        <v>347588.15</v>
      </c>
      <c r="E1903" s="394">
        <v>347303.05</v>
      </c>
      <c r="F1903" s="372" t="s">
        <v>18293</v>
      </c>
      <c r="G1903" s="372"/>
      <c r="H1903" s="372"/>
    </row>
    <row r="1904" spans="1:8" ht="14.25" customHeight="1">
      <c r="A1904" s="391" t="s">
        <v>22078</v>
      </c>
      <c r="B1904" s="392" t="s">
        <v>22079</v>
      </c>
      <c r="C1904" s="393"/>
      <c r="D1904" s="394"/>
      <c r="E1904" s="394"/>
      <c r="F1904" s="372" t="s">
        <v>18293</v>
      </c>
      <c r="G1904" s="372"/>
      <c r="H1904" s="372"/>
    </row>
    <row r="1905" spans="1:8" ht="14.25" customHeight="1">
      <c r="A1905" s="391" t="s">
        <v>22080</v>
      </c>
      <c r="B1905" s="392" t="s">
        <v>22081</v>
      </c>
      <c r="C1905" s="393" t="s">
        <v>0</v>
      </c>
      <c r="D1905" s="394">
        <v>37309.78</v>
      </c>
      <c r="E1905" s="394">
        <v>37172.28</v>
      </c>
      <c r="F1905" s="372" t="s">
        <v>18293</v>
      </c>
      <c r="G1905" s="372"/>
      <c r="H1905" s="372"/>
    </row>
    <row r="1906" spans="1:8" ht="14.25" customHeight="1">
      <c r="A1906" s="391" t="s">
        <v>22082</v>
      </c>
      <c r="B1906" s="392" t="s">
        <v>22083</v>
      </c>
      <c r="C1906" s="393" t="s">
        <v>0</v>
      </c>
      <c r="D1906" s="394">
        <v>28248.16</v>
      </c>
      <c r="E1906" s="394">
        <v>28110.66</v>
      </c>
      <c r="F1906" s="372" t="s">
        <v>18293</v>
      </c>
      <c r="G1906" s="372"/>
      <c r="H1906" s="372"/>
    </row>
    <row r="1907" spans="1:8" ht="14.25" customHeight="1">
      <c r="A1907" s="391" t="s">
        <v>22084</v>
      </c>
      <c r="B1907" s="392" t="s">
        <v>22085</v>
      </c>
      <c r="C1907" s="393" t="s">
        <v>0</v>
      </c>
      <c r="D1907" s="394">
        <v>77504.7</v>
      </c>
      <c r="E1907" s="394">
        <v>77284.7</v>
      </c>
      <c r="F1907" s="372" t="s">
        <v>18293</v>
      </c>
      <c r="G1907" s="372"/>
      <c r="H1907" s="372"/>
    </row>
    <row r="1908" spans="1:8" ht="14.25" customHeight="1">
      <c r="A1908" s="391" t="s">
        <v>22086</v>
      </c>
      <c r="B1908" s="392" t="s">
        <v>22087</v>
      </c>
      <c r="C1908" s="393" t="s">
        <v>0</v>
      </c>
      <c r="D1908" s="394">
        <v>127738.72</v>
      </c>
      <c r="E1908" s="394">
        <v>127518.72</v>
      </c>
      <c r="F1908" s="372" t="s">
        <v>18293</v>
      </c>
      <c r="G1908" s="372"/>
      <c r="H1908" s="372"/>
    </row>
    <row r="1909" spans="1:8" ht="14.25" customHeight="1">
      <c r="A1909" s="391" t="s">
        <v>22088</v>
      </c>
      <c r="B1909" s="392" t="s">
        <v>22089</v>
      </c>
      <c r="C1909" s="393" t="s">
        <v>0</v>
      </c>
      <c r="D1909" s="394">
        <v>6796.53</v>
      </c>
      <c r="E1909" s="394">
        <v>6741.53</v>
      </c>
      <c r="F1909" s="372" t="s">
        <v>18293</v>
      </c>
      <c r="G1909" s="372"/>
      <c r="H1909" s="372"/>
    </row>
    <row r="1910" spans="1:8" ht="14.25" customHeight="1">
      <c r="A1910" s="391" t="s">
        <v>22090</v>
      </c>
      <c r="B1910" s="392" t="s">
        <v>22091</v>
      </c>
      <c r="C1910" s="393" t="s">
        <v>0</v>
      </c>
      <c r="D1910" s="394">
        <v>7943.75</v>
      </c>
      <c r="E1910" s="394">
        <v>7888.75</v>
      </c>
      <c r="F1910" s="372" t="s">
        <v>18293</v>
      </c>
      <c r="G1910" s="372"/>
      <c r="H1910" s="372"/>
    </row>
    <row r="1911" spans="1:8" ht="14.25" customHeight="1">
      <c r="A1911" s="391" t="s">
        <v>22092</v>
      </c>
      <c r="B1911" s="392" t="s">
        <v>22093</v>
      </c>
      <c r="C1911" s="393" t="s">
        <v>0</v>
      </c>
      <c r="D1911" s="394">
        <v>24276.400000000001</v>
      </c>
      <c r="E1911" s="394">
        <v>24138.9</v>
      </c>
      <c r="F1911" s="372" t="s">
        <v>18293</v>
      </c>
      <c r="G1911" s="372"/>
      <c r="H1911" s="372"/>
    </row>
    <row r="1912" spans="1:8" ht="14.25" customHeight="1">
      <c r="A1912" s="391" t="s">
        <v>22094</v>
      </c>
      <c r="B1912" s="392" t="s">
        <v>22095</v>
      </c>
      <c r="C1912" s="393" t="s">
        <v>0</v>
      </c>
      <c r="D1912" s="394">
        <v>46889.45</v>
      </c>
      <c r="E1912" s="394">
        <v>46751.95</v>
      </c>
      <c r="F1912" s="372" t="s">
        <v>18293</v>
      </c>
      <c r="G1912" s="372"/>
      <c r="H1912" s="372"/>
    </row>
    <row r="1913" spans="1:8" ht="14.25" customHeight="1">
      <c r="A1913" s="391" t="s">
        <v>22096</v>
      </c>
      <c r="B1913" s="392" t="s">
        <v>22097</v>
      </c>
      <c r="C1913" s="393" t="s">
        <v>0</v>
      </c>
      <c r="D1913" s="394">
        <v>21353.77</v>
      </c>
      <c r="E1913" s="394">
        <v>21216.27</v>
      </c>
      <c r="F1913" s="372" t="s">
        <v>18293</v>
      </c>
      <c r="G1913" s="372"/>
      <c r="H1913" s="372"/>
    </row>
    <row r="1914" spans="1:8" ht="14.25" customHeight="1">
      <c r="A1914" s="391" t="s">
        <v>22098</v>
      </c>
      <c r="B1914" s="392" t="s">
        <v>22099</v>
      </c>
      <c r="C1914" s="393" t="s">
        <v>0</v>
      </c>
      <c r="D1914" s="394">
        <v>96467.98</v>
      </c>
      <c r="E1914" s="394">
        <v>96247.98</v>
      </c>
      <c r="F1914" s="372" t="s">
        <v>18293</v>
      </c>
      <c r="G1914" s="372"/>
      <c r="H1914" s="372"/>
    </row>
    <row r="1915" spans="1:8" ht="14.25" customHeight="1">
      <c r="A1915" s="391" t="s">
        <v>22100</v>
      </c>
      <c r="B1915" s="392" t="s">
        <v>22101</v>
      </c>
      <c r="C1915" s="393" t="s">
        <v>0</v>
      </c>
      <c r="D1915" s="394">
        <v>18336.96</v>
      </c>
      <c r="E1915" s="394">
        <v>18281.96</v>
      </c>
      <c r="F1915" s="372" t="s">
        <v>18293</v>
      </c>
      <c r="G1915" s="372"/>
      <c r="H1915" s="372"/>
    </row>
    <row r="1916" spans="1:8" ht="14.25" customHeight="1">
      <c r="A1916" s="391" t="s">
        <v>22102</v>
      </c>
      <c r="B1916" s="392" t="s">
        <v>22103</v>
      </c>
      <c r="C1916" s="393" t="s">
        <v>0</v>
      </c>
      <c r="D1916" s="394">
        <v>73925.039999999994</v>
      </c>
      <c r="E1916" s="394">
        <v>73705.039999999994</v>
      </c>
      <c r="F1916" s="372" t="s">
        <v>18293</v>
      </c>
      <c r="G1916" s="372"/>
      <c r="H1916" s="372"/>
    </row>
    <row r="1917" spans="1:8" ht="14.25" customHeight="1">
      <c r="A1917" s="391" t="s">
        <v>22104</v>
      </c>
      <c r="B1917" s="392" t="s">
        <v>22105</v>
      </c>
      <c r="C1917" s="393" t="s">
        <v>0</v>
      </c>
      <c r="D1917" s="394">
        <v>96848.48</v>
      </c>
      <c r="E1917" s="394">
        <v>96628.479999999996</v>
      </c>
      <c r="F1917" s="372" t="s">
        <v>18293</v>
      </c>
      <c r="G1917" s="372"/>
      <c r="H1917" s="372"/>
    </row>
    <row r="1918" spans="1:8" ht="14.25" customHeight="1">
      <c r="A1918" s="391" t="s">
        <v>22106</v>
      </c>
      <c r="B1918" s="392" t="s">
        <v>22107</v>
      </c>
      <c r="C1918" s="393" t="s">
        <v>0</v>
      </c>
      <c r="D1918" s="394">
        <v>128152.4</v>
      </c>
      <c r="E1918" s="394">
        <v>127932.4</v>
      </c>
      <c r="F1918" s="372" t="s">
        <v>18293</v>
      </c>
      <c r="G1918" s="372"/>
      <c r="H1918" s="372"/>
    </row>
    <row r="1919" spans="1:8" ht="14.25" customHeight="1">
      <c r="A1919" s="391" t="s">
        <v>22108</v>
      </c>
      <c r="B1919" s="392" t="s">
        <v>22109</v>
      </c>
      <c r="C1919" s="393" t="s">
        <v>0</v>
      </c>
      <c r="D1919" s="394">
        <v>71971.81</v>
      </c>
      <c r="E1919" s="394">
        <v>71834.31</v>
      </c>
      <c r="F1919" s="372" t="s">
        <v>18293</v>
      </c>
      <c r="G1919" s="372"/>
      <c r="H1919" s="372"/>
    </row>
    <row r="1920" spans="1:8" ht="14.25" customHeight="1">
      <c r="A1920" s="391" t="s">
        <v>22110</v>
      </c>
      <c r="B1920" s="392" t="s">
        <v>22111</v>
      </c>
      <c r="C1920" s="393" t="s">
        <v>0</v>
      </c>
      <c r="D1920" s="394">
        <v>33181.75</v>
      </c>
      <c r="E1920" s="394">
        <v>33044.25</v>
      </c>
      <c r="F1920" s="372" t="s">
        <v>18293</v>
      </c>
      <c r="G1920" s="372"/>
      <c r="H1920" s="372"/>
    </row>
    <row r="1921" spans="1:8" ht="14.25" customHeight="1">
      <c r="A1921" s="391" t="s">
        <v>22112</v>
      </c>
      <c r="B1921" s="392" t="s">
        <v>22113</v>
      </c>
      <c r="C1921" s="393" t="s">
        <v>0</v>
      </c>
      <c r="D1921" s="394">
        <v>150783.57999999999</v>
      </c>
      <c r="E1921" s="394">
        <v>150563.57999999999</v>
      </c>
      <c r="F1921" s="372" t="s">
        <v>18293</v>
      </c>
      <c r="G1921" s="372"/>
      <c r="H1921" s="372"/>
    </row>
    <row r="1922" spans="1:8" ht="14.25" customHeight="1">
      <c r="A1922" s="391" t="s">
        <v>22114</v>
      </c>
      <c r="B1922" s="392" t="s">
        <v>22115</v>
      </c>
      <c r="C1922" s="393" t="s">
        <v>0</v>
      </c>
      <c r="D1922" s="394">
        <v>42302.22</v>
      </c>
      <c r="E1922" s="394">
        <v>42164.72</v>
      </c>
      <c r="F1922" s="372" t="s">
        <v>18293</v>
      </c>
      <c r="G1922" s="372"/>
      <c r="H1922" s="372"/>
    </row>
    <row r="1923" spans="1:8" ht="14.25" customHeight="1">
      <c r="A1923" s="391" t="s">
        <v>22116</v>
      </c>
      <c r="B1923" s="392" t="s">
        <v>22117</v>
      </c>
      <c r="C1923" s="393" t="s">
        <v>0</v>
      </c>
      <c r="D1923" s="394">
        <v>47589.61</v>
      </c>
      <c r="E1923" s="394">
        <v>47452.11</v>
      </c>
      <c r="F1923" s="372" t="s">
        <v>18293</v>
      </c>
      <c r="G1923" s="372"/>
      <c r="H1923" s="372"/>
    </row>
    <row r="1924" spans="1:8" ht="14.25" customHeight="1">
      <c r="A1924" s="391" t="s">
        <v>22118</v>
      </c>
      <c r="B1924" s="392" t="s">
        <v>22119</v>
      </c>
      <c r="C1924" s="393"/>
      <c r="D1924" s="394"/>
      <c r="E1924" s="394"/>
      <c r="F1924" s="372" t="s">
        <v>18293</v>
      </c>
      <c r="G1924" s="372"/>
      <c r="H1924" s="372"/>
    </row>
    <row r="1925" spans="1:8" ht="14.25" customHeight="1">
      <c r="A1925" s="391" t="s">
        <v>22120</v>
      </c>
      <c r="B1925" s="392" t="s">
        <v>22121</v>
      </c>
      <c r="C1925" s="393" t="s">
        <v>6</v>
      </c>
      <c r="D1925" s="394">
        <v>87.96</v>
      </c>
      <c r="E1925" s="394">
        <v>85.29</v>
      </c>
      <c r="F1925" s="372" t="s">
        <v>18293</v>
      </c>
      <c r="G1925" s="372"/>
      <c r="H1925" s="372"/>
    </row>
    <row r="1926" spans="1:8" ht="14.25" customHeight="1">
      <c r="A1926" s="391" t="s">
        <v>22122</v>
      </c>
      <c r="B1926" s="392" t="s">
        <v>22123</v>
      </c>
      <c r="C1926" s="393" t="s">
        <v>0</v>
      </c>
      <c r="D1926" s="394">
        <v>57.84</v>
      </c>
      <c r="E1926" s="394">
        <v>56.51</v>
      </c>
      <c r="F1926" s="372" t="s">
        <v>18293</v>
      </c>
      <c r="G1926" s="372"/>
      <c r="H1926" s="372"/>
    </row>
    <row r="1927" spans="1:8" ht="14.25" customHeight="1">
      <c r="A1927" s="391" t="s">
        <v>22124</v>
      </c>
      <c r="B1927" s="392" t="s">
        <v>22125</v>
      </c>
      <c r="C1927" s="393" t="s">
        <v>0</v>
      </c>
      <c r="D1927" s="394">
        <v>1544.6</v>
      </c>
      <c r="E1927" s="394">
        <v>1535.9</v>
      </c>
      <c r="F1927" s="372" t="s">
        <v>18293</v>
      </c>
      <c r="G1927" s="372"/>
      <c r="H1927" s="372"/>
    </row>
    <row r="1928" spans="1:8" ht="14.25" customHeight="1">
      <c r="A1928" s="391" t="s">
        <v>22126</v>
      </c>
      <c r="B1928" s="392" t="s">
        <v>22127</v>
      </c>
      <c r="C1928" s="393" t="s">
        <v>0</v>
      </c>
      <c r="D1928" s="394">
        <v>33.590000000000003</v>
      </c>
      <c r="E1928" s="394">
        <v>32.26</v>
      </c>
      <c r="F1928" s="372" t="s">
        <v>18293</v>
      </c>
      <c r="G1928" s="372"/>
      <c r="H1928" s="372"/>
    </row>
    <row r="1929" spans="1:8" ht="14.25" customHeight="1">
      <c r="A1929" s="391" t="s">
        <v>22128</v>
      </c>
      <c r="B1929" s="392" t="s">
        <v>22129</v>
      </c>
      <c r="C1929" s="393" t="s">
        <v>0</v>
      </c>
      <c r="D1929" s="394">
        <v>10.54</v>
      </c>
      <c r="E1929" s="394">
        <v>9.5500000000000007</v>
      </c>
      <c r="F1929" s="372" t="s">
        <v>18293</v>
      </c>
      <c r="G1929" s="372"/>
      <c r="H1929" s="372"/>
    </row>
    <row r="1930" spans="1:8" ht="14.25" customHeight="1">
      <c r="A1930" s="391" t="s">
        <v>22130</v>
      </c>
      <c r="B1930" s="392" t="s">
        <v>22131</v>
      </c>
      <c r="C1930" s="393" t="s">
        <v>0</v>
      </c>
      <c r="D1930" s="394">
        <v>28.84</v>
      </c>
      <c r="E1930" s="394">
        <v>27.51</v>
      </c>
      <c r="F1930" s="372" t="s">
        <v>18293</v>
      </c>
      <c r="G1930" s="372"/>
      <c r="H1930" s="372"/>
    </row>
    <row r="1931" spans="1:8" ht="14.25" customHeight="1">
      <c r="A1931" s="391" t="s">
        <v>22132</v>
      </c>
      <c r="B1931" s="392" t="s">
        <v>22133</v>
      </c>
      <c r="C1931" s="393" t="s">
        <v>0</v>
      </c>
      <c r="D1931" s="394">
        <v>695.11</v>
      </c>
      <c r="E1931" s="394">
        <v>694.97</v>
      </c>
      <c r="F1931" s="372" t="s">
        <v>18293</v>
      </c>
      <c r="G1931" s="372"/>
      <c r="H1931" s="372"/>
    </row>
    <row r="1932" spans="1:8" ht="14.25" customHeight="1">
      <c r="A1932" s="391" t="s">
        <v>22134</v>
      </c>
      <c r="B1932" s="392" t="s">
        <v>22135</v>
      </c>
      <c r="C1932" s="393" t="s">
        <v>0</v>
      </c>
      <c r="D1932" s="394">
        <v>495.5</v>
      </c>
      <c r="E1932" s="394">
        <v>492.16</v>
      </c>
      <c r="F1932" s="372" t="s">
        <v>18293</v>
      </c>
      <c r="G1932" s="372"/>
      <c r="H1932" s="372"/>
    </row>
    <row r="1933" spans="1:8" ht="14.25" customHeight="1">
      <c r="A1933" s="391" t="s">
        <v>22136</v>
      </c>
      <c r="B1933" s="392" t="s">
        <v>22137</v>
      </c>
      <c r="C1933" s="393" t="s">
        <v>0</v>
      </c>
      <c r="D1933" s="394">
        <v>295.10000000000002</v>
      </c>
      <c r="E1933" s="394">
        <v>291.76</v>
      </c>
      <c r="F1933" s="372" t="s">
        <v>18293</v>
      </c>
      <c r="G1933" s="372"/>
      <c r="H1933" s="372"/>
    </row>
    <row r="1934" spans="1:8" ht="14.25" customHeight="1">
      <c r="A1934" s="391" t="s">
        <v>22138</v>
      </c>
      <c r="B1934" s="392" t="s">
        <v>22139</v>
      </c>
      <c r="C1934" s="393" t="s">
        <v>0</v>
      </c>
      <c r="D1934" s="394">
        <v>396.38</v>
      </c>
      <c r="E1934" s="394">
        <v>377.58</v>
      </c>
      <c r="F1934" s="372" t="s">
        <v>18293</v>
      </c>
      <c r="G1934" s="372"/>
      <c r="H1934" s="372"/>
    </row>
    <row r="1935" spans="1:8" ht="14.25" customHeight="1">
      <c r="A1935" s="391" t="s">
        <v>22140</v>
      </c>
      <c r="B1935" s="392" t="s">
        <v>22141</v>
      </c>
      <c r="C1935" s="393" t="s">
        <v>16421</v>
      </c>
      <c r="D1935" s="394">
        <v>602.11</v>
      </c>
      <c r="E1935" s="394">
        <v>601.97</v>
      </c>
      <c r="F1935" s="372" t="s">
        <v>18293</v>
      </c>
      <c r="G1935" s="372"/>
      <c r="H1935" s="372"/>
    </row>
    <row r="1936" spans="1:8" ht="14.25" customHeight="1">
      <c r="A1936" s="391" t="s">
        <v>22142</v>
      </c>
      <c r="B1936" s="392" t="s">
        <v>22143</v>
      </c>
      <c r="C1936" s="393" t="s">
        <v>0</v>
      </c>
      <c r="D1936" s="394">
        <v>73.42</v>
      </c>
      <c r="E1936" s="394">
        <v>66.739999999999995</v>
      </c>
      <c r="F1936" s="372" t="s">
        <v>18293</v>
      </c>
      <c r="G1936" s="372"/>
      <c r="H1936" s="372"/>
    </row>
    <row r="1937" spans="1:8" ht="14.25" customHeight="1">
      <c r="A1937" s="391" t="s">
        <v>22144</v>
      </c>
      <c r="B1937" s="392" t="s">
        <v>22145</v>
      </c>
      <c r="C1937" s="393" t="s">
        <v>16421</v>
      </c>
      <c r="D1937" s="394">
        <v>446.29</v>
      </c>
      <c r="E1937" s="394">
        <v>446.15</v>
      </c>
      <c r="F1937" s="372" t="s">
        <v>18293</v>
      </c>
      <c r="G1937" s="372"/>
      <c r="H1937" s="372"/>
    </row>
    <row r="1938" spans="1:8" ht="14.25" customHeight="1">
      <c r="A1938" s="391" t="s">
        <v>22146</v>
      </c>
      <c r="B1938" s="392" t="s">
        <v>22147</v>
      </c>
      <c r="C1938" s="393" t="s">
        <v>0</v>
      </c>
      <c r="D1938" s="394">
        <v>281.64</v>
      </c>
      <c r="E1938" s="394">
        <v>244.04</v>
      </c>
      <c r="F1938" s="372" t="s">
        <v>18293</v>
      </c>
      <c r="G1938" s="372"/>
      <c r="H1938" s="372"/>
    </row>
    <row r="1939" spans="1:8" ht="14.25" customHeight="1">
      <c r="A1939" s="391" t="s">
        <v>22148</v>
      </c>
      <c r="B1939" s="392" t="s">
        <v>22149</v>
      </c>
      <c r="C1939" s="393" t="s">
        <v>61</v>
      </c>
      <c r="D1939" s="394">
        <v>23.9</v>
      </c>
      <c r="E1939" s="394">
        <v>23.8</v>
      </c>
      <c r="F1939" s="372" t="s">
        <v>18293</v>
      </c>
      <c r="G1939" s="372"/>
      <c r="H1939" s="372"/>
    </row>
    <row r="1940" spans="1:8" ht="14.25" customHeight="1">
      <c r="A1940" s="391" t="s">
        <v>22150</v>
      </c>
      <c r="B1940" s="392" t="s">
        <v>22151</v>
      </c>
      <c r="C1940" s="393" t="s">
        <v>61</v>
      </c>
      <c r="D1940" s="394">
        <v>24.31</v>
      </c>
      <c r="E1940" s="394">
        <v>24.15</v>
      </c>
      <c r="F1940" s="372" t="s">
        <v>18293</v>
      </c>
      <c r="G1940" s="372"/>
      <c r="H1940" s="372"/>
    </row>
    <row r="1941" spans="1:8" ht="14.25" customHeight="1">
      <c r="A1941" s="391" t="s">
        <v>22152</v>
      </c>
      <c r="B1941" s="392" t="s">
        <v>22153</v>
      </c>
      <c r="C1941" s="393" t="s">
        <v>4</v>
      </c>
      <c r="D1941" s="394">
        <v>587.67999999999995</v>
      </c>
      <c r="E1941" s="394">
        <v>586.32000000000005</v>
      </c>
      <c r="F1941" s="372" t="s">
        <v>18293</v>
      </c>
      <c r="G1941" s="372"/>
      <c r="H1941" s="372"/>
    </row>
    <row r="1942" spans="1:8" ht="14.25" customHeight="1">
      <c r="A1942" s="391" t="s">
        <v>22154</v>
      </c>
      <c r="B1942" s="392" t="s">
        <v>22155</v>
      </c>
      <c r="C1942" s="393" t="s">
        <v>4</v>
      </c>
      <c r="D1942" s="394">
        <v>730.18</v>
      </c>
      <c r="E1942" s="394">
        <v>728.82</v>
      </c>
      <c r="F1942" s="372" t="s">
        <v>18293</v>
      </c>
      <c r="G1942" s="372"/>
      <c r="H1942" s="372"/>
    </row>
    <row r="1943" spans="1:8" ht="14.25" customHeight="1">
      <c r="A1943" s="391" t="s">
        <v>22156</v>
      </c>
      <c r="B1943" s="392" t="s">
        <v>22157</v>
      </c>
      <c r="C1943" s="393" t="s">
        <v>16421</v>
      </c>
      <c r="D1943" s="394">
        <v>36.72</v>
      </c>
      <c r="E1943" s="394">
        <v>36.58</v>
      </c>
      <c r="F1943" s="372" t="s">
        <v>18293</v>
      </c>
      <c r="G1943" s="372"/>
      <c r="H1943" s="372"/>
    </row>
    <row r="1944" spans="1:8" ht="14.25" customHeight="1">
      <c r="A1944" s="391" t="s">
        <v>22158</v>
      </c>
      <c r="B1944" s="392" t="s">
        <v>22159</v>
      </c>
      <c r="C1944" s="393" t="s">
        <v>0</v>
      </c>
      <c r="D1944" s="394">
        <v>89.28</v>
      </c>
      <c r="E1944" s="394">
        <v>79.88</v>
      </c>
      <c r="F1944" s="372" t="s">
        <v>18293</v>
      </c>
      <c r="G1944" s="372"/>
      <c r="H1944" s="372"/>
    </row>
    <row r="1945" spans="1:8" ht="14.25" customHeight="1">
      <c r="A1945" s="391" t="s">
        <v>22160</v>
      </c>
      <c r="B1945" s="392" t="s">
        <v>22161</v>
      </c>
      <c r="C1945" s="393" t="s">
        <v>0</v>
      </c>
      <c r="D1945" s="394">
        <v>64.510000000000005</v>
      </c>
      <c r="E1945" s="394">
        <v>64.37</v>
      </c>
      <c r="F1945" s="372" t="s">
        <v>18293</v>
      </c>
      <c r="G1945" s="372"/>
      <c r="H1945" s="372"/>
    </row>
    <row r="1946" spans="1:8" ht="14.25" customHeight="1">
      <c r="A1946" s="391" t="s">
        <v>22162</v>
      </c>
      <c r="B1946" s="392" t="s">
        <v>22163</v>
      </c>
      <c r="C1946" s="393" t="s">
        <v>0</v>
      </c>
      <c r="D1946" s="394">
        <v>336.83</v>
      </c>
      <c r="E1946" s="394">
        <v>318.02999999999997</v>
      </c>
      <c r="F1946" s="372" t="s">
        <v>18293</v>
      </c>
      <c r="G1946" s="372"/>
      <c r="H1946" s="372"/>
    </row>
    <row r="1947" spans="1:8" ht="14.25" customHeight="1">
      <c r="A1947" s="391" t="s">
        <v>22164</v>
      </c>
      <c r="B1947" s="392" t="s">
        <v>22165</v>
      </c>
      <c r="C1947" s="393" t="s">
        <v>0</v>
      </c>
      <c r="D1947" s="394">
        <v>565.41999999999996</v>
      </c>
      <c r="E1947" s="394">
        <v>565.28</v>
      </c>
      <c r="F1947" s="372" t="s">
        <v>18293</v>
      </c>
      <c r="G1947" s="372"/>
      <c r="H1947" s="372"/>
    </row>
    <row r="1948" spans="1:8" ht="14.25" customHeight="1">
      <c r="A1948" s="391" t="s">
        <v>22166</v>
      </c>
      <c r="B1948" s="392" t="s">
        <v>22167</v>
      </c>
      <c r="C1948" s="393" t="s">
        <v>0</v>
      </c>
      <c r="D1948" s="394">
        <v>610.35</v>
      </c>
      <c r="E1948" s="394">
        <v>591.54999999999995</v>
      </c>
      <c r="F1948" s="372" t="s">
        <v>18293</v>
      </c>
      <c r="G1948" s="372"/>
      <c r="H1948" s="372"/>
    </row>
    <row r="1949" spans="1:8" ht="14.25" customHeight="1">
      <c r="A1949" s="391" t="s">
        <v>22168</v>
      </c>
      <c r="B1949" s="392" t="s">
        <v>22169</v>
      </c>
      <c r="C1949" s="393" t="s">
        <v>0</v>
      </c>
      <c r="D1949" s="394">
        <v>2765.67</v>
      </c>
      <c r="E1949" s="394">
        <v>2758.99</v>
      </c>
      <c r="F1949" s="372" t="s">
        <v>18293</v>
      </c>
      <c r="G1949" s="372"/>
      <c r="H1949" s="372"/>
    </row>
    <row r="1950" spans="1:8" ht="14.25" customHeight="1">
      <c r="A1950" s="391" t="s">
        <v>22170</v>
      </c>
      <c r="B1950" s="392" t="s">
        <v>22171</v>
      </c>
      <c r="C1950" s="393" t="s">
        <v>0</v>
      </c>
      <c r="D1950" s="394">
        <v>4142.62</v>
      </c>
      <c r="E1950" s="394">
        <v>4135.9399999999996</v>
      </c>
      <c r="F1950" s="372" t="s">
        <v>18293</v>
      </c>
      <c r="G1950" s="372"/>
      <c r="H1950" s="372"/>
    </row>
    <row r="1951" spans="1:8" ht="14.25" customHeight="1">
      <c r="A1951" s="391" t="s">
        <v>22172</v>
      </c>
      <c r="B1951" s="392" t="s">
        <v>22173</v>
      </c>
      <c r="C1951" s="393" t="s">
        <v>0</v>
      </c>
      <c r="D1951" s="394">
        <v>5356.37</v>
      </c>
      <c r="E1951" s="394">
        <v>5349.69</v>
      </c>
      <c r="F1951" s="372" t="s">
        <v>18293</v>
      </c>
      <c r="G1951" s="372"/>
      <c r="H1951" s="372"/>
    </row>
    <row r="1952" spans="1:8" ht="14.25" customHeight="1">
      <c r="A1952" s="391" t="s">
        <v>22174</v>
      </c>
      <c r="B1952" s="392" t="s">
        <v>22175</v>
      </c>
      <c r="C1952" s="393"/>
      <c r="D1952" s="394"/>
      <c r="E1952" s="394"/>
      <c r="F1952" s="372" t="s">
        <v>18293</v>
      </c>
      <c r="G1952" s="372"/>
      <c r="H1952" s="372"/>
    </row>
    <row r="1953" spans="1:8" ht="14.25" customHeight="1">
      <c r="A1953" s="391" t="s">
        <v>22176</v>
      </c>
      <c r="B1953" s="392" t="s">
        <v>22177</v>
      </c>
      <c r="C1953" s="393"/>
      <c r="D1953" s="394"/>
      <c r="E1953" s="394"/>
      <c r="F1953" s="372" t="s">
        <v>18293</v>
      </c>
      <c r="G1953" s="372"/>
      <c r="H1953" s="372"/>
    </row>
    <row r="1954" spans="1:8" ht="14.25" customHeight="1">
      <c r="A1954" s="391" t="s">
        <v>22178</v>
      </c>
      <c r="B1954" s="392" t="s">
        <v>22179</v>
      </c>
      <c r="C1954" s="393" t="s">
        <v>0</v>
      </c>
      <c r="D1954" s="394">
        <v>128.5</v>
      </c>
      <c r="E1954" s="394">
        <v>116.99</v>
      </c>
      <c r="F1954" s="372" t="s">
        <v>18293</v>
      </c>
      <c r="G1954" s="372"/>
      <c r="H1954" s="372"/>
    </row>
    <row r="1955" spans="1:8" ht="14.25" customHeight="1">
      <c r="A1955" s="391" t="s">
        <v>22180</v>
      </c>
      <c r="B1955" s="392" t="s">
        <v>22181</v>
      </c>
      <c r="C1955" s="393" t="s">
        <v>0</v>
      </c>
      <c r="D1955" s="394">
        <v>205.95</v>
      </c>
      <c r="E1955" s="394">
        <v>189.9</v>
      </c>
      <c r="F1955" s="372" t="s">
        <v>18293</v>
      </c>
      <c r="G1955" s="372"/>
      <c r="H1955" s="372"/>
    </row>
    <row r="1956" spans="1:8" ht="14.25" customHeight="1">
      <c r="A1956" s="391" t="s">
        <v>22182</v>
      </c>
      <c r="B1956" s="392" t="s">
        <v>22183</v>
      </c>
      <c r="C1956" s="393" t="s">
        <v>0</v>
      </c>
      <c r="D1956" s="394">
        <v>305.63</v>
      </c>
      <c r="E1956" s="394">
        <v>285.04000000000002</v>
      </c>
      <c r="F1956" s="372" t="s">
        <v>18293</v>
      </c>
      <c r="G1956" s="372"/>
      <c r="H1956" s="372"/>
    </row>
    <row r="1957" spans="1:8" ht="14.25" customHeight="1">
      <c r="A1957" s="391" t="s">
        <v>22184</v>
      </c>
      <c r="B1957" s="392" t="s">
        <v>22185</v>
      </c>
      <c r="C1957" s="393" t="s">
        <v>0</v>
      </c>
      <c r="D1957" s="394">
        <v>681.11</v>
      </c>
      <c r="E1957" s="394">
        <v>655.58</v>
      </c>
      <c r="F1957" s="372" t="s">
        <v>18293</v>
      </c>
      <c r="G1957" s="372"/>
      <c r="H1957" s="372"/>
    </row>
    <row r="1958" spans="1:8" ht="14.25" customHeight="1">
      <c r="A1958" s="391" t="s">
        <v>22186</v>
      </c>
      <c r="B1958" s="392" t="s">
        <v>22187</v>
      </c>
      <c r="C1958" s="393" t="s">
        <v>0</v>
      </c>
      <c r="D1958" s="394">
        <v>1643.86</v>
      </c>
      <c r="E1958" s="394">
        <v>1609.62</v>
      </c>
      <c r="F1958" s="372" t="s">
        <v>18293</v>
      </c>
      <c r="G1958" s="372"/>
      <c r="H1958" s="372"/>
    </row>
    <row r="1959" spans="1:8" ht="14.25" customHeight="1">
      <c r="A1959" s="391" t="s">
        <v>22188</v>
      </c>
      <c r="B1959" s="392" t="s">
        <v>22189</v>
      </c>
      <c r="C1959" s="393"/>
      <c r="D1959" s="394"/>
      <c r="E1959" s="394"/>
      <c r="F1959" s="372" t="s">
        <v>18293</v>
      </c>
      <c r="G1959" s="372"/>
      <c r="H1959" s="372"/>
    </row>
    <row r="1960" spans="1:8" ht="14.25" customHeight="1">
      <c r="A1960" s="391" t="s">
        <v>22190</v>
      </c>
      <c r="B1960" s="392" t="s">
        <v>22191</v>
      </c>
      <c r="C1960" s="393" t="s">
        <v>0</v>
      </c>
      <c r="D1960" s="394">
        <v>151.59</v>
      </c>
      <c r="E1960" s="394">
        <v>141.57</v>
      </c>
      <c r="F1960" s="372" t="s">
        <v>18293</v>
      </c>
      <c r="G1960" s="372"/>
      <c r="H1960" s="372"/>
    </row>
    <row r="1961" spans="1:8" ht="14.25" customHeight="1">
      <c r="A1961" s="391" t="s">
        <v>22192</v>
      </c>
      <c r="B1961" s="392" t="s">
        <v>22193</v>
      </c>
      <c r="C1961" s="393" t="s">
        <v>0</v>
      </c>
      <c r="D1961" s="394">
        <v>245.03</v>
      </c>
      <c r="E1961" s="394">
        <v>231.67</v>
      </c>
      <c r="F1961" s="372" t="s">
        <v>18293</v>
      </c>
      <c r="G1961" s="372"/>
      <c r="H1961" s="372"/>
    </row>
    <row r="1962" spans="1:8" ht="14.25" customHeight="1">
      <c r="A1962" s="391" t="s">
        <v>22194</v>
      </c>
      <c r="B1962" s="392" t="s">
        <v>22195</v>
      </c>
      <c r="C1962" s="393" t="s">
        <v>0</v>
      </c>
      <c r="D1962" s="394">
        <v>467.06</v>
      </c>
      <c r="E1962" s="394">
        <v>450.36</v>
      </c>
      <c r="F1962" s="372" t="s">
        <v>18293</v>
      </c>
      <c r="G1962" s="372"/>
      <c r="H1962" s="372"/>
    </row>
    <row r="1963" spans="1:8" ht="14.25" customHeight="1">
      <c r="A1963" s="391" t="s">
        <v>22196</v>
      </c>
      <c r="B1963" s="392" t="s">
        <v>22197</v>
      </c>
      <c r="C1963" s="393" t="s">
        <v>0</v>
      </c>
      <c r="D1963" s="394">
        <v>700.12</v>
      </c>
      <c r="E1963" s="394">
        <v>680.08</v>
      </c>
      <c r="F1963" s="372" t="s">
        <v>18293</v>
      </c>
      <c r="G1963" s="372"/>
      <c r="H1963" s="372"/>
    </row>
    <row r="1964" spans="1:8" ht="14.25" customHeight="1">
      <c r="A1964" s="391" t="s">
        <v>22198</v>
      </c>
      <c r="B1964" s="392" t="s">
        <v>22199</v>
      </c>
      <c r="C1964" s="393"/>
      <c r="D1964" s="394"/>
      <c r="E1964" s="394"/>
      <c r="F1964" s="372" t="s">
        <v>18293</v>
      </c>
      <c r="G1964" s="372"/>
      <c r="H1964" s="372"/>
    </row>
    <row r="1965" spans="1:8" ht="14.25" customHeight="1">
      <c r="A1965" s="391" t="s">
        <v>22200</v>
      </c>
      <c r="B1965" s="392" t="s">
        <v>22201</v>
      </c>
      <c r="C1965" s="393" t="s">
        <v>0</v>
      </c>
      <c r="D1965" s="394">
        <v>623.46</v>
      </c>
      <c r="E1965" s="394">
        <v>603.48</v>
      </c>
      <c r="F1965" s="372" t="s">
        <v>18293</v>
      </c>
      <c r="G1965" s="372"/>
      <c r="H1965" s="372"/>
    </row>
    <row r="1966" spans="1:8" ht="14.25" customHeight="1">
      <c r="A1966" s="391" t="s">
        <v>22202</v>
      </c>
      <c r="B1966" s="392" t="s">
        <v>22203</v>
      </c>
      <c r="C1966" s="393" t="s">
        <v>0</v>
      </c>
      <c r="D1966" s="394">
        <v>618.66</v>
      </c>
      <c r="E1966" s="394">
        <v>598.67999999999995</v>
      </c>
      <c r="F1966" s="372" t="s">
        <v>18293</v>
      </c>
      <c r="G1966" s="372"/>
      <c r="H1966" s="372"/>
    </row>
    <row r="1967" spans="1:8" ht="14.25" customHeight="1">
      <c r="A1967" s="391" t="s">
        <v>22204</v>
      </c>
      <c r="B1967" s="392" t="s">
        <v>22205</v>
      </c>
      <c r="C1967" s="393" t="s">
        <v>0</v>
      </c>
      <c r="D1967" s="394">
        <v>879.3</v>
      </c>
      <c r="E1967" s="394">
        <v>854.32</v>
      </c>
      <c r="F1967" s="372" t="s">
        <v>18293</v>
      </c>
      <c r="G1967" s="372"/>
      <c r="H1967" s="372"/>
    </row>
    <row r="1968" spans="1:8" ht="14.25" customHeight="1">
      <c r="A1968" s="391" t="s">
        <v>22206</v>
      </c>
      <c r="B1968" s="392" t="s">
        <v>22207</v>
      </c>
      <c r="C1968" s="393" t="s">
        <v>0</v>
      </c>
      <c r="D1968" s="394">
        <v>874.68</v>
      </c>
      <c r="E1968" s="394">
        <v>849.7</v>
      </c>
      <c r="F1968" s="372" t="s">
        <v>18293</v>
      </c>
      <c r="G1968" s="372"/>
      <c r="H1968" s="372"/>
    </row>
    <row r="1969" spans="1:8" ht="14.25" customHeight="1">
      <c r="A1969" s="391" t="s">
        <v>22208</v>
      </c>
      <c r="B1969" s="392" t="s">
        <v>22209</v>
      </c>
      <c r="C1969" s="393" t="s">
        <v>0</v>
      </c>
      <c r="D1969" s="394">
        <v>1011.59</v>
      </c>
      <c r="E1969" s="394">
        <v>981.62</v>
      </c>
      <c r="F1969" s="372" t="s">
        <v>18293</v>
      </c>
      <c r="G1969" s="372"/>
      <c r="H1969" s="372"/>
    </row>
    <row r="1970" spans="1:8" ht="14.25" customHeight="1">
      <c r="A1970" s="391" t="s">
        <v>22210</v>
      </c>
      <c r="B1970" s="392" t="s">
        <v>22211</v>
      </c>
      <c r="C1970" s="393" t="s">
        <v>0</v>
      </c>
      <c r="D1970" s="394">
        <v>1619</v>
      </c>
      <c r="E1970" s="394">
        <v>1589.03</v>
      </c>
      <c r="F1970" s="372" t="s">
        <v>18293</v>
      </c>
      <c r="G1970" s="372"/>
      <c r="H1970" s="372"/>
    </row>
    <row r="1971" spans="1:8" ht="14.25" customHeight="1">
      <c r="A1971" s="391" t="s">
        <v>22212</v>
      </c>
      <c r="B1971" s="392" t="s">
        <v>22213</v>
      </c>
      <c r="C1971" s="393"/>
      <c r="D1971" s="394"/>
      <c r="E1971" s="394"/>
      <c r="F1971" s="372" t="s">
        <v>18293</v>
      </c>
      <c r="G1971" s="372"/>
      <c r="H1971" s="372"/>
    </row>
    <row r="1972" spans="1:8" ht="14.25" customHeight="1">
      <c r="A1972" s="391" t="s">
        <v>22214</v>
      </c>
      <c r="B1972" s="392" t="s">
        <v>22215</v>
      </c>
      <c r="C1972" s="393" t="s">
        <v>0</v>
      </c>
      <c r="D1972" s="394">
        <v>693.71</v>
      </c>
      <c r="E1972" s="394">
        <v>678.72</v>
      </c>
      <c r="F1972" s="372" t="s">
        <v>18293</v>
      </c>
      <c r="G1972" s="372"/>
      <c r="H1972" s="372"/>
    </row>
    <row r="1973" spans="1:8" ht="14.25" customHeight="1">
      <c r="A1973" s="391" t="s">
        <v>22216</v>
      </c>
      <c r="B1973" s="392" t="s">
        <v>22217</v>
      </c>
      <c r="C1973" s="393" t="s">
        <v>0</v>
      </c>
      <c r="D1973" s="394">
        <v>795.91</v>
      </c>
      <c r="E1973" s="394">
        <v>780.92</v>
      </c>
      <c r="F1973" s="372" t="s">
        <v>18293</v>
      </c>
      <c r="G1973" s="372"/>
      <c r="H1973" s="372"/>
    </row>
    <row r="1974" spans="1:8" ht="14.25" customHeight="1">
      <c r="A1974" s="391" t="s">
        <v>22218</v>
      </c>
      <c r="B1974" s="392" t="s">
        <v>22219</v>
      </c>
      <c r="C1974" s="393" t="s">
        <v>0</v>
      </c>
      <c r="D1974" s="394">
        <v>911.12</v>
      </c>
      <c r="E1974" s="394">
        <v>891.14</v>
      </c>
      <c r="F1974" s="372" t="s">
        <v>18293</v>
      </c>
      <c r="G1974" s="372"/>
      <c r="H1974" s="372"/>
    </row>
    <row r="1975" spans="1:8" ht="14.25" customHeight="1">
      <c r="A1975" s="391" t="s">
        <v>22220</v>
      </c>
      <c r="B1975" s="392" t="s">
        <v>22221</v>
      </c>
      <c r="C1975" s="393" t="s">
        <v>0</v>
      </c>
      <c r="D1975" s="394">
        <v>1059.9000000000001</v>
      </c>
      <c r="E1975" s="394">
        <v>1039.92</v>
      </c>
      <c r="F1975" s="372" t="s">
        <v>18293</v>
      </c>
      <c r="G1975" s="372"/>
      <c r="H1975" s="372"/>
    </row>
    <row r="1976" spans="1:8" ht="14.25" customHeight="1">
      <c r="A1976" s="391" t="s">
        <v>22222</v>
      </c>
      <c r="B1976" s="392" t="s">
        <v>22223</v>
      </c>
      <c r="C1976" s="393" t="s">
        <v>0</v>
      </c>
      <c r="D1976" s="394">
        <v>1402.22</v>
      </c>
      <c r="E1976" s="394">
        <v>1377.24</v>
      </c>
      <c r="F1976" s="372" t="s">
        <v>18293</v>
      </c>
      <c r="G1976" s="372"/>
      <c r="H1976" s="372"/>
    </row>
    <row r="1977" spans="1:8" ht="14.25" customHeight="1">
      <c r="A1977" s="391" t="s">
        <v>22224</v>
      </c>
      <c r="B1977" s="392" t="s">
        <v>22225</v>
      </c>
      <c r="C1977" s="393" t="s">
        <v>0</v>
      </c>
      <c r="D1977" s="394">
        <v>1922.59</v>
      </c>
      <c r="E1977" s="394">
        <v>1897.61</v>
      </c>
      <c r="F1977" s="372" t="s">
        <v>18293</v>
      </c>
      <c r="G1977" s="372"/>
      <c r="H1977" s="372"/>
    </row>
    <row r="1978" spans="1:8" ht="14.25" customHeight="1">
      <c r="A1978" s="391" t="s">
        <v>22226</v>
      </c>
      <c r="B1978" s="392" t="s">
        <v>22227</v>
      </c>
      <c r="C1978" s="393"/>
      <c r="D1978" s="394"/>
      <c r="E1978" s="394"/>
      <c r="F1978" s="372" t="s">
        <v>18293</v>
      </c>
      <c r="G1978" s="372"/>
      <c r="H1978" s="372"/>
    </row>
    <row r="1979" spans="1:8" ht="14.25" customHeight="1">
      <c r="A1979" s="391" t="s">
        <v>22228</v>
      </c>
      <c r="B1979" s="392" t="s">
        <v>22229</v>
      </c>
      <c r="C1979" s="393" t="s">
        <v>4</v>
      </c>
      <c r="D1979" s="394">
        <v>2881.92</v>
      </c>
      <c r="E1979" s="394">
        <v>2864.21</v>
      </c>
      <c r="F1979" s="372" t="s">
        <v>18293</v>
      </c>
      <c r="G1979" s="372"/>
      <c r="H1979" s="372"/>
    </row>
    <row r="1980" spans="1:8" ht="14.25" customHeight="1">
      <c r="A1980" s="391" t="s">
        <v>22230</v>
      </c>
      <c r="B1980" s="392" t="s">
        <v>22231</v>
      </c>
      <c r="C1980" s="393"/>
      <c r="D1980" s="394"/>
      <c r="E1980" s="394"/>
      <c r="F1980" s="372" t="s">
        <v>18293</v>
      </c>
      <c r="G1980" s="372"/>
      <c r="H1980" s="372"/>
    </row>
    <row r="1981" spans="1:8" ht="14.25" customHeight="1">
      <c r="A1981" s="391" t="s">
        <v>22232</v>
      </c>
      <c r="B1981" s="392" t="s">
        <v>22233</v>
      </c>
      <c r="C1981" s="393" t="s">
        <v>59</v>
      </c>
      <c r="D1981" s="394">
        <v>118.99</v>
      </c>
      <c r="E1981" s="394">
        <v>117.8</v>
      </c>
      <c r="F1981" s="372" t="s">
        <v>18293</v>
      </c>
      <c r="G1981" s="372"/>
      <c r="H1981" s="372"/>
    </row>
    <row r="1982" spans="1:8" ht="14.25" customHeight="1">
      <c r="A1982" s="391" t="s">
        <v>22234</v>
      </c>
      <c r="B1982" s="392" t="s">
        <v>22235</v>
      </c>
      <c r="C1982" s="393"/>
      <c r="D1982" s="394"/>
      <c r="E1982" s="394"/>
      <c r="F1982" s="372" t="s">
        <v>18293</v>
      </c>
      <c r="G1982" s="372"/>
      <c r="H1982" s="372"/>
    </row>
    <row r="1983" spans="1:8" ht="14.25" customHeight="1">
      <c r="A1983" s="391" t="s">
        <v>22236</v>
      </c>
      <c r="B1983" s="392" t="s">
        <v>22237</v>
      </c>
      <c r="C1983" s="393" t="s">
        <v>0</v>
      </c>
      <c r="D1983" s="394">
        <v>54.32</v>
      </c>
      <c r="E1983" s="394">
        <v>52.31</v>
      </c>
      <c r="F1983" s="372" t="s">
        <v>18293</v>
      </c>
      <c r="G1983" s="372"/>
      <c r="H1983" s="372"/>
    </row>
    <row r="1984" spans="1:8" ht="14.25" customHeight="1">
      <c r="A1984" s="391" t="s">
        <v>22238</v>
      </c>
      <c r="B1984" s="392" t="s">
        <v>22239</v>
      </c>
      <c r="C1984" s="393" t="s">
        <v>0</v>
      </c>
      <c r="D1984" s="394">
        <v>74.33</v>
      </c>
      <c r="E1984" s="394">
        <v>70.989999999999995</v>
      </c>
      <c r="F1984" s="372" t="s">
        <v>18293</v>
      </c>
      <c r="G1984" s="372"/>
      <c r="H1984" s="372"/>
    </row>
    <row r="1985" spans="1:8" ht="14.25" customHeight="1">
      <c r="A1985" s="391" t="s">
        <v>22240</v>
      </c>
      <c r="B1985" s="392" t="s">
        <v>22241</v>
      </c>
      <c r="C1985" s="393" t="s">
        <v>0</v>
      </c>
      <c r="D1985" s="394">
        <v>108.2</v>
      </c>
      <c r="E1985" s="394">
        <v>101.52</v>
      </c>
      <c r="F1985" s="372" t="s">
        <v>18293</v>
      </c>
      <c r="G1985" s="372"/>
      <c r="H1985" s="372"/>
    </row>
    <row r="1986" spans="1:8" ht="14.25" customHeight="1">
      <c r="A1986" s="391" t="s">
        <v>22242</v>
      </c>
      <c r="B1986" s="392" t="s">
        <v>22243</v>
      </c>
      <c r="C1986" s="393" t="s">
        <v>0</v>
      </c>
      <c r="D1986" s="394">
        <v>221.32</v>
      </c>
      <c r="E1986" s="394">
        <v>214.64</v>
      </c>
      <c r="F1986" s="372" t="s">
        <v>18293</v>
      </c>
      <c r="G1986" s="372"/>
      <c r="H1986" s="372"/>
    </row>
    <row r="1987" spans="1:8" ht="14.25" customHeight="1">
      <c r="A1987" s="391" t="s">
        <v>22244</v>
      </c>
      <c r="B1987" s="392" t="s">
        <v>22245</v>
      </c>
      <c r="C1987" s="393" t="s">
        <v>0</v>
      </c>
      <c r="D1987" s="394">
        <v>303.14</v>
      </c>
      <c r="E1987" s="394">
        <v>296.45999999999998</v>
      </c>
      <c r="F1987" s="372" t="s">
        <v>18293</v>
      </c>
      <c r="G1987" s="372"/>
      <c r="H1987" s="372"/>
    </row>
    <row r="1988" spans="1:8" ht="14.25" customHeight="1">
      <c r="A1988" s="391" t="s">
        <v>22246</v>
      </c>
      <c r="B1988" s="392" t="s">
        <v>22247</v>
      </c>
      <c r="C1988" s="393" t="s">
        <v>0</v>
      </c>
      <c r="D1988" s="394">
        <v>813.29</v>
      </c>
      <c r="E1988" s="394">
        <v>805.28</v>
      </c>
      <c r="F1988" s="372" t="s">
        <v>18293</v>
      </c>
      <c r="G1988" s="372"/>
      <c r="H1988" s="372"/>
    </row>
    <row r="1989" spans="1:8" ht="14.25" customHeight="1">
      <c r="A1989" s="391" t="s">
        <v>22248</v>
      </c>
      <c r="B1989" s="392" t="s">
        <v>22249</v>
      </c>
      <c r="C1989" s="393" t="s">
        <v>0</v>
      </c>
      <c r="D1989" s="394">
        <v>371.82</v>
      </c>
      <c r="E1989" s="394">
        <v>363.81</v>
      </c>
      <c r="F1989" s="372" t="s">
        <v>18293</v>
      </c>
      <c r="G1989" s="372"/>
      <c r="H1989" s="372"/>
    </row>
    <row r="1990" spans="1:8" ht="14.25" customHeight="1">
      <c r="A1990" s="391" t="s">
        <v>22250</v>
      </c>
      <c r="B1990" s="392" t="s">
        <v>22251</v>
      </c>
      <c r="C1990" s="393"/>
      <c r="D1990" s="394"/>
      <c r="E1990" s="394"/>
      <c r="F1990" s="372" t="s">
        <v>18293</v>
      </c>
      <c r="G1990" s="372"/>
      <c r="H1990" s="372"/>
    </row>
    <row r="1991" spans="1:8" ht="14.25" customHeight="1">
      <c r="A1991" s="391" t="s">
        <v>22252</v>
      </c>
      <c r="B1991" s="392" t="s">
        <v>22253</v>
      </c>
      <c r="C1991" s="393" t="s">
        <v>0</v>
      </c>
      <c r="D1991" s="394">
        <v>37.75</v>
      </c>
      <c r="E1991" s="394">
        <v>36.42</v>
      </c>
      <c r="F1991" s="372" t="s">
        <v>18293</v>
      </c>
      <c r="G1991" s="372"/>
      <c r="H1991" s="372"/>
    </row>
    <row r="1992" spans="1:8" ht="14.25" customHeight="1">
      <c r="A1992" s="391" t="s">
        <v>22254</v>
      </c>
      <c r="B1992" s="392" t="s">
        <v>22255</v>
      </c>
      <c r="C1992" s="393" t="s">
        <v>0</v>
      </c>
      <c r="D1992" s="394">
        <v>71.91</v>
      </c>
      <c r="E1992" s="394">
        <v>70.58</v>
      </c>
      <c r="F1992" s="372" t="s">
        <v>18293</v>
      </c>
      <c r="G1992" s="372"/>
      <c r="H1992" s="372"/>
    </row>
    <row r="1993" spans="1:8" ht="14.25" customHeight="1">
      <c r="A1993" s="391" t="s">
        <v>22256</v>
      </c>
      <c r="B1993" s="392" t="s">
        <v>22257</v>
      </c>
      <c r="C1993" s="393" t="s">
        <v>0</v>
      </c>
      <c r="D1993" s="394">
        <v>105.67</v>
      </c>
      <c r="E1993" s="394">
        <v>104.34</v>
      </c>
      <c r="F1993" s="372" t="s">
        <v>18293</v>
      </c>
      <c r="G1993" s="372"/>
      <c r="H1993" s="372"/>
    </row>
    <row r="1994" spans="1:8" ht="14.25" customHeight="1">
      <c r="A1994" s="391" t="s">
        <v>22258</v>
      </c>
      <c r="B1994" s="392" t="s">
        <v>22259</v>
      </c>
      <c r="C1994" s="393" t="s">
        <v>0</v>
      </c>
      <c r="D1994" s="394">
        <v>140.16</v>
      </c>
      <c r="E1994" s="394">
        <v>138.83000000000001</v>
      </c>
      <c r="F1994" s="372" t="s">
        <v>18293</v>
      </c>
      <c r="G1994" s="372"/>
      <c r="H1994" s="372"/>
    </row>
    <row r="1995" spans="1:8" ht="14.25" customHeight="1">
      <c r="A1995" s="391" t="s">
        <v>22260</v>
      </c>
      <c r="B1995" s="392" t="s">
        <v>22261</v>
      </c>
      <c r="C1995" s="393" t="s">
        <v>0</v>
      </c>
      <c r="D1995" s="394">
        <v>198.25</v>
      </c>
      <c r="E1995" s="394">
        <v>196.92</v>
      </c>
      <c r="F1995" s="372" t="s">
        <v>18293</v>
      </c>
      <c r="G1995" s="372"/>
      <c r="H1995" s="372"/>
    </row>
    <row r="1996" spans="1:8" ht="14.25" customHeight="1">
      <c r="A1996" s="391" t="s">
        <v>22262</v>
      </c>
      <c r="B1996" s="392" t="s">
        <v>22263</v>
      </c>
      <c r="C1996" s="393" t="s">
        <v>0</v>
      </c>
      <c r="D1996" s="394">
        <v>340.56</v>
      </c>
      <c r="E1996" s="394">
        <v>339.23</v>
      </c>
      <c r="F1996" s="372" t="s">
        <v>18293</v>
      </c>
      <c r="G1996" s="372"/>
      <c r="H1996" s="372"/>
    </row>
    <row r="1997" spans="1:8" ht="14.25" customHeight="1">
      <c r="A1997" s="391" t="s">
        <v>22264</v>
      </c>
      <c r="B1997" s="392" t="s">
        <v>22265</v>
      </c>
      <c r="C1997" s="393" t="s">
        <v>0</v>
      </c>
      <c r="D1997" s="394">
        <v>18.309999999999999</v>
      </c>
      <c r="E1997" s="394">
        <v>16.98</v>
      </c>
      <c r="F1997" s="372" t="s">
        <v>18293</v>
      </c>
      <c r="G1997" s="372"/>
      <c r="H1997" s="372"/>
    </row>
    <row r="1998" spans="1:8" ht="14.25" customHeight="1">
      <c r="A1998" s="391" t="s">
        <v>22266</v>
      </c>
      <c r="B1998" s="392" t="s">
        <v>22267</v>
      </c>
      <c r="C1998" s="393" t="s">
        <v>0</v>
      </c>
      <c r="D1998" s="394">
        <v>24.99</v>
      </c>
      <c r="E1998" s="394">
        <v>23.66</v>
      </c>
      <c r="F1998" s="372" t="s">
        <v>18293</v>
      </c>
      <c r="G1998" s="372"/>
      <c r="H1998" s="372"/>
    </row>
    <row r="1999" spans="1:8" ht="14.25" customHeight="1">
      <c r="A1999" s="391" t="s">
        <v>22268</v>
      </c>
      <c r="B1999" s="392" t="s">
        <v>22269</v>
      </c>
      <c r="C1999" s="393" t="s">
        <v>0</v>
      </c>
      <c r="D1999" s="394">
        <v>32.950000000000003</v>
      </c>
      <c r="E1999" s="394">
        <v>32.619999999999997</v>
      </c>
      <c r="F1999" s="372" t="s">
        <v>18293</v>
      </c>
      <c r="G1999" s="372"/>
      <c r="H1999" s="372"/>
    </row>
    <row r="2000" spans="1:8" ht="14.25" customHeight="1">
      <c r="A2000" s="391" t="s">
        <v>22270</v>
      </c>
      <c r="B2000" s="392" t="s">
        <v>22271</v>
      </c>
      <c r="C2000" s="393"/>
      <c r="D2000" s="394"/>
      <c r="E2000" s="394"/>
      <c r="F2000" s="372" t="s">
        <v>18293</v>
      </c>
      <c r="G2000" s="372"/>
      <c r="H2000" s="372"/>
    </row>
    <row r="2001" spans="1:8" ht="14.25" customHeight="1">
      <c r="A2001" s="391" t="s">
        <v>22272</v>
      </c>
      <c r="B2001" s="392" t="s">
        <v>22273</v>
      </c>
      <c r="C2001" s="393" t="s">
        <v>0</v>
      </c>
      <c r="D2001" s="394">
        <v>20338.849999999999</v>
      </c>
      <c r="E2001" s="394">
        <v>20296.900000000001</v>
      </c>
      <c r="F2001" s="372" t="s">
        <v>18293</v>
      </c>
      <c r="G2001" s="372"/>
      <c r="H2001" s="372"/>
    </row>
    <row r="2002" spans="1:8" ht="14.25" customHeight="1">
      <c r="A2002" s="391" t="s">
        <v>22274</v>
      </c>
      <c r="B2002" s="392" t="s">
        <v>22275</v>
      </c>
      <c r="C2002" s="393" t="s">
        <v>0</v>
      </c>
      <c r="D2002" s="394">
        <v>32280.33</v>
      </c>
      <c r="E2002" s="394">
        <v>32242.73</v>
      </c>
      <c r="F2002" s="372" t="s">
        <v>18293</v>
      </c>
      <c r="G2002" s="372"/>
      <c r="H2002" s="372"/>
    </row>
    <row r="2003" spans="1:8" ht="14.25" customHeight="1">
      <c r="A2003" s="391" t="s">
        <v>22276</v>
      </c>
      <c r="B2003" s="392" t="s">
        <v>22277</v>
      </c>
      <c r="C2003" s="393" t="s">
        <v>54</v>
      </c>
      <c r="D2003" s="394">
        <v>36974.339999999997</v>
      </c>
      <c r="E2003" s="394">
        <v>36918.910000000003</v>
      </c>
      <c r="F2003" s="372" t="s">
        <v>18293</v>
      </c>
      <c r="G2003" s="372"/>
      <c r="H2003" s="372"/>
    </row>
    <row r="2004" spans="1:8" ht="14.25" customHeight="1">
      <c r="A2004" s="391" t="s">
        <v>22278</v>
      </c>
      <c r="B2004" s="392" t="s">
        <v>22279</v>
      </c>
      <c r="C2004" s="393" t="s">
        <v>0</v>
      </c>
      <c r="D2004" s="394">
        <v>73457.89</v>
      </c>
      <c r="E2004" s="394">
        <v>73451.210000000006</v>
      </c>
      <c r="F2004" s="372" t="s">
        <v>18293</v>
      </c>
      <c r="G2004" s="372"/>
      <c r="H2004" s="372"/>
    </row>
    <row r="2005" spans="1:8" ht="14.25" customHeight="1">
      <c r="A2005" s="391" t="s">
        <v>22280</v>
      </c>
      <c r="B2005" s="392" t="s">
        <v>22281</v>
      </c>
      <c r="C2005" s="393" t="s">
        <v>0</v>
      </c>
      <c r="D2005" s="394">
        <v>128682.58</v>
      </c>
      <c r="E2005" s="394">
        <v>128675.9</v>
      </c>
      <c r="F2005" s="372" t="s">
        <v>18293</v>
      </c>
      <c r="G2005" s="372"/>
      <c r="H2005" s="372"/>
    </row>
    <row r="2006" spans="1:8" ht="14.25" customHeight="1">
      <c r="A2006" s="391" t="s">
        <v>22282</v>
      </c>
      <c r="B2006" s="392" t="s">
        <v>22283</v>
      </c>
      <c r="C2006" s="393" t="s">
        <v>0</v>
      </c>
      <c r="D2006" s="394">
        <v>34.65</v>
      </c>
      <c r="E2006" s="394">
        <v>32.64</v>
      </c>
      <c r="F2006" s="372" t="s">
        <v>18293</v>
      </c>
      <c r="G2006" s="372"/>
      <c r="H2006" s="372"/>
    </row>
    <row r="2007" spans="1:8" ht="14.25" customHeight="1">
      <c r="A2007" s="391" t="s">
        <v>22284</v>
      </c>
      <c r="B2007" s="392" t="s">
        <v>22285</v>
      </c>
      <c r="C2007" s="393" t="s">
        <v>0</v>
      </c>
      <c r="D2007" s="394">
        <v>40.96</v>
      </c>
      <c r="E2007" s="394">
        <v>38.950000000000003</v>
      </c>
      <c r="F2007" s="372" t="s">
        <v>18293</v>
      </c>
      <c r="G2007" s="372"/>
      <c r="H2007" s="372"/>
    </row>
    <row r="2008" spans="1:8" ht="14.25" customHeight="1">
      <c r="A2008" s="391" t="s">
        <v>22286</v>
      </c>
      <c r="B2008" s="392" t="s">
        <v>22287</v>
      </c>
      <c r="C2008" s="393" t="s">
        <v>0</v>
      </c>
      <c r="D2008" s="394">
        <v>136.16</v>
      </c>
      <c r="E2008" s="394">
        <v>132.15</v>
      </c>
      <c r="F2008" s="372" t="s">
        <v>18293</v>
      </c>
      <c r="G2008" s="372"/>
      <c r="H2008" s="372"/>
    </row>
    <row r="2009" spans="1:8" ht="14.25" customHeight="1">
      <c r="A2009" s="391" t="s">
        <v>22288</v>
      </c>
      <c r="B2009" s="392" t="s">
        <v>22289</v>
      </c>
      <c r="C2009" s="393" t="s">
        <v>0</v>
      </c>
      <c r="D2009" s="394">
        <v>159.36000000000001</v>
      </c>
      <c r="E2009" s="394">
        <v>155.35</v>
      </c>
      <c r="F2009" s="372" t="s">
        <v>18293</v>
      </c>
      <c r="G2009" s="372"/>
      <c r="H2009" s="372"/>
    </row>
    <row r="2010" spans="1:8" ht="14.25" customHeight="1">
      <c r="A2010" s="391" t="s">
        <v>22290</v>
      </c>
      <c r="B2010" s="392" t="s">
        <v>22291</v>
      </c>
      <c r="C2010" s="393" t="s">
        <v>0</v>
      </c>
      <c r="D2010" s="394">
        <v>156.93</v>
      </c>
      <c r="E2010" s="394">
        <v>150.93</v>
      </c>
      <c r="F2010" s="372" t="s">
        <v>18293</v>
      </c>
      <c r="G2010" s="372"/>
      <c r="H2010" s="372"/>
    </row>
    <row r="2011" spans="1:8" ht="14.25" customHeight="1">
      <c r="A2011" s="391" t="s">
        <v>22292</v>
      </c>
      <c r="B2011" s="392" t="s">
        <v>22293</v>
      </c>
      <c r="C2011" s="393" t="s">
        <v>0</v>
      </c>
      <c r="D2011" s="394">
        <v>203.82</v>
      </c>
      <c r="E2011" s="394">
        <v>197.82</v>
      </c>
      <c r="F2011" s="372" t="s">
        <v>18293</v>
      </c>
      <c r="G2011" s="372"/>
      <c r="H2011" s="372"/>
    </row>
    <row r="2012" spans="1:8" ht="14.25" customHeight="1">
      <c r="A2012" s="391" t="s">
        <v>22294</v>
      </c>
      <c r="B2012" s="392" t="s">
        <v>22295</v>
      </c>
      <c r="C2012" s="393" t="s">
        <v>0</v>
      </c>
      <c r="D2012" s="394">
        <v>490.9</v>
      </c>
      <c r="E2012" s="394">
        <v>484.22</v>
      </c>
      <c r="F2012" s="372" t="s">
        <v>18293</v>
      </c>
      <c r="G2012" s="372"/>
      <c r="H2012" s="372"/>
    </row>
    <row r="2013" spans="1:8" ht="14.25" customHeight="1">
      <c r="A2013" s="391" t="s">
        <v>22296</v>
      </c>
      <c r="B2013" s="392" t="s">
        <v>22297</v>
      </c>
      <c r="C2013" s="393" t="s">
        <v>0</v>
      </c>
      <c r="D2013" s="394">
        <v>680.69</v>
      </c>
      <c r="E2013" s="394">
        <v>674.01</v>
      </c>
      <c r="F2013" s="372" t="s">
        <v>18293</v>
      </c>
      <c r="G2013" s="372"/>
      <c r="H2013" s="372"/>
    </row>
    <row r="2014" spans="1:8" ht="14.25" customHeight="1">
      <c r="A2014" s="391" t="s">
        <v>22298</v>
      </c>
      <c r="B2014" s="392" t="s">
        <v>22299</v>
      </c>
      <c r="C2014" s="393" t="s">
        <v>0</v>
      </c>
      <c r="D2014" s="394">
        <v>3550.83</v>
      </c>
      <c r="E2014" s="394">
        <v>3537.47</v>
      </c>
      <c r="F2014" s="372" t="s">
        <v>18293</v>
      </c>
      <c r="G2014" s="372"/>
      <c r="H2014" s="372"/>
    </row>
    <row r="2015" spans="1:8" ht="14.25" customHeight="1">
      <c r="A2015" s="391" t="s">
        <v>22300</v>
      </c>
      <c r="B2015" s="392" t="s">
        <v>22301</v>
      </c>
      <c r="C2015" s="393" t="s">
        <v>0</v>
      </c>
      <c r="D2015" s="394">
        <v>6044.1</v>
      </c>
      <c r="E2015" s="394">
        <v>6030.74</v>
      </c>
      <c r="F2015" s="372" t="s">
        <v>18293</v>
      </c>
      <c r="G2015" s="372"/>
      <c r="H2015" s="372"/>
    </row>
    <row r="2016" spans="1:8" ht="14.25" customHeight="1">
      <c r="A2016" s="391" t="s">
        <v>22302</v>
      </c>
      <c r="B2016" s="392" t="s">
        <v>22303</v>
      </c>
      <c r="C2016" s="393" t="s">
        <v>0</v>
      </c>
      <c r="D2016" s="394">
        <v>6793.3</v>
      </c>
      <c r="E2016" s="394">
        <v>6779.94</v>
      </c>
      <c r="F2016" s="372" t="s">
        <v>18293</v>
      </c>
      <c r="G2016" s="372"/>
      <c r="H2016" s="372"/>
    </row>
    <row r="2017" spans="1:8" ht="14.25" customHeight="1">
      <c r="A2017" s="391" t="s">
        <v>22304</v>
      </c>
      <c r="B2017" s="392" t="s">
        <v>22305</v>
      </c>
      <c r="C2017" s="393" t="s">
        <v>0</v>
      </c>
      <c r="D2017" s="394">
        <v>8280.66</v>
      </c>
      <c r="E2017" s="394">
        <v>8267.2999999999993</v>
      </c>
      <c r="F2017" s="372" t="s">
        <v>18293</v>
      </c>
      <c r="G2017" s="372"/>
      <c r="H2017" s="372"/>
    </row>
    <row r="2018" spans="1:8" ht="14.25" customHeight="1">
      <c r="A2018" s="391" t="s">
        <v>22306</v>
      </c>
      <c r="B2018" s="392" t="s">
        <v>22307</v>
      </c>
      <c r="C2018" s="393" t="s">
        <v>0</v>
      </c>
      <c r="D2018" s="394">
        <v>14632.14</v>
      </c>
      <c r="E2018" s="394">
        <v>14618.78</v>
      </c>
      <c r="F2018" s="372" t="s">
        <v>18293</v>
      </c>
      <c r="G2018" s="372"/>
      <c r="H2018" s="372"/>
    </row>
    <row r="2019" spans="1:8" ht="14.25" customHeight="1">
      <c r="A2019" s="391" t="s">
        <v>22308</v>
      </c>
      <c r="B2019" s="392" t="s">
        <v>22309</v>
      </c>
      <c r="C2019" s="393" t="s">
        <v>0</v>
      </c>
      <c r="D2019" s="394">
        <v>20417.990000000002</v>
      </c>
      <c r="E2019" s="394">
        <v>20404.63</v>
      </c>
      <c r="F2019" s="372" t="s">
        <v>18293</v>
      </c>
      <c r="G2019" s="372"/>
      <c r="H2019" s="372"/>
    </row>
    <row r="2020" spans="1:8" ht="14.25" customHeight="1">
      <c r="A2020" s="391" t="s">
        <v>22310</v>
      </c>
      <c r="B2020" s="392" t="s">
        <v>22311</v>
      </c>
      <c r="C2020" s="393" t="s">
        <v>0</v>
      </c>
      <c r="D2020" s="394">
        <v>21.51</v>
      </c>
      <c r="E2020" s="394">
        <v>20.18</v>
      </c>
      <c r="F2020" s="372" t="s">
        <v>18293</v>
      </c>
      <c r="G2020" s="372"/>
      <c r="H2020" s="372"/>
    </row>
    <row r="2021" spans="1:8" ht="14.25" customHeight="1">
      <c r="A2021" s="391" t="s">
        <v>22312</v>
      </c>
      <c r="B2021" s="392" t="s">
        <v>22313</v>
      </c>
      <c r="C2021" s="393" t="s">
        <v>0</v>
      </c>
      <c r="D2021" s="394">
        <v>23.92</v>
      </c>
      <c r="E2021" s="394">
        <v>22.59</v>
      </c>
      <c r="F2021" s="372" t="s">
        <v>18293</v>
      </c>
      <c r="G2021" s="372"/>
      <c r="H2021" s="372"/>
    </row>
    <row r="2022" spans="1:8" ht="14.25" customHeight="1">
      <c r="A2022" s="391" t="s">
        <v>22314</v>
      </c>
      <c r="B2022" s="392" t="s">
        <v>22315</v>
      </c>
      <c r="C2022" s="393" t="s">
        <v>0</v>
      </c>
      <c r="D2022" s="394">
        <v>51.41</v>
      </c>
      <c r="E2022" s="394">
        <v>50.08</v>
      </c>
      <c r="F2022" s="372" t="s">
        <v>18293</v>
      </c>
      <c r="G2022" s="372"/>
      <c r="H2022" s="372"/>
    </row>
    <row r="2023" spans="1:8" ht="14.25" customHeight="1">
      <c r="A2023" s="391" t="s">
        <v>22316</v>
      </c>
      <c r="B2023" s="392" t="s">
        <v>22317</v>
      </c>
      <c r="C2023" s="393" t="s">
        <v>0</v>
      </c>
      <c r="D2023" s="394">
        <v>55.08</v>
      </c>
      <c r="E2023" s="394">
        <v>53.75</v>
      </c>
      <c r="F2023" s="372" t="s">
        <v>18293</v>
      </c>
      <c r="G2023" s="372"/>
      <c r="H2023" s="372"/>
    </row>
    <row r="2024" spans="1:8" ht="14.25" customHeight="1">
      <c r="A2024" s="391" t="s">
        <v>22318</v>
      </c>
      <c r="B2024" s="392" t="s">
        <v>22319</v>
      </c>
      <c r="C2024" s="393" t="s">
        <v>0</v>
      </c>
      <c r="D2024" s="394">
        <v>59.79</v>
      </c>
      <c r="E2024" s="394">
        <v>58.46</v>
      </c>
      <c r="F2024" s="372" t="s">
        <v>18293</v>
      </c>
      <c r="G2024" s="372"/>
      <c r="H2024" s="372"/>
    </row>
    <row r="2025" spans="1:8" ht="14.25" customHeight="1">
      <c r="A2025" s="391" t="s">
        <v>22320</v>
      </c>
      <c r="B2025" s="392" t="s">
        <v>22321</v>
      </c>
      <c r="C2025" s="393" t="s">
        <v>0</v>
      </c>
      <c r="D2025" s="394">
        <v>141.13</v>
      </c>
      <c r="E2025" s="394">
        <v>139.80000000000001</v>
      </c>
      <c r="F2025" s="372" t="s">
        <v>18293</v>
      </c>
      <c r="G2025" s="372"/>
      <c r="H2025" s="372"/>
    </row>
    <row r="2026" spans="1:8" ht="14.25" customHeight="1">
      <c r="A2026" s="391" t="s">
        <v>22322</v>
      </c>
      <c r="B2026" s="392" t="s">
        <v>22323</v>
      </c>
      <c r="C2026" s="393" t="s">
        <v>0</v>
      </c>
      <c r="D2026" s="394">
        <v>66.98</v>
      </c>
      <c r="E2026" s="394">
        <v>65.650000000000006</v>
      </c>
      <c r="F2026" s="372" t="s">
        <v>18293</v>
      </c>
      <c r="G2026" s="372"/>
      <c r="H2026" s="372"/>
    </row>
    <row r="2027" spans="1:8" ht="14.25" customHeight="1">
      <c r="A2027" s="391" t="s">
        <v>22324</v>
      </c>
      <c r="B2027" s="392" t="s">
        <v>22325</v>
      </c>
      <c r="C2027" s="393" t="s">
        <v>0</v>
      </c>
      <c r="D2027" s="394">
        <v>72.67</v>
      </c>
      <c r="E2027" s="394">
        <v>71.34</v>
      </c>
      <c r="F2027" s="372" t="s">
        <v>18293</v>
      </c>
      <c r="G2027" s="372"/>
      <c r="H2027" s="372"/>
    </row>
    <row r="2028" spans="1:8" ht="14.25" customHeight="1">
      <c r="A2028" s="391" t="s">
        <v>22326</v>
      </c>
      <c r="B2028" s="392" t="s">
        <v>22327</v>
      </c>
      <c r="C2028" s="393" t="s">
        <v>0</v>
      </c>
      <c r="D2028" s="394">
        <v>78.349999999999994</v>
      </c>
      <c r="E2028" s="394">
        <v>77.02</v>
      </c>
      <c r="F2028" s="372" t="s">
        <v>18293</v>
      </c>
      <c r="G2028" s="372"/>
      <c r="H2028" s="372"/>
    </row>
    <row r="2029" spans="1:8" ht="14.25" customHeight="1">
      <c r="A2029" s="391" t="s">
        <v>22328</v>
      </c>
      <c r="B2029" s="392" t="s">
        <v>22329</v>
      </c>
      <c r="C2029" s="393" t="s">
        <v>0</v>
      </c>
      <c r="D2029" s="394">
        <v>1519.59</v>
      </c>
      <c r="E2029" s="394">
        <v>1518.26</v>
      </c>
      <c r="F2029" s="372" t="s">
        <v>18293</v>
      </c>
      <c r="G2029" s="372"/>
      <c r="H2029" s="372"/>
    </row>
    <row r="2030" spans="1:8" ht="14.25" customHeight="1">
      <c r="A2030" s="391" t="s">
        <v>22330</v>
      </c>
      <c r="B2030" s="392" t="s">
        <v>22331</v>
      </c>
      <c r="C2030" s="393" t="s">
        <v>0</v>
      </c>
      <c r="D2030" s="394">
        <v>37951.120000000003</v>
      </c>
      <c r="E2030" s="394">
        <v>37937.760000000002</v>
      </c>
      <c r="F2030" s="372" t="s">
        <v>18293</v>
      </c>
      <c r="G2030" s="372"/>
      <c r="H2030" s="372"/>
    </row>
    <row r="2031" spans="1:8" ht="14.25" customHeight="1">
      <c r="A2031" s="391" t="s">
        <v>22332</v>
      </c>
      <c r="B2031" s="392" t="s">
        <v>22333</v>
      </c>
      <c r="C2031" s="393" t="s">
        <v>0</v>
      </c>
      <c r="D2031" s="394">
        <v>58121.37</v>
      </c>
      <c r="E2031" s="394">
        <v>58108.01</v>
      </c>
      <c r="F2031" s="372" t="s">
        <v>18293</v>
      </c>
      <c r="G2031" s="372"/>
      <c r="H2031" s="372"/>
    </row>
    <row r="2032" spans="1:8" ht="14.25" customHeight="1">
      <c r="A2032" s="391" t="s">
        <v>22334</v>
      </c>
      <c r="B2032" s="392" t="s">
        <v>22335</v>
      </c>
      <c r="C2032" s="393" t="s">
        <v>0</v>
      </c>
      <c r="D2032" s="394">
        <v>318609.74</v>
      </c>
      <c r="E2032" s="394">
        <v>318603.06</v>
      </c>
      <c r="F2032" s="372" t="s">
        <v>18293</v>
      </c>
      <c r="G2032" s="372"/>
      <c r="H2032" s="372"/>
    </row>
    <row r="2033" spans="1:8" ht="14.25" customHeight="1">
      <c r="A2033" s="391" t="s">
        <v>22336</v>
      </c>
      <c r="B2033" s="392" t="s">
        <v>22337</v>
      </c>
      <c r="C2033" s="393"/>
      <c r="D2033" s="394"/>
      <c r="E2033" s="394"/>
      <c r="F2033" s="372" t="s">
        <v>18293</v>
      </c>
      <c r="G2033" s="372"/>
      <c r="H2033" s="372"/>
    </row>
    <row r="2034" spans="1:8" ht="14.25" customHeight="1">
      <c r="A2034" s="391" t="s">
        <v>22338</v>
      </c>
      <c r="B2034" s="392" t="s">
        <v>22339</v>
      </c>
      <c r="C2034" s="393" t="s">
        <v>0</v>
      </c>
      <c r="D2034" s="394">
        <v>2147.73</v>
      </c>
      <c r="E2034" s="394">
        <v>2141.0500000000002</v>
      </c>
      <c r="F2034" s="372" t="s">
        <v>18293</v>
      </c>
      <c r="G2034" s="372"/>
      <c r="H2034" s="372"/>
    </row>
    <row r="2035" spans="1:8" ht="14.25" customHeight="1">
      <c r="A2035" s="391" t="s">
        <v>22340</v>
      </c>
      <c r="B2035" s="392" t="s">
        <v>22341</v>
      </c>
      <c r="C2035" s="393" t="s">
        <v>0</v>
      </c>
      <c r="D2035" s="394">
        <v>1945.65</v>
      </c>
      <c r="E2035" s="394">
        <v>1940.3</v>
      </c>
      <c r="F2035" s="372" t="s">
        <v>18293</v>
      </c>
      <c r="G2035" s="372"/>
      <c r="H2035" s="372"/>
    </row>
    <row r="2036" spans="1:8" ht="14.25" customHeight="1">
      <c r="A2036" s="391" t="s">
        <v>22342</v>
      </c>
      <c r="B2036" s="392" t="s">
        <v>22343</v>
      </c>
      <c r="C2036" s="393" t="s">
        <v>0</v>
      </c>
      <c r="D2036" s="394">
        <v>1350.48</v>
      </c>
      <c r="E2036" s="394">
        <v>1345.13</v>
      </c>
      <c r="F2036" s="372" t="s">
        <v>18293</v>
      </c>
      <c r="G2036" s="372"/>
      <c r="H2036" s="372"/>
    </row>
    <row r="2037" spans="1:8" ht="14.25" customHeight="1">
      <c r="A2037" s="391" t="s">
        <v>22344</v>
      </c>
      <c r="B2037" s="392" t="s">
        <v>22345</v>
      </c>
      <c r="C2037" s="393" t="s">
        <v>0</v>
      </c>
      <c r="D2037" s="394">
        <v>1941.81</v>
      </c>
      <c r="E2037" s="394">
        <v>1935.13</v>
      </c>
      <c r="F2037" s="372" t="s">
        <v>18293</v>
      </c>
      <c r="G2037" s="372"/>
      <c r="H2037" s="372"/>
    </row>
    <row r="2038" spans="1:8" ht="14.25" customHeight="1">
      <c r="A2038" s="391" t="s">
        <v>22346</v>
      </c>
      <c r="B2038" s="392" t="s">
        <v>22347</v>
      </c>
      <c r="C2038" s="393" t="s">
        <v>0</v>
      </c>
      <c r="D2038" s="394">
        <v>2121.5100000000002</v>
      </c>
      <c r="E2038" s="394">
        <v>2113.5</v>
      </c>
      <c r="F2038" s="372" t="s">
        <v>18293</v>
      </c>
      <c r="G2038" s="372"/>
      <c r="H2038" s="372"/>
    </row>
    <row r="2039" spans="1:8" ht="14.25" customHeight="1">
      <c r="A2039" s="391" t="s">
        <v>22348</v>
      </c>
      <c r="B2039" s="392" t="s">
        <v>22349</v>
      </c>
      <c r="C2039" s="393" t="s">
        <v>0</v>
      </c>
      <c r="D2039" s="394">
        <v>4713.6400000000003</v>
      </c>
      <c r="E2039" s="394">
        <v>4703.62</v>
      </c>
      <c r="F2039" s="372" t="s">
        <v>18293</v>
      </c>
      <c r="G2039" s="372"/>
      <c r="H2039" s="372"/>
    </row>
    <row r="2040" spans="1:8" ht="14.25" customHeight="1">
      <c r="A2040" s="391" t="s">
        <v>22350</v>
      </c>
      <c r="B2040" s="392" t="s">
        <v>22351</v>
      </c>
      <c r="C2040" s="393" t="s">
        <v>0</v>
      </c>
      <c r="D2040" s="394">
        <v>9202.39</v>
      </c>
      <c r="E2040" s="394">
        <v>9192.3700000000008</v>
      </c>
      <c r="F2040" s="372" t="s">
        <v>18293</v>
      </c>
      <c r="G2040" s="372"/>
      <c r="H2040" s="372"/>
    </row>
    <row r="2041" spans="1:8" ht="14.25" customHeight="1">
      <c r="A2041" s="391" t="s">
        <v>22352</v>
      </c>
      <c r="B2041" s="392" t="s">
        <v>22353</v>
      </c>
      <c r="C2041" s="393" t="s">
        <v>0</v>
      </c>
      <c r="D2041" s="394">
        <v>1271.96</v>
      </c>
      <c r="E2041" s="394">
        <v>1266.6099999999999</v>
      </c>
      <c r="F2041" s="372" t="s">
        <v>18293</v>
      </c>
      <c r="G2041" s="372"/>
      <c r="H2041" s="372"/>
    </row>
    <row r="2042" spans="1:8" ht="14.25" customHeight="1">
      <c r="A2042" s="391" t="s">
        <v>22354</v>
      </c>
      <c r="B2042" s="392" t="s">
        <v>22355</v>
      </c>
      <c r="C2042" s="393" t="s">
        <v>0</v>
      </c>
      <c r="D2042" s="394">
        <v>1675.1</v>
      </c>
      <c r="E2042" s="394">
        <v>1669.75</v>
      </c>
      <c r="F2042" s="372" t="s">
        <v>18293</v>
      </c>
      <c r="G2042" s="372"/>
      <c r="H2042" s="372"/>
    </row>
    <row r="2043" spans="1:8" ht="14.25" customHeight="1">
      <c r="A2043" s="391" t="s">
        <v>22356</v>
      </c>
      <c r="B2043" s="392" t="s">
        <v>22357</v>
      </c>
      <c r="C2043" s="393" t="s">
        <v>0</v>
      </c>
      <c r="D2043" s="394">
        <v>3761.5</v>
      </c>
      <c r="E2043" s="394">
        <v>3756.15</v>
      </c>
      <c r="F2043" s="372" t="s">
        <v>18293</v>
      </c>
      <c r="G2043" s="372"/>
      <c r="H2043" s="372"/>
    </row>
    <row r="2044" spans="1:8" ht="14.25" customHeight="1">
      <c r="A2044" s="391" t="s">
        <v>22358</v>
      </c>
      <c r="B2044" s="392" t="s">
        <v>22359</v>
      </c>
      <c r="C2044" s="393" t="s">
        <v>0</v>
      </c>
      <c r="D2044" s="394">
        <v>4302.1099999999997</v>
      </c>
      <c r="E2044" s="394">
        <v>4295.43</v>
      </c>
      <c r="F2044" s="372" t="s">
        <v>18293</v>
      </c>
      <c r="G2044" s="372"/>
      <c r="H2044" s="372"/>
    </row>
    <row r="2045" spans="1:8" ht="14.25" customHeight="1">
      <c r="A2045" s="391" t="s">
        <v>22360</v>
      </c>
      <c r="B2045" s="392" t="s">
        <v>22361</v>
      </c>
      <c r="C2045" s="393" t="s">
        <v>0</v>
      </c>
      <c r="D2045" s="394">
        <v>8714.67</v>
      </c>
      <c r="E2045" s="394">
        <v>8706.66</v>
      </c>
      <c r="F2045" s="372" t="s">
        <v>18293</v>
      </c>
      <c r="G2045" s="372"/>
      <c r="H2045" s="372"/>
    </row>
    <row r="2046" spans="1:8" ht="14.25" customHeight="1">
      <c r="A2046" s="391" t="s">
        <v>22362</v>
      </c>
      <c r="B2046" s="392" t="s">
        <v>22363</v>
      </c>
      <c r="C2046" s="393" t="s">
        <v>0</v>
      </c>
      <c r="D2046" s="394">
        <v>366.78</v>
      </c>
      <c r="E2046" s="394">
        <v>361.43</v>
      </c>
      <c r="F2046" s="372" t="s">
        <v>18293</v>
      </c>
      <c r="G2046" s="372"/>
      <c r="H2046" s="372"/>
    </row>
    <row r="2047" spans="1:8" ht="14.25" customHeight="1">
      <c r="A2047" s="391" t="s">
        <v>22364</v>
      </c>
      <c r="B2047" s="392" t="s">
        <v>22365</v>
      </c>
      <c r="C2047" s="393" t="s">
        <v>0</v>
      </c>
      <c r="D2047" s="394">
        <v>755.47</v>
      </c>
      <c r="E2047" s="394">
        <v>750.12</v>
      </c>
      <c r="F2047" s="372" t="s">
        <v>18293</v>
      </c>
      <c r="G2047" s="372"/>
      <c r="H2047" s="372"/>
    </row>
    <row r="2048" spans="1:8" ht="14.25" customHeight="1">
      <c r="A2048" s="391" t="s">
        <v>22366</v>
      </c>
      <c r="B2048" s="392" t="s">
        <v>22367</v>
      </c>
      <c r="C2048" s="393" t="s">
        <v>0</v>
      </c>
      <c r="D2048" s="394">
        <v>1043.57</v>
      </c>
      <c r="E2048" s="394">
        <v>1036.8900000000001</v>
      </c>
      <c r="F2048" s="372" t="s">
        <v>18293</v>
      </c>
      <c r="G2048" s="372"/>
      <c r="H2048" s="372"/>
    </row>
    <row r="2049" spans="1:8" ht="14.25" customHeight="1">
      <c r="A2049" s="391" t="s">
        <v>22368</v>
      </c>
      <c r="B2049" s="392" t="s">
        <v>22369</v>
      </c>
      <c r="C2049" s="393" t="s">
        <v>0</v>
      </c>
      <c r="D2049" s="394">
        <v>1847.23</v>
      </c>
      <c r="E2049" s="394">
        <v>1839.22</v>
      </c>
      <c r="F2049" s="372" t="s">
        <v>18293</v>
      </c>
      <c r="G2049" s="372"/>
      <c r="H2049" s="372"/>
    </row>
    <row r="2050" spans="1:8" ht="14.25" customHeight="1">
      <c r="A2050" s="391" t="s">
        <v>22370</v>
      </c>
      <c r="B2050" s="392" t="s">
        <v>22371</v>
      </c>
      <c r="C2050" s="393" t="s">
        <v>0</v>
      </c>
      <c r="D2050" s="394">
        <v>5079.3500000000004</v>
      </c>
      <c r="E2050" s="394">
        <v>5071.34</v>
      </c>
      <c r="F2050" s="372" t="s">
        <v>18293</v>
      </c>
      <c r="G2050" s="372"/>
      <c r="H2050" s="372"/>
    </row>
    <row r="2051" spans="1:8" ht="14.25" customHeight="1">
      <c r="A2051" s="391" t="s">
        <v>22372</v>
      </c>
      <c r="B2051" s="392" t="s">
        <v>22373</v>
      </c>
      <c r="C2051" s="393" t="s">
        <v>0</v>
      </c>
      <c r="D2051" s="394">
        <v>6717.68</v>
      </c>
      <c r="E2051" s="394">
        <v>6707.66</v>
      </c>
      <c r="F2051" s="372" t="s">
        <v>18293</v>
      </c>
      <c r="G2051" s="372"/>
      <c r="H2051" s="372"/>
    </row>
    <row r="2052" spans="1:8" ht="14.25" customHeight="1">
      <c r="A2052" s="391" t="s">
        <v>22374</v>
      </c>
      <c r="B2052" s="392" t="s">
        <v>22375</v>
      </c>
      <c r="C2052" s="393" t="s">
        <v>0</v>
      </c>
      <c r="D2052" s="394">
        <v>9961.74</v>
      </c>
      <c r="E2052" s="394">
        <v>9949.7099999999991</v>
      </c>
      <c r="F2052" s="372" t="s">
        <v>18293</v>
      </c>
      <c r="G2052" s="372"/>
      <c r="H2052" s="372"/>
    </row>
    <row r="2053" spans="1:8" ht="14.25" customHeight="1">
      <c r="A2053" s="391" t="s">
        <v>22376</v>
      </c>
      <c r="B2053" s="392" t="s">
        <v>22377</v>
      </c>
      <c r="C2053" s="393" t="s">
        <v>0</v>
      </c>
      <c r="D2053" s="394">
        <v>9457.7800000000007</v>
      </c>
      <c r="E2053" s="394">
        <v>9442.4</v>
      </c>
      <c r="F2053" s="372" t="s">
        <v>18293</v>
      </c>
      <c r="G2053" s="372"/>
      <c r="H2053" s="372"/>
    </row>
    <row r="2054" spans="1:8" ht="14.25" customHeight="1">
      <c r="A2054" s="391" t="s">
        <v>22378</v>
      </c>
      <c r="B2054" s="392" t="s">
        <v>22379</v>
      </c>
      <c r="C2054" s="393" t="s">
        <v>0</v>
      </c>
      <c r="D2054" s="394">
        <v>88.19</v>
      </c>
      <c r="E2054" s="394">
        <v>86.86</v>
      </c>
      <c r="F2054" s="372" t="s">
        <v>18293</v>
      </c>
      <c r="G2054" s="372"/>
      <c r="H2054" s="372"/>
    </row>
    <row r="2055" spans="1:8" ht="14.25" customHeight="1">
      <c r="A2055" s="391" t="s">
        <v>22380</v>
      </c>
      <c r="B2055" s="392" t="s">
        <v>22381</v>
      </c>
      <c r="C2055" s="393" t="s">
        <v>0</v>
      </c>
      <c r="D2055" s="394">
        <v>836.91</v>
      </c>
      <c r="E2055" s="394">
        <v>831.56</v>
      </c>
      <c r="F2055" s="372" t="s">
        <v>18293</v>
      </c>
      <c r="G2055" s="372"/>
      <c r="H2055" s="372"/>
    </row>
    <row r="2056" spans="1:8" ht="14.25" customHeight="1">
      <c r="A2056" s="391" t="s">
        <v>22382</v>
      </c>
      <c r="B2056" s="392" t="s">
        <v>22383</v>
      </c>
      <c r="C2056" s="393"/>
      <c r="D2056" s="394"/>
      <c r="E2056" s="394"/>
      <c r="F2056" s="372" t="s">
        <v>18293</v>
      </c>
      <c r="G2056" s="372"/>
      <c r="H2056" s="372"/>
    </row>
    <row r="2057" spans="1:8" ht="14.25" customHeight="1">
      <c r="A2057" s="391" t="s">
        <v>22384</v>
      </c>
      <c r="B2057" s="392" t="s">
        <v>22385</v>
      </c>
      <c r="C2057" s="393" t="s">
        <v>0</v>
      </c>
      <c r="D2057" s="394">
        <v>2606.04</v>
      </c>
      <c r="E2057" s="394">
        <v>2573.4899999999998</v>
      </c>
      <c r="F2057" s="372" t="s">
        <v>18293</v>
      </c>
      <c r="G2057" s="372"/>
      <c r="H2057" s="372"/>
    </row>
    <row r="2058" spans="1:8" ht="14.25" customHeight="1">
      <c r="A2058" s="391" t="s">
        <v>22386</v>
      </c>
      <c r="B2058" s="392" t="s">
        <v>22387</v>
      </c>
      <c r="C2058" s="393" t="s">
        <v>0</v>
      </c>
      <c r="D2058" s="394">
        <v>1939.16</v>
      </c>
      <c r="E2058" s="394">
        <v>1906.61</v>
      </c>
      <c r="F2058" s="372" t="s">
        <v>18293</v>
      </c>
      <c r="G2058" s="372"/>
      <c r="H2058" s="372"/>
    </row>
    <row r="2059" spans="1:8" ht="14.25" customHeight="1">
      <c r="A2059" s="391" t="s">
        <v>22388</v>
      </c>
      <c r="B2059" s="392" t="s">
        <v>22389</v>
      </c>
      <c r="C2059" s="393" t="s">
        <v>0</v>
      </c>
      <c r="D2059" s="394">
        <v>496.47</v>
      </c>
      <c r="E2059" s="394">
        <v>484.46</v>
      </c>
      <c r="F2059" s="372" t="s">
        <v>18293</v>
      </c>
      <c r="G2059" s="372"/>
      <c r="H2059" s="372"/>
    </row>
    <row r="2060" spans="1:8" ht="14.25" customHeight="1">
      <c r="A2060" s="391" t="s">
        <v>22390</v>
      </c>
      <c r="B2060" s="392" t="s">
        <v>22391</v>
      </c>
      <c r="C2060" s="393" t="s">
        <v>0</v>
      </c>
      <c r="D2060" s="394">
        <v>591.82000000000005</v>
      </c>
      <c r="E2060" s="394">
        <v>579.80999999999995</v>
      </c>
      <c r="F2060" s="372" t="s">
        <v>18293</v>
      </c>
      <c r="G2060" s="372"/>
      <c r="H2060" s="372"/>
    </row>
    <row r="2061" spans="1:8" ht="14.25" customHeight="1">
      <c r="A2061" s="391" t="s">
        <v>22392</v>
      </c>
      <c r="B2061" s="392" t="s">
        <v>22393</v>
      </c>
      <c r="C2061" s="393" t="s">
        <v>0</v>
      </c>
      <c r="D2061" s="394">
        <v>515.51</v>
      </c>
      <c r="E2061" s="394">
        <v>503.5</v>
      </c>
      <c r="F2061" s="372" t="s">
        <v>18293</v>
      </c>
      <c r="G2061" s="372"/>
      <c r="H2061" s="372"/>
    </row>
    <row r="2062" spans="1:8" ht="14.25" customHeight="1">
      <c r="A2062" s="391" t="s">
        <v>22394</v>
      </c>
      <c r="B2062" s="392" t="s">
        <v>22395</v>
      </c>
      <c r="C2062" s="393" t="s">
        <v>0</v>
      </c>
      <c r="D2062" s="394">
        <v>1455.06</v>
      </c>
      <c r="E2062" s="394">
        <v>1422.51</v>
      </c>
      <c r="F2062" s="372" t="s">
        <v>18293</v>
      </c>
      <c r="G2062" s="372"/>
      <c r="H2062" s="372"/>
    </row>
    <row r="2063" spans="1:8" ht="14.25" customHeight="1">
      <c r="A2063" s="391" t="s">
        <v>22396</v>
      </c>
      <c r="B2063" s="392" t="s">
        <v>22397</v>
      </c>
      <c r="C2063" s="393" t="s">
        <v>0</v>
      </c>
      <c r="D2063" s="394">
        <v>1849.04</v>
      </c>
      <c r="E2063" s="394">
        <v>1816.49</v>
      </c>
      <c r="F2063" s="372" t="s">
        <v>18293</v>
      </c>
      <c r="G2063" s="372"/>
      <c r="H2063" s="372"/>
    </row>
    <row r="2064" spans="1:8" ht="14.25" customHeight="1">
      <c r="A2064" s="391" t="s">
        <v>22398</v>
      </c>
      <c r="B2064" s="392" t="s">
        <v>22399</v>
      </c>
      <c r="C2064" s="393"/>
      <c r="D2064" s="394"/>
      <c r="E2064" s="394"/>
      <c r="F2064" s="372" t="s">
        <v>18293</v>
      </c>
      <c r="G2064" s="372"/>
      <c r="H2064" s="372"/>
    </row>
    <row r="2065" spans="1:8" ht="14.25" customHeight="1">
      <c r="A2065" s="391" t="s">
        <v>22400</v>
      </c>
      <c r="B2065" s="392" t="s">
        <v>22401</v>
      </c>
      <c r="C2065" s="393" t="s">
        <v>22402</v>
      </c>
      <c r="D2065" s="394">
        <v>577.88</v>
      </c>
      <c r="E2065" s="394">
        <v>577.79</v>
      </c>
      <c r="F2065" s="372" t="s">
        <v>18293</v>
      </c>
      <c r="G2065" s="372"/>
      <c r="H2065" s="372"/>
    </row>
    <row r="2066" spans="1:8" ht="14.25" customHeight="1">
      <c r="A2066" s="391" t="s">
        <v>22403</v>
      </c>
      <c r="B2066" s="392" t="s">
        <v>22404</v>
      </c>
      <c r="C2066" s="393" t="s">
        <v>22402</v>
      </c>
      <c r="D2066" s="394">
        <v>180.81</v>
      </c>
      <c r="E2066" s="394">
        <v>180.72</v>
      </c>
      <c r="F2066" s="372" t="s">
        <v>18293</v>
      </c>
      <c r="G2066" s="372"/>
      <c r="H2066" s="372"/>
    </row>
    <row r="2067" spans="1:8" ht="14.25" customHeight="1">
      <c r="A2067" s="391" t="s">
        <v>22405</v>
      </c>
      <c r="B2067" s="392" t="s">
        <v>22406</v>
      </c>
      <c r="C2067" s="393"/>
      <c r="D2067" s="394"/>
      <c r="E2067" s="394"/>
      <c r="F2067" s="372" t="s">
        <v>18293</v>
      </c>
      <c r="G2067" s="372"/>
      <c r="H2067" s="372"/>
    </row>
    <row r="2068" spans="1:8" ht="14.25" customHeight="1">
      <c r="A2068" s="391" t="s">
        <v>22407</v>
      </c>
      <c r="B2068" s="392" t="s">
        <v>22408</v>
      </c>
      <c r="C2068" s="393" t="s">
        <v>0</v>
      </c>
      <c r="D2068" s="394">
        <v>207.05</v>
      </c>
      <c r="E2068" s="394">
        <v>205.38</v>
      </c>
      <c r="F2068" s="372" t="s">
        <v>18293</v>
      </c>
      <c r="G2068" s="372"/>
      <c r="H2068" s="372"/>
    </row>
    <row r="2069" spans="1:8" ht="14.25" customHeight="1">
      <c r="A2069" s="391" t="s">
        <v>22409</v>
      </c>
      <c r="B2069" s="392" t="s">
        <v>22410</v>
      </c>
      <c r="C2069" s="393" t="s">
        <v>0</v>
      </c>
      <c r="D2069" s="394">
        <v>250.97</v>
      </c>
      <c r="E2069" s="394">
        <v>249.3</v>
      </c>
      <c r="F2069" s="372" t="s">
        <v>18293</v>
      </c>
      <c r="G2069" s="372"/>
      <c r="H2069" s="372"/>
    </row>
    <row r="2070" spans="1:8" ht="14.25" customHeight="1">
      <c r="A2070" s="391" t="s">
        <v>22411</v>
      </c>
      <c r="B2070" s="392" t="s">
        <v>22412</v>
      </c>
      <c r="C2070" s="393" t="s">
        <v>0</v>
      </c>
      <c r="D2070" s="394">
        <v>297.47000000000003</v>
      </c>
      <c r="E2070" s="394">
        <v>295.8</v>
      </c>
      <c r="F2070" s="372" t="s">
        <v>18293</v>
      </c>
      <c r="G2070" s="372"/>
      <c r="H2070" s="372"/>
    </row>
    <row r="2071" spans="1:8" ht="14.25" customHeight="1">
      <c r="A2071" s="391" t="s">
        <v>22413</v>
      </c>
      <c r="B2071" s="392" t="s">
        <v>22414</v>
      </c>
      <c r="C2071" s="393" t="s">
        <v>0</v>
      </c>
      <c r="D2071" s="394">
        <v>310.39999999999998</v>
      </c>
      <c r="E2071" s="394">
        <v>308.73</v>
      </c>
      <c r="F2071" s="372" t="s">
        <v>18293</v>
      </c>
      <c r="G2071" s="372"/>
      <c r="H2071" s="372"/>
    </row>
    <row r="2072" spans="1:8" ht="14.25" customHeight="1">
      <c r="A2072" s="391" t="s">
        <v>22415</v>
      </c>
      <c r="B2072" s="392" t="s">
        <v>22416</v>
      </c>
      <c r="C2072" s="393" t="s">
        <v>0</v>
      </c>
      <c r="D2072" s="394">
        <v>342.43</v>
      </c>
      <c r="E2072" s="394">
        <v>340.76</v>
      </c>
      <c r="F2072" s="372" t="s">
        <v>18293</v>
      </c>
      <c r="G2072" s="372"/>
      <c r="H2072" s="372"/>
    </row>
    <row r="2073" spans="1:8" ht="14.25" customHeight="1">
      <c r="A2073" s="391" t="s">
        <v>22417</v>
      </c>
      <c r="B2073" s="392" t="s">
        <v>22418</v>
      </c>
      <c r="C2073" s="393" t="s">
        <v>0</v>
      </c>
      <c r="D2073" s="394">
        <v>427.85</v>
      </c>
      <c r="E2073" s="394">
        <v>426.18</v>
      </c>
      <c r="F2073" s="372" t="s">
        <v>18293</v>
      </c>
      <c r="G2073" s="372"/>
      <c r="H2073" s="372"/>
    </row>
    <row r="2074" spans="1:8" ht="14.25" customHeight="1">
      <c r="A2074" s="391" t="s">
        <v>22419</v>
      </c>
      <c r="B2074" s="392" t="s">
        <v>22420</v>
      </c>
      <c r="C2074" s="393" t="s">
        <v>0</v>
      </c>
      <c r="D2074" s="394">
        <v>366.73</v>
      </c>
      <c r="E2074" s="394">
        <v>365.06</v>
      </c>
      <c r="F2074" s="372" t="s">
        <v>18293</v>
      </c>
      <c r="G2074" s="372"/>
      <c r="H2074" s="372"/>
    </row>
    <row r="2075" spans="1:8" ht="14.25" customHeight="1">
      <c r="A2075" s="391" t="s">
        <v>22421</v>
      </c>
      <c r="B2075" s="392" t="s">
        <v>22422</v>
      </c>
      <c r="C2075" s="393" t="s">
        <v>0</v>
      </c>
      <c r="D2075" s="394">
        <v>2086.92</v>
      </c>
      <c r="E2075" s="394">
        <v>2085.25</v>
      </c>
      <c r="F2075" s="372" t="s">
        <v>18293</v>
      </c>
      <c r="G2075" s="372"/>
      <c r="H2075" s="372"/>
    </row>
    <row r="2076" spans="1:8" ht="14.25" customHeight="1">
      <c r="A2076" s="391" t="s">
        <v>22423</v>
      </c>
      <c r="B2076" s="392" t="s">
        <v>22424</v>
      </c>
      <c r="C2076" s="393" t="s">
        <v>0</v>
      </c>
      <c r="D2076" s="394">
        <v>256.3</v>
      </c>
      <c r="E2076" s="394">
        <v>254.63</v>
      </c>
      <c r="F2076" s="372" t="s">
        <v>18293</v>
      </c>
      <c r="G2076" s="372"/>
      <c r="H2076" s="372"/>
    </row>
    <row r="2077" spans="1:8" ht="14.25" customHeight="1">
      <c r="A2077" s="391" t="s">
        <v>22425</v>
      </c>
      <c r="B2077" s="392" t="s">
        <v>22426</v>
      </c>
      <c r="C2077" s="393"/>
      <c r="D2077" s="394"/>
      <c r="E2077" s="394"/>
      <c r="F2077" s="372" t="s">
        <v>18293</v>
      </c>
      <c r="G2077" s="372"/>
      <c r="H2077" s="372"/>
    </row>
    <row r="2078" spans="1:8" ht="14.25" customHeight="1">
      <c r="A2078" s="391" t="s">
        <v>22427</v>
      </c>
      <c r="B2078" s="392" t="s">
        <v>22428</v>
      </c>
      <c r="C2078" s="393" t="s">
        <v>0</v>
      </c>
      <c r="D2078" s="394">
        <v>3645.38</v>
      </c>
      <c r="E2078" s="394">
        <v>3635.24</v>
      </c>
      <c r="F2078" s="372" t="s">
        <v>18293</v>
      </c>
      <c r="G2078" s="372"/>
      <c r="H2078" s="372"/>
    </row>
    <row r="2079" spans="1:8" ht="14.25" customHeight="1">
      <c r="A2079" s="391" t="s">
        <v>22429</v>
      </c>
      <c r="B2079" s="392" t="s">
        <v>22430</v>
      </c>
      <c r="C2079" s="393" t="s">
        <v>0</v>
      </c>
      <c r="D2079" s="394">
        <v>4245.0600000000004</v>
      </c>
      <c r="E2079" s="394">
        <v>4234.92</v>
      </c>
      <c r="F2079" s="372" t="s">
        <v>18293</v>
      </c>
      <c r="G2079" s="372"/>
      <c r="H2079" s="372"/>
    </row>
    <row r="2080" spans="1:8" ht="14.25" customHeight="1">
      <c r="A2080" s="391" t="s">
        <v>22431</v>
      </c>
      <c r="B2080" s="392" t="s">
        <v>22432</v>
      </c>
      <c r="C2080" s="393" t="s">
        <v>0</v>
      </c>
      <c r="D2080" s="394">
        <v>2810.14</v>
      </c>
      <c r="E2080" s="394">
        <v>2800</v>
      </c>
      <c r="F2080" s="372" t="s">
        <v>18293</v>
      </c>
      <c r="G2080" s="372"/>
      <c r="H2080" s="372"/>
    </row>
    <row r="2081" spans="1:8" ht="14.25" customHeight="1">
      <c r="A2081" s="391" t="s">
        <v>22433</v>
      </c>
      <c r="B2081" s="392" t="s">
        <v>22434</v>
      </c>
      <c r="C2081" s="393"/>
      <c r="D2081" s="394"/>
      <c r="E2081" s="394"/>
      <c r="F2081" s="372" t="s">
        <v>18293</v>
      </c>
      <c r="G2081" s="372"/>
      <c r="H2081" s="372"/>
    </row>
    <row r="2082" spans="1:8" ht="14.25" customHeight="1">
      <c r="A2082" s="391" t="s">
        <v>22435</v>
      </c>
      <c r="B2082" s="392" t="s">
        <v>22436</v>
      </c>
      <c r="C2082" s="393" t="s">
        <v>0</v>
      </c>
      <c r="D2082" s="394">
        <v>346.13</v>
      </c>
      <c r="E2082" s="394">
        <v>335.99</v>
      </c>
      <c r="F2082" s="372" t="s">
        <v>18293</v>
      </c>
      <c r="G2082" s="372"/>
      <c r="H2082" s="372"/>
    </row>
    <row r="2083" spans="1:8" ht="14.25" customHeight="1">
      <c r="A2083" s="391" t="s">
        <v>22437</v>
      </c>
      <c r="B2083" s="392" t="s">
        <v>22438</v>
      </c>
      <c r="C2083" s="393" t="s">
        <v>0</v>
      </c>
      <c r="D2083" s="394">
        <v>327.20999999999998</v>
      </c>
      <c r="E2083" s="394">
        <v>317.07</v>
      </c>
      <c r="F2083" s="372" t="s">
        <v>18293</v>
      </c>
      <c r="G2083" s="372"/>
      <c r="H2083" s="372"/>
    </row>
    <row r="2084" spans="1:8" ht="14.25" customHeight="1">
      <c r="A2084" s="391" t="s">
        <v>22439</v>
      </c>
      <c r="B2084" s="392" t="s">
        <v>22440</v>
      </c>
      <c r="C2084" s="393" t="s">
        <v>0</v>
      </c>
      <c r="D2084" s="394">
        <v>557.74</v>
      </c>
      <c r="E2084" s="394">
        <v>547.6</v>
      </c>
      <c r="F2084" s="372" t="s">
        <v>18293</v>
      </c>
      <c r="G2084" s="372"/>
      <c r="H2084" s="372"/>
    </row>
    <row r="2085" spans="1:8" ht="14.25" customHeight="1">
      <c r="A2085" s="391" t="s">
        <v>22441</v>
      </c>
      <c r="B2085" s="392" t="s">
        <v>22442</v>
      </c>
      <c r="C2085" s="393" t="s">
        <v>0</v>
      </c>
      <c r="D2085" s="394">
        <v>230.14</v>
      </c>
      <c r="E2085" s="394">
        <v>220</v>
      </c>
      <c r="F2085" s="372" t="s">
        <v>18293</v>
      </c>
      <c r="G2085" s="372"/>
      <c r="H2085" s="372"/>
    </row>
    <row r="2086" spans="1:8" ht="14.25" customHeight="1">
      <c r="A2086" s="391" t="s">
        <v>22443</v>
      </c>
      <c r="B2086" s="392" t="s">
        <v>22444</v>
      </c>
      <c r="C2086" s="393"/>
      <c r="D2086" s="394"/>
      <c r="E2086" s="394"/>
      <c r="F2086" s="372" t="s">
        <v>18293</v>
      </c>
      <c r="G2086" s="372"/>
      <c r="H2086" s="372"/>
    </row>
    <row r="2087" spans="1:8" ht="14.25" customHeight="1">
      <c r="A2087" s="391" t="s">
        <v>22445</v>
      </c>
      <c r="B2087" s="392" t="s">
        <v>22446</v>
      </c>
      <c r="C2087" s="393" t="s">
        <v>0</v>
      </c>
      <c r="D2087" s="394">
        <v>37.71</v>
      </c>
      <c r="E2087" s="394">
        <v>36.72</v>
      </c>
      <c r="F2087" s="372" t="s">
        <v>18293</v>
      </c>
      <c r="G2087" s="372"/>
      <c r="H2087" s="372"/>
    </row>
    <row r="2088" spans="1:8" ht="14.25" customHeight="1">
      <c r="A2088" s="391" t="s">
        <v>22447</v>
      </c>
      <c r="B2088" s="392" t="s">
        <v>22448</v>
      </c>
      <c r="C2088" s="393" t="s">
        <v>0</v>
      </c>
      <c r="D2088" s="394">
        <v>48.73</v>
      </c>
      <c r="E2088" s="394">
        <v>48.4</v>
      </c>
      <c r="F2088" s="372" t="s">
        <v>18293</v>
      </c>
      <c r="G2088" s="372"/>
      <c r="H2088" s="372"/>
    </row>
    <row r="2089" spans="1:8" ht="14.25" customHeight="1">
      <c r="A2089" s="391" t="s">
        <v>22449</v>
      </c>
      <c r="B2089" s="392" t="s">
        <v>22450</v>
      </c>
      <c r="C2089" s="393" t="s">
        <v>0</v>
      </c>
      <c r="D2089" s="394">
        <v>29.86</v>
      </c>
      <c r="E2089" s="394">
        <v>28.87</v>
      </c>
      <c r="F2089" s="372" t="s">
        <v>18293</v>
      </c>
      <c r="G2089" s="372"/>
      <c r="H2089" s="372"/>
    </row>
    <row r="2090" spans="1:8" ht="14.25" customHeight="1">
      <c r="A2090" s="391" t="s">
        <v>22451</v>
      </c>
      <c r="B2090" s="392" t="s">
        <v>22452</v>
      </c>
      <c r="C2090" s="393" t="s">
        <v>0</v>
      </c>
      <c r="D2090" s="394">
        <v>25.03</v>
      </c>
      <c r="E2090" s="394">
        <v>21.69</v>
      </c>
      <c r="F2090" s="372" t="s">
        <v>18293</v>
      </c>
      <c r="G2090" s="372"/>
      <c r="H2090" s="372"/>
    </row>
    <row r="2091" spans="1:8" ht="14.25" customHeight="1">
      <c r="A2091" s="391" t="s">
        <v>22453</v>
      </c>
      <c r="B2091" s="392" t="s">
        <v>22454</v>
      </c>
      <c r="C2091" s="393" t="s">
        <v>4</v>
      </c>
      <c r="D2091" s="394">
        <v>35.21</v>
      </c>
      <c r="E2091" s="394">
        <v>30.51</v>
      </c>
      <c r="F2091" s="372" t="s">
        <v>18293</v>
      </c>
      <c r="G2091" s="372"/>
      <c r="H2091" s="372"/>
    </row>
    <row r="2092" spans="1:8" ht="14.25" customHeight="1">
      <c r="A2092" s="391" t="s">
        <v>22455</v>
      </c>
      <c r="B2092" s="392" t="s">
        <v>22456</v>
      </c>
      <c r="C2092" s="393" t="s">
        <v>4</v>
      </c>
      <c r="D2092" s="394">
        <v>70.41</v>
      </c>
      <c r="E2092" s="394">
        <v>61.01</v>
      </c>
      <c r="F2092" s="372" t="s">
        <v>18293</v>
      </c>
      <c r="G2092" s="372"/>
      <c r="H2092" s="372"/>
    </row>
    <row r="2093" spans="1:8" ht="14.25" customHeight="1">
      <c r="A2093" s="391" t="s">
        <v>22457</v>
      </c>
      <c r="B2093" s="392" t="s">
        <v>22458</v>
      </c>
      <c r="C2093" s="393" t="s">
        <v>0</v>
      </c>
      <c r="D2093" s="394">
        <v>1259.8800000000001</v>
      </c>
      <c r="E2093" s="394">
        <v>1259.5999999999999</v>
      </c>
      <c r="F2093" s="372" t="s">
        <v>18293</v>
      </c>
      <c r="G2093" s="372"/>
      <c r="H2093" s="372"/>
    </row>
    <row r="2094" spans="1:8" ht="14.25" customHeight="1">
      <c r="A2094" s="391" t="s">
        <v>22459</v>
      </c>
      <c r="B2094" s="392" t="s">
        <v>22460</v>
      </c>
      <c r="C2094" s="393" t="s">
        <v>0</v>
      </c>
      <c r="D2094" s="394">
        <v>119.26</v>
      </c>
      <c r="E2094" s="394">
        <v>118.58</v>
      </c>
      <c r="F2094" s="372" t="s">
        <v>18293</v>
      </c>
      <c r="G2094" s="372"/>
      <c r="H2094" s="372"/>
    </row>
    <row r="2095" spans="1:8" ht="14.25" customHeight="1">
      <c r="A2095" s="391" t="s">
        <v>22461</v>
      </c>
      <c r="B2095" s="392" t="s">
        <v>22462</v>
      </c>
      <c r="C2095" s="393" t="s">
        <v>4</v>
      </c>
      <c r="D2095" s="394">
        <v>534.03</v>
      </c>
      <c r="E2095" s="394">
        <v>529.33000000000004</v>
      </c>
      <c r="F2095" s="372" t="s">
        <v>18293</v>
      </c>
      <c r="G2095" s="372"/>
      <c r="H2095" s="372"/>
    </row>
    <row r="2096" spans="1:8" ht="14.25" customHeight="1">
      <c r="A2096" s="391" t="s">
        <v>22463</v>
      </c>
      <c r="B2096" s="392" t="s">
        <v>22464</v>
      </c>
      <c r="C2096" s="393" t="s">
        <v>0</v>
      </c>
      <c r="D2096" s="394">
        <v>7861.14</v>
      </c>
      <c r="E2096" s="394">
        <v>7853.61</v>
      </c>
      <c r="F2096" s="372" t="s">
        <v>18293</v>
      </c>
      <c r="G2096" s="372"/>
      <c r="H2096" s="372"/>
    </row>
    <row r="2097" spans="1:8" ht="14.25" customHeight="1">
      <c r="A2097" s="391" t="s">
        <v>22465</v>
      </c>
      <c r="B2097" s="392" t="s">
        <v>22466</v>
      </c>
      <c r="C2097" s="393" t="s">
        <v>0</v>
      </c>
      <c r="D2097" s="394">
        <v>17171.5</v>
      </c>
      <c r="E2097" s="394">
        <v>17163.97</v>
      </c>
      <c r="F2097" s="372" t="s">
        <v>18293</v>
      </c>
      <c r="G2097" s="372"/>
      <c r="H2097" s="372"/>
    </row>
    <row r="2098" spans="1:8" ht="14.25" customHeight="1">
      <c r="A2098" s="391" t="s">
        <v>22467</v>
      </c>
      <c r="B2098" s="392" t="s">
        <v>22468</v>
      </c>
      <c r="C2098" s="393" t="s">
        <v>0</v>
      </c>
      <c r="D2098" s="394">
        <v>33133.01</v>
      </c>
      <c r="E2098" s="394">
        <v>33125.480000000003</v>
      </c>
      <c r="F2098" s="372" t="s">
        <v>18293</v>
      </c>
      <c r="G2098" s="372"/>
      <c r="H2098" s="372"/>
    </row>
    <row r="2099" spans="1:8" ht="14.25" customHeight="1">
      <c r="A2099" s="391" t="s">
        <v>22469</v>
      </c>
      <c r="B2099" s="392" t="s">
        <v>22470</v>
      </c>
      <c r="C2099" s="393" t="s">
        <v>0</v>
      </c>
      <c r="D2099" s="394">
        <v>604.45000000000005</v>
      </c>
      <c r="E2099" s="394">
        <v>601.11</v>
      </c>
      <c r="F2099" s="372" t="s">
        <v>18293</v>
      </c>
      <c r="G2099" s="372"/>
      <c r="H2099" s="372"/>
    </row>
    <row r="2100" spans="1:8" ht="14.25" customHeight="1">
      <c r="A2100" s="391" t="s">
        <v>22471</v>
      </c>
      <c r="B2100" s="392" t="s">
        <v>22472</v>
      </c>
      <c r="C2100" s="393"/>
      <c r="D2100" s="394"/>
      <c r="E2100" s="394"/>
      <c r="F2100" s="372" t="s">
        <v>18293</v>
      </c>
      <c r="G2100" s="372"/>
      <c r="H2100" s="372"/>
    </row>
    <row r="2101" spans="1:8" ht="14.25" customHeight="1">
      <c r="A2101" s="391" t="s">
        <v>22473</v>
      </c>
      <c r="B2101" s="392" t="s">
        <v>22474</v>
      </c>
      <c r="C2101" s="393" t="s">
        <v>0</v>
      </c>
      <c r="D2101" s="394">
        <v>1048.0899999999999</v>
      </c>
      <c r="E2101" s="394">
        <v>1044.75</v>
      </c>
      <c r="F2101" s="372" t="s">
        <v>18293</v>
      </c>
      <c r="G2101" s="372"/>
      <c r="H2101" s="372"/>
    </row>
    <row r="2102" spans="1:8" ht="14.25" customHeight="1">
      <c r="A2102" s="391" t="s">
        <v>22475</v>
      </c>
      <c r="B2102" s="392" t="s">
        <v>22476</v>
      </c>
      <c r="C2102" s="393"/>
      <c r="D2102" s="394"/>
      <c r="E2102" s="394"/>
      <c r="F2102" s="372" t="s">
        <v>18293</v>
      </c>
      <c r="G2102" s="372"/>
      <c r="H2102" s="372"/>
    </row>
    <row r="2103" spans="1:8" ht="14.25" customHeight="1">
      <c r="A2103" s="391" t="s">
        <v>22477</v>
      </c>
      <c r="B2103" s="392" t="s">
        <v>22478</v>
      </c>
      <c r="C2103" s="393" t="s">
        <v>0</v>
      </c>
      <c r="D2103" s="394">
        <v>713.86</v>
      </c>
      <c r="E2103" s="394">
        <v>703.72</v>
      </c>
      <c r="F2103" s="372" t="s">
        <v>18293</v>
      </c>
      <c r="G2103" s="372"/>
      <c r="H2103" s="372"/>
    </row>
    <row r="2104" spans="1:8" ht="14.25" customHeight="1">
      <c r="A2104" s="391" t="s">
        <v>22479</v>
      </c>
      <c r="B2104" s="392" t="s">
        <v>22480</v>
      </c>
      <c r="C2104" s="393"/>
      <c r="D2104" s="394"/>
      <c r="E2104" s="394"/>
      <c r="F2104" s="372" t="s">
        <v>18293</v>
      </c>
      <c r="G2104" s="372"/>
      <c r="H2104" s="372"/>
    </row>
    <row r="2105" spans="1:8" ht="14.25" customHeight="1">
      <c r="A2105" s="391" t="s">
        <v>22481</v>
      </c>
      <c r="B2105" s="392" t="s">
        <v>22482</v>
      </c>
      <c r="C2105" s="393" t="s">
        <v>0</v>
      </c>
      <c r="D2105" s="394">
        <v>74.260000000000005</v>
      </c>
      <c r="E2105" s="394">
        <v>70.45</v>
      </c>
      <c r="F2105" s="372" t="s">
        <v>18293</v>
      </c>
      <c r="G2105" s="372"/>
      <c r="H2105" s="372"/>
    </row>
    <row r="2106" spans="1:8" ht="14.25" customHeight="1">
      <c r="A2106" s="391" t="s">
        <v>22483</v>
      </c>
      <c r="B2106" s="392" t="s">
        <v>22484</v>
      </c>
      <c r="C2106" s="393" t="s">
        <v>0</v>
      </c>
      <c r="D2106" s="394">
        <v>242.47</v>
      </c>
      <c r="E2106" s="394">
        <v>238.66</v>
      </c>
      <c r="F2106" s="372" t="s">
        <v>18293</v>
      </c>
      <c r="G2106" s="372"/>
      <c r="H2106" s="372"/>
    </row>
    <row r="2107" spans="1:8" ht="14.25" customHeight="1">
      <c r="A2107" s="391" t="s">
        <v>22485</v>
      </c>
      <c r="B2107" s="392" t="s">
        <v>22486</v>
      </c>
      <c r="C2107" s="393" t="s">
        <v>0</v>
      </c>
      <c r="D2107" s="394">
        <v>694</v>
      </c>
      <c r="E2107" s="394">
        <v>689.78</v>
      </c>
      <c r="F2107" s="372" t="s">
        <v>18293</v>
      </c>
      <c r="G2107" s="372"/>
      <c r="H2107" s="372"/>
    </row>
    <row r="2108" spans="1:8" ht="14.25" customHeight="1">
      <c r="A2108" s="391" t="s">
        <v>22487</v>
      </c>
      <c r="B2108" s="392" t="s">
        <v>22488</v>
      </c>
      <c r="C2108" s="393" t="s">
        <v>0</v>
      </c>
      <c r="D2108" s="394">
        <v>8010.73</v>
      </c>
      <c r="E2108" s="394">
        <v>8006.51</v>
      </c>
      <c r="F2108" s="372" t="s">
        <v>18293</v>
      </c>
      <c r="G2108" s="372"/>
      <c r="H2108" s="372"/>
    </row>
    <row r="2109" spans="1:8" ht="14.25" customHeight="1">
      <c r="A2109" s="391" t="s">
        <v>22489</v>
      </c>
      <c r="B2109" s="392" t="s">
        <v>22490</v>
      </c>
      <c r="C2109" s="393" t="s">
        <v>0</v>
      </c>
      <c r="D2109" s="394">
        <v>2872.03</v>
      </c>
      <c r="E2109" s="394">
        <v>2867.81</v>
      </c>
      <c r="F2109" s="372" t="s">
        <v>18293</v>
      </c>
      <c r="G2109" s="372"/>
      <c r="H2109" s="372"/>
    </row>
    <row r="2110" spans="1:8" ht="14.25" customHeight="1">
      <c r="A2110" s="391" t="s">
        <v>22491</v>
      </c>
      <c r="B2110" s="392" t="s">
        <v>22492</v>
      </c>
      <c r="C2110" s="393" t="s">
        <v>0</v>
      </c>
      <c r="D2110" s="394">
        <v>916.65</v>
      </c>
      <c r="E2110" s="394">
        <v>912.43</v>
      </c>
      <c r="F2110" s="372" t="s">
        <v>18293</v>
      </c>
      <c r="G2110" s="372"/>
      <c r="H2110" s="372"/>
    </row>
    <row r="2111" spans="1:8" ht="14.25" customHeight="1">
      <c r="A2111" s="391" t="s">
        <v>22493</v>
      </c>
      <c r="B2111" s="392" t="s">
        <v>22494</v>
      </c>
      <c r="C2111" s="393"/>
      <c r="D2111" s="394"/>
      <c r="E2111" s="394"/>
      <c r="F2111" s="372" t="s">
        <v>18293</v>
      </c>
      <c r="G2111" s="372"/>
      <c r="H2111" s="372"/>
    </row>
    <row r="2112" spans="1:8" ht="14.25" customHeight="1">
      <c r="A2112" s="391" t="s">
        <v>22495</v>
      </c>
      <c r="B2112" s="392" t="s">
        <v>22496</v>
      </c>
      <c r="C2112" s="393" t="s">
        <v>0</v>
      </c>
      <c r="D2112" s="394">
        <v>608.54999999999995</v>
      </c>
      <c r="E2112" s="394">
        <v>597.52</v>
      </c>
      <c r="F2112" s="372" t="s">
        <v>18293</v>
      </c>
      <c r="G2112" s="372"/>
      <c r="H2112" s="372"/>
    </row>
    <row r="2113" spans="1:8" ht="14.25" customHeight="1">
      <c r="A2113" s="391" t="s">
        <v>22497</v>
      </c>
      <c r="B2113" s="392" t="s">
        <v>22498</v>
      </c>
      <c r="C2113" s="393" t="s">
        <v>0</v>
      </c>
      <c r="D2113" s="394">
        <v>506.05</v>
      </c>
      <c r="E2113" s="394">
        <v>495.02</v>
      </c>
      <c r="F2113" s="372" t="s">
        <v>18293</v>
      </c>
      <c r="G2113" s="372"/>
      <c r="H2113" s="372"/>
    </row>
    <row r="2114" spans="1:8" ht="14.25" customHeight="1">
      <c r="A2114" s="391" t="s">
        <v>22499</v>
      </c>
      <c r="B2114" s="392" t="s">
        <v>22500</v>
      </c>
      <c r="C2114" s="393" t="s">
        <v>0</v>
      </c>
      <c r="D2114" s="394">
        <v>537.9</v>
      </c>
      <c r="E2114" s="394">
        <v>526.87</v>
      </c>
      <c r="F2114" s="372" t="s">
        <v>18293</v>
      </c>
      <c r="G2114" s="372"/>
      <c r="H2114" s="372"/>
    </row>
    <row r="2115" spans="1:8" ht="14.25" customHeight="1">
      <c r="A2115" s="391" t="s">
        <v>22501</v>
      </c>
      <c r="B2115" s="392" t="s">
        <v>22502</v>
      </c>
      <c r="C2115" s="393" t="s">
        <v>0</v>
      </c>
      <c r="D2115" s="394">
        <v>518.83000000000004</v>
      </c>
      <c r="E2115" s="394">
        <v>507.8</v>
      </c>
      <c r="F2115" s="372" t="s">
        <v>18293</v>
      </c>
      <c r="G2115" s="372"/>
      <c r="H2115" s="372"/>
    </row>
    <row r="2116" spans="1:8" ht="14.25" customHeight="1">
      <c r="A2116" s="391" t="s">
        <v>22503</v>
      </c>
      <c r="B2116" s="392" t="s">
        <v>22504</v>
      </c>
      <c r="C2116" s="393" t="s">
        <v>0</v>
      </c>
      <c r="D2116" s="394">
        <v>751.01</v>
      </c>
      <c r="E2116" s="394">
        <v>739.98</v>
      </c>
      <c r="F2116" s="372" t="s">
        <v>18293</v>
      </c>
      <c r="G2116" s="372"/>
      <c r="H2116" s="372"/>
    </row>
    <row r="2117" spans="1:8" ht="14.25" customHeight="1">
      <c r="A2117" s="391" t="s">
        <v>22505</v>
      </c>
      <c r="B2117" s="392" t="s">
        <v>22506</v>
      </c>
      <c r="C2117" s="393" t="s">
        <v>54</v>
      </c>
      <c r="D2117" s="394">
        <v>46491.87</v>
      </c>
      <c r="E2117" s="394">
        <v>46476.49</v>
      </c>
      <c r="F2117" s="372" t="s">
        <v>18293</v>
      </c>
      <c r="G2117" s="372"/>
      <c r="H2117" s="372"/>
    </row>
    <row r="2118" spans="1:8" ht="14.25" customHeight="1">
      <c r="A2118" s="391" t="s">
        <v>22507</v>
      </c>
      <c r="B2118" s="392" t="s">
        <v>22508</v>
      </c>
      <c r="C2118" s="393"/>
      <c r="D2118" s="394"/>
      <c r="E2118" s="394"/>
      <c r="F2118" s="372" t="s">
        <v>18293</v>
      </c>
      <c r="G2118" s="372"/>
      <c r="H2118" s="372"/>
    </row>
    <row r="2119" spans="1:8" ht="14.25" customHeight="1">
      <c r="A2119" s="391" t="s">
        <v>22509</v>
      </c>
      <c r="B2119" s="392" t="s">
        <v>22510</v>
      </c>
      <c r="C2119" s="393"/>
      <c r="D2119" s="394"/>
      <c r="E2119" s="394"/>
      <c r="F2119" s="372" t="s">
        <v>18293</v>
      </c>
      <c r="G2119" s="372"/>
      <c r="H2119" s="372"/>
    </row>
    <row r="2120" spans="1:8" ht="14.25" customHeight="1">
      <c r="A2120" s="391" t="s">
        <v>22511</v>
      </c>
      <c r="B2120" s="392" t="s">
        <v>22512</v>
      </c>
      <c r="C2120" s="393" t="s">
        <v>6</v>
      </c>
      <c r="D2120" s="394">
        <v>31.15</v>
      </c>
      <c r="E2120" s="394">
        <v>27.81</v>
      </c>
      <c r="F2120" s="372" t="s">
        <v>18293</v>
      </c>
      <c r="G2120" s="372"/>
      <c r="H2120" s="372"/>
    </row>
    <row r="2121" spans="1:8" ht="14.25" customHeight="1">
      <c r="A2121" s="391" t="s">
        <v>22513</v>
      </c>
      <c r="B2121" s="392" t="s">
        <v>22514</v>
      </c>
      <c r="C2121" s="393" t="s">
        <v>6</v>
      </c>
      <c r="D2121" s="394">
        <v>38.75</v>
      </c>
      <c r="E2121" s="394">
        <v>34.74</v>
      </c>
      <c r="F2121" s="372" t="s">
        <v>18293</v>
      </c>
      <c r="G2121" s="372"/>
      <c r="H2121" s="372"/>
    </row>
    <row r="2122" spans="1:8" ht="14.25" customHeight="1">
      <c r="A2122" s="391" t="s">
        <v>22515</v>
      </c>
      <c r="B2122" s="392" t="s">
        <v>22516</v>
      </c>
      <c r="C2122" s="393" t="s">
        <v>6</v>
      </c>
      <c r="D2122" s="394">
        <v>48.23</v>
      </c>
      <c r="E2122" s="394">
        <v>43.56</v>
      </c>
      <c r="F2122" s="372" t="s">
        <v>18293</v>
      </c>
      <c r="G2122" s="372"/>
      <c r="H2122" s="372"/>
    </row>
    <row r="2123" spans="1:8" ht="14.25" customHeight="1">
      <c r="A2123" s="391" t="s">
        <v>22517</v>
      </c>
      <c r="B2123" s="392" t="s">
        <v>22518</v>
      </c>
      <c r="C2123" s="393" t="s">
        <v>6</v>
      </c>
      <c r="D2123" s="394">
        <v>53.9</v>
      </c>
      <c r="E2123" s="394">
        <v>48.55</v>
      </c>
      <c r="F2123" s="372" t="s">
        <v>18293</v>
      </c>
      <c r="G2123" s="372"/>
      <c r="H2123" s="372"/>
    </row>
    <row r="2124" spans="1:8" ht="14.25" customHeight="1">
      <c r="A2124" s="391" t="s">
        <v>22519</v>
      </c>
      <c r="B2124" s="392" t="s">
        <v>22520</v>
      </c>
      <c r="C2124" s="393" t="s">
        <v>6</v>
      </c>
      <c r="D2124" s="394">
        <v>63.32</v>
      </c>
      <c r="E2124" s="394">
        <v>57.32</v>
      </c>
      <c r="F2124" s="372" t="s">
        <v>18293</v>
      </c>
      <c r="G2124" s="372"/>
      <c r="H2124" s="372"/>
    </row>
    <row r="2125" spans="1:8" ht="14.25" customHeight="1">
      <c r="A2125" s="391" t="s">
        <v>22521</v>
      </c>
      <c r="B2125" s="392" t="s">
        <v>22522</v>
      </c>
      <c r="C2125" s="393" t="s">
        <v>6</v>
      </c>
      <c r="D2125" s="394">
        <v>80.77</v>
      </c>
      <c r="E2125" s="394">
        <v>74.09</v>
      </c>
      <c r="F2125" s="372" t="s">
        <v>18293</v>
      </c>
      <c r="G2125" s="372"/>
      <c r="H2125" s="372"/>
    </row>
    <row r="2126" spans="1:8" ht="14.25" customHeight="1">
      <c r="A2126" s="391" t="s">
        <v>22523</v>
      </c>
      <c r="B2126" s="392" t="s">
        <v>22524</v>
      </c>
      <c r="C2126" s="393" t="s">
        <v>6</v>
      </c>
      <c r="D2126" s="394">
        <v>95.52</v>
      </c>
      <c r="E2126" s="394">
        <v>88.16</v>
      </c>
      <c r="F2126" s="372" t="s">
        <v>18293</v>
      </c>
      <c r="G2126" s="372"/>
      <c r="H2126" s="372"/>
    </row>
    <row r="2127" spans="1:8" ht="14.25" customHeight="1">
      <c r="A2127" s="391" t="s">
        <v>22525</v>
      </c>
      <c r="B2127" s="392" t="s">
        <v>22526</v>
      </c>
      <c r="C2127" s="393" t="s">
        <v>6</v>
      </c>
      <c r="D2127" s="394">
        <v>129.19</v>
      </c>
      <c r="E2127" s="394">
        <v>120.5</v>
      </c>
      <c r="F2127" s="372" t="s">
        <v>18293</v>
      </c>
      <c r="G2127" s="372"/>
      <c r="H2127" s="372"/>
    </row>
    <row r="2128" spans="1:8" ht="14.25" customHeight="1">
      <c r="A2128" s="391" t="s">
        <v>22527</v>
      </c>
      <c r="B2128" s="392" t="s">
        <v>22528</v>
      </c>
      <c r="C2128" s="393"/>
      <c r="D2128" s="394"/>
      <c r="E2128" s="394"/>
      <c r="F2128" s="372" t="s">
        <v>18293</v>
      </c>
      <c r="G2128" s="372"/>
      <c r="H2128" s="372"/>
    </row>
    <row r="2129" spans="1:8" ht="14.25" customHeight="1">
      <c r="A2129" s="391" t="s">
        <v>22529</v>
      </c>
      <c r="B2129" s="392" t="s">
        <v>22530</v>
      </c>
      <c r="C2129" s="393" t="s">
        <v>6</v>
      </c>
      <c r="D2129" s="394">
        <v>43.89</v>
      </c>
      <c r="E2129" s="394">
        <v>39.880000000000003</v>
      </c>
      <c r="F2129" s="372" t="s">
        <v>18293</v>
      </c>
      <c r="G2129" s="372"/>
      <c r="H2129" s="372"/>
    </row>
    <row r="2130" spans="1:8" ht="14.25" customHeight="1">
      <c r="A2130" s="391" t="s">
        <v>22531</v>
      </c>
      <c r="B2130" s="392" t="s">
        <v>22532</v>
      </c>
      <c r="C2130" s="393" t="s">
        <v>6</v>
      </c>
      <c r="D2130" s="394">
        <v>50.94</v>
      </c>
      <c r="E2130" s="394">
        <v>46.27</v>
      </c>
      <c r="F2130" s="372" t="s">
        <v>18293</v>
      </c>
      <c r="G2130" s="372"/>
      <c r="H2130" s="372"/>
    </row>
    <row r="2131" spans="1:8" ht="14.25" customHeight="1">
      <c r="A2131" s="391" t="s">
        <v>22533</v>
      </c>
      <c r="B2131" s="392" t="s">
        <v>22534</v>
      </c>
      <c r="C2131" s="393" t="s">
        <v>6</v>
      </c>
      <c r="D2131" s="394">
        <v>72.209999999999994</v>
      </c>
      <c r="E2131" s="394">
        <v>66.86</v>
      </c>
      <c r="F2131" s="372" t="s">
        <v>18293</v>
      </c>
      <c r="G2131" s="372"/>
      <c r="H2131" s="372"/>
    </row>
    <row r="2132" spans="1:8" ht="14.25" customHeight="1">
      <c r="A2132" s="391" t="s">
        <v>22535</v>
      </c>
      <c r="B2132" s="392" t="s">
        <v>22536</v>
      </c>
      <c r="C2132" s="393" t="s">
        <v>6</v>
      </c>
      <c r="D2132" s="394">
        <v>78.88</v>
      </c>
      <c r="E2132" s="394">
        <v>72.88</v>
      </c>
      <c r="F2132" s="372" t="s">
        <v>18293</v>
      </c>
      <c r="G2132" s="372"/>
      <c r="H2132" s="372"/>
    </row>
    <row r="2133" spans="1:8" ht="14.25" customHeight="1">
      <c r="A2133" s="391" t="s">
        <v>22537</v>
      </c>
      <c r="B2133" s="392" t="s">
        <v>22538</v>
      </c>
      <c r="C2133" s="393" t="s">
        <v>6</v>
      </c>
      <c r="D2133" s="394">
        <v>90.65</v>
      </c>
      <c r="E2133" s="394">
        <v>83.97</v>
      </c>
      <c r="F2133" s="372" t="s">
        <v>18293</v>
      </c>
      <c r="G2133" s="372"/>
      <c r="H2133" s="372"/>
    </row>
    <row r="2134" spans="1:8" ht="14.25" customHeight="1">
      <c r="A2134" s="391" t="s">
        <v>22539</v>
      </c>
      <c r="B2134" s="392" t="s">
        <v>22540</v>
      </c>
      <c r="C2134" s="393" t="s">
        <v>6</v>
      </c>
      <c r="D2134" s="394">
        <v>119.07</v>
      </c>
      <c r="E2134" s="394">
        <v>111.06</v>
      </c>
      <c r="F2134" s="372" t="s">
        <v>18293</v>
      </c>
      <c r="G2134" s="372"/>
      <c r="H2134" s="372"/>
    </row>
    <row r="2135" spans="1:8" ht="14.25" customHeight="1">
      <c r="A2135" s="391" t="s">
        <v>22541</v>
      </c>
      <c r="B2135" s="392" t="s">
        <v>22542</v>
      </c>
      <c r="C2135" s="393" t="s">
        <v>6</v>
      </c>
      <c r="D2135" s="394">
        <v>142.68</v>
      </c>
      <c r="E2135" s="394">
        <v>132.66</v>
      </c>
      <c r="F2135" s="372" t="s">
        <v>18293</v>
      </c>
      <c r="G2135" s="372"/>
      <c r="H2135" s="372"/>
    </row>
    <row r="2136" spans="1:8" ht="14.25" customHeight="1">
      <c r="A2136" s="391" t="s">
        <v>22543</v>
      </c>
      <c r="B2136" s="392" t="s">
        <v>22544</v>
      </c>
      <c r="C2136" s="393" t="s">
        <v>6</v>
      </c>
      <c r="D2136" s="394">
        <v>189.15</v>
      </c>
      <c r="E2136" s="394">
        <v>177.12</v>
      </c>
      <c r="F2136" s="372" t="s">
        <v>18293</v>
      </c>
      <c r="G2136" s="372"/>
      <c r="H2136" s="372"/>
    </row>
    <row r="2137" spans="1:8" ht="14.25" customHeight="1">
      <c r="A2137" s="391" t="s">
        <v>22545</v>
      </c>
      <c r="B2137" s="392" t="s">
        <v>22546</v>
      </c>
      <c r="C2137" s="393"/>
      <c r="D2137" s="394"/>
      <c r="E2137" s="394"/>
      <c r="F2137" s="372" t="s">
        <v>18293</v>
      </c>
      <c r="G2137" s="372"/>
      <c r="H2137" s="372"/>
    </row>
    <row r="2138" spans="1:8" ht="14.25" customHeight="1">
      <c r="A2138" s="391" t="s">
        <v>22547</v>
      </c>
      <c r="B2138" s="392" t="s">
        <v>22548</v>
      </c>
      <c r="C2138" s="393" t="s">
        <v>6</v>
      </c>
      <c r="D2138" s="394">
        <v>49.32</v>
      </c>
      <c r="E2138" s="394">
        <v>45.31</v>
      </c>
      <c r="F2138" s="372" t="s">
        <v>18293</v>
      </c>
      <c r="G2138" s="372"/>
      <c r="H2138" s="372"/>
    </row>
    <row r="2139" spans="1:8" ht="14.25" customHeight="1">
      <c r="A2139" s="391" t="s">
        <v>22549</v>
      </c>
      <c r="B2139" s="392" t="s">
        <v>22550</v>
      </c>
      <c r="C2139" s="393" t="s">
        <v>6</v>
      </c>
      <c r="D2139" s="394">
        <v>59.6</v>
      </c>
      <c r="E2139" s="394">
        <v>54.93</v>
      </c>
      <c r="F2139" s="372" t="s">
        <v>18293</v>
      </c>
      <c r="G2139" s="372"/>
      <c r="H2139" s="372"/>
    </row>
    <row r="2140" spans="1:8" ht="14.25" customHeight="1">
      <c r="A2140" s="391" t="s">
        <v>22551</v>
      </c>
      <c r="B2140" s="392" t="s">
        <v>22552</v>
      </c>
      <c r="C2140" s="393" t="s">
        <v>6</v>
      </c>
      <c r="D2140" s="394">
        <v>77.16</v>
      </c>
      <c r="E2140" s="394">
        <v>71.81</v>
      </c>
      <c r="F2140" s="372" t="s">
        <v>18293</v>
      </c>
      <c r="G2140" s="372"/>
      <c r="H2140" s="372"/>
    </row>
    <row r="2141" spans="1:8" ht="14.25" customHeight="1">
      <c r="A2141" s="391" t="s">
        <v>22553</v>
      </c>
      <c r="B2141" s="392" t="s">
        <v>22554</v>
      </c>
      <c r="C2141" s="393" t="s">
        <v>6</v>
      </c>
      <c r="D2141" s="394">
        <v>89.91</v>
      </c>
      <c r="E2141" s="394">
        <v>83.91</v>
      </c>
      <c r="F2141" s="372" t="s">
        <v>18293</v>
      </c>
      <c r="G2141" s="372"/>
      <c r="H2141" s="372"/>
    </row>
    <row r="2142" spans="1:8" ht="14.25" customHeight="1">
      <c r="A2142" s="391" t="s">
        <v>22555</v>
      </c>
      <c r="B2142" s="392" t="s">
        <v>22556</v>
      </c>
      <c r="C2142" s="393" t="s">
        <v>6</v>
      </c>
      <c r="D2142" s="394">
        <v>106.51</v>
      </c>
      <c r="E2142" s="394">
        <v>99.83</v>
      </c>
      <c r="F2142" s="372" t="s">
        <v>18293</v>
      </c>
      <c r="G2142" s="372"/>
      <c r="H2142" s="372"/>
    </row>
    <row r="2143" spans="1:8" ht="14.25" customHeight="1">
      <c r="A2143" s="391" t="s">
        <v>22557</v>
      </c>
      <c r="B2143" s="392" t="s">
        <v>22558</v>
      </c>
      <c r="C2143" s="393" t="s">
        <v>6</v>
      </c>
      <c r="D2143" s="394">
        <v>138.88</v>
      </c>
      <c r="E2143" s="394">
        <v>130.87</v>
      </c>
      <c r="F2143" s="372" t="s">
        <v>18293</v>
      </c>
      <c r="G2143" s="372"/>
      <c r="H2143" s="372"/>
    </row>
    <row r="2144" spans="1:8" ht="14.25" customHeight="1">
      <c r="A2144" s="391" t="s">
        <v>22559</v>
      </c>
      <c r="B2144" s="392" t="s">
        <v>22560</v>
      </c>
      <c r="C2144" s="393" t="s">
        <v>6</v>
      </c>
      <c r="D2144" s="394">
        <v>171.43</v>
      </c>
      <c r="E2144" s="394">
        <v>161.41</v>
      </c>
      <c r="F2144" s="372" t="s">
        <v>18293</v>
      </c>
      <c r="G2144" s="372"/>
      <c r="H2144" s="372"/>
    </row>
    <row r="2145" spans="1:8" ht="14.25" customHeight="1">
      <c r="A2145" s="391" t="s">
        <v>22561</v>
      </c>
      <c r="B2145" s="392" t="s">
        <v>22562</v>
      </c>
      <c r="C2145" s="393" t="s">
        <v>6</v>
      </c>
      <c r="D2145" s="394">
        <v>204.91</v>
      </c>
      <c r="E2145" s="394">
        <v>192.88</v>
      </c>
      <c r="F2145" s="372" t="s">
        <v>18293</v>
      </c>
      <c r="G2145" s="372"/>
      <c r="H2145" s="372"/>
    </row>
    <row r="2146" spans="1:8" ht="14.25" customHeight="1">
      <c r="A2146" s="391" t="s">
        <v>22563</v>
      </c>
      <c r="B2146" s="392" t="s">
        <v>22564</v>
      </c>
      <c r="C2146" s="393"/>
      <c r="D2146" s="394"/>
      <c r="E2146" s="394"/>
      <c r="F2146" s="372" t="s">
        <v>18293</v>
      </c>
      <c r="G2146" s="372"/>
      <c r="H2146" s="372"/>
    </row>
    <row r="2147" spans="1:8" ht="14.25" customHeight="1">
      <c r="A2147" s="391" t="s">
        <v>22565</v>
      </c>
      <c r="B2147" s="392" t="s">
        <v>22566</v>
      </c>
      <c r="C2147" s="393" t="s">
        <v>6</v>
      </c>
      <c r="D2147" s="394">
        <v>44.2</v>
      </c>
      <c r="E2147" s="394">
        <v>40.86</v>
      </c>
      <c r="F2147" s="372" t="s">
        <v>18293</v>
      </c>
      <c r="G2147" s="372"/>
      <c r="H2147" s="372"/>
    </row>
    <row r="2148" spans="1:8" ht="14.25" customHeight="1">
      <c r="A2148" s="391" t="s">
        <v>22567</v>
      </c>
      <c r="B2148" s="392" t="s">
        <v>22568</v>
      </c>
      <c r="C2148" s="393" t="s">
        <v>6</v>
      </c>
      <c r="D2148" s="394">
        <v>55.48</v>
      </c>
      <c r="E2148" s="394">
        <v>51.47</v>
      </c>
      <c r="F2148" s="372" t="s">
        <v>18293</v>
      </c>
      <c r="G2148" s="372"/>
      <c r="H2148" s="372"/>
    </row>
    <row r="2149" spans="1:8" ht="14.25" customHeight="1">
      <c r="A2149" s="391" t="s">
        <v>22569</v>
      </c>
      <c r="B2149" s="392" t="s">
        <v>22570</v>
      </c>
      <c r="C2149" s="393" t="s">
        <v>6</v>
      </c>
      <c r="D2149" s="394">
        <v>69.16</v>
      </c>
      <c r="E2149" s="394">
        <v>64.489999999999995</v>
      </c>
      <c r="F2149" s="372" t="s">
        <v>18293</v>
      </c>
      <c r="G2149" s="372"/>
      <c r="H2149" s="372"/>
    </row>
    <row r="2150" spans="1:8" ht="14.25" customHeight="1">
      <c r="A2150" s="391" t="s">
        <v>22571</v>
      </c>
      <c r="B2150" s="392" t="s">
        <v>22572</v>
      </c>
      <c r="C2150" s="393" t="s">
        <v>6</v>
      </c>
      <c r="D2150" s="394">
        <v>84.33</v>
      </c>
      <c r="E2150" s="394">
        <v>78.98</v>
      </c>
      <c r="F2150" s="372" t="s">
        <v>18293</v>
      </c>
      <c r="G2150" s="372"/>
      <c r="H2150" s="372"/>
    </row>
    <row r="2151" spans="1:8" ht="14.25" customHeight="1">
      <c r="A2151" s="391" t="s">
        <v>22573</v>
      </c>
      <c r="B2151" s="392" t="s">
        <v>22574</v>
      </c>
      <c r="C2151" s="393" t="s">
        <v>6</v>
      </c>
      <c r="D2151" s="394">
        <v>101.86</v>
      </c>
      <c r="E2151" s="394">
        <v>95.86</v>
      </c>
      <c r="F2151" s="372" t="s">
        <v>18293</v>
      </c>
      <c r="G2151" s="372"/>
      <c r="H2151" s="372"/>
    </row>
    <row r="2152" spans="1:8" ht="14.25" customHeight="1">
      <c r="A2152" s="391" t="s">
        <v>22575</v>
      </c>
      <c r="B2152" s="392" t="s">
        <v>22576</v>
      </c>
      <c r="C2152" s="393" t="s">
        <v>6</v>
      </c>
      <c r="D2152" s="394">
        <v>119.54</v>
      </c>
      <c r="E2152" s="394">
        <v>112.86</v>
      </c>
      <c r="F2152" s="372" t="s">
        <v>18293</v>
      </c>
      <c r="G2152" s="372"/>
      <c r="H2152" s="372"/>
    </row>
    <row r="2153" spans="1:8" ht="14.25" customHeight="1">
      <c r="A2153" s="391" t="s">
        <v>22577</v>
      </c>
      <c r="B2153" s="392" t="s">
        <v>22578</v>
      </c>
      <c r="C2153" s="393" t="s">
        <v>6</v>
      </c>
      <c r="D2153" s="394">
        <v>162.15</v>
      </c>
      <c r="E2153" s="394">
        <v>154.13999999999999</v>
      </c>
      <c r="F2153" s="372" t="s">
        <v>18293</v>
      </c>
      <c r="G2153" s="372"/>
      <c r="H2153" s="372"/>
    </row>
    <row r="2154" spans="1:8" ht="14.25" customHeight="1">
      <c r="A2154" s="391" t="s">
        <v>22579</v>
      </c>
      <c r="B2154" s="392" t="s">
        <v>22580</v>
      </c>
      <c r="C2154" s="393" t="s">
        <v>6</v>
      </c>
      <c r="D2154" s="394">
        <v>201.63</v>
      </c>
      <c r="E2154" s="394">
        <v>191.61</v>
      </c>
      <c r="F2154" s="372" t="s">
        <v>18293</v>
      </c>
      <c r="G2154" s="372"/>
      <c r="H2154" s="372"/>
    </row>
    <row r="2155" spans="1:8" ht="14.25" customHeight="1">
      <c r="A2155" s="391" t="s">
        <v>22581</v>
      </c>
      <c r="B2155" s="392" t="s">
        <v>22582</v>
      </c>
      <c r="C2155" s="393" t="s">
        <v>6</v>
      </c>
      <c r="D2155" s="394">
        <v>285.12</v>
      </c>
      <c r="E2155" s="394">
        <v>273.08999999999997</v>
      </c>
      <c r="F2155" s="372" t="s">
        <v>18293</v>
      </c>
      <c r="G2155" s="372"/>
      <c r="H2155" s="372"/>
    </row>
    <row r="2156" spans="1:8" ht="14.25" customHeight="1">
      <c r="A2156" s="391" t="s">
        <v>22583</v>
      </c>
      <c r="B2156" s="392" t="s">
        <v>22584</v>
      </c>
      <c r="C2156" s="393"/>
      <c r="D2156" s="394"/>
      <c r="E2156" s="394"/>
      <c r="F2156" s="372" t="s">
        <v>18293</v>
      </c>
      <c r="G2156" s="372"/>
      <c r="H2156" s="372"/>
    </row>
    <row r="2157" spans="1:8" ht="14.25" customHeight="1">
      <c r="A2157" s="391" t="s">
        <v>22585</v>
      </c>
      <c r="B2157" s="392" t="s">
        <v>22586</v>
      </c>
      <c r="C2157" s="393" t="s">
        <v>54</v>
      </c>
      <c r="D2157" s="394">
        <v>20.82</v>
      </c>
      <c r="E2157" s="394">
        <v>19.149999999999999</v>
      </c>
      <c r="F2157" s="372" t="s">
        <v>18293</v>
      </c>
      <c r="G2157" s="372"/>
      <c r="H2157" s="372"/>
    </row>
    <row r="2158" spans="1:8" ht="14.25" customHeight="1">
      <c r="A2158" s="391" t="s">
        <v>22587</v>
      </c>
      <c r="B2158" s="392" t="s">
        <v>22588</v>
      </c>
      <c r="C2158" s="393" t="s">
        <v>6</v>
      </c>
      <c r="D2158" s="394">
        <v>8.67</v>
      </c>
      <c r="E2158" s="394">
        <v>8.34</v>
      </c>
      <c r="F2158" s="372" t="s">
        <v>18293</v>
      </c>
      <c r="G2158" s="372"/>
      <c r="H2158" s="372"/>
    </row>
    <row r="2159" spans="1:8" ht="14.25" customHeight="1">
      <c r="A2159" s="391" t="s">
        <v>22589</v>
      </c>
      <c r="B2159" s="392" t="s">
        <v>22590</v>
      </c>
      <c r="C2159" s="393" t="s">
        <v>0</v>
      </c>
      <c r="D2159" s="394">
        <v>8.18</v>
      </c>
      <c r="E2159" s="394">
        <v>7.19</v>
      </c>
      <c r="F2159" s="372" t="s">
        <v>18293</v>
      </c>
      <c r="G2159" s="372"/>
      <c r="H2159" s="372"/>
    </row>
    <row r="2160" spans="1:8" ht="14.25" customHeight="1">
      <c r="A2160" s="391" t="s">
        <v>22591</v>
      </c>
      <c r="B2160" s="392" t="s">
        <v>22592</v>
      </c>
      <c r="C2160" s="393" t="s">
        <v>0</v>
      </c>
      <c r="D2160" s="394">
        <v>11.41</v>
      </c>
      <c r="E2160" s="394">
        <v>10.220000000000001</v>
      </c>
      <c r="F2160" s="372" t="s">
        <v>18293</v>
      </c>
      <c r="G2160" s="372"/>
      <c r="H2160" s="372"/>
    </row>
    <row r="2161" spans="1:8" ht="14.25" customHeight="1">
      <c r="A2161" s="391" t="s">
        <v>22593</v>
      </c>
      <c r="B2161" s="392" t="s">
        <v>22594</v>
      </c>
      <c r="C2161" s="393" t="s">
        <v>0</v>
      </c>
      <c r="D2161" s="394">
        <v>11.38</v>
      </c>
      <c r="E2161" s="394">
        <v>10.19</v>
      </c>
      <c r="F2161" s="372" t="s">
        <v>18293</v>
      </c>
      <c r="G2161" s="372"/>
      <c r="H2161" s="372"/>
    </row>
    <row r="2162" spans="1:8" ht="14.25" customHeight="1">
      <c r="A2162" s="391" t="s">
        <v>22595</v>
      </c>
      <c r="B2162" s="392" t="s">
        <v>22596</v>
      </c>
      <c r="C2162" s="393" t="s">
        <v>0</v>
      </c>
      <c r="D2162" s="394">
        <v>10.09</v>
      </c>
      <c r="E2162" s="394">
        <v>9.1</v>
      </c>
      <c r="F2162" s="372" t="s">
        <v>18293</v>
      </c>
      <c r="G2162" s="372"/>
      <c r="H2162" s="372"/>
    </row>
    <row r="2163" spans="1:8" ht="14.25" customHeight="1">
      <c r="A2163" s="391" t="s">
        <v>22597</v>
      </c>
      <c r="B2163" s="392" t="s">
        <v>22598</v>
      </c>
      <c r="C2163" s="393" t="s">
        <v>6</v>
      </c>
      <c r="D2163" s="394">
        <v>21.5</v>
      </c>
      <c r="E2163" s="394">
        <v>19.489999999999998</v>
      </c>
      <c r="F2163" s="372" t="s">
        <v>18293</v>
      </c>
      <c r="G2163" s="372"/>
      <c r="H2163" s="372"/>
    </row>
    <row r="2164" spans="1:8" ht="14.25" customHeight="1">
      <c r="A2164" s="391" t="s">
        <v>22599</v>
      </c>
      <c r="B2164" s="392" t="s">
        <v>22600</v>
      </c>
      <c r="C2164" s="393" t="s">
        <v>6</v>
      </c>
      <c r="D2164" s="394">
        <v>16.829999999999998</v>
      </c>
      <c r="E2164" s="394">
        <v>15.89</v>
      </c>
      <c r="F2164" s="372" t="s">
        <v>18293</v>
      </c>
      <c r="G2164" s="372"/>
      <c r="H2164" s="372"/>
    </row>
    <row r="2165" spans="1:8" ht="14.25" customHeight="1">
      <c r="A2165" s="391" t="s">
        <v>22601</v>
      </c>
      <c r="B2165" s="392" t="s">
        <v>22602</v>
      </c>
      <c r="C2165" s="393" t="s">
        <v>6</v>
      </c>
      <c r="D2165" s="394">
        <v>12.1</v>
      </c>
      <c r="E2165" s="394">
        <v>11.16</v>
      </c>
      <c r="F2165" s="372" t="s">
        <v>18293</v>
      </c>
      <c r="G2165" s="372"/>
      <c r="H2165" s="372"/>
    </row>
    <row r="2166" spans="1:8" ht="14.25" customHeight="1">
      <c r="A2166" s="391" t="s">
        <v>22603</v>
      </c>
      <c r="B2166" s="392" t="s">
        <v>22604</v>
      </c>
      <c r="C2166" s="393" t="s">
        <v>6</v>
      </c>
      <c r="D2166" s="394">
        <v>16.510000000000002</v>
      </c>
      <c r="E2166" s="394">
        <v>15.57</v>
      </c>
      <c r="F2166" s="372" t="s">
        <v>18293</v>
      </c>
      <c r="G2166" s="372"/>
      <c r="H2166" s="372"/>
    </row>
    <row r="2167" spans="1:8" ht="14.25" customHeight="1">
      <c r="A2167" s="391" t="s">
        <v>22605</v>
      </c>
      <c r="B2167" s="392" t="s">
        <v>22606</v>
      </c>
      <c r="C2167" s="393" t="s">
        <v>6</v>
      </c>
      <c r="D2167" s="394">
        <v>44.9</v>
      </c>
      <c r="E2167" s="394">
        <v>43.23</v>
      </c>
      <c r="F2167" s="372" t="s">
        <v>18293</v>
      </c>
      <c r="G2167" s="372"/>
      <c r="H2167" s="372"/>
    </row>
    <row r="2168" spans="1:8" ht="14.25" customHeight="1">
      <c r="A2168" s="391" t="s">
        <v>22607</v>
      </c>
      <c r="B2168" s="392" t="s">
        <v>22608</v>
      </c>
      <c r="C2168" s="393" t="s">
        <v>6</v>
      </c>
      <c r="D2168" s="394">
        <v>66.47</v>
      </c>
      <c r="E2168" s="394">
        <v>64.8</v>
      </c>
      <c r="F2168" s="372" t="s">
        <v>18293</v>
      </c>
      <c r="G2168" s="372"/>
      <c r="H2168" s="372"/>
    </row>
    <row r="2169" spans="1:8" ht="14.25" customHeight="1">
      <c r="A2169" s="391" t="s">
        <v>22609</v>
      </c>
      <c r="B2169" s="392" t="s">
        <v>22610</v>
      </c>
      <c r="C2169" s="393" t="s">
        <v>6</v>
      </c>
      <c r="D2169" s="394">
        <v>47.53</v>
      </c>
      <c r="E2169" s="394">
        <v>45.86</v>
      </c>
      <c r="F2169" s="372" t="s">
        <v>18293</v>
      </c>
      <c r="G2169" s="372"/>
      <c r="H2169" s="372"/>
    </row>
    <row r="2170" spans="1:8" ht="14.25" customHeight="1">
      <c r="A2170" s="391" t="s">
        <v>22611</v>
      </c>
      <c r="B2170" s="392" t="s">
        <v>22612</v>
      </c>
      <c r="C2170" s="393" t="s">
        <v>6</v>
      </c>
      <c r="D2170" s="394">
        <v>73.78</v>
      </c>
      <c r="E2170" s="394">
        <v>71.77</v>
      </c>
      <c r="F2170" s="372" t="s">
        <v>18293</v>
      </c>
      <c r="G2170" s="372"/>
      <c r="H2170" s="372"/>
    </row>
    <row r="2171" spans="1:8" ht="14.25" customHeight="1">
      <c r="A2171" s="391" t="s">
        <v>22613</v>
      </c>
      <c r="B2171" s="392" t="s">
        <v>22614</v>
      </c>
      <c r="C2171" s="393" t="s">
        <v>6</v>
      </c>
      <c r="D2171" s="394">
        <v>114.55</v>
      </c>
      <c r="E2171" s="394">
        <v>112.21</v>
      </c>
      <c r="F2171" s="372" t="s">
        <v>18293</v>
      </c>
      <c r="G2171" s="372"/>
      <c r="H2171" s="372"/>
    </row>
    <row r="2172" spans="1:8" ht="14.25" customHeight="1">
      <c r="A2172" s="391" t="s">
        <v>22615</v>
      </c>
      <c r="B2172" s="392" t="s">
        <v>22616</v>
      </c>
      <c r="C2172" s="393" t="s">
        <v>6</v>
      </c>
      <c r="D2172" s="394">
        <v>127.62</v>
      </c>
      <c r="E2172" s="394">
        <v>124.95</v>
      </c>
      <c r="F2172" s="372" t="s">
        <v>18293</v>
      </c>
      <c r="G2172" s="372"/>
      <c r="H2172" s="372"/>
    </row>
    <row r="2173" spans="1:8" ht="14.25" customHeight="1">
      <c r="A2173" s="391" t="s">
        <v>22617</v>
      </c>
      <c r="B2173" s="392" t="s">
        <v>22618</v>
      </c>
      <c r="C2173" s="393" t="s">
        <v>0</v>
      </c>
      <c r="D2173" s="394">
        <v>11.12</v>
      </c>
      <c r="E2173" s="394">
        <v>10.84</v>
      </c>
      <c r="F2173" s="372" t="s">
        <v>18293</v>
      </c>
      <c r="G2173" s="372"/>
      <c r="H2173" s="372"/>
    </row>
    <row r="2174" spans="1:8" ht="14.25" customHeight="1">
      <c r="A2174" s="391" t="s">
        <v>22619</v>
      </c>
      <c r="B2174" s="392" t="s">
        <v>22620</v>
      </c>
      <c r="C2174" s="393" t="s">
        <v>0</v>
      </c>
      <c r="D2174" s="394">
        <v>12.54</v>
      </c>
      <c r="E2174" s="394">
        <v>12.26</v>
      </c>
      <c r="F2174" s="372" t="s">
        <v>18293</v>
      </c>
      <c r="G2174" s="372"/>
      <c r="H2174" s="372"/>
    </row>
    <row r="2175" spans="1:8" ht="14.25" customHeight="1">
      <c r="A2175" s="391" t="s">
        <v>22621</v>
      </c>
      <c r="B2175" s="392" t="s">
        <v>22622</v>
      </c>
      <c r="C2175" s="393" t="s">
        <v>0</v>
      </c>
      <c r="D2175" s="394">
        <v>12.54</v>
      </c>
      <c r="E2175" s="394">
        <v>12.26</v>
      </c>
      <c r="F2175" s="372" t="s">
        <v>18293</v>
      </c>
      <c r="G2175" s="372"/>
      <c r="H2175" s="372"/>
    </row>
    <row r="2176" spans="1:8" ht="14.25" customHeight="1">
      <c r="A2176" s="391" t="s">
        <v>22623</v>
      </c>
      <c r="B2176" s="392" t="s">
        <v>22624</v>
      </c>
      <c r="C2176" s="393" t="s">
        <v>0</v>
      </c>
      <c r="D2176" s="394">
        <v>9.32</v>
      </c>
      <c r="E2176" s="394">
        <v>8.64</v>
      </c>
      <c r="F2176" s="372" t="s">
        <v>18293</v>
      </c>
      <c r="G2176" s="372"/>
      <c r="H2176" s="372"/>
    </row>
    <row r="2177" spans="1:8" ht="14.25" customHeight="1">
      <c r="A2177" s="391" t="s">
        <v>22625</v>
      </c>
      <c r="B2177" s="392" t="s">
        <v>22626</v>
      </c>
      <c r="C2177" s="393" t="s">
        <v>0</v>
      </c>
      <c r="D2177" s="394">
        <v>13.81</v>
      </c>
      <c r="E2177" s="394">
        <v>13.13</v>
      </c>
      <c r="F2177" s="372" t="s">
        <v>18293</v>
      </c>
      <c r="G2177" s="372"/>
      <c r="H2177" s="372"/>
    </row>
    <row r="2178" spans="1:8" ht="14.25" customHeight="1">
      <c r="A2178" s="391" t="s">
        <v>22627</v>
      </c>
      <c r="B2178" s="392" t="s">
        <v>22628</v>
      </c>
      <c r="C2178" s="393"/>
      <c r="D2178" s="394"/>
      <c r="E2178" s="394"/>
      <c r="F2178" s="372" t="s">
        <v>18293</v>
      </c>
      <c r="G2178" s="372"/>
      <c r="H2178" s="372"/>
    </row>
    <row r="2179" spans="1:8" ht="14.25" customHeight="1">
      <c r="A2179" s="391" t="s">
        <v>22629</v>
      </c>
      <c r="B2179" s="392" t="s">
        <v>22630</v>
      </c>
      <c r="C2179" s="393" t="s">
        <v>6</v>
      </c>
      <c r="D2179" s="394">
        <v>73.16</v>
      </c>
      <c r="E2179" s="394">
        <v>71.150000000000006</v>
      </c>
      <c r="F2179" s="372" t="s">
        <v>18293</v>
      </c>
      <c r="G2179" s="372"/>
      <c r="H2179" s="372"/>
    </row>
    <row r="2180" spans="1:8" ht="14.25" customHeight="1">
      <c r="A2180" s="391" t="s">
        <v>22631</v>
      </c>
      <c r="B2180" s="392" t="s">
        <v>22632</v>
      </c>
      <c r="C2180" s="393" t="s">
        <v>6</v>
      </c>
      <c r="D2180" s="394">
        <v>100.76</v>
      </c>
      <c r="E2180" s="394">
        <v>98.75</v>
      </c>
      <c r="F2180" s="372" t="s">
        <v>18293</v>
      </c>
      <c r="G2180" s="372"/>
      <c r="H2180" s="372"/>
    </row>
    <row r="2181" spans="1:8" ht="14.25" customHeight="1">
      <c r="A2181" s="391" t="s">
        <v>22633</v>
      </c>
      <c r="B2181" s="392" t="s">
        <v>22634</v>
      </c>
      <c r="C2181" s="393" t="s">
        <v>0</v>
      </c>
      <c r="D2181" s="394">
        <v>63.1</v>
      </c>
      <c r="E2181" s="394">
        <v>61.04</v>
      </c>
      <c r="F2181" s="372" t="s">
        <v>18293</v>
      </c>
      <c r="G2181" s="372"/>
      <c r="H2181" s="372"/>
    </row>
    <row r="2182" spans="1:8" ht="14.25" customHeight="1">
      <c r="A2182" s="391" t="s">
        <v>22635</v>
      </c>
      <c r="B2182" s="392" t="s">
        <v>22636</v>
      </c>
      <c r="C2182" s="393" t="s">
        <v>0</v>
      </c>
      <c r="D2182" s="394">
        <v>159.56</v>
      </c>
      <c r="E2182" s="394">
        <v>155.55000000000001</v>
      </c>
      <c r="F2182" s="372" t="s">
        <v>18293</v>
      </c>
      <c r="G2182" s="372"/>
      <c r="H2182" s="372"/>
    </row>
    <row r="2183" spans="1:8" ht="14.25" customHeight="1">
      <c r="A2183" s="391" t="s">
        <v>22637</v>
      </c>
      <c r="B2183" s="392" t="s">
        <v>22638</v>
      </c>
      <c r="C2183" s="393" t="s">
        <v>0</v>
      </c>
      <c r="D2183" s="394">
        <v>227.92</v>
      </c>
      <c r="E2183" s="394">
        <v>223.91</v>
      </c>
      <c r="F2183" s="372" t="s">
        <v>18293</v>
      </c>
      <c r="G2183" s="372"/>
      <c r="H2183" s="372"/>
    </row>
    <row r="2184" spans="1:8" ht="14.25" customHeight="1">
      <c r="A2184" s="391" t="s">
        <v>22639</v>
      </c>
      <c r="B2184" s="392" t="s">
        <v>22640</v>
      </c>
      <c r="C2184" s="393" t="s">
        <v>0</v>
      </c>
      <c r="D2184" s="394">
        <v>213.01</v>
      </c>
      <c r="E2184" s="394">
        <v>211.74</v>
      </c>
      <c r="F2184" s="372" t="s">
        <v>18293</v>
      </c>
      <c r="G2184" s="372"/>
      <c r="H2184" s="372"/>
    </row>
    <row r="2185" spans="1:8" ht="14.25" customHeight="1">
      <c r="A2185" s="391" t="s">
        <v>22641</v>
      </c>
      <c r="B2185" s="392" t="s">
        <v>22642</v>
      </c>
      <c r="C2185" s="393" t="s">
        <v>0</v>
      </c>
      <c r="D2185" s="394">
        <v>247.58</v>
      </c>
      <c r="E2185" s="394">
        <v>246.31</v>
      </c>
      <c r="F2185" s="372" t="s">
        <v>18293</v>
      </c>
      <c r="G2185" s="372"/>
      <c r="H2185" s="372"/>
    </row>
    <row r="2186" spans="1:8" ht="14.25" customHeight="1">
      <c r="A2186" s="391" t="s">
        <v>22643</v>
      </c>
      <c r="B2186" s="392" t="s">
        <v>22644</v>
      </c>
      <c r="C2186" s="393" t="s">
        <v>0</v>
      </c>
      <c r="D2186" s="394">
        <v>404.17</v>
      </c>
      <c r="E2186" s="394">
        <v>402.9</v>
      </c>
      <c r="F2186" s="372" t="s">
        <v>18293</v>
      </c>
      <c r="G2186" s="372"/>
      <c r="H2186" s="372"/>
    </row>
    <row r="2187" spans="1:8" ht="14.25" customHeight="1">
      <c r="A2187" s="391" t="s">
        <v>22645</v>
      </c>
      <c r="B2187" s="392" t="s">
        <v>22646</v>
      </c>
      <c r="C2187" s="393" t="s">
        <v>0</v>
      </c>
      <c r="D2187" s="394">
        <v>9.48</v>
      </c>
      <c r="E2187" s="394">
        <v>9.34</v>
      </c>
      <c r="F2187" s="372" t="s">
        <v>18293</v>
      </c>
      <c r="G2187" s="372"/>
      <c r="H2187" s="372"/>
    </row>
    <row r="2188" spans="1:8" ht="14.25" customHeight="1">
      <c r="A2188" s="391" t="s">
        <v>22647</v>
      </c>
      <c r="B2188" s="392" t="s">
        <v>22648</v>
      </c>
      <c r="C2188" s="393"/>
      <c r="D2188" s="394"/>
      <c r="E2188" s="394"/>
      <c r="F2188" s="372" t="s">
        <v>18293</v>
      </c>
      <c r="G2188" s="372"/>
      <c r="H2188" s="372"/>
    </row>
    <row r="2189" spans="1:8" ht="14.25" customHeight="1">
      <c r="A2189" s="391" t="s">
        <v>22649</v>
      </c>
      <c r="B2189" s="392" t="s">
        <v>22650</v>
      </c>
      <c r="C2189" s="393" t="s">
        <v>6</v>
      </c>
      <c r="D2189" s="394">
        <v>250.67</v>
      </c>
      <c r="E2189" s="394">
        <v>248.66</v>
      </c>
      <c r="F2189" s="372" t="s">
        <v>18293</v>
      </c>
      <c r="G2189" s="372"/>
      <c r="H2189" s="372"/>
    </row>
    <row r="2190" spans="1:8" ht="14.25" customHeight="1">
      <c r="A2190" s="391" t="s">
        <v>22651</v>
      </c>
      <c r="B2190" s="392" t="s">
        <v>22652</v>
      </c>
      <c r="C2190" s="393" t="s">
        <v>6</v>
      </c>
      <c r="D2190" s="394">
        <v>328.05</v>
      </c>
      <c r="E2190" s="394">
        <v>326.04000000000002</v>
      </c>
      <c r="F2190" s="372" t="s">
        <v>18293</v>
      </c>
      <c r="G2190" s="372"/>
      <c r="H2190" s="372"/>
    </row>
    <row r="2191" spans="1:8" ht="14.25" customHeight="1">
      <c r="A2191" s="391" t="s">
        <v>22653</v>
      </c>
      <c r="B2191" s="392" t="s">
        <v>22654</v>
      </c>
      <c r="C2191" s="393" t="s">
        <v>6</v>
      </c>
      <c r="D2191" s="394">
        <v>385.8</v>
      </c>
      <c r="E2191" s="394">
        <v>383.79</v>
      </c>
      <c r="F2191" s="372" t="s">
        <v>18293</v>
      </c>
      <c r="G2191" s="372"/>
      <c r="H2191" s="372"/>
    </row>
    <row r="2192" spans="1:8" ht="14.25" customHeight="1">
      <c r="A2192" s="391" t="s">
        <v>22655</v>
      </c>
      <c r="B2192" s="392" t="s">
        <v>22656</v>
      </c>
      <c r="C2192" s="393" t="s">
        <v>6</v>
      </c>
      <c r="D2192" s="394">
        <v>354.01</v>
      </c>
      <c r="E2192" s="394">
        <v>352</v>
      </c>
      <c r="F2192" s="372" t="s">
        <v>18293</v>
      </c>
      <c r="G2192" s="372"/>
      <c r="H2192" s="372"/>
    </row>
    <row r="2193" spans="1:8" ht="14.25" customHeight="1">
      <c r="A2193" s="391" t="s">
        <v>22657</v>
      </c>
      <c r="B2193" s="392" t="s">
        <v>22658</v>
      </c>
      <c r="C2193" s="393" t="s">
        <v>6</v>
      </c>
      <c r="D2193" s="394">
        <v>443.52</v>
      </c>
      <c r="E2193" s="394">
        <v>441.51</v>
      </c>
      <c r="F2193" s="372" t="s">
        <v>18293</v>
      </c>
      <c r="G2193" s="372"/>
      <c r="H2193" s="372"/>
    </row>
    <row r="2194" spans="1:8" ht="14.25" customHeight="1">
      <c r="A2194" s="391" t="s">
        <v>22659</v>
      </c>
      <c r="B2194" s="392" t="s">
        <v>22660</v>
      </c>
      <c r="C2194" s="393"/>
      <c r="D2194" s="394"/>
      <c r="E2194" s="394"/>
      <c r="F2194" s="372" t="s">
        <v>18293</v>
      </c>
      <c r="G2194" s="372"/>
      <c r="H2194" s="372"/>
    </row>
    <row r="2195" spans="1:8" ht="14.25" customHeight="1">
      <c r="A2195" s="391" t="s">
        <v>22661</v>
      </c>
      <c r="B2195" s="392" t="s">
        <v>22662</v>
      </c>
      <c r="C2195" s="393" t="s">
        <v>6</v>
      </c>
      <c r="D2195" s="394">
        <v>8.18</v>
      </c>
      <c r="E2195" s="394">
        <v>7.92</v>
      </c>
      <c r="F2195" s="372" t="s">
        <v>18293</v>
      </c>
      <c r="G2195" s="372"/>
      <c r="H2195" s="372"/>
    </row>
    <row r="2196" spans="1:8" ht="14.25" customHeight="1">
      <c r="A2196" s="391" t="s">
        <v>22663</v>
      </c>
      <c r="B2196" s="392" t="s">
        <v>22664</v>
      </c>
      <c r="C2196" s="393" t="s">
        <v>6</v>
      </c>
      <c r="D2196" s="394">
        <v>9.1199999999999992</v>
      </c>
      <c r="E2196" s="394">
        <v>8.86</v>
      </c>
      <c r="F2196" s="372" t="s">
        <v>18293</v>
      </c>
      <c r="G2196" s="372"/>
      <c r="H2196" s="372"/>
    </row>
    <row r="2197" spans="1:8" ht="14.25" customHeight="1">
      <c r="A2197" s="391" t="s">
        <v>22665</v>
      </c>
      <c r="B2197" s="392" t="s">
        <v>22666</v>
      </c>
      <c r="C2197" s="393" t="s">
        <v>6</v>
      </c>
      <c r="D2197" s="394">
        <v>10.43</v>
      </c>
      <c r="E2197" s="394">
        <v>10.17</v>
      </c>
      <c r="F2197" s="372" t="s">
        <v>18293</v>
      </c>
      <c r="G2197" s="372"/>
      <c r="H2197" s="372"/>
    </row>
    <row r="2198" spans="1:8" ht="14.25" customHeight="1">
      <c r="A2198" s="391" t="s">
        <v>22667</v>
      </c>
      <c r="B2198" s="392" t="s">
        <v>22668</v>
      </c>
      <c r="C2198" s="393" t="s">
        <v>6</v>
      </c>
      <c r="D2198" s="394">
        <v>17.489999999999998</v>
      </c>
      <c r="E2198" s="394">
        <v>17.23</v>
      </c>
      <c r="F2198" s="372" t="s">
        <v>18293</v>
      </c>
      <c r="G2198" s="372"/>
      <c r="H2198" s="372"/>
    </row>
    <row r="2199" spans="1:8" ht="14.25" customHeight="1">
      <c r="A2199" s="391" t="s">
        <v>22669</v>
      </c>
      <c r="B2199" s="392" t="s">
        <v>22670</v>
      </c>
      <c r="C2199" s="393" t="s">
        <v>6</v>
      </c>
      <c r="D2199" s="394">
        <v>20.87</v>
      </c>
      <c r="E2199" s="394">
        <v>20.61</v>
      </c>
      <c r="F2199" s="372" t="s">
        <v>18293</v>
      </c>
      <c r="G2199" s="372"/>
      <c r="H2199" s="372"/>
    </row>
    <row r="2200" spans="1:8" ht="14.25" customHeight="1">
      <c r="A2200" s="391" t="s">
        <v>22671</v>
      </c>
      <c r="B2200" s="392" t="s">
        <v>22672</v>
      </c>
      <c r="C2200" s="393" t="s">
        <v>6</v>
      </c>
      <c r="D2200" s="394">
        <v>24.51</v>
      </c>
      <c r="E2200" s="394">
        <v>24.25</v>
      </c>
      <c r="F2200" s="372" t="s">
        <v>18293</v>
      </c>
      <c r="G2200" s="372"/>
      <c r="H2200" s="372"/>
    </row>
    <row r="2201" spans="1:8" ht="14.25" customHeight="1">
      <c r="A2201" s="391" t="s">
        <v>22673</v>
      </c>
      <c r="B2201" s="392" t="s">
        <v>22674</v>
      </c>
      <c r="C2201" s="393" t="s">
        <v>6</v>
      </c>
      <c r="D2201" s="394">
        <v>42.97</v>
      </c>
      <c r="E2201" s="394">
        <v>42.71</v>
      </c>
      <c r="F2201" s="372" t="s">
        <v>18293</v>
      </c>
      <c r="G2201" s="372"/>
      <c r="H2201" s="372"/>
    </row>
    <row r="2202" spans="1:8" ht="14.25" customHeight="1">
      <c r="A2202" s="391" t="s">
        <v>22675</v>
      </c>
      <c r="B2202" s="392" t="s">
        <v>22676</v>
      </c>
      <c r="C2202" s="393"/>
      <c r="D2202" s="394"/>
      <c r="E2202" s="394"/>
      <c r="F2202" s="372" t="s">
        <v>18293</v>
      </c>
      <c r="G2202" s="372"/>
      <c r="H2202" s="372"/>
    </row>
    <row r="2203" spans="1:8" ht="14.25" customHeight="1">
      <c r="A2203" s="391" t="s">
        <v>22677</v>
      </c>
      <c r="B2203" s="392" t="s">
        <v>22678</v>
      </c>
      <c r="C2203" s="393" t="s">
        <v>6</v>
      </c>
      <c r="D2203" s="394">
        <v>26.69</v>
      </c>
      <c r="E2203" s="394">
        <v>24.34</v>
      </c>
      <c r="F2203" s="372" t="s">
        <v>18293</v>
      </c>
      <c r="G2203" s="372"/>
      <c r="H2203" s="372"/>
    </row>
    <row r="2204" spans="1:8" ht="14.25" customHeight="1">
      <c r="A2204" s="391" t="s">
        <v>22679</v>
      </c>
      <c r="B2204" s="392" t="s">
        <v>22680</v>
      </c>
      <c r="C2204" s="393" t="s">
        <v>6</v>
      </c>
      <c r="D2204" s="394">
        <v>29.86</v>
      </c>
      <c r="E2204" s="394">
        <v>27.51</v>
      </c>
      <c r="F2204" s="372" t="s">
        <v>18293</v>
      </c>
      <c r="G2204" s="372"/>
      <c r="H2204" s="372"/>
    </row>
    <row r="2205" spans="1:8" ht="14.25" customHeight="1">
      <c r="A2205" s="391" t="s">
        <v>22681</v>
      </c>
      <c r="B2205" s="392" t="s">
        <v>22682</v>
      </c>
      <c r="C2205" s="393" t="s">
        <v>6</v>
      </c>
      <c r="D2205" s="394">
        <v>49.24</v>
      </c>
      <c r="E2205" s="394">
        <v>46.89</v>
      </c>
      <c r="F2205" s="372" t="s">
        <v>18293</v>
      </c>
      <c r="G2205" s="372"/>
      <c r="H2205" s="372"/>
    </row>
    <row r="2206" spans="1:8" ht="14.25" customHeight="1">
      <c r="A2206" s="391" t="s">
        <v>22683</v>
      </c>
      <c r="B2206" s="392" t="s">
        <v>22684</v>
      </c>
      <c r="C2206" s="393" t="s">
        <v>0</v>
      </c>
      <c r="D2206" s="394">
        <v>16.690000000000001</v>
      </c>
      <c r="E2206" s="394">
        <v>16.239999999999998</v>
      </c>
      <c r="F2206" s="372" t="s">
        <v>18293</v>
      </c>
      <c r="G2206" s="372"/>
      <c r="H2206" s="372"/>
    </row>
    <row r="2207" spans="1:8" ht="14.25" customHeight="1">
      <c r="A2207" s="391" t="s">
        <v>22685</v>
      </c>
      <c r="B2207" s="392" t="s">
        <v>22686</v>
      </c>
      <c r="C2207" s="393" t="s">
        <v>0</v>
      </c>
      <c r="D2207" s="394">
        <v>21.1</v>
      </c>
      <c r="E2207" s="394">
        <v>20.65</v>
      </c>
      <c r="F2207" s="372" t="s">
        <v>18293</v>
      </c>
      <c r="G2207" s="372"/>
      <c r="H2207" s="372"/>
    </row>
    <row r="2208" spans="1:8" ht="14.25" customHeight="1">
      <c r="A2208" s="391" t="s">
        <v>22687</v>
      </c>
      <c r="B2208" s="392" t="s">
        <v>22688</v>
      </c>
      <c r="C2208" s="393" t="s">
        <v>0</v>
      </c>
      <c r="D2208" s="394">
        <v>62.51</v>
      </c>
      <c r="E2208" s="394">
        <v>62.06</v>
      </c>
      <c r="F2208" s="372" t="s">
        <v>18293</v>
      </c>
      <c r="G2208" s="372"/>
      <c r="H2208" s="372"/>
    </row>
    <row r="2209" spans="1:8" ht="14.25" customHeight="1">
      <c r="A2209" s="391" t="s">
        <v>22689</v>
      </c>
      <c r="B2209" s="392" t="s">
        <v>22690</v>
      </c>
      <c r="C2209" s="393" t="s">
        <v>0</v>
      </c>
      <c r="D2209" s="394">
        <v>22.03</v>
      </c>
      <c r="E2209" s="394">
        <v>21.58</v>
      </c>
      <c r="F2209" s="372" t="s">
        <v>18293</v>
      </c>
      <c r="G2209" s="372"/>
      <c r="H2209" s="372"/>
    </row>
    <row r="2210" spans="1:8" ht="14.25" customHeight="1">
      <c r="A2210" s="391" t="s">
        <v>22691</v>
      </c>
      <c r="B2210" s="392" t="s">
        <v>22692</v>
      </c>
      <c r="C2210" s="393" t="s">
        <v>0</v>
      </c>
      <c r="D2210" s="394">
        <v>41.21</v>
      </c>
      <c r="E2210" s="394">
        <v>40.76</v>
      </c>
      <c r="F2210" s="372" t="s">
        <v>18293</v>
      </c>
      <c r="G2210" s="372"/>
      <c r="H2210" s="372"/>
    </row>
    <row r="2211" spans="1:8" ht="14.25" customHeight="1">
      <c r="A2211" s="391" t="s">
        <v>22693</v>
      </c>
      <c r="B2211" s="392" t="s">
        <v>22694</v>
      </c>
      <c r="C2211" s="393" t="s">
        <v>0</v>
      </c>
      <c r="D2211" s="394">
        <v>87.41</v>
      </c>
      <c r="E2211" s="394">
        <v>86.96</v>
      </c>
      <c r="F2211" s="372" t="s">
        <v>18293</v>
      </c>
      <c r="G2211" s="372"/>
      <c r="H2211" s="372"/>
    </row>
    <row r="2212" spans="1:8" ht="14.25" customHeight="1">
      <c r="A2212" s="391" t="s">
        <v>22695</v>
      </c>
      <c r="B2212" s="392" t="s">
        <v>22696</v>
      </c>
      <c r="C2212" s="393"/>
      <c r="D2212" s="394"/>
      <c r="E2212" s="394"/>
      <c r="F2212" s="372" t="s">
        <v>18293</v>
      </c>
      <c r="G2212" s="372"/>
      <c r="H2212" s="372"/>
    </row>
    <row r="2213" spans="1:8" ht="14.25" customHeight="1">
      <c r="A2213" s="391" t="s">
        <v>22697</v>
      </c>
      <c r="B2213" s="392" t="s">
        <v>22698</v>
      </c>
      <c r="C2213" s="393" t="s">
        <v>6</v>
      </c>
      <c r="D2213" s="394">
        <v>110.51</v>
      </c>
      <c r="E2213" s="394">
        <v>108.5</v>
      </c>
      <c r="F2213" s="372" t="s">
        <v>18293</v>
      </c>
      <c r="G2213" s="372"/>
      <c r="H2213" s="372"/>
    </row>
    <row r="2214" spans="1:8" ht="14.25" customHeight="1">
      <c r="A2214" s="391" t="s">
        <v>22699</v>
      </c>
      <c r="B2214" s="392" t="s">
        <v>22700</v>
      </c>
      <c r="C2214" s="393" t="s">
        <v>0</v>
      </c>
      <c r="D2214" s="394">
        <v>135.13999999999999</v>
      </c>
      <c r="E2214" s="394">
        <v>131.80000000000001</v>
      </c>
      <c r="F2214" s="372" t="s">
        <v>18293</v>
      </c>
      <c r="G2214" s="372"/>
      <c r="H2214" s="372"/>
    </row>
    <row r="2215" spans="1:8" ht="14.25" customHeight="1">
      <c r="A2215" s="391" t="s">
        <v>22701</v>
      </c>
      <c r="B2215" s="392" t="s">
        <v>22702</v>
      </c>
      <c r="C2215" s="393" t="s">
        <v>0</v>
      </c>
      <c r="D2215" s="394">
        <v>170.25</v>
      </c>
      <c r="E2215" s="394">
        <v>166.91</v>
      </c>
      <c r="F2215" s="372" t="s">
        <v>18293</v>
      </c>
      <c r="G2215" s="372"/>
      <c r="H2215" s="372"/>
    </row>
    <row r="2216" spans="1:8" ht="14.25" customHeight="1">
      <c r="A2216" s="391" t="s">
        <v>22703</v>
      </c>
      <c r="B2216" s="392" t="s">
        <v>22704</v>
      </c>
      <c r="C2216" s="393" t="s">
        <v>0</v>
      </c>
      <c r="D2216" s="394">
        <v>39.94</v>
      </c>
      <c r="E2216" s="394">
        <v>38.67</v>
      </c>
      <c r="F2216" s="372" t="s">
        <v>18293</v>
      </c>
      <c r="G2216" s="372"/>
      <c r="H2216" s="372"/>
    </row>
    <row r="2217" spans="1:8" ht="14.25" customHeight="1">
      <c r="A2217" s="391" t="s">
        <v>22705</v>
      </c>
      <c r="B2217" s="392" t="s">
        <v>22706</v>
      </c>
      <c r="C2217" s="393" t="s">
        <v>0</v>
      </c>
      <c r="D2217" s="394">
        <v>35.700000000000003</v>
      </c>
      <c r="E2217" s="394">
        <v>34.43</v>
      </c>
      <c r="F2217" s="372" t="s">
        <v>18293</v>
      </c>
      <c r="G2217" s="372"/>
      <c r="H2217" s="372"/>
    </row>
    <row r="2218" spans="1:8" ht="14.25" customHeight="1">
      <c r="A2218" s="391" t="s">
        <v>22707</v>
      </c>
      <c r="B2218" s="392" t="s">
        <v>22708</v>
      </c>
      <c r="C2218" s="393" t="s">
        <v>0</v>
      </c>
      <c r="D2218" s="394">
        <v>23.91</v>
      </c>
      <c r="E2218" s="394">
        <v>22.92</v>
      </c>
      <c r="F2218" s="372" t="s">
        <v>18293</v>
      </c>
      <c r="G2218" s="372"/>
      <c r="H2218" s="372"/>
    </row>
    <row r="2219" spans="1:8" ht="14.25" customHeight="1">
      <c r="A2219" s="391" t="s">
        <v>22709</v>
      </c>
      <c r="B2219" s="392" t="s">
        <v>22710</v>
      </c>
      <c r="C2219" s="393" t="s">
        <v>6</v>
      </c>
      <c r="D2219" s="394">
        <v>92.44</v>
      </c>
      <c r="E2219" s="394">
        <v>90.43</v>
      </c>
      <c r="F2219" s="372" t="s">
        <v>18293</v>
      </c>
      <c r="G2219" s="372"/>
      <c r="H2219" s="372"/>
    </row>
    <row r="2220" spans="1:8" ht="14.25" customHeight="1">
      <c r="A2220" s="391" t="s">
        <v>22711</v>
      </c>
      <c r="B2220" s="392" t="s">
        <v>22712</v>
      </c>
      <c r="C2220" s="393" t="s">
        <v>0</v>
      </c>
      <c r="D2220" s="394">
        <v>116.1</v>
      </c>
      <c r="E2220" s="394">
        <v>112.76</v>
      </c>
      <c r="F2220" s="372" t="s">
        <v>18293</v>
      </c>
      <c r="G2220" s="372"/>
      <c r="H2220" s="372"/>
    </row>
    <row r="2221" spans="1:8" ht="14.25" customHeight="1">
      <c r="A2221" s="391" t="s">
        <v>22713</v>
      </c>
      <c r="B2221" s="392" t="s">
        <v>22714</v>
      </c>
      <c r="C2221" s="393" t="s">
        <v>0</v>
      </c>
      <c r="D2221" s="394">
        <v>22.32</v>
      </c>
      <c r="E2221" s="394">
        <v>21.33</v>
      </c>
      <c r="F2221" s="372" t="s">
        <v>18293</v>
      </c>
      <c r="G2221" s="372"/>
      <c r="H2221" s="372"/>
    </row>
    <row r="2222" spans="1:8" ht="14.25" customHeight="1">
      <c r="A2222" s="391" t="s">
        <v>22715</v>
      </c>
      <c r="B2222" s="392" t="s">
        <v>22716</v>
      </c>
      <c r="C2222" s="393" t="s">
        <v>0</v>
      </c>
      <c r="D2222" s="394">
        <v>107.31</v>
      </c>
      <c r="E2222" s="394">
        <v>103.97</v>
      </c>
      <c r="F2222" s="372" t="s">
        <v>18293</v>
      </c>
      <c r="G2222" s="372"/>
      <c r="H2222" s="372"/>
    </row>
    <row r="2223" spans="1:8" ht="14.25" customHeight="1">
      <c r="A2223" s="391" t="s">
        <v>22717</v>
      </c>
      <c r="B2223" s="392" t="s">
        <v>22718</v>
      </c>
      <c r="C2223" s="393" t="s">
        <v>0</v>
      </c>
      <c r="D2223" s="394">
        <v>131.08000000000001</v>
      </c>
      <c r="E2223" s="394">
        <v>127.74</v>
      </c>
      <c r="F2223" s="372" t="s">
        <v>18293</v>
      </c>
      <c r="G2223" s="372"/>
      <c r="H2223" s="372"/>
    </row>
    <row r="2224" spans="1:8" ht="14.25" customHeight="1">
      <c r="A2224" s="391" t="s">
        <v>22719</v>
      </c>
      <c r="B2224" s="392" t="s">
        <v>22720</v>
      </c>
      <c r="C2224" s="393" t="s">
        <v>0</v>
      </c>
      <c r="D2224" s="394">
        <v>554.45000000000005</v>
      </c>
      <c r="E2224" s="394">
        <v>549.95000000000005</v>
      </c>
      <c r="F2224" s="372" t="s">
        <v>18293</v>
      </c>
      <c r="G2224" s="372"/>
      <c r="H2224" s="372"/>
    </row>
    <row r="2225" spans="1:8" ht="14.25" customHeight="1">
      <c r="A2225" s="391" t="s">
        <v>22721</v>
      </c>
      <c r="B2225" s="392" t="s">
        <v>22722</v>
      </c>
      <c r="C2225" s="393" t="s">
        <v>0</v>
      </c>
      <c r="D2225" s="394">
        <v>67.709999999999994</v>
      </c>
      <c r="E2225" s="394">
        <v>64.37</v>
      </c>
      <c r="F2225" s="372" t="s">
        <v>18293</v>
      </c>
      <c r="G2225" s="372"/>
      <c r="H2225" s="372"/>
    </row>
    <row r="2226" spans="1:8" ht="14.25" customHeight="1">
      <c r="A2226" s="391" t="s">
        <v>22723</v>
      </c>
      <c r="B2226" s="392" t="s">
        <v>22724</v>
      </c>
      <c r="C2226" s="393"/>
      <c r="D2226" s="394"/>
      <c r="E2226" s="394"/>
      <c r="F2226" s="372" t="s">
        <v>18293</v>
      </c>
      <c r="G2226" s="372"/>
      <c r="H2226" s="372"/>
    </row>
    <row r="2227" spans="1:8" ht="14.25" customHeight="1">
      <c r="A2227" s="391" t="s">
        <v>22725</v>
      </c>
      <c r="B2227" s="392" t="s">
        <v>22726</v>
      </c>
      <c r="C2227" s="393" t="s">
        <v>6</v>
      </c>
      <c r="D2227" s="394">
        <v>17.73</v>
      </c>
      <c r="E2227" s="394">
        <v>15.72</v>
      </c>
      <c r="F2227" s="372" t="s">
        <v>18293</v>
      </c>
      <c r="G2227" s="372"/>
      <c r="H2227" s="372"/>
    </row>
    <row r="2228" spans="1:8" ht="14.25" customHeight="1">
      <c r="A2228" s="391" t="s">
        <v>22727</v>
      </c>
      <c r="B2228" s="392" t="s">
        <v>22728</v>
      </c>
      <c r="C2228" s="393" t="s">
        <v>6</v>
      </c>
      <c r="D2228" s="394">
        <v>17.670000000000002</v>
      </c>
      <c r="E2228" s="394">
        <v>15.66</v>
      </c>
      <c r="F2228" s="372" t="s">
        <v>18293</v>
      </c>
      <c r="G2228" s="372"/>
      <c r="H2228" s="372"/>
    </row>
    <row r="2229" spans="1:8" ht="14.25" customHeight="1">
      <c r="A2229" s="391" t="s">
        <v>22729</v>
      </c>
      <c r="B2229" s="392" t="s">
        <v>22730</v>
      </c>
      <c r="C2229" s="393" t="s">
        <v>6</v>
      </c>
      <c r="D2229" s="394">
        <v>19.38</v>
      </c>
      <c r="E2229" s="394">
        <v>17.37</v>
      </c>
      <c r="F2229" s="372" t="s">
        <v>18293</v>
      </c>
      <c r="G2229" s="372"/>
      <c r="H2229" s="372"/>
    </row>
    <row r="2230" spans="1:8" ht="14.25" customHeight="1">
      <c r="A2230" s="391" t="s">
        <v>22731</v>
      </c>
      <c r="B2230" s="392" t="s">
        <v>22732</v>
      </c>
      <c r="C2230" s="393" t="s">
        <v>6</v>
      </c>
      <c r="D2230" s="394">
        <v>18.07</v>
      </c>
      <c r="E2230" s="394">
        <v>16.059999999999999</v>
      </c>
      <c r="F2230" s="372" t="s">
        <v>18293</v>
      </c>
      <c r="G2230" s="372"/>
      <c r="H2230" s="372"/>
    </row>
    <row r="2231" spans="1:8" ht="14.25" customHeight="1">
      <c r="A2231" s="391" t="s">
        <v>22733</v>
      </c>
      <c r="B2231" s="392" t="s">
        <v>22734</v>
      </c>
      <c r="C2231" s="393" t="s">
        <v>6</v>
      </c>
      <c r="D2231" s="394">
        <v>19.14</v>
      </c>
      <c r="E2231" s="394">
        <v>17.13</v>
      </c>
      <c r="F2231" s="372" t="s">
        <v>18293</v>
      </c>
      <c r="G2231" s="372"/>
      <c r="H2231" s="372"/>
    </row>
    <row r="2232" spans="1:8" ht="14.25" customHeight="1">
      <c r="A2232" s="391" t="s">
        <v>22735</v>
      </c>
      <c r="B2232" s="392" t="s">
        <v>22736</v>
      </c>
      <c r="C2232" s="393"/>
      <c r="D2232" s="394"/>
      <c r="E2232" s="394"/>
      <c r="F2232" s="372" t="s">
        <v>18293</v>
      </c>
      <c r="G2232" s="372"/>
      <c r="H2232" s="372"/>
    </row>
    <row r="2233" spans="1:8" ht="14.25" customHeight="1">
      <c r="A2233" s="391" t="s">
        <v>22737</v>
      </c>
      <c r="B2233" s="392" t="s">
        <v>22738</v>
      </c>
      <c r="C2233" s="393" t="s">
        <v>6</v>
      </c>
      <c r="D2233" s="394">
        <v>12.51</v>
      </c>
      <c r="E2233" s="394">
        <v>10.84</v>
      </c>
      <c r="F2233" s="372" t="s">
        <v>18293</v>
      </c>
      <c r="G2233" s="372"/>
      <c r="H2233" s="372"/>
    </row>
    <row r="2234" spans="1:8" ht="14.25" customHeight="1">
      <c r="A2234" s="391" t="s">
        <v>22739</v>
      </c>
      <c r="B2234" s="392" t="s">
        <v>22740</v>
      </c>
      <c r="C2234" s="393" t="s">
        <v>6</v>
      </c>
      <c r="D2234" s="394">
        <v>20.02</v>
      </c>
      <c r="E2234" s="394">
        <v>17.350000000000001</v>
      </c>
      <c r="F2234" s="372" t="s">
        <v>18293</v>
      </c>
      <c r="G2234" s="372"/>
      <c r="H2234" s="372"/>
    </row>
    <row r="2235" spans="1:8" ht="14.25" customHeight="1">
      <c r="A2235" s="391" t="s">
        <v>22741</v>
      </c>
      <c r="B2235" s="392" t="s">
        <v>22742</v>
      </c>
      <c r="C2235" s="393" t="s">
        <v>0</v>
      </c>
      <c r="D2235" s="394">
        <v>15.02</v>
      </c>
      <c r="E2235" s="394">
        <v>13.01</v>
      </c>
      <c r="F2235" s="372" t="s">
        <v>18293</v>
      </c>
      <c r="G2235" s="372"/>
      <c r="H2235" s="372"/>
    </row>
    <row r="2236" spans="1:8" ht="14.25" customHeight="1">
      <c r="A2236" s="391" t="s">
        <v>22743</v>
      </c>
      <c r="B2236" s="392" t="s">
        <v>22744</v>
      </c>
      <c r="C2236" s="393" t="s">
        <v>6</v>
      </c>
      <c r="D2236" s="394">
        <v>50.05</v>
      </c>
      <c r="E2236" s="394">
        <v>43.37</v>
      </c>
      <c r="F2236" s="372" t="s">
        <v>18293</v>
      </c>
      <c r="G2236" s="372"/>
      <c r="H2236" s="372"/>
    </row>
    <row r="2237" spans="1:8" ht="14.25" customHeight="1">
      <c r="A2237" s="391" t="s">
        <v>22745</v>
      </c>
      <c r="B2237" s="392" t="s">
        <v>22746</v>
      </c>
      <c r="C2237" s="393"/>
      <c r="D2237" s="394"/>
      <c r="E2237" s="394"/>
      <c r="F2237" s="372" t="s">
        <v>18293</v>
      </c>
      <c r="G2237" s="372"/>
      <c r="H2237" s="372"/>
    </row>
    <row r="2238" spans="1:8" ht="14.25" customHeight="1">
      <c r="A2238" s="391" t="s">
        <v>22747</v>
      </c>
      <c r="B2238" s="392" t="s">
        <v>22748</v>
      </c>
      <c r="C2238" s="393" t="s">
        <v>6</v>
      </c>
      <c r="D2238" s="394">
        <v>74.430000000000007</v>
      </c>
      <c r="E2238" s="394">
        <v>71.09</v>
      </c>
      <c r="F2238" s="372" t="s">
        <v>18293</v>
      </c>
      <c r="G2238" s="372"/>
      <c r="H2238" s="372"/>
    </row>
    <row r="2239" spans="1:8" ht="14.25" customHeight="1">
      <c r="A2239" s="391" t="s">
        <v>22749</v>
      </c>
      <c r="B2239" s="392" t="s">
        <v>22750</v>
      </c>
      <c r="C2239" s="393" t="s">
        <v>6</v>
      </c>
      <c r="D2239" s="394">
        <v>90.89</v>
      </c>
      <c r="E2239" s="394">
        <v>87.55</v>
      </c>
      <c r="F2239" s="372" t="s">
        <v>18293</v>
      </c>
      <c r="G2239" s="372"/>
      <c r="H2239" s="372"/>
    </row>
    <row r="2240" spans="1:8" ht="14.25" customHeight="1">
      <c r="A2240" s="391" t="s">
        <v>22751</v>
      </c>
      <c r="B2240" s="392" t="s">
        <v>22752</v>
      </c>
      <c r="C2240" s="393" t="s">
        <v>6</v>
      </c>
      <c r="D2240" s="394">
        <v>107.35</v>
      </c>
      <c r="E2240" s="394">
        <v>104.01</v>
      </c>
      <c r="F2240" s="372" t="s">
        <v>18293</v>
      </c>
      <c r="G2240" s="372"/>
      <c r="H2240" s="372"/>
    </row>
    <row r="2241" spans="1:8" ht="14.25" customHeight="1">
      <c r="A2241" s="391" t="s">
        <v>22753</v>
      </c>
      <c r="B2241" s="392" t="s">
        <v>22754</v>
      </c>
      <c r="C2241" s="393" t="s">
        <v>6</v>
      </c>
      <c r="D2241" s="394">
        <v>120.87</v>
      </c>
      <c r="E2241" s="394">
        <v>117.53</v>
      </c>
      <c r="F2241" s="372" t="s">
        <v>18293</v>
      </c>
      <c r="G2241" s="372"/>
      <c r="H2241" s="372"/>
    </row>
    <row r="2242" spans="1:8" ht="14.25" customHeight="1">
      <c r="A2242" s="391" t="s">
        <v>22755</v>
      </c>
      <c r="B2242" s="392" t="s">
        <v>22756</v>
      </c>
      <c r="C2242" s="393" t="s">
        <v>6</v>
      </c>
      <c r="D2242" s="394">
        <v>142.37</v>
      </c>
      <c r="E2242" s="394">
        <v>139.03</v>
      </c>
      <c r="F2242" s="372" t="s">
        <v>18293</v>
      </c>
      <c r="G2242" s="372"/>
      <c r="H2242" s="372"/>
    </row>
    <row r="2243" spans="1:8" ht="14.25" customHeight="1">
      <c r="A2243" s="391" t="s">
        <v>22757</v>
      </c>
      <c r="B2243" s="392" t="s">
        <v>22758</v>
      </c>
      <c r="C2243" s="393" t="s">
        <v>6</v>
      </c>
      <c r="D2243" s="394">
        <v>136.18</v>
      </c>
      <c r="E2243" s="394">
        <v>131.16999999999999</v>
      </c>
      <c r="F2243" s="372" t="s">
        <v>18293</v>
      </c>
      <c r="G2243" s="372"/>
      <c r="H2243" s="372"/>
    </row>
    <row r="2244" spans="1:8" ht="14.25" customHeight="1">
      <c r="A2244" s="391" t="s">
        <v>22759</v>
      </c>
      <c r="B2244" s="392" t="s">
        <v>22760</v>
      </c>
      <c r="C2244" s="393" t="s">
        <v>6</v>
      </c>
      <c r="D2244" s="394">
        <v>144.04</v>
      </c>
      <c r="E2244" s="394">
        <v>139.03</v>
      </c>
      <c r="F2244" s="372" t="s">
        <v>18293</v>
      </c>
      <c r="G2244" s="372"/>
      <c r="H2244" s="372"/>
    </row>
    <row r="2245" spans="1:8" ht="14.25" customHeight="1">
      <c r="A2245" s="391" t="s">
        <v>22761</v>
      </c>
      <c r="B2245" s="392" t="s">
        <v>22762</v>
      </c>
      <c r="C2245" s="393" t="s">
        <v>6</v>
      </c>
      <c r="D2245" s="394">
        <v>168.79</v>
      </c>
      <c r="E2245" s="394">
        <v>163.78</v>
      </c>
      <c r="F2245" s="372" t="s">
        <v>18293</v>
      </c>
      <c r="G2245" s="372"/>
      <c r="H2245" s="372"/>
    </row>
    <row r="2246" spans="1:8" ht="14.25" customHeight="1">
      <c r="A2246" s="391" t="s">
        <v>22763</v>
      </c>
      <c r="B2246" s="392" t="s">
        <v>22764</v>
      </c>
      <c r="C2246" s="393" t="s">
        <v>6</v>
      </c>
      <c r="D2246" s="394">
        <v>187.37</v>
      </c>
      <c r="E2246" s="394">
        <v>182.36</v>
      </c>
      <c r="F2246" s="372" t="s">
        <v>18293</v>
      </c>
      <c r="G2246" s="372"/>
      <c r="H2246" s="372"/>
    </row>
    <row r="2247" spans="1:8" ht="14.25" customHeight="1">
      <c r="A2247" s="391" t="s">
        <v>22765</v>
      </c>
      <c r="B2247" s="392" t="s">
        <v>22766</v>
      </c>
      <c r="C2247" s="393" t="s">
        <v>6</v>
      </c>
      <c r="D2247" s="394">
        <v>204.65</v>
      </c>
      <c r="E2247" s="394">
        <v>197.97</v>
      </c>
      <c r="F2247" s="372" t="s">
        <v>18293</v>
      </c>
      <c r="G2247" s="372"/>
      <c r="H2247" s="372"/>
    </row>
    <row r="2248" spans="1:8" ht="14.25" customHeight="1">
      <c r="A2248" s="391" t="s">
        <v>22767</v>
      </c>
      <c r="B2248" s="392" t="s">
        <v>22768</v>
      </c>
      <c r="C2248" s="393" t="s">
        <v>6</v>
      </c>
      <c r="D2248" s="394">
        <v>309.77999999999997</v>
      </c>
      <c r="E2248" s="394">
        <v>303.10000000000002</v>
      </c>
      <c r="F2248" s="372" t="s">
        <v>18293</v>
      </c>
      <c r="G2248" s="372"/>
      <c r="H2248" s="372"/>
    </row>
    <row r="2249" spans="1:8" ht="14.25" customHeight="1">
      <c r="A2249" s="391" t="s">
        <v>22769</v>
      </c>
      <c r="B2249" s="392" t="s">
        <v>22770</v>
      </c>
      <c r="C2249" s="393" t="s">
        <v>6</v>
      </c>
      <c r="D2249" s="394">
        <v>85</v>
      </c>
      <c r="E2249" s="394">
        <v>81.66</v>
      </c>
      <c r="F2249" s="372" t="s">
        <v>18293</v>
      </c>
      <c r="G2249" s="372"/>
      <c r="H2249" s="372"/>
    </row>
    <row r="2250" spans="1:8" ht="14.25" customHeight="1">
      <c r="A2250" s="391" t="s">
        <v>22771</v>
      </c>
      <c r="B2250" s="392" t="s">
        <v>22772</v>
      </c>
      <c r="C2250" s="393" t="s">
        <v>6</v>
      </c>
      <c r="D2250" s="394">
        <v>103.5</v>
      </c>
      <c r="E2250" s="394">
        <v>100.16</v>
      </c>
      <c r="F2250" s="372" t="s">
        <v>18293</v>
      </c>
      <c r="G2250" s="372"/>
      <c r="H2250" s="372"/>
    </row>
    <row r="2251" spans="1:8" ht="14.25" customHeight="1">
      <c r="A2251" s="391" t="s">
        <v>22773</v>
      </c>
      <c r="B2251" s="392" t="s">
        <v>22774</v>
      </c>
      <c r="C2251" s="393" t="s">
        <v>6</v>
      </c>
      <c r="D2251" s="394">
        <v>114.98</v>
      </c>
      <c r="E2251" s="394">
        <v>111.64</v>
      </c>
      <c r="F2251" s="372" t="s">
        <v>18293</v>
      </c>
      <c r="G2251" s="372"/>
      <c r="H2251" s="372"/>
    </row>
    <row r="2252" spans="1:8" ht="14.25" customHeight="1">
      <c r="A2252" s="391" t="s">
        <v>22775</v>
      </c>
      <c r="B2252" s="392" t="s">
        <v>22776</v>
      </c>
      <c r="C2252" s="393" t="s">
        <v>6</v>
      </c>
      <c r="D2252" s="394">
        <v>129.72</v>
      </c>
      <c r="E2252" s="394">
        <v>126.38</v>
      </c>
      <c r="F2252" s="372" t="s">
        <v>18293</v>
      </c>
      <c r="G2252" s="372"/>
      <c r="H2252" s="372"/>
    </row>
    <row r="2253" spans="1:8" ht="14.25" customHeight="1">
      <c r="A2253" s="391" t="s">
        <v>22777</v>
      </c>
      <c r="B2253" s="392" t="s">
        <v>22778</v>
      </c>
      <c r="C2253" s="393"/>
      <c r="D2253" s="394"/>
      <c r="E2253" s="394"/>
      <c r="F2253" s="372" t="s">
        <v>18293</v>
      </c>
      <c r="G2253" s="372"/>
      <c r="H2253" s="372"/>
    </row>
    <row r="2254" spans="1:8" ht="14.25" customHeight="1">
      <c r="A2254" s="391" t="s">
        <v>22779</v>
      </c>
      <c r="B2254" s="392" t="s">
        <v>22780</v>
      </c>
      <c r="C2254" s="393" t="s">
        <v>6</v>
      </c>
      <c r="D2254" s="394">
        <v>142.47999999999999</v>
      </c>
      <c r="E2254" s="394">
        <v>137.47</v>
      </c>
      <c r="F2254" s="372" t="s">
        <v>18293</v>
      </c>
      <c r="G2254" s="372"/>
      <c r="H2254" s="372"/>
    </row>
    <row r="2255" spans="1:8" ht="14.25" customHeight="1">
      <c r="A2255" s="391" t="s">
        <v>22781</v>
      </c>
      <c r="B2255" s="392" t="s">
        <v>22782</v>
      </c>
      <c r="C2255" s="393" t="s">
        <v>6</v>
      </c>
      <c r="D2255" s="394">
        <v>157.75</v>
      </c>
      <c r="E2255" s="394">
        <v>152.74</v>
      </c>
      <c r="F2255" s="372" t="s">
        <v>18293</v>
      </c>
      <c r="G2255" s="372"/>
      <c r="H2255" s="372"/>
    </row>
    <row r="2256" spans="1:8" ht="14.25" customHeight="1">
      <c r="A2256" s="391" t="s">
        <v>22783</v>
      </c>
      <c r="B2256" s="392" t="s">
        <v>22784</v>
      </c>
      <c r="C2256" s="393" t="s">
        <v>6</v>
      </c>
      <c r="D2256" s="394">
        <v>172.14</v>
      </c>
      <c r="E2256" s="394">
        <v>167.13</v>
      </c>
      <c r="F2256" s="372" t="s">
        <v>18293</v>
      </c>
      <c r="G2256" s="372"/>
      <c r="H2256" s="372"/>
    </row>
    <row r="2257" spans="1:8" ht="14.25" customHeight="1">
      <c r="A2257" s="391" t="s">
        <v>22785</v>
      </c>
      <c r="B2257" s="392" t="s">
        <v>22786</v>
      </c>
      <c r="C2257" s="393" t="s">
        <v>6</v>
      </c>
      <c r="D2257" s="394">
        <v>200.2</v>
      </c>
      <c r="E2257" s="394">
        <v>193.52</v>
      </c>
      <c r="F2257" s="372" t="s">
        <v>18293</v>
      </c>
      <c r="G2257" s="372"/>
      <c r="H2257" s="372"/>
    </row>
    <row r="2258" spans="1:8" ht="14.25" customHeight="1">
      <c r="A2258" s="391" t="s">
        <v>22787</v>
      </c>
      <c r="B2258" s="392" t="s">
        <v>22788</v>
      </c>
      <c r="C2258" s="393" t="s">
        <v>6</v>
      </c>
      <c r="D2258" s="394">
        <v>265.41000000000003</v>
      </c>
      <c r="E2258" s="394">
        <v>258.73</v>
      </c>
      <c r="F2258" s="372" t="s">
        <v>18293</v>
      </c>
      <c r="G2258" s="372"/>
      <c r="H2258" s="372"/>
    </row>
    <row r="2259" spans="1:8" ht="14.25" customHeight="1">
      <c r="A2259" s="391" t="s">
        <v>22789</v>
      </c>
      <c r="B2259" s="392" t="s">
        <v>22790</v>
      </c>
      <c r="C2259" s="393" t="s">
        <v>6</v>
      </c>
      <c r="D2259" s="394">
        <v>22.34</v>
      </c>
      <c r="E2259" s="394">
        <v>22.01</v>
      </c>
      <c r="F2259" s="372" t="s">
        <v>18293</v>
      </c>
      <c r="G2259" s="372"/>
      <c r="H2259" s="372"/>
    </row>
    <row r="2260" spans="1:8" ht="14.25" customHeight="1">
      <c r="A2260" s="391" t="s">
        <v>22791</v>
      </c>
      <c r="B2260" s="392" t="s">
        <v>22792</v>
      </c>
      <c r="C2260" s="393" t="s">
        <v>6</v>
      </c>
      <c r="D2260" s="394">
        <v>48.85</v>
      </c>
      <c r="E2260" s="394">
        <v>48.52</v>
      </c>
      <c r="F2260" s="372" t="s">
        <v>18293</v>
      </c>
      <c r="G2260" s="372"/>
      <c r="H2260" s="372"/>
    </row>
    <row r="2261" spans="1:8" ht="14.25" customHeight="1">
      <c r="A2261" s="391" t="s">
        <v>22793</v>
      </c>
      <c r="B2261" s="392" t="s">
        <v>22794</v>
      </c>
      <c r="C2261" s="393" t="s">
        <v>6</v>
      </c>
      <c r="D2261" s="394">
        <v>67.06</v>
      </c>
      <c r="E2261" s="394">
        <v>66.73</v>
      </c>
      <c r="F2261" s="372" t="s">
        <v>18293</v>
      </c>
      <c r="G2261" s="372"/>
      <c r="H2261" s="372"/>
    </row>
    <row r="2262" spans="1:8" ht="14.25" customHeight="1">
      <c r="A2262" s="391" t="s">
        <v>22795</v>
      </c>
      <c r="B2262" s="392" t="s">
        <v>22796</v>
      </c>
      <c r="C2262" s="393" t="s">
        <v>6</v>
      </c>
      <c r="D2262" s="394">
        <v>80.680000000000007</v>
      </c>
      <c r="E2262" s="394">
        <v>80.349999999999994</v>
      </c>
      <c r="F2262" s="372" t="s">
        <v>18293</v>
      </c>
      <c r="G2262" s="372"/>
      <c r="H2262" s="372"/>
    </row>
    <row r="2263" spans="1:8" ht="14.25" customHeight="1">
      <c r="A2263" s="391" t="s">
        <v>22797</v>
      </c>
      <c r="B2263" s="392" t="s">
        <v>22798</v>
      </c>
      <c r="C2263" s="393" t="s">
        <v>6</v>
      </c>
      <c r="D2263" s="394">
        <v>96.54</v>
      </c>
      <c r="E2263" s="394">
        <v>96.21</v>
      </c>
      <c r="F2263" s="372" t="s">
        <v>18293</v>
      </c>
      <c r="G2263" s="372"/>
      <c r="H2263" s="372"/>
    </row>
    <row r="2264" spans="1:8" ht="14.25" customHeight="1">
      <c r="A2264" s="391" t="s">
        <v>22799</v>
      </c>
      <c r="B2264" s="392" t="s">
        <v>22800</v>
      </c>
      <c r="C2264" s="393" t="s">
        <v>6</v>
      </c>
      <c r="D2264" s="394">
        <v>115.85</v>
      </c>
      <c r="E2264" s="394">
        <v>115.52</v>
      </c>
      <c r="F2264" s="372" t="s">
        <v>18293</v>
      </c>
      <c r="G2264" s="372"/>
      <c r="H2264" s="372"/>
    </row>
    <row r="2265" spans="1:8" ht="14.25" customHeight="1">
      <c r="A2265" s="391" t="s">
        <v>22801</v>
      </c>
      <c r="B2265" s="392" t="s">
        <v>22802</v>
      </c>
      <c r="C2265" s="393" t="s">
        <v>6</v>
      </c>
      <c r="D2265" s="394">
        <v>161.27000000000001</v>
      </c>
      <c r="E2265" s="394">
        <v>160.94</v>
      </c>
      <c r="F2265" s="372" t="s">
        <v>18293</v>
      </c>
      <c r="G2265" s="372"/>
      <c r="H2265" s="372"/>
    </row>
    <row r="2266" spans="1:8" ht="14.25" customHeight="1">
      <c r="A2266" s="391" t="s">
        <v>22803</v>
      </c>
      <c r="B2266" s="392" t="s">
        <v>22804</v>
      </c>
      <c r="C2266" s="393"/>
      <c r="D2266" s="394"/>
      <c r="E2266" s="394"/>
      <c r="F2266" s="372" t="s">
        <v>18293</v>
      </c>
      <c r="G2266" s="372"/>
      <c r="H2266" s="372"/>
    </row>
    <row r="2267" spans="1:8" ht="14.25" customHeight="1">
      <c r="A2267" s="391" t="s">
        <v>22805</v>
      </c>
      <c r="B2267" s="392" t="s">
        <v>22806</v>
      </c>
      <c r="C2267" s="393" t="s">
        <v>0</v>
      </c>
      <c r="D2267" s="394">
        <v>21.09</v>
      </c>
      <c r="E2267" s="394">
        <v>19.420000000000002</v>
      </c>
      <c r="F2267" s="372" t="s">
        <v>18293</v>
      </c>
      <c r="G2267" s="372"/>
      <c r="H2267" s="372"/>
    </row>
    <row r="2268" spans="1:8" ht="14.25" customHeight="1">
      <c r="A2268" s="391" t="s">
        <v>22807</v>
      </c>
      <c r="B2268" s="392" t="s">
        <v>22808</v>
      </c>
      <c r="C2268" s="393" t="s">
        <v>0</v>
      </c>
      <c r="D2268" s="394">
        <v>23.64</v>
      </c>
      <c r="E2268" s="394">
        <v>21.97</v>
      </c>
      <c r="F2268" s="372" t="s">
        <v>18293</v>
      </c>
      <c r="G2268" s="372"/>
      <c r="H2268" s="372"/>
    </row>
    <row r="2269" spans="1:8" ht="14.25" customHeight="1">
      <c r="A2269" s="391" t="s">
        <v>22809</v>
      </c>
      <c r="B2269" s="392" t="s">
        <v>22810</v>
      </c>
      <c r="C2269" s="393" t="s">
        <v>0</v>
      </c>
      <c r="D2269" s="394">
        <v>26.1</v>
      </c>
      <c r="E2269" s="394">
        <v>24.43</v>
      </c>
      <c r="F2269" s="372" t="s">
        <v>18293</v>
      </c>
      <c r="G2269" s="372"/>
      <c r="H2269" s="372"/>
    </row>
    <row r="2270" spans="1:8" ht="14.25" customHeight="1">
      <c r="A2270" s="391" t="s">
        <v>22811</v>
      </c>
      <c r="B2270" s="392" t="s">
        <v>22812</v>
      </c>
      <c r="C2270" s="393" t="s">
        <v>0</v>
      </c>
      <c r="D2270" s="394">
        <v>28.4</v>
      </c>
      <c r="E2270" s="394">
        <v>26.73</v>
      </c>
      <c r="F2270" s="372" t="s">
        <v>18293</v>
      </c>
      <c r="G2270" s="372"/>
      <c r="H2270" s="372"/>
    </row>
    <row r="2271" spans="1:8" ht="14.25" customHeight="1">
      <c r="A2271" s="391" t="s">
        <v>22813</v>
      </c>
      <c r="B2271" s="392" t="s">
        <v>22814</v>
      </c>
      <c r="C2271" s="393" t="s">
        <v>0</v>
      </c>
      <c r="D2271" s="394">
        <v>31</v>
      </c>
      <c r="E2271" s="394">
        <v>29.33</v>
      </c>
      <c r="F2271" s="372" t="s">
        <v>18293</v>
      </c>
      <c r="G2271" s="372"/>
      <c r="H2271" s="372"/>
    </row>
    <row r="2272" spans="1:8" ht="14.25" customHeight="1">
      <c r="A2272" s="391" t="s">
        <v>22815</v>
      </c>
      <c r="B2272" s="392" t="s">
        <v>22816</v>
      </c>
      <c r="C2272" s="393" t="s">
        <v>0</v>
      </c>
      <c r="D2272" s="394">
        <v>34.56</v>
      </c>
      <c r="E2272" s="394">
        <v>32.89</v>
      </c>
      <c r="F2272" s="372" t="s">
        <v>18293</v>
      </c>
      <c r="G2272" s="372"/>
      <c r="H2272" s="372"/>
    </row>
    <row r="2273" spans="1:8" ht="14.25" customHeight="1">
      <c r="A2273" s="391" t="s">
        <v>22817</v>
      </c>
      <c r="B2273" s="392" t="s">
        <v>22818</v>
      </c>
      <c r="C2273" s="393" t="s">
        <v>0</v>
      </c>
      <c r="D2273" s="394">
        <v>28.27</v>
      </c>
      <c r="E2273" s="394">
        <v>26.6</v>
      </c>
      <c r="F2273" s="372" t="s">
        <v>18293</v>
      </c>
      <c r="G2273" s="372"/>
      <c r="H2273" s="372"/>
    </row>
    <row r="2274" spans="1:8" ht="14.25" customHeight="1">
      <c r="A2274" s="391" t="s">
        <v>22819</v>
      </c>
      <c r="B2274" s="392" t="s">
        <v>22820</v>
      </c>
      <c r="C2274" s="393" t="s">
        <v>0</v>
      </c>
      <c r="D2274" s="394">
        <v>30.07</v>
      </c>
      <c r="E2274" s="394">
        <v>28.4</v>
      </c>
      <c r="F2274" s="372" t="s">
        <v>18293</v>
      </c>
      <c r="G2274" s="372"/>
      <c r="H2274" s="372"/>
    </row>
    <row r="2275" spans="1:8" ht="14.25" customHeight="1">
      <c r="A2275" s="391" t="s">
        <v>22821</v>
      </c>
      <c r="B2275" s="392" t="s">
        <v>22822</v>
      </c>
      <c r="C2275" s="393" t="s">
        <v>0</v>
      </c>
      <c r="D2275" s="394">
        <v>33.22</v>
      </c>
      <c r="E2275" s="394">
        <v>31.55</v>
      </c>
      <c r="F2275" s="372" t="s">
        <v>18293</v>
      </c>
      <c r="G2275" s="372"/>
      <c r="H2275" s="372"/>
    </row>
    <row r="2276" spans="1:8" ht="14.25" customHeight="1">
      <c r="A2276" s="391" t="s">
        <v>22823</v>
      </c>
      <c r="B2276" s="392" t="s">
        <v>22824</v>
      </c>
      <c r="C2276" s="393" t="s">
        <v>0</v>
      </c>
      <c r="D2276" s="394">
        <v>34.58</v>
      </c>
      <c r="E2276" s="394">
        <v>32.909999999999997</v>
      </c>
      <c r="F2276" s="372" t="s">
        <v>18293</v>
      </c>
      <c r="G2276" s="372"/>
      <c r="H2276" s="372"/>
    </row>
    <row r="2277" spans="1:8" ht="14.25" customHeight="1">
      <c r="A2277" s="391" t="s">
        <v>22825</v>
      </c>
      <c r="B2277" s="392" t="s">
        <v>22826</v>
      </c>
      <c r="C2277" s="393" t="s">
        <v>0</v>
      </c>
      <c r="D2277" s="394">
        <v>38.33</v>
      </c>
      <c r="E2277" s="394">
        <v>36.659999999999997</v>
      </c>
      <c r="F2277" s="372" t="s">
        <v>18293</v>
      </c>
      <c r="G2277" s="372"/>
      <c r="H2277" s="372"/>
    </row>
    <row r="2278" spans="1:8" ht="14.25" customHeight="1">
      <c r="A2278" s="391" t="s">
        <v>22827</v>
      </c>
      <c r="B2278" s="392" t="s">
        <v>22828</v>
      </c>
      <c r="C2278" s="393" t="s">
        <v>0</v>
      </c>
      <c r="D2278" s="394">
        <v>43.22</v>
      </c>
      <c r="E2278" s="394">
        <v>41.55</v>
      </c>
      <c r="F2278" s="372" t="s">
        <v>18293</v>
      </c>
      <c r="G2278" s="372"/>
      <c r="H2278" s="372"/>
    </row>
    <row r="2279" spans="1:8" ht="14.25" customHeight="1">
      <c r="A2279" s="391" t="s">
        <v>22829</v>
      </c>
      <c r="B2279" s="392" t="s">
        <v>22830</v>
      </c>
      <c r="C2279" s="393" t="s">
        <v>0</v>
      </c>
      <c r="D2279" s="394">
        <v>26.82</v>
      </c>
      <c r="E2279" s="394">
        <v>25.15</v>
      </c>
      <c r="F2279" s="372" t="s">
        <v>18293</v>
      </c>
      <c r="G2279" s="372"/>
      <c r="H2279" s="372"/>
    </row>
    <row r="2280" spans="1:8" ht="14.25" customHeight="1">
      <c r="A2280" s="391" t="s">
        <v>22831</v>
      </c>
      <c r="B2280" s="392" t="s">
        <v>22832</v>
      </c>
      <c r="C2280" s="393" t="s">
        <v>0</v>
      </c>
      <c r="D2280" s="394">
        <v>28.26</v>
      </c>
      <c r="E2280" s="394">
        <v>26.59</v>
      </c>
      <c r="F2280" s="372" t="s">
        <v>18293</v>
      </c>
      <c r="G2280" s="372"/>
      <c r="H2280" s="372"/>
    </row>
    <row r="2281" spans="1:8" ht="14.25" customHeight="1">
      <c r="A2281" s="391" t="s">
        <v>22833</v>
      </c>
      <c r="B2281" s="392" t="s">
        <v>22834</v>
      </c>
      <c r="C2281" s="393" t="s">
        <v>0</v>
      </c>
      <c r="D2281" s="394">
        <v>34.74</v>
      </c>
      <c r="E2281" s="394">
        <v>33.07</v>
      </c>
      <c r="F2281" s="372" t="s">
        <v>18293</v>
      </c>
      <c r="G2281" s="372"/>
      <c r="H2281" s="372"/>
    </row>
    <row r="2282" spans="1:8" ht="14.25" customHeight="1">
      <c r="A2282" s="391" t="s">
        <v>22835</v>
      </c>
      <c r="B2282" s="392" t="s">
        <v>22836</v>
      </c>
      <c r="C2282" s="393" t="s">
        <v>0</v>
      </c>
      <c r="D2282" s="394">
        <v>38.340000000000003</v>
      </c>
      <c r="E2282" s="394">
        <v>36.67</v>
      </c>
      <c r="F2282" s="372" t="s">
        <v>18293</v>
      </c>
      <c r="G2282" s="372"/>
      <c r="H2282" s="372"/>
    </row>
    <row r="2283" spans="1:8" ht="14.25" customHeight="1">
      <c r="A2283" s="391" t="s">
        <v>22837</v>
      </c>
      <c r="B2283" s="392" t="s">
        <v>22838</v>
      </c>
      <c r="C2283" s="393" t="s">
        <v>0</v>
      </c>
      <c r="D2283" s="394">
        <v>46.03</v>
      </c>
      <c r="E2283" s="394">
        <v>43.69</v>
      </c>
      <c r="F2283" s="372" t="s">
        <v>18293</v>
      </c>
      <c r="G2283" s="372"/>
      <c r="H2283" s="372"/>
    </row>
    <row r="2284" spans="1:8" ht="14.25" customHeight="1">
      <c r="A2284" s="391" t="s">
        <v>22839</v>
      </c>
      <c r="B2284" s="392" t="s">
        <v>22840</v>
      </c>
      <c r="C2284" s="393" t="s">
        <v>0</v>
      </c>
      <c r="D2284" s="394">
        <v>46.45</v>
      </c>
      <c r="E2284" s="394">
        <v>44.11</v>
      </c>
      <c r="F2284" s="372" t="s">
        <v>18293</v>
      </c>
      <c r="G2284" s="372"/>
      <c r="H2284" s="372"/>
    </row>
    <row r="2285" spans="1:8" ht="14.25" customHeight="1">
      <c r="A2285" s="391" t="s">
        <v>22841</v>
      </c>
      <c r="B2285" s="392" t="s">
        <v>22842</v>
      </c>
      <c r="C2285" s="393" t="s">
        <v>0</v>
      </c>
      <c r="D2285" s="394">
        <v>61.66</v>
      </c>
      <c r="E2285" s="394">
        <v>59.32</v>
      </c>
      <c r="F2285" s="372" t="s">
        <v>18293</v>
      </c>
      <c r="G2285" s="372"/>
      <c r="H2285" s="372"/>
    </row>
    <row r="2286" spans="1:8" ht="14.25" customHeight="1">
      <c r="A2286" s="391" t="s">
        <v>22843</v>
      </c>
      <c r="B2286" s="392" t="s">
        <v>22844</v>
      </c>
      <c r="C2286" s="393"/>
      <c r="D2286" s="394"/>
      <c r="E2286" s="394"/>
      <c r="F2286" s="372" t="s">
        <v>18293</v>
      </c>
      <c r="G2286" s="372"/>
      <c r="H2286" s="372"/>
    </row>
    <row r="2287" spans="1:8" ht="14.25" customHeight="1">
      <c r="A2287" s="391" t="s">
        <v>22845</v>
      </c>
      <c r="B2287" s="392" t="s">
        <v>22846</v>
      </c>
      <c r="C2287" s="393"/>
      <c r="D2287" s="394"/>
      <c r="E2287" s="394"/>
      <c r="F2287" s="372" t="s">
        <v>18293</v>
      </c>
      <c r="G2287" s="372"/>
      <c r="H2287" s="372"/>
    </row>
    <row r="2288" spans="1:8" ht="14.25" customHeight="1">
      <c r="A2288" s="391" t="s">
        <v>22847</v>
      </c>
      <c r="B2288" s="392" t="s">
        <v>22848</v>
      </c>
      <c r="C2288" s="393" t="s">
        <v>6</v>
      </c>
      <c r="D2288" s="394">
        <v>3.3</v>
      </c>
      <c r="E2288" s="394">
        <v>3.04</v>
      </c>
      <c r="F2288" s="372" t="s">
        <v>18293</v>
      </c>
      <c r="G2288" s="372"/>
      <c r="H2288" s="372"/>
    </row>
    <row r="2289" spans="1:8" ht="14.25" customHeight="1">
      <c r="A2289" s="391" t="s">
        <v>22849</v>
      </c>
      <c r="B2289" s="392" t="s">
        <v>22850</v>
      </c>
      <c r="C2289" s="393" t="s">
        <v>6</v>
      </c>
      <c r="D2289" s="394">
        <v>4.0199999999999996</v>
      </c>
      <c r="E2289" s="394">
        <v>3.76</v>
      </c>
      <c r="F2289" s="372" t="s">
        <v>18293</v>
      </c>
      <c r="G2289" s="372"/>
      <c r="H2289" s="372"/>
    </row>
    <row r="2290" spans="1:8" ht="14.25" customHeight="1">
      <c r="A2290" s="391" t="s">
        <v>22851</v>
      </c>
      <c r="B2290" s="392" t="s">
        <v>22852</v>
      </c>
      <c r="C2290" s="393" t="s">
        <v>6</v>
      </c>
      <c r="D2290" s="394">
        <v>6.25</v>
      </c>
      <c r="E2290" s="394">
        <v>5.85</v>
      </c>
      <c r="F2290" s="372" t="s">
        <v>18293</v>
      </c>
      <c r="G2290" s="372"/>
      <c r="H2290" s="372"/>
    </row>
    <row r="2291" spans="1:8" ht="14.25" customHeight="1">
      <c r="A2291" s="391" t="s">
        <v>22853</v>
      </c>
      <c r="B2291" s="392" t="s">
        <v>22854</v>
      </c>
      <c r="C2291" s="393" t="s">
        <v>6</v>
      </c>
      <c r="D2291" s="394">
        <v>8.36</v>
      </c>
      <c r="E2291" s="394">
        <v>7.88</v>
      </c>
      <c r="F2291" s="372" t="s">
        <v>18293</v>
      </c>
      <c r="G2291" s="372"/>
      <c r="H2291" s="372"/>
    </row>
    <row r="2292" spans="1:8" ht="14.25" customHeight="1">
      <c r="A2292" s="391" t="s">
        <v>22855</v>
      </c>
      <c r="B2292" s="392" t="s">
        <v>22856</v>
      </c>
      <c r="C2292" s="393" t="s">
        <v>6</v>
      </c>
      <c r="D2292" s="394">
        <v>12.24</v>
      </c>
      <c r="E2292" s="394">
        <v>11.7</v>
      </c>
      <c r="F2292" s="372" t="s">
        <v>18293</v>
      </c>
      <c r="G2292" s="372"/>
      <c r="H2292" s="372"/>
    </row>
    <row r="2293" spans="1:8" ht="14.25" customHeight="1">
      <c r="A2293" s="391" t="s">
        <v>22857</v>
      </c>
      <c r="B2293" s="392" t="s">
        <v>22858</v>
      </c>
      <c r="C2293" s="393"/>
      <c r="D2293" s="394"/>
      <c r="E2293" s="394"/>
      <c r="F2293" s="372" t="s">
        <v>18293</v>
      </c>
      <c r="G2293" s="372"/>
      <c r="H2293" s="372"/>
    </row>
    <row r="2294" spans="1:8" ht="14.25" customHeight="1">
      <c r="A2294" s="391" t="s">
        <v>22859</v>
      </c>
      <c r="B2294" s="392" t="s">
        <v>22860</v>
      </c>
      <c r="C2294" s="393" t="s">
        <v>6</v>
      </c>
      <c r="D2294" s="394">
        <v>3</v>
      </c>
      <c r="E2294" s="394">
        <v>2.74</v>
      </c>
      <c r="F2294" s="372" t="s">
        <v>18293</v>
      </c>
      <c r="G2294" s="372"/>
      <c r="H2294" s="372"/>
    </row>
    <row r="2295" spans="1:8" ht="14.25" customHeight="1">
      <c r="A2295" s="391" t="s">
        <v>22861</v>
      </c>
      <c r="B2295" s="392" t="s">
        <v>22862</v>
      </c>
      <c r="C2295" s="393" t="s">
        <v>6</v>
      </c>
      <c r="D2295" s="394">
        <v>4.8600000000000003</v>
      </c>
      <c r="E2295" s="394">
        <v>4.53</v>
      </c>
      <c r="F2295" s="372" t="s">
        <v>18293</v>
      </c>
      <c r="G2295" s="372"/>
      <c r="H2295" s="372"/>
    </row>
    <row r="2296" spans="1:8" ht="14.25" customHeight="1">
      <c r="A2296" s="391" t="s">
        <v>22863</v>
      </c>
      <c r="B2296" s="392" t="s">
        <v>22864</v>
      </c>
      <c r="C2296" s="393" t="s">
        <v>6</v>
      </c>
      <c r="D2296" s="394">
        <v>6.64</v>
      </c>
      <c r="E2296" s="394">
        <v>6.24</v>
      </c>
      <c r="F2296" s="372" t="s">
        <v>18293</v>
      </c>
      <c r="G2296" s="372"/>
      <c r="H2296" s="372"/>
    </row>
    <row r="2297" spans="1:8" ht="14.25" customHeight="1">
      <c r="A2297" s="391" t="s">
        <v>22865</v>
      </c>
      <c r="B2297" s="392" t="s">
        <v>22866</v>
      </c>
      <c r="C2297" s="393" t="s">
        <v>6</v>
      </c>
      <c r="D2297" s="394">
        <v>8.4600000000000009</v>
      </c>
      <c r="E2297" s="394">
        <v>7.98</v>
      </c>
      <c r="F2297" s="372" t="s">
        <v>18293</v>
      </c>
      <c r="G2297" s="372"/>
      <c r="H2297" s="372"/>
    </row>
    <row r="2298" spans="1:8" ht="14.25" customHeight="1">
      <c r="A2298" s="391" t="s">
        <v>22867</v>
      </c>
      <c r="B2298" s="392" t="s">
        <v>22868</v>
      </c>
      <c r="C2298" s="393" t="s">
        <v>6</v>
      </c>
      <c r="D2298" s="394">
        <v>11.7</v>
      </c>
      <c r="E2298" s="394">
        <v>11.16</v>
      </c>
      <c r="F2298" s="372" t="s">
        <v>18293</v>
      </c>
      <c r="G2298" s="372"/>
      <c r="H2298" s="372"/>
    </row>
    <row r="2299" spans="1:8" ht="14.25" customHeight="1">
      <c r="A2299" s="391" t="s">
        <v>22869</v>
      </c>
      <c r="B2299" s="392" t="s">
        <v>22870</v>
      </c>
      <c r="C2299" s="393"/>
      <c r="D2299" s="394"/>
      <c r="E2299" s="394"/>
      <c r="F2299" s="372" t="s">
        <v>18293</v>
      </c>
      <c r="G2299" s="372"/>
      <c r="H2299" s="372"/>
    </row>
    <row r="2300" spans="1:8" ht="14.25" customHeight="1">
      <c r="A2300" s="391" t="s">
        <v>22871</v>
      </c>
      <c r="B2300" s="392" t="s">
        <v>22872</v>
      </c>
      <c r="C2300" s="393" t="s">
        <v>6</v>
      </c>
      <c r="D2300" s="394">
        <v>10.49</v>
      </c>
      <c r="E2300" s="394">
        <v>10.16</v>
      </c>
      <c r="F2300" s="372" t="s">
        <v>18293</v>
      </c>
      <c r="G2300" s="372"/>
      <c r="H2300" s="372"/>
    </row>
    <row r="2301" spans="1:8" ht="14.25" customHeight="1">
      <c r="A2301" s="391" t="s">
        <v>22873</v>
      </c>
      <c r="B2301" s="392" t="s">
        <v>22874</v>
      </c>
      <c r="C2301" s="393" t="s">
        <v>6</v>
      </c>
      <c r="D2301" s="394">
        <v>15.26</v>
      </c>
      <c r="E2301" s="394">
        <v>14.93</v>
      </c>
      <c r="F2301" s="372" t="s">
        <v>18293</v>
      </c>
      <c r="G2301" s="372"/>
      <c r="H2301" s="372"/>
    </row>
    <row r="2302" spans="1:8" ht="14.25" customHeight="1">
      <c r="A2302" s="391" t="s">
        <v>22875</v>
      </c>
      <c r="B2302" s="392" t="s">
        <v>22876</v>
      </c>
      <c r="C2302" s="393" t="s">
        <v>6</v>
      </c>
      <c r="D2302" s="394">
        <v>24.06</v>
      </c>
      <c r="E2302" s="394">
        <v>23.38</v>
      </c>
      <c r="F2302" s="372" t="s">
        <v>18293</v>
      </c>
      <c r="G2302" s="372"/>
      <c r="H2302" s="372"/>
    </row>
    <row r="2303" spans="1:8" ht="14.25" customHeight="1">
      <c r="A2303" s="391" t="s">
        <v>22877</v>
      </c>
      <c r="B2303" s="392" t="s">
        <v>22878</v>
      </c>
      <c r="C2303" s="393" t="s">
        <v>6</v>
      </c>
      <c r="D2303" s="394">
        <v>35.39</v>
      </c>
      <c r="E2303" s="394">
        <v>34.4</v>
      </c>
      <c r="F2303" s="372" t="s">
        <v>18293</v>
      </c>
      <c r="G2303" s="372"/>
      <c r="H2303" s="372"/>
    </row>
    <row r="2304" spans="1:8" ht="14.25" customHeight="1">
      <c r="A2304" s="391" t="s">
        <v>22879</v>
      </c>
      <c r="B2304" s="392" t="s">
        <v>22880</v>
      </c>
      <c r="C2304" s="393" t="s">
        <v>6</v>
      </c>
      <c r="D2304" s="394">
        <v>50.37</v>
      </c>
      <c r="E2304" s="394">
        <v>49.04</v>
      </c>
      <c r="F2304" s="372" t="s">
        <v>18293</v>
      </c>
      <c r="G2304" s="372"/>
      <c r="H2304" s="372"/>
    </row>
    <row r="2305" spans="1:8" ht="14.25" customHeight="1">
      <c r="A2305" s="391" t="s">
        <v>22881</v>
      </c>
      <c r="B2305" s="392" t="s">
        <v>22882</v>
      </c>
      <c r="C2305" s="393" t="s">
        <v>6</v>
      </c>
      <c r="D2305" s="394">
        <v>67.37</v>
      </c>
      <c r="E2305" s="394">
        <v>65.7</v>
      </c>
      <c r="F2305" s="372" t="s">
        <v>18293</v>
      </c>
      <c r="G2305" s="372"/>
      <c r="H2305" s="372"/>
    </row>
    <row r="2306" spans="1:8" ht="14.25" customHeight="1">
      <c r="A2306" s="391" t="s">
        <v>22883</v>
      </c>
      <c r="B2306" s="392" t="s">
        <v>22884</v>
      </c>
      <c r="C2306" s="393" t="s">
        <v>6</v>
      </c>
      <c r="D2306" s="394">
        <v>93.48</v>
      </c>
      <c r="E2306" s="394">
        <v>91.47</v>
      </c>
      <c r="F2306" s="372" t="s">
        <v>18293</v>
      </c>
      <c r="G2306" s="372"/>
      <c r="H2306" s="372"/>
    </row>
    <row r="2307" spans="1:8" ht="14.25" customHeight="1">
      <c r="A2307" s="391" t="s">
        <v>22885</v>
      </c>
      <c r="B2307" s="392" t="s">
        <v>22886</v>
      </c>
      <c r="C2307" s="393" t="s">
        <v>6</v>
      </c>
      <c r="D2307" s="394">
        <v>189.95</v>
      </c>
      <c r="E2307" s="394">
        <v>186.95</v>
      </c>
      <c r="F2307" s="372" t="s">
        <v>18293</v>
      </c>
      <c r="G2307" s="372"/>
      <c r="H2307" s="372"/>
    </row>
    <row r="2308" spans="1:8" ht="14.25" customHeight="1">
      <c r="A2308" s="391" t="s">
        <v>22887</v>
      </c>
      <c r="B2308" s="392" t="s">
        <v>22888</v>
      </c>
      <c r="C2308" s="393"/>
      <c r="D2308" s="394"/>
      <c r="E2308" s="394"/>
      <c r="F2308" s="372" t="s">
        <v>18293</v>
      </c>
      <c r="G2308" s="372"/>
      <c r="H2308" s="372"/>
    </row>
    <row r="2309" spans="1:8" ht="14.25" customHeight="1">
      <c r="A2309" s="391" t="s">
        <v>22889</v>
      </c>
      <c r="B2309" s="392" t="s">
        <v>22890</v>
      </c>
      <c r="C2309" s="393" t="s">
        <v>6</v>
      </c>
      <c r="D2309" s="394">
        <v>226.83</v>
      </c>
      <c r="E2309" s="394">
        <v>220.77</v>
      </c>
      <c r="F2309" s="372" t="s">
        <v>18293</v>
      </c>
      <c r="G2309" s="372"/>
      <c r="H2309" s="372"/>
    </row>
    <row r="2310" spans="1:8" ht="14.25" customHeight="1">
      <c r="A2310" s="391" t="s">
        <v>22891</v>
      </c>
      <c r="B2310" s="392" t="s">
        <v>22892</v>
      </c>
      <c r="C2310" s="393"/>
      <c r="D2310" s="394"/>
      <c r="E2310" s="394"/>
      <c r="F2310" s="372" t="s">
        <v>18293</v>
      </c>
      <c r="G2310" s="372"/>
      <c r="H2310" s="372"/>
    </row>
    <row r="2311" spans="1:8" ht="14.25" customHeight="1">
      <c r="A2311" s="391" t="s">
        <v>22893</v>
      </c>
      <c r="B2311" s="392" t="s">
        <v>22894</v>
      </c>
      <c r="C2311" s="393" t="s">
        <v>6</v>
      </c>
      <c r="D2311" s="394">
        <v>74.900000000000006</v>
      </c>
      <c r="E2311" s="394">
        <v>71.27</v>
      </c>
      <c r="F2311" s="372" t="s">
        <v>18293</v>
      </c>
      <c r="G2311" s="372"/>
      <c r="H2311" s="372"/>
    </row>
    <row r="2312" spans="1:8" ht="14.25" customHeight="1">
      <c r="A2312" s="391" t="s">
        <v>22895</v>
      </c>
      <c r="B2312" s="392" t="s">
        <v>22896</v>
      </c>
      <c r="C2312" s="393" t="s">
        <v>6</v>
      </c>
      <c r="D2312" s="394">
        <v>93.02</v>
      </c>
      <c r="E2312" s="394">
        <v>88.64</v>
      </c>
      <c r="F2312" s="372" t="s">
        <v>18293</v>
      </c>
      <c r="G2312" s="372"/>
      <c r="H2312" s="372"/>
    </row>
    <row r="2313" spans="1:8" ht="14.25" customHeight="1">
      <c r="A2313" s="391" t="s">
        <v>22897</v>
      </c>
      <c r="B2313" s="392" t="s">
        <v>22898</v>
      </c>
      <c r="C2313" s="393" t="s">
        <v>6</v>
      </c>
      <c r="D2313" s="394">
        <v>113.2</v>
      </c>
      <c r="E2313" s="394">
        <v>107.14</v>
      </c>
      <c r="F2313" s="372" t="s">
        <v>18293</v>
      </c>
      <c r="G2313" s="372"/>
      <c r="H2313" s="372"/>
    </row>
    <row r="2314" spans="1:8" ht="14.25" customHeight="1">
      <c r="A2314" s="391" t="s">
        <v>22899</v>
      </c>
      <c r="B2314" s="392" t="s">
        <v>22900</v>
      </c>
      <c r="C2314" s="393" t="s">
        <v>6</v>
      </c>
      <c r="D2314" s="394">
        <v>182.64</v>
      </c>
      <c r="E2314" s="394">
        <v>175.37</v>
      </c>
      <c r="F2314" s="372" t="s">
        <v>18293</v>
      </c>
      <c r="G2314" s="372"/>
      <c r="H2314" s="372"/>
    </row>
    <row r="2315" spans="1:8" ht="14.25" customHeight="1">
      <c r="A2315" s="391" t="s">
        <v>22901</v>
      </c>
      <c r="B2315" s="392" t="s">
        <v>22902</v>
      </c>
      <c r="C2315" s="393"/>
      <c r="D2315" s="394"/>
      <c r="E2315" s="394"/>
      <c r="F2315" s="372" t="s">
        <v>18293</v>
      </c>
      <c r="G2315" s="372"/>
      <c r="H2315" s="372"/>
    </row>
    <row r="2316" spans="1:8" ht="14.25" customHeight="1">
      <c r="A2316" s="391" t="s">
        <v>22903</v>
      </c>
      <c r="B2316" s="392" t="s">
        <v>22904</v>
      </c>
      <c r="C2316" s="393" t="s">
        <v>0</v>
      </c>
      <c r="D2316" s="394">
        <v>14.22</v>
      </c>
      <c r="E2316" s="394">
        <v>13.54</v>
      </c>
      <c r="F2316" s="372" t="s">
        <v>18293</v>
      </c>
      <c r="G2316" s="372"/>
      <c r="H2316" s="372"/>
    </row>
    <row r="2317" spans="1:8" ht="14.25" customHeight="1">
      <c r="A2317" s="391" t="s">
        <v>22905</v>
      </c>
      <c r="B2317" s="392" t="s">
        <v>22906</v>
      </c>
      <c r="C2317" s="393" t="s">
        <v>0</v>
      </c>
      <c r="D2317" s="394">
        <v>11.48</v>
      </c>
      <c r="E2317" s="394">
        <v>10.8</v>
      </c>
      <c r="F2317" s="372" t="s">
        <v>18293</v>
      </c>
      <c r="G2317" s="372"/>
      <c r="H2317" s="372"/>
    </row>
    <row r="2318" spans="1:8" ht="14.25" customHeight="1">
      <c r="A2318" s="391" t="s">
        <v>22907</v>
      </c>
      <c r="B2318" s="392" t="s">
        <v>22908</v>
      </c>
      <c r="C2318" s="393" t="s">
        <v>0</v>
      </c>
      <c r="D2318" s="394">
        <v>13.64</v>
      </c>
      <c r="E2318" s="394">
        <v>12.96</v>
      </c>
      <c r="F2318" s="372" t="s">
        <v>18293</v>
      </c>
      <c r="G2318" s="372"/>
      <c r="H2318" s="372"/>
    </row>
    <row r="2319" spans="1:8" ht="14.25" customHeight="1">
      <c r="A2319" s="391" t="s">
        <v>22909</v>
      </c>
      <c r="B2319" s="392" t="s">
        <v>22910</v>
      </c>
      <c r="C2319" s="393" t="s">
        <v>0</v>
      </c>
      <c r="D2319" s="394">
        <v>16.23</v>
      </c>
      <c r="E2319" s="394">
        <v>15.55</v>
      </c>
      <c r="F2319" s="372" t="s">
        <v>18293</v>
      </c>
      <c r="G2319" s="372"/>
      <c r="H2319" s="372"/>
    </row>
    <row r="2320" spans="1:8" ht="14.25" customHeight="1">
      <c r="A2320" s="391" t="s">
        <v>22911</v>
      </c>
      <c r="B2320" s="392" t="s">
        <v>22912</v>
      </c>
      <c r="C2320" s="393" t="s">
        <v>0</v>
      </c>
      <c r="D2320" s="394">
        <v>17.03</v>
      </c>
      <c r="E2320" s="394">
        <v>16.350000000000001</v>
      </c>
      <c r="F2320" s="372" t="s">
        <v>18293</v>
      </c>
      <c r="G2320" s="372"/>
      <c r="H2320" s="372"/>
    </row>
    <row r="2321" spans="1:8" ht="14.25" customHeight="1">
      <c r="A2321" s="391" t="s">
        <v>22913</v>
      </c>
      <c r="B2321" s="392" t="s">
        <v>22914</v>
      </c>
      <c r="C2321" s="393" t="s">
        <v>0</v>
      </c>
      <c r="D2321" s="394">
        <v>18.2</v>
      </c>
      <c r="E2321" s="394">
        <v>17.52</v>
      </c>
      <c r="F2321" s="372" t="s">
        <v>18293</v>
      </c>
      <c r="G2321" s="372"/>
      <c r="H2321" s="372"/>
    </row>
    <row r="2322" spans="1:8" ht="14.25" customHeight="1">
      <c r="A2322" s="391" t="s">
        <v>22915</v>
      </c>
      <c r="B2322" s="392" t="s">
        <v>22916</v>
      </c>
      <c r="C2322" s="393" t="s">
        <v>0</v>
      </c>
      <c r="D2322" s="394">
        <v>19.87</v>
      </c>
      <c r="E2322" s="394">
        <v>19.190000000000001</v>
      </c>
      <c r="F2322" s="372" t="s">
        <v>18293</v>
      </c>
      <c r="G2322" s="372"/>
      <c r="H2322" s="372"/>
    </row>
    <row r="2323" spans="1:8" ht="14.25" customHeight="1">
      <c r="A2323" s="391" t="s">
        <v>22917</v>
      </c>
      <c r="B2323" s="392" t="s">
        <v>22918</v>
      </c>
      <c r="C2323" s="393" t="s">
        <v>0</v>
      </c>
      <c r="D2323" s="394">
        <v>21.91</v>
      </c>
      <c r="E2323" s="394">
        <v>21.23</v>
      </c>
      <c r="F2323" s="372" t="s">
        <v>18293</v>
      </c>
      <c r="G2323" s="372"/>
      <c r="H2323" s="372"/>
    </row>
    <row r="2324" spans="1:8" ht="14.25" customHeight="1">
      <c r="A2324" s="391" t="s">
        <v>22919</v>
      </c>
      <c r="B2324" s="392" t="s">
        <v>22920</v>
      </c>
      <c r="C2324" s="393"/>
      <c r="D2324" s="394"/>
      <c r="E2324" s="394"/>
      <c r="F2324" s="372" t="s">
        <v>18293</v>
      </c>
      <c r="G2324" s="372"/>
      <c r="H2324" s="372"/>
    </row>
    <row r="2325" spans="1:8" ht="14.25" customHeight="1">
      <c r="A2325" s="391" t="s">
        <v>22921</v>
      </c>
      <c r="B2325" s="392" t="s">
        <v>22922</v>
      </c>
      <c r="C2325" s="393" t="s">
        <v>0</v>
      </c>
      <c r="D2325" s="394">
        <v>4.87</v>
      </c>
      <c r="E2325" s="394">
        <v>4.33</v>
      </c>
      <c r="F2325" s="372" t="s">
        <v>18293</v>
      </c>
      <c r="G2325" s="372"/>
      <c r="H2325" s="372"/>
    </row>
    <row r="2326" spans="1:8" ht="14.25" customHeight="1">
      <c r="A2326" s="391" t="s">
        <v>22923</v>
      </c>
      <c r="B2326" s="392" t="s">
        <v>22924</v>
      </c>
      <c r="C2326" s="393" t="s">
        <v>0</v>
      </c>
      <c r="D2326" s="394">
        <v>14.21</v>
      </c>
      <c r="E2326" s="394">
        <v>13.22</v>
      </c>
      <c r="F2326" s="372" t="s">
        <v>18293</v>
      </c>
      <c r="G2326" s="372"/>
      <c r="H2326" s="372"/>
    </row>
    <row r="2327" spans="1:8" ht="14.25" customHeight="1">
      <c r="A2327" s="391" t="s">
        <v>22925</v>
      </c>
      <c r="B2327" s="392" t="s">
        <v>22926</v>
      </c>
      <c r="C2327" s="393" t="s">
        <v>0</v>
      </c>
      <c r="D2327" s="394">
        <v>17.28</v>
      </c>
      <c r="E2327" s="394">
        <v>16.29</v>
      </c>
      <c r="F2327" s="372" t="s">
        <v>18293</v>
      </c>
      <c r="G2327" s="372"/>
      <c r="H2327" s="372"/>
    </row>
    <row r="2328" spans="1:8" ht="14.25" customHeight="1">
      <c r="A2328" s="391" t="s">
        <v>22927</v>
      </c>
      <c r="B2328" s="392" t="s">
        <v>22928</v>
      </c>
      <c r="C2328" s="393" t="s">
        <v>0</v>
      </c>
      <c r="D2328" s="394">
        <v>16.75</v>
      </c>
      <c r="E2328" s="394">
        <v>15.76</v>
      </c>
      <c r="F2328" s="372" t="s">
        <v>18293</v>
      </c>
      <c r="G2328" s="372"/>
      <c r="H2328" s="372"/>
    </row>
    <row r="2329" spans="1:8" ht="14.25" customHeight="1">
      <c r="A2329" s="391" t="s">
        <v>22929</v>
      </c>
      <c r="B2329" s="392" t="s">
        <v>22930</v>
      </c>
      <c r="C2329" s="393" t="s">
        <v>0</v>
      </c>
      <c r="D2329" s="394">
        <v>17.52</v>
      </c>
      <c r="E2329" s="394">
        <v>16.53</v>
      </c>
      <c r="F2329" s="372" t="s">
        <v>18293</v>
      </c>
      <c r="G2329" s="372"/>
      <c r="H2329" s="372"/>
    </row>
    <row r="2330" spans="1:8" ht="14.25" customHeight="1">
      <c r="A2330" s="391" t="s">
        <v>22931</v>
      </c>
      <c r="B2330" s="392" t="s">
        <v>22932</v>
      </c>
      <c r="C2330" s="393" t="s">
        <v>0</v>
      </c>
      <c r="D2330" s="394">
        <v>22.36</v>
      </c>
      <c r="E2330" s="394">
        <v>21.37</v>
      </c>
      <c r="F2330" s="372" t="s">
        <v>18293</v>
      </c>
      <c r="G2330" s="372"/>
      <c r="H2330" s="372"/>
    </row>
    <row r="2331" spans="1:8" ht="14.25" customHeight="1">
      <c r="A2331" s="391" t="s">
        <v>22933</v>
      </c>
      <c r="B2331" s="392" t="s">
        <v>22934</v>
      </c>
      <c r="C2331" s="393" t="s">
        <v>0</v>
      </c>
      <c r="D2331" s="394">
        <v>22.17</v>
      </c>
      <c r="E2331" s="394">
        <v>21.18</v>
      </c>
      <c r="F2331" s="372" t="s">
        <v>18293</v>
      </c>
      <c r="G2331" s="372"/>
      <c r="H2331" s="372"/>
    </row>
    <row r="2332" spans="1:8" ht="14.25" customHeight="1">
      <c r="A2332" s="391" t="s">
        <v>22935</v>
      </c>
      <c r="B2332" s="392" t="s">
        <v>22936</v>
      </c>
      <c r="C2332" s="393" t="s">
        <v>0</v>
      </c>
      <c r="D2332" s="394">
        <v>29.54</v>
      </c>
      <c r="E2332" s="394">
        <v>28.55</v>
      </c>
      <c r="F2332" s="372" t="s">
        <v>18293</v>
      </c>
      <c r="G2332" s="372"/>
      <c r="H2332" s="372"/>
    </row>
    <row r="2333" spans="1:8" ht="14.25" customHeight="1">
      <c r="A2333" s="391" t="s">
        <v>22937</v>
      </c>
      <c r="B2333" s="392" t="s">
        <v>22938</v>
      </c>
      <c r="C2333" s="393" t="s">
        <v>0</v>
      </c>
      <c r="D2333" s="394">
        <v>40.32</v>
      </c>
      <c r="E2333" s="394">
        <v>38.99</v>
      </c>
      <c r="F2333" s="372" t="s">
        <v>18293</v>
      </c>
      <c r="G2333" s="372"/>
      <c r="H2333" s="372"/>
    </row>
    <row r="2334" spans="1:8" ht="14.25" customHeight="1">
      <c r="A2334" s="391" t="s">
        <v>22939</v>
      </c>
      <c r="B2334" s="392" t="s">
        <v>22940</v>
      </c>
      <c r="C2334" s="393" t="s">
        <v>0</v>
      </c>
      <c r="D2334" s="394">
        <v>41.78</v>
      </c>
      <c r="E2334" s="394">
        <v>40.450000000000003</v>
      </c>
      <c r="F2334" s="372" t="s">
        <v>18293</v>
      </c>
      <c r="G2334" s="372"/>
      <c r="H2334" s="372"/>
    </row>
    <row r="2335" spans="1:8" ht="14.25" customHeight="1">
      <c r="A2335" s="391" t="s">
        <v>22941</v>
      </c>
      <c r="B2335" s="392" t="s">
        <v>22942</v>
      </c>
      <c r="C2335" s="393" t="s">
        <v>0</v>
      </c>
      <c r="D2335" s="394">
        <v>52.05</v>
      </c>
      <c r="E2335" s="394">
        <v>50.72</v>
      </c>
      <c r="F2335" s="372" t="s">
        <v>18293</v>
      </c>
      <c r="G2335" s="372"/>
      <c r="H2335" s="372"/>
    </row>
    <row r="2336" spans="1:8" ht="14.25" customHeight="1">
      <c r="A2336" s="391" t="s">
        <v>22943</v>
      </c>
      <c r="B2336" s="392" t="s">
        <v>22944</v>
      </c>
      <c r="C2336" s="393" t="s">
        <v>0</v>
      </c>
      <c r="D2336" s="394">
        <v>55.77</v>
      </c>
      <c r="E2336" s="394">
        <v>54.44</v>
      </c>
      <c r="F2336" s="372" t="s">
        <v>18293</v>
      </c>
      <c r="G2336" s="372"/>
      <c r="H2336" s="372"/>
    </row>
    <row r="2337" spans="1:8" ht="14.25" customHeight="1">
      <c r="A2337" s="391" t="s">
        <v>22945</v>
      </c>
      <c r="B2337" s="392" t="s">
        <v>22946</v>
      </c>
      <c r="C2337" s="393"/>
      <c r="D2337" s="394"/>
      <c r="E2337" s="394"/>
      <c r="F2337" s="372" t="s">
        <v>18293</v>
      </c>
      <c r="G2337" s="372"/>
      <c r="H2337" s="372"/>
    </row>
    <row r="2338" spans="1:8" ht="14.25" customHeight="1">
      <c r="A2338" s="391" t="s">
        <v>22947</v>
      </c>
      <c r="B2338" s="392" t="s">
        <v>22948</v>
      </c>
      <c r="C2338" s="393" t="s">
        <v>6</v>
      </c>
      <c r="D2338" s="394">
        <v>13</v>
      </c>
      <c r="E2338" s="394">
        <v>12.01</v>
      </c>
      <c r="F2338" s="372" t="s">
        <v>18293</v>
      </c>
      <c r="G2338" s="372"/>
      <c r="H2338" s="372"/>
    </row>
    <row r="2339" spans="1:8" ht="14.25" customHeight="1">
      <c r="A2339" s="391" t="s">
        <v>22949</v>
      </c>
      <c r="B2339" s="392" t="s">
        <v>22950</v>
      </c>
      <c r="C2339" s="393" t="s">
        <v>6</v>
      </c>
      <c r="D2339" s="394">
        <v>17.53</v>
      </c>
      <c r="E2339" s="394">
        <v>16.54</v>
      </c>
      <c r="F2339" s="372" t="s">
        <v>18293</v>
      </c>
      <c r="G2339" s="372"/>
      <c r="H2339" s="372"/>
    </row>
    <row r="2340" spans="1:8" ht="14.25" customHeight="1">
      <c r="A2340" s="391" t="s">
        <v>22951</v>
      </c>
      <c r="B2340" s="392" t="s">
        <v>22952</v>
      </c>
      <c r="C2340" s="393" t="s">
        <v>6</v>
      </c>
      <c r="D2340" s="394">
        <v>32.82</v>
      </c>
      <c r="E2340" s="394">
        <v>31.83</v>
      </c>
      <c r="F2340" s="372" t="s">
        <v>18293</v>
      </c>
      <c r="G2340" s="372"/>
      <c r="H2340" s="372"/>
    </row>
    <row r="2341" spans="1:8" ht="14.25" customHeight="1">
      <c r="A2341" s="391" t="s">
        <v>22953</v>
      </c>
      <c r="B2341" s="392" t="s">
        <v>22954</v>
      </c>
      <c r="C2341" s="393" t="s">
        <v>6</v>
      </c>
      <c r="D2341" s="394">
        <v>4.4400000000000004</v>
      </c>
      <c r="E2341" s="394">
        <v>3.9</v>
      </c>
      <c r="F2341" s="372" t="s">
        <v>18293</v>
      </c>
      <c r="G2341" s="372"/>
      <c r="H2341" s="372"/>
    </row>
    <row r="2342" spans="1:8" ht="14.25" customHeight="1">
      <c r="A2342" s="391" t="s">
        <v>22955</v>
      </c>
      <c r="B2342" s="392" t="s">
        <v>22956</v>
      </c>
      <c r="C2342" s="393" t="s">
        <v>6</v>
      </c>
      <c r="D2342" s="394">
        <v>4.74</v>
      </c>
      <c r="E2342" s="394">
        <v>4.2</v>
      </c>
      <c r="F2342" s="372" t="s">
        <v>18293</v>
      </c>
      <c r="G2342" s="372"/>
      <c r="H2342" s="372"/>
    </row>
    <row r="2343" spans="1:8" ht="14.25" customHeight="1">
      <c r="A2343" s="391" t="s">
        <v>22957</v>
      </c>
      <c r="B2343" s="392" t="s">
        <v>22958</v>
      </c>
      <c r="C2343" s="393" t="s">
        <v>6</v>
      </c>
      <c r="D2343" s="394">
        <v>16.39</v>
      </c>
      <c r="E2343" s="394">
        <v>14.38</v>
      </c>
      <c r="F2343" s="372" t="s">
        <v>18293</v>
      </c>
      <c r="G2343" s="372"/>
      <c r="H2343" s="372"/>
    </row>
    <row r="2344" spans="1:8" ht="14.25" customHeight="1">
      <c r="A2344" s="391" t="s">
        <v>22959</v>
      </c>
      <c r="B2344" s="392" t="s">
        <v>22960</v>
      </c>
      <c r="C2344" s="393" t="s">
        <v>6</v>
      </c>
      <c r="D2344" s="394">
        <v>12.01</v>
      </c>
      <c r="E2344" s="394">
        <v>11.22</v>
      </c>
      <c r="F2344" s="372" t="s">
        <v>18293</v>
      </c>
      <c r="G2344" s="372"/>
      <c r="H2344" s="372"/>
    </row>
    <row r="2345" spans="1:8" ht="14.25" customHeight="1">
      <c r="A2345" s="391" t="s">
        <v>22961</v>
      </c>
      <c r="B2345" s="392" t="s">
        <v>22962</v>
      </c>
      <c r="C2345" s="393" t="s">
        <v>6</v>
      </c>
      <c r="D2345" s="394">
        <v>8.15</v>
      </c>
      <c r="E2345" s="394">
        <v>7.47</v>
      </c>
      <c r="F2345" s="372" t="s">
        <v>18293</v>
      </c>
      <c r="G2345" s="372"/>
      <c r="H2345" s="372"/>
    </row>
    <row r="2346" spans="1:8" ht="14.25" customHeight="1">
      <c r="A2346" s="391" t="s">
        <v>22963</v>
      </c>
      <c r="B2346" s="392" t="s">
        <v>22964</v>
      </c>
      <c r="C2346" s="393" t="s">
        <v>6</v>
      </c>
      <c r="D2346" s="394">
        <v>19.03</v>
      </c>
      <c r="E2346" s="394">
        <v>18.149999999999999</v>
      </c>
      <c r="F2346" s="372" t="s">
        <v>18293</v>
      </c>
      <c r="G2346" s="372"/>
      <c r="H2346" s="372"/>
    </row>
    <row r="2347" spans="1:8" ht="14.25" customHeight="1">
      <c r="A2347" s="391" t="s">
        <v>22965</v>
      </c>
      <c r="B2347" s="392" t="s">
        <v>22966</v>
      </c>
      <c r="C2347" s="393" t="s">
        <v>6</v>
      </c>
      <c r="D2347" s="394">
        <v>35.479999999999997</v>
      </c>
      <c r="E2347" s="394">
        <v>34.409999999999997</v>
      </c>
      <c r="F2347" s="372" t="s">
        <v>18293</v>
      </c>
      <c r="G2347" s="372"/>
      <c r="H2347" s="372"/>
    </row>
    <row r="2348" spans="1:8" ht="14.25" customHeight="1">
      <c r="A2348" s="391" t="s">
        <v>22967</v>
      </c>
      <c r="B2348" s="392" t="s">
        <v>22968</v>
      </c>
      <c r="C2348" s="393" t="s">
        <v>6</v>
      </c>
      <c r="D2348" s="394">
        <v>64.27</v>
      </c>
      <c r="E2348" s="394">
        <v>62.86</v>
      </c>
      <c r="F2348" s="372" t="s">
        <v>18293</v>
      </c>
      <c r="G2348" s="372"/>
      <c r="H2348" s="372"/>
    </row>
    <row r="2349" spans="1:8" ht="14.25" customHeight="1">
      <c r="A2349" s="391" t="s">
        <v>22969</v>
      </c>
      <c r="B2349" s="392" t="s">
        <v>22970</v>
      </c>
      <c r="C2349" s="393" t="s">
        <v>6</v>
      </c>
      <c r="D2349" s="394">
        <v>15.46</v>
      </c>
      <c r="E2349" s="394">
        <v>14.67</v>
      </c>
      <c r="F2349" s="372" t="s">
        <v>18293</v>
      </c>
      <c r="G2349" s="372"/>
      <c r="H2349" s="372"/>
    </row>
    <row r="2350" spans="1:8" ht="14.25" customHeight="1">
      <c r="A2350" s="391" t="s">
        <v>22971</v>
      </c>
      <c r="B2350" s="392" t="s">
        <v>22972</v>
      </c>
      <c r="C2350" s="393" t="s">
        <v>6</v>
      </c>
      <c r="D2350" s="394">
        <v>21.85</v>
      </c>
      <c r="E2350" s="394">
        <v>20.97</v>
      </c>
      <c r="F2350" s="372" t="s">
        <v>18293</v>
      </c>
      <c r="G2350" s="372"/>
      <c r="H2350" s="372"/>
    </row>
    <row r="2351" spans="1:8" ht="14.25" customHeight="1">
      <c r="A2351" s="391" t="s">
        <v>22973</v>
      </c>
      <c r="B2351" s="392" t="s">
        <v>22974</v>
      </c>
      <c r="C2351" s="393" t="s">
        <v>6</v>
      </c>
      <c r="D2351" s="394">
        <v>41.38</v>
      </c>
      <c r="E2351" s="394">
        <v>40.31</v>
      </c>
      <c r="F2351" s="372" t="s">
        <v>18293</v>
      </c>
      <c r="G2351" s="372"/>
      <c r="H2351" s="372"/>
    </row>
    <row r="2352" spans="1:8" ht="14.25" customHeight="1">
      <c r="A2352" s="391" t="s">
        <v>22975</v>
      </c>
      <c r="B2352" s="392" t="s">
        <v>22976</v>
      </c>
      <c r="C2352" s="393" t="s">
        <v>6</v>
      </c>
      <c r="D2352" s="394">
        <v>16.86</v>
      </c>
      <c r="E2352" s="394">
        <v>16.07</v>
      </c>
      <c r="F2352" s="372" t="s">
        <v>18293</v>
      </c>
      <c r="G2352" s="372"/>
      <c r="H2352" s="372"/>
    </row>
    <row r="2353" spans="1:8" ht="14.25" customHeight="1">
      <c r="A2353" s="391" t="s">
        <v>22977</v>
      </c>
      <c r="B2353" s="392" t="s">
        <v>22978</v>
      </c>
      <c r="C2353" s="393" t="s">
        <v>6</v>
      </c>
      <c r="D2353" s="394">
        <v>22.8</v>
      </c>
      <c r="E2353" s="394">
        <v>21.92</v>
      </c>
      <c r="F2353" s="372" t="s">
        <v>18293</v>
      </c>
      <c r="G2353" s="372"/>
      <c r="H2353" s="372"/>
    </row>
    <row r="2354" spans="1:8" ht="14.25" customHeight="1">
      <c r="A2354" s="391" t="s">
        <v>22979</v>
      </c>
      <c r="B2354" s="392" t="s">
        <v>22980</v>
      </c>
      <c r="C2354" s="393" t="s">
        <v>6</v>
      </c>
      <c r="D2354" s="394">
        <v>46.02</v>
      </c>
      <c r="E2354" s="394">
        <v>44.95</v>
      </c>
      <c r="F2354" s="372" t="s">
        <v>18293</v>
      </c>
      <c r="G2354" s="372"/>
      <c r="H2354" s="372"/>
    </row>
    <row r="2355" spans="1:8" ht="14.25" customHeight="1">
      <c r="A2355" s="391" t="s">
        <v>22981</v>
      </c>
      <c r="B2355" s="392" t="s">
        <v>22982</v>
      </c>
      <c r="C2355" s="393"/>
      <c r="D2355" s="394"/>
      <c r="E2355" s="394"/>
      <c r="F2355" s="372" t="s">
        <v>18293</v>
      </c>
      <c r="G2355" s="372"/>
      <c r="H2355" s="372"/>
    </row>
    <row r="2356" spans="1:8" ht="14.25" customHeight="1">
      <c r="A2356" s="391" t="s">
        <v>22983</v>
      </c>
      <c r="B2356" s="392" t="s">
        <v>22984</v>
      </c>
      <c r="C2356" s="393" t="s">
        <v>6</v>
      </c>
      <c r="D2356" s="394">
        <v>9.08</v>
      </c>
      <c r="E2356" s="394">
        <v>8.4</v>
      </c>
      <c r="F2356" s="372" t="s">
        <v>18293</v>
      </c>
      <c r="G2356" s="372"/>
      <c r="H2356" s="372"/>
    </row>
    <row r="2357" spans="1:8" ht="14.25" customHeight="1">
      <c r="A2357" s="391" t="s">
        <v>22985</v>
      </c>
      <c r="B2357" s="392" t="s">
        <v>22986</v>
      </c>
      <c r="C2357" s="393" t="s">
        <v>6</v>
      </c>
      <c r="D2357" s="394">
        <v>10.59</v>
      </c>
      <c r="E2357" s="394">
        <v>9.91</v>
      </c>
      <c r="F2357" s="372" t="s">
        <v>18293</v>
      </c>
      <c r="G2357" s="372"/>
      <c r="H2357" s="372"/>
    </row>
    <row r="2358" spans="1:8" ht="14.25" customHeight="1">
      <c r="A2358" s="391" t="s">
        <v>22987</v>
      </c>
      <c r="B2358" s="392" t="s">
        <v>22988</v>
      </c>
      <c r="C2358" s="393" t="s">
        <v>6</v>
      </c>
      <c r="D2358" s="394">
        <v>11.23</v>
      </c>
      <c r="E2358" s="394">
        <v>10.55</v>
      </c>
      <c r="F2358" s="372" t="s">
        <v>18293</v>
      </c>
      <c r="G2358" s="372"/>
      <c r="H2358" s="372"/>
    </row>
    <row r="2359" spans="1:8" ht="14.25" customHeight="1">
      <c r="A2359" s="391" t="s">
        <v>22989</v>
      </c>
      <c r="B2359" s="392" t="s">
        <v>22990</v>
      </c>
      <c r="C2359" s="393"/>
      <c r="D2359" s="394"/>
      <c r="E2359" s="394"/>
      <c r="F2359" s="372" t="s">
        <v>18293</v>
      </c>
      <c r="G2359" s="372"/>
      <c r="H2359" s="372"/>
    </row>
    <row r="2360" spans="1:8" ht="14.25" customHeight="1">
      <c r="A2360" s="391" t="s">
        <v>22991</v>
      </c>
      <c r="B2360" s="392" t="s">
        <v>22992</v>
      </c>
      <c r="C2360" s="393" t="s">
        <v>6</v>
      </c>
      <c r="D2360" s="394">
        <v>16.18</v>
      </c>
      <c r="E2360" s="394">
        <v>15.21</v>
      </c>
      <c r="F2360" s="372" t="s">
        <v>18293</v>
      </c>
      <c r="G2360" s="372"/>
      <c r="H2360" s="372"/>
    </row>
    <row r="2361" spans="1:8" ht="14.25" customHeight="1">
      <c r="A2361" s="391" t="s">
        <v>22993</v>
      </c>
      <c r="B2361" s="392" t="s">
        <v>22994</v>
      </c>
      <c r="C2361" s="393" t="s">
        <v>6</v>
      </c>
      <c r="D2361" s="394">
        <v>10.73</v>
      </c>
      <c r="E2361" s="394">
        <v>9.76</v>
      </c>
      <c r="F2361" s="372" t="s">
        <v>18293</v>
      </c>
      <c r="G2361" s="372"/>
      <c r="H2361" s="372"/>
    </row>
    <row r="2362" spans="1:8" ht="14.25" customHeight="1">
      <c r="A2362" s="391" t="s">
        <v>22995</v>
      </c>
      <c r="B2362" s="392" t="s">
        <v>22996</v>
      </c>
      <c r="C2362" s="393"/>
      <c r="D2362" s="394"/>
      <c r="E2362" s="394"/>
      <c r="F2362" s="372" t="s">
        <v>18293</v>
      </c>
      <c r="G2362" s="372"/>
      <c r="H2362" s="372"/>
    </row>
    <row r="2363" spans="1:8" ht="14.25" customHeight="1">
      <c r="A2363" s="391" t="s">
        <v>22997</v>
      </c>
      <c r="B2363" s="392" t="s">
        <v>22998</v>
      </c>
      <c r="C2363" s="393" t="s">
        <v>6</v>
      </c>
      <c r="D2363" s="394">
        <v>11.31</v>
      </c>
      <c r="E2363" s="394">
        <v>10.34</v>
      </c>
      <c r="F2363" s="372" t="s">
        <v>18293</v>
      </c>
      <c r="G2363" s="372"/>
      <c r="H2363" s="372"/>
    </row>
    <row r="2364" spans="1:8" ht="14.25" customHeight="1">
      <c r="A2364" s="391" t="s">
        <v>22999</v>
      </c>
      <c r="B2364" s="392" t="s">
        <v>23000</v>
      </c>
      <c r="C2364" s="393" t="s">
        <v>6</v>
      </c>
      <c r="D2364" s="394">
        <v>15.45</v>
      </c>
      <c r="E2364" s="394">
        <v>14.48</v>
      </c>
      <c r="F2364" s="372" t="s">
        <v>18293</v>
      </c>
      <c r="G2364" s="372"/>
      <c r="H2364" s="372"/>
    </row>
    <row r="2365" spans="1:8" ht="14.25" customHeight="1">
      <c r="A2365" s="391" t="s">
        <v>23001</v>
      </c>
      <c r="B2365" s="392" t="s">
        <v>23002</v>
      </c>
      <c r="C2365" s="393"/>
      <c r="D2365" s="394"/>
      <c r="E2365" s="394"/>
      <c r="F2365" s="372" t="s">
        <v>18293</v>
      </c>
      <c r="G2365" s="372"/>
      <c r="H2365" s="372"/>
    </row>
    <row r="2366" spans="1:8" ht="14.25" customHeight="1">
      <c r="A2366" s="391" t="s">
        <v>23003</v>
      </c>
      <c r="B2366" s="392" t="s">
        <v>23004</v>
      </c>
      <c r="C2366" s="393" t="s">
        <v>6</v>
      </c>
      <c r="D2366" s="394">
        <v>7.91</v>
      </c>
      <c r="E2366" s="394">
        <v>7.17</v>
      </c>
      <c r="F2366" s="372" t="s">
        <v>18293</v>
      </c>
      <c r="G2366" s="372"/>
      <c r="H2366" s="372"/>
    </row>
    <row r="2367" spans="1:8" ht="14.25" customHeight="1">
      <c r="A2367" s="391" t="s">
        <v>23005</v>
      </c>
      <c r="B2367" s="392" t="s">
        <v>23006</v>
      </c>
      <c r="C2367" s="393" t="s">
        <v>6</v>
      </c>
      <c r="D2367" s="394">
        <v>21.9</v>
      </c>
      <c r="E2367" s="394">
        <v>21.16</v>
      </c>
      <c r="F2367" s="372" t="s">
        <v>18293</v>
      </c>
      <c r="G2367" s="372"/>
      <c r="H2367" s="372"/>
    </row>
    <row r="2368" spans="1:8" ht="14.25" customHeight="1">
      <c r="A2368" s="391" t="s">
        <v>23007</v>
      </c>
      <c r="B2368" s="392" t="s">
        <v>23008</v>
      </c>
      <c r="C2368" s="393" t="s">
        <v>6</v>
      </c>
      <c r="D2368" s="394">
        <v>10.220000000000001</v>
      </c>
      <c r="E2368" s="394">
        <v>9.66</v>
      </c>
      <c r="F2368" s="372" t="s">
        <v>18293</v>
      </c>
      <c r="G2368" s="372"/>
      <c r="H2368" s="372"/>
    </row>
    <row r="2369" spans="1:8" ht="14.25" customHeight="1">
      <c r="A2369" s="391" t="s">
        <v>23009</v>
      </c>
      <c r="B2369" s="392" t="s">
        <v>23010</v>
      </c>
      <c r="C2369" s="393" t="s">
        <v>6</v>
      </c>
      <c r="D2369" s="394">
        <v>7.87</v>
      </c>
      <c r="E2369" s="394">
        <v>7.13</v>
      </c>
      <c r="F2369" s="372" t="s">
        <v>18293</v>
      </c>
      <c r="G2369" s="372"/>
      <c r="H2369" s="372"/>
    </row>
    <row r="2370" spans="1:8" ht="14.25" customHeight="1">
      <c r="A2370" s="391" t="s">
        <v>23011</v>
      </c>
      <c r="B2370" s="392" t="s">
        <v>23012</v>
      </c>
      <c r="C2370" s="393" t="s">
        <v>6</v>
      </c>
      <c r="D2370" s="394">
        <v>7.73</v>
      </c>
      <c r="E2370" s="394">
        <v>7.17</v>
      </c>
      <c r="F2370" s="372" t="s">
        <v>18293</v>
      </c>
      <c r="G2370" s="372"/>
      <c r="H2370" s="372"/>
    </row>
    <row r="2371" spans="1:8" ht="14.25" customHeight="1">
      <c r="A2371" s="391" t="s">
        <v>23013</v>
      </c>
      <c r="B2371" s="392" t="s">
        <v>23014</v>
      </c>
      <c r="C2371" s="393" t="s">
        <v>6</v>
      </c>
      <c r="D2371" s="394">
        <v>22.69</v>
      </c>
      <c r="E2371" s="394">
        <v>21.95</v>
      </c>
      <c r="F2371" s="372" t="s">
        <v>18293</v>
      </c>
      <c r="G2371" s="372"/>
      <c r="H2371" s="372"/>
    </row>
    <row r="2372" spans="1:8" ht="14.25" customHeight="1">
      <c r="A2372" s="391" t="s">
        <v>23015</v>
      </c>
      <c r="B2372" s="392" t="s">
        <v>23016</v>
      </c>
      <c r="C2372" s="393" t="s">
        <v>6</v>
      </c>
      <c r="D2372" s="394">
        <v>9.42</v>
      </c>
      <c r="E2372" s="394">
        <v>8.68</v>
      </c>
      <c r="F2372" s="372" t="s">
        <v>18293</v>
      </c>
      <c r="G2372" s="372"/>
      <c r="H2372" s="372"/>
    </row>
    <row r="2373" spans="1:8" ht="14.25" customHeight="1">
      <c r="A2373" s="391" t="s">
        <v>23017</v>
      </c>
      <c r="B2373" s="392" t="s">
        <v>23018</v>
      </c>
      <c r="C2373" s="393"/>
      <c r="D2373" s="394"/>
      <c r="E2373" s="394"/>
      <c r="F2373" s="372" t="s">
        <v>18293</v>
      </c>
      <c r="G2373" s="372"/>
      <c r="H2373" s="372"/>
    </row>
    <row r="2374" spans="1:8" ht="14.25" customHeight="1">
      <c r="A2374" s="391" t="s">
        <v>23019</v>
      </c>
      <c r="B2374" s="392" t="s">
        <v>23020</v>
      </c>
      <c r="C2374" s="393" t="s">
        <v>0</v>
      </c>
      <c r="D2374" s="394">
        <v>17.12</v>
      </c>
      <c r="E2374" s="394">
        <v>16.010000000000002</v>
      </c>
      <c r="F2374" s="372" t="s">
        <v>18293</v>
      </c>
      <c r="G2374" s="372"/>
      <c r="H2374" s="372"/>
    </row>
    <row r="2375" spans="1:8" ht="14.25" customHeight="1">
      <c r="A2375" s="391" t="s">
        <v>23021</v>
      </c>
      <c r="B2375" s="392" t="s">
        <v>23022</v>
      </c>
      <c r="C2375" s="393" t="s">
        <v>6</v>
      </c>
      <c r="D2375" s="394">
        <v>7.18</v>
      </c>
      <c r="E2375" s="394">
        <v>6.21</v>
      </c>
      <c r="F2375" s="372" t="s">
        <v>18293</v>
      </c>
      <c r="G2375" s="372"/>
      <c r="H2375" s="372"/>
    </row>
    <row r="2376" spans="1:8" ht="14.25" customHeight="1">
      <c r="A2376" s="391" t="s">
        <v>23023</v>
      </c>
      <c r="B2376" s="392" t="s">
        <v>23024</v>
      </c>
      <c r="C2376" s="393" t="s">
        <v>6</v>
      </c>
      <c r="D2376" s="394">
        <v>14.34</v>
      </c>
      <c r="E2376" s="394">
        <v>12.43</v>
      </c>
      <c r="F2376" s="372" t="s">
        <v>18293</v>
      </c>
      <c r="G2376" s="372"/>
      <c r="H2376" s="372"/>
    </row>
    <row r="2377" spans="1:8" ht="14.25" customHeight="1">
      <c r="A2377" s="391" t="s">
        <v>23025</v>
      </c>
      <c r="B2377" s="392" t="s">
        <v>23026</v>
      </c>
      <c r="C2377" s="393"/>
      <c r="D2377" s="394"/>
      <c r="E2377" s="394"/>
      <c r="F2377" s="372" t="s">
        <v>18293</v>
      </c>
      <c r="G2377" s="372"/>
      <c r="H2377" s="372"/>
    </row>
    <row r="2378" spans="1:8" ht="14.25" customHeight="1">
      <c r="A2378" s="391" t="s">
        <v>23027</v>
      </c>
      <c r="B2378" s="392" t="s">
        <v>23028</v>
      </c>
      <c r="C2378" s="393" t="s">
        <v>6</v>
      </c>
      <c r="D2378" s="394">
        <v>2.31</v>
      </c>
      <c r="E2378" s="394">
        <v>2.17</v>
      </c>
      <c r="F2378" s="372" t="s">
        <v>18293</v>
      </c>
      <c r="G2378" s="372"/>
      <c r="H2378" s="372"/>
    </row>
    <row r="2379" spans="1:8" ht="14.25" customHeight="1">
      <c r="A2379" s="391" t="s">
        <v>23029</v>
      </c>
      <c r="B2379" s="392" t="s">
        <v>23030</v>
      </c>
      <c r="C2379" s="393" t="s">
        <v>6</v>
      </c>
      <c r="D2379" s="394">
        <v>3.02</v>
      </c>
      <c r="E2379" s="394">
        <v>2.88</v>
      </c>
      <c r="F2379" s="372" t="s">
        <v>18293</v>
      </c>
      <c r="G2379" s="372"/>
      <c r="H2379" s="372"/>
    </row>
    <row r="2380" spans="1:8" ht="14.25" customHeight="1">
      <c r="A2380" s="391" t="s">
        <v>23031</v>
      </c>
      <c r="B2380" s="392" t="s">
        <v>23032</v>
      </c>
      <c r="C2380" s="393" t="s">
        <v>6</v>
      </c>
      <c r="D2380" s="394">
        <v>4.21</v>
      </c>
      <c r="E2380" s="394">
        <v>4.07</v>
      </c>
      <c r="F2380" s="372" t="s">
        <v>18293</v>
      </c>
      <c r="G2380" s="372"/>
      <c r="H2380" s="372"/>
    </row>
    <row r="2381" spans="1:8" ht="14.25" customHeight="1">
      <c r="A2381" s="391" t="s">
        <v>23033</v>
      </c>
      <c r="B2381" s="392" t="s">
        <v>23034</v>
      </c>
      <c r="C2381" s="393" t="s">
        <v>6</v>
      </c>
      <c r="D2381" s="394">
        <v>5.46</v>
      </c>
      <c r="E2381" s="394">
        <v>5.32</v>
      </c>
      <c r="F2381" s="372" t="s">
        <v>18293</v>
      </c>
      <c r="G2381" s="372"/>
      <c r="H2381" s="372"/>
    </row>
    <row r="2382" spans="1:8" ht="14.25" customHeight="1">
      <c r="A2382" s="391" t="s">
        <v>23035</v>
      </c>
      <c r="B2382" s="392" t="s">
        <v>23036</v>
      </c>
      <c r="C2382" s="393" t="s">
        <v>6</v>
      </c>
      <c r="D2382" s="394">
        <v>11.35</v>
      </c>
      <c r="E2382" s="394">
        <v>10.81</v>
      </c>
      <c r="F2382" s="372" t="s">
        <v>18293</v>
      </c>
      <c r="G2382" s="372"/>
      <c r="H2382" s="372"/>
    </row>
    <row r="2383" spans="1:8" ht="14.25" customHeight="1">
      <c r="A2383" s="391" t="s">
        <v>23037</v>
      </c>
      <c r="B2383" s="392" t="s">
        <v>23038</v>
      </c>
      <c r="C2383" s="393" t="s">
        <v>6</v>
      </c>
      <c r="D2383" s="394">
        <v>15.57</v>
      </c>
      <c r="E2383" s="394">
        <v>14.98</v>
      </c>
      <c r="F2383" s="372" t="s">
        <v>18293</v>
      </c>
      <c r="G2383" s="372"/>
      <c r="H2383" s="372"/>
    </row>
    <row r="2384" spans="1:8" ht="14.25" customHeight="1">
      <c r="A2384" s="391" t="s">
        <v>23039</v>
      </c>
      <c r="B2384" s="392" t="s">
        <v>23040</v>
      </c>
      <c r="C2384" s="393" t="s">
        <v>6</v>
      </c>
      <c r="D2384" s="394">
        <v>22.61</v>
      </c>
      <c r="E2384" s="394">
        <v>21.93</v>
      </c>
      <c r="F2384" s="372" t="s">
        <v>18293</v>
      </c>
      <c r="G2384" s="372"/>
      <c r="H2384" s="372"/>
    </row>
    <row r="2385" spans="1:8" ht="14.25" customHeight="1">
      <c r="A2385" s="391" t="s">
        <v>23041</v>
      </c>
      <c r="B2385" s="392" t="s">
        <v>23042</v>
      </c>
      <c r="C2385" s="393" t="s">
        <v>6</v>
      </c>
      <c r="D2385" s="394">
        <v>31.98</v>
      </c>
      <c r="E2385" s="394">
        <v>30.99</v>
      </c>
      <c r="F2385" s="372" t="s">
        <v>18293</v>
      </c>
      <c r="G2385" s="372"/>
      <c r="H2385" s="372"/>
    </row>
    <row r="2386" spans="1:8" ht="14.25" customHeight="1">
      <c r="A2386" s="391" t="s">
        <v>23043</v>
      </c>
      <c r="B2386" s="392" t="s">
        <v>23044</v>
      </c>
      <c r="C2386" s="393" t="s">
        <v>6</v>
      </c>
      <c r="D2386" s="394">
        <v>45.06</v>
      </c>
      <c r="E2386" s="394">
        <v>43.73</v>
      </c>
      <c r="F2386" s="372" t="s">
        <v>18293</v>
      </c>
      <c r="G2386" s="372"/>
      <c r="H2386" s="372"/>
    </row>
    <row r="2387" spans="1:8" ht="14.25" customHeight="1">
      <c r="A2387" s="391" t="s">
        <v>23045</v>
      </c>
      <c r="B2387" s="392" t="s">
        <v>23046</v>
      </c>
      <c r="C2387" s="393" t="s">
        <v>6</v>
      </c>
      <c r="D2387" s="394">
        <v>61.14</v>
      </c>
      <c r="E2387" s="394">
        <v>59.47</v>
      </c>
      <c r="F2387" s="372" t="s">
        <v>18293</v>
      </c>
      <c r="G2387" s="372"/>
      <c r="H2387" s="372"/>
    </row>
    <row r="2388" spans="1:8" ht="14.25" customHeight="1">
      <c r="A2388" s="391" t="s">
        <v>23047</v>
      </c>
      <c r="B2388" s="392" t="s">
        <v>23048</v>
      </c>
      <c r="C2388" s="393" t="s">
        <v>6</v>
      </c>
      <c r="D2388" s="394">
        <v>79.010000000000005</v>
      </c>
      <c r="E2388" s="394">
        <v>77</v>
      </c>
      <c r="F2388" s="372" t="s">
        <v>18293</v>
      </c>
      <c r="G2388" s="372"/>
      <c r="H2388" s="372"/>
    </row>
    <row r="2389" spans="1:8" ht="14.25" customHeight="1">
      <c r="A2389" s="391" t="s">
        <v>23049</v>
      </c>
      <c r="B2389" s="392" t="s">
        <v>23050</v>
      </c>
      <c r="C2389" s="393" t="s">
        <v>6</v>
      </c>
      <c r="D2389" s="394">
        <v>98.73</v>
      </c>
      <c r="E2389" s="394">
        <v>96.39</v>
      </c>
      <c r="F2389" s="372" t="s">
        <v>18293</v>
      </c>
      <c r="G2389" s="372"/>
      <c r="H2389" s="372"/>
    </row>
    <row r="2390" spans="1:8" ht="14.25" customHeight="1">
      <c r="A2390" s="391" t="s">
        <v>23051</v>
      </c>
      <c r="B2390" s="392" t="s">
        <v>23052</v>
      </c>
      <c r="C2390" s="393" t="s">
        <v>6</v>
      </c>
      <c r="D2390" s="394">
        <v>120.38</v>
      </c>
      <c r="E2390" s="394">
        <v>118.04</v>
      </c>
      <c r="F2390" s="372" t="s">
        <v>18293</v>
      </c>
      <c r="G2390" s="372"/>
      <c r="H2390" s="372"/>
    </row>
    <row r="2391" spans="1:8" ht="14.25" customHeight="1">
      <c r="A2391" s="391" t="s">
        <v>23053</v>
      </c>
      <c r="B2391" s="392" t="s">
        <v>23054</v>
      </c>
      <c r="C2391" s="393" t="s">
        <v>6</v>
      </c>
      <c r="D2391" s="394">
        <v>144.77000000000001</v>
      </c>
      <c r="E2391" s="394">
        <v>142.1</v>
      </c>
      <c r="F2391" s="372" t="s">
        <v>18293</v>
      </c>
      <c r="G2391" s="372"/>
      <c r="H2391" s="372"/>
    </row>
    <row r="2392" spans="1:8" ht="14.25" customHeight="1">
      <c r="A2392" s="391" t="s">
        <v>23055</v>
      </c>
      <c r="B2392" s="392" t="s">
        <v>23056</v>
      </c>
      <c r="C2392" s="393" t="s">
        <v>6</v>
      </c>
      <c r="D2392" s="394">
        <v>188.03</v>
      </c>
      <c r="E2392" s="394">
        <v>185.03</v>
      </c>
      <c r="F2392" s="372" t="s">
        <v>18293</v>
      </c>
      <c r="G2392" s="372"/>
      <c r="H2392" s="372"/>
    </row>
    <row r="2393" spans="1:8" ht="14.25" customHeight="1">
      <c r="A2393" s="391" t="s">
        <v>23057</v>
      </c>
      <c r="B2393" s="392" t="s">
        <v>23058</v>
      </c>
      <c r="C2393" s="393" t="s">
        <v>6</v>
      </c>
      <c r="D2393" s="394">
        <v>6.36</v>
      </c>
      <c r="E2393" s="394">
        <v>6.1</v>
      </c>
      <c r="F2393" s="372" t="s">
        <v>18293</v>
      </c>
      <c r="G2393" s="372"/>
      <c r="H2393" s="372"/>
    </row>
    <row r="2394" spans="1:8" ht="14.25" customHeight="1">
      <c r="A2394" s="391" t="s">
        <v>23059</v>
      </c>
      <c r="B2394" s="392" t="s">
        <v>23060</v>
      </c>
      <c r="C2394" s="393" t="s">
        <v>6</v>
      </c>
      <c r="D2394" s="394">
        <v>5.14</v>
      </c>
      <c r="E2394" s="394">
        <v>5</v>
      </c>
      <c r="F2394" s="372" t="s">
        <v>18293</v>
      </c>
      <c r="G2394" s="372"/>
      <c r="H2394" s="372"/>
    </row>
    <row r="2395" spans="1:8" ht="14.25" customHeight="1">
      <c r="A2395" s="391" t="s">
        <v>65</v>
      </c>
      <c r="B2395" s="392" t="s">
        <v>23061</v>
      </c>
      <c r="C2395" s="393" t="s">
        <v>6</v>
      </c>
      <c r="D2395" s="394">
        <v>9.08</v>
      </c>
      <c r="E2395" s="394">
        <v>8.75</v>
      </c>
      <c r="F2395" s="372" t="s">
        <v>18293</v>
      </c>
      <c r="G2395" s="372"/>
      <c r="H2395" s="372"/>
    </row>
    <row r="2396" spans="1:8" ht="14.25" customHeight="1">
      <c r="A2396" s="391" t="s">
        <v>23062</v>
      </c>
      <c r="B2396" s="392" t="s">
        <v>23063</v>
      </c>
      <c r="C2396" s="393" t="s">
        <v>6</v>
      </c>
      <c r="D2396" s="394">
        <v>27.79</v>
      </c>
      <c r="E2396" s="394">
        <v>27.11</v>
      </c>
      <c r="F2396" s="372" t="s">
        <v>18293</v>
      </c>
      <c r="G2396" s="372"/>
      <c r="H2396" s="372"/>
    </row>
    <row r="2397" spans="1:8" ht="14.25" customHeight="1">
      <c r="A2397" s="391" t="s">
        <v>23064</v>
      </c>
      <c r="B2397" s="392" t="s">
        <v>23065</v>
      </c>
      <c r="C2397" s="393" t="s">
        <v>6</v>
      </c>
      <c r="D2397" s="394">
        <v>70.400000000000006</v>
      </c>
      <c r="E2397" s="394">
        <v>68.39</v>
      </c>
      <c r="F2397" s="372" t="s">
        <v>18293</v>
      </c>
      <c r="G2397" s="372"/>
      <c r="H2397" s="372"/>
    </row>
    <row r="2398" spans="1:8" ht="14.25" customHeight="1">
      <c r="A2398" s="391" t="s">
        <v>23066</v>
      </c>
      <c r="B2398" s="392" t="s">
        <v>23067</v>
      </c>
      <c r="C2398" s="393" t="s">
        <v>6</v>
      </c>
      <c r="D2398" s="394">
        <v>95.91</v>
      </c>
      <c r="E2398" s="394">
        <v>93.24</v>
      </c>
      <c r="F2398" s="372" t="s">
        <v>18293</v>
      </c>
      <c r="G2398" s="372"/>
      <c r="H2398" s="372"/>
    </row>
    <row r="2399" spans="1:8" ht="14.25" customHeight="1">
      <c r="A2399" s="391" t="s">
        <v>23068</v>
      </c>
      <c r="B2399" s="392" t="s">
        <v>23069</v>
      </c>
      <c r="C2399" s="393" t="s">
        <v>6</v>
      </c>
      <c r="D2399" s="394">
        <v>35.1</v>
      </c>
      <c r="E2399" s="394">
        <v>34.22</v>
      </c>
      <c r="F2399" s="372" t="s">
        <v>18293</v>
      </c>
      <c r="G2399" s="372"/>
      <c r="H2399" s="372"/>
    </row>
    <row r="2400" spans="1:8" ht="14.25" customHeight="1">
      <c r="A2400" s="391" t="s">
        <v>23070</v>
      </c>
      <c r="B2400" s="392" t="s">
        <v>23071</v>
      </c>
      <c r="C2400" s="393"/>
      <c r="D2400" s="394"/>
      <c r="E2400" s="394"/>
      <c r="F2400" s="372" t="s">
        <v>18293</v>
      </c>
      <c r="G2400" s="372"/>
      <c r="H2400" s="372"/>
    </row>
    <row r="2401" spans="1:8" ht="14.25" customHeight="1">
      <c r="A2401" s="391" t="s">
        <v>23072</v>
      </c>
      <c r="B2401" s="392" t="s">
        <v>23073</v>
      </c>
      <c r="C2401" s="393" t="s">
        <v>6</v>
      </c>
      <c r="D2401" s="394">
        <v>10.63</v>
      </c>
      <c r="E2401" s="394">
        <v>9.84</v>
      </c>
      <c r="F2401" s="372" t="s">
        <v>18293</v>
      </c>
      <c r="G2401" s="372"/>
      <c r="H2401" s="372"/>
    </row>
    <row r="2402" spans="1:8" ht="14.25" customHeight="1">
      <c r="A2402" s="391" t="s">
        <v>23074</v>
      </c>
      <c r="B2402" s="392" t="s">
        <v>23075</v>
      </c>
      <c r="C2402" s="393" t="s">
        <v>6</v>
      </c>
      <c r="D2402" s="394">
        <v>14.39</v>
      </c>
      <c r="E2402" s="394">
        <v>13.4</v>
      </c>
      <c r="F2402" s="372" t="s">
        <v>18293</v>
      </c>
      <c r="G2402" s="372"/>
      <c r="H2402" s="372"/>
    </row>
    <row r="2403" spans="1:8" ht="14.25" customHeight="1">
      <c r="A2403" s="391" t="s">
        <v>23076</v>
      </c>
      <c r="B2403" s="392" t="s">
        <v>23077</v>
      </c>
      <c r="C2403" s="393" t="s">
        <v>6</v>
      </c>
      <c r="D2403" s="394">
        <v>20.329999999999998</v>
      </c>
      <c r="E2403" s="394">
        <v>19.14</v>
      </c>
      <c r="F2403" s="372" t="s">
        <v>18293</v>
      </c>
      <c r="G2403" s="372"/>
      <c r="H2403" s="372"/>
    </row>
    <row r="2404" spans="1:8" ht="14.25" customHeight="1">
      <c r="A2404" s="391" t="s">
        <v>23078</v>
      </c>
      <c r="B2404" s="392" t="s">
        <v>23079</v>
      </c>
      <c r="C2404" s="393" t="s">
        <v>6</v>
      </c>
      <c r="D2404" s="394">
        <v>26.87</v>
      </c>
      <c r="E2404" s="394">
        <v>25.46</v>
      </c>
      <c r="F2404" s="372" t="s">
        <v>18293</v>
      </c>
      <c r="G2404" s="372"/>
      <c r="H2404" s="372"/>
    </row>
    <row r="2405" spans="1:8" ht="14.25" customHeight="1">
      <c r="A2405" s="391" t="s">
        <v>23080</v>
      </c>
      <c r="B2405" s="392" t="s">
        <v>23081</v>
      </c>
      <c r="C2405" s="393" t="s">
        <v>6</v>
      </c>
      <c r="D2405" s="394">
        <v>20.43</v>
      </c>
      <c r="E2405" s="394">
        <v>19.64</v>
      </c>
      <c r="F2405" s="372" t="s">
        <v>18293</v>
      </c>
      <c r="G2405" s="372"/>
      <c r="H2405" s="372"/>
    </row>
    <row r="2406" spans="1:8" ht="14.25" customHeight="1">
      <c r="A2406" s="391" t="s">
        <v>23082</v>
      </c>
      <c r="B2406" s="392" t="s">
        <v>23083</v>
      </c>
      <c r="C2406" s="393" t="s">
        <v>6</v>
      </c>
      <c r="D2406" s="394">
        <v>36.840000000000003</v>
      </c>
      <c r="E2406" s="394">
        <v>34.97</v>
      </c>
      <c r="F2406" s="372" t="s">
        <v>18293</v>
      </c>
      <c r="G2406" s="372"/>
      <c r="H2406" s="372"/>
    </row>
    <row r="2407" spans="1:8" ht="14.25" customHeight="1">
      <c r="A2407" s="391" t="s">
        <v>23084</v>
      </c>
      <c r="B2407" s="392" t="s">
        <v>23085</v>
      </c>
      <c r="C2407" s="393"/>
      <c r="D2407" s="394"/>
      <c r="E2407" s="394"/>
      <c r="F2407" s="372" t="s">
        <v>18293</v>
      </c>
      <c r="G2407" s="372"/>
      <c r="H2407" s="372"/>
    </row>
    <row r="2408" spans="1:8" ht="14.25" customHeight="1">
      <c r="A2408" s="391" t="s">
        <v>23086</v>
      </c>
      <c r="B2408" s="392" t="s">
        <v>23087</v>
      </c>
      <c r="C2408" s="393" t="s">
        <v>6</v>
      </c>
      <c r="D2408" s="394">
        <v>74.42</v>
      </c>
      <c r="E2408" s="394">
        <v>74.22</v>
      </c>
      <c r="F2408" s="372" t="s">
        <v>18293</v>
      </c>
      <c r="G2408" s="372"/>
      <c r="H2408" s="372"/>
    </row>
    <row r="2409" spans="1:8" ht="14.25" customHeight="1">
      <c r="A2409" s="391" t="s">
        <v>23088</v>
      </c>
      <c r="B2409" s="392" t="s">
        <v>23089</v>
      </c>
      <c r="C2409" s="393" t="s">
        <v>6</v>
      </c>
      <c r="D2409" s="394">
        <v>84.99</v>
      </c>
      <c r="E2409" s="394">
        <v>84.79</v>
      </c>
      <c r="F2409" s="372" t="s">
        <v>18293</v>
      </c>
      <c r="G2409" s="372"/>
      <c r="H2409" s="372"/>
    </row>
    <row r="2410" spans="1:8" ht="14.25" customHeight="1">
      <c r="A2410" s="391" t="s">
        <v>23090</v>
      </c>
      <c r="B2410" s="392" t="s">
        <v>23091</v>
      </c>
      <c r="C2410" s="393"/>
      <c r="D2410" s="394"/>
      <c r="E2410" s="394"/>
      <c r="F2410" s="372" t="s">
        <v>18293</v>
      </c>
      <c r="G2410" s="372"/>
      <c r="H2410" s="372"/>
    </row>
    <row r="2411" spans="1:8" ht="14.25" customHeight="1">
      <c r="A2411" s="391" t="s">
        <v>23092</v>
      </c>
      <c r="B2411" s="392" t="s">
        <v>23093</v>
      </c>
      <c r="C2411" s="393" t="s">
        <v>6</v>
      </c>
      <c r="D2411" s="394">
        <v>4.1399999999999997</v>
      </c>
      <c r="E2411" s="394">
        <v>3.88</v>
      </c>
      <c r="F2411" s="372" t="s">
        <v>18293</v>
      </c>
      <c r="G2411" s="372"/>
      <c r="H2411" s="372"/>
    </row>
    <row r="2412" spans="1:8" ht="14.25" customHeight="1">
      <c r="A2412" s="391" t="s">
        <v>23094</v>
      </c>
      <c r="B2412" s="392" t="s">
        <v>23095</v>
      </c>
      <c r="C2412" s="393" t="s">
        <v>6</v>
      </c>
      <c r="D2412" s="394">
        <v>5.95</v>
      </c>
      <c r="E2412" s="394">
        <v>5.62</v>
      </c>
      <c r="F2412" s="372" t="s">
        <v>18293</v>
      </c>
      <c r="G2412" s="372"/>
      <c r="H2412" s="372"/>
    </row>
    <row r="2413" spans="1:8" ht="14.25" customHeight="1">
      <c r="A2413" s="391" t="s">
        <v>23096</v>
      </c>
      <c r="B2413" s="392" t="s">
        <v>23097</v>
      </c>
      <c r="C2413" s="393" t="s">
        <v>6</v>
      </c>
      <c r="D2413" s="394">
        <v>7.25</v>
      </c>
      <c r="E2413" s="394">
        <v>6.85</v>
      </c>
      <c r="F2413" s="372" t="s">
        <v>18293</v>
      </c>
      <c r="G2413" s="372"/>
      <c r="H2413" s="372"/>
    </row>
    <row r="2414" spans="1:8" ht="14.25" customHeight="1">
      <c r="A2414" s="391" t="s">
        <v>23098</v>
      </c>
      <c r="B2414" s="392" t="s">
        <v>23099</v>
      </c>
      <c r="C2414" s="393" t="s">
        <v>6</v>
      </c>
      <c r="D2414" s="394">
        <v>10.02</v>
      </c>
      <c r="E2414" s="394">
        <v>9.5399999999999991</v>
      </c>
      <c r="F2414" s="372" t="s">
        <v>18293</v>
      </c>
      <c r="G2414" s="372"/>
      <c r="H2414" s="372"/>
    </row>
    <row r="2415" spans="1:8" ht="14.25" customHeight="1">
      <c r="A2415" s="391" t="s">
        <v>23100</v>
      </c>
      <c r="B2415" s="392" t="s">
        <v>23101</v>
      </c>
      <c r="C2415" s="393" t="s">
        <v>6</v>
      </c>
      <c r="D2415" s="394">
        <v>13.33</v>
      </c>
      <c r="E2415" s="394">
        <v>12.79</v>
      </c>
      <c r="F2415" s="372" t="s">
        <v>18293</v>
      </c>
      <c r="G2415" s="372"/>
      <c r="H2415" s="372"/>
    </row>
    <row r="2416" spans="1:8" ht="14.25" customHeight="1">
      <c r="A2416" s="391" t="s">
        <v>23102</v>
      </c>
      <c r="B2416" s="392" t="s">
        <v>23103</v>
      </c>
      <c r="C2416" s="393" t="s">
        <v>6</v>
      </c>
      <c r="D2416" s="394">
        <v>18.809999999999999</v>
      </c>
      <c r="E2416" s="394">
        <v>18.22</v>
      </c>
      <c r="F2416" s="372" t="s">
        <v>18293</v>
      </c>
      <c r="G2416" s="372"/>
      <c r="H2416" s="372"/>
    </row>
    <row r="2417" spans="1:8" ht="14.25" customHeight="1">
      <c r="A2417" s="391" t="s">
        <v>23104</v>
      </c>
      <c r="B2417" s="392" t="s">
        <v>23105</v>
      </c>
      <c r="C2417" s="393" t="s">
        <v>6</v>
      </c>
      <c r="D2417" s="394">
        <v>27.43</v>
      </c>
      <c r="E2417" s="394">
        <v>26.75</v>
      </c>
      <c r="F2417" s="372" t="s">
        <v>18293</v>
      </c>
      <c r="G2417" s="372"/>
      <c r="H2417" s="372"/>
    </row>
    <row r="2418" spans="1:8" ht="14.25" customHeight="1">
      <c r="A2418" s="391" t="s">
        <v>23106</v>
      </c>
      <c r="B2418" s="392" t="s">
        <v>23107</v>
      </c>
      <c r="C2418" s="393" t="s">
        <v>6</v>
      </c>
      <c r="D2418" s="394">
        <v>37.39</v>
      </c>
      <c r="E2418" s="394">
        <v>36.4</v>
      </c>
      <c r="F2418" s="372" t="s">
        <v>18293</v>
      </c>
      <c r="G2418" s="372"/>
      <c r="H2418" s="372"/>
    </row>
    <row r="2419" spans="1:8" ht="14.25" customHeight="1">
      <c r="A2419" s="391" t="s">
        <v>23108</v>
      </c>
      <c r="B2419" s="392" t="s">
        <v>23109</v>
      </c>
      <c r="C2419" s="393" t="s">
        <v>6</v>
      </c>
      <c r="D2419" s="394">
        <v>50.96</v>
      </c>
      <c r="E2419" s="394">
        <v>49.63</v>
      </c>
      <c r="F2419" s="372" t="s">
        <v>18293</v>
      </c>
      <c r="G2419" s="372"/>
      <c r="H2419" s="372"/>
    </row>
    <row r="2420" spans="1:8" ht="14.25" customHeight="1">
      <c r="A2420" s="391" t="s">
        <v>23110</v>
      </c>
      <c r="B2420" s="392" t="s">
        <v>23111</v>
      </c>
      <c r="C2420" s="393" t="s">
        <v>6</v>
      </c>
      <c r="D2420" s="394">
        <v>68.260000000000005</v>
      </c>
      <c r="E2420" s="394">
        <v>66.59</v>
      </c>
      <c r="F2420" s="372" t="s">
        <v>18293</v>
      </c>
      <c r="G2420" s="372"/>
      <c r="H2420" s="372"/>
    </row>
    <row r="2421" spans="1:8" ht="14.25" customHeight="1">
      <c r="A2421" s="391" t="s">
        <v>23112</v>
      </c>
      <c r="B2421" s="392" t="s">
        <v>23113</v>
      </c>
      <c r="C2421" s="393" t="s">
        <v>6</v>
      </c>
      <c r="D2421" s="394">
        <v>90.45</v>
      </c>
      <c r="E2421" s="394">
        <v>88.44</v>
      </c>
      <c r="F2421" s="372" t="s">
        <v>18293</v>
      </c>
      <c r="G2421" s="372"/>
      <c r="H2421" s="372"/>
    </row>
    <row r="2422" spans="1:8" ht="14.25" customHeight="1">
      <c r="A2422" s="391" t="s">
        <v>23114</v>
      </c>
      <c r="B2422" s="392" t="s">
        <v>23115</v>
      </c>
      <c r="C2422" s="393" t="s">
        <v>6</v>
      </c>
      <c r="D2422" s="394">
        <v>117.92</v>
      </c>
      <c r="E2422" s="394">
        <v>115.58</v>
      </c>
      <c r="F2422" s="372" t="s">
        <v>18293</v>
      </c>
      <c r="G2422" s="372"/>
      <c r="H2422" s="372"/>
    </row>
    <row r="2423" spans="1:8" ht="14.25" customHeight="1">
      <c r="A2423" s="391" t="s">
        <v>23116</v>
      </c>
      <c r="B2423" s="392" t="s">
        <v>23117</v>
      </c>
      <c r="C2423" s="393" t="s">
        <v>6</v>
      </c>
      <c r="D2423" s="394">
        <v>141.5</v>
      </c>
      <c r="E2423" s="394">
        <v>138.83000000000001</v>
      </c>
      <c r="F2423" s="372" t="s">
        <v>18293</v>
      </c>
      <c r="G2423" s="372"/>
      <c r="H2423" s="372"/>
    </row>
    <row r="2424" spans="1:8" ht="14.25" customHeight="1">
      <c r="A2424" s="391" t="s">
        <v>23118</v>
      </c>
      <c r="B2424" s="392" t="s">
        <v>23119</v>
      </c>
      <c r="C2424" s="393" t="s">
        <v>6</v>
      </c>
      <c r="D2424" s="394">
        <v>168.78</v>
      </c>
      <c r="E2424" s="394">
        <v>165.78</v>
      </c>
      <c r="F2424" s="372" t="s">
        <v>18293</v>
      </c>
      <c r="G2424" s="372"/>
      <c r="H2424" s="372"/>
    </row>
    <row r="2425" spans="1:8" ht="14.25" customHeight="1">
      <c r="A2425" s="391" t="s">
        <v>23120</v>
      </c>
      <c r="B2425" s="392" t="s">
        <v>23121</v>
      </c>
      <c r="C2425" s="393" t="s">
        <v>6</v>
      </c>
      <c r="D2425" s="394">
        <v>200.04</v>
      </c>
      <c r="E2425" s="394">
        <v>196.7</v>
      </c>
      <c r="F2425" s="372" t="s">
        <v>18293</v>
      </c>
      <c r="G2425" s="372"/>
      <c r="H2425" s="372"/>
    </row>
    <row r="2426" spans="1:8" ht="14.25" customHeight="1">
      <c r="A2426" s="391" t="s">
        <v>23122</v>
      </c>
      <c r="B2426" s="392" t="s">
        <v>23123</v>
      </c>
      <c r="C2426" s="393"/>
      <c r="D2426" s="394"/>
      <c r="E2426" s="394"/>
      <c r="F2426" s="372" t="s">
        <v>18293</v>
      </c>
      <c r="G2426" s="372"/>
      <c r="H2426" s="372"/>
    </row>
    <row r="2427" spans="1:8" ht="14.25" customHeight="1">
      <c r="A2427" s="391" t="s">
        <v>23124</v>
      </c>
      <c r="B2427" s="392" t="s">
        <v>23125</v>
      </c>
      <c r="C2427" s="393" t="s">
        <v>6</v>
      </c>
      <c r="D2427" s="394">
        <v>8.08</v>
      </c>
      <c r="E2427" s="394">
        <v>7.75</v>
      </c>
      <c r="F2427" s="372" t="s">
        <v>18293</v>
      </c>
      <c r="G2427" s="372"/>
      <c r="H2427" s="372"/>
    </row>
    <row r="2428" spans="1:8" ht="14.25" customHeight="1">
      <c r="A2428" s="391" t="s">
        <v>23126</v>
      </c>
      <c r="B2428" s="392" t="s">
        <v>23127</v>
      </c>
      <c r="C2428" s="393" t="s">
        <v>6</v>
      </c>
      <c r="D2428" s="394">
        <v>13.52</v>
      </c>
      <c r="E2428" s="394">
        <v>12.84</v>
      </c>
      <c r="F2428" s="372" t="s">
        <v>18293</v>
      </c>
      <c r="G2428" s="372"/>
      <c r="H2428" s="372"/>
    </row>
    <row r="2429" spans="1:8" ht="14.25" customHeight="1">
      <c r="A2429" s="391" t="s">
        <v>23128</v>
      </c>
      <c r="B2429" s="392" t="s">
        <v>23129</v>
      </c>
      <c r="C2429" s="393" t="s">
        <v>6</v>
      </c>
      <c r="D2429" s="394">
        <v>16.86</v>
      </c>
      <c r="E2429" s="394">
        <v>16.18</v>
      </c>
      <c r="F2429" s="372" t="s">
        <v>18293</v>
      </c>
      <c r="G2429" s="372"/>
      <c r="H2429" s="372"/>
    </row>
    <row r="2430" spans="1:8" ht="14.25" customHeight="1">
      <c r="A2430" s="391" t="s">
        <v>23130</v>
      </c>
      <c r="B2430" s="392" t="s">
        <v>23131</v>
      </c>
      <c r="C2430" s="393" t="s">
        <v>6</v>
      </c>
      <c r="D2430" s="394">
        <v>22.62</v>
      </c>
      <c r="E2430" s="394">
        <v>21.94</v>
      </c>
      <c r="F2430" s="372" t="s">
        <v>18293</v>
      </c>
      <c r="G2430" s="372"/>
      <c r="H2430" s="372"/>
    </row>
    <row r="2431" spans="1:8" ht="14.25" customHeight="1">
      <c r="A2431" s="391" t="s">
        <v>23132</v>
      </c>
      <c r="B2431" s="392" t="s">
        <v>23133</v>
      </c>
      <c r="C2431" s="393" t="s">
        <v>6</v>
      </c>
      <c r="D2431" s="394">
        <v>31.44</v>
      </c>
      <c r="E2431" s="394">
        <v>30.76</v>
      </c>
      <c r="F2431" s="372" t="s">
        <v>18293</v>
      </c>
      <c r="G2431" s="372"/>
      <c r="H2431" s="372"/>
    </row>
    <row r="2432" spans="1:8" ht="14.25" customHeight="1">
      <c r="A2432" s="391" t="s">
        <v>23134</v>
      </c>
      <c r="B2432" s="392" t="s">
        <v>23135</v>
      </c>
      <c r="C2432" s="393"/>
      <c r="D2432" s="394"/>
      <c r="E2432" s="394"/>
      <c r="F2432" s="372" t="s">
        <v>18293</v>
      </c>
      <c r="G2432" s="372"/>
      <c r="H2432" s="372"/>
    </row>
    <row r="2433" spans="1:8" ht="14.25" customHeight="1">
      <c r="A2433" s="391" t="s">
        <v>23136</v>
      </c>
      <c r="B2433" s="392" t="s">
        <v>23137</v>
      </c>
      <c r="C2433" s="393" t="s">
        <v>6</v>
      </c>
      <c r="D2433" s="394">
        <v>3.26</v>
      </c>
      <c r="E2433" s="394">
        <v>3</v>
      </c>
      <c r="F2433" s="372" t="s">
        <v>18293</v>
      </c>
      <c r="G2433" s="372"/>
      <c r="H2433" s="372"/>
    </row>
    <row r="2434" spans="1:8" ht="14.25" customHeight="1">
      <c r="A2434" s="391" t="s">
        <v>23138</v>
      </c>
      <c r="B2434" s="392" t="s">
        <v>23139</v>
      </c>
      <c r="C2434" s="393" t="s">
        <v>6</v>
      </c>
      <c r="D2434" s="394">
        <v>4.54</v>
      </c>
      <c r="E2434" s="394">
        <v>4.21</v>
      </c>
      <c r="F2434" s="372" t="s">
        <v>18293</v>
      </c>
      <c r="G2434" s="372"/>
      <c r="H2434" s="372"/>
    </row>
    <row r="2435" spans="1:8" ht="14.25" customHeight="1">
      <c r="A2435" s="391" t="s">
        <v>23140</v>
      </c>
      <c r="B2435" s="392" t="s">
        <v>23141</v>
      </c>
      <c r="C2435" s="393" t="s">
        <v>6</v>
      </c>
      <c r="D2435" s="394">
        <v>6</v>
      </c>
      <c r="E2435" s="394">
        <v>5.6</v>
      </c>
      <c r="F2435" s="372" t="s">
        <v>18293</v>
      </c>
      <c r="G2435" s="372"/>
      <c r="H2435" s="372"/>
    </row>
    <row r="2436" spans="1:8" ht="14.25" customHeight="1">
      <c r="A2436" s="391" t="s">
        <v>23142</v>
      </c>
      <c r="B2436" s="392" t="s">
        <v>23143</v>
      </c>
      <c r="C2436" s="393" t="s">
        <v>6</v>
      </c>
      <c r="D2436" s="394">
        <v>8.18</v>
      </c>
      <c r="E2436" s="394">
        <v>7.7</v>
      </c>
      <c r="F2436" s="372" t="s">
        <v>18293</v>
      </c>
      <c r="G2436" s="372"/>
      <c r="H2436" s="372"/>
    </row>
    <row r="2437" spans="1:8" ht="14.25" customHeight="1">
      <c r="A2437" s="391" t="s">
        <v>23144</v>
      </c>
      <c r="B2437" s="392" t="s">
        <v>23145</v>
      </c>
      <c r="C2437" s="393" t="s">
        <v>6</v>
      </c>
      <c r="D2437" s="394">
        <v>11.68</v>
      </c>
      <c r="E2437" s="394">
        <v>11.14</v>
      </c>
      <c r="F2437" s="372" t="s">
        <v>18293</v>
      </c>
      <c r="G2437" s="372"/>
      <c r="H2437" s="372"/>
    </row>
    <row r="2438" spans="1:8" ht="14.25" customHeight="1">
      <c r="A2438" s="391" t="s">
        <v>23146</v>
      </c>
      <c r="B2438" s="392" t="s">
        <v>23147</v>
      </c>
      <c r="C2438" s="393"/>
      <c r="D2438" s="394"/>
      <c r="E2438" s="394"/>
      <c r="F2438" s="372" t="s">
        <v>18293</v>
      </c>
      <c r="G2438" s="372"/>
      <c r="H2438" s="372"/>
    </row>
    <row r="2439" spans="1:8" ht="14.25" customHeight="1">
      <c r="A2439" s="391" t="s">
        <v>23148</v>
      </c>
      <c r="B2439" s="392" t="s">
        <v>23149</v>
      </c>
      <c r="C2439" s="393" t="s">
        <v>6</v>
      </c>
      <c r="D2439" s="394">
        <v>16.36</v>
      </c>
      <c r="E2439" s="394">
        <v>14.69</v>
      </c>
      <c r="F2439" s="372" t="s">
        <v>18293</v>
      </c>
      <c r="G2439" s="372"/>
      <c r="H2439" s="372"/>
    </row>
    <row r="2440" spans="1:8" ht="14.25" customHeight="1">
      <c r="A2440" s="391" t="s">
        <v>23150</v>
      </c>
      <c r="B2440" s="392" t="s">
        <v>23151</v>
      </c>
      <c r="C2440" s="393"/>
      <c r="D2440" s="394"/>
      <c r="E2440" s="394"/>
      <c r="F2440" s="372" t="s">
        <v>18293</v>
      </c>
      <c r="G2440" s="372"/>
      <c r="H2440" s="372"/>
    </row>
    <row r="2441" spans="1:8" ht="14.25" customHeight="1">
      <c r="A2441" s="391" t="s">
        <v>23152</v>
      </c>
      <c r="B2441" s="392" t="s">
        <v>23153</v>
      </c>
      <c r="C2441" s="393"/>
      <c r="D2441" s="394"/>
      <c r="E2441" s="394"/>
      <c r="F2441" s="372" t="s">
        <v>18293</v>
      </c>
      <c r="G2441" s="372"/>
      <c r="H2441" s="372"/>
    </row>
    <row r="2442" spans="1:8" ht="14.25" customHeight="1">
      <c r="A2442" s="391" t="s">
        <v>23154</v>
      </c>
      <c r="B2442" s="392" t="s">
        <v>23155</v>
      </c>
      <c r="C2442" s="393" t="s">
        <v>0</v>
      </c>
      <c r="D2442" s="394">
        <v>14.52</v>
      </c>
      <c r="E2442" s="394">
        <v>12.85</v>
      </c>
      <c r="F2442" s="372" t="s">
        <v>18293</v>
      </c>
      <c r="G2442" s="372"/>
      <c r="H2442" s="372"/>
    </row>
    <row r="2443" spans="1:8" ht="14.25" customHeight="1">
      <c r="A2443" s="391" t="s">
        <v>23156</v>
      </c>
      <c r="B2443" s="392" t="s">
        <v>23157</v>
      </c>
      <c r="C2443" s="393" t="s">
        <v>0</v>
      </c>
      <c r="D2443" s="394">
        <v>15.88</v>
      </c>
      <c r="E2443" s="394">
        <v>14.21</v>
      </c>
      <c r="F2443" s="372" t="s">
        <v>18293</v>
      </c>
      <c r="G2443" s="372"/>
      <c r="H2443" s="372"/>
    </row>
    <row r="2444" spans="1:8" ht="14.25" customHeight="1">
      <c r="A2444" s="391" t="s">
        <v>23158</v>
      </c>
      <c r="B2444" s="392" t="s">
        <v>23159</v>
      </c>
      <c r="C2444" s="393" t="s">
        <v>0</v>
      </c>
      <c r="D2444" s="394">
        <v>18.39</v>
      </c>
      <c r="E2444" s="394">
        <v>16.38</v>
      </c>
      <c r="F2444" s="372" t="s">
        <v>18293</v>
      </c>
      <c r="G2444" s="372"/>
      <c r="H2444" s="372"/>
    </row>
    <row r="2445" spans="1:8" ht="14.25" customHeight="1">
      <c r="A2445" s="391" t="s">
        <v>23160</v>
      </c>
      <c r="B2445" s="392" t="s">
        <v>23161</v>
      </c>
      <c r="C2445" s="393" t="s">
        <v>0</v>
      </c>
      <c r="D2445" s="394">
        <v>14.54</v>
      </c>
      <c r="E2445" s="394">
        <v>12.87</v>
      </c>
      <c r="F2445" s="372" t="s">
        <v>18293</v>
      </c>
      <c r="G2445" s="372"/>
      <c r="H2445" s="372"/>
    </row>
    <row r="2446" spans="1:8" ht="14.25" customHeight="1">
      <c r="A2446" s="391" t="s">
        <v>23162</v>
      </c>
      <c r="B2446" s="392" t="s">
        <v>23163</v>
      </c>
      <c r="C2446" s="393"/>
      <c r="D2446" s="394"/>
      <c r="E2446" s="394"/>
      <c r="F2446" s="372" t="s">
        <v>18293</v>
      </c>
      <c r="G2446" s="372"/>
      <c r="H2446" s="372"/>
    </row>
    <row r="2447" spans="1:8" ht="14.25" customHeight="1">
      <c r="A2447" s="391" t="s">
        <v>23164</v>
      </c>
      <c r="B2447" s="392" t="s">
        <v>23165</v>
      </c>
      <c r="C2447" s="393" t="s">
        <v>0</v>
      </c>
      <c r="D2447" s="394">
        <v>78.760000000000005</v>
      </c>
      <c r="E2447" s="394">
        <v>73.41</v>
      </c>
      <c r="F2447" s="372" t="s">
        <v>18293</v>
      </c>
      <c r="G2447" s="372"/>
      <c r="H2447" s="372"/>
    </row>
    <row r="2448" spans="1:8" ht="14.25" customHeight="1">
      <c r="A2448" s="391" t="s">
        <v>23166</v>
      </c>
      <c r="B2448" s="392" t="s">
        <v>23167</v>
      </c>
      <c r="C2448" s="393" t="s">
        <v>0</v>
      </c>
      <c r="D2448" s="394">
        <v>27.71</v>
      </c>
      <c r="E2448" s="394">
        <v>25.7</v>
      </c>
      <c r="F2448" s="372" t="s">
        <v>18293</v>
      </c>
      <c r="G2448" s="372"/>
      <c r="H2448" s="372"/>
    </row>
    <row r="2449" spans="1:8" ht="14.25" customHeight="1">
      <c r="A2449" s="391" t="s">
        <v>23168</v>
      </c>
      <c r="B2449" s="392" t="s">
        <v>23169</v>
      </c>
      <c r="C2449" s="393" t="s">
        <v>0</v>
      </c>
      <c r="D2449" s="394">
        <v>30.42</v>
      </c>
      <c r="E2449" s="394">
        <v>28.41</v>
      </c>
      <c r="F2449" s="372" t="s">
        <v>18293</v>
      </c>
      <c r="G2449" s="372"/>
      <c r="H2449" s="372"/>
    </row>
    <row r="2450" spans="1:8" ht="14.25" customHeight="1">
      <c r="A2450" s="391" t="s">
        <v>23170</v>
      </c>
      <c r="B2450" s="392" t="s">
        <v>23171</v>
      </c>
      <c r="C2450" s="393" t="s">
        <v>0</v>
      </c>
      <c r="D2450" s="394">
        <v>38.729999999999997</v>
      </c>
      <c r="E2450" s="394">
        <v>36.72</v>
      </c>
      <c r="F2450" s="372" t="s">
        <v>18293</v>
      </c>
      <c r="G2450" s="372"/>
      <c r="H2450" s="372"/>
    </row>
    <row r="2451" spans="1:8" ht="14.25" customHeight="1">
      <c r="A2451" s="391" t="s">
        <v>23172</v>
      </c>
      <c r="B2451" s="392" t="s">
        <v>23173</v>
      </c>
      <c r="C2451" s="393" t="s">
        <v>0</v>
      </c>
      <c r="D2451" s="394">
        <v>71</v>
      </c>
      <c r="E2451" s="394">
        <v>68.33</v>
      </c>
      <c r="F2451" s="372" t="s">
        <v>18293</v>
      </c>
      <c r="G2451" s="372"/>
      <c r="H2451" s="372"/>
    </row>
    <row r="2452" spans="1:8" ht="14.25" customHeight="1">
      <c r="A2452" s="391" t="s">
        <v>23174</v>
      </c>
      <c r="B2452" s="392" t="s">
        <v>23175</v>
      </c>
      <c r="C2452" s="393" t="s">
        <v>0</v>
      </c>
      <c r="D2452" s="394">
        <v>128.94999999999999</v>
      </c>
      <c r="E2452" s="394">
        <v>126.28</v>
      </c>
      <c r="F2452" s="372" t="s">
        <v>18293</v>
      </c>
      <c r="G2452" s="372"/>
      <c r="H2452" s="372"/>
    </row>
    <row r="2453" spans="1:8" ht="14.25" customHeight="1">
      <c r="A2453" s="391" t="s">
        <v>23176</v>
      </c>
      <c r="B2453" s="392" t="s">
        <v>23177</v>
      </c>
      <c r="C2453" s="393" t="s">
        <v>0</v>
      </c>
      <c r="D2453" s="394">
        <v>175.17</v>
      </c>
      <c r="E2453" s="394">
        <v>171.83</v>
      </c>
      <c r="F2453" s="372" t="s">
        <v>18293</v>
      </c>
      <c r="G2453" s="372"/>
      <c r="H2453" s="372"/>
    </row>
    <row r="2454" spans="1:8" ht="14.25" customHeight="1">
      <c r="A2454" s="391" t="s">
        <v>23178</v>
      </c>
      <c r="B2454" s="392" t="s">
        <v>23179</v>
      </c>
      <c r="C2454" s="393" t="s">
        <v>0</v>
      </c>
      <c r="D2454" s="394">
        <v>190.77</v>
      </c>
      <c r="E2454" s="394">
        <v>188.76</v>
      </c>
      <c r="F2454" s="372" t="s">
        <v>18293</v>
      </c>
      <c r="G2454" s="372"/>
      <c r="H2454" s="372"/>
    </row>
    <row r="2455" spans="1:8" ht="14.25" customHeight="1">
      <c r="A2455" s="391" t="s">
        <v>23180</v>
      </c>
      <c r="B2455" s="392" t="s">
        <v>23181</v>
      </c>
      <c r="C2455" s="393" t="s">
        <v>0</v>
      </c>
      <c r="D2455" s="394">
        <v>460.61</v>
      </c>
      <c r="E2455" s="394">
        <v>458.6</v>
      </c>
      <c r="F2455" s="372" t="s">
        <v>18293</v>
      </c>
      <c r="G2455" s="372"/>
      <c r="H2455" s="372"/>
    </row>
    <row r="2456" spans="1:8" ht="14.25" customHeight="1">
      <c r="A2456" s="391" t="s">
        <v>23182</v>
      </c>
      <c r="B2456" s="392" t="s">
        <v>23183</v>
      </c>
      <c r="C2456" s="393" t="s">
        <v>0</v>
      </c>
      <c r="D2456" s="394">
        <v>572.41999999999996</v>
      </c>
      <c r="E2456" s="394">
        <v>570.41</v>
      </c>
      <c r="F2456" s="372" t="s">
        <v>18293</v>
      </c>
      <c r="G2456" s="372"/>
      <c r="H2456" s="372"/>
    </row>
    <row r="2457" spans="1:8" ht="14.25" customHeight="1">
      <c r="A2457" s="391" t="s">
        <v>23184</v>
      </c>
      <c r="B2457" s="392" t="s">
        <v>23185</v>
      </c>
      <c r="C2457" s="393" t="s">
        <v>0</v>
      </c>
      <c r="D2457" s="394">
        <v>1433.09</v>
      </c>
      <c r="E2457" s="394">
        <v>1430.42</v>
      </c>
      <c r="F2457" s="372" t="s">
        <v>18293</v>
      </c>
      <c r="G2457" s="372"/>
      <c r="H2457" s="372"/>
    </row>
    <row r="2458" spans="1:8" ht="14.25" customHeight="1">
      <c r="A2458" s="391" t="s">
        <v>23186</v>
      </c>
      <c r="B2458" s="392" t="s">
        <v>23187</v>
      </c>
      <c r="C2458" s="393" t="s">
        <v>0</v>
      </c>
      <c r="D2458" s="394">
        <v>35.5</v>
      </c>
      <c r="E2458" s="394">
        <v>33.49</v>
      </c>
      <c r="F2458" s="372" t="s">
        <v>18293</v>
      </c>
      <c r="G2458" s="372"/>
      <c r="H2458" s="372"/>
    </row>
    <row r="2459" spans="1:8" ht="14.25" customHeight="1">
      <c r="A2459" s="391" t="s">
        <v>23188</v>
      </c>
      <c r="B2459" s="392" t="s">
        <v>23189</v>
      </c>
      <c r="C2459" s="393" t="s">
        <v>0</v>
      </c>
      <c r="D2459" s="394">
        <v>84.6</v>
      </c>
      <c r="E2459" s="394">
        <v>82.59</v>
      </c>
      <c r="F2459" s="372" t="s">
        <v>18293</v>
      </c>
      <c r="G2459" s="372"/>
      <c r="H2459" s="372"/>
    </row>
    <row r="2460" spans="1:8" ht="14.25" customHeight="1">
      <c r="A2460" s="391" t="s">
        <v>23190</v>
      </c>
      <c r="B2460" s="392" t="s">
        <v>23191</v>
      </c>
      <c r="C2460" s="393" t="s">
        <v>0</v>
      </c>
      <c r="D2460" s="394">
        <v>194.11</v>
      </c>
      <c r="E2460" s="394">
        <v>191.44</v>
      </c>
      <c r="F2460" s="372" t="s">
        <v>18293</v>
      </c>
      <c r="G2460" s="372"/>
      <c r="H2460" s="372"/>
    </row>
    <row r="2461" spans="1:8" ht="14.25" customHeight="1">
      <c r="A2461" s="391" t="s">
        <v>23192</v>
      </c>
      <c r="B2461" s="392" t="s">
        <v>23193</v>
      </c>
      <c r="C2461" s="393"/>
      <c r="D2461" s="394"/>
      <c r="E2461" s="394"/>
      <c r="F2461" s="372" t="s">
        <v>18293</v>
      </c>
      <c r="G2461" s="372"/>
      <c r="H2461" s="372"/>
    </row>
    <row r="2462" spans="1:8" ht="14.25" customHeight="1">
      <c r="A2462" s="391" t="s">
        <v>23194</v>
      </c>
      <c r="B2462" s="392" t="s">
        <v>23195</v>
      </c>
      <c r="C2462" s="393" t="s">
        <v>54</v>
      </c>
      <c r="D2462" s="394">
        <v>39.85</v>
      </c>
      <c r="E2462" s="394">
        <v>37.840000000000003</v>
      </c>
      <c r="F2462" s="372" t="s">
        <v>18293</v>
      </c>
      <c r="G2462" s="372"/>
      <c r="H2462" s="372"/>
    </row>
    <row r="2463" spans="1:8" ht="14.25" customHeight="1">
      <c r="A2463" s="391" t="s">
        <v>23196</v>
      </c>
      <c r="B2463" s="392" t="s">
        <v>23197</v>
      </c>
      <c r="C2463" s="393" t="s">
        <v>0</v>
      </c>
      <c r="D2463" s="394">
        <v>41.88</v>
      </c>
      <c r="E2463" s="394">
        <v>39.869999999999997</v>
      </c>
      <c r="F2463" s="372" t="s">
        <v>18293</v>
      </c>
      <c r="G2463" s="372"/>
      <c r="H2463" s="372"/>
    </row>
    <row r="2464" spans="1:8" ht="14.25" customHeight="1">
      <c r="A2464" s="391" t="s">
        <v>23198</v>
      </c>
      <c r="B2464" s="392" t="s">
        <v>23199</v>
      </c>
      <c r="C2464" s="393" t="s">
        <v>0</v>
      </c>
      <c r="D2464" s="394">
        <v>72.959999999999994</v>
      </c>
      <c r="E2464" s="394">
        <v>70.95</v>
      </c>
      <c r="F2464" s="372" t="s">
        <v>18293</v>
      </c>
      <c r="G2464" s="372"/>
      <c r="H2464" s="372"/>
    </row>
    <row r="2465" spans="1:8" ht="14.25" customHeight="1">
      <c r="A2465" s="391" t="s">
        <v>23200</v>
      </c>
      <c r="B2465" s="392" t="s">
        <v>23201</v>
      </c>
      <c r="C2465" s="393" t="s">
        <v>54</v>
      </c>
      <c r="D2465" s="394">
        <v>278.58</v>
      </c>
      <c r="E2465" s="394">
        <v>276.57</v>
      </c>
      <c r="F2465" s="372" t="s">
        <v>18293</v>
      </c>
      <c r="G2465" s="372"/>
      <c r="H2465" s="372"/>
    </row>
    <row r="2466" spans="1:8" ht="14.25" customHeight="1">
      <c r="A2466" s="391" t="s">
        <v>23202</v>
      </c>
      <c r="B2466" s="392" t="s">
        <v>23203</v>
      </c>
      <c r="C2466" s="393" t="s">
        <v>54</v>
      </c>
      <c r="D2466" s="394">
        <v>278.63</v>
      </c>
      <c r="E2466" s="394">
        <v>276.62</v>
      </c>
      <c r="F2466" s="372" t="s">
        <v>18293</v>
      </c>
      <c r="G2466" s="372"/>
      <c r="H2466" s="372"/>
    </row>
    <row r="2467" spans="1:8" ht="14.25" customHeight="1">
      <c r="A2467" s="391" t="s">
        <v>23204</v>
      </c>
      <c r="B2467" s="392" t="s">
        <v>23205</v>
      </c>
      <c r="C2467" s="393" t="s">
        <v>54</v>
      </c>
      <c r="D2467" s="394">
        <v>31.25</v>
      </c>
      <c r="E2467" s="394">
        <v>29.24</v>
      </c>
      <c r="F2467" s="372" t="s">
        <v>18293</v>
      </c>
      <c r="G2467" s="372"/>
      <c r="H2467" s="372"/>
    </row>
    <row r="2468" spans="1:8" ht="14.25" customHeight="1">
      <c r="A2468" s="391" t="s">
        <v>23206</v>
      </c>
      <c r="B2468" s="392" t="s">
        <v>23207</v>
      </c>
      <c r="C2468" s="393" t="s">
        <v>54</v>
      </c>
      <c r="D2468" s="394">
        <v>287.58999999999997</v>
      </c>
      <c r="E2468" s="394">
        <v>285.58</v>
      </c>
      <c r="F2468" s="372" t="s">
        <v>18293</v>
      </c>
      <c r="G2468" s="372"/>
      <c r="H2468" s="372"/>
    </row>
    <row r="2469" spans="1:8" ht="14.25" customHeight="1">
      <c r="A2469" s="391" t="s">
        <v>23208</v>
      </c>
      <c r="B2469" s="392" t="s">
        <v>23209</v>
      </c>
      <c r="C2469" s="393" t="s">
        <v>0</v>
      </c>
      <c r="D2469" s="394">
        <v>34.43</v>
      </c>
      <c r="E2469" s="394">
        <v>32.42</v>
      </c>
      <c r="F2469" s="372" t="s">
        <v>18293</v>
      </c>
      <c r="G2469" s="372"/>
      <c r="H2469" s="372"/>
    </row>
    <row r="2470" spans="1:8" ht="14.25" customHeight="1">
      <c r="A2470" s="391" t="s">
        <v>23210</v>
      </c>
      <c r="B2470" s="392" t="s">
        <v>23211</v>
      </c>
      <c r="C2470" s="393" t="s">
        <v>54</v>
      </c>
      <c r="D2470" s="394">
        <v>25.42</v>
      </c>
      <c r="E2470" s="394">
        <v>23.41</v>
      </c>
      <c r="F2470" s="372" t="s">
        <v>18293</v>
      </c>
      <c r="G2470" s="372"/>
      <c r="H2470" s="372"/>
    </row>
    <row r="2471" spans="1:8" ht="14.25" customHeight="1">
      <c r="A2471" s="391" t="s">
        <v>23212</v>
      </c>
      <c r="B2471" s="392" t="s">
        <v>23213</v>
      </c>
      <c r="C2471" s="393" t="s">
        <v>54</v>
      </c>
      <c r="D2471" s="394">
        <v>32.96</v>
      </c>
      <c r="E2471" s="394">
        <v>30.95</v>
      </c>
      <c r="F2471" s="372" t="s">
        <v>18293</v>
      </c>
      <c r="G2471" s="372"/>
      <c r="H2471" s="372"/>
    </row>
    <row r="2472" spans="1:8" ht="14.25" customHeight="1">
      <c r="A2472" s="391" t="s">
        <v>23214</v>
      </c>
      <c r="B2472" s="392" t="s">
        <v>23215</v>
      </c>
      <c r="C2472" s="393" t="s">
        <v>54</v>
      </c>
      <c r="D2472" s="394">
        <v>36.4</v>
      </c>
      <c r="E2472" s="394">
        <v>34.39</v>
      </c>
      <c r="F2472" s="372" t="s">
        <v>18293</v>
      </c>
      <c r="G2472" s="372"/>
      <c r="H2472" s="372"/>
    </row>
    <row r="2473" spans="1:8" ht="14.25" customHeight="1">
      <c r="A2473" s="391" t="s">
        <v>23216</v>
      </c>
      <c r="B2473" s="392" t="s">
        <v>23217</v>
      </c>
      <c r="C2473" s="393" t="s">
        <v>54</v>
      </c>
      <c r="D2473" s="394">
        <v>34.869999999999997</v>
      </c>
      <c r="E2473" s="394">
        <v>32.86</v>
      </c>
      <c r="F2473" s="372" t="s">
        <v>18293</v>
      </c>
      <c r="G2473" s="372"/>
      <c r="H2473" s="372"/>
    </row>
    <row r="2474" spans="1:8" ht="14.25" customHeight="1">
      <c r="A2474" s="391" t="s">
        <v>23218</v>
      </c>
      <c r="B2474" s="392" t="s">
        <v>23219</v>
      </c>
      <c r="C2474" s="393" t="s">
        <v>54</v>
      </c>
      <c r="D2474" s="394">
        <v>36.49</v>
      </c>
      <c r="E2474" s="394">
        <v>34.479999999999997</v>
      </c>
      <c r="F2474" s="372" t="s">
        <v>18293</v>
      </c>
      <c r="G2474" s="372"/>
      <c r="H2474" s="372"/>
    </row>
    <row r="2475" spans="1:8" ht="14.25" customHeight="1">
      <c r="A2475" s="391" t="s">
        <v>23220</v>
      </c>
      <c r="B2475" s="392" t="s">
        <v>23221</v>
      </c>
      <c r="C2475" s="393" t="s">
        <v>54</v>
      </c>
      <c r="D2475" s="394">
        <v>48.41</v>
      </c>
      <c r="E2475" s="394">
        <v>45.94</v>
      </c>
      <c r="F2475" s="372" t="s">
        <v>18293</v>
      </c>
      <c r="G2475" s="372"/>
      <c r="H2475" s="372"/>
    </row>
    <row r="2476" spans="1:8" ht="14.25" customHeight="1">
      <c r="A2476" s="391" t="s">
        <v>23222</v>
      </c>
      <c r="B2476" s="392" t="s">
        <v>23223</v>
      </c>
      <c r="C2476" s="393"/>
      <c r="D2476" s="394"/>
      <c r="E2476" s="394"/>
      <c r="F2476" s="372" t="s">
        <v>18293</v>
      </c>
      <c r="G2476" s="372"/>
      <c r="H2476" s="372"/>
    </row>
    <row r="2477" spans="1:8" ht="14.25" customHeight="1">
      <c r="A2477" s="391" t="s">
        <v>23224</v>
      </c>
      <c r="B2477" s="392" t="s">
        <v>23225</v>
      </c>
      <c r="C2477" s="393" t="s">
        <v>54</v>
      </c>
      <c r="D2477" s="394">
        <v>26.9</v>
      </c>
      <c r="E2477" s="394">
        <v>24.64</v>
      </c>
      <c r="F2477" s="372" t="s">
        <v>18293</v>
      </c>
      <c r="G2477" s="372"/>
      <c r="H2477" s="372"/>
    </row>
    <row r="2478" spans="1:8" ht="14.25" customHeight="1">
      <c r="A2478" s="391" t="s">
        <v>23226</v>
      </c>
      <c r="B2478" s="392" t="s">
        <v>23227</v>
      </c>
      <c r="C2478" s="393" t="s">
        <v>54</v>
      </c>
      <c r="D2478" s="394">
        <v>35.799999999999997</v>
      </c>
      <c r="E2478" s="394">
        <v>33.46</v>
      </c>
      <c r="F2478" s="372" t="s">
        <v>18293</v>
      </c>
      <c r="G2478" s="372"/>
      <c r="H2478" s="372"/>
    </row>
    <row r="2479" spans="1:8" ht="14.25" customHeight="1">
      <c r="A2479" s="391" t="s">
        <v>23228</v>
      </c>
      <c r="B2479" s="392" t="s">
        <v>23229</v>
      </c>
      <c r="C2479" s="393" t="s">
        <v>54</v>
      </c>
      <c r="D2479" s="394">
        <v>54.11</v>
      </c>
      <c r="E2479" s="394">
        <v>50.77</v>
      </c>
      <c r="F2479" s="372" t="s">
        <v>18293</v>
      </c>
      <c r="G2479" s="372"/>
      <c r="H2479" s="372"/>
    </row>
    <row r="2480" spans="1:8" ht="14.25" customHeight="1">
      <c r="A2480" s="391" t="s">
        <v>23230</v>
      </c>
      <c r="B2480" s="392" t="s">
        <v>23231</v>
      </c>
      <c r="C2480" s="393" t="s">
        <v>54</v>
      </c>
      <c r="D2480" s="394">
        <v>25.44</v>
      </c>
      <c r="E2480" s="394">
        <v>23.63</v>
      </c>
      <c r="F2480" s="372" t="s">
        <v>18293</v>
      </c>
      <c r="G2480" s="372"/>
      <c r="H2480" s="372"/>
    </row>
    <row r="2481" spans="1:8" ht="14.25" customHeight="1">
      <c r="A2481" s="391" t="s">
        <v>23232</v>
      </c>
      <c r="B2481" s="392" t="s">
        <v>23233</v>
      </c>
      <c r="C2481" s="393" t="s">
        <v>54</v>
      </c>
      <c r="D2481" s="394">
        <v>34.54</v>
      </c>
      <c r="E2481" s="394">
        <v>31.54</v>
      </c>
      <c r="F2481" s="372" t="s">
        <v>18293</v>
      </c>
      <c r="G2481" s="372"/>
      <c r="H2481" s="372"/>
    </row>
    <row r="2482" spans="1:8" ht="14.25" customHeight="1">
      <c r="A2482" s="391" t="s">
        <v>23234</v>
      </c>
      <c r="B2482" s="392" t="s">
        <v>23235</v>
      </c>
      <c r="C2482" s="393" t="s">
        <v>54</v>
      </c>
      <c r="D2482" s="394">
        <v>34.21</v>
      </c>
      <c r="E2482" s="394">
        <v>31.67</v>
      </c>
      <c r="F2482" s="372" t="s">
        <v>18293</v>
      </c>
      <c r="G2482" s="372"/>
      <c r="H2482" s="372"/>
    </row>
    <row r="2483" spans="1:8" ht="14.25" customHeight="1">
      <c r="A2483" s="391" t="s">
        <v>23236</v>
      </c>
      <c r="B2483" s="392" t="s">
        <v>23237</v>
      </c>
      <c r="C2483" s="393" t="s">
        <v>54</v>
      </c>
      <c r="D2483" s="394">
        <v>34.729999999999997</v>
      </c>
      <c r="E2483" s="394">
        <v>31.73</v>
      </c>
      <c r="F2483" s="372" t="s">
        <v>18293</v>
      </c>
      <c r="G2483" s="372"/>
      <c r="H2483" s="372"/>
    </row>
    <row r="2484" spans="1:8" ht="14.25" customHeight="1">
      <c r="A2484" s="391" t="s">
        <v>23238</v>
      </c>
      <c r="B2484" s="392" t="s">
        <v>23239</v>
      </c>
      <c r="C2484" s="393" t="s">
        <v>54</v>
      </c>
      <c r="D2484" s="394">
        <v>44.22</v>
      </c>
      <c r="E2484" s="394">
        <v>40.880000000000003</v>
      </c>
      <c r="F2484" s="372" t="s">
        <v>18293</v>
      </c>
      <c r="G2484" s="372"/>
      <c r="H2484" s="372"/>
    </row>
    <row r="2485" spans="1:8" ht="14.25" customHeight="1">
      <c r="A2485" s="391" t="s">
        <v>23240</v>
      </c>
      <c r="B2485" s="392" t="s">
        <v>23241</v>
      </c>
      <c r="C2485" s="393" t="s">
        <v>54</v>
      </c>
      <c r="D2485" s="394">
        <v>63.98</v>
      </c>
      <c r="E2485" s="394">
        <v>61.64</v>
      </c>
      <c r="F2485" s="372" t="s">
        <v>18293</v>
      </c>
      <c r="G2485" s="372"/>
      <c r="H2485" s="372"/>
    </row>
    <row r="2486" spans="1:8" ht="14.25" customHeight="1">
      <c r="A2486" s="391" t="s">
        <v>23242</v>
      </c>
      <c r="B2486" s="392" t="s">
        <v>23243</v>
      </c>
      <c r="C2486" s="393" t="s">
        <v>54</v>
      </c>
      <c r="D2486" s="394">
        <v>59.63</v>
      </c>
      <c r="E2486" s="394">
        <v>57.29</v>
      </c>
      <c r="F2486" s="372" t="s">
        <v>18293</v>
      </c>
      <c r="G2486" s="372"/>
      <c r="H2486" s="372"/>
    </row>
    <row r="2487" spans="1:8" ht="14.25" customHeight="1">
      <c r="A2487" s="391" t="s">
        <v>23244</v>
      </c>
      <c r="B2487" s="392" t="s">
        <v>23245</v>
      </c>
      <c r="C2487" s="393" t="s">
        <v>54</v>
      </c>
      <c r="D2487" s="394">
        <v>30.88</v>
      </c>
      <c r="E2487" s="394">
        <v>29.21</v>
      </c>
      <c r="F2487" s="372" t="s">
        <v>18293</v>
      </c>
      <c r="G2487" s="372"/>
      <c r="H2487" s="372"/>
    </row>
    <row r="2488" spans="1:8" ht="14.25" customHeight="1">
      <c r="A2488" s="391" t="s">
        <v>23246</v>
      </c>
      <c r="B2488" s="392" t="s">
        <v>23247</v>
      </c>
      <c r="C2488" s="393" t="s">
        <v>54</v>
      </c>
      <c r="D2488" s="394">
        <v>87.04</v>
      </c>
      <c r="E2488" s="394">
        <v>84.5</v>
      </c>
      <c r="F2488" s="372" t="s">
        <v>18293</v>
      </c>
      <c r="G2488" s="372"/>
      <c r="H2488" s="372"/>
    </row>
    <row r="2489" spans="1:8" ht="14.25" customHeight="1">
      <c r="A2489" s="391" t="s">
        <v>23248</v>
      </c>
      <c r="B2489" s="392" t="s">
        <v>23249</v>
      </c>
      <c r="C2489" s="393" t="s">
        <v>0</v>
      </c>
      <c r="D2489" s="394">
        <v>51.89</v>
      </c>
      <c r="E2489" s="394">
        <v>49.88</v>
      </c>
      <c r="F2489" s="372" t="s">
        <v>18293</v>
      </c>
      <c r="G2489" s="372"/>
      <c r="H2489" s="372"/>
    </row>
    <row r="2490" spans="1:8" ht="14.25" customHeight="1">
      <c r="A2490" s="391" t="s">
        <v>23250</v>
      </c>
      <c r="B2490" s="392" t="s">
        <v>23251</v>
      </c>
      <c r="C2490" s="393" t="s">
        <v>0</v>
      </c>
      <c r="D2490" s="394">
        <v>112.11</v>
      </c>
      <c r="E2490" s="394">
        <v>108.77</v>
      </c>
      <c r="F2490" s="372" t="s">
        <v>18293</v>
      </c>
      <c r="G2490" s="372"/>
      <c r="H2490" s="372"/>
    </row>
    <row r="2491" spans="1:8" ht="14.25" customHeight="1">
      <c r="A2491" s="391" t="s">
        <v>23252</v>
      </c>
      <c r="B2491" s="392" t="s">
        <v>23253</v>
      </c>
      <c r="C2491" s="393"/>
      <c r="D2491" s="394"/>
      <c r="E2491" s="394"/>
      <c r="F2491" s="372" t="s">
        <v>18293</v>
      </c>
      <c r="G2491" s="372"/>
      <c r="H2491" s="372"/>
    </row>
    <row r="2492" spans="1:8" ht="14.25" customHeight="1">
      <c r="A2492" s="391" t="s">
        <v>23254</v>
      </c>
      <c r="B2492" s="392" t="s">
        <v>23255</v>
      </c>
      <c r="C2492" s="393" t="s">
        <v>54</v>
      </c>
      <c r="D2492" s="394">
        <v>38.19</v>
      </c>
      <c r="E2492" s="394">
        <v>34.85</v>
      </c>
      <c r="F2492" s="372" t="s">
        <v>18293</v>
      </c>
      <c r="G2492" s="372"/>
      <c r="H2492" s="372"/>
    </row>
    <row r="2493" spans="1:8" ht="14.25" customHeight="1">
      <c r="A2493" s="391" t="s">
        <v>23256</v>
      </c>
      <c r="B2493" s="392" t="s">
        <v>23257</v>
      </c>
      <c r="C2493" s="393" t="s">
        <v>54</v>
      </c>
      <c r="D2493" s="394">
        <v>44.42</v>
      </c>
      <c r="E2493" s="394">
        <v>41.08</v>
      </c>
      <c r="F2493" s="372" t="s">
        <v>18293</v>
      </c>
      <c r="G2493" s="372"/>
      <c r="H2493" s="372"/>
    </row>
    <row r="2494" spans="1:8" ht="14.25" customHeight="1">
      <c r="A2494" s="391" t="s">
        <v>23258</v>
      </c>
      <c r="B2494" s="392" t="s">
        <v>23259</v>
      </c>
      <c r="C2494" s="393" t="s">
        <v>54</v>
      </c>
      <c r="D2494" s="394">
        <v>64.38</v>
      </c>
      <c r="E2494" s="394">
        <v>61.04</v>
      </c>
      <c r="F2494" s="372" t="s">
        <v>18293</v>
      </c>
      <c r="G2494" s="372"/>
      <c r="H2494" s="372"/>
    </row>
    <row r="2495" spans="1:8" ht="14.25" customHeight="1">
      <c r="A2495" s="391" t="s">
        <v>23260</v>
      </c>
      <c r="B2495" s="392" t="s">
        <v>23261</v>
      </c>
      <c r="C2495" s="393" t="s">
        <v>54</v>
      </c>
      <c r="D2495" s="394">
        <v>73.97</v>
      </c>
      <c r="E2495" s="394">
        <v>70.63</v>
      </c>
      <c r="F2495" s="372" t="s">
        <v>18293</v>
      </c>
      <c r="G2495" s="372"/>
      <c r="H2495" s="372"/>
    </row>
    <row r="2496" spans="1:8" ht="14.25" customHeight="1">
      <c r="A2496" s="391" t="s">
        <v>23262</v>
      </c>
      <c r="B2496" s="392" t="s">
        <v>23263</v>
      </c>
      <c r="C2496" s="393" t="s">
        <v>54</v>
      </c>
      <c r="D2496" s="394">
        <v>100.5</v>
      </c>
      <c r="E2496" s="394">
        <v>97.16</v>
      </c>
      <c r="F2496" s="372" t="s">
        <v>18293</v>
      </c>
      <c r="G2496" s="372"/>
      <c r="H2496" s="372"/>
    </row>
    <row r="2497" spans="1:8" ht="14.25" customHeight="1">
      <c r="A2497" s="391" t="s">
        <v>23264</v>
      </c>
      <c r="B2497" s="392" t="s">
        <v>23265</v>
      </c>
      <c r="C2497" s="393" t="s">
        <v>54</v>
      </c>
      <c r="D2497" s="394">
        <v>204.9</v>
      </c>
      <c r="E2497" s="394">
        <v>201.56</v>
      </c>
      <c r="F2497" s="372" t="s">
        <v>18293</v>
      </c>
      <c r="G2497" s="372"/>
      <c r="H2497" s="372"/>
    </row>
    <row r="2498" spans="1:8" ht="14.25" customHeight="1">
      <c r="A2498" s="391" t="s">
        <v>23266</v>
      </c>
      <c r="B2498" s="392" t="s">
        <v>23267</v>
      </c>
      <c r="C2498" s="393" t="s">
        <v>54</v>
      </c>
      <c r="D2498" s="394">
        <v>229.43</v>
      </c>
      <c r="E2498" s="394">
        <v>226.09</v>
      </c>
      <c r="F2498" s="372" t="s">
        <v>18293</v>
      </c>
      <c r="G2498" s="372"/>
      <c r="H2498" s="372"/>
    </row>
    <row r="2499" spans="1:8" ht="14.25" customHeight="1">
      <c r="A2499" s="391" t="s">
        <v>23268</v>
      </c>
      <c r="B2499" s="392" t="s">
        <v>23269</v>
      </c>
      <c r="C2499" s="393" t="s">
        <v>54</v>
      </c>
      <c r="D2499" s="394">
        <v>356.16</v>
      </c>
      <c r="E2499" s="394">
        <v>352.82</v>
      </c>
      <c r="F2499" s="372" t="s">
        <v>18293</v>
      </c>
      <c r="G2499" s="372"/>
      <c r="H2499" s="372"/>
    </row>
    <row r="2500" spans="1:8" ht="14.25" customHeight="1">
      <c r="A2500" s="391" t="s">
        <v>23270</v>
      </c>
      <c r="B2500" s="392" t="s">
        <v>23271</v>
      </c>
      <c r="C2500" s="393" t="s">
        <v>54</v>
      </c>
      <c r="D2500" s="394">
        <v>40.799999999999997</v>
      </c>
      <c r="E2500" s="394">
        <v>37.46</v>
      </c>
      <c r="F2500" s="372" t="s">
        <v>18293</v>
      </c>
      <c r="G2500" s="372"/>
      <c r="H2500" s="372"/>
    </row>
    <row r="2501" spans="1:8" ht="14.25" customHeight="1">
      <c r="A2501" s="391" t="s">
        <v>23272</v>
      </c>
      <c r="B2501" s="392" t="s">
        <v>23273</v>
      </c>
      <c r="C2501" s="393"/>
      <c r="D2501" s="394"/>
      <c r="E2501" s="394"/>
      <c r="F2501" s="372" t="s">
        <v>18293</v>
      </c>
      <c r="G2501" s="372"/>
      <c r="H2501" s="372"/>
    </row>
    <row r="2502" spans="1:8" ht="14.25" customHeight="1">
      <c r="A2502" s="391" t="s">
        <v>23274</v>
      </c>
      <c r="B2502" s="392" t="s">
        <v>23275</v>
      </c>
      <c r="C2502" s="393" t="s">
        <v>0</v>
      </c>
      <c r="D2502" s="394">
        <v>15.7</v>
      </c>
      <c r="E2502" s="394">
        <v>14.03</v>
      </c>
      <c r="F2502" s="372" t="s">
        <v>18293</v>
      </c>
      <c r="G2502" s="372"/>
      <c r="H2502" s="372"/>
    </row>
    <row r="2503" spans="1:8" ht="14.25" customHeight="1">
      <c r="A2503" s="391" t="s">
        <v>23276</v>
      </c>
      <c r="B2503" s="392" t="s">
        <v>23277</v>
      </c>
      <c r="C2503" s="393" t="s">
        <v>0</v>
      </c>
      <c r="D2503" s="394">
        <v>18.86</v>
      </c>
      <c r="E2503" s="394">
        <v>17.190000000000001</v>
      </c>
      <c r="F2503" s="372" t="s">
        <v>18293</v>
      </c>
      <c r="G2503" s="372"/>
      <c r="H2503" s="372"/>
    </row>
    <row r="2504" spans="1:8" ht="14.25" customHeight="1">
      <c r="A2504" s="391" t="s">
        <v>23278</v>
      </c>
      <c r="B2504" s="392" t="s">
        <v>23279</v>
      </c>
      <c r="C2504" s="393" t="s">
        <v>0</v>
      </c>
      <c r="D2504" s="394">
        <v>18.579999999999998</v>
      </c>
      <c r="E2504" s="394">
        <v>16.91</v>
      </c>
      <c r="F2504" s="372" t="s">
        <v>18293</v>
      </c>
      <c r="G2504" s="372"/>
      <c r="H2504" s="372"/>
    </row>
    <row r="2505" spans="1:8" ht="14.25" customHeight="1">
      <c r="A2505" s="391" t="s">
        <v>23280</v>
      </c>
      <c r="B2505" s="392" t="s">
        <v>23281</v>
      </c>
      <c r="C2505" s="393"/>
      <c r="D2505" s="394"/>
      <c r="E2505" s="394"/>
      <c r="F2505" s="372" t="s">
        <v>18293</v>
      </c>
      <c r="G2505" s="372"/>
      <c r="H2505" s="372"/>
    </row>
    <row r="2506" spans="1:8" ht="14.25" customHeight="1">
      <c r="A2506" s="391" t="s">
        <v>23282</v>
      </c>
      <c r="B2506" s="392" t="s">
        <v>23283</v>
      </c>
      <c r="C2506" s="393" t="s">
        <v>0</v>
      </c>
      <c r="D2506" s="394">
        <v>285.02999999999997</v>
      </c>
      <c r="E2506" s="394">
        <v>281.69</v>
      </c>
      <c r="F2506" s="372" t="s">
        <v>18293</v>
      </c>
      <c r="G2506" s="372"/>
      <c r="H2506" s="372"/>
    </row>
    <row r="2507" spans="1:8" ht="14.25" customHeight="1">
      <c r="A2507" s="391" t="s">
        <v>23284</v>
      </c>
      <c r="B2507" s="392" t="s">
        <v>23285</v>
      </c>
      <c r="C2507" s="393" t="s">
        <v>0</v>
      </c>
      <c r="D2507" s="394">
        <v>304.32</v>
      </c>
      <c r="E2507" s="394">
        <v>300.98</v>
      </c>
      <c r="F2507" s="372" t="s">
        <v>18293</v>
      </c>
      <c r="G2507" s="372"/>
      <c r="H2507" s="372"/>
    </row>
    <row r="2508" spans="1:8" ht="14.25" customHeight="1">
      <c r="A2508" s="391" t="s">
        <v>23286</v>
      </c>
      <c r="B2508" s="392" t="s">
        <v>23287</v>
      </c>
      <c r="C2508" s="393" t="s">
        <v>0</v>
      </c>
      <c r="D2508" s="394">
        <v>334.19</v>
      </c>
      <c r="E2508" s="394">
        <v>330.85</v>
      </c>
      <c r="F2508" s="372" t="s">
        <v>18293</v>
      </c>
      <c r="G2508" s="372"/>
      <c r="H2508" s="372"/>
    </row>
    <row r="2509" spans="1:8" ht="14.25" customHeight="1">
      <c r="A2509" s="391" t="s">
        <v>23288</v>
      </c>
      <c r="B2509" s="392" t="s">
        <v>23289</v>
      </c>
      <c r="C2509" s="393" t="s">
        <v>0</v>
      </c>
      <c r="D2509" s="394">
        <v>317.58</v>
      </c>
      <c r="E2509" s="394">
        <v>314.24</v>
      </c>
      <c r="F2509" s="372" t="s">
        <v>18293</v>
      </c>
      <c r="G2509" s="372"/>
      <c r="H2509" s="372"/>
    </row>
    <row r="2510" spans="1:8" ht="14.25" customHeight="1">
      <c r="A2510" s="391" t="s">
        <v>23290</v>
      </c>
      <c r="B2510" s="392" t="s">
        <v>23291</v>
      </c>
      <c r="C2510" s="393" t="s">
        <v>0</v>
      </c>
      <c r="D2510" s="394">
        <v>421.19</v>
      </c>
      <c r="E2510" s="394">
        <v>417.85</v>
      </c>
      <c r="F2510" s="372" t="s">
        <v>18293</v>
      </c>
      <c r="G2510" s="372"/>
      <c r="H2510" s="372"/>
    </row>
    <row r="2511" spans="1:8" ht="14.25" customHeight="1">
      <c r="A2511" s="391" t="s">
        <v>23292</v>
      </c>
      <c r="B2511" s="392" t="s">
        <v>23293</v>
      </c>
      <c r="C2511" s="393" t="s">
        <v>0</v>
      </c>
      <c r="D2511" s="394">
        <v>571.11</v>
      </c>
      <c r="E2511" s="394">
        <v>567.77</v>
      </c>
      <c r="F2511" s="372" t="s">
        <v>18293</v>
      </c>
      <c r="G2511" s="372"/>
      <c r="H2511" s="372"/>
    </row>
    <row r="2512" spans="1:8" ht="14.25" customHeight="1">
      <c r="A2512" s="391" t="s">
        <v>23294</v>
      </c>
      <c r="B2512" s="392" t="s">
        <v>23295</v>
      </c>
      <c r="C2512" s="393" t="s">
        <v>0</v>
      </c>
      <c r="D2512" s="394">
        <v>773.76</v>
      </c>
      <c r="E2512" s="394">
        <v>770.42</v>
      </c>
      <c r="F2512" s="372" t="s">
        <v>18293</v>
      </c>
      <c r="G2512" s="372"/>
      <c r="H2512" s="372"/>
    </row>
    <row r="2513" spans="1:8" ht="14.25" customHeight="1">
      <c r="A2513" s="391" t="s">
        <v>23296</v>
      </c>
      <c r="B2513" s="392" t="s">
        <v>23297</v>
      </c>
      <c r="C2513" s="393" t="s">
        <v>0</v>
      </c>
      <c r="D2513" s="394">
        <v>1081.07</v>
      </c>
      <c r="E2513" s="394">
        <v>1077.73</v>
      </c>
      <c r="F2513" s="372" t="s">
        <v>18293</v>
      </c>
      <c r="G2513" s="372"/>
      <c r="H2513" s="372"/>
    </row>
    <row r="2514" spans="1:8" ht="14.25" customHeight="1">
      <c r="A2514" s="391" t="s">
        <v>23298</v>
      </c>
      <c r="B2514" s="392" t="s">
        <v>23299</v>
      </c>
      <c r="C2514" s="393" t="s">
        <v>0</v>
      </c>
      <c r="D2514" s="394">
        <v>1387.01</v>
      </c>
      <c r="E2514" s="394">
        <v>1383.67</v>
      </c>
      <c r="F2514" s="372" t="s">
        <v>18293</v>
      </c>
      <c r="G2514" s="372"/>
      <c r="H2514" s="372"/>
    </row>
    <row r="2515" spans="1:8" ht="14.25" customHeight="1">
      <c r="A2515" s="391" t="s">
        <v>23300</v>
      </c>
      <c r="B2515" s="392" t="s">
        <v>23301</v>
      </c>
      <c r="C2515" s="393" t="s">
        <v>0</v>
      </c>
      <c r="D2515" s="394">
        <v>3286.87</v>
      </c>
      <c r="E2515" s="394">
        <v>3283.53</v>
      </c>
      <c r="F2515" s="372" t="s">
        <v>18293</v>
      </c>
      <c r="G2515" s="372"/>
      <c r="H2515" s="372"/>
    </row>
    <row r="2516" spans="1:8" ht="14.25" customHeight="1">
      <c r="A2516" s="391" t="s">
        <v>23302</v>
      </c>
      <c r="B2516" s="392" t="s">
        <v>23303</v>
      </c>
      <c r="C2516" s="393" t="s">
        <v>0</v>
      </c>
      <c r="D2516" s="394">
        <v>3301.89</v>
      </c>
      <c r="E2516" s="394">
        <v>3298.55</v>
      </c>
      <c r="F2516" s="372" t="s">
        <v>18293</v>
      </c>
      <c r="G2516" s="372"/>
      <c r="H2516" s="372"/>
    </row>
    <row r="2517" spans="1:8" ht="14.25" customHeight="1">
      <c r="A2517" s="391" t="s">
        <v>23304</v>
      </c>
      <c r="B2517" s="392" t="s">
        <v>23305</v>
      </c>
      <c r="C2517" s="393" t="s">
        <v>0</v>
      </c>
      <c r="D2517" s="394">
        <v>6584.53</v>
      </c>
      <c r="E2517" s="394">
        <v>6581.19</v>
      </c>
      <c r="F2517" s="372" t="s">
        <v>18293</v>
      </c>
      <c r="G2517" s="372"/>
      <c r="H2517" s="372"/>
    </row>
    <row r="2518" spans="1:8" ht="14.25" customHeight="1">
      <c r="A2518" s="391" t="s">
        <v>23306</v>
      </c>
      <c r="B2518" s="392" t="s">
        <v>23307</v>
      </c>
      <c r="C2518" s="393" t="s">
        <v>0</v>
      </c>
      <c r="D2518" s="394">
        <v>107.78</v>
      </c>
      <c r="E2518" s="394">
        <v>104.44</v>
      </c>
      <c r="F2518" s="372" t="s">
        <v>18293</v>
      </c>
      <c r="G2518" s="372"/>
      <c r="H2518" s="372"/>
    </row>
    <row r="2519" spans="1:8" ht="14.25" customHeight="1">
      <c r="A2519" s="391" t="s">
        <v>23308</v>
      </c>
      <c r="B2519" s="392" t="s">
        <v>23309</v>
      </c>
      <c r="C2519" s="393" t="s">
        <v>0</v>
      </c>
      <c r="D2519" s="394">
        <v>138.41999999999999</v>
      </c>
      <c r="E2519" s="394">
        <v>135.08000000000001</v>
      </c>
      <c r="F2519" s="372" t="s">
        <v>18293</v>
      </c>
      <c r="G2519" s="372"/>
      <c r="H2519" s="372"/>
    </row>
    <row r="2520" spans="1:8" ht="14.25" customHeight="1">
      <c r="A2520" s="391" t="s">
        <v>23310</v>
      </c>
      <c r="B2520" s="392" t="s">
        <v>23311</v>
      </c>
      <c r="C2520" s="393" t="s">
        <v>0</v>
      </c>
      <c r="D2520" s="394">
        <v>162.83000000000001</v>
      </c>
      <c r="E2520" s="394">
        <v>159.49</v>
      </c>
      <c r="F2520" s="372" t="s">
        <v>18293</v>
      </c>
      <c r="G2520" s="372"/>
      <c r="H2520" s="372"/>
    </row>
    <row r="2521" spans="1:8" ht="14.25" customHeight="1">
      <c r="A2521" s="391" t="s">
        <v>23312</v>
      </c>
      <c r="B2521" s="392" t="s">
        <v>23313</v>
      </c>
      <c r="C2521" s="393"/>
      <c r="D2521" s="394"/>
      <c r="E2521" s="394"/>
      <c r="F2521" s="372" t="s">
        <v>18293</v>
      </c>
      <c r="G2521" s="372"/>
      <c r="H2521" s="372"/>
    </row>
    <row r="2522" spans="1:8" ht="14.25" customHeight="1">
      <c r="A2522" s="391" t="s">
        <v>23314</v>
      </c>
      <c r="B2522" s="392" t="s">
        <v>23315</v>
      </c>
      <c r="C2522" s="393" t="s">
        <v>0</v>
      </c>
      <c r="D2522" s="394">
        <v>89.33</v>
      </c>
      <c r="E2522" s="394">
        <v>86.33</v>
      </c>
      <c r="F2522" s="372" t="s">
        <v>18293</v>
      </c>
      <c r="G2522" s="372"/>
      <c r="H2522" s="372"/>
    </row>
    <row r="2523" spans="1:8" ht="14.25" customHeight="1">
      <c r="A2523" s="391" t="s">
        <v>23316</v>
      </c>
      <c r="B2523" s="392" t="s">
        <v>23317</v>
      </c>
      <c r="C2523" s="393" t="s">
        <v>0</v>
      </c>
      <c r="D2523" s="394">
        <v>289.17</v>
      </c>
      <c r="E2523" s="394">
        <v>285.83</v>
      </c>
      <c r="F2523" s="372" t="s">
        <v>18293</v>
      </c>
      <c r="G2523" s="372"/>
      <c r="H2523" s="372"/>
    </row>
    <row r="2524" spans="1:8" ht="14.25" customHeight="1">
      <c r="A2524" s="391" t="s">
        <v>23318</v>
      </c>
      <c r="B2524" s="392" t="s">
        <v>23319</v>
      </c>
      <c r="C2524" s="393" t="s">
        <v>0</v>
      </c>
      <c r="D2524" s="394">
        <v>429.94</v>
      </c>
      <c r="E2524" s="394">
        <v>426.6</v>
      </c>
      <c r="F2524" s="372" t="s">
        <v>18293</v>
      </c>
      <c r="G2524" s="372"/>
      <c r="H2524" s="372"/>
    </row>
    <row r="2525" spans="1:8" ht="14.25" customHeight="1">
      <c r="A2525" s="391" t="s">
        <v>23320</v>
      </c>
      <c r="B2525" s="392" t="s">
        <v>23321</v>
      </c>
      <c r="C2525" s="393" t="s">
        <v>0</v>
      </c>
      <c r="D2525" s="394">
        <v>335.8</v>
      </c>
      <c r="E2525" s="394">
        <v>332.46</v>
      </c>
      <c r="F2525" s="372" t="s">
        <v>18293</v>
      </c>
      <c r="G2525" s="372"/>
      <c r="H2525" s="372"/>
    </row>
    <row r="2526" spans="1:8" ht="14.25" customHeight="1">
      <c r="A2526" s="391" t="s">
        <v>23322</v>
      </c>
      <c r="B2526" s="392" t="s">
        <v>23323</v>
      </c>
      <c r="C2526" s="393" t="s">
        <v>0</v>
      </c>
      <c r="D2526" s="394">
        <v>153.68</v>
      </c>
      <c r="E2526" s="394">
        <v>147</v>
      </c>
      <c r="F2526" s="372" t="s">
        <v>18293</v>
      </c>
      <c r="G2526" s="372"/>
      <c r="H2526" s="372"/>
    </row>
    <row r="2527" spans="1:8" ht="14.25" customHeight="1">
      <c r="A2527" s="391" t="s">
        <v>23324</v>
      </c>
      <c r="B2527" s="392" t="s">
        <v>23325</v>
      </c>
      <c r="C2527" s="393" t="s">
        <v>0</v>
      </c>
      <c r="D2527" s="394">
        <v>3423.21</v>
      </c>
      <c r="E2527" s="394">
        <v>3416.53</v>
      </c>
      <c r="F2527" s="372" t="s">
        <v>18293</v>
      </c>
      <c r="G2527" s="372"/>
      <c r="H2527" s="372"/>
    </row>
    <row r="2528" spans="1:8" ht="14.25" customHeight="1">
      <c r="A2528" s="391" t="s">
        <v>23326</v>
      </c>
      <c r="B2528" s="392" t="s">
        <v>23327</v>
      </c>
      <c r="C2528" s="393" t="s">
        <v>0</v>
      </c>
      <c r="D2528" s="394">
        <v>136.61000000000001</v>
      </c>
      <c r="E2528" s="394">
        <v>129.93</v>
      </c>
      <c r="F2528" s="372" t="s">
        <v>18293</v>
      </c>
      <c r="G2528" s="372"/>
      <c r="H2528" s="372"/>
    </row>
    <row r="2529" spans="1:8" ht="14.25" customHeight="1">
      <c r="A2529" s="391" t="s">
        <v>23328</v>
      </c>
      <c r="B2529" s="392" t="s">
        <v>23329</v>
      </c>
      <c r="C2529" s="393" t="s">
        <v>0</v>
      </c>
      <c r="D2529" s="394">
        <v>2721.53</v>
      </c>
      <c r="E2529" s="394">
        <v>2718.19</v>
      </c>
      <c r="F2529" s="372" t="s">
        <v>18293</v>
      </c>
      <c r="G2529" s="372"/>
      <c r="H2529" s="372"/>
    </row>
    <row r="2530" spans="1:8" ht="14.25" customHeight="1">
      <c r="A2530" s="391" t="s">
        <v>23330</v>
      </c>
      <c r="B2530" s="392" t="s">
        <v>23331</v>
      </c>
      <c r="C2530" s="393" t="s">
        <v>0</v>
      </c>
      <c r="D2530" s="394">
        <v>151.34</v>
      </c>
      <c r="E2530" s="394">
        <v>144.66</v>
      </c>
      <c r="F2530" s="372" t="s">
        <v>18293</v>
      </c>
      <c r="G2530" s="372"/>
      <c r="H2530" s="372"/>
    </row>
    <row r="2531" spans="1:8" ht="14.25" customHeight="1">
      <c r="A2531" s="391" t="s">
        <v>23332</v>
      </c>
      <c r="B2531" s="392" t="s">
        <v>23333</v>
      </c>
      <c r="C2531" s="393" t="s">
        <v>0</v>
      </c>
      <c r="D2531" s="394">
        <v>325.95</v>
      </c>
      <c r="E2531" s="394">
        <v>321.94</v>
      </c>
      <c r="F2531" s="372" t="s">
        <v>18293</v>
      </c>
      <c r="G2531" s="372"/>
      <c r="H2531" s="372"/>
    </row>
    <row r="2532" spans="1:8" ht="14.25" customHeight="1">
      <c r="A2532" s="391" t="s">
        <v>23334</v>
      </c>
      <c r="B2532" s="392" t="s">
        <v>23335</v>
      </c>
      <c r="C2532" s="393"/>
      <c r="D2532" s="394"/>
      <c r="E2532" s="394"/>
      <c r="F2532" s="372" t="s">
        <v>18293</v>
      </c>
      <c r="G2532" s="372"/>
      <c r="H2532" s="372"/>
    </row>
    <row r="2533" spans="1:8" ht="14.25" customHeight="1">
      <c r="A2533" s="391" t="s">
        <v>23336</v>
      </c>
      <c r="B2533" s="392" t="s">
        <v>23337</v>
      </c>
      <c r="C2533" s="393" t="s">
        <v>0</v>
      </c>
      <c r="D2533" s="394">
        <v>612.38</v>
      </c>
      <c r="E2533" s="394">
        <v>609.71</v>
      </c>
      <c r="F2533" s="372" t="s">
        <v>18293</v>
      </c>
      <c r="G2533" s="372"/>
      <c r="H2533" s="372"/>
    </row>
    <row r="2534" spans="1:8" ht="14.25" customHeight="1">
      <c r="A2534" s="391" t="s">
        <v>23338</v>
      </c>
      <c r="B2534" s="392" t="s">
        <v>23339</v>
      </c>
      <c r="C2534" s="393" t="s">
        <v>0</v>
      </c>
      <c r="D2534" s="394">
        <v>315.57</v>
      </c>
      <c r="E2534" s="394">
        <v>312.89999999999998</v>
      </c>
      <c r="F2534" s="372" t="s">
        <v>18293</v>
      </c>
      <c r="G2534" s="372"/>
      <c r="H2534" s="372"/>
    </row>
    <row r="2535" spans="1:8" ht="14.25" customHeight="1">
      <c r="A2535" s="391" t="s">
        <v>23340</v>
      </c>
      <c r="B2535" s="392" t="s">
        <v>23341</v>
      </c>
      <c r="C2535" s="393" t="s">
        <v>0</v>
      </c>
      <c r="D2535" s="394">
        <v>176.8</v>
      </c>
      <c r="E2535" s="394">
        <v>174.13</v>
      </c>
      <c r="F2535" s="372" t="s">
        <v>18293</v>
      </c>
      <c r="G2535" s="372"/>
      <c r="H2535" s="372"/>
    </row>
    <row r="2536" spans="1:8" ht="14.25" customHeight="1">
      <c r="A2536" s="391" t="s">
        <v>23342</v>
      </c>
      <c r="B2536" s="392" t="s">
        <v>23343</v>
      </c>
      <c r="C2536" s="393" t="s">
        <v>0</v>
      </c>
      <c r="D2536" s="394">
        <v>445.97</v>
      </c>
      <c r="E2536" s="394">
        <v>443.3</v>
      </c>
      <c r="F2536" s="372" t="s">
        <v>18293</v>
      </c>
      <c r="G2536" s="372"/>
      <c r="H2536" s="372"/>
    </row>
    <row r="2537" spans="1:8" ht="14.25" customHeight="1">
      <c r="A2537" s="391" t="s">
        <v>23344</v>
      </c>
      <c r="B2537" s="392" t="s">
        <v>23345</v>
      </c>
      <c r="C2537" s="393"/>
      <c r="D2537" s="394"/>
      <c r="E2537" s="394"/>
      <c r="F2537" s="372" t="s">
        <v>18293</v>
      </c>
      <c r="G2537" s="372"/>
      <c r="H2537" s="372"/>
    </row>
    <row r="2538" spans="1:8" ht="14.25" customHeight="1">
      <c r="A2538" s="391" t="s">
        <v>23346</v>
      </c>
      <c r="B2538" s="392" t="s">
        <v>23347</v>
      </c>
      <c r="C2538" s="393" t="s">
        <v>0</v>
      </c>
      <c r="D2538" s="394">
        <v>163.35</v>
      </c>
      <c r="E2538" s="394">
        <v>160.68</v>
      </c>
      <c r="F2538" s="372" t="s">
        <v>18293</v>
      </c>
      <c r="G2538" s="372"/>
      <c r="H2538" s="372"/>
    </row>
    <row r="2539" spans="1:8" ht="14.25" customHeight="1">
      <c r="A2539" s="391" t="s">
        <v>23348</v>
      </c>
      <c r="B2539" s="392" t="s">
        <v>23349</v>
      </c>
      <c r="C2539" s="393" t="s">
        <v>0</v>
      </c>
      <c r="D2539" s="394">
        <v>422.16</v>
      </c>
      <c r="E2539" s="394">
        <v>420.49</v>
      </c>
      <c r="F2539" s="372" t="s">
        <v>18293</v>
      </c>
      <c r="G2539" s="372"/>
      <c r="H2539" s="372"/>
    </row>
    <row r="2540" spans="1:8" ht="14.25" customHeight="1">
      <c r="A2540" s="391" t="s">
        <v>23350</v>
      </c>
      <c r="B2540" s="392" t="s">
        <v>23351</v>
      </c>
      <c r="C2540" s="393"/>
      <c r="D2540" s="394"/>
      <c r="E2540" s="394"/>
      <c r="F2540" s="372" t="s">
        <v>18293</v>
      </c>
      <c r="G2540" s="372"/>
      <c r="H2540" s="372"/>
    </row>
    <row r="2541" spans="1:8" ht="14.25" customHeight="1">
      <c r="A2541" s="391" t="s">
        <v>23352</v>
      </c>
      <c r="B2541" s="392" t="s">
        <v>23353</v>
      </c>
      <c r="C2541" s="393" t="s">
        <v>0</v>
      </c>
      <c r="D2541" s="394">
        <v>136.19999999999999</v>
      </c>
      <c r="E2541" s="394">
        <v>133.53</v>
      </c>
      <c r="F2541" s="372" t="s">
        <v>18293</v>
      </c>
      <c r="G2541" s="372"/>
      <c r="H2541" s="372"/>
    </row>
    <row r="2542" spans="1:8" ht="14.25" customHeight="1">
      <c r="A2542" s="391" t="s">
        <v>23354</v>
      </c>
      <c r="B2542" s="392" t="s">
        <v>23355</v>
      </c>
      <c r="C2542" s="393" t="s">
        <v>0</v>
      </c>
      <c r="D2542" s="394">
        <v>143.36000000000001</v>
      </c>
      <c r="E2542" s="394">
        <v>140.02000000000001</v>
      </c>
      <c r="F2542" s="372" t="s">
        <v>18293</v>
      </c>
      <c r="G2542" s="372"/>
      <c r="H2542" s="372"/>
    </row>
    <row r="2543" spans="1:8" ht="14.25" customHeight="1">
      <c r="A2543" s="391" t="s">
        <v>23356</v>
      </c>
      <c r="B2543" s="392" t="s">
        <v>23357</v>
      </c>
      <c r="C2543" s="393"/>
      <c r="D2543" s="394"/>
      <c r="E2543" s="394"/>
      <c r="F2543" s="372" t="s">
        <v>18293</v>
      </c>
      <c r="G2543" s="372"/>
      <c r="H2543" s="372"/>
    </row>
    <row r="2544" spans="1:8" ht="14.25" customHeight="1">
      <c r="A2544" s="391" t="s">
        <v>23358</v>
      </c>
      <c r="B2544" s="392" t="s">
        <v>23359</v>
      </c>
      <c r="C2544" s="393" t="s">
        <v>0</v>
      </c>
      <c r="D2544" s="394">
        <v>103.59</v>
      </c>
      <c r="E2544" s="394">
        <v>98.24</v>
      </c>
      <c r="F2544" s="372" t="s">
        <v>18293</v>
      </c>
      <c r="G2544" s="372"/>
      <c r="H2544" s="372"/>
    </row>
    <row r="2545" spans="1:8" ht="14.25" customHeight="1">
      <c r="A2545" s="391" t="s">
        <v>23360</v>
      </c>
      <c r="B2545" s="392" t="s">
        <v>23361</v>
      </c>
      <c r="C2545" s="393" t="s">
        <v>0</v>
      </c>
      <c r="D2545" s="394">
        <v>87.46</v>
      </c>
      <c r="E2545" s="394">
        <v>82.11</v>
      </c>
      <c r="F2545" s="372" t="s">
        <v>18293</v>
      </c>
      <c r="G2545" s="372"/>
      <c r="H2545" s="372"/>
    </row>
    <row r="2546" spans="1:8" ht="14.25" customHeight="1">
      <c r="A2546" s="391" t="s">
        <v>23362</v>
      </c>
      <c r="B2546" s="392" t="s">
        <v>23363</v>
      </c>
      <c r="C2546" s="393" t="s">
        <v>0</v>
      </c>
      <c r="D2546" s="394">
        <v>51.21</v>
      </c>
      <c r="E2546" s="394">
        <v>49.2</v>
      </c>
      <c r="F2546" s="372" t="s">
        <v>18293</v>
      </c>
      <c r="G2546" s="372"/>
      <c r="H2546" s="372"/>
    </row>
    <row r="2547" spans="1:8" ht="14.25" customHeight="1">
      <c r="A2547" s="391" t="s">
        <v>66</v>
      </c>
      <c r="B2547" s="392" t="s">
        <v>23364</v>
      </c>
      <c r="C2547" s="393" t="s">
        <v>0</v>
      </c>
      <c r="D2547" s="394">
        <v>147.37</v>
      </c>
      <c r="E2547" s="394">
        <v>145.36000000000001</v>
      </c>
      <c r="F2547" s="372" t="s">
        <v>18293</v>
      </c>
      <c r="G2547" s="372"/>
      <c r="H2547" s="372"/>
    </row>
    <row r="2548" spans="1:8" ht="14.25" customHeight="1">
      <c r="A2548" s="391" t="s">
        <v>23365</v>
      </c>
      <c r="B2548" s="392" t="s">
        <v>23366</v>
      </c>
      <c r="C2548" s="393" t="s">
        <v>0</v>
      </c>
      <c r="D2548" s="394">
        <v>432.93</v>
      </c>
      <c r="E2548" s="394">
        <v>430.92</v>
      </c>
      <c r="F2548" s="372" t="s">
        <v>18293</v>
      </c>
      <c r="G2548" s="372"/>
      <c r="H2548" s="372"/>
    </row>
    <row r="2549" spans="1:8" ht="14.25" customHeight="1">
      <c r="A2549" s="391" t="s">
        <v>23367</v>
      </c>
      <c r="B2549" s="392" t="s">
        <v>23368</v>
      </c>
      <c r="C2549" s="393" t="s">
        <v>0</v>
      </c>
      <c r="D2549" s="394">
        <v>5.71</v>
      </c>
      <c r="E2549" s="394">
        <v>5.49</v>
      </c>
      <c r="F2549" s="372" t="s">
        <v>18293</v>
      </c>
      <c r="G2549" s="372"/>
      <c r="H2549" s="372"/>
    </row>
    <row r="2550" spans="1:8" ht="14.25" customHeight="1">
      <c r="A2550" s="391" t="s">
        <v>23369</v>
      </c>
      <c r="B2550" s="392" t="s">
        <v>23370</v>
      </c>
      <c r="C2550" s="393" t="s">
        <v>0</v>
      </c>
      <c r="D2550" s="394">
        <v>10.19</v>
      </c>
      <c r="E2550" s="394">
        <v>9.9700000000000006</v>
      </c>
      <c r="F2550" s="372" t="s">
        <v>18293</v>
      </c>
      <c r="G2550" s="372"/>
      <c r="H2550" s="372"/>
    </row>
    <row r="2551" spans="1:8" ht="14.25" customHeight="1">
      <c r="A2551" s="391" t="s">
        <v>23371</v>
      </c>
      <c r="B2551" s="392" t="s">
        <v>23372</v>
      </c>
      <c r="C2551" s="393" t="s">
        <v>0</v>
      </c>
      <c r="D2551" s="394">
        <v>64.930000000000007</v>
      </c>
      <c r="E2551" s="394">
        <v>62.26</v>
      </c>
      <c r="F2551" s="372" t="s">
        <v>18293</v>
      </c>
      <c r="G2551" s="372"/>
      <c r="H2551" s="372"/>
    </row>
    <row r="2552" spans="1:8" ht="14.25" customHeight="1">
      <c r="A2552" s="391" t="s">
        <v>23373</v>
      </c>
      <c r="B2552" s="392" t="s">
        <v>23374</v>
      </c>
      <c r="C2552" s="393" t="s">
        <v>0</v>
      </c>
      <c r="D2552" s="394">
        <v>16.8</v>
      </c>
      <c r="E2552" s="394">
        <v>15.47</v>
      </c>
      <c r="F2552" s="372" t="s">
        <v>18293</v>
      </c>
      <c r="G2552" s="372"/>
      <c r="H2552" s="372"/>
    </row>
    <row r="2553" spans="1:8" ht="14.25" customHeight="1">
      <c r="A2553" s="391" t="s">
        <v>23375</v>
      </c>
      <c r="B2553" s="392" t="s">
        <v>23376</v>
      </c>
      <c r="C2553" s="393" t="s">
        <v>0</v>
      </c>
      <c r="D2553" s="394">
        <v>19.98</v>
      </c>
      <c r="E2553" s="394">
        <v>18.649999999999999</v>
      </c>
      <c r="F2553" s="372" t="s">
        <v>18293</v>
      </c>
      <c r="G2553" s="372"/>
      <c r="H2553" s="372"/>
    </row>
    <row r="2554" spans="1:8" ht="14.25" customHeight="1">
      <c r="A2554" s="391" t="s">
        <v>23377</v>
      </c>
      <c r="B2554" s="392" t="s">
        <v>23378</v>
      </c>
      <c r="C2554" s="393" t="s">
        <v>0</v>
      </c>
      <c r="D2554" s="394">
        <v>456.58</v>
      </c>
      <c r="E2554" s="394">
        <v>449.9</v>
      </c>
      <c r="F2554" s="372" t="s">
        <v>18293</v>
      </c>
      <c r="G2554" s="372"/>
      <c r="H2554" s="372"/>
    </row>
    <row r="2555" spans="1:8" ht="14.25" customHeight="1">
      <c r="A2555" s="391" t="s">
        <v>23379</v>
      </c>
      <c r="B2555" s="392" t="s">
        <v>23380</v>
      </c>
      <c r="C2555" s="393" t="s">
        <v>0</v>
      </c>
      <c r="D2555" s="394">
        <v>87.16</v>
      </c>
      <c r="E2555" s="394">
        <v>85.15</v>
      </c>
      <c r="F2555" s="372" t="s">
        <v>18293</v>
      </c>
      <c r="G2555" s="372"/>
      <c r="H2555" s="372"/>
    </row>
    <row r="2556" spans="1:8" ht="14.25" customHeight="1">
      <c r="A2556" s="391" t="s">
        <v>23381</v>
      </c>
      <c r="B2556" s="392" t="s">
        <v>23382</v>
      </c>
      <c r="C2556" s="393" t="s">
        <v>0</v>
      </c>
      <c r="D2556" s="394">
        <v>66.459999999999994</v>
      </c>
      <c r="E2556" s="394">
        <v>63.42</v>
      </c>
      <c r="F2556" s="372" t="s">
        <v>18293</v>
      </c>
      <c r="G2556" s="372"/>
      <c r="H2556" s="372"/>
    </row>
    <row r="2557" spans="1:8" ht="14.25" customHeight="1">
      <c r="A2557" s="391" t="s">
        <v>23383</v>
      </c>
      <c r="B2557" s="392" t="s">
        <v>23384</v>
      </c>
      <c r="C2557" s="393" t="s">
        <v>0</v>
      </c>
      <c r="D2557" s="394">
        <v>61.93</v>
      </c>
      <c r="E2557" s="394">
        <v>58.89</v>
      </c>
      <c r="F2557" s="372" t="s">
        <v>18293</v>
      </c>
      <c r="G2557" s="372"/>
      <c r="H2557" s="372"/>
    </row>
    <row r="2558" spans="1:8" ht="14.25" customHeight="1">
      <c r="A2558" s="391" t="s">
        <v>23385</v>
      </c>
      <c r="B2558" s="392" t="s">
        <v>23386</v>
      </c>
      <c r="C2558" s="393"/>
      <c r="D2558" s="394"/>
      <c r="E2558" s="394"/>
      <c r="F2558" s="372" t="s">
        <v>18293</v>
      </c>
      <c r="G2558" s="372"/>
      <c r="H2558" s="372"/>
    </row>
    <row r="2559" spans="1:8" ht="14.25" customHeight="1">
      <c r="A2559" s="391" t="s">
        <v>23387</v>
      </c>
      <c r="B2559" s="392" t="s">
        <v>23388</v>
      </c>
      <c r="C2559" s="393"/>
      <c r="D2559" s="394"/>
      <c r="E2559" s="394"/>
      <c r="F2559" s="372" t="s">
        <v>18293</v>
      </c>
      <c r="G2559" s="372"/>
      <c r="H2559" s="372"/>
    </row>
    <row r="2560" spans="1:8" ht="14.25" customHeight="1">
      <c r="A2560" s="391" t="s">
        <v>23389</v>
      </c>
      <c r="B2560" s="392" t="s">
        <v>23390</v>
      </c>
      <c r="C2560" s="393" t="s">
        <v>0</v>
      </c>
      <c r="D2560" s="394">
        <v>23.96</v>
      </c>
      <c r="E2560" s="394">
        <v>23.42</v>
      </c>
      <c r="F2560" s="372" t="s">
        <v>18293</v>
      </c>
      <c r="G2560" s="372"/>
      <c r="H2560" s="372"/>
    </row>
    <row r="2561" spans="1:8" ht="14.25" customHeight="1">
      <c r="A2561" s="391" t="s">
        <v>23391</v>
      </c>
      <c r="B2561" s="392" t="s">
        <v>23392</v>
      </c>
      <c r="C2561" s="393" t="s">
        <v>0</v>
      </c>
      <c r="D2561" s="394">
        <v>30.12</v>
      </c>
      <c r="E2561" s="394">
        <v>29.58</v>
      </c>
      <c r="F2561" s="372" t="s">
        <v>18293</v>
      </c>
      <c r="G2561" s="372"/>
      <c r="H2561" s="372"/>
    </row>
    <row r="2562" spans="1:8" ht="14.25" customHeight="1">
      <c r="A2562" s="391" t="s">
        <v>23393</v>
      </c>
      <c r="B2562" s="392" t="s">
        <v>23394</v>
      </c>
      <c r="C2562" s="393" t="s">
        <v>0</v>
      </c>
      <c r="D2562" s="394">
        <v>77.22</v>
      </c>
      <c r="E2562" s="394">
        <v>76.680000000000007</v>
      </c>
      <c r="F2562" s="372" t="s">
        <v>18293</v>
      </c>
      <c r="G2562" s="372"/>
      <c r="H2562" s="372"/>
    </row>
    <row r="2563" spans="1:8" ht="14.25" customHeight="1">
      <c r="A2563" s="391" t="s">
        <v>23395</v>
      </c>
      <c r="B2563" s="392" t="s">
        <v>23396</v>
      </c>
      <c r="C2563" s="393" t="s">
        <v>0</v>
      </c>
      <c r="D2563" s="394">
        <v>33.090000000000003</v>
      </c>
      <c r="E2563" s="394">
        <v>32.549999999999997</v>
      </c>
      <c r="F2563" s="372" t="s">
        <v>18293</v>
      </c>
      <c r="G2563" s="372"/>
      <c r="H2563" s="372"/>
    </row>
    <row r="2564" spans="1:8" ht="14.25" customHeight="1">
      <c r="A2564" s="391" t="s">
        <v>23397</v>
      </c>
      <c r="B2564" s="392" t="s">
        <v>23398</v>
      </c>
      <c r="C2564" s="393"/>
      <c r="D2564" s="394"/>
      <c r="E2564" s="394"/>
      <c r="F2564" s="372" t="s">
        <v>18293</v>
      </c>
      <c r="G2564" s="372"/>
      <c r="H2564" s="372"/>
    </row>
    <row r="2565" spans="1:8" ht="14.25" customHeight="1">
      <c r="A2565" s="391" t="s">
        <v>23399</v>
      </c>
      <c r="B2565" s="392" t="s">
        <v>23400</v>
      </c>
      <c r="C2565" s="393" t="s">
        <v>0</v>
      </c>
      <c r="D2565" s="394">
        <v>10.98</v>
      </c>
      <c r="E2565" s="394">
        <v>10.44</v>
      </c>
      <c r="F2565" s="372" t="s">
        <v>18293</v>
      </c>
      <c r="G2565" s="372"/>
      <c r="H2565" s="372"/>
    </row>
    <row r="2566" spans="1:8" ht="14.25" customHeight="1">
      <c r="A2566" s="391" t="s">
        <v>23401</v>
      </c>
      <c r="B2566" s="392" t="s">
        <v>23402</v>
      </c>
      <c r="C2566" s="393" t="s">
        <v>6</v>
      </c>
      <c r="D2566" s="394">
        <v>135.11000000000001</v>
      </c>
      <c r="E2566" s="394">
        <v>132.44</v>
      </c>
      <c r="F2566" s="372" t="s">
        <v>18293</v>
      </c>
      <c r="G2566" s="372"/>
      <c r="H2566" s="372"/>
    </row>
    <row r="2567" spans="1:8" ht="14.25" customHeight="1">
      <c r="A2567" s="391" t="s">
        <v>23403</v>
      </c>
      <c r="B2567" s="392" t="s">
        <v>23404</v>
      </c>
      <c r="C2567" s="393"/>
      <c r="D2567" s="394"/>
      <c r="E2567" s="394"/>
      <c r="F2567" s="372" t="s">
        <v>18293</v>
      </c>
      <c r="G2567" s="372"/>
      <c r="H2567" s="372"/>
    </row>
    <row r="2568" spans="1:8" ht="14.25" customHeight="1">
      <c r="A2568" s="391" t="s">
        <v>23405</v>
      </c>
      <c r="B2568" s="392" t="s">
        <v>23406</v>
      </c>
      <c r="C2568" s="393" t="s">
        <v>0</v>
      </c>
      <c r="D2568" s="394">
        <v>106.36</v>
      </c>
      <c r="E2568" s="394">
        <v>105.82</v>
      </c>
      <c r="F2568" s="372" t="s">
        <v>18293</v>
      </c>
      <c r="G2568" s="372"/>
      <c r="H2568" s="372"/>
    </row>
    <row r="2569" spans="1:8" ht="14.25" customHeight="1">
      <c r="A2569" s="391" t="s">
        <v>23407</v>
      </c>
      <c r="B2569" s="392" t="s">
        <v>23408</v>
      </c>
      <c r="C2569" s="393"/>
      <c r="D2569" s="394"/>
      <c r="E2569" s="394"/>
      <c r="F2569" s="372" t="s">
        <v>18293</v>
      </c>
      <c r="G2569" s="372"/>
      <c r="H2569" s="372"/>
    </row>
    <row r="2570" spans="1:8" ht="14.25" customHeight="1">
      <c r="A2570" s="391" t="s">
        <v>23409</v>
      </c>
      <c r="B2570" s="392" t="s">
        <v>23410</v>
      </c>
      <c r="C2570" s="393" t="s">
        <v>0</v>
      </c>
      <c r="D2570" s="394">
        <v>28.13</v>
      </c>
      <c r="E2570" s="394">
        <v>27.59</v>
      </c>
      <c r="F2570" s="372" t="s">
        <v>18293</v>
      </c>
      <c r="G2570" s="372"/>
      <c r="H2570" s="372"/>
    </row>
    <row r="2571" spans="1:8" ht="14.25" customHeight="1">
      <c r="A2571" s="391" t="s">
        <v>23411</v>
      </c>
      <c r="B2571" s="392" t="s">
        <v>23412</v>
      </c>
      <c r="C2571" s="393" t="s">
        <v>0</v>
      </c>
      <c r="D2571" s="394">
        <v>14.58</v>
      </c>
      <c r="E2571" s="394">
        <v>14.04</v>
      </c>
      <c r="F2571" s="372" t="s">
        <v>18293</v>
      </c>
      <c r="G2571" s="372"/>
      <c r="H2571" s="372"/>
    </row>
    <row r="2572" spans="1:8" ht="14.25" customHeight="1">
      <c r="A2572" s="391" t="s">
        <v>23413</v>
      </c>
      <c r="B2572" s="392" t="s">
        <v>23414</v>
      </c>
      <c r="C2572" s="393" t="s">
        <v>0</v>
      </c>
      <c r="D2572" s="394">
        <v>18.71</v>
      </c>
      <c r="E2572" s="394">
        <v>18.170000000000002</v>
      </c>
      <c r="F2572" s="372" t="s">
        <v>18293</v>
      </c>
      <c r="G2572" s="372"/>
      <c r="H2572" s="372"/>
    </row>
    <row r="2573" spans="1:8" ht="14.25" customHeight="1">
      <c r="A2573" s="391" t="s">
        <v>23415</v>
      </c>
      <c r="B2573" s="392" t="s">
        <v>23416</v>
      </c>
      <c r="C2573" s="393"/>
      <c r="D2573" s="394"/>
      <c r="E2573" s="394"/>
      <c r="F2573" s="372" t="s">
        <v>18293</v>
      </c>
      <c r="G2573" s="372"/>
      <c r="H2573" s="372"/>
    </row>
    <row r="2574" spans="1:8" ht="14.25" customHeight="1">
      <c r="A2574" s="391" t="s">
        <v>23417</v>
      </c>
      <c r="B2574" s="392" t="s">
        <v>23418</v>
      </c>
      <c r="C2574" s="393" t="s">
        <v>0</v>
      </c>
      <c r="D2574" s="394">
        <v>21.89</v>
      </c>
      <c r="E2574" s="394">
        <v>21.35</v>
      </c>
      <c r="F2574" s="372" t="s">
        <v>18293</v>
      </c>
      <c r="G2574" s="372"/>
      <c r="H2574" s="372"/>
    </row>
    <row r="2575" spans="1:8" ht="14.25" customHeight="1">
      <c r="A2575" s="391" t="s">
        <v>23419</v>
      </c>
      <c r="B2575" s="392" t="s">
        <v>23420</v>
      </c>
      <c r="C2575" s="393" t="s">
        <v>0</v>
      </c>
      <c r="D2575" s="394">
        <v>19.600000000000001</v>
      </c>
      <c r="E2575" s="394">
        <v>19.059999999999999</v>
      </c>
      <c r="F2575" s="372" t="s">
        <v>18293</v>
      </c>
      <c r="G2575" s="372"/>
      <c r="H2575" s="372"/>
    </row>
    <row r="2576" spans="1:8" ht="14.25" customHeight="1">
      <c r="A2576" s="391" t="s">
        <v>23421</v>
      </c>
      <c r="B2576" s="392" t="s">
        <v>23422</v>
      </c>
      <c r="C2576" s="393" t="s">
        <v>0</v>
      </c>
      <c r="D2576" s="394">
        <v>15.21</v>
      </c>
      <c r="E2576" s="394">
        <v>14.67</v>
      </c>
      <c r="F2576" s="372" t="s">
        <v>18293</v>
      </c>
      <c r="G2576" s="372"/>
      <c r="H2576" s="372"/>
    </row>
    <row r="2577" spans="1:8" ht="14.25" customHeight="1">
      <c r="A2577" s="391" t="s">
        <v>23423</v>
      </c>
      <c r="B2577" s="392" t="s">
        <v>23424</v>
      </c>
      <c r="C2577" s="393" t="s">
        <v>0</v>
      </c>
      <c r="D2577" s="394">
        <v>19.739999999999998</v>
      </c>
      <c r="E2577" s="394">
        <v>19.2</v>
      </c>
      <c r="F2577" s="372" t="s">
        <v>18293</v>
      </c>
      <c r="G2577" s="372"/>
      <c r="H2577" s="372"/>
    </row>
    <row r="2578" spans="1:8" ht="14.25" customHeight="1">
      <c r="A2578" s="391" t="s">
        <v>23425</v>
      </c>
      <c r="B2578" s="392" t="s">
        <v>23426</v>
      </c>
      <c r="C2578" s="393" t="s">
        <v>0</v>
      </c>
      <c r="D2578" s="394">
        <v>21.29</v>
      </c>
      <c r="E2578" s="394">
        <v>20.75</v>
      </c>
      <c r="F2578" s="372" t="s">
        <v>18293</v>
      </c>
      <c r="G2578" s="372"/>
      <c r="H2578" s="372"/>
    </row>
    <row r="2579" spans="1:8" ht="14.25" customHeight="1">
      <c r="A2579" s="391" t="s">
        <v>23427</v>
      </c>
      <c r="B2579" s="392" t="s">
        <v>23428</v>
      </c>
      <c r="C2579" s="393" t="s">
        <v>0</v>
      </c>
      <c r="D2579" s="394">
        <v>27.12</v>
      </c>
      <c r="E2579" s="394">
        <v>26.58</v>
      </c>
      <c r="F2579" s="372" t="s">
        <v>18293</v>
      </c>
      <c r="G2579" s="372"/>
      <c r="H2579" s="372"/>
    </row>
    <row r="2580" spans="1:8" ht="14.25" customHeight="1">
      <c r="A2580" s="391" t="s">
        <v>23429</v>
      </c>
      <c r="B2580" s="392" t="s">
        <v>23430</v>
      </c>
      <c r="C2580" s="393" t="s">
        <v>0</v>
      </c>
      <c r="D2580" s="394">
        <v>17.11</v>
      </c>
      <c r="E2580" s="394">
        <v>16.57</v>
      </c>
      <c r="F2580" s="372" t="s">
        <v>18293</v>
      </c>
      <c r="G2580" s="372"/>
      <c r="H2580" s="372"/>
    </row>
    <row r="2581" spans="1:8" ht="14.25" customHeight="1">
      <c r="A2581" s="391" t="s">
        <v>23431</v>
      </c>
      <c r="B2581" s="392" t="s">
        <v>23432</v>
      </c>
      <c r="C2581" s="393" t="s">
        <v>0</v>
      </c>
      <c r="D2581" s="394">
        <v>17.89</v>
      </c>
      <c r="E2581" s="394">
        <v>17.350000000000001</v>
      </c>
      <c r="F2581" s="372" t="s">
        <v>18293</v>
      </c>
      <c r="G2581" s="372"/>
      <c r="H2581" s="372"/>
    </row>
    <row r="2582" spans="1:8" ht="14.25" customHeight="1">
      <c r="A2582" s="391" t="s">
        <v>23433</v>
      </c>
      <c r="B2582" s="392" t="s">
        <v>23434</v>
      </c>
      <c r="C2582" s="393" t="s">
        <v>0</v>
      </c>
      <c r="D2582" s="394">
        <v>25.35</v>
      </c>
      <c r="E2582" s="394">
        <v>24.81</v>
      </c>
      <c r="F2582" s="372" t="s">
        <v>18293</v>
      </c>
      <c r="G2582" s="372"/>
      <c r="H2582" s="372"/>
    </row>
    <row r="2583" spans="1:8" ht="14.25" customHeight="1">
      <c r="A2583" s="391" t="s">
        <v>23435</v>
      </c>
      <c r="B2583" s="392" t="s">
        <v>23436</v>
      </c>
      <c r="C2583" s="393" t="s">
        <v>0</v>
      </c>
      <c r="D2583" s="394">
        <v>20.22</v>
      </c>
      <c r="E2583" s="394">
        <v>19.68</v>
      </c>
      <c r="F2583" s="372" t="s">
        <v>18293</v>
      </c>
      <c r="G2583" s="372"/>
      <c r="H2583" s="372"/>
    </row>
    <row r="2584" spans="1:8" ht="14.25" customHeight="1">
      <c r="A2584" s="391" t="s">
        <v>23437</v>
      </c>
      <c r="B2584" s="392" t="s">
        <v>23438</v>
      </c>
      <c r="C2584" s="393" t="s">
        <v>0</v>
      </c>
      <c r="D2584" s="394">
        <v>18.77</v>
      </c>
      <c r="E2584" s="394">
        <v>18.23</v>
      </c>
      <c r="F2584" s="372" t="s">
        <v>18293</v>
      </c>
      <c r="G2584" s="372"/>
      <c r="H2584" s="372"/>
    </row>
    <row r="2585" spans="1:8" ht="14.25" customHeight="1">
      <c r="A2585" s="391" t="s">
        <v>23439</v>
      </c>
      <c r="B2585" s="392" t="s">
        <v>23440</v>
      </c>
      <c r="C2585" s="393" t="s">
        <v>0</v>
      </c>
      <c r="D2585" s="394">
        <v>18.350000000000001</v>
      </c>
      <c r="E2585" s="394">
        <v>17.809999999999999</v>
      </c>
      <c r="F2585" s="372" t="s">
        <v>18293</v>
      </c>
      <c r="G2585" s="372"/>
      <c r="H2585" s="372"/>
    </row>
    <row r="2586" spans="1:8" ht="14.25" customHeight="1">
      <c r="A2586" s="391" t="s">
        <v>23441</v>
      </c>
      <c r="B2586" s="392" t="s">
        <v>23442</v>
      </c>
      <c r="C2586" s="393"/>
      <c r="D2586" s="394"/>
      <c r="E2586" s="394"/>
      <c r="F2586" s="372" t="s">
        <v>18293</v>
      </c>
      <c r="G2586" s="372"/>
      <c r="H2586" s="372"/>
    </row>
    <row r="2587" spans="1:8" ht="14.25" customHeight="1">
      <c r="A2587" s="391" t="s">
        <v>23443</v>
      </c>
      <c r="B2587" s="392" t="s">
        <v>23444</v>
      </c>
      <c r="C2587" s="393" t="s">
        <v>0</v>
      </c>
      <c r="D2587" s="394">
        <v>42.5</v>
      </c>
      <c r="E2587" s="394">
        <v>41.17</v>
      </c>
      <c r="F2587" s="372" t="s">
        <v>18293</v>
      </c>
      <c r="G2587" s="372"/>
      <c r="H2587" s="372"/>
    </row>
    <row r="2588" spans="1:8" ht="14.25" customHeight="1">
      <c r="A2588" s="391" t="s">
        <v>23445</v>
      </c>
      <c r="B2588" s="392" t="s">
        <v>23446</v>
      </c>
      <c r="C2588" s="393" t="s">
        <v>0</v>
      </c>
      <c r="D2588" s="394">
        <v>111.25</v>
      </c>
      <c r="E2588" s="394">
        <v>109.92</v>
      </c>
      <c r="F2588" s="372" t="s">
        <v>18293</v>
      </c>
      <c r="G2588" s="372"/>
      <c r="H2588" s="372"/>
    </row>
    <row r="2589" spans="1:8" ht="14.25" customHeight="1">
      <c r="A2589" s="391" t="s">
        <v>23447</v>
      </c>
      <c r="B2589" s="392" t="s">
        <v>23448</v>
      </c>
      <c r="C2589" s="393" t="s">
        <v>0</v>
      </c>
      <c r="D2589" s="394">
        <v>143.25</v>
      </c>
      <c r="E2589" s="394">
        <v>141.91999999999999</v>
      </c>
      <c r="F2589" s="372" t="s">
        <v>18293</v>
      </c>
      <c r="G2589" s="372"/>
      <c r="H2589" s="372"/>
    </row>
    <row r="2590" spans="1:8" ht="14.25" customHeight="1">
      <c r="A2590" s="391" t="s">
        <v>23449</v>
      </c>
      <c r="B2590" s="392" t="s">
        <v>23450</v>
      </c>
      <c r="C2590" s="393" t="s">
        <v>0</v>
      </c>
      <c r="D2590" s="394">
        <v>179.33</v>
      </c>
      <c r="E2590" s="394">
        <v>178</v>
      </c>
      <c r="F2590" s="372" t="s">
        <v>18293</v>
      </c>
      <c r="G2590" s="372"/>
      <c r="H2590" s="372"/>
    </row>
    <row r="2591" spans="1:8" ht="14.25" customHeight="1">
      <c r="A2591" s="391" t="s">
        <v>23451</v>
      </c>
      <c r="B2591" s="392" t="s">
        <v>23452</v>
      </c>
      <c r="C2591" s="393" t="s">
        <v>0</v>
      </c>
      <c r="D2591" s="394">
        <v>559.87</v>
      </c>
      <c r="E2591" s="394">
        <v>558.54</v>
      </c>
      <c r="F2591" s="372" t="s">
        <v>18293</v>
      </c>
      <c r="G2591" s="372"/>
      <c r="H2591" s="372"/>
    </row>
    <row r="2592" spans="1:8" ht="14.25" customHeight="1">
      <c r="A2592" s="391" t="s">
        <v>23453</v>
      </c>
      <c r="B2592" s="392" t="s">
        <v>23454</v>
      </c>
      <c r="C2592" s="393" t="s">
        <v>0</v>
      </c>
      <c r="D2592" s="394">
        <v>91.33</v>
      </c>
      <c r="E2592" s="394">
        <v>90</v>
      </c>
      <c r="F2592" s="372" t="s">
        <v>18293</v>
      </c>
      <c r="G2592" s="372"/>
      <c r="H2592" s="372"/>
    </row>
    <row r="2593" spans="1:8" ht="14.25" customHeight="1">
      <c r="A2593" s="391" t="s">
        <v>23455</v>
      </c>
      <c r="B2593" s="392" t="s">
        <v>23456</v>
      </c>
      <c r="C2593" s="393" t="s">
        <v>0</v>
      </c>
      <c r="D2593" s="394">
        <v>138.36000000000001</v>
      </c>
      <c r="E2593" s="394">
        <v>137.03</v>
      </c>
      <c r="F2593" s="372" t="s">
        <v>18293</v>
      </c>
      <c r="G2593" s="372"/>
      <c r="H2593" s="372"/>
    </row>
    <row r="2594" spans="1:8" ht="14.25" customHeight="1">
      <c r="A2594" s="391" t="s">
        <v>23457</v>
      </c>
      <c r="B2594" s="392" t="s">
        <v>23458</v>
      </c>
      <c r="C2594" s="393" t="s">
        <v>0</v>
      </c>
      <c r="D2594" s="394">
        <v>171.13</v>
      </c>
      <c r="E2594" s="394">
        <v>169.8</v>
      </c>
      <c r="F2594" s="372" t="s">
        <v>18293</v>
      </c>
      <c r="G2594" s="372"/>
      <c r="H2594" s="372"/>
    </row>
    <row r="2595" spans="1:8" ht="14.25" customHeight="1">
      <c r="A2595" s="391" t="s">
        <v>23459</v>
      </c>
      <c r="B2595" s="392" t="s">
        <v>23460</v>
      </c>
      <c r="C2595" s="393"/>
      <c r="D2595" s="394"/>
      <c r="E2595" s="394"/>
      <c r="F2595" s="372" t="s">
        <v>18293</v>
      </c>
      <c r="G2595" s="372"/>
      <c r="H2595" s="372"/>
    </row>
    <row r="2596" spans="1:8" ht="14.25" customHeight="1">
      <c r="A2596" s="391" t="s">
        <v>23461</v>
      </c>
      <c r="B2596" s="392" t="s">
        <v>23462</v>
      </c>
      <c r="C2596" s="393" t="s">
        <v>0</v>
      </c>
      <c r="D2596" s="394">
        <v>65.16</v>
      </c>
      <c r="E2596" s="394">
        <v>62.49</v>
      </c>
      <c r="F2596" s="372" t="s">
        <v>18293</v>
      </c>
      <c r="G2596" s="372"/>
      <c r="H2596" s="372"/>
    </row>
    <row r="2597" spans="1:8" ht="14.25" customHeight="1">
      <c r="A2597" s="391" t="s">
        <v>23463</v>
      </c>
      <c r="B2597" s="392" t="s">
        <v>23464</v>
      </c>
      <c r="C2597" s="393" t="s">
        <v>0</v>
      </c>
      <c r="D2597" s="394">
        <v>93.91</v>
      </c>
      <c r="E2597" s="394">
        <v>92.58</v>
      </c>
      <c r="F2597" s="372" t="s">
        <v>18293</v>
      </c>
      <c r="G2597" s="372"/>
      <c r="H2597" s="372"/>
    </row>
    <row r="2598" spans="1:8" ht="14.25" customHeight="1">
      <c r="A2598" s="391" t="s">
        <v>23465</v>
      </c>
      <c r="B2598" s="392" t="s">
        <v>23466</v>
      </c>
      <c r="C2598" s="393" t="s">
        <v>0</v>
      </c>
      <c r="D2598" s="394">
        <v>71.540000000000006</v>
      </c>
      <c r="E2598" s="394">
        <v>68.87</v>
      </c>
      <c r="F2598" s="372" t="s">
        <v>18293</v>
      </c>
      <c r="G2598" s="372"/>
      <c r="H2598" s="372"/>
    </row>
    <row r="2599" spans="1:8" ht="14.25" customHeight="1">
      <c r="A2599" s="391" t="s">
        <v>23467</v>
      </c>
      <c r="B2599" s="392" t="s">
        <v>23468</v>
      </c>
      <c r="C2599" s="393" t="s">
        <v>0</v>
      </c>
      <c r="D2599" s="394">
        <v>106.47</v>
      </c>
      <c r="E2599" s="394">
        <v>103.8</v>
      </c>
      <c r="F2599" s="372" t="s">
        <v>18293</v>
      </c>
      <c r="G2599" s="372"/>
      <c r="H2599" s="372"/>
    </row>
    <row r="2600" spans="1:8" ht="14.25" customHeight="1">
      <c r="A2600" s="391" t="s">
        <v>23469</v>
      </c>
      <c r="B2600" s="392" t="s">
        <v>23470</v>
      </c>
      <c r="C2600" s="393" t="s">
        <v>0</v>
      </c>
      <c r="D2600" s="394">
        <v>54.88</v>
      </c>
      <c r="E2600" s="394">
        <v>53.55</v>
      </c>
      <c r="F2600" s="372" t="s">
        <v>18293</v>
      </c>
      <c r="G2600" s="372"/>
      <c r="H2600" s="372"/>
    </row>
    <row r="2601" spans="1:8" ht="14.25" customHeight="1">
      <c r="A2601" s="391" t="s">
        <v>23471</v>
      </c>
      <c r="B2601" s="392" t="s">
        <v>23472</v>
      </c>
      <c r="C2601" s="393" t="s">
        <v>0</v>
      </c>
      <c r="D2601" s="394">
        <v>75.37</v>
      </c>
      <c r="E2601" s="394">
        <v>72.7</v>
      </c>
      <c r="F2601" s="372" t="s">
        <v>18293</v>
      </c>
      <c r="G2601" s="372"/>
      <c r="H2601" s="372"/>
    </row>
    <row r="2602" spans="1:8" ht="14.25" customHeight="1">
      <c r="A2602" s="391" t="s">
        <v>23473</v>
      </c>
      <c r="B2602" s="392" t="s">
        <v>23474</v>
      </c>
      <c r="C2602" s="393"/>
      <c r="D2602" s="394"/>
      <c r="E2602" s="394"/>
      <c r="F2602" s="372" t="s">
        <v>18293</v>
      </c>
      <c r="G2602" s="372"/>
      <c r="H2602" s="372"/>
    </row>
    <row r="2603" spans="1:8" ht="14.25" customHeight="1">
      <c r="A2603" s="391" t="s">
        <v>23475</v>
      </c>
      <c r="B2603" s="392" t="s">
        <v>23476</v>
      </c>
      <c r="C2603" s="393" t="s">
        <v>0</v>
      </c>
      <c r="D2603" s="394">
        <v>118.2</v>
      </c>
      <c r="E2603" s="394">
        <v>108.8</v>
      </c>
      <c r="F2603" s="372" t="s">
        <v>18293</v>
      </c>
      <c r="G2603" s="372"/>
      <c r="H2603" s="372"/>
    </row>
    <row r="2604" spans="1:8" ht="14.25" customHeight="1">
      <c r="A2604" s="391" t="s">
        <v>23477</v>
      </c>
      <c r="B2604" s="392" t="s">
        <v>23478</v>
      </c>
      <c r="C2604" s="393" t="s">
        <v>0</v>
      </c>
      <c r="D2604" s="394">
        <v>812.37</v>
      </c>
      <c r="E2604" s="394">
        <v>802.97</v>
      </c>
      <c r="F2604" s="372" t="s">
        <v>18293</v>
      </c>
      <c r="G2604" s="372"/>
      <c r="H2604" s="372"/>
    </row>
    <row r="2605" spans="1:8" ht="14.25" customHeight="1">
      <c r="A2605" s="391" t="s">
        <v>23479</v>
      </c>
      <c r="B2605" s="392" t="s">
        <v>23480</v>
      </c>
      <c r="C2605" s="393" t="s">
        <v>0</v>
      </c>
      <c r="D2605" s="394">
        <v>574.16</v>
      </c>
      <c r="E2605" s="394">
        <v>564.76</v>
      </c>
      <c r="F2605" s="372" t="s">
        <v>18293</v>
      </c>
      <c r="G2605" s="372"/>
      <c r="H2605" s="372"/>
    </row>
    <row r="2606" spans="1:8" ht="14.25" customHeight="1">
      <c r="A2606" s="391" t="s">
        <v>23481</v>
      </c>
      <c r="B2606" s="392" t="s">
        <v>23482</v>
      </c>
      <c r="C2606" s="393" t="s">
        <v>0</v>
      </c>
      <c r="D2606" s="394">
        <v>2371.91</v>
      </c>
      <c r="E2606" s="394">
        <v>2331.08</v>
      </c>
      <c r="F2606" s="372" t="s">
        <v>18293</v>
      </c>
      <c r="G2606" s="372"/>
      <c r="H2606" s="372"/>
    </row>
    <row r="2607" spans="1:8" ht="14.25" customHeight="1">
      <c r="A2607" s="391" t="s">
        <v>23483</v>
      </c>
      <c r="B2607" s="392" t="s">
        <v>23484</v>
      </c>
      <c r="C2607" s="393" t="s">
        <v>0</v>
      </c>
      <c r="D2607" s="394">
        <v>2512</v>
      </c>
      <c r="E2607" s="394">
        <v>2496.89</v>
      </c>
      <c r="F2607" s="372" t="s">
        <v>18293</v>
      </c>
      <c r="G2607" s="372"/>
      <c r="H2607" s="372"/>
    </row>
    <row r="2608" spans="1:8" ht="14.25" customHeight="1">
      <c r="A2608" s="391" t="s">
        <v>23485</v>
      </c>
      <c r="B2608" s="392" t="s">
        <v>23486</v>
      </c>
      <c r="C2608" s="393" t="s">
        <v>0</v>
      </c>
      <c r="D2608" s="394">
        <v>2171.87</v>
      </c>
      <c r="E2608" s="394">
        <v>2156.7600000000002</v>
      </c>
      <c r="F2608" s="372" t="s">
        <v>18293</v>
      </c>
      <c r="G2608" s="372"/>
      <c r="H2608" s="372"/>
    </row>
    <row r="2609" spans="1:8" ht="14.25" customHeight="1">
      <c r="A2609" s="391" t="s">
        <v>23487</v>
      </c>
      <c r="B2609" s="392" t="s">
        <v>23488</v>
      </c>
      <c r="C2609" s="393" t="s">
        <v>0</v>
      </c>
      <c r="D2609" s="394">
        <v>687.75</v>
      </c>
      <c r="E2609" s="394">
        <v>678.01</v>
      </c>
      <c r="F2609" s="372" t="s">
        <v>18293</v>
      </c>
      <c r="G2609" s="372"/>
      <c r="H2609" s="372"/>
    </row>
    <row r="2610" spans="1:8" ht="14.25" customHeight="1">
      <c r="A2610" s="391" t="s">
        <v>23489</v>
      </c>
      <c r="B2610" s="392" t="s">
        <v>23490</v>
      </c>
      <c r="C2610" s="393" t="s">
        <v>0</v>
      </c>
      <c r="D2610" s="394">
        <v>754.72</v>
      </c>
      <c r="E2610" s="394">
        <v>744.98</v>
      </c>
      <c r="F2610" s="372" t="s">
        <v>18293</v>
      </c>
      <c r="G2610" s="372"/>
      <c r="H2610" s="372"/>
    </row>
    <row r="2611" spans="1:8" ht="14.25" customHeight="1">
      <c r="A2611" s="391" t="s">
        <v>67</v>
      </c>
      <c r="B2611" s="392" t="s">
        <v>23491</v>
      </c>
      <c r="C2611" s="393" t="s">
        <v>0</v>
      </c>
      <c r="D2611" s="394">
        <v>1648.82</v>
      </c>
      <c r="E2611" s="394">
        <v>1633.71</v>
      </c>
      <c r="F2611" s="372" t="s">
        <v>18293</v>
      </c>
      <c r="G2611" s="372"/>
      <c r="H2611" s="372"/>
    </row>
    <row r="2612" spans="1:8" ht="14.25" customHeight="1">
      <c r="A2612" s="391" t="s">
        <v>23492</v>
      </c>
      <c r="B2612" s="392" t="s">
        <v>23493</v>
      </c>
      <c r="C2612" s="393" t="s">
        <v>0</v>
      </c>
      <c r="D2612" s="394">
        <v>2050.48</v>
      </c>
      <c r="E2612" s="394">
        <v>1982.8</v>
      </c>
      <c r="F2612" s="372" t="s">
        <v>18293</v>
      </c>
      <c r="G2612" s="372"/>
      <c r="H2612" s="372"/>
    </row>
    <row r="2613" spans="1:8" ht="14.25" customHeight="1">
      <c r="A2613" s="391" t="s">
        <v>23494</v>
      </c>
      <c r="B2613" s="392" t="s">
        <v>23495</v>
      </c>
      <c r="C2613" s="393" t="s">
        <v>0</v>
      </c>
      <c r="D2613" s="394">
        <v>1149.73</v>
      </c>
      <c r="E2613" s="394">
        <v>1134.6199999999999</v>
      </c>
      <c r="F2613" s="372" t="s">
        <v>18293</v>
      </c>
      <c r="G2613" s="372"/>
      <c r="H2613" s="372"/>
    </row>
    <row r="2614" spans="1:8" ht="14.25" customHeight="1">
      <c r="A2614" s="391" t="s">
        <v>23496</v>
      </c>
      <c r="B2614" s="392" t="s">
        <v>23497</v>
      </c>
      <c r="C2614" s="393"/>
      <c r="D2614" s="394"/>
      <c r="E2614" s="394"/>
      <c r="F2614" s="372" t="s">
        <v>18293</v>
      </c>
      <c r="G2614" s="372"/>
      <c r="H2614" s="372"/>
    </row>
    <row r="2615" spans="1:8" ht="14.25" customHeight="1">
      <c r="A2615" s="391" t="s">
        <v>23498</v>
      </c>
      <c r="B2615" s="392" t="s">
        <v>23499</v>
      </c>
      <c r="C2615" s="393" t="s">
        <v>0</v>
      </c>
      <c r="D2615" s="394">
        <v>515.41</v>
      </c>
      <c r="E2615" s="394">
        <v>510.71</v>
      </c>
      <c r="F2615" s="372" t="s">
        <v>18293</v>
      </c>
      <c r="G2615" s="372"/>
      <c r="H2615" s="372"/>
    </row>
    <row r="2616" spans="1:8" ht="14.25" customHeight="1">
      <c r="A2616" s="391" t="s">
        <v>23500</v>
      </c>
      <c r="B2616" s="392" t="s">
        <v>23501</v>
      </c>
      <c r="C2616" s="393" t="s">
        <v>0</v>
      </c>
      <c r="D2616" s="394">
        <v>118.09</v>
      </c>
      <c r="E2616" s="394">
        <v>116.08</v>
      </c>
      <c r="F2616" s="372" t="s">
        <v>18293</v>
      </c>
      <c r="G2616" s="372"/>
      <c r="H2616" s="372"/>
    </row>
    <row r="2617" spans="1:8" ht="14.25" customHeight="1">
      <c r="A2617" s="391" t="s">
        <v>23502</v>
      </c>
      <c r="B2617" s="392" t="s">
        <v>23503</v>
      </c>
      <c r="C2617" s="393" t="s">
        <v>0</v>
      </c>
      <c r="D2617" s="394">
        <v>67.930000000000007</v>
      </c>
      <c r="E2617" s="394">
        <v>65.92</v>
      </c>
      <c r="F2617" s="372" t="s">
        <v>18293</v>
      </c>
      <c r="G2617" s="372"/>
      <c r="H2617" s="372"/>
    </row>
    <row r="2618" spans="1:8" ht="14.25" customHeight="1">
      <c r="A2618" s="391" t="s">
        <v>23504</v>
      </c>
      <c r="B2618" s="392" t="s">
        <v>23505</v>
      </c>
      <c r="C2618" s="393" t="s">
        <v>0</v>
      </c>
      <c r="D2618" s="394">
        <v>521.78</v>
      </c>
      <c r="E2618" s="394">
        <v>517.08000000000004</v>
      </c>
      <c r="F2618" s="372" t="s">
        <v>18293</v>
      </c>
      <c r="G2618" s="372"/>
      <c r="H2618" s="372"/>
    </row>
    <row r="2619" spans="1:8" ht="14.25" customHeight="1">
      <c r="A2619" s="391" t="s">
        <v>23506</v>
      </c>
      <c r="B2619" s="392" t="s">
        <v>23507</v>
      </c>
      <c r="C2619" s="393" t="s">
        <v>0</v>
      </c>
      <c r="D2619" s="394">
        <v>499.77</v>
      </c>
      <c r="E2619" s="394">
        <v>495.07</v>
      </c>
      <c r="F2619" s="372" t="s">
        <v>18293</v>
      </c>
      <c r="G2619" s="372"/>
      <c r="H2619" s="372"/>
    </row>
    <row r="2620" spans="1:8" ht="14.25" customHeight="1">
      <c r="A2620" s="391" t="s">
        <v>23508</v>
      </c>
      <c r="B2620" s="392" t="s">
        <v>23509</v>
      </c>
      <c r="C2620" s="393" t="s">
        <v>0</v>
      </c>
      <c r="D2620" s="394">
        <v>144.9</v>
      </c>
      <c r="E2620" s="394">
        <v>141.56</v>
      </c>
      <c r="F2620" s="372" t="s">
        <v>18293</v>
      </c>
      <c r="G2620" s="372"/>
      <c r="H2620" s="372"/>
    </row>
    <row r="2621" spans="1:8" ht="14.25" customHeight="1">
      <c r="A2621" s="391" t="s">
        <v>23510</v>
      </c>
      <c r="B2621" s="392" t="s">
        <v>23511</v>
      </c>
      <c r="C2621" s="393" t="s">
        <v>0</v>
      </c>
      <c r="D2621" s="394">
        <v>287.77999999999997</v>
      </c>
      <c r="E2621" s="394">
        <v>283.08</v>
      </c>
      <c r="F2621" s="372" t="s">
        <v>18293</v>
      </c>
      <c r="G2621" s="372"/>
      <c r="H2621" s="372"/>
    </row>
    <row r="2622" spans="1:8" ht="14.25" customHeight="1">
      <c r="A2622" s="391" t="s">
        <v>23512</v>
      </c>
      <c r="B2622" s="392" t="s">
        <v>23513</v>
      </c>
      <c r="C2622" s="393" t="s">
        <v>0</v>
      </c>
      <c r="D2622" s="394">
        <v>96.85</v>
      </c>
      <c r="E2622" s="394">
        <v>94.84</v>
      </c>
      <c r="F2622" s="372" t="s">
        <v>18293</v>
      </c>
      <c r="G2622" s="372"/>
      <c r="H2622" s="372"/>
    </row>
    <row r="2623" spans="1:8" ht="14.25" customHeight="1">
      <c r="A2623" s="391" t="s">
        <v>23514</v>
      </c>
      <c r="B2623" s="392" t="s">
        <v>23515</v>
      </c>
      <c r="C2623" s="393" t="s">
        <v>0</v>
      </c>
      <c r="D2623" s="394">
        <v>130.49</v>
      </c>
      <c r="E2623" s="394">
        <v>128.47999999999999</v>
      </c>
      <c r="F2623" s="372" t="s">
        <v>18293</v>
      </c>
      <c r="G2623" s="372"/>
      <c r="H2623" s="372"/>
    </row>
    <row r="2624" spans="1:8" ht="14.25" customHeight="1">
      <c r="A2624" s="391" t="s">
        <v>23516</v>
      </c>
      <c r="B2624" s="392" t="s">
        <v>23517</v>
      </c>
      <c r="C2624" s="393" t="s">
        <v>0</v>
      </c>
      <c r="D2624" s="394">
        <v>8712.83</v>
      </c>
      <c r="E2624" s="394">
        <v>8708.1299999999992</v>
      </c>
      <c r="F2624" s="372" t="s">
        <v>18293</v>
      </c>
      <c r="G2624" s="372"/>
      <c r="H2624" s="372"/>
    </row>
    <row r="2625" spans="1:8" ht="14.25" customHeight="1">
      <c r="A2625" s="391" t="s">
        <v>68</v>
      </c>
      <c r="B2625" s="392" t="s">
        <v>23518</v>
      </c>
      <c r="C2625" s="393" t="s">
        <v>0</v>
      </c>
      <c r="D2625" s="394">
        <v>869.2</v>
      </c>
      <c r="E2625" s="394">
        <v>864.5</v>
      </c>
      <c r="F2625" s="372" t="s">
        <v>18293</v>
      </c>
      <c r="G2625" s="372"/>
      <c r="H2625" s="372"/>
    </row>
    <row r="2626" spans="1:8" ht="14.25" customHeight="1">
      <c r="A2626" s="391" t="s">
        <v>23519</v>
      </c>
      <c r="B2626" s="392" t="s">
        <v>23520</v>
      </c>
      <c r="C2626" s="393" t="s">
        <v>0</v>
      </c>
      <c r="D2626" s="394">
        <v>949.52</v>
      </c>
      <c r="E2626" s="394">
        <v>944.82</v>
      </c>
      <c r="F2626" s="372" t="s">
        <v>18293</v>
      </c>
      <c r="G2626" s="372"/>
      <c r="H2626" s="372"/>
    </row>
    <row r="2627" spans="1:8" ht="14.25" customHeight="1">
      <c r="A2627" s="391" t="s">
        <v>23521</v>
      </c>
      <c r="B2627" s="392" t="s">
        <v>23522</v>
      </c>
      <c r="C2627" s="393" t="s">
        <v>0</v>
      </c>
      <c r="D2627" s="394">
        <v>1425.95</v>
      </c>
      <c r="E2627" s="394">
        <v>1421.25</v>
      </c>
      <c r="F2627" s="372" t="s">
        <v>18293</v>
      </c>
      <c r="G2627" s="372"/>
      <c r="H2627" s="372"/>
    </row>
    <row r="2628" spans="1:8" ht="14.25" customHeight="1">
      <c r="A2628" s="391" t="s">
        <v>23523</v>
      </c>
      <c r="B2628" s="392" t="s">
        <v>23524</v>
      </c>
      <c r="C2628" s="393" t="s">
        <v>0</v>
      </c>
      <c r="D2628" s="394">
        <v>568.41</v>
      </c>
      <c r="E2628" s="394">
        <v>563.71</v>
      </c>
      <c r="F2628" s="372" t="s">
        <v>18293</v>
      </c>
      <c r="G2628" s="372"/>
      <c r="H2628" s="372"/>
    </row>
    <row r="2629" spans="1:8" ht="14.25" customHeight="1">
      <c r="A2629" s="391" t="s">
        <v>23525</v>
      </c>
      <c r="B2629" s="392" t="s">
        <v>23526</v>
      </c>
      <c r="C2629" s="393" t="s">
        <v>0</v>
      </c>
      <c r="D2629" s="394">
        <v>126.69</v>
      </c>
      <c r="E2629" s="394">
        <v>121.99</v>
      </c>
      <c r="F2629" s="372" t="s">
        <v>18293</v>
      </c>
      <c r="G2629" s="372"/>
      <c r="H2629" s="372"/>
    </row>
    <row r="2630" spans="1:8" ht="14.25" customHeight="1">
      <c r="A2630" s="391" t="s">
        <v>23527</v>
      </c>
      <c r="B2630" s="392" t="s">
        <v>23528</v>
      </c>
      <c r="C2630" s="393" t="s">
        <v>0</v>
      </c>
      <c r="D2630" s="394">
        <v>534.82000000000005</v>
      </c>
      <c r="E2630" s="394">
        <v>530.12</v>
      </c>
      <c r="F2630" s="372" t="s">
        <v>18293</v>
      </c>
      <c r="G2630" s="372"/>
      <c r="H2630" s="372"/>
    </row>
    <row r="2631" spans="1:8" ht="14.25" customHeight="1">
      <c r="A2631" s="391" t="s">
        <v>23529</v>
      </c>
      <c r="B2631" s="392" t="s">
        <v>23530</v>
      </c>
      <c r="C2631" s="393"/>
      <c r="D2631" s="394"/>
      <c r="E2631" s="394"/>
      <c r="F2631" s="372" t="s">
        <v>18293</v>
      </c>
      <c r="G2631" s="372"/>
      <c r="H2631" s="372"/>
    </row>
    <row r="2632" spans="1:8" ht="14.25" customHeight="1">
      <c r="A2632" s="391" t="s">
        <v>23531</v>
      </c>
      <c r="B2632" s="392" t="s">
        <v>23532</v>
      </c>
      <c r="C2632" s="393" t="s">
        <v>0</v>
      </c>
      <c r="D2632" s="394">
        <v>1464.54</v>
      </c>
      <c r="E2632" s="394">
        <v>1461.2</v>
      </c>
      <c r="F2632" s="372" t="s">
        <v>18293</v>
      </c>
      <c r="G2632" s="372"/>
      <c r="H2632" s="372"/>
    </row>
    <row r="2633" spans="1:8" ht="14.25" customHeight="1">
      <c r="A2633" s="391" t="s">
        <v>23533</v>
      </c>
      <c r="B2633" s="392" t="s">
        <v>23534</v>
      </c>
      <c r="C2633" s="393" t="s">
        <v>0</v>
      </c>
      <c r="D2633" s="394">
        <v>652.86</v>
      </c>
      <c r="E2633" s="394">
        <v>649.52</v>
      </c>
      <c r="F2633" s="372" t="s">
        <v>18293</v>
      </c>
      <c r="G2633" s="372"/>
      <c r="H2633" s="372"/>
    </row>
    <row r="2634" spans="1:8" ht="14.25" customHeight="1">
      <c r="A2634" s="391" t="s">
        <v>23535</v>
      </c>
      <c r="B2634" s="392" t="s">
        <v>23536</v>
      </c>
      <c r="C2634" s="393" t="s">
        <v>0</v>
      </c>
      <c r="D2634" s="394">
        <v>605.44000000000005</v>
      </c>
      <c r="E2634" s="394">
        <v>602.1</v>
      </c>
      <c r="F2634" s="372" t="s">
        <v>18293</v>
      </c>
      <c r="G2634" s="372"/>
      <c r="H2634" s="372"/>
    </row>
    <row r="2635" spans="1:8" ht="14.25" customHeight="1">
      <c r="A2635" s="391" t="s">
        <v>23537</v>
      </c>
      <c r="B2635" s="392" t="s">
        <v>23538</v>
      </c>
      <c r="C2635" s="393" t="s">
        <v>0</v>
      </c>
      <c r="D2635" s="394">
        <v>392.56</v>
      </c>
      <c r="E2635" s="394">
        <v>389.22</v>
      </c>
      <c r="F2635" s="372" t="s">
        <v>18293</v>
      </c>
      <c r="G2635" s="372"/>
      <c r="H2635" s="372"/>
    </row>
    <row r="2636" spans="1:8" ht="14.25" customHeight="1">
      <c r="A2636" s="391" t="s">
        <v>23539</v>
      </c>
      <c r="B2636" s="392" t="s">
        <v>23540</v>
      </c>
      <c r="C2636" s="393" t="s">
        <v>0</v>
      </c>
      <c r="D2636" s="394">
        <v>994.18</v>
      </c>
      <c r="E2636" s="394">
        <v>990.84</v>
      </c>
      <c r="F2636" s="372" t="s">
        <v>18293</v>
      </c>
      <c r="G2636" s="372"/>
      <c r="H2636" s="372"/>
    </row>
    <row r="2637" spans="1:8" ht="14.25" customHeight="1">
      <c r="A2637" s="391" t="s">
        <v>23541</v>
      </c>
      <c r="B2637" s="392" t="s">
        <v>23542</v>
      </c>
      <c r="C2637" s="393"/>
      <c r="D2637" s="394"/>
      <c r="E2637" s="394"/>
      <c r="F2637" s="372" t="s">
        <v>18293</v>
      </c>
      <c r="G2637" s="372"/>
      <c r="H2637" s="372"/>
    </row>
    <row r="2638" spans="1:8" ht="14.25" customHeight="1">
      <c r="A2638" s="391" t="s">
        <v>23543</v>
      </c>
      <c r="B2638" s="392" t="s">
        <v>23544</v>
      </c>
      <c r="C2638" s="393" t="s">
        <v>0</v>
      </c>
      <c r="D2638" s="394">
        <v>298.17</v>
      </c>
      <c r="E2638" s="394">
        <v>295.5</v>
      </c>
      <c r="F2638" s="372" t="s">
        <v>18293</v>
      </c>
      <c r="G2638" s="372"/>
      <c r="H2638" s="372"/>
    </row>
    <row r="2639" spans="1:8" ht="14.25" customHeight="1">
      <c r="A2639" s="391" t="s">
        <v>23545</v>
      </c>
      <c r="B2639" s="392" t="s">
        <v>23546</v>
      </c>
      <c r="C2639" s="393" t="s">
        <v>0</v>
      </c>
      <c r="D2639" s="394">
        <v>242.96</v>
      </c>
      <c r="E2639" s="394">
        <v>240.29</v>
      </c>
      <c r="F2639" s="372" t="s">
        <v>18293</v>
      </c>
      <c r="G2639" s="372"/>
      <c r="H2639" s="372"/>
    </row>
    <row r="2640" spans="1:8" ht="14.25" customHeight="1">
      <c r="A2640" s="391" t="s">
        <v>23547</v>
      </c>
      <c r="B2640" s="392" t="s">
        <v>23548</v>
      </c>
      <c r="C2640" s="393" t="s">
        <v>0</v>
      </c>
      <c r="D2640" s="394">
        <v>227.34</v>
      </c>
      <c r="E2640" s="394">
        <v>224.67</v>
      </c>
      <c r="F2640" s="372" t="s">
        <v>18293</v>
      </c>
      <c r="G2640" s="372"/>
      <c r="H2640" s="372"/>
    </row>
    <row r="2641" spans="1:8" ht="14.25" customHeight="1">
      <c r="A2641" s="391" t="s">
        <v>23549</v>
      </c>
      <c r="B2641" s="392" t="s">
        <v>23550</v>
      </c>
      <c r="C2641" s="393" t="s">
        <v>0</v>
      </c>
      <c r="D2641" s="394">
        <v>136.82</v>
      </c>
      <c r="E2641" s="394">
        <v>134.15</v>
      </c>
      <c r="F2641" s="372" t="s">
        <v>18293</v>
      </c>
      <c r="G2641" s="372"/>
      <c r="H2641" s="372"/>
    </row>
    <row r="2642" spans="1:8" ht="14.25" customHeight="1">
      <c r="A2642" s="391" t="s">
        <v>23551</v>
      </c>
      <c r="B2642" s="392" t="s">
        <v>23552</v>
      </c>
      <c r="C2642" s="393"/>
      <c r="D2642" s="394"/>
      <c r="E2642" s="394"/>
      <c r="F2642" s="372" t="s">
        <v>18293</v>
      </c>
      <c r="G2642" s="372"/>
      <c r="H2642" s="372"/>
    </row>
    <row r="2643" spans="1:8" ht="14.25" customHeight="1">
      <c r="A2643" s="391" t="s">
        <v>23553</v>
      </c>
      <c r="B2643" s="392" t="s">
        <v>23554</v>
      </c>
      <c r="C2643" s="393" t="s">
        <v>0</v>
      </c>
      <c r="D2643" s="394">
        <v>187.52</v>
      </c>
      <c r="E2643" s="394">
        <v>184.85</v>
      </c>
      <c r="F2643" s="372" t="s">
        <v>18293</v>
      </c>
      <c r="G2643" s="372"/>
      <c r="H2643" s="372"/>
    </row>
    <row r="2644" spans="1:8" ht="14.25" customHeight="1">
      <c r="A2644" s="391" t="s">
        <v>23555</v>
      </c>
      <c r="B2644" s="392" t="s">
        <v>23556</v>
      </c>
      <c r="C2644" s="393" t="s">
        <v>0</v>
      </c>
      <c r="D2644" s="394">
        <v>65.430000000000007</v>
      </c>
      <c r="E2644" s="394">
        <v>62.76</v>
      </c>
      <c r="F2644" s="372" t="s">
        <v>18293</v>
      </c>
      <c r="G2644" s="372"/>
      <c r="H2644" s="372"/>
    </row>
    <row r="2645" spans="1:8" ht="14.25" customHeight="1">
      <c r="A2645" s="391" t="s">
        <v>23557</v>
      </c>
      <c r="B2645" s="392" t="s">
        <v>23558</v>
      </c>
      <c r="C2645" s="393" t="s">
        <v>0</v>
      </c>
      <c r="D2645" s="394">
        <v>168.11</v>
      </c>
      <c r="E2645" s="394">
        <v>165.44</v>
      </c>
      <c r="F2645" s="372" t="s">
        <v>18293</v>
      </c>
      <c r="G2645" s="372"/>
      <c r="H2645" s="372"/>
    </row>
    <row r="2646" spans="1:8" ht="14.25" customHeight="1">
      <c r="A2646" s="391" t="s">
        <v>23559</v>
      </c>
      <c r="B2646" s="392" t="s">
        <v>23560</v>
      </c>
      <c r="C2646" s="393" t="s">
        <v>0</v>
      </c>
      <c r="D2646" s="394">
        <v>90.16</v>
      </c>
      <c r="E2646" s="394">
        <v>86.82</v>
      </c>
      <c r="F2646" s="372" t="s">
        <v>18293</v>
      </c>
      <c r="G2646" s="372"/>
      <c r="H2646" s="372"/>
    </row>
    <row r="2647" spans="1:8" ht="14.25" customHeight="1">
      <c r="A2647" s="391" t="s">
        <v>23561</v>
      </c>
      <c r="B2647" s="392" t="s">
        <v>23562</v>
      </c>
      <c r="C2647" s="393" t="s">
        <v>0</v>
      </c>
      <c r="D2647" s="394">
        <v>101.63</v>
      </c>
      <c r="E2647" s="394">
        <v>98.96</v>
      </c>
      <c r="F2647" s="372" t="s">
        <v>18293</v>
      </c>
      <c r="G2647" s="372"/>
      <c r="H2647" s="372"/>
    </row>
    <row r="2648" spans="1:8" ht="14.25" customHeight="1">
      <c r="A2648" s="391" t="s">
        <v>23563</v>
      </c>
      <c r="B2648" s="392" t="s">
        <v>23564</v>
      </c>
      <c r="C2648" s="393" t="s">
        <v>0</v>
      </c>
      <c r="D2648" s="394">
        <v>150.41999999999999</v>
      </c>
      <c r="E2648" s="394">
        <v>147.75</v>
      </c>
      <c r="F2648" s="372" t="s">
        <v>18293</v>
      </c>
      <c r="G2648" s="372"/>
      <c r="H2648" s="372"/>
    </row>
    <row r="2649" spans="1:8" ht="14.25" customHeight="1">
      <c r="A2649" s="391" t="s">
        <v>23565</v>
      </c>
      <c r="B2649" s="392" t="s">
        <v>23566</v>
      </c>
      <c r="C2649" s="393" t="s">
        <v>0</v>
      </c>
      <c r="D2649" s="394">
        <v>211.59</v>
      </c>
      <c r="E2649" s="394">
        <v>208.92</v>
      </c>
      <c r="F2649" s="372" t="s">
        <v>18293</v>
      </c>
      <c r="G2649" s="372"/>
      <c r="H2649" s="372"/>
    </row>
    <row r="2650" spans="1:8" ht="14.25" customHeight="1">
      <c r="A2650" s="391" t="s">
        <v>23567</v>
      </c>
      <c r="B2650" s="392" t="s">
        <v>23568</v>
      </c>
      <c r="C2650" s="393" t="s">
        <v>0</v>
      </c>
      <c r="D2650" s="394">
        <v>266.33</v>
      </c>
      <c r="E2650" s="394">
        <v>264.32</v>
      </c>
      <c r="F2650" s="372" t="s">
        <v>18293</v>
      </c>
      <c r="G2650" s="372"/>
      <c r="H2650" s="372"/>
    </row>
    <row r="2651" spans="1:8" ht="14.25" customHeight="1">
      <c r="A2651" s="391" t="s">
        <v>23569</v>
      </c>
      <c r="B2651" s="392" t="s">
        <v>23570</v>
      </c>
      <c r="C2651" s="393" t="s">
        <v>0</v>
      </c>
      <c r="D2651" s="394">
        <v>103.75</v>
      </c>
      <c r="E2651" s="394">
        <v>101.74</v>
      </c>
      <c r="F2651" s="372" t="s">
        <v>18293</v>
      </c>
      <c r="G2651" s="372"/>
      <c r="H2651" s="372"/>
    </row>
    <row r="2652" spans="1:8" ht="14.25" customHeight="1">
      <c r="A2652" s="391" t="s">
        <v>23571</v>
      </c>
      <c r="B2652" s="392" t="s">
        <v>23572</v>
      </c>
      <c r="C2652" s="393" t="s">
        <v>0</v>
      </c>
      <c r="D2652" s="394">
        <v>160.15</v>
      </c>
      <c r="E2652" s="394">
        <v>157.47999999999999</v>
      </c>
      <c r="F2652" s="372" t="s">
        <v>18293</v>
      </c>
      <c r="G2652" s="372"/>
      <c r="H2652" s="372"/>
    </row>
    <row r="2653" spans="1:8" ht="14.25" customHeight="1">
      <c r="A2653" s="391" t="s">
        <v>23573</v>
      </c>
      <c r="B2653" s="392" t="s">
        <v>23574</v>
      </c>
      <c r="C2653" s="393" t="s">
        <v>0</v>
      </c>
      <c r="D2653" s="394">
        <v>94.61</v>
      </c>
      <c r="E2653" s="394">
        <v>91.27</v>
      </c>
      <c r="F2653" s="372" t="s">
        <v>18293</v>
      </c>
      <c r="G2653" s="372"/>
      <c r="H2653" s="372"/>
    </row>
    <row r="2654" spans="1:8" ht="14.25" customHeight="1">
      <c r="A2654" s="391" t="s">
        <v>23575</v>
      </c>
      <c r="B2654" s="392" t="s">
        <v>23576</v>
      </c>
      <c r="C2654" s="393" t="s">
        <v>0</v>
      </c>
      <c r="D2654" s="394">
        <v>151.66</v>
      </c>
      <c r="E2654" s="394">
        <v>148.32</v>
      </c>
      <c r="F2654" s="372" t="s">
        <v>18293</v>
      </c>
      <c r="G2654" s="372"/>
      <c r="H2654" s="372"/>
    </row>
    <row r="2655" spans="1:8" ht="14.25" customHeight="1">
      <c r="A2655" s="391" t="s">
        <v>23577</v>
      </c>
      <c r="B2655" s="392" t="s">
        <v>23578</v>
      </c>
      <c r="C2655" s="393" t="s">
        <v>0</v>
      </c>
      <c r="D2655" s="394">
        <v>234.83</v>
      </c>
      <c r="E2655" s="394">
        <v>231.49</v>
      </c>
      <c r="F2655" s="372" t="s">
        <v>18293</v>
      </c>
      <c r="G2655" s="372"/>
      <c r="H2655" s="372"/>
    </row>
    <row r="2656" spans="1:8" ht="14.25" customHeight="1">
      <c r="A2656" s="391" t="s">
        <v>23579</v>
      </c>
      <c r="B2656" s="392" t="s">
        <v>23580</v>
      </c>
      <c r="C2656" s="393" t="s">
        <v>0</v>
      </c>
      <c r="D2656" s="394">
        <v>192.58</v>
      </c>
      <c r="E2656" s="394">
        <v>189.24</v>
      </c>
      <c r="F2656" s="372" t="s">
        <v>18293</v>
      </c>
      <c r="G2656" s="372"/>
      <c r="H2656" s="372"/>
    </row>
    <row r="2657" spans="1:8" ht="14.25" customHeight="1">
      <c r="A2657" s="391" t="s">
        <v>23581</v>
      </c>
      <c r="B2657" s="392" t="s">
        <v>23582</v>
      </c>
      <c r="C2657" s="393" t="s">
        <v>0</v>
      </c>
      <c r="D2657" s="394">
        <v>91.82</v>
      </c>
      <c r="E2657" s="394">
        <v>88.48</v>
      </c>
      <c r="F2657" s="372" t="s">
        <v>18293</v>
      </c>
      <c r="G2657" s="372"/>
      <c r="H2657" s="372"/>
    </row>
    <row r="2658" spans="1:8" ht="14.25" customHeight="1">
      <c r="A2658" s="391" t="s">
        <v>23583</v>
      </c>
      <c r="B2658" s="392" t="s">
        <v>23584</v>
      </c>
      <c r="C2658" s="393" t="s">
        <v>0</v>
      </c>
      <c r="D2658" s="394">
        <v>75.27</v>
      </c>
      <c r="E2658" s="394">
        <v>72.599999999999994</v>
      </c>
      <c r="F2658" s="372" t="s">
        <v>18293</v>
      </c>
      <c r="G2658" s="372"/>
      <c r="H2658" s="372"/>
    </row>
    <row r="2659" spans="1:8" ht="14.25" customHeight="1">
      <c r="A2659" s="391" t="s">
        <v>23585</v>
      </c>
      <c r="B2659" s="392" t="s">
        <v>23586</v>
      </c>
      <c r="C2659" s="393" t="s">
        <v>0</v>
      </c>
      <c r="D2659" s="394">
        <v>153.08000000000001</v>
      </c>
      <c r="E2659" s="394">
        <v>150.41</v>
      </c>
      <c r="F2659" s="372" t="s">
        <v>18293</v>
      </c>
      <c r="G2659" s="372"/>
      <c r="H2659" s="372"/>
    </row>
    <row r="2660" spans="1:8" ht="14.25" customHeight="1">
      <c r="A2660" s="391" t="s">
        <v>23587</v>
      </c>
      <c r="B2660" s="392" t="s">
        <v>23588</v>
      </c>
      <c r="C2660" s="393" t="s">
        <v>0</v>
      </c>
      <c r="D2660" s="394">
        <v>471.22</v>
      </c>
      <c r="E2660" s="394">
        <v>468.55</v>
      </c>
      <c r="F2660" s="372" t="s">
        <v>18293</v>
      </c>
      <c r="G2660" s="372"/>
      <c r="H2660" s="372"/>
    </row>
    <row r="2661" spans="1:8" ht="14.25" customHeight="1">
      <c r="A2661" s="391" t="s">
        <v>23589</v>
      </c>
      <c r="B2661" s="392" t="s">
        <v>23590</v>
      </c>
      <c r="C2661" s="393" t="s">
        <v>0</v>
      </c>
      <c r="D2661" s="394">
        <v>366.41</v>
      </c>
      <c r="E2661" s="394">
        <v>363.74</v>
      </c>
      <c r="F2661" s="372" t="s">
        <v>18293</v>
      </c>
      <c r="G2661" s="372"/>
      <c r="H2661" s="372"/>
    </row>
    <row r="2662" spans="1:8" ht="14.25" customHeight="1">
      <c r="A2662" s="391" t="s">
        <v>23591</v>
      </c>
      <c r="B2662" s="392" t="s">
        <v>23592</v>
      </c>
      <c r="C2662" s="393" t="s">
        <v>0</v>
      </c>
      <c r="D2662" s="394">
        <v>173.25</v>
      </c>
      <c r="E2662" s="394">
        <v>170.58</v>
      </c>
      <c r="F2662" s="372" t="s">
        <v>18293</v>
      </c>
      <c r="G2662" s="372"/>
      <c r="H2662" s="372"/>
    </row>
    <row r="2663" spans="1:8" ht="14.25" customHeight="1">
      <c r="A2663" s="391" t="s">
        <v>23593</v>
      </c>
      <c r="B2663" s="392" t="s">
        <v>23594</v>
      </c>
      <c r="C2663" s="393" t="s">
        <v>0</v>
      </c>
      <c r="D2663" s="394">
        <v>125.39</v>
      </c>
      <c r="E2663" s="394">
        <v>122.72</v>
      </c>
      <c r="F2663" s="372" t="s">
        <v>18293</v>
      </c>
      <c r="G2663" s="372"/>
      <c r="H2663" s="372"/>
    </row>
    <row r="2664" spans="1:8" ht="14.25" customHeight="1">
      <c r="A2664" s="391" t="s">
        <v>23595</v>
      </c>
      <c r="B2664" s="392" t="s">
        <v>23596</v>
      </c>
      <c r="C2664" s="393"/>
      <c r="D2664" s="394"/>
      <c r="E2664" s="394"/>
      <c r="F2664" s="372" t="s">
        <v>18293</v>
      </c>
      <c r="G2664" s="372"/>
      <c r="H2664" s="372"/>
    </row>
    <row r="2665" spans="1:8" ht="14.25" customHeight="1">
      <c r="A2665" s="391" t="s">
        <v>23597</v>
      </c>
      <c r="B2665" s="392" t="s">
        <v>23598</v>
      </c>
      <c r="C2665" s="393" t="s">
        <v>0</v>
      </c>
      <c r="D2665" s="394">
        <v>55.61</v>
      </c>
      <c r="E2665" s="394">
        <v>53.6</v>
      </c>
      <c r="F2665" s="372" t="s">
        <v>18293</v>
      </c>
      <c r="G2665" s="372"/>
      <c r="H2665" s="372"/>
    </row>
    <row r="2666" spans="1:8" ht="14.25" customHeight="1">
      <c r="A2666" s="391" t="s">
        <v>23599</v>
      </c>
      <c r="B2666" s="392" t="s">
        <v>23600</v>
      </c>
      <c r="C2666" s="393"/>
      <c r="D2666" s="394"/>
      <c r="E2666" s="394"/>
      <c r="F2666" s="372" t="s">
        <v>18293</v>
      </c>
      <c r="G2666" s="372"/>
      <c r="H2666" s="372"/>
    </row>
    <row r="2667" spans="1:8" ht="14.25" customHeight="1">
      <c r="A2667" s="391" t="s">
        <v>23601</v>
      </c>
      <c r="B2667" s="392" t="s">
        <v>23602</v>
      </c>
      <c r="C2667" s="393" t="s">
        <v>0</v>
      </c>
      <c r="D2667" s="394">
        <v>20.440000000000001</v>
      </c>
      <c r="E2667" s="394">
        <v>17.77</v>
      </c>
      <c r="F2667" s="372" t="s">
        <v>18293</v>
      </c>
      <c r="G2667" s="372"/>
      <c r="H2667" s="372"/>
    </row>
    <row r="2668" spans="1:8" ht="14.25" customHeight="1">
      <c r="A2668" s="391" t="s">
        <v>23603</v>
      </c>
      <c r="B2668" s="392" t="s">
        <v>23604</v>
      </c>
      <c r="C2668" s="393" t="s">
        <v>0</v>
      </c>
      <c r="D2668" s="394">
        <v>10.31</v>
      </c>
      <c r="E2668" s="394">
        <v>9.77</v>
      </c>
      <c r="F2668" s="372" t="s">
        <v>18293</v>
      </c>
      <c r="G2668" s="372"/>
      <c r="H2668" s="372"/>
    </row>
    <row r="2669" spans="1:8" ht="14.25" customHeight="1">
      <c r="A2669" s="391" t="s">
        <v>23605</v>
      </c>
      <c r="B2669" s="392" t="s">
        <v>23606</v>
      </c>
      <c r="C2669" s="393" t="s">
        <v>0</v>
      </c>
      <c r="D2669" s="394">
        <v>20.02</v>
      </c>
      <c r="E2669" s="394">
        <v>17.350000000000001</v>
      </c>
      <c r="F2669" s="372" t="s">
        <v>18293</v>
      </c>
      <c r="G2669" s="372"/>
      <c r="H2669" s="372"/>
    </row>
    <row r="2670" spans="1:8" ht="14.25" customHeight="1">
      <c r="A2670" s="391" t="s">
        <v>23607</v>
      </c>
      <c r="B2670" s="392" t="s">
        <v>23608</v>
      </c>
      <c r="C2670" s="393" t="s">
        <v>0</v>
      </c>
      <c r="D2670" s="394">
        <v>4.07</v>
      </c>
      <c r="E2670" s="394">
        <v>3.53</v>
      </c>
      <c r="F2670" s="372" t="s">
        <v>18293</v>
      </c>
      <c r="G2670" s="372"/>
      <c r="H2670" s="372"/>
    </row>
    <row r="2671" spans="1:8" ht="14.25" customHeight="1">
      <c r="A2671" s="391" t="s">
        <v>23609</v>
      </c>
      <c r="B2671" s="392" t="s">
        <v>23610</v>
      </c>
      <c r="C2671" s="393"/>
      <c r="D2671" s="394"/>
      <c r="E2671" s="394"/>
      <c r="F2671" s="372" t="s">
        <v>18293</v>
      </c>
      <c r="G2671" s="372"/>
      <c r="H2671" s="372"/>
    </row>
    <row r="2672" spans="1:8" ht="14.25" customHeight="1">
      <c r="A2672" s="391" t="s">
        <v>23611</v>
      </c>
      <c r="B2672" s="392" t="s">
        <v>23612</v>
      </c>
      <c r="C2672" s="393" t="s">
        <v>0</v>
      </c>
      <c r="D2672" s="394">
        <v>323.31</v>
      </c>
      <c r="E2672" s="394">
        <v>320.64</v>
      </c>
      <c r="F2672" s="372" t="s">
        <v>18293</v>
      </c>
      <c r="G2672" s="372"/>
      <c r="H2672" s="372"/>
    </row>
    <row r="2673" spans="1:8" ht="14.25" customHeight="1">
      <c r="A2673" s="391" t="s">
        <v>23613</v>
      </c>
      <c r="B2673" s="392" t="s">
        <v>23614</v>
      </c>
      <c r="C2673" s="393" t="s">
        <v>0</v>
      </c>
      <c r="D2673" s="394">
        <v>301.64</v>
      </c>
      <c r="E2673" s="394">
        <v>299.63</v>
      </c>
      <c r="F2673" s="372" t="s">
        <v>18293</v>
      </c>
      <c r="G2673" s="372"/>
      <c r="H2673" s="372"/>
    </row>
    <row r="2674" spans="1:8" ht="14.25" customHeight="1">
      <c r="A2674" s="391" t="s">
        <v>23615</v>
      </c>
      <c r="B2674" s="392" t="s">
        <v>23616</v>
      </c>
      <c r="C2674" s="393" t="s">
        <v>0</v>
      </c>
      <c r="D2674" s="394">
        <v>153.18</v>
      </c>
      <c r="E2674" s="394">
        <v>150.51</v>
      </c>
      <c r="F2674" s="372" t="s">
        <v>18293</v>
      </c>
      <c r="G2674" s="372"/>
      <c r="H2674" s="372"/>
    </row>
    <row r="2675" spans="1:8" ht="14.25" customHeight="1">
      <c r="A2675" s="391" t="s">
        <v>69</v>
      </c>
      <c r="B2675" s="392" t="s">
        <v>23617</v>
      </c>
      <c r="C2675" s="393" t="s">
        <v>0</v>
      </c>
      <c r="D2675" s="394">
        <v>285.85000000000002</v>
      </c>
      <c r="E2675" s="394">
        <v>283.83999999999997</v>
      </c>
      <c r="F2675" s="372" t="s">
        <v>18293</v>
      </c>
      <c r="G2675" s="372"/>
      <c r="H2675" s="372"/>
    </row>
    <row r="2676" spans="1:8" ht="14.25" customHeight="1">
      <c r="A2676" s="391" t="s">
        <v>23618</v>
      </c>
      <c r="B2676" s="392" t="s">
        <v>23619</v>
      </c>
      <c r="C2676" s="393" t="s">
        <v>0</v>
      </c>
      <c r="D2676" s="394">
        <v>98.7</v>
      </c>
      <c r="E2676" s="394">
        <v>95.36</v>
      </c>
      <c r="F2676" s="372" t="s">
        <v>18293</v>
      </c>
      <c r="G2676" s="372"/>
      <c r="H2676" s="372"/>
    </row>
    <row r="2677" spans="1:8" ht="14.25" customHeight="1">
      <c r="A2677" s="391" t="s">
        <v>23620</v>
      </c>
      <c r="B2677" s="392" t="s">
        <v>23621</v>
      </c>
      <c r="C2677" s="393"/>
      <c r="D2677" s="394"/>
      <c r="E2677" s="394"/>
      <c r="F2677" s="372" t="s">
        <v>18293</v>
      </c>
      <c r="G2677" s="372"/>
      <c r="H2677" s="372"/>
    </row>
    <row r="2678" spans="1:8" ht="14.25" customHeight="1">
      <c r="A2678" s="391" t="s">
        <v>23622</v>
      </c>
      <c r="B2678" s="392" t="s">
        <v>23623</v>
      </c>
      <c r="C2678" s="393"/>
      <c r="D2678" s="394"/>
      <c r="E2678" s="394"/>
      <c r="F2678" s="372" t="s">
        <v>18293</v>
      </c>
      <c r="G2678" s="372"/>
      <c r="H2678" s="372"/>
    </row>
    <row r="2679" spans="1:8" ht="14.25" customHeight="1">
      <c r="A2679" s="391" t="s">
        <v>23624</v>
      </c>
      <c r="B2679" s="392" t="s">
        <v>23625</v>
      </c>
      <c r="C2679" s="393" t="s">
        <v>0</v>
      </c>
      <c r="D2679" s="394">
        <v>84.35</v>
      </c>
      <c r="E2679" s="394">
        <v>82.68</v>
      </c>
      <c r="F2679" s="372" t="s">
        <v>18293</v>
      </c>
      <c r="G2679" s="372"/>
      <c r="H2679" s="372"/>
    </row>
    <row r="2680" spans="1:8" ht="14.25" customHeight="1">
      <c r="A2680" s="391" t="s">
        <v>23626</v>
      </c>
      <c r="B2680" s="392" t="s">
        <v>23627</v>
      </c>
      <c r="C2680" s="393" t="s">
        <v>0</v>
      </c>
      <c r="D2680" s="394">
        <v>123.85</v>
      </c>
      <c r="E2680" s="394">
        <v>122.18</v>
      </c>
      <c r="F2680" s="372" t="s">
        <v>18293</v>
      </c>
      <c r="G2680" s="372"/>
      <c r="H2680" s="372"/>
    </row>
    <row r="2681" spans="1:8" ht="14.25" customHeight="1">
      <c r="A2681" s="391" t="s">
        <v>23628</v>
      </c>
      <c r="B2681" s="392" t="s">
        <v>23629</v>
      </c>
      <c r="C2681" s="393" t="s">
        <v>0</v>
      </c>
      <c r="D2681" s="394">
        <v>70.540000000000006</v>
      </c>
      <c r="E2681" s="394">
        <v>68.87</v>
      </c>
      <c r="F2681" s="372" t="s">
        <v>18293</v>
      </c>
      <c r="G2681" s="372"/>
      <c r="H2681" s="372"/>
    </row>
    <row r="2682" spans="1:8" ht="14.25" customHeight="1">
      <c r="A2682" s="391" t="s">
        <v>23630</v>
      </c>
      <c r="B2682" s="392" t="s">
        <v>23631</v>
      </c>
      <c r="C2682" s="393" t="s">
        <v>0</v>
      </c>
      <c r="D2682" s="394">
        <v>54.88</v>
      </c>
      <c r="E2682" s="394">
        <v>53.21</v>
      </c>
      <c r="F2682" s="372" t="s">
        <v>18293</v>
      </c>
      <c r="G2682" s="372"/>
      <c r="H2682" s="372"/>
    </row>
    <row r="2683" spans="1:8" ht="14.25" customHeight="1">
      <c r="A2683" s="391" t="s">
        <v>23632</v>
      </c>
      <c r="B2683" s="392" t="s">
        <v>23633</v>
      </c>
      <c r="C2683" s="393" t="s">
        <v>0</v>
      </c>
      <c r="D2683" s="394">
        <v>16.59</v>
      </c>
      <c r="E2683" s="394">
        <v>14.92</v>
      </c>
      <c r="F2683" s="372" t="s">
        <v>18293</v>
      </c>
      <c r="G2683" s="372"/>
      <c r="H2683" s="372"/>
    </row>
    <row r="2684" spans="1:8" ht="14.25" customHeight="1">
      <c r="A2684" s="391" t="s">
        <v>23634</v>
      </c>
      <c r="B2684" s="392" t="s">
        <v>23635</v>
      </c>
      <c r="C2684" s="393" t="s">
        <v>0</v>
      </c>
      <c r="D2684" s="394">
        <v>31.32</v>
      </c>
      <c r="E2684" s="394">
        <v>29.65</v>
      </c>
      <c r="F2684" s="372" t="s">
        <v>18293</v>
      </c>
      <c r="G2684" s="372"/>
      <c r="H2684" s="372"/>
    </row>
    <row r="2685" spans="1:8" ht="14.25" customHeight="1">
      <c r="A2685" s="391" t="s">
        <v>23636</v>
      </c>
      <c r="B2685" s="392" t="s">
        <v>23637</v>
      </c>
      <c r="C2685" s="393" t="s">
        <v>0</v>
      </c>
      <c r="D2685" s="394">
        <v>23.67</v>
      </c>
      <c r="E2685" s="394">
        <v>22</v>
      </c>
      <c r="F2685" s="372" t="s">
        <v>18293</v>
      </c>
      <c r="G2685" s="372"/>
      <c r="H2685" s="372"/>
    </row>
    <row r="2686" spans="1:8" ht="14.25" customHeight="1">
      <c r="A2686" s="391" t="s">
        <v>23638</v>
      </c>
      <c r="B2686" s="392" t="s">
        <v>23639</v>
      </c>
      <c r="C2686" s="393" t="s">
        <v>0</v>
      </c>
      <c r="D2686" s="394">
        <v>24.64</v>
      </c>
      <c r="E2686" s="394">
        <v>22.97</v>
      </c>
      <c r="F2686" s="372" t="s">
        <v>18293</v>
      </c>
      <c r="G2686" s="372"/>
      <c r="H2686" s="372"/>
    </row>
    <row r="2687" spans="1:8" ht="14.25" customHeight="1">
      <c r="A2687" s="391" t="s">
        <v>23640</v>
      </c>
      <c r="B2687" s="392" t="s">
        <v>23641</v>
      </c>
      <c r="C2687" s="393"/>
      <c r="D2687" s="394"/>
      <c r="E2687" s="394"/>
      <c r="F2687" s="372" t="s">
        <v>18293</v>
      </c>
      <c r="G2687" s="372"/>
      <c r="H2687" s="372"/>
    </row>
    <row r="2688" spans="1:8" ht="14.25" customHeight="1">
      <c r="A2688" s="391" t="s">
        <v>23642</v>
      </c>
      <c r="B2688" s="392" t="s">
        <v>23643</v>
      </c>
      <c r="C2688" s="393" t="s">
        <v>0</v>
      </c>
      <c r="D2688" s="394">
        <v>18.28</v>
      </c>
      <c r="E2688" s="394">
        <v>16.61</v>
      </c>
      <c r="F2688" s="372" t="s">
        <v>18293</v>
      </c>
      <c r="G2688" s="372"/>
      <c r="H2688" s="372"/>
    </row>
    <row r="2689" spans="1:8" ht="14.25" customHeight="1">
      <c r="A2689" s="391" t="s">
        <v>23644</v>
      </c>
      <c r="B2689" s="392" t="s">
        <v>23645</v>
      </c>
      <c r="C2689" s="393" t="s">
        <v>0</v>
      </c>
      <c r="D2689" s="394">
        <v>28.65</v>
      </c>
      <c r="E2689" s="394">
        <v>26.98</v>
      </c>
      <c r="F2689" s="372" t="s">
        <v>18293</v>
      </c>
      <c r="G2689" s="372"/>
      <c r="H2689" s="372"/>
    </row>
    <row r="2690" spans="1:8" ht="14.25" customHeight="1">
      <c r="A2690" s="391" t="s">
        <v>23646</v>
      </c>
      <c r="B2690" s="392" t="s">
        <v>23647</v>
      </c>
      <c r="C2690" s="393" t="s">
        <v>0</v>
      </c>
      <c r="D2690" s="394">
        <v>18.03</v>
      </c>
      <c r="E2690" s="394">
        <v>16.36</v>
      </c>
      <c r="F2690" s="372" t="s">
        <v>18293</v>
      </c>
      <c r="G2690" s="372"/>
      <c r="H2690" s="372"/>
    </row>
    <row r="2691" spans="1:8" ht="14.25" customHeight="1">
      <c r="A2691" s="391" t="s">
        <v>23648</v>
      </c>
      <c r="B2691" s="392" t="s">
        <v>23649</v>
      </c>
      <c r="C2691" s="393" t="s">
        <v>0</v>
      </c>
      <c r="D2691" s="394">
        <v>20.309999999999999</v>
      </c>
      <c r="E2691" s="394">
        <v>18.64</v>
      </c>
      <c r="F2691" s="372" t="s">
        <v>18293</v>
      </c>
      <c r="G2691" s="372"/>
      <c r="H2691" s="372"/>
    </row>
    <row r="2692" spans="1:8" ht="14.25" customHeight="1">
      <c r="A2692" s="391" t="s">
        <v>23650</v>
      </c>
      <c r="B2692" s="392" t="s">
        <v>23651</v>
      </c>
      <c r="C2692" s="393" t="s">
        <v>0</v>
      </c>
      <c r="D2692" s="394">
        <v>26.93</v>
      </c>
      <c r="E2692" s="394">
        <v>25.26</v>
      </c>
      <c r="F2692" s="372" t="s">
        <v>18293</v>
      </c>
      <c r="G2692" s="372"/>
      <c r="H2692" s="372"/>
    </row>
    <row r="2693" spans="1:8" ht="14.25" customHeight="1">
      <c r="A2693" s="391" t="s">
        <v>23652</v>
      </c>
      <c r="B2693" s="392" t="s">
        <v>23653</v>
      </c>
      <c r="C2693" s="393" t="s">
        <v>0</v>
      </c>
      <c r="D2693" s="394">
        <v>29.85</v>
      </c>
      <c r="E2693" s="394">
        <v>28.18</v>
      </c>
      <c r="F2693" s="372" t="s">
        <v>18293</v>
      </c>
      <c r="G2693" s="372"/>
      <c r="H2693" s="372"/>
    </row>
    <row r="2694" spans="1:8" ht="14.25" customHeight="1">
      <c r="A2694" s="391" t="s">
        <v>23654</v>
      </c>
      <c r="B2694" s="392" t="s">
        <v>23655</v>
      </c>
      <c r="C2694" s="393"/>
      <c r="D2694" s="394"/>
      <c r="E2694" s="394"/>
      <c r="F2694" s="372" t="s">
        <v>18293</v>
      </c>
      <c r="G2694" s="372"/>
      <c r="H2694" s="372"/>
    </row>
    <row r="2695" spans="1:8" ht="14.25" customHeight="1">
      <c r="A2695" s="391" t="s">
        <v>23656</v>
      </c>
      <c r="B2695" s="392" t="s">
        <v>23657</v>
      </c>
      <c r="C2695" s="393" t="s">
        <v>0</v>
      </c>
      <c r="D2695" s="394">
        <v>22.4</v>
      </c>
      <c r="E2695" s="394">
        <v>20.73</v>
      </c>
      <c r="F2695" s="372" t="s">
        <v>18293</v>
      </c>
      <c r="G2695" s="372"/>
      <c r="H2695" s="372"/>
    </row>
    <row r="2696" spans="1:8" ht="14.25" customHeight="1">
      <c r="A2696" s="391" t="s">
        <v>23658</v>
      </c>
      <c r="B2696" s="392" t="s">
        <v>23659</v>
      </c>
      <c r="C2696" s="393" t="s">
        <v>0</v>
      </c>
      <c r="D2696" s="394">
        <v>27.78</v>
      </c>
      <c r="E2696" s="394">
        <v>26.11</v>
      </c>
      <c r="F2696" s="372" t="s">
        <v>18293</v>
      </c>
      <c r="G2696" s="372"/>
      <c r="H2696" s="372"/>
    </row>
    <row r="2697" spans="1:8" ht="14.25" customHeight="1">
      <c r="A2697" s="391" t="s">
        <v>23660</v>
      </c>
      <c r="B2697" s="392" t="s">
        <v>23661</v>
      </c>
      <c r="C2697" s="393" t="s">
        <v>0</v>
      </c>
      <c r="D2697" s="394">
        <v>25.37</v>
      </c>
      <c r="E2697" s="394">
        <v>23.7</v>
      </c>
      <c r="F2697" s="372" t="s">
        <v>18293</v>
      </c>
      <c r="G2697" s="372"/>
      <c r="H2697" s="372"/>
    </row>
    <row r="2698" spans="1:8" ht="14.25" customHeight="1">
      <c r="A2698" s="391" t="s">
        <v>23662</v>
      </c>
      <c r="B2698" s="392" t="s">
        <v>23663</v>
      </c>
      <c r="C2698" s="393" t="s">
        <v>0</v>
      </c>
      <c r="D2698" s="394">
        <v>29.6</v>
      </c>
      <c r="E2698" s="394">
        <v>27.93</v>
      </c>
      <c r="F2698" s="372" t="s">
        <v>18293</v>
      </c>
      <c r="G2698" s="372"/>
      <c r="H2698" s="372"/>
    </row>
    <row r="2699" spans="1:8" ht="14.25" customHeight="1">
      <c r="A2699" s="391" t="s">
        <v>23664</v>
      </c>
      <c r="B2699" s="392" t="s">
        <v>23665</v>
      </c>
      <c r="C2699" s="393"/>
      <c r="D2699" s="394"/>
      <c r="E2699" s="394"/>
      <c r="F2699" s="372" t="s">
        <v>18293</v>
      </c>
      <c r="G2699" s="372"/>
      <c r="H2699" s="372"/>
    </row>
    <row r="2700" spans="1:8" ht="14.25" customHeight="1">
      <c r="A2700" s="391" t="s">
        <v>23666</v>
      </c>
      <c r="B2700" s="392" t="s">
        <v>23667</v>
      </c>
      <c r="C2700" s="393" t="s">
        <v>0</v>
      </c>
      <c r="D2700" s="394">
        <v>23.26</v>
      </c>
      <c r="E2700" s="394">
        <v>21.59</v>
      </c>
      <c r="F2700" s="372" t="s">
        <v>18293</v>
      </c>
      <c r="G2700" s="372"/>
      <c r="H2700" s="372"/>
    </row>
    <row r="2701" spans="1:8" ht="14.25" customHeight="1">
      <c r="A2701" s="391" t="s">
        <v>23668</v>
      </c>
      <c r="B2701" s="392" t="s">
        <v>23669</v>
      </c>
      <c r="C2701" s="393" t="s">
        <v>0</v>
      </c>
      <c r="D2701" s="394">
        <v>22</v>
      </c>
      <c r="E2701" s="394">
        <v>20.329999999999998</v>
      </c>
      <c r="F2701" s="372" t="s">
        <v>18293</v>
      </c>
      <c r="G2701" s="372"/>
      <c r="H2701" s="372"/>
    </row>
    <row r="2702" spans="1:8" ht="14.25" customHeight="1">
      <c r="A2702" s="391" t="s">
        <v>23670</v>
      </c>
      <c r="B2702" s="392" t="s">
        <v>23671</v>
      </c>
      <c r="C2702" s="393" t="s">
        <v>0</v>
      </c>
      <c r="D2702" s="394">
        <v>71.040000000000006</v>
      </c>
      <c r="E2702" s="394">
        <v>69.37</v>
      </c>
      <c r="F2702" s="372" t="s">
        <v>18293</v>
      </c>
      <c r="G2702" s="372"/>
      <c r="H2702" s="372"/>
    </row>
    <row r="2703" spans="1:8" ht="14.25" customHeight="1">
      <c r="A2703" s="391" t="s">
        <v>23672</v>
      </c>
      <c r="B2703" s="392" t="s">
        <v>23673</v>
      </c>
      <c r="C2703" s="393" t="s">
        <v>0</v>
      </c>
      <c r="D2703" s="394">
        <v>138.97999999999999</v>
      </c>
      <c r="E2703" s="394">
        <v>136.97</v>
      </c>
      <c r="F2703" s="372" t="s">
        <v>18293</v>
      </c>
      <c r="G2703" s="372"/>
      <c r="H2703" s="372"/>
    </row>
    <row r="2704" spans="1:8" ht="14.25" customHeight="1">
      <c r="A2704" s="391" t="s">
        <v>23674</v>
      </c>
      <c r="B2704" s="392" t="s">
        <v>23675</v>
      </c>
      <c r="C2704" s="393" t="s">
        <v>6</v>
      </c>
      <c r="D2704" s="394">
        <v>95.66</v>
      </c>
      <c r="E2704" s="394">
        <v>93.65</v>
      </c>
      <c r="F2704" s="372" t="s">
        <v>18293</v>
      </c>
      <c r="G2704" s="372"/>
      <c r="H2704" s="372"/>
    </row>
    <row r="2705" spans="1:8" ht="14.25" customHeight="1">
      <c r="A2705" s="391" t="s">
        <v>23676</v>
      </c>
      <c r="B2705" s="392" t="s">
        <v>23677</v>
      </c>
      <c r="C2705" s="393" t="s">
        <v>0</v>
      </c>
      <c r="D2705" s="394">
        <v>23.08</v>
      </c>
      <c r="E2705" s="394">
        <v>21.41</v>
      </c>
      <c r="F2705" s="372" t="s">
        <v>18293</v>
      </c>
      <c r="G2705" s="372"/>
      <c r="H2705" s="372"/>
    </row>
    <row r="2706" spans="1:8" ht="14.25" customHeight="1">
      <c r="A2706" s="391" t="s">
        <v>23678</v>
      </c>
      <c r="B2706" s="392" t="s">
        <v>23679</v>
      </c>
      <c r="C2706" s="393" t="s">
        <v>0</v>
      </c>
      <c r="D2706" s="394">
        <v>52.94</v>
      </c>
      <c r="E2706" s="394">
        <v>51.27</v>
      </c>
      <c r="F2706" s="372" t="s">
        <v>18293</v>
      </c>
      <c r="G2706" s="372"/>
      <c r="H2706" s="372"/>
    </row>
    <row r="2707" spans="1:8" ht="14.25" customHeight="1">
      <c r="A2707" s="391" t="s">
        <v>23680</v>
      </c>
      <c r="B2707" s="392" t="s">
        <v>23681</v>
      </c>
      <c r="C2707" s="393"/>
      <c r="D2707" s="394"/>
      <c r="E2707" s="394"/>
      <c r="F2707" s="372" t="s">
        <v>18293</v>
      </c>
      <c r="G2707" s="372"/>
      <c r="H2707" s="372"/>
    </row>
    <row r="2708" spans="1:8" ht="14.25" customHeight="1">
      <c r="A2708" s="391" t="s">
        <v>23682</v>
      </c>
      <c r="B2708" s="392" t="s">
        <v>23683</v>
      </c>
      <c r="C2708" s="393" t="s">
        <v>0</v>
      </c>
      <c r="D2708" s="394">
        <v>44.09</v>
      </c>
      <c r="E2708" s="394">
        <v>42.42</v>
      </c>
      <c r="F2708" s="372" t="s">
        <v>18293</v>
      </c>
      <c r="G2708" s="372"/>
      <c r="H2708" s="372"/>
    </row>
    <row r="2709" spans="1:8" ht="14.25" customHeight="1">
      <c r="A2709" s="391" t="s">
        <v>23684</v>
      </c>
      <c r="B2709" s="392" t="s">
        <v>23685</v>
      </c>
      <c r="C2709" s="393" t="s">
        <v>0</v>
      </c>
      <c r="D2709" s="394">
        <v>25.87</v>
      </c>
      <c r="E2709" s="394">
        <v>24.2</v>
      </c>
      <c r="F2709" s="372" t="s">
        <v>18293</v>
      </c>
      <c r="G2709" s="372"/>
      <c r="H2709" s="372"/>
    </row>
    <row r="2710" spans="1:8" ht="14.25" customHeight="1">
      <c r="A2710" s="391" t="s">
        <v>23686</v>
      </c>
      <c r="B2710" s="392" t="s">
        <v>23687</v>
      </c>
      <c r="C2710" s="393" t="s">
        <v>0</v>
      </c>
      <c r="D2710" s="394">
        <v>97.37</v>
      </c>
      <c r="E2710" s="394">
        <v>95.7</v>
      </c>
      <c r="F2710" s="372" t="s">
        <v>18293</v>
      </c>
      <c r="G2710" s="372"/>
      <c r="H2710" s="372"/>
    </row>
    <row r="2711" spans="1:8" ht="14.25" customHeight="1">
      <c r="A2711" s="391" t="s">
        <v>23688</v>
      </c>
      <c r="B2711" s="392" t="s">
        <v>23689</v>
      </c>
      <c r="C2711" s="393" t="s">
        <v>0</v>
      </c>
      <c r="D2711" s="394">
        <v>52.84</v>
      </c>
      <c r="E2711" s="394">
        <v>51.17</v>
      </c>
      <c r="F2711" s="372" t="s">
        <v>18293</v>
      </c>
      <c r="G2711" s="372"/>
      <c r="H2711" s="372"/>
    </row>
    <row r="2712" spans="1:8" ht="14.25" customHeight="1">
      <c r="A2712" s="391" t="s">
        <v>23690</v>
      </c>
      <c r="B2712" s="392" t="s">
        <v>23691</v>
      </c>
      <c r="C2712" s="393" t="s">
        <v>0</v>
      </c>
      <c r="D2712" s="394">
        <v>134.71</v>
      </c>
      <c r="E2712" s="394">
        <v>133.04</v>
      </c>
      <c r="F2712" s="372" t="s">
        <v>18293</v>
      </c>
      <c r="G2712" s="372"/>
      <c r="H2712" s="372"/>
    </row>
    <row r="2713" spans="1:8" ht="14.25" customHeight="1">
      <c r="A2713" s="391" t="s">
        <v>23692</v>
      </c>
      <c r="B2713" s="392" t="s">
        <v>23693</v>
      </c>
      <c r="C2713" s="393" t="s">
        <v>0</v>
      </c>
      <c r="D2713" s="394">
        <v>64.34</v>
      </c>
      <c r="E2713" s="394">
        <v>57.66</v>
      </c>
      <c r="F2713" s="372" t="s">
        <v>18293</v>
      </c>
      <c r="G2713" s="372"/>
      <c r="H2713" s="372"/>
    </row>
    <row r="2714" spans="1:8" ht="14.25" customHeight="1">
      <c r="A2714" s="391" t="s">
        <v>23694</v>
      </c>
      <c r="B2714" s="392" t="s">
        <v>23695</v>
      </c>
      <c r="C2714" s="393" t="s">
        <v>0</v>
      </c>
      <c r="D2714" s="394">
        <v>22.87</v>
      </c>
      <c r="E2714" s="394">
        <v>22.19</v>
      </c>
      <c r="F2714" s="372" t="s">
        <v>18293</v>
      </c>
      <c r="G2714" s="372"/>
      <c r="H2714" s="372"/>
    </row>
    <row r="2715" spans="1:8" ht="14.25" customHeight="1">
      <c r="A2715" s="391" t="s">
        <v>23696</v>
      </c>
      <c r="B2715" s="392" t="s">
        <v>23697</v>
      </c>
      <c r="C2715" s="393" t="s">
        <v>0</v>
      </c>
      <c r="D2715" s="394">
        <v>29.3</v>
      </c>
      <c r="E2715" s="394">
        <v>28.62</v>
      </c>
      <c r="F2715" s="372" t="s">
        <v>18293</v>
      </c>
      <c r="G2715" s="372"/>
      <c r="H2715" s="372"/>
    </row>
    <row r="2716" spans="1:8" ht="14.25" customHeight="1">
      <c r="A2716" s="391" t="s">
        <v>23698</v>
      </c>
      <c r="B2716" s="392" t="s">
        <v>23699</v>
      </c>
      <c r="C2716" s="393" t="s">
        <v>0</v>
      </c>
      <c r="D2716" s="394">
        <v>21.56</v>
      </c>
      <c r="E2716" s="394">
        <v>20.88</v>
      </c>
      <c r="F2716" s="372" t="s">
        <v>18293</v>
      </c>
      <c r="G2716" s="372"/>
      <c r="H2716" s="372"/>
    </row>
    <row r="2717" spans="1:8" ht="14.25" customHeight="1">
      <c r="A2717" s="391" t="s">
        <v>23700</v>
      </c>
      <c r="B2717" s="392" t="s">
        <v>23701</v>
      </c>
      <c r="C2717" s="393" t="s">
        <v>0</v>
      </c>
      <c r="D2717" s="394">
        <v>9.2100000000000009</v>
      </c>
      <c r="E2717" s="394">
        <v>8.5299999999999994</v>
      </c>
      <c r="F2717" s="372" t="s">
        <v>18293</v>
      </c>
      <c r="G2717" s="372"/>
      <c r="H2717" s="372"/>
    </row>
    <row r="2718" spans="1:8" ht="14.25" customHeight="1">
      <c r="A2718" s="391" t="s">
        <v>23702</v>
      </c>
      <c r="B2718" s="392" t="s">
        <v>23703</v>
      </c>
      <c r="C2718" s="393" t="s">
        <v>6</v>
      </c>
      <c r="D2718" s="394">
        <v>34.340000000000003</v>
      </c>
      <c r="E2718" s="394">
        <v>31.67</v>
      </c>
      <c r="F2718" s="372" t="s">
        <v>18293</v>
      </c>
      <c r="G2718" s="372"/>
      <c r="H2718" s="372"/>
    </row>
    <row r="2719" spans="1:8" ht="14.25" customHeight="1">
      <c r="A2719" s="391" t="s">
        <v>23704</v>
      </c>
      <c r="B2719" s="392" t="s">
        <v>23705</v>
      </c>
      <c r="C2719" s="393" t="s">
        <v>0</v>
      </c>
      <c r="D2719" s="394">
        <v>31.3</v>
      </c>
      <c r="E2719" s="394">
        <v>29.63</v>
      </c>
      <c r="F2719" s="372" t="s">
        <v>18293</v>
      </c>
      <c r="G2719" s="372"/>
      <c r="H2719" s="372"/>
    </row>
    <row r="2720" spans="1:8" ht="14.25" customHeight="1">
      <c r="A2720" s="391" t="s">
        <v>23706</v>
      </c>
      <c r="B2720" s="392" t="s">
        <v>23707</v>
      </c>
      <c r="C2720" s="393" t="s">
        <v>0</v>
      </c>
      <c r="D2720" s="394">
        <v>284.58999999999997</v>
      </c>
      <c r="E2720" s="394">
        <v>281.25</v>
      </c>
      <c r="F2720" s="372" t="s">
        <v>18293</v>
      </c>
      <c r="G2720" s="372"/>
      <c r="H2720" s="372"/>
    </row>
    <row r="2721" spans="1:8" ht="14.25" customHeight="1">
      <c r="A2721" s="391" t="s">
        <v>70</v>
      </c>
      <c r="B2721" s="392" t="s">
        <v>23708</v>
      </c>
      <c r="C2721" s="393" t="s">
        <v>0</v>
      </c>
      <c r="D2721" s="394">
        <v>200.42</v>
      </c>
      <c r="E2721" s="394">
        <v>197.08</v>
      </c>
      <c r="F2721" s="372" t="s">
        <v>18293</v>
      </c>
      <c r="G2721" s="372"/>
      <c r="H2721" s="372"/>
    </row>
    <row r="2722" spans="1:8" ht="14.25" customHeight="1">
      <c r="A2722" s="391" t="s">
        <v>23709</v>
      </c>
      <c r="B2722" s="392" t="s">
        <v>23710</v>
      </c>
      <c r="C2722" s="393" t="s">
        <v>0</v>
      </c>
      <c r="D2722" s="394">
        <v>190.71</v>
      </c>
      <c r="E2722" s="394">
        <v>187.37</v>
      </c>
      <c r="F2722" s="372" t="s">
        <v>18293</v>
      </c>
      <c r="G2722" s="372"/>
      <c r="H2722" s="372"/>
    </row>
    <row r="2723" spans="1:8" ht="14.25" customHeight="1">
      <c r="A2723" s="391" t="s">
        <v>23711</v>
      </c>
      <c r="B2723" s="392" t="s">
        <v>23712</v>
      </c>
      <c r="C2723" s="393" t="s">
        <v>0</v>
      </c>
      <c r="D2723" s="394">
        <v>55.39</v>
      </c>
      <c r="E2723" s="394">
        <v>53.72</v>
      </c>
      <c r="F2723" s="372" t="s">
        <v>18293</v>
      </c>
      <c r="G2723" s="372"/>
      <c r="H2723" s="372"/>
    </row>
    <row r="2724" spans="1:8" ht="14.25" customHeight="1">
      <c r="A2724" s="391" t="s">
        <v>23713</v>
      </c>
      <c r="B2724" s="392" t="s">
        <v>23714</v>
      </c>
      <c r="C2724" s="393" t="s">
        <v>0</v>
      </c>
      <c r="D2724" s="394">
        <v>12.95</v>
      </c>
      <c r="E2724" s="394">
        <v>11.62</v>
      </c>
      <c r="F2724" s="372" t="s">
        <v>18293</v>
      </c>
      <c r="G2724" s="372"/>
      <c r="H2724" s="372"/>
    </row>
    <row r="2725" spans="1:8" ht="14.25" customHeight="1">
      <c r="A2725" s="391" t="s">
        <v>23715</v>
      </c>
      <c r="B2725" s="392" t="s">
        <v>23716</v>
      </c>
      <c r="C2725" s="393" t="s">
        <v>0</v>
      </c>
      <c r="D2725" s="394">
        <v>22.22</v>
      </c>
      <c r="E2725" s="394">
        <v>20.55</v>
      </c>
      <c r="F2725" s="372" t="s">
        <v>18293</v>
      </c>
      <c r="G2725" s="372"/>
      <c r="H2725" s="372"/>
    </row>
    <row r="2726" spans="1:8" ht="14.25" customHeight="1">
      <c r="A2726" s="391" t="s">
        <v>23717</v>
      </c>
      <c r="B2726" s="392" t="s">
        <v>23718</v>
      </c>
      <c r="C2726" s="393" t="s">
        <v>6</v>
      </c>
      <c r="D2726" s="394">
        <v>39.85</v>
      </c>
      <c r="E2726" s="394">
        <v>36.51</v>
      </c>
      <c r="F2726" s="372" t="s">
        <v>18293</v>
      </c>
      <c r="G2726" s="372"/>
      <c r="H2726" s="372"/>
    </row>
    <row r="2727" spans="1:8" ht="14.25" customHeight="1">
      <c r="A2727" s="391" t="s">
        <v>23719</v>
      </c>
      <c r="B2727" s="392" t="s">
        <v>23720</v>
      </c>
      <c r="C2727" s="393" t="s">
        <v>0</v>
      </c>
      <c r="D2727" s="394">
        <v>22.32</v>
      </c>
      <c r="E2727" s="394">
        <v>20.65</v>
      </c>
      <c r="F2727" s="372" t="s">
        <v>18293</v>
      </c>
      <c r="G2727" s="372"/>
      <c r="H2727" s="372"/>
    </row>
    <row r="2728" spans="1:8" ht="14.25" customHeight="1">
      <c r="A2728" s="391" t="s">
        <v>23721</v>
      </c>
      <c r="B2728" s="392" t="s">
        <v>23722</v>
      </c>
      <c r="C2728" s="393" t="s">
        <v>0</v>
      </c>
      <c r="D2728" s="394">
        <v>56.59</v>
      </c>
      <c r="E2728" s="394">
        <v>55.26</v>
      </c>
      <c r="F2728" s="372" t="s">
        <v>18293</v>
      </c>
      <c r="G2728" s="372"/>
      <c r="H2728" s="372"/>
    </row>
    <row r="2729" spans="1:8" ht="14.25" customHeight="1">
      <c r="A2729" s="391" t="s">
        <v>23723</v>
      </c>
      <c r="B2729" s="392" t="s">
        <v>23724</v>
      </c>
      <c r="C2729" s="393" t="s">
        <v>0</v>
      </c>
      <c r="D2729" s="394">
        <v>17.55</v>
      </c>
      <c r="E2729" s="394">
        <v>15.88</v>
      </c>
      <c r="F2729" s="372" t="s">
        <v>18293</v>
      </c>
      <c r="G2729" s="372"/>
      <c r="H2729" s="372"/>
    </row>
    <row r="2730" spans="1:8" ht="14.25" customHeight="1">
      <c r="A2730" s="391" t="s">
        <v>23725</v>
      </c>
      <c r="B2730" s="392" t="s">
        <v>23726</v>
      </c>
      <c r="C2730" s="393" t="s">
        <v>0</v>
      </c>
      <c r="D2730" s="394">
        <v>45.34</v>
      </c>
      <c r="E2730" s="394">
        <v>45.01</v>
      </c>
      <c r="F2730" s="372" t="s">
        <v>18293</v>
      </c>
      <c r="G2730" s="372"/>
      <c r="H2730" s="372"/>
    </row>
    <row r="2731" spans="1:8" ht="14.25" customHeight="1">
      <c r="A2731" s="391" t="s">
        <v>23727</v>
      </c>
      <c r="B2731" s="392" t="s">
        <v>23728</v>
      </c>
      <c r="C2731" s="393" t="s">
        <v>0</v>
      </c>
      <c r="D2731" s="394">
        <v>28</v>
      </c>
      <c r="E2731" s="394">
        <v>26.33</v>
      </c>
      <c r="F2731" s="372" t="s">
        <v>18293</v>
      </c>
      <c r="G2731" s="372"/>
      <c r="H2731" s="372"/>
    </row>
    <row r="2732" spans="1:8" ht="14.25" customHeight="1">
      <c r="A2732" s="391" t="s">
        <v>23729</v>
      </c>
      <c r="B2732" s="392" t="s">
        <v>23730</v>
      </c>
      <c r="C2732" s="393" t="s">
        <v>0</v>
      </c>
      <c r="D2732" s="394">
        <v>37.06</v>
      </c>
      <c r="E2732" s="394">
        <v>35.39</v>
      </c>
      <c r="F2732" s="372" t="s">
        <v>18293</v>
      </c>
      <c r="G2732" s="372"/>
      <c r="H2732" s="372"/>
    </row>
    <row r="2733" spans="1:8" ht="14.25" customHeight="1">
      <c r="A2733" s="391" t="s">
        <v>23731</v>
      </c>
      <c r="B2733" s="392" t="s">
        <v>23732</v>
      </c>
      <c r="C2733" s="393" t="s">
        <v>0</v>
      </c>
      <c r="D2733" s="394">
        <v>55.42</v>
      </c>
      <c r="E2733" s="394">
        <v>53.75</v>
      </c>
      <c r="F2733" s="372" t="s">
        <v>18293</v>
      </c>
      <c r="G2733" s="372"/>
      <c r="H2733" s="372"/>
    </row>
    <row r="2734" spans="1:8" ht="14.25" customHeight="1">
      <c r="A2734" s="391" t="s">
        <v>23733</v>
      </c>
      <c r="B2734" s="392" t="s">
        <v>23734</v>
      </c>
      <c r="C2734" s="393" t="s">
        <v>6</v>
      </c>
      <c r="D2734" s="394">
        <v>195.93</v>
      </c>
      <c r="E2734" s="394">
        <v>192.59</v>
      </c>
      <c r="F2734" s="372" t="s">
        <v>18293</v>
      </c>
      <c r="G2734" s="372"/>
      <c r="H2734" s="372"/>
    </row>
    <row r="2735" spans="1:8" ht="14.25" customHeight="1">
      <c r="A2735" s="391" t="s">
        <v>23735</v>
      </c>
      <c r="B2735" s="392" t="s">
        <v>23736</v>
      </c>
      <c r="C2735" s="393" t="s">
        <v>0</v>
      </c>
      <c r="D2735" s="394">
        <v>505.32</v>
      </c>
      <c r="E2735" s="394">
        <v>498.64</v>
      </c>
      <c r="F2735" s="372" t="s">
        <v>18293</v>
      </c>
      <c r="G2735" s="372"/>
      <c r="H2735" s="372"/>
    </row>
    <row r="2736" spans="1:8" ht="14.25" customHeight="1">
      <c r="A2736" s="391" t="s">
        <v>23737</v>
      </c>
      <c r="B2736" s="392" t="s">
        <v>23738</v>
      </c>
      <c r="C2736" s="393" t="s">
        <v>0</v>
      </c>
      <c r="D2736" s="394">
        <v>375.05</v>
      </c>
      <c r="E2736" s="394">
        <v>368.37</v>
      </c>
      <c r="F2736" s="372" t="s">
        <v>18293</v>
      </c>
      <c r="G2736" s="372"/>
      <c r="H2736" s="372"/>
    </row>
    <row r="2737" spans="1:8" ht="14.25" customHeight="1">
      <c r="A2737" s="391" t="s">
        <v>23739</v>
      </c>
      <c r="B2737" s="392" t="s">
        <v>23740</v>
      </c>
      <c r="C2737" s="393" t="s">
        <v>0</v>
      </c>
      <c r="D2737" s="394">
        <v>3.19</v>
      </c>
      <c r="E2737" s="394">
        <v>2.91</v>
      </c>
      <c r="F2737" s="372" t="s">
        <v>18293</v>
      </c>
      <c r="G2737" s="372"/>
      <c r="H2737" s="372"/>
    </row>
    <row r="2738" spans="1:8" ht="14.25" customHeight="1">
      <c r="A2738" s="391" t="s">
        <v>23741</v>
      </c>
      <c r="B2738" s="392" t="s">
        <v>23742</v>
      </c>
      <c r="C2738" s="393" t="s">
        <v>0</v>
      </c>
      <c r="D2738" s="394">
        <v>18.850000000000001</v>
      </c>
      <c r="E2738" s="394">
        <v>17.18</v>
      </c>
      <c r="F2738" s="372" t="s">
        <v>18293</v>
      </c>
      <c r="G2738" s="372"/>
      <c r="H2738" s="372"/>
    </row>
    <row r="2739" spans="1:8" ht="14.25" customHeight="1">
      <c r="A2739" s="391" t="s">
        <v>23743</v>
      </c>
      <c r="B2739" s="392" t="s">
        <v>23744</v>
      </c>
      <c r="C2739" s="393" t="s">
        <v>6</v>
      </c>
      <c r="D2739" s="394">
        <v>33.26</v>
      </c>
      <c r="E2739" s="394">
        <v>29.92</v>
      </c>
      <c r="F2739" s="372" t="s">
        <v>18293</v>
      </c>
      <c r="G2739" s="372"/>
      <c r="H2739" s="372"/>
    </row>
    <row r="2740" spans="1:8" ht="14.25" customHeight="1">
      <c r="A2740" s="391" t="s">
        <v>23745</v>
      </c>
      <c r="B2740" s="392" t="s">
        <v>23746</v>
      </c>
      <c r="C2740" s="393" t="s">
        <v>0</v>
      </c>
      <c r="D2740" s="394">
        <v>22.26</v>
      </c>
      <c r="E2740" s="394">
        <v>21.58</v>
      </c>
      <c r="F2740" s="372" t="s">
        <v>18293</v>
      </c>
      <c r="G2740" s="372"/>
      <c r="H2740" s="372"/>
    </row>
    <row r="2741" spans="1:8" ht="14.25" customHeight="1">
      <c r="A2741" s="391" t="s">
        <v>23747</v>
      </c>
      <c r="B2741" s="392" t="s">
        <v>23748</v>
      </c>
      <c r="C2741" s="393" t="s">
        <v>0</v>
      </c>
      <c r="D2741" s="394">
        <v>18.97</v>
      </c>
      <c r="E2741" s="394">
        <v>17.3</v>
      </c>
      <c r="F2741" s="372" t="s">
        <v>18293</v>
      </c>
      <c r="G2741" s="372"/>
      <c r="H2741" s="372"/>
    </row>
    <row r="2742" spans="1:8" ht="14.25" customHeight="1">
      <c r="A2742" s="391" t="s">
        <v>23749</v>
      </c>
      <c r="B2742" s="392" t="s">
        <v>23750</v>
      </c>
      <c r="C2742" s="393" t="s">
        <v>0</v>
      </c>
      <c r="D2742" s="394">
        <v>18.440000000000001</v>
      </c>
      <c r="E2742" s="394">
        <v>16.77</v>
      </c>
      <c r="F2742" s="372" t="s">
        <v>18293</v>
      </c>
      <c r="G2742" s="372"/>
      <c r="H2742" s="372"/>
    </row>
    <row r="2743" spans="1:8" ht="14.25" customHeight="1">
      <c r="A2743" s="391" t="s">
        <v>23751</v>
      </c>
      <c r="B2743" s="392" t="s">
        <v>23752</v>
      </c>
      <c r="C2743" s="393" t="s">
        <v>6</v>
      </c>
      <c r="D2743" s="394">
        <v>70.56</v>
      </c>
      <c r="E2743" s="394">
        <v>68.89</v>
      </c>
      <c r="F2743" s="372" t="s">
        <v>18293</v>
      </c>
      <c r="G2743" s="372"/>
      <c r="H2743" s="372"/>
    </row>
    <row r="2744" spans="1:8" ht="14.25" customHeight="1">
      <c r="A2744" s="391" t="s">
        <v>23753</v>
      </c>
      <c r="B2744" s="392" t="s">
        <v>23754</v>
      </c>
      <c r="C2744" s="393" t="s">
        <v>0</v>
      </c>
      <c r="D2744" s="394">
        <v>58.88</v>
      </c>
      <c r="E2744" s="394">
        <v>57.21</v>
      </c>
      <c r="F2744" s="372" t="s">
        <v>18293</v>
      </c>
      <c r="G2744" s="372"/>
      <c r="H2744" s="372"/>
    </row>
    <row r="2745" spans="1:8" ht="14.25" customHeight="1">
      <c r="A2745" s="391" t="s">
        <v>23755</v>
      </c>
      <c r="B2745" s="392" t="s">
        <v>23756</v>
      </c>
      <c r="C2745" s="393" t="s">
        <v>0</v>
      </c>
      <c r="D2745" s="394">
        <v>62.89</v>
      </c>
      <c r="E2745" s="394">
        <v>61.22</v>
      </c>
      <c r="F2745" s="372" t="s">
        <v>18293</v>
      </c>
      <c r="G2745" s="372"/>
      <c r="H2745" s="372"/>
    </row>
    <row r="2746" spans="1:8" ht="14.25" customHeight="1">
      <c r="A2746" s="391" t="s">
        <v>23757</v>
      </c>
      <c r="B2746" s="392" t="s">
        <v>23758</v>
      </c>
      <c r="C2746" s="393" t="s">
        <v>0</v>
      </c>
      <c r="D2746" s="394">
        <v>18.11</v>
      </c>
      <c r="E2746" s="394">
        <v>16.440000000000001</v>
      </c>
      <c r="F2746" s="372" t="s">
        <v>18293</v>
      </c>
      <c r="G2746" s="372"/>
      <c r="H2746" s="372"/>
    </row>
    <row r="2747" spans="1:8" ht="14.25" customHeight="1">
      <c r="A2747" s="391" t="s">
        <v>23759</v>
      </c>
      <c r="B2747" s="392" t="s">
        <v>23760</v>
      </c>
      <c r="C2747" s="393" t="s">
        <v>0</v>
      </c>
      <c r="D2747" s="394">
        <v>20.43</v>
      </c>
      <c r="E2747" s="394">
        <v>18.760000000000002</v>
      </c>
      <c r="F2747" s="372" t="s">
        <v>18293</v>
      </c>
      <c r="G2747" s="372"/>
      <c r="H2747" s="372"/>
    </row>
    <row r="2748" spans="1:8" ht="14.25" customHeight="1">
      <c r="A2748" s="391" t="s">
        <v>23761</v>
      </c>
      <c r="B2748" s="392" t="s">
        <v>23762</v>
      </c>
      <c r="C2748" s="393" t="s">
        <v>0</v>
      </c>
      <c r="D2748" s="394">
        <v>23.45</v>
      </c>
      <c r="E2748" s="394">
        <v>21.78</v>
      </c>
      <c r="F2748" s="372" t="s">
        <v>18293</v>
      </c>
      <c r="G2748" s="372"/>
      <c r="H2748" s="372"/>
    </row>
    <row r="2749" spans="1:8" ht="14.25" customHeight="1">
      <c r="A2749" s="391" t="s">
        <v>23763</v>
      </c>
      <c r="B2749" s="392" t="s">
        <v>23764</v>
      </c>
      <c r="C2749" s="393" t="s">
        <v>0</v>
      </c>
      <c r="D2749" s="394">
        <v>31.49</v>
      </c>
      <c r="E2749" s="394">
        <v>29.82</v>
      </c>
      <c r="F2749" s="372" t="s">
        <v>18293</v>
      </c>
      <c r="G2749" s="372"/>
      <c r="H2749" s="372"/>
    </row>
    <row r="2750" spans="1:8" ht="14.25" customHeight="1">
      <c r="A2750" s="391" t="s">
        <v>23765</v>
      </c>
      <c r="B2750" s="392" t="s">
        <v>23766</v>
      </c>
      <c r="C2750" s="393" t="s">
        <v>0</v>
      </c>
      <c r="D2750" s="394">
        <v>129.41</v>
      </c>
      <c r="E2750" s="394">
        <v>127.74</v>
      </c>
      <c r="F2750" s="372" t="s">
        <v>18293</v>
      </c>
      <c r="G2750" s="372"/>
      <c r="H2750" s="372"/>
    </row>
    <row r="2751" spans="1:8" ht="14.25" customHeight="1">
      <c r="A2751" s="391" t="s">
        <v>23767</v>
      </c>
      <c r="B2751" s="392" t="s">
        <v>23768</v>
      </c>
      <c r="C2751" s="393" t="s">
        <v>4</v>
      </c>
      <c r="D2751" s="394">
        <v>236.55</v>
      </c>
      <c r="E2751" s="394">
        <v>235.87</v>
      </c>
      <c r="F2751" s="372" t="s">
        <v>18293</v>
      </c>
      <c r="G2751" s="372"/>
      <c r="H2751" s="372"/>
    </row>
    <row r="2752" spans="1:8" ht="14.25" customHeight="1">
      <c r="A2752" s="391" t="s">
        <v>23769</v>
      </c>
      <c r="B2752" s="392" t="s">
        <v>23770</v>
      </c>
      <c r="C2752" s="393"/>
      <c r="D2752" s="394"/>
      <c r="E2752" s="394"/>
      <c r="F2752" s="372" t="s">
        <v>18293</v>
      </c>
      <c r="G2752" s="372"/>
      <c r="H2752" s="372"/>
    </row>
    <row r="2753" spans="1:8" ht="14.25" customHeight="1">
      <c r="A2753" s="391" t="s">
        <v>23771</v>
      </c>
      <c r="B2753" s="392" t="s">
        <v>23772</v>
      </c>
      <c r="C2753" s="393" t="s">
        <v>0</v>
      </c>
      <c r="D2753" s="394">
        <v>34.979999999999997</v>
      </c>
      <c r="E2753" s="394">
        <v>31.64</v>
      </c>
      <c r="F2753" s="372" t="s">
        <v>18293</v>
      </c>
      <c r="G2753" s="372"/>
      <c r="H2753" s="372"/>
    </row>
    <row r="2754" spans="1:8" ht="14.25" customHeight="1">
      <c r="A2754" s="391" t="s">
        <v>23773</v>
      </c>
      <c r="B2754" s="392" t="s">
        <v>23774</v>
      </c>
      <c r="C2754" s="393" t="s">
        <v>0</v>
      </c>
      <c r="D2754" s="394">
        <v>44.49</v>
      </c>
      <c r="E2754" s="394">
        <v>41.15</v>
      </c>
      <c r="F2754" s="372" t="s">
        <v>18293</v>
      </c>
      <c r="G2754" s="372"/>
      <c r="H2754" s="372"/>
    </row>
    <row r="2755" spans="1:8" ht="14.25" customHeight="1">
      <c r="A2755" s="391" t="s">
        <v>23775</v>
      </c>
      <c r="B2755" s="392" t="s">
        <v>23776</v>
      </c>
      <c r="C2755" s="393" t="s">
        <v>0</v>
      </c>
      <c r="D2755" s="394">
        <v>44.59</v>
      </c>
      <c r="E2755" s="394">
        <v>41.25</v>
      </c>
      <c r="F2755" s="372" t="s">
        <v>18293</v>
      </c>
      <c r="G2755" s="372"/>
      <c r="H2755" s="372"/>
    </row>
    <row r="2756" spans="1:8" ht="14.25" customHeight="1">
      <c r="A2756" s="391" t="s">
        <v>23777</v>
      </c>
      <c r="B2756" s="392" t="s">
        <v>23778</v>
      </c>
      <c r="C2756" s="393" t="s">
        <v>0</v>
      </c>
      <c r="D2756" s="394">
        <v>61.84</v>
      </c>
      <c r="E2756" s="394">
        <v>58.5</v>
      </c>
      <c r="F2756" s="372" t="s">
        <v>18293</v>
      </c>
      <c r="G2756" s="372"/>
      <c r="H2756" s="372"/>
    </row>
    <row r="2757" spans="1:8" ht="14.25" customHeight="1">
      <c r="A2757" s="391" t="s">
        <v>23779</v>
      </c>
      <c r="B2757" s="392" t="s">
        <v>23780</v>
      </c>
      <c r="C2757" s="393" t="s">
        <v>0</v>
      </c>
      <c r="D2757" s="394">
        <v>35.119999999999997</v>
      </c>
      <c r="E2757" s="394">
        <v>31.78</v>
      </c>
      <c r="F2757" s="372" t="s">
        <v>18293</v>
      </c>
      <c r="G2757" s="372"/>
      <c r="H2757" s="372"/>
    </row>
    <row r="2758" spans="1:8" ht="14.25" customHeight="1">
      <c r="A2758" s="391" t="s">
        <v>23781</v>
      </c>
      <c r="B2758" s="392" t="s">
        <v>23782</v>
      </c>
      <c r="C2758" s="393" t="s">
        <v>0</v>
      </c>
      <c r="D2758" s="394">
        <v>44.26</v>
      </c>
      <c r="E2758" s="394">
        <v>40.92</v>
      </c>
      <c r="F2758" s="372" t="s">
        <v>18293</v>
      </c>
      <c r="G2758" s="372"/>
      <c r="H2758" s="372"/>
    </row>
    <row r="2759" spans="1:8" ht="14.25" customHeight="1">
      <c r="A2759" s="391" t="s">
        <v>23783</v>
      </c>
      <c r="B2759" s="392" t="s">
        <v>23784</v>
      </c>
      <c r="C2759" s="393" t="s">
        <v>0</v>
      </c>
      <c r="D2759" s="394">
        <v>35</v>
      </c>
      <c r="E2759" s="394">
        <v>31.66</v>
      </c>
      <c r="F2759" s="372" t="s">
        <v>18293</v>
      </c>
      <c r="G2759" s="372"/>
      <c r="H2759" s="372"/>
    </row>
    <row r="2760" spans="1:8" ht="14.25" customHeight="1">
      <c r="A2760" s="391" t="s">
        <v>23785</v>
      </c>
      <c r="B2760" s="392" t="s">
        <v>23786</v>
      </c>
      <c r="C2760" s="393" t="s">
        <v>0</v>
      </c>
      <c r="D2760" s="394">
        <v>62.1</v>
      </c>
      <c r="E2760" s="394">
        <v>58.76</v>
      </c>
      <c r="F2760" s="372" t="s">
        <v>18293</v>
      </c>
      <c r="G2760" s="372"/>
      <c r="H2760" s="372"/>
    </row>
    <row r="2761" spans="1:8" ht="14.25" customHeight="1">
      <c r="A2761" s="391" t="s">
        <v>23787</v>
      </c>
      <c r="B2761" s="392" t="s">
        <v>23788</v>
      </c>
      <c r="C2761" s="393" t="s">
        <v>0</v>
      </c>
      <c r="D2761" s="394">
        <v>44.89</v>
      </c>
      <c r="E2761" s="394">
        <v>41.55</v>
      </c>
      <c r="F2761" s="372" t="s">
        <v>18293</v>
      </c>
      <c r="G2761" s="372"/>
      <c r="H2761" s="372"/>
    </row>
    <row r="2762" spans="1:8" ht="14.25" customHeight="1">
      <c r="A2762" s="391" t="s">
        <v>23789</v>
      </c>
      <c r="B2762" s="392" t="s">
        <v>23790</v>
      </c>
      <c r="C2762" s="393" t="s">
        <v>0</v>
      </c>
      <c r="D2762" s="394">
        <v>62.13</v>
      </c>
      <c r="E2762" s="394">
        <v>58.79</v>
      </c>
      <c r="F2762" s="372" t="s">
        <v>18293</v>
      </c>
      <c r="G2762" s="372"/>
      <c r="H2762" s="372"/>
    </row>
    <row r="2763" spans="1:8" ht="14.25" customHeight="1">
      <c r="A2763" s="391" t="s">
        <v>23791</v>
      </c>
      <c r="B2763" s="392" t="s">
        <v>23792</v>
      </c>
      <c r="C2763" s="393" t="s">
        <v>0</v>
      </c>
      <c r="D2763" s="394">
        <v>45.06</v>
      </c>
      <c r="E2763" s="394">
        <v>41.72</v>
      </c>
      <c r="F2763" s="372" t="s">
        <v>18293</v>
      </c>
      <c r="G2763" s="372"/>
      <c r="H2763" s="372"/>
    </row>
    <row r="2764" spans="1:8" ht="14.25" customHeight="1">
      <c r="A2764" s="391" t="s">
        <v>23793</v>
      </c>
      <c r="B2764" s="392" t="s">
        <v>23794</v>
      </c>
      <c r="C2764" s="393" t="s">
        <v>0</v>
      </c>
      <c r="D2764" s="394">
        <v>44.22</v>
      </c>
      <c r="E2764" s="394">
        <v>40.880000000000003</v>
      </c>
      <c r="F2764" s="372" t="s">
        <v>18293</v>
      </c>
      <c r="G2764" s="372"/>
      <c r="H2764" s="372"/>
    </row>
    <row r="2765" spans="1:8" ht="14.25" customHeight="1">
      <c r="A2765" s="391" t="s">
        <v>23795</v>
      </c>
      <c r="B2765" s="392" t="s">
        <v>23796</v>
      </c>
      <c r="C2765" s="393" t="s">
        <v>0</v>
      </c>
      <c r="D2765" s="394">
        <v>44.34</v>
      </c>
      <c r="E2765" s="394">
        <v>41</v>
      </c>
      <c r="F2765" s="372" t="s">
        <v>18293</v>
      </c>
      <c r="G2765" s="372"/>
      <c r="H2765" s="372"/>
    </row>
    <row r="2766" spans="1:8" ht="14.25" customHeight="1">
      <c r="A2766" s="391" t="s">
        <v>23797</v>
      </c>
      <c r="B2766" s="392" t="s">
        <v>23798</v>
      </c>
      <c r="C2766" s="393" t="s">
        <v>0</v>
      </c>
      <c r="D2766" s="394">
        <v>34.75</v>
      </c>
      <c r="E2766" s="394">
        <v>31.41</v>
      </c>
      <c r="F2766" s="372" t="s">
        <v>18293</v>
      </c>
      <c r="G2766" s="372"/>
      <c r="H2766" s="372"/>
    </row>
    <row r="2767" spans="1:8" ht="14.25" customHeight="1">
      <c r="A2767" s="391" t="s">
        <v>23799</v>
      </c>
      <c r="B2767" s="392" t="s">
        <v>23800</v>
      </c>
      <c r="C2767" s="393" t="s">
        <v>0</v>
      </c>
      <c r="D2767" s="394">
        <v>46.25</v>
      </c>
      <c r="E2767" s="394">
        <v>42.91</v>
      </c>
      <c r="F2767" s="372" t="s">
        <v>18293</v>
      </c>
      <c r="G2767" s="372"/>
      <c r="H2767" s="372"/>
    </row>
    <row r="2768" spans="1:8" ht="14.25" customHeight="1">
      <c r="A2768" s="391" t="s">
        <v>23801</v>
      </c>
      <c r="B2768" s="392" t="s">
        <v>23802</v>
      </c>
      <c r="C2768" s="393" t="s">
        <v>0</v>
      </c>
      <c r="D2768" s="394">
        <v>44.46</v>
      </c>
      <c r="E2768" s="394">
        <v>41.12</v>
      </c>
      <c r="F2768" s="372" t="s">
        <v>18293</v>
      </c>
      <c r="G2768" s="372"/>
      <c r="H2768" s="372"/>
    </row>
    <row r="2769" spans="1:8" ht="14.25" customHeight="1">
      <c r="A2769" s="391" t="s">
        <v>23803</v>
      </c>
      <c r="B2769" s="392" t="s">
        <v>23804</v>
      </c>
      <c r="C2769" s="393" t="s">
        <v>0</v>
      </c>
      <c r="D2769" s="394">
        <v>44.46</v>
      </c>
      <c r="E2769" s="394">
        <v>41.12</v>
      </c>
      <c r="F2769" s="372" t="s">
        <v>18293</v>
      </c>
      <c r="G2769" s="372"/>
      <c r="H2769" s="372"/>
    </row>
    <row r="2770" spans="1:8" ht="14.25" customHeight="1">
      <c r="A2770" s="391" t="s">
        <v>23805</v>
      </c>
      <c r="B2770" s="392" t="s">
        <v>23806</v>
      </c>
      <c r="C2770" s="393" t="s">
        <v>0</v>
      </c>
      <c r="D2770" s="394">
        <v>34.99</v>
      </c>
      <c r="E2770" s="394">
        <v>31.65</v>
      </c>
      <c r="F2770" s="372" t="s">
        <v>18293</v>
      </c>
      <c r="G2770" s="372"/>
      <c r="H2770" s="372"/>
    </row>
    <row r="2771" spans="1:8" ht="14.25" customHeight="1">
      <c r="A2771" s="391" t="s">
        <v>23807</v>
      </c>
      <c r="B2771" s="392" t="s">
        <v>23808</v>
      </c>
      <c r="C2771" s="393" t="s">
        <v>0</v>
      </c>
      <c r="D2771" s="394">
        <v>34.799999999999997</v>
      </c>
      <c r="E2771" s="394">
        <v>31.46</v>
      </c>
      <c r="F2771" s="372" t="s">
        <v>18293</v>
      </c>
      <c r="G2771" s="372"/>
      <c r="H2771" s="372"/>
    </row>
    <row r="2772" spans="1:8" ht="14.25" customHeight="1">
      <c r="A2772" s="391" t="s">
        <v>23809</v>
      </c>
      <c r="B2772" s="392" t="s">
        <v>23810</v>
      </c>
      <c r="C2772" s="393" t="s">
        <v>0</v>
      </c>
      <c r="D2772" s="394">
        <v>44.34</v>
      </c>
      <c r="E2772" s="394">
        <v>41</v>
      </c>
      <c r="F2772" s="372" t="s">
        <v>18293</v>
      </c>
      <c r="G2772" s="372"/>
      <c r="H2772" s="372"/>
    </row>
    <row r="2773" spans="1:8" ht="14.25" customHeight="1">
      <c r="A2773" s="391" t="s">
        <v>23811</v>
      </c>
      <c r="B2773" s="392" t="s">
        <v>23812</v>
      </c>
      <c r="C2773" s="393"/>
      <c r="D2773" s="394"/>
      <c r="E2773" s="394"/>
      <c r="F2773" s="372" t="s">
        <v>18293</v>
      </c>
      <c r="G2773" s="372"/>
      <c r="H2773" s="372"/>
    </row>
    <row r="2774" spans="1:8" ht="14.25" customHeight="1">
      <c r="A2774" s="391" t="s">
        <v>23813</v>
      </c>
      <c r="B2774" s="392" t="s">
        <v>23814</v>
      </c>
      <c r="C2774" s="393"/>
      <c r="D2774" s="394"/>
      <c r="E2774" s="394"/>
      <c r="F2774" s="372" t="s">
        <v>18293</v>
      </c>
      <c r="G2774" s="372"/>
      <c r="H2774" s="372"/>
    </row>
    <row r="2775" spans="1:8" ht="14.25" customHeight="1">
      <c r="A2775" s="391" t="s">
        <v>23815</v>
      </c>
      <c r="B2775" s="392" t="s">
        <v>23816</v>
      </c>
      <c r="C2775" s="393" t="s">
        <v>0</v>
      </c>
      <c r="D2775" s="394">
        <v>1351.14</v>
      </c>
      <c r="E2775" s="394">
        <v>1341.74</v>
      </c>
      <c r="F2775" s="372" t="s">
        <v>18293</v>
      </c>
      <c r="G2775" s="372"/>
      <c r="H2775" s="372"/>
    </row>
    <row r="2776" spans="1:8" ht="14.25" customHeight="1">
      <c r="A2776" s="391" t="s">
        <v>23817</v>
      </c>
      <c r="B2776" s="392" t="s">
        <v>23818</v>
      </c>
      <c r="C2776" s="393" t="s">
        <v>0</v>
      </c>
      <c r="D2776" s="394">
        <v>1887.2</v>
      </c>
      <c r="E2776" s="394">
        <v>1877.8</v>
      </c>
      <c r="F2776" s="372" t="s">
        <v>18293</v>
      </c>
      <c r="G2776" s="372"/>
      <c r="H2776" s="372"/>
    </row>
    <row r="2777" spans="1:8" ht="14.25" customHeight="1">
      <c r="A2777" s="391" t="s">
        <v>23819</v>
      </c>
      <c r="B2777" s="392" t="s">
        <v>23820</v>
      </c>
      <c r="C2777" s="393"/>
      <c r="D2777" s="394"/>
      <c r="E2777" s="394"/>
      <c r="F2777" s="372" t="s">
        <v>18293</v>
      </c>
      <c r="G2777" s="372"/>
      <c r="H2777" s="372"/>
    </row>
    <row r="2778" spans="1:8" ht="14.25" customHeight="1">
      <c r="A2778" s="391" t="s">
        <v>23821</v>
      </c>
      <c r="B2778" s="392" t="s">
        <v>23822</v>
      </c>
      <c r="C2778" s="393" t="s">
        <v>0</v>
      </c>
      <c r="D2778" s="394">
        <v>51.13</v>
      </c>
      <c r="E2778" s="394">
        <v>47.79</v>
      </c>
      <c r="F2778" s="372" t="s">
        <v>18293</v>
      </c>
      <c r="G2778" s="372"/>
      <c r="H2778" s="372"/>
    </row>
    <row r="2779" spans="1:8" ht="14.25" customHeight="1">
      <c r="A2779" s="391" t="s">
        <v>23823</v>
      </c>
      <c r="B2779" s="392" t="s">
        <v>23824</v>
      </c>
      <c r="C2779" s="393" t="s">
        <v>0</v>
      </c>
      <c r="D2779" s="394">
        <v>1107.1199999999999</v>
      </c>
      <c r="E2779" s="394">
        <v>1100.77</v>
      </c>
      <c r="F2779" s="372" t="s">
        <v>18293</v>
      </c>
      <c r="G2779" s="372"/>
      <c r="H2779" s="372"/>
    </row>
    <row r="2780" spans="1:8" ht="14.25" customHeight="1">
      <c r="A2780" s="391" t="s">
        <v>23825</v>
      </c>
      <c r="B2780" s="392" t="s">
        <v>23826</v>
      </c>
      <c r="C2780" s="393" t="s">
        <v>0</v>
      </c>
      <c r="D2780" s="394">
        <v>494.41</v>
      </c>
      <c r="E2780" s="394">
        <v>489.09</v>
      </c>
      <c r="F2780" s="372" t="s">
        <v>18293</v>
      </c>
      <c r="G2780" s="372"/>
      <c r="H2780" s="372"/>
    </row>
    <row r="2781" spans="1:8" ht="14.25" customHeight="1">
      <c r="A2781" s="391" t="s">
        <v>23827</v>
      </c>
      <c r="B2781" s="392" t="s">
        <v>23828</v>
      </c>
      <c r="C2781" s="393" t="s">
        <v>0</v>
      </c>
      <c r="D2781" s="394">
        <v>197.23</v>
      </c>
      <c r="E2781" s="394">
        <v>193.89</v>
      </c>
      <c r="F2781" s="372" t="s">
        <v>18293</v>
      </c>
      <c r="G2781" s="372"/>
      <c r="H2781" s="372"/>
    </row>
    <row r="2782" spans="1:8" ht="14.25" customHeight="1">
      <c r="A2782" s="391" t="s">
        <v>23829</v>
      </c>
      <c r="B2782" s="392" t="s">
        <v>23830</v>
      </c>
      <c r="C2782" s="393" t="s">
        <v>0</v>
      </c>
      <c r="D2782" s="394">
        <v>44.27</v>
      </c>
      <c r="E2782" s="394">
        <v>40.25</v>
      </c>
      <c r="F2782" s="372" t="s">
        <v>18293</v>
      </c>
      <c r="G2782" s="372"/>
      <c r="H2782" s="372"/>
    </row>
    <row r="2783" spans="1:8" ht="14.25" customHeight="1">
      <c r="A2783" s="391" t="s">
        <v>23831</v>
      </c>
      <c r="B2783" s="392" t="s">
        <v>23832</v>
      </c>
      <c r="C2783" s="393" t="s">
        <v>0</v>
      </c>
      <c r="D2783" s="394">
        <v>124.66</v>
      </c>
      <c r="E2783" s="394">
        <v>119.34</v>
      </c>
      <c r="F2783" s="372" t="s">
        <v>18293</v>
      </c>
      <c r="G2783" s="372"/>
      <c r="H2783" s="372"/>
    </row>
    <row r="2784" spans="1:8" ht="14.25" customHeight="1">
      <c r="A2784" s="391" t="s">
        <v>23833</v>
      </c>
      <c r="B2784" s="392" t="s">
        <v>23834</v>
      </c>
      <c r="C2784" s="393" t="s">
        <v>0</v>
      </c>
      <c r="D2784" s="394">
        <v>2005.8</v>
      </c>
      <c r="E2784" s="394">
        <v>1992.44</v>
      </c>
      <c r="F2784" s="372" t="s">
        <v>18293</v>
      </c>
      <c r="G2784" s="372"/>
      <c r="H2784" s="372"/>
    </row>
    <row r="2785" spans="1:8" ht="14.25" customHeight="1">
      <c r="A2785" s="391" t="s">
        <v>23835</v>
      </c>
      <c r="B2785" s="392" t="s">
        <v>23836</v>
      </c>
      <c r="C2785" s="393" t="s">
        <v>0</v>
      </c>
      <c r="D2785" s="394">
        <v>475.64</v>
      </c>
      <c r="E2785" s="394">
        <v>470.32</v>
      </c>
      <c r="F2785" s="372" t="s">
        <v>18293</v>
      </c>
      <c r="G2785" s="372"/>
      <c r="H2785" s="372"/>
    </row>
    <row r="2786" spans="1:8" ht="14.25" customHeight="1">
      <c r="A2786" s="391" t="s">
        <v>23837</v>
      </c>
      <c r="B2786" s="392" t="s">
        <v>23838</v>
      </c>
      <c r="C2786" s="393" t="s">
        <v>0</v>
      </c>
      <c r="D2786" s="394">
        <v>179.51</v>
      </c>
      <c r="E2786" s="394">
        <v>174.19</v>
      </c>
      <c r="F2786" s="372" t="s">
        <v>18293</v>
      </c>
      <c r="G2786" s="372"/>
      <c r="H2786" s="372"/>
    </row>
    <row r="2787" spans="1:8" ht="14.25" customHeight="1">
      <c r="A2787" s="391" t="s">
        <v>23839</v>
      </c>
      <c r="B2787" s="392" t="s">
        <v>23840</v>
      </c>
      <c r="C2787" s="393"/>
      <c r="D2787" s="394"/>
      <c r="E2787" s="394"/>
      <c r="F2787" s="372" t="s">
        <v>18293</v>
      </c>
      <c r="G2787" s="372"/>
      <c r="H2787" s="372"/>
    </row>
    <row r="2788" spans="1:8" ht="14.25" customHeight="1">
      <c r="A2788" s="391" t="s">
        <v>23841</v>
      </c>
      <c r="B2788" s="392" t="s">
        <v>23842</v>
      </c>
      <c r="C2788" s="393" t="s">
        <v>0</v>
      </c>
      <c r="D2788" s="394">
        <v>27724.67</v>
      </c>
      <c r="E2788" s="394">
        <v>27697.95</v>
      </c>
      <c r="F2788" s="372" t="s">
        <v>18293</v>
      </c>
      <c r="G2788" s="372"/>
      <c r="H2788" s="372"/>
    </row>
    <row r="2789" spans="1:8" ht="14.25" customHeight="1">
      <c r="A2789" s="391" t="s">
        <v>23843</v>
      </c>
      <c r="B2789" s="392" t="s">
        <v>23844</v>
      </c>
      <c r="C2789" s="393" t="s">
        <v>0</v>
      </c>
      <c r="D2789" s="394">
        <v>18643.849999999999</v>
      </c>
      <c r="E2789" s="394">
        <v>18613.79</v>
      </c>
      <c r="F2789" s="372" t="s">
        <v>18293</v>
      </c>
      <c r="G2789" s="372"/>
      <c r="H2789" s="372"/>
    </row>
    <row r="2790" spans="1:8" ht="14.25" customHeight="1">
      <c r="A2790" s="391" t="s">
        <v>23845</v>
      </c>
      <c r="B2790" s="392" t="s">
        <v>23846</v>
      </c>
      <c r="C2790" s="393" t="s">
        <v>0</v>
      </c>
      <c r="D2790" s="394">
        <v>817.64</v>
      </c>
      <c r="E2790" s="394">
        <v>784.24</v>
      </c>
      <c r="F2790" s="372" t="s">
        <v>18293</v>
      </c>
      <c r="G2790" s="372"/>
      <c r="H2790" s="372"/>
    </row>
    <row r="2791" spans="1:8" ht="14.25" customHeight="1">
      <c r="A2791" s="391" t="s">
        <v>23847</v>
      </c>
      <c r="B2791" s="392" t="s">
        <v>23848</v>
      </c>
      <c r="C2791" s="393" t="s">
        <v>54</v>
      </c>
      <c r="D2791" s="394">
        <v>19676.349999999999</v>
      </c>
      <c r="E2791" s="394">
        <v>18967.87</v>
      </c>
      <c r="F2791" s="372" t="s">
        <v>18293</v>
      </c>
      <c r="G2791" s="372"/>
      <c r="H2791" s="372"/>
    </row>
    <row r="2792" spans="1:8" ht="14.25" customHeight="1">
      <c r="A2792" s="391" t="s">
        <v>23849</v>
      </c>
      <c r="B2792" s="392" t="s">
        <v>23850</v>
      </c>
      <c r="C2792" s="393" t="s">
        <v>54</v>
      </c>
      <c r="D2792" s="394">
        <v>31121.15</v>
      </c>
      <c r="E2792" s="394">
        <v>30324.11</v>
      </c>
      <c r="F2792" s="372" t="s">
        <v>18293</v>
      </c>
      <c r="G2792" s="372"/>
      <c r="H2792" s="372"/>
    </row>
    <row r="2793" spans="1:8" ht="14.25" customHeight="1">
      <c r="A2793" s="391" t="s">
        <v>23851</v>
      </c>
      <c r="B2793" s="392" t="s">
        <v>23852</v>
      </c>
      <c r="C2793" s="393" t="s">
        <v>54</v>
      </c>
      <c r="D2793" s="394">
        <v>37455.660000000003</v>
      </c>
      <c r="E2793" s="394">
        <v>36518.410000000003</v>
      </c>
      <c r="F2793" s="372" t="s">
        <v>18293</v>
      </c>
      <c r="G2793" s="372"/>
      <c r="H2793" s="372"/>
    </row>
    <row r="2794" spans="1:8" ht="14.25" customHeight="1">
      <c r="A2794" s="391" t="s">
        <v>23853</v>
      </c>
      <c r="B2794" s="392" t="s">
        <v>23854</v>
      </c>
      <c r="C2794" s="393" t="s">
        <v>0</v>
      </c>
      <c r="D2794" s="394">
        <v>1337.96</v>
      </c>
      <c r="E2794" s="394">
        <v>1331.02</v>
      </c>
      <c r="F2794" s="372" t="s">
        <v>18293</v>
      </c>
      <c r="G2794" s="372"/>
      <c r="H2794" s="372"/>
    </row>
    <row r="2795" spans="1:8" ht="14.25" customHeight="1">
      <c r="A2795" s="391" t="s">
        <v>23855</v>
      </c>
      <c r="B2795" s="392" t="s">
        <v>23856</v>
      </c>
      <c r="C2795" s="393" t="s">
        <v>0</v>
      </c>
      <c r="D2795" s="394">
        <v>2093.5300000000002</v>
      </c>
      <c r="E2795" s="394">
        <v>2084.87</v>
      </c>
      <c r="F2795" s="372" t="s">
        <v>18293</v>
      </c>
      <c r="G2795" s="372"/>
      <c r="H2795" s="372"/>
    </row>
    <row r="2796" spans="1:8" ht="14.25" customHeight="1">
      <c r="A2796" s="391" t="s">
        <v>23857</v>
      </c>
      <c r="B2796" s="392" t="s">
        <v>23858</v>
      </c>
      <c r="C2796" s="393" t="s">
        <v>0</v>
      </c>
      <c r="D2796" s="394">
        <v>4106.04</v>
      </c>
      <c r="E2796" s="394">
        <v>4096.6400000000003</v>
      </c>
      <c r="F2796" s="372" t="s">
        <v>18293</v>
      </c>
      <c r="G2796" s="372"/>
      <c r="H2796" s="372"/>
    </row>
    <row r="2797" spans="1:8" ht="14.25" customHeight="1">
      <c r="A2797" s="391" t="s">
        <v>23859</v>
      </c>
      <c r="B2797" s="392" t="s">
        <v>23860</v>
      </c>
      <c r="C2797" s="393"/>
      <c r="D2797" s="394"/>
      <c r="E2797" s="394"/>
      <c r="F2797" s="372" t="s">
        <v>18293</v>
      </c>
      <c r="G2797" s="372"/>
      <c r="H2797" s="372"/>
    </row>
    <row r="2798" spans="1:8" ht="14.25" customHeight="1">
      <c r="A2798" s="391" t="s">
        <v>23861</v>
      </c>
      <c r="B2798" s="392" t="s">
        <v>23862</v>
      </c>
      <c r="C2798" s="393" t="s">
        <v>0</v>
      </c>
      <c r="D2798" s="394">
        <v>258.26</v>
      </c>
      <c r="E2798" s="394">
        <v>252.94</v>
      </c>
      <c r="F2798" s="372" t="s">
        <v>18293</v>
      </c>
      <c r="G2798" s="372"/>
      <c r="H2798" s="372"/>
    </row>
    <row r="2799" spans="1:8" ht="14.25" customHeight="1">
      <c r="A2799" s="391" t="s">
        <v>23863</v>
      </c>
      <c r="B2799" s="392" t="s">
        <v>23864</v>
      </c>
      <c r="C2799" s="393"/>
      <c r="D2799" s="394"/>
      <c r="E2799" s="394"/>
      <c r="F2799" s="372" t="s">
        <v>18293</v>
      </c>
      <c r="G2799" s="372"/>
      <c r="H2799" s="372"/>
    </row>
    <row r="2800" spans="1:8" ht="14.25" customHeight="1">
      <c r="A2800" s="391" t="s">
        <v>23865</v>
      </c>
      <c r="B2800" s="392" t="s">
        <v>23866</v>
      </c>
      <c r="C2800" s="393" t="s">
        <v>0</v>
      </c>
      <c r="D2800" s="394">
        <v>407.67</v>
      </c>
      <c r="E2800" s="394">
        <v>400.99</v>
      </c>
      <c r="F2800" s="372" t="s">
        <v>18293</v>
      </c>
      <c r="G2800" s="372"/>
      <c r="H2800" s="372"/>
    </row>
    <row r="2801" spans="1:8" ht="14.25" customHeight="1">
      <c r="A2801" s="391" t="s">
        <v>23867</v>
      </c>
      <c r="B2801" s="392" t="s">
        <v>23868</v>
      </c>
      <c r="C2801" s="393" t="s">
        <v>0</v>
      </c>
      <c r="D2801" s="394">
        <v>449.54</v>
      </c>
      <c r="E2801" s="394">
        <v>442.86</v>
      </c>
      <c r="F2801" s="372" t="s">
        <v>18293</v>
      </c>
      <c r="G2801" s="372"/>
      <c r="H2801" s="372"/>
    </row>
    <row r="2802" spans="1:8" ht="14.25" customHeight="1">
      <c r="A2802" s="391" t="s">
        <v>23869</v>
      </c>
      <c r="B2802" s="392" t="s">
        <v>23870</v>
      </c>
      <c r="C2802" s="393"/>
      <c r="D2802" s="394"/>
      <c r="E2802" s="394"/>
      <c r="F2802" s="372" t="s">
        <v>18293</v>
      </c>
      <c r="G2802" s="372"/>
      <c r="H2802" s="372"/>
    </row>
    <row r="2803" spans="1:8" ht="14.25" customHeight="1">
      <c r="A2803" s="391" t="s">
        <v>23871</v>
      </c>
      <c r="B2803" s="392" t="s">
        <v>23872</v>
      </c>
      <c r="C2803" s="393" t="s">
        <v>0</v>
      </c>
      <c r="D2803" s="394">
        <v>63.91</v>
      </c>
      <c r="E2803" s="394">
        <v>60.57</v>
      </c>
      <c r="F2803" s="372" t="s">
        <v>18293</v>
      </c>
      <c r="G2803" s="372"/>
      <c r="H2803" s="372"/>
    </row>
    <row r="2804" spans="1:8" ht="14.25" customHeight="1">
      <c r="A2804" s="391" t="s">
        <v>23873</v>
      </c>
      <c r="B2804" s="392" t="s">
        <v>23874</v>
      </c>
      <c r="C2804" s="393"/>
      <c r="D2804" s="394"/>
      <c r="E2804" s="394"/>
      <c r="F2804" s="372" t="s">
        <v>18293</v>
      </c>
      <c r="G2804" s="372"/>
      <c r="H2804" s="372"/>
    </row>
    <row r="2805" spans="1:8" ht="14.25" customHeight="1">
      <c r="A2805" s="391" t="s">
        <v>23875</v>
      </c>
      <c r="B2805" s="392" t="s">
        <v>23876</v>
      </c>
      <c r="C2805" s="393" t="s">
        <v>54</v>
      </c>
      <c r="D2805" s="394">
        <v>16717.64</v>
      </c>
      <c r="E2805" s="394">
        <v>16663.28</v>
      </c>
      <c r="F2805" s="372" t="s">
        <v>18293</v>
      </c>
      <c r="G2805" s="372"/>
      <c r="H2805" s="372"/>
    </row>
    <row r="2806" spans="1:8" ht="14.25" customHeight="1">
      <c r="A2806" s="391" t="s">
        <v>23877</v>
      </c>
      <c r="B2806" s="392" t="s">
        <v>23878</v>
      </c>
      <c r="C2806" s="393" t="s">
        <v>54</v>
      </c>
      <c r="D2806" s="394">
        <v>8073.44</v>
      </c>
      <c r="E2806" s="394">
        <v>8020.79</v>
      </c>
      <c r="F2806" s="372" t="s">
        <v>18293</v>
      </c>
      <c r="G2806" s="372"/>
      <c r="H2806" s="372"/>
    </row>
    <row r="2807" spans="1:8" ht="14.25" customHeight="1">
      <c r="A2807" s="391" t="s">
        <v>23879</v>
      </c>
      <c r="B2807" s="392" t="s">
        <v>23880</v>
      </c>
      <c r="C2807" s="393" t="s">
        <v>54</v>
      </c>
      <c r="D2807" s="394">
        <v>8975.4599999999991</v>
      </c>
      <c r="E2807" s="394">
        <v>8921.1</v>
      </c>
      <c r="F2807" s="372" t="s">
        <v>18293</v>
      </c>
      <c r="G2807" s="372"/>
      <c r="H2807" s="372"/>
    </row>
    <row r="2808" spans="1:8" ht="14.25" customHeight="1">
      <c r="A2808" s="391" t="s">
        <v>23881</v>
      </c>
      <c r="B2808" s="392" t="s">
        <v>23882</v>
      </c>
      <c r="C2808" s="393" t="s">
        <v>54</v>
      </c>
      <c r="D2808" s="394">
        <v>13854.37</v>
      </c>
      <c r="E2808" s="394">
        <v>13800.01</v>
      </c>
      <c r="F2808" s="372" t="s">
        <v>18293</v>
      </c>
      <c r="G2808" s="372"/>
      <c r="H2808" s="372"/>
    </row>
    <row r="2809" spans="1:8" ht="14.25" customHeight="1">
      <c r="A2809" s="391" t="s">
        <v>23883</v>
      </c>
      <c r="B2809" s="392" t="s">
        <v>23884</v>
      </c>
      <c r="C2809" s="393" t="s">
        <v>54</v>
      </c>
      <c r="D2809" s="394">
        <v>3683.35</v>
      </c>
      <c r="E2809" s="394">
        <v>3630.7</v>
      </c>
      <c r="F2809" s="372" t="s">
        <v>18293</v>
      </c>
      <c r="G2809" s="372"/>
      <c r="H2809" s="372"/>
    </row>
    <row r="2810" spans="1:8" ht="14.25" customHeight="1">
      <c r="A2810" s="391" t="s">
        <v>23885</v>
      </c>
      <c r="B2810" s="392" t="s">
        <v>23886</v>
      </c>
      <c r="C2810" s="393" t="s">
        <v>54</v>
      </c>
      <c r="D2810" s="394">
        <v>5191.09</v>
      </c>
      <c r="E2810" s="394">
        <v>5138.4399999999996</v>
      </c>
      <c r="F2810" s="372" t="s">
        <v>18293</v>
      </c>
      <c r="G2810" s="372"/>
      <c r="H2810" s="372"/>
    </row>
    <row r="2811" spans="1:8" ht="14.25" customHeight="1">
      <c r="A2811" s="391" t="s">
        <v>23887</v>
      </c>
      <c r="B2811" s="392" t="s">
        <v>23888</v>
      </c>
      <c r="C2811" s="393" t="s">
        <v>54</v>
      </c>
      <c r="D2811" s="394">
        <v>7094.11</v>
      </c>
      <c r="E2811" s="394">
        <v>7039.75</v>
      </c>
      <c r="F2811" s="372" t="s">
        <v>18293</v>
      </c>
      <c r="G2811" s="372"/>
      <c r="H2811" s="372"/>
    </row>
    <row r="2812" spans="1:8" ht="14.25" customHeight="1">
      <c r="A2812" s="391" t="s">
        <v>23889</v>
      </c>
      <c r="B2812" s="392" t="s">
        <v>23890</v>
      </c>
      <c r="C2812" s="393" t="s">
        <v>54</v>
      </c>
      <c r="D2812" s="394">
        <v>8183.8</v>
      </c>
      <c r="E2812" s="394">
        <v>8129.44</v>
      </c>
      <c r="F2812" s="372" t="s">
        <v>18293</v>
      </c>
      <c r="G2812" s="372"/>
      <c r="H2812" s="372"/>
    </row>
    <row r="2813" spans="1:8" ht="14.25" customHeight="1">
      <c r="A2813" s="391" t="s">
        <v>23891</v>
      </c>
      <c r="B2813" s="392" t="s">
        <v>23892</v>
      </c>
      <c r="C2813" s="393" t="s">
        <v>54</v>
      </c>
      <c r="D2813" s="394">
        <v>7502</v>
      </c>
      <c r="E2813" s="394">
        <v>7447.64</v>
      </c>
      <c r="F2813" s="372" t="s">
        <v>18293</v>
      </c>
      <c r="G2813" s="372"/>
      <c r="H2813" s="372"/>
    </row>
    <row r="2814" spans="1:8" ht="14.25" customHeight="1">
      <c r="A2814" s="391" t="s">
        <v>23893</v>
      </c>
      <c r="B2814" s="392" t="s">
        <v>23894</v>
      </c>
      <c r="C2814" s="393" t="s">
        <v>54</v>
      </c>
      <c r="D2814" s="394">
        <v>11747.82</v>
      </c>
      <c r="E2814" s="394">
        <v>11693.46</v>
      </c>
      <c r="F2814" s="372" t="s">
        <v>18293</v>
      </c>
      <c r="G2814" s="372"/>
      <c r="H2814" s="372"/>
    </row>
    <row r="2815" spans="1:8" ht="14.25" customHeight="1">
      <c r="A2815" s="391" t="s">
        <v>23895</v>
      </c>
      <c r="B2815" s="392" t="s">
        <v>23896</v>
      </c>
      <c r="C2815" s="393"/>
      <c r="D2815" s="394"/>
      <c r="E2815" s="394"/>
      <c r="F2815" s="372" t="s">
        <v>18293</v>
      </c>
      <c r="G2815" s="372"/>
      <c r="H2815" s="372"/>
    </row>
    <row r="2816" spans="1:8" ht="14.25" customHeight="1">
      <c r="A2816" s="391" t="s">
        <v>23897</v>
      </c>
      <c r="B2816" s="392" t="s">
        <v>23898</v>
      </c>
      <c r="C2816" s="393" t="s">
        <v>0</v>
      </c>
      <c r="D2816" s="394">
        <v>44796.45</v>
      </c>
      <c r="E2816" s="394">
        <v>44673.41</v>
      </c>
      <c r="F2816" s="372" t="s">
        <v>18293</v>
      </c>
      <c r="G2816" s="372"/>
      <c r="H2816" s="372"/>
    </row>
    <row r="2817" spans="1:8" ht="14.25" customHeight="1">
      <c r="A2817" s="391" t="s">
        <v>23899</v>
      </c>
      <c r="B2817" s="392" t="s">
        <v>23900</v>
      </c>
      <c r="C2817" s="393" t="s">
        <v>0</v>
      </c>
      <c r="D2817" s="394">
        <v>51638.87</v>
      </c>
      <c r="E2817" s="394">
        <v>51515.83</v>
      </c>
      <c r="F2817" s="372" t="s">
        <v>18293</v>
      </c>
      <c r="G2817" s="372"/>
      <c r="H2817" s="372"/>
    </row>
    <row r="2818" spans="1:8" ht="14.25" customHeight="1">
      <c r="A2818" s="391" t="s">
        <v>23901</v>
      </c>
      <c r="B2818" s="392" t="s">
        <v>23902</v>
      </c>
      <c r="C2818" s="393" t="s">
        <v>0</v>
      </c>
      <c r="D2818" s="394">
        <v>59521.59</v>
      </c>
      <c r="E2818" s="394">
        <v>59398.55</v>
      </c>
      <c r="F2818" s="372" t="s">
        <v>18293</v>
      </c>
      <c r="G2818" s="372"/>
      <c r="H2818" s="372"/>
    </row>
    <row r="2819" spans="1:8" ht="14.25" customHeight="1">
      <c r="A2819" s="391" t="s">
        <v>23903</v>
      </c>
      <c r="B2819" s="392" t="s">
        <v>23904</v>
      </c>
      <c r="C2819" s="393" t="s">
        <v>0</v>
      </c>
      <c r="D2819" s="394">
        <v>66224.570000000007</v>
      </c>
      <c r="E2819" s="394">
        <v>66101.53</v>
      </c>
      <c r="F2819" s="372" t="s">
        <v>18293</v>
      </c>
      <c r="G2819" s="372"/>
      <c r="H2819" s="372"/>
    </row>
    <row r="2820" spans="1:8" ht="14.25" customHeight="1">
      <c r="A2820" s="391" t="s">
        <v>23905</v>
      </c>
      <c r="B2820" s="392" t="s">
        <v>23906</v>
      </c>
      <c r="C2820" s="393" t="s">
        <v>0</v>
      </c>
      <c r="D2820" s="394">
        <v>5025.4799999999996</v>
      </c>
      <c r="E2820" s="394">
        <v>4917.82</v>
      </c>
      <c r="F2820" s="372" t="s">
        <v>18293</v>
      </c>
      <c r="G2820" s="372"/>
      <c r="H2820" s="372"/>
    </row>
    <row r="2821" spans="1:8" ht="14.25" customHeight="1">
      <c r="A2821" s="391" t="s">
        <v>23907</v>
      </c>
      <c r="B2821" s="392" t="s">
        <v>23908</v>
      </c>
      <c r="C2821" s="393" t="s">
        <v>0</v>
      </c>
      <c r="D2821" s="394">
        <v>6260.77</v>
      </c>
      <c r="E2821" s="394">
        <v>6153.11</v>
      </c>
      <c r="F2821" s="372" t="s">
        <v>18293</v>
      </c>
      <c r="G2821" s="372"/>
      <c r="H2821" s="372"/>
    </row>
    <row r="2822" spans="1:8" ht="14.25" customHeight="1">
      <c r="A2822" s="391" t="s">
        <v>23909</v>
      </c>
      <c r="B2822" s="392" t="s">
        <v>23910</v>
      </c>
      <c r="C2822" s="393" t="s">
        <v>0</v>
      </c>
      <c r="D2822" s="394">
        <v>8140.17</v>
      </c>
      <c r="E2822" s="394">
        <v>8032.51</v>
      </c>
      <c r="F2822" s="372" t="s">
        <v>18293</v>
      </c>
      <c r="G2822" s="372"/>
      <c r="H2822" s="372"/>
    </row>
    <row r="2823" spans="1:8" ht="14.25" customHeight="1">
      <c r="A2823" s="391" t="s">
        <v>23911</v>
      </c>
      <c r="B2823" s="392" t="s">
        <v>23912</v>
      </c>
      <c r="C2823" s="393" t="s">
        <v>0</v>
      </c>
      <c r="D2823" s="394">
        <v>5503.14</v>
      </c>
      <c r="E2823" s="394">
        <v>5395.48</v>
      </c>
      <c r="F2823" s="372" t="s">
        <v>18293</v>
      </c>
      <c r="G2823" s="372"/>
      <c r="H2823" s="372"/>
    </row>
    <row r="2824" spans="1:8" ht="14.25" customHeight="1">
      <c r="A2824" s="391" t="s">
        <v>23913</v>
      </c>
      <c r="B2824" s="392" t="s">
        <v>23914</v>
      </c>
      <c r="C2824" s="393" t="s">
        <v>0</v>
      </c>
      <c r="D2824" s="394">
        <v>6214.44</v>
      </c>
      <c r="E2824" s="394">
        <v>6106.78</v>
      </c>
      <c r="F2824" s="372" t="s">
        <v>18293</v>
      </c>
      <c r="G2824" s="372"/>
      <c r="H2824" s="372"/>
    </row>
    <row r="2825" spans="1:8" ht="14.25" customHeight="1">
      <c r="A2825" s="391" t="s">
        <v>23915</v>
      </c>
      <c r="B2825" s="392" t="s">
        <v>23916</v>
      </c>
      <c r="C2825" s="393" t="s">
        <v>0</v>
      </c>
      <c r="D2825" s="394">
        <v>7226.99</v>
      </c>
      <c r="E2825" s="394">
        <v>7119.33</v>
      </c>
      <c r="F2825" s="372" t="s">
        <v>18293</v>
      </c>
      <c r="G2825" s="372"/>
      <c r="H2825" s="372"/>
    </row>
    <row r="2826" spans="1:8" ht="14.25" customHeight="1">
      <c r="A2826" s="391" t="s">
        <v>23917</v>
      </c>
      <c r="B2826" s="392" t="s">
        <v>23918</v>
      </c>
      <c r="C2826" s="393" t="s">
        <v>0</v>
      </c>
      <c r="D2826" s="394">
        <v>8242.7800000000007</v>
      </c>
      <c r="E2826" s="394">
        <v>8135.12</v>
      </c>
      <c r="F2826" s="372" t="s">
        <v>18293</v>
      </c>
      <c r="G2826" s="372"/>
      <c r="H2826" s="372"/>
    </row>
    <row r="2827" spans="1:8" ht="14.25" customHeight="1">
      <c r="A2827" s="391" t="s">
        <v>23919</v>
      </c>
      <c r="B2827" s="392" t="s">
        <v>23920</v>
      </c>
      <c r="C2827" s="393" t="s">
        <v>0</v>
      </c>
      <c r="D2827" s="394">
        <v>5141.12</v>
      </c>
      <c r="E2827" s="394">
        <v>5033.46</v>
      </c>
      <c r="F2827" s="372" t="s">
        <v>18293</v>
      </c>
      <c r="G2827" s="372"/>
      <c r="H2827" s="372"/>
    </row>
    <row r="2828" spans="1:8" ht="14.25" customHeight="1">
      <c r="A2828" s="391" t="s">
        <v>23921</v>
      </c>
      <c r="B2828" s="392" t="s">
        <v>23922</v>
      </c>
      <c r="C2828" s="393" t="s">
        <v>0</v>
      </c>
      <c r="D2828" s="394">
        <v>5731.11</v>
      </c>
      <c r="E2828" s="394">
        <v>5623.45</v>
      </c>
      <c r="F2828" s="372" t="s">
        <v>18293</v>
      </c>
      <c r="G2828" s="372"/>
      <c r="H2828" s="372"/>
    </row>
    <row r="2829" spans="1:8" ht="14.25" customHeight="1">
      <c r="A2829" s="391" t="s">
        <v>23923</v>
      </c>
      <c r="B2829" s="392" t="s">
        <v>23924</v>
      </c>
      <c r="C2829" s="393" t="s">
        <v>0</v>
      </c>
      <c r="D2829" s="394">
        <v>6151.59</v>
      </c>
      <c r="E2829" s="394">
        <v>6043.93</v>
      </c>
      <c r="F2829" s="372" t="s">
        <v>18293</v>
      </c>
      <c r="G2829" s="372"/>
      <c r="H2829" s="372"/>
    </row>
    <row r="2830" spans="1:8" ht="14.25" customHeight="1">
      <c r="A2830" s="391" t="s">
        <v>23925</v>
      </c>
      <c r="B2830" s="392" t="s">
        <v>23926</v>
      </c>
      <c r="C2830" s="393" t="s">
        <v>0</v>
      </c>
      <c r="D2830" s="394">
        <v>6326.89</v>
      </c>
      <c r="E2830" s="394">
        <v>6219.23</v>
      </c>
      <c r="F2830" s="372" t="s">
        <v>18293</v>
      </c>
      <c r="G2830" s="372"/>
      <c r="H2830" s="372"/>
    </row>
    <row r="2831" spans="1:8" ht="14.25" customHeight="1">
      <c r="A2831" s="391" t="s">
        <v>23927</v>
      </c>
      <c r="B2831" s="392" t="s">
        <v>23928</v>
      </c>
      <c r="C2831" s="393"/>
      <c r="D2831" s="394"/>
      <c r="E2831" s="394"/>
      <c r="F2831" s="372" t="s">
        <v>18293</v>
      </c>
      <c r="G2831" s="372"/>
      <c r="H2831" s="372"/>
    </row>
    <row r="2832" spans="1:8" ht="14.25" customHeight="1">
      <c r="A2832" s="391" t="s">
        <v>23929</v>
      </c>
      <c r="B2832" s="392" t="s">
        <v>23930</v>
      </c>
      <c r="C2832" s="393" t="s">
        <v>0</v>
      </c>
      <c r="D2832" s="394">
        <v>10161.27</v>
      </c>
      <c r="E2832" s="394">
        <v>10123.67</v>
      </c>
      <c r="F2832" s="372" t="s">
        <v>18293</v>
      </c>
      <c r="G2832" s="372"/>
      <c r="H2832" s="372"/>
    </row>
    <row r="2833" spans="1:8" ht="14.25" customHeight="1">
      <c r="A2833" s="391" t="s">
        <v>23931</v>
      </c>
      <c r="B2833" s="392" t="s">
        <v>23932</v>
      </c>
      <c r="C2833" s="393" t="s">
        <v>0</v>
      </c>
      <c r="D2833" s="394">
        <v>19485.13</v>
      </c>
      <c r="E2833" s="394">
        <v>19447.53</v>
      </c>
      <c r="F2833" s="372" t="s">
        <v>18293</v>
      </c>
      <c r="G2833" s="372"/>
      <c r="H2833" s="372"/>
    </row>
    <row r="2834" spans="1:8" ht="14.25" customHeight="1">
      <c r="A2834" s="391" t="s">
        <v>23933</v>
      </c>
      <c r="B2834" s="392" t="s">
        <v>23934</v>
      </c>
      <c r="C2834" s="393" t="s">
        <v>0</v>
      </c>
      <c r="D2834" s="394">
        <v>5433.9</v>
      </c>
      <c r="E2834" s="394">
        <v>5396.3</v>
      </c>
      <c r="F2834" s="372" t="s">
        <v>18293</v>
      </c>
      <c r="G2834" s="372"/>
      <c r="H2834" s="372"/>
    </row>
    <row r="2835" spans="1:8" ht="14.25" customHeight="1">
      <c r="A2835" s="391" t="s">
        <v>23935</v>
      </c>
      <c r="B2835" s="392" t="s">
        <v>23936</v>
      </c>
      <c r="C2835" s="393" t="s">
        <v>0</v>
      </c>
      <c r="D2835" s="394">
        <v>2628.21</v>
      </c>
      <c r="E2835" s="394">
        <v>2590.61</v>
      </c>
      <c r="F2835" s="372" t="s">
        <v>18293</v>
      </c>
      <c r="G2835" s="372"/>
      <c r="H2835" s="372"/>
    </row>
    <row r="2836" spans="1:8" ht="14.25" customHeight="1">
      <c r="A2836" s="391" t="s">
        <v>23937</v>
      </c>
      <c r="B2836" s="392" t="s">
        <v>23938</v>
      </c>
      <c r="C2836" s="393" t="s">
        <v>0</v>
      </c>
      <c r="D2836" s="394">
        <v>50978.51</v>
      </c>
      <c r="E2836" s="394">
        <v>50940.91</v>
      </c>
      <c r="F2836" s="372" t="s">
        <v>18293</v>
      </c>
      <c r="G2836" s="372"/>
      <c r="H2836" s="372"/>
    </row>
    <row r="2837" spans="1:8" ht="14.25" customHeight="1">
      <c r="A2837" s="391" t="s">
        <v>23939</v>
      </c>
      <c r="B2837" s="392" t="s">
        <v>23940</v>
      </c>
      <c r="C2837" s="393" t="s">
        <v>0</v>
      </c>
      <c r="D2837" s="394">
        <v>3765.54</v>
      </c>
      <c r="E2837" s="394">
        <v>3727.94</v>
      </c>
      <c r="F2837" s="372" t="s">
        <v>18293</v>
      </c>
      <c r="G2837" s="372"/>
      <c r="H2837" s="372"/>
    </row>
    <row r="2838" spans="1:8" ht="14.25" customHeight="1">
      <c r="A2838" s="391" t="s">
        <v>23941</v>
      </c>
      <c r="B2838" s="392" t="s">
        <v>23942</v>
      </c>
      <c r="C2838" s="393" t="s">
        <v>0</v>
      </c>
      <c r="D2838" s="394">
        <v>12313.03</v>
      </c>
      <c r="E2838" s="394">
        <v>12275.43</v>
      </c>
      <c r="F2838" s="372" t="s">
        <v>18293</v>
      </c>
      <c r="G2838" s="372"/>
      <c r="H2838" s="372"/>
    </row>
    <row r="2839" spans="1:8" ht="14.25" customHeight="1">
      <c r="A2839" s="391" t="s">
        <v>23943</v>
      </c>
      <c r="B2839" s="392" t="s">
        <v>23944</v>
      </c>
      <c r="C2839" s="393" t="s">
        <v>0</v>
      </c>
      <c r="D2839" s="394">
        <v>5462.42</v>
      </c>
      <c r="E2839" s="394">
        <v>5424.82</v>
      </c>
      <c r="F2839" s="372" t="s">
        <v>18293</v>
      </c>
      <c r="G2839" s="372"/>
      <c r="H2839" s="372"/>
    </row>
    <row r="2840" spans="1:8" ht="14.25" customHeight="1">
      <c r="A2840" s="391" t="s">
        <v>23945</v>
      </c>
      <c r="B2840" s="392" t="s">
        <v>23946</v>
      </c>
      <c r="C2840" s="393" t="s">
        <v>0</v>
      </c>
      <c r="D2840" s="394">
        <v>20293.88</v>
      </c>
      <c r="E2840" s="394">
        <v>20256.28</v>
      </c>
      <c r="F2840" s="372" t="s">
        <v>18293</v>
      </c>
      <c r="G2840" s="372"/>
      <c r="H2840" s="372"/>
    </row>
    <row r="2841" spans="1:8" ht="14.25" customHeight="1">
      <c r="A2841" s="391" t="s">
        <v>23947</v>
      </c>
      <c r="B2841" s="392" t="s">
        <v>23948</v>
      </c>
      <c r="C2841" s="393" t="s">
        <v>0</v>
      </c>
      <c r="D2841" s="394">
        <v>3678.12</v>
      </c>
      <c r="E2841" s="394">
        <v>3640.52</v>
      </c>
      <c r="F2841" s="372" t="s">
        <v>18293</v>
      </c>
      <c r="G2841" s="372"/>
      <c r="H2841" s="372"/>
    </row>
    <row r="2842" spans="1:8" ht="14.25" customHeight="1">
      <c r="A2842" s="391" t="s">
        <v>23949</v>
      </c>
      <c r="B2842" s="392" t="s">
        <v>23950</v>
      </c>
      <c r="C2842" s="393" t="s">
        <v>0</v>
      </c>
      <c r="D2842" s="394">
        <v>5681.66</v>
      </c>
      <c r="E2842" s="394">
        <v>5644.06</v>
      </c>
      <c r="F2842" s="372" t="s">
        <v>18293</v>
      </c>
      <c r="G2842" s="372"/>
      <c r="H2842" s="372"/>
    </row>
    <row r="2843" spans="1:8" ht="14.25" customHeight="1">
      <c r="A2843" s="391" t="s">
        <v>23951</v>
      </c>
      <c r="B2843" s="392" t="s">
        <v>23952</v>
      </c>
      <c r="C2843" s="393" t="s">
        <v>0</v>
      </c>
      <c r="D2843" s="394">
        <v>5829.11</v>
      </c>
      <c r="E2843" s="394">
        <v>5791.51</v>
      </c>
      <c r="F2843" s="372" t="s">
        <v>18293</v>
      </c>
      <c r="G2843" s="372"/>
      <c r="H2843" s="372"/>
    </row>
    <row r="2844" spans="1:8" ht="14.25" customHeight="1">
      <c r="A2844" s="391" t="s">
        <v>23953</v>
      </c>
      <c r="B2844" s="392" t="s">
        <v>23954</v>
      </c>
      <c r="C2844" s="393" t="s">
        <v>0</v>
      </c>
      <c r="D2844" s="394">
        <v>9300.89</v>
      </c>
      <c r="E2844" s="394">
        <v>9263.2900000000009</v>
      </c>
      <c r="F2844" s="372" t="s">
        <v>18293</v>
      </c>
      <c r="G2844" s="372"/>
      <c r="H2844" s="372"/>
    </row>
    <row r="2845" spans="1:8" ht="14.25" customHeight="1">
      <c r="A2845" s="391" t="s">
        <v>23955</v>
      </c>
      <c r="B2845" s="392" t="s">
        <v>23956</v>
      </c>
      <c r="C2845" s="393" t="s">
        <v>0</v>
      </c>
      <c r="D2845" s="394">
        <v>6220.68</v>
      </c>
      <c r="E2845" s="394">
        <v>6183.08</v>
      </c>
      <c r="F2845" s="372" t="s">
        <v>18293</v>
      </c>
      <c r="G2845" s="372"/>
      <c r="H2845" s="372"/>
    </row>
    <row r="2846" spans="1:8" ht="14.25" customHeight="1">
      <c r="A2846" s="391" t="s">
        <v>23957</v>
      </c>
      <c r="B2846" s="392" t="s">
        <v>23958</v>
      </c>
      <c r="C2846" s="393" t="s">
        <v>0</v>
      </c>
      <c r="D2846" s="394">
        <v>2201.79</v>
      </c>
      <c r="E2846" s="394">
        <v>2164.19</v>
      </c>
      <c r="F2846" s="372" t="s">
        <v>18293</v>
      </c>
      <c r="G2846" s="372"/>
      <c r="H2846" s="372"/>
    </row>
    <row r="2847" spans="1:8" ht="14.25" customHeight="1">
      <c r="A2847" s="391" t="s">
        <v>23959</v>
      </c>
      <c r="B2847" s="392" t="s">
        <v>23960</v>
      </c>
      <c r="C2847" s="393" t="s">
        <v>0</v>
      </c>
      <c r="D2847" s="394">
        <v>1755.47</v>
      </c>
      <c r="E2847" s="394">
        <v>1717.87</v>
      </c>
      <c r="F2847" s="372" t="s">
        <v>18293</v>
      </c>
      <c r="G2847" s="372"/>
      <c r="H2847" s="372"/>
    </row>
    <row r="2848" spans="1:8" ht="14.25" customHeight="1">
      <c r="A2848" s="391" t="s">
        <v>23961</v>
      </c>
      <c r="B2848" s="392" t="s">
        <v>23962</v>
      </c>
      <c r="C2848" s="393" t="s">
        <v>0</v>
      </c>
      <c r="D2848" s="394">
        <v>20925.169999999998</v>
      </c>
      <c r="E2848" s="394">
        <v>20887.57</v>
      </c>
      <c r="F2848" s="372" t="s">
        <v>18293</v>
      </c>
      <c r="G2848" s="372"/>
      <c r="H2848" s="372"/>
    </row>
    <row r="2849" spans="1:8" ht="14.25" customHeight="1">
      <c r="A2849" s="391" t="s">
        <v>23963</v>
      </c>
      <c r="B2849" s="392" t="s">
        <v>23964</v>
      </c>
      <c r="C2849" s="393" t="s">
        <v>0</v>
      </c>
      <c r="D2849" s="394">
        <v>15175.2</v>
      </c>
      <c r="E2849" s="394">
        <v>15137.6</v>
      </c>
      <c r="F2849" s="372" t="s">
        <v>18293</v>
      </c>
      <c r="G2849" s="372"/>
      <c r="H2849" s="372"/>
    </row>
    <row r="2850" spans="1:8" ht="14.25" customHeight="1">
      <c r="A2850" s="391" t="s">
        <v>23965</v>
      </c>
      <c r="B2850" s="392" t="s">
        <v>23966</v>
      </c>
      <c r="C2850" s="393" t="s">
        <v>0</v>
      </c>
      <c r="D2850" s="394">
        <v>2070.41</v>
      </c>
      <c r="E2850" s="394">
        <v>2032.81</v>
      </c>
      <c r="F2850" s="372" t="s">
        <v>18293</v>
      </c>
      <c r="G2850" s="372"/>
      <c r="H2850" s="372"/>
    </row>
    <row r="2851" spans="1:8" ht="14.25" customHeight="1">
      <c r="A2851" s="391" t="s">
        <v>23967</v>
      </c>
      <c r="B2851" s="392" t="s">
        <v>23968</v>
      </c>
      <c r="C2851" s="393" t="s">
        <v>0</v>
      </c>
      <c r="D2851" s="394">
        <v>27279.77</v>
      </c>
      <c r="E2851" s="394">
        <v>27242.17</v>
      </c>
      <c r="F2851" s="372" t="s">
        <v>18293</v>
      </c>
      <c r="G2851" s="372"/>
      <c r="H2851" s="372"/>
    </row>
    <row r="2852" spans="1:8" ht="14.25" customHeight="1">
      <c r="A2852" s="391" t="s">
        <v>23969</v>
      </c>
      <c r="B2852" s="392" t="s">
        <v>23970</v>
      </c>
      <c r="C2852" s="393" t="s">
        <v>0</v>
      </c>
      <c r="D2852" s="394">
        <v>32710.46</v>
      </c>
      <c r="E2852" s="394">
        <v>32672.86</v>
      </c>
      <c r="F2852" s="372" t="s">
        <v>18293</v>
      </c>
      <c r="G2852" s="372"/>
      <c r="H2852" s="372"/>
    </row>
    <row r="2853" spans="1:8" ht="14.25" customHeight="1">
      <c r="A2853" s="391" t="s">
        <v>23971</v>
      </c>
      <c r="B2853" s="392" t="s">
        <v>23972</v>
      </c>
      <c r="C2853" s="393" t="s">
        <v>0</v>
      </c>
      <c r="D2853" s="394">
        <v>2411.94</v>
      </c>
      <c r="E2853" s="394">
        <v>2374.34</v>
      </c>
      <c r="F2853" s="372" t="s">
        <v>18293</v>
      </c>
      <c r="G2853" s="372"/>
      <c r="H2853" s="372"/>
    </row>
    <row r="2854" spans="1:8" ht="14.25" customHeight="1">
      <c r="A2854" s="391" t="s">
        <v>23973</v>
      </c>
      <c r="B2854" s="392" t="s">
        <v>23974</v>
      </c>
      <c r="C2854" s="393" t="s">
        <v>0</v>
      </c>
      <c r="D2854" s="394">
        <v>4550.91</v>
      </c>
      <c r="E2854" s="394">
        <v>4513.3100000000004</v>
      </c>
      <c r="F2854" s="372" t="s">
        <v>18293</v>
      </c>
      <c r="G2854" s="372"/>
      <c r="H2854" s="372"/>
    </row>
    <row r="2855" spans="1:8" ht="14.25" customHeight="1">
      <c r="A2855" s="391" t="s">
        <v>23975</v>
      </c>
      <c r="B2855" s="392" t="s">
        <v>23976</v>
      </c>
      <c r="C2855" s="393"/>
      <c r="D2855" s="394"/>
      <c r="E2855" s="394"/>
      <c r="F2855" s="372" t="s">
        <v>18293</v>
      </c>
      <c r="G2855" s="372"/>
      <c r="H2855" s="372"/>
    </row>
    <row r="2856" spans="1:8" ht="14.25" customHeight="1">
      <c r="A2856" s="391" t="s">
        <v>23977</v>
      </c>
      <c r="B2856" s="392" t="s">
        <v>23978</v>
      </c>
      <c r="C2856" s="393" t="s">
        <v>0</v>
      </c>
      <c r="D2856" s="394">
        <v>12276.16</v>
      </c>
      <c r="E2856" s="394">
        <v>12196</v>
      </c>
      <c r="F2856" s="372" t="s">
        <v>18293</v>
      </c>
      <c r="G2856" s="372"/>
      <c r="H2856" s="372"/>
    </row>
    <row r="2857" spans="1:8" ht="14.25" customHeight="1">
      <c r="A2857" s="391" t="s">
        <v>23979</v>
      </c>
      <c r="B2857" s="392" t="s">
        <v>23980</v>
      </c>
      <c r="C2857" s="393" t="s">
        <v>0</v>
      </c>
      <c r="D2857" s="394">
        <v>9775.2000000000007</v>
      </c>
      <c r="E2857" s="394">
        <v>9695.0400000000009</v>
      </c>
      <c r="F2857" s="372" t="s">
        <v>18293</v>
      </c>
      <c r="G2857" s="372"/>
      <c r="H2857" s="372"/>
    </row>
    <row r="2858" spans="1:8" ht="14.25" customHeight="1">
      <c r="A2858" s="391" t="s">
        <v>23981</v>
      </c>
      <c r="B2858" s="392" t="s">
        <v>23982</v>
      </c>
      <c r="C2858" s="393" t="s">
        <v>0</v>
      </c>
      <c r="D2858" s="394">
        <v>19593.91</v>
      </c>
      <c r="E2858" s="394">
        <v>19513.75</v>
      </c>
      <c r="F2858" s="372" t="s">
        <v>18293</v>
      </c>
      <c r="G2858" s="372"/>
      <c r="H2858" s="372"/>
    </row>
    <row r="2859" spans="1:8" ht="14.25" customHeight="1">
      <c r="A2859" s="391" t="s">
        <v>23983</v>
      </c>
      <c r="B2859" s="392" t="s">
        <v>23984</v>
      </c>
      <c r="C2859" s="393" t="s">
        <v>0</v>
      </c>
      <c r="D2859" s="394">
        <v>11941.65</v>
      </c>
      <c r="E2859" s="394">
        <v>11861.49</v>
      </c>
      <c r="F2859" s="372" t="s">
        <v>18293</v>
      </c>
      <c r="G2859" s="372"/>
      <c r="H2859" s="372"/>
    </row>
    <row r="2860" spans="1:8" ht="14.25" customHeight="1">
      <c r="A2860" s="391" t="s">
        <v>23985</v>
      </c>
      <c r="B2860" s="392" t="s">
        <v>23986</v>
      </c>
      <c r="C2860" s="393" t="s">
        <v>0</v>
      </c>
      <c r="D2860" s="394">
        <v>10289.620000000001</v>
      </c>
      <c r="E2860" s="394">
        <v>10209.459999999999</v>
      </c>
      <c r="F2860" s="372" t="s">
        <v>18293</v>
      </c>
      <c r="G2860" s="372"/>
      <c r="H2860" s="372"/>
    </row>
    <row r="2861" spans="1:8" ht="14.25" customHeight="1">
      <c r="A2861" s="391" t="s">
        <v>23987</v>
      </c>
      <c r="B2861" s="392" t="s">
        <v>23988</v>
      </c>
      <c r="C2861" s="393" t="s">
        <v>0</v>
      </c>
      <c r="D2861" s="394">
        <v>17758.64</v>
      </c>
      <c r="E2861" s="394">
        <v>17678.48</v>
      </c>
      <c r="F2861" s="372" t="s">
        <v>18293</v>
      </c>
      <c r="G2861" s="372"/>
      <c r="H2861" s="372"/>
    </row>
    <row r="2862" spans="1:8" ht="14.25" customHeight="1">
      <c r="A2862" s="391" t="s">
        <v>23989</v>
      </c>
      <c r="B2862" s="392" t="s">
        <v>23990</v>
      </c>
      <c r="C2862" s="393" t="s">
        <v>0</v>
      </c>
      <c r="D2862" s="394">
        <v>6944.5</v>
      </c>
      <c r="E2862" s="394">
        <v>6891.06</v>
      </c>
      <c r="F2862" s="372" t="s">
        <v>18293</v>
      </c>
      <c r="G2862" s="372"/>
      <c r="H2862" s="372"/>
    </row>
    <row r="2863" spans="1:8" ht="14.25" customHeight="1">
      <c r="A2863" s="391" t="s">
        <v>23991</v>
      </c>
      <c r="B2863" s="392" t="s">
        <v>23992</v>
      </c>
      <c r="C2863" s="393" t="s">
        <v>0</v>
      </c>
      <c r="D2863" s="394">
        <v>9484.8799999999992</v>
      </c>
      <c r="E2863" s="394">
        <v>9431.44</v>
      </c>
      <c r="F2863" s="372" t="s">
        <v>18293</v>
      </c>
      <c r="G2863" s="372"/>
      <c r="H2863" s="372"/>
    </row>
    <row r="2864" spans="1:8" ht="14.25" customHeight="1">
      <c r="A2864" s="391" t="s">
        <v>23993</v>
      </c>
      <c r="B2864" s="392" t="s">
        <v>23994</v>
      </c>
      <c r="C2864" s="393" t="s">
        <v>0</v>
      </c>
      <c r="D2864" s="394">
        <v>2887.58</v>
      </c>
      <c r="E2864" s="394">
        <v>2834.14</v>
      </c>
      <c r="F2864" s="372" t="s">
        <v>18293</v>
      </c>
      <c r="G2864" s="372"/>
      <c r="H2864" s="372"/>
    </row>
    <row r="2865" spans="1:8" ht="14.25" customHeight="1">
      <c r="A2865" s="391" t="s">
        <v>23995</v>
      </c>
      <c r="B2865" s="392" t="s">
        <v>23996</v>
      </c>
      <c r="C2865" s="393" t="s">
        <v>0</v>
      </c>
      <c r="D2865" s="394">
        <v>3729.92</v>
      </c>
      <c r="E2865" s="394">
        <v>3676.48</v>
      </c>
      <c r="F2865" s="372" t="s">
        <v>18293</v>
      </c>
      <c r="G2865" s="372"/>
      <c r="H2865" s="372"/>
    </row>
    <row r="2866" spans="1:8" ht="14.25" customHeight="1">
      <c r="A2866" s="391" t="s">
        <v>23997</v>
      </c>
      <c r="B2866" s="392" t="s">
        <v>23998</v>
      </c>
      <c r="C2866" s="393" t="s">
        <v>0</v>
      </c>
      <c r="D2866" s="394">
        <v>5854.33</v>
      </c>
      <c r="E2866" s="394">
        <v>5800.89</v>
      </c>
      <c r="F2866" s="372" t="s">
        <v>18293</v>
      </c>
      <c r="G2866" s="372"/>
      <c r="H2866" s="372"/>
    </row>
    <row r="2867" spans="1:8" ht="14.25" customHeight="1">
      <c r="A2867" s="391" t="s">
        <v>23999</v>
      </c>
      <c r="B2867" s="392" t="s">
        <v>24000</v>
      </c>
      <c r="C2867" s="393" t="s">
        <v>0</v>
      </c>
      <c r="D2867" s="394">
        <v>4562.51</v>
      </c>
      <c r="E2867" s="394">
        <v>4509.07</v>
      </c>
      <c r="F2867" s="372" t="s">
        <v>18293</v>
      </c>
      <c r="G2867" s="372"/>
      <c r="H2867" s="372"/>
    </row>
    <row r="2868" spans="1:8" ht="14.25" customHeight="1">
      <c r="A2868" s="391" t="s">
        <v>24001</v>
      </c>
      <c r="B2868" s="392" t="s">
        <v>24002</v>
      </c>
      <c r="C2868" s="393" t="s">
        <v>0</v>
      </c>
      <c r="D2868" s="394">
        <v>15376.25</v>
      </c>
      <c r="E2868" s="394">
        <v>15322.81</v>
      </c>
      <c r="F2868" s="372" t="s">
        <v>18293</v>
      </c>
      <c r="G2868" s="372"/>
      <c r="H2868" s="372"/>
    </row>
    <row r="2869" spans="1:8" ht="14.25" customHeight="1">
      <c r="A2869" s="391" t="s">
        <v>24003</v>
      </c>
      <c r="B2869" s="392" t="s">
        <v>24004</v>
      </c>
      <c r="C2869" s="393" t="s">
        <v>0</v>
      </c>
      <c r="D2869" s="394">
        <v>26617.15</v>
      </c>
      <c r="E2869" s="394">
        <v>26563.71</v>
      </c>
      <c r="F2869" s="372" t="s">
        <v>18293</v>
      </c>
      <c r="G2869" s="372"/>
      <c r="H2869" s="372"/>
    </row>
    <row r="2870" spans="1:8" ht="14.25" customHeight="1">
      <c r="A2870" s="391" t="s">
        <v>24005</v>
      </c>
      <c r="B2870" s="392" t="s">
        <v>24006</v>
      </c>
      <c r="C2870" s="393" t="s">
        <v>0</v>
      </c>
      <c r="D2870" s="394">
        <v>8283.76</v>
      </c>
      <c r="E2870" s="394">
        <v>8230.32</v>
      </c>
      <c r="F2870" s="372" t="s">
        <v>18293</v>
      </c>
      <c r="G2870" s="372"/>
      <c r="H2870" s="372"/>
    </row>
    <row r="2871" spans="1:8" ht="14.25" customHeight="1">
      <c r="A2871" s="391" t="s">
        <v>24007</v>
      </c>
      <c r="B2871" s="392" t="s">
        <v>24008</v>
      </c>
      <c r="C2871" s="393" t="s">
        <v>0</v>
      </c>
      <c r="D2871" s="394">
        <v>28470.26</v>
      </c>
      <c r="E2871" s="394">
        <v>28416.82</v>
      </c>
      <c r="F2871" s="372" t="s">
        <v>18293</v>
      </c>
      <c r="G2871" s="372"/>
      <c r="H2871" s="372"/>
    </row>
    <row r="2872" spans="1:8" ht="14.25" customHeight="1">
      <c r="A2872" s="391" t="s">
        <v>24009</v>
      </c>
      <c r="B2872" s="392" t="s">
        <v>24010</v>
      </c>
      <c r="C2872" s="393"/>
      <c r="D2872" s="394"/>
      <c r="E2872" s="394"/>
      <c r="F2872" s="372" t="s">
        <v>18293</v>
      </c>
      <c r="G2872" s="372"/>
      <c r="H2872" s="372"/>
    </row>
    <row r="2873" spans="1:8" ht="14.25" customHeight="1">
      <c r="A2873" s="391" t="s">
        <v>24011</v>
      </c>
      <c r="B2873" s="392" t="s">
        <v>24012</v>
      </c>
      <c r="C2873" s="393" t="s">
        <v>0</v>
      </c>
      <c r="D2873" s="394">
        <v>3978.21</v>
      </c>
      <c r="E2873" s="394">
        <v>3959.41</v>
      </c>
      <c r="F2873" s="372" t="s">
        <v>18293</v>
      </c>
      <c r="G2873" s="372"/>
      <c r="H2873" s="372"/>
    </row>
    <row r="2874" spans="1:8" ht="14.25" customHeight="1">
      <c r="A2874" s="391" t="s">
        <v>24013</v>
      </c>
      <c r="B2874" s="392" t="s">
        <v>24014</v>
      </c>
      <c r="C2874" s="393"/>
      <c r="D2874" s="394"/>
      <c r="E2874" s="394"/>
      <c r="F2874" s="372" t="s">
        <v>18293</v>
      </c>
      <c r="G2874" s="372"/>
      <c r="H2874" s="372"/>
    </row>
    <row r="2875" spans="1:8" ht="14.25" customHeight="1">
      <c r="A2875" s="391" t="s">
        <v>24015</v>
      </c>
      <c r="B2875" s="392" t="s">
        <v>24016</v>
      </c>
      <c r="C2875" s="393" t="s">
        <v>0</v>
      </c>
      <c r="D2875" s="394">
        <v>43.28</v>
      </c>
      <c r="E2875" s="394">
        <v>41.46</v>
      </c>
      <c r="F2875" s="372" t="s">
        <v>18293</v>
      </c>
      <c r="G2875" s="372"/>
      <c r="H2875" s="372"/>
    </row>
    <row r="2876" spans="1:8" ht="14.25" customHeight="1">
      <c r="A2876" s="391" t="s">
        <v>24017</v>
      </c>
      <c r="B2876" s="392" t="s">
        <v>24018</v>
      </c>
      <c r="C2876" s="393" t="s">
        <v>0</v>
      </c>
      <c r="D2876" s="394">
        <v>809.03</v>
      </c>
      <c r="E2876" s="394">
        <v>802.35</v>
      </c>
      <c r="F2876" s="372" t="s">
        <v>18293</v>
      </c>
      <c r="G2876" s="372"/>
      <c r="H2876" s="372"/>
    </row>
    <row r="2877" spans="1:8" ht="14.25" customHeight="1">
      <c r="A2877" s="391" t="s">
        <v>24019</v>
      </c>
      <c r="B2877" s="392" t="s">
        <v>24020</v>
      </c>
      <c r="C2877" s="393" t="s">
        <v>0</v>
      </c>
      <c r="D2877" s="394">
        <v>355.03</v>
      </c>
      <c r="E2877" s="394">
        <v>351.69</v>
      </c>
      <c r="F2877" s="372" t="s">
        <v>18293</v>
      </c>
      <c r="G2877" s="372"/>
      <c r="H2877" s="372"/>
    </row>
    <row r="2878" spans="1:8" ht="14.25" customHeight="1">
      <c r="A2878" s="391" t="s">
        <v>24021</v>
      </c>
      <c r="B2878" s="392" t="s">
        <v>24022</v>
      </c>
      <c r="C2878" s="393" t="s">
        <v>0</v>
      </c>
      <c r="D2878" s="394">
        <v>631.03</v>
      </c>
      <c r="E2878" s="394">
        <v>627.69000000000005</v>
      </c>
      <c r="F2878" s="372" t="s">
        <v>18293</v>
      </c>
      <c r="G2878" s="372"/>
      <c r="H2878" s="372"/>
    </row>
    <row r="2879" spans="1:8" ht="14.25" customHeight="1">
      <c r="A2879" s="391" t="s">
        <v>24023</v>
      </c>
      <c r="B2879" s="392" t="s">
        <v>24024</v>
      </c>
      <c r="C2879" s="393" t="s">
        <v>0</v>
      </c>
      <c r="D2879" s="394">
        <v>73.17</v>
      </c>
      <c r="E2879" s="394">
        <v>71.84</v>
      </c>
      <c r="F2879" s="372" t="s">
        <v>18293</v>
      </c>
      <c r="G2879" s="372"/>
      <c r="H2879" s="372"/>
    </row>
    <row r="2880" spans="1:8" ht="14.25" customHeight="1">
      <c r="A2880" s="391" t="s">
        <v>24025</v>
      </c>
      <c r="B2880" s="392" t="s">
        <v>24026</v>
      </c>
      <c r="C2880" s="393" t="s">
        <v>0</v>
      </c>
      <c r="D2880" s="394">
        <v>446.94</v>
      </c>
      <c r="E2880" s="394">
        <v>443.6</v>
      </c>
      <c r="F2880" s="372" t="s">
        <v>18293</v>
      </c>
      <c r="G2880" s="372"/>
      <c r="H2880" s="372"/>
    </row>
    <row r="2881" spans="1:8" ht="14.25" customHeight="1">
      <c r="A2881" s="391" t="s">
        <v>24027</v>
      </c>
      <c r="B2881" s="392" t="s">
        <v>24028</v>
      </c>
      <c r="C2881" s="393"/>
      <c r="D2881" s="394"/>
      <c r="E2881" s="394"/>
      <c r="F2881" s="372" t="s">
        <v>18293</v>
      </c>
      <c r="G2881" s="372"/>
      <c r="H2881" s="372"/>
    </row>
    <row r="2882" spans="1:8" ht="14.25" customHeight="1">
      <c r="A2882" s="391" t="s">
        <v>24029</v>
      </c>
      <c r="B2882" s="392" t="s">
        <v>24030</v>
      </c>
      <c r="C2882" s="393"/>
      <c r="D2882" s="394"/>
      <c r="E2882" s="394"/>
      <c r="F2882" s="372" t="s">
        <v>18293</v>
      </c>
      <c r="G2882" s="372"/>
      <c r="H2882" s="372"/>
    </row>
    <row r="2883" spans="1:8" ht="14.25" customHeight="1">
      <c r="A2883" s="391" t="s">
        <v>24031</v>
      </c>
      <c r="B2883" s="392" t="s">
        <v>24032</v>
      </c>
      <c r="C2883" s="393" t="s">
        <v>0</v>
      </c>
      <c r="D2883" s="394">
        <v>792.53</v>
      </c>
      <c r="E2883" s="394">
        <v>784.49</v>
      </c>
      <c r="F2883" s="372" t="s">
        <v>18293</v>
      </c>
      <c r="G2883" s="372"/>
      <c r="H2883" s="372"/>
    </row>
    <row r="2884" spans="1:8" ht="14.25" customHeight="1">
      <c r="A2884" s="391" t="s">
        <v>24033</v>
      </c>
      <c r="B2884" s="392" t="s">
        <v>24034</v>
      </c>
      <c r="C2884" s="393" t="s">
        <v>0</v>
      </c>
      <c r="D2884" s="394">
        <v>910.04</v>
      </c>
      <c r="E2884" s="394">
        <v>900.64</v>
      </c>
      <c r="F2884" s="372" t="s">
        <v>18293</v>
      </c>
      <c r="G2884" s="372"/>
      <c r="H2884" s="372"/>
    </row>
    <row r="2885" spans="1:8" ht="14.25" customHeight="1">
      <c r="A2885" s="391" t="s">
        <v>24035</v>
      </c>
      <c r="B2885" s="392" t="s">
        <v>24036</v>
      </c>
      <c r="C2885" s="393" t="s">
        <v>0</v>
      </c>
      <c r="D2885" s="394">
        <v>296.56</v>
      </c>
      <c r="E2885" s="394">
        <v>288.52</v>
      </c>
      <c r="F2885" s="372" t="s">
        <v>18293</v>
      </c>
      <c r="G2885" s="372"/>
      <c r="H2885" s="372"/>
    </row>
    <row r="2886" spans="1:8" ht="14.25" customHeight="1">
      <c r="A2886" s="391" t="s">
        <v>24037</v>
      </c>
      <c r="B2886" s="392" t="s">
        <v>24038</v>
      </c>
      <c r="C2886" s="393" t="s">
        <v>0</v>
      </c>
      <c r="D2886" s="394">
        <v>471.84</v>
      </c>
      <c r="E2886" s="394">
        <v>463.8</v>
      </c>
      <c r="F2886" s="372" t="s">
        <v>18293</v>
      </c>
      <c r="G2886" s="372"/>
      <c r="H2886" s="372"/>
    </row>
    <row r="2887" spans="1:8" ht="14.25" customHeight="1">
      <c r="A2887" s="391" t="s">
        <v>24039</v>
      </c>
      <c r="B2887" s="392" t="s">
        <v>24040</v>
      </c>
      <c r="C2887" s="393" t="s">
        <v>0</v>
      </c>
      <c r="D2887" s="394">
        <v>166.59</v>
      </c>
      <c r="E2887" s="394">
        <v>157.19</v>
      </c>
      <c r="F2887" s="372" t="s">
        <v>18293</v>
      </c>
      <c r="G2887" s="372"/>
      <c r="H2887" s="372"/>
    </row>
    <row r="2888" spans="1:8" ht="14.25" customHeight="1">
      <c r="A2888" s="391" t="s">
        <v>24041</v>
      </c>
      <c r="B2888" s="392" t="s">
        <v>24042</v>
      </c>
      <c r="C2888" s="393" t="s">
        <v>0</v>
      </c>
      <c r="D2888" s="394">
        <v>296.08999999999997</v>
      </c>
      <c r="E2888" s="394">
        <v>286.69</v>
      </c>
      <c r="F2888" s="372" t="s">
        <v>18293</v>
      </c>
      <c r="G2888" s="372"/>
      <c r="H2888" s="372"/>
    </row>
    <row r="2889" spans="1:8" ht="14.25" customHeight="1">
      <c r="A2889" s="391" t="s">
        <v>24043</v>
      </c>
      <c r="B2889" s="392" t="s">
        <v>24044</v>
      </c>
      <c r="C2889" s="393" t="s">
        <v>0</v>
      </c>
      <c r="D2889" s="394">
        <v>926.9</v>
      </c>
      <c r="E2889" s="394">
        <v>917.5</v>
      </c>
      <c r="F2889" s="372" t="s">
        <v>18293</v>
      </c>
      <c r="G2889" s="372"/>
      <c r="H2889" s="372"/>
    </row>
    <row r="2890" spans="1:8" ht="14.25" customHeight="1">
      <c r="A2890" s="391" t="s">
        <v>24045</v>
      </c>
      <c r="B2890" s="392" t="s">
        <v>24046</v>
      </c>
      <c r="C2890" s="393" t="s">
        <v>0</v>
      </c>
      <c r="D2890" s="394">
        <v>69.11</v>
      </c>
      <c r="E2890" s="394">
        <v>65.77</v>
      </c>
      <c r="F2890" s="372" t="s">
        <v>18293</v>
      </c>
      <c r="G2890" s="372"/>
      <c r="H2890" s="372"/>
    </row>
    <row r="2891" spans="1:8" ht="14.25" customHeight="1">
      <c r="A2891" s="391" t="s">
        <v>24047</v>
      </c>
      <c r="B2891" s="392" t="s">
        <v>24048</v>
      </c>
      <c r="C2891" s="393" t="s">
        <v>0</v>
      </c>
      <c r="D2891" s="394">
        <v>510.22</v>
      </c>
      <c r="E2891" s="394">
        <v>500.82</v>
      </c>
      <c r="F2891" s="372" t="s">
        <v>18293</v>
      </c>
      <c r="G2891" s="372"/>
      <c r="H2891" s="372"/>
    </row>
    <row r="2892" spans="1:8" ht="14.25" customHeight="1">
      <c r="A2892" s="391" t="s">
        <v>24049</v>
      </c>
      <c r="B2892" s="392" t="s">
        <v>24050</v>
      </c>
      <c r="C2892" s="393" t="s">
        <v>0</v>
      </c>
      <c r="D2892" s="394">
        <v>574.38</v>
      </c>
      <c r="E2892" s="394">
        <v>564.98</v>
      </c>
      <c r="F2892" s="372" t="s">
        <v>18293</v>
      </c>
      <c r="G2892" s="372"/>
      <c r="H2892" s="372"/>
    </row>
    <row r="2893" spans="1:8" ht="14.25" customHeight="1">
      <c r="A2893" s="391" t="s">
        <v>24051</v>
      </c>
      <c r="B2893" s="392" t="s">
        <v>24052</v>
      </c>
      <c r="C2893" s="393" t="s">
        <v>0</v>
      </c>
      <c r="D2893" s="394">
        <v>135.08000000000001</v>
      </c>
      <c r="E2893" s="394">
        <v>131.74</v>
      </c>
      <c r="F2893" s="372" t="s">
        <v>18293</v>
      </c>
      <c r="G2893" s="372"/>
      <c r="H2893" s="372"/>
    </row>
    <row r="2894" spans="1:8" ht="14.25" customHeight="1">
      <c r="A2894" s="391" t="s">
        <v>24053</v>
      </c>
      <c r="B2894" s="392" t="s">
        <v>24054</v>
      </c>
      <c r="C2894" s="393" t="s">
        <v>0</v>
      </c>
      <c r="D2894" s="394">
        <v>870.92</v>
      </c>
      <c r="E2894" s="394">
        <v>850.88</v>
      </c>
      <c r="F2894" s="372" t="s">
        <v>18293</v>
      </c>
      <c r="G2894" s="372"/>
      <c r="H2894" s="372"/>
    </row>
    <row r="2895" spans="1:8" ht="14.25" customHeight="1">
      <c r="A2895" s="391" t="s">
        <v>24055</v>
      </c>
      <c r="B2895" s="392" t="s">
        <v>24056</v>
      </c>
      <c r="C2895" s="393" t="s">
        <v>0</v>
      </c>
      <c r="D2895" s="394">
        <v>692.45</v>
      </c>
      <c r="E2895" s="394">
        <v>672.41</v>
      </c>
      <c r="F2895" s="372" t="s">
        <v>18293</v>
      </c>
      <c r="G2895" s="372"/>
      <c r="H2895" s="372"/>
    </row>
    <row r="2896" spans="1:8" ht="14.25" customHeight="1">
      <c r="A2896" s="391" t="s">
        <v>24057</v>
      </c>
      <c r="B2896" s="392" t="s">
        <v>24058</v>
      </c>
      <c r="C2896" s="393" t="s">
        <v>0</v>
      </c>
      <c r="D2896" s="394">
        <v>238.68</v>
      </c>
      <c r="E2896" s="394">
        <v>232</v>
      </c>
      <c r="F2896" s="372" t="s">
        <v>18293</v>
      </c>
      <c r="G2896" s="372"/>
      <c r="H2896" s="372"/>
    </row>
    <row r="2897" spans="1:8" ht="14.25" customHeight="1">
      <c r="A2897" s="391" t="s">
        <v>24059</v>
      </c>
      <c r="B2897" s="392" t="s">
        <v>24060</v>
      </c>
      <c r="C2897" s="393" t="s">
        <v>0</v>
      </c>
      <c r="D2897" s="394">
        <v>230.27</v>
      </c>
      <c r="E2897" s="394">
        <v>226.93</v>
      </c>
      <c r="F2897" s="372" t="s">
        <v>18293</v>
      </c>
      <c r="G2897" s="372"/>
      <c r="H2897" s="372"/>
    </row>
    <row r="2898" spans="1:8" ht="14.25" customHeight="1">
      <c r="A2898" s="391" t="s">
        <v>24061</v>
      </c>
      <c r="B2898" s="392" t="s">
        <v>24062</v>
      </c>
      <c r="C2898" s="393" t="s">
        <v>0</v>
      </c>
      <c r="D2898" s="394">
        <v>97.68</v>
      </c>
      <c r="E2898" s="394">
        <v>95.47</v>
      </c>
      <c r="F2898" s="372" t="s">
        <v>18293</v>
      </c>
      <c r="G2898" s="372"/>
      <c r="H2898" s="372"/>
    </row>
    <row r="2899" spans="1:8" ht="14.25" customHeight="1">
      <c r="A2899" s="391" t="s">
        <v>24063</v>
      </c>
      <c r="B2899" s="392" t="s">
        <v>24064</v>
      </c>
      <c r="C2899" s="393" t="s">
        <v>0</v>
      </c>
      <c r="D2899" s="394">
        <v>705.72</v>
      </c>
      <c r="E2899" s="394">
        <v>685.68</v>
      </c>
      <c r="F2899" s="372" t="s">
        <v>18293</v>
      </c>
      <c r="G2899" s="372"/>
      <c r="H2899" s="372"/>
    </row>
    <row r="2900" spans="1:8" ht="14.25" customHeight="1">
      <c r="A2900" s="391" t="s">
        <v>24065</v>
      </c>
      <c r="B2900" s="392" t="s">
        <v>24066</v>
      </c>
      <c r="C2900" s="393" t="s">
        <v>54</v>
      </c>
      <c r="D2900" s="394">
        <v>816.88</v>
      </c>
      <c r="E2900" s="394">
        <v>808.84</v>
      </c>
      <c r="F2900" s="372" t="s">
        <v>18293</v>
      </c>
      <c r="G2900" s="372"/>
      <c r="H2900" s="372"/>
    </row>
    <row r="2901" spans="1:8" ht="14.25" customHeight="1">
      <c r="A2901" s="391" t="s">
        <v>24067</v>
      </c>
      <c r="B2901" s="392" t="s">
        <v>24068</v>
      </c>
      <c r="C2901" s="393" t="s">
        <v>0</v>
      </c>
      <c r="D2901" s="394">
        <v>127.96</v>
      </c>
      <c r="E2901" s="394">
        <v>124.62</v>
      </c>
      <c r="F2901" s="372" t="s">
        <v>18293</v>
      </c>
      <c r="G2901" s="372"/>
      <c r="H2901" s="372"/>
    </row>
    <row r="2902" spans="1:8" ht="14.25" customHeight="1">
      <c r="A2902" s="391" t="s">
        <v>24069</v>
      </c>
      <c r="B2902" s="392" t="s">
        <v>24070</v>
      </c>
      <c r="C2902" s="393"/>
      <c r="D2902" s="394"/>
      <c r="E2902" s="394"/>
      <c r="F2902" s="372" t="s">
        <v>18293</v>
      </c>
      <c r="G2902" s="372"/>
      <c r="H2902" s="372"/>
    </row>
    <row r="2903" spans="1:8" ht="14.25" customHeight="1">
      <c r="A2903" s="391" t="s">
        <v>24071</v>
      </c>
      <c r="B2903" s="392" t="s">
        <v>24072</v>
      </c>
      <c r="C2903" s="393" t="s">
        <v>4</v>
      </c>
      <c r="D2903" s="394">
        <v>868.97</v>
      </c>
      <c r="E2903" s="394">
        <v>857.94</v>
      </c>
      <c r="F2903" s="372" t="s">
        <v>18293</v>
      </c>
      <c r="G2903" s="372"/>
      <c r="H2903" s="372"/>
    </row>
    <row r="2904" spans="1:8" ht="14.25" customHeight="1">
      <c r="A2904" s="391" t="s">
        <v>24073</v>
      </c>
      <c r="B2904" s="392" t="s">
        <v>24074</v>
      </c>
      <c r="C2904" s="393" t="s">
        <v>4</v>
      </c>
      <c r="D2904" s="394">
        <v>1397.7</v>
      </c>
      <c r="E2904" s="394">
        <v>1397.7</v>
      </c>
      <c r="F2904" s="372" t="s">
        <v>18293</v>
      </c>
      <c r="G2904" s="372"/>
      <c r="H2904" s="372"/>
    </row>
    <row r="2905" spans="1:8" ht="14.25" customHeight="1">
      <c r="A2905" s="391" t="s">
        <v>24075</v>
      </c>
      <c r="B2905" s="392" t="s">
        <v>24076</v>
      </c>
      <c r="C2905" s="393" t="s">
        <v>4</v>
      </c>
      <c r="D2905" s="394">
        <v>1337.07</v>
      </c>
      <c r="E2905" s="394">
        <v>1312.63</v>
      </c>
      <c r="F2905" s="372" t="s">
        <v>18293</v>
      </c>
      <c r="G2905" s="372"/>
      <c r="H2905" s="372"/>
    </row>
    <row r="2906" spans="1:8" ht="14.25" customHeight="1">
      <c r="A2906" s="391" t="s">
        <v>24077</v>
      </c>
      <c r="B2906" s="392" t="s">
        <v>24078</v>
      </c>
      <c r="C2906" s="393" t="s">
        <v>4</v>
      </c>
      <c r="D2906" s="394">
        <v>2766.01</v>
      </c>
      <c r="E2906" s="394">
        <v>2766.01</v>
      </c>
      <c r="F2906" s="372" t="s">
        <v>18293</v>
      </c>
      <c r="G2906" s="372"/>
      <c r="H2906" s="372"/>
    </row>
    <row r="2907" spans="1:8" ht="14.25" customHeight="1">
      <c r="A2907" s="391" t="s">
        <v>24079</v>
      </c>
      <c r="B2907" s="392" t="s">
        <v>24080</v>
      </c>
      <c r="C2907" s="393"/>
      <c r="D2907" s="394"/>
      <c r="E2907" s="394"/>
      <c r="F2907" s="372" t="s">
        <v>18293</v>
      </c>
      <c r="G2907" s="372"/>
      <c r="H2907" s="372"/>
    </row>
    <row r="2908" spans="1:8" ht="14.25" customHeight="1">
      <c r="A2908" s="391" t="s">
        <v>24081</v>
      </c>
      <c r="B2908" s="392" t="s">
        <v>24082</v>
      </c>
      <c r="C2908" s="393" t="s">
        <v>0</v>
      </c>
      <c r="D2908" s="394">
        <v>244.98</v>
      </c>
      <c r="E2908" s="394">
        <v>244.15</v>
      </c>
      <c r="F2908" s="372" t="s">
        <v>18293</v>
      </c>
      <c r="G2908" s="372"/>
      <c r="H2908" s="372"/>
    </row>
    <row r="2909" spans="1:8" ht="14.25" customHeight="1">
      <c r="A2909" s="391" t="s">
        <v>24083</v>
      </c>
      <c r="B2909" s="392" t="s">
        <v>24084</v>
      </c>
      <c r="C2909" s="393" t="s">
        <v>0</v>
      </c>
      <c r="D2909" s="394">
        <v>63.06</v>
      </c>
      <c r="E2909" s="394">
        <v>61.07</v>
      </c>
      <c r="F2909" s="372" t="s">
        <v>18293</v>
      </c>
      <c r="G2909" s="372"/>
      <c r="H2909" s="372"/>
    </row>
    <row r="2910" spans="1:8" ht="14.25" customHeight="1">
      <c r="A2910" s="391" t="s">
        <v>24085</v>
      </c>
      <c r="B2910" s="392" t="s">
        <v>24086</v>
      </c>
      <c r="C2910" s="393" t="s">
        <v>0</v>
      </c>
      <c r="D2910" s="394">
        <v>96.38</v>
      </c>
      <c r="E2910" s="394">
        <v>95.55</v>
      </c>
      <c r="F2910" s="372" t="s">
        <v>18293</v>
      </c>
      <c r="G2910" s="372"/>
      <c r="H2910" s="372"/>
    </row>
    <row r="2911" spans="1:8" ht="14.25" customHeight="1">
      <c r="A2911" s="391" t="s">
        <v>24087</v>
      </c>
      <c r="B2911" s="392" t="s">
        <v>24088</v>
      </c>
      <c r="C2911" s="393" t="s">
        <v>0</v>
      </c>
      <c r="D2911" s="394">
        <v>70.64</v>
      </c>
      <c r="E2911" s="394">
        <v>68.650000000000006</v>
      </c>
      <c r="F2911" s="372" t="s">
        <v>18293</v>
      </c>
      <c r="G2911" s="372"/>
      <c r="H2911" s="372"/>
    </row>
    <row r="2912" spans="1:8" ht="14.25" customHeight="1">
      <c r="A2912" s="391" t="s">
        <v>24089</v>
      </c>
      <c r="B2912" s="392" t="s">
        <v>24090</v>
      </c>
      <c r="C2912" s="393" t="s">
        <v>0</v>
      </c>
      <c r="D2912" s="394">
        <v>77.78</v>
      </c>
      <c r="E2912" s="394">
        <v>76.95</v>
      </c>
      <c r="F2912" s="372" t="s">
        <v>18293</v>
      </c>
      <c r="G2912" s="372"/>
      <c r="H2912" s="372"/>
    </row>
    <row r="2913" spans="1:8" ht="14.25" customHeight="1">
      <c r="A2913" s="391" t="s">
        <v>24091</v>
      </c>
      <c r="B2913" s="392" t="s">
        <v>24092</v>
      </c>
      <c r="C2913" s="393" t="s">
        <v>0</v>
      </c>
      <c r="D2913" s="394">
        <v>75.900000000000006</v>
      </c>
      <c r="E2913" s="394">
        <v>73.91</v>
      </c>
      <c r="F2913" s="372" t="s">
        <v>18293</v>
      </c>
      <c r="G2913" s="372"/>
      <c r="H2913" s="372"/>
    </row>
    <row r="2914" spans="1:8" ht="14.25" customHeight="1">
      <c r="A2914" s="391" t="s">
        <v>24093</v>
      </c>
      <c r="B2914" s="392" t="s">
        <v>24094</v>
      </c>
      <c r="C2914" s="393" t="s">
        <v>0</v>
      </c>
      <c r="D2914" s="394">
        <v>29.83</v>
      </c>
      <c r="E2914" s="394">
        <v>29</v>
      </c>
      <c r="F2914" s="372" t="s">
        <v>18293</v>
      </c>
      <c r="G2914" s="372"/>
      <c r="H2914" s="372"/>
    </row>
    <row r="2915" spans="1:8" ht="14.25" customHeight="1">
      <c r="A2915" s="391" t="s">
        <v>24095</v>
      </c>
      <c r="B2915" s="392" t="s">
        <v>24096</v>
      </c>
      <c r="C2915" s="393" t="s">
        <v>0</v>
      </c>
      <c r="D2915" s="394">
        <v>66.47</v>
      </c>
      <c r="E2915" s="394">
        <v>65.64</v>
      </c>
      <c r="F2915" s="372" t="s">
        <v>18293</v>
      </c>
      <c r="G2915" s="372"/>
      <c r="H2915" s="372"/>
    </row>
    <row r="2916" spans="1:8" ht="14.25" customHeight="1">
      <c r="A2916" s="391" t="s">
        <v>24097</v>
      </c>
      <c r="B2916" s="392" t="s">
        <v>24098</v>
      </c>
      <c r="C2916" s="393" t="s">
        <v>0</v>
      </c>
      <c r="D2916" s="394">
        <v>77.400000000000006</v>
      </c>
      <c r="E2916" s="394">
        <v>76.569999999999993</v>
      </c>
      <c r="F2916" s="372" t="s">
        <v>18293</v>
      </c>
      <c r="G2916" s="372"/>
      <c r="H2916" s="372"/>
    </row>
    <row r="2917" spans="1:8" ht="14.25" customHeight="1">
      <c r="A2917" s="391" t="s">
        <v>24099</v>
      </c>
      <c r="B2917" s="392" t="s">
        <v>24100</v>
      </c>
      <c r="C2917" s="393" t="s">
        <v>0</v>
      </c>
      <c r="D2917" s="394">
        <v>87.22</v>
      </c>
      <c r="E2917" s="394">
        <v>83.88</v>
      </c>
      <c r="F2917" s="372" t="s">
        <v>18293</v>
      </c>
      <c r="G2917" s="372"/>
      <c r="H2917" s="372"/>
    </row>
    <row r="2918" spans="1:8" ht="14.25" customHeight="1">
      <c r="A2918" s="391" t="s">
        <v>24101</v>
      </c>
      <c r="B2918" s="392" t="s">
        <v>24102</v>
      </c>
      <c r="C2918" s="393" t="s">
        <v>0</v>
      </c>
      <c r="D2918" s="394">
        <v>142.19999999999999</v>
      </c>
      <c r="E2918" s="394">
        <v>136.16999999999999</v>
      </c>
      <c r="F2918" s="372" t="s">
        <v>18293</v>
      </c>
      <c r="G2918" s="372"/>
      <c r="H2918" s="372"/>
    </row>
    <row r="2919" spans="1:8" ht="14.25" customHeight="1">
      <c r="A2919" s="391" t="s">
        <v>24103</v>
      </c>
      <c r="B2919" s="392" t="s">
        <v>24104</v>
      </c>
      <c r="C2919" s="393" t="s">
        <v>0</v>
      </c>
      <c r="D2919" s="394">
        <v>343.46</v>
      </c>
      <c r="E2919" s="394">
        <v>340.91</v>
      </c>
      <c r="F2919" s="372" t="s">
        <v>18293</v>
      </c>
      <c r="G2919" s="372"/>
      <c r="H2919" s="372"/>
    </row>
    <row r="2920" spans="1:8" ht="14.25" customHeight="1">
      <c r="A2920" s="391" t="s">
        <v>24105</v>
      </c>
      <c r="B2920" s="392" t="s">
        <v>24106</v>
      </c>
      <c r="C2920" s="393" t="s">
        <v>0</v>
      </c>
      <c r="D2920" s="394">
        <v>109.68</v>
      </c>
      <c r="E2920" s="394">
        <v>107.13</v>
      </c>
      <c r="F2920" s="372" t="s">
        <v>18293</v>
      </c>
      <c r="G2920" s="372"/>
      <c r="H2920" s="372"/>
    </row>
    <row r="2921" spans="1:8" ht="14.25" customHeight="1">
      <c r="A2921" s="391" t="s">
        <v>24107</v>
      </c>
      <c r="B2921" s="392" t="s">
        <v>24108</v>
      </c>
      <c r="C2921" s="393" t="s">
        <v>0</v>
      </c>
      <c r="D2921" s="394">
        <v>363.53</v>
      </c>
      <c r="E2921" s="394">
        <v>354.18</v>
      </c>
      <c r="F2921" s="372" t="s">
        <v>18293</v>
      </c>
      <c r="G2921" s="372"/>
      <c r="H2921" s="372"/>
    </row>
    <row r="2922" spans="1:8" ht="14.25" customHeight="1">
      <c r="A2922" s="391" t="s">
        <v>24109</v>
      </c>
      <c r="B2922" s="392" t="s">
        <v>24110</v>
      </c>
      <c r="C2922" s="393" t="s">
        <v>0</v>
      </c>
      <c r="D2922" s="394">
        <v>640.15</v>
      </c>
      <c r="E2922" s="394">
        <v>636.80999999999995</v>
      </c>
      <c r="F2922" s="372" t="s">
        <v>18293</v>
      </c>
      <c r="G2922" s="372"/>
      <c r="H2922" s="372"/>
    </row>
    <row r="2923" spans="1:8" ht="14.25" customHeight="1">
      <c r="A2923" s="391" t="s">
        <v>24111</v>
      </c>
      <c r="B2923" s="392" t="s">
        <v>24112</v>
      </c>
      <c r="C2923" s="393" t="s">
        <v>0</v>
      </c>
      <c r="D2923" s="394">
        <v>50.98</v>
      </c>
      <c r="E2923" s="394">
        <v>48.63</v>
      </c>
      <c r="F2923" s="372" t="s">
        <v>18293</v>
      </c>
      <c r="G2923" s="372"/>
      <c r="H2923" s="372"/>
    </row>
    <row r="2924" spans="1:8" ht="14.25" customHeight="1">
      <c r="A2924" s="391" t="s">
        <v>24113</v>
      </c>
      <c r="B2924" s="392" t="s">
        <v>24114</v>
      </c>
      <c r="C2924" s="393" t="s">
        <v>0</v>
      </c>
      <c r="D2924" s="394">
        <v>51.17</v>
      </c>
      <c r="E2924" s="394">
        <v>48.82</v>
      </c>
      <c r="F2924" s="372" t="s">
        <v>18293</v>
      </c>
      <c r="G2924" s="372"/>
      <c r="H2924" s="372"/>
    </row>
    <row r="2925" spans="1:8" ht="14.25" customHeight="1">
      <c r="A2925" s="391" t="s">
        <v>24115</v>
      </c>
      <c r="B2925" s="392" t="s">
        <v>24116</v>
      </c>
      <c r="C2925" s="393" t="s">
        <v>0</v>
      </c>
      <c r="D2925" s="394">
        <v>55.28</v>
      </c>
      <c r="E2925" s="394">
        <v>52.93</v>
      </c>
      <c r="F2925" s="372" t="s">
        <v>18293</v>
      </c>
      <c r="G2925" s="372"/>
      <c r="H2925" s="372"/>
    </row>
    <row r="2926" spans="1:8" ht="14.25" customHeight="1">
      <c r="A2926" s="391" t="s">
        <v>24117</v>
      </c>
      <c r="B2926" s="392" t="s">
        <v>24118</v>
      </c>
      <c r="C2926" s="393" t="s">
        <v>0</v>
      </c>
      <c r="D2926" s="394">
        <v>44.53</v>
      </c>
      <c r="E2926" s="394">
        <v>42.18</v>
      </c>
      <c r="F2926" s="372" t="s">
        <v>18293</v>
      </c>
      <c r="G2926" s="372"/>
      <c r="H2926" s="372"/>
    </row>
    <row r="2927" spans="1:8" ht="14.25" customHeight="1">
      <c r="A2927" s="391" t="s">
        <v>24119</v>
      </c>
      <c r="B2927" s="392" t="s">
        <v>24120</v>
      </c>
      <c r="C2927" s="393" t="s">
        <v>0</v>
      </c>
      <c r="D2927" s="394">
        <v>47.57</v>
      </c>
      <c r="E2927" s="394">
        <v>45.22</v>
      </c>
      <c r="F2927" s="372" t="s">
        <v>18293</v>
      </c>
      <c r="G2927" s="372"/>
      <c r="H2927" s="372"/>
    </row>
    <row r="2928" spans="1:8" ht="14.25" customHeight="1">
      <c r="A2928" s="391" t="s">
        <v>24121</v>
      </c>
      <c r="B2928" s="392" t="s">
        <v>24122</v>
      </c>
      <c r="C2928" s="393" t="s">
        <v>0</v>
      </c>
      <c r="D2928" s="394">
        <v>49.21</v>
      </c>
      <c r="E2928" s="394">
        <v>46.86</v>
      </c>
      <c r="F2928" s="372" t="s">
        <v>18293</v>
      </c>
      <c r="G2928" s="372"/>
      <c r="H2928" s="372"/>
    </row>
    <row r="2929" spans="1:8" ht="14.25" customHeight="1">
      <c r="A2929" s="391" t="s">
        <v>24123</v>
      </c>
      <c r="B2929" s="392" t="s">
        <v>24124</v>
      </c>
      <c r="C2929" s="393" t="s">
        <v>0</v>
      </c>
      <c r="D2929" s="394">
        <v>72.86</v>
      </c>
      <c r="E2929" s="394">
        <v>70.510000000000005</v>
      </c>
      <c r="F2929" s="372" t="s">
        <v>18293</v>
      </c>
      <c r="G2929" s="372"/>
      <c r="H2929" s="372"/>
    </row>
    <row r="2930" spans="1:8" ht="14.25" customHeight="1">
      <c r="A2930" s="391" t="s">
        <v>24125</v>
      </c>
      <c r="B2930" s="392" t="s">
        <v>24126</v>
      </c>
      <c r="C2930" s="393" t="s">
        <v>0</v>
      </c>
      <c r="D2930" s="394">
        <v>63.08</v>
      </c>
      <c r="E2930" s="394">
        <v>60.73</v>
      </c>
      <c r="F2930" s="372" t="s">
        <v>18293</v>
      </c>
      <c r="G2930" s="372"/>
      <c r="H2930" s="372"/>
    </row>
    <row r="2931" spans="1:8" ht="14.25" customHeight="1">
      <c r="A2931" s="391" t="s">
        <v>24127</v>
      </c>
      <c r="B2931" s="392" t="s">
        <v>24128</v>
      </c>
      <c r="C2931" s="393" t="s">
        <v>0</v>
      </c>
      <c r="D2931" s="394">
        <v>425.83</v>
      </c>
      <c r="E2931" s="394">
        <v>416.48</v>
      </c>
      <c r="F2931" s="372" t="s">
        <v>18293</v>
      </c>
      <c r="G2931" s="372"/>
      <c r="H2931" s="372"/>
    </row>
    <row r="2932" spans="1:8" ht="14.25" customHeight="1">
      <c r="A2932" s="391" t="s">
        <v>24129</v>
      </c>
      <c r="B2932" s="392" t="s">
        <v>24130</v>
      </c>
      <c r="C2932" s="393" t="s">
        <v>0</v>
      </c>
      <c r="D2932" s="394">
        <v>554.55999999999995</v>
      </c>
      <c r="E2932" s="394">
        <v>549.21</v>
      </c>
      <c r="F2932" s="372" t="s">
        <v>18293</v>
      </c>
      <c r="G2932" s="372"/>
      <c r="H2932" s="372"/>
    </row>
    <row r="2933" spans="1:8" ht="14.25" customHeight="1">
      <c r="A2933" s="391" t="s">
        <v>24131</v>
      </c>
      <c r="B2933" s="392" t="s">
        <v>24132</v>
      </c>
      <c r="C2933" s="393" t="s">
        <v>0</v>
      </c>
      <c r="D2933" s="394">
        <v>203.19</v>
      </c>
      <c r="E2933" s="394">
        <v>200.64</v>
      </c>
      <c r="F2933" s="372" t="s">
        <v>18293</v>
      </c>
      <c r="G2933" s="372"/>
      <c r="H2933" s="372"/>
    </row>
    <row r="2934" spans="1:8" ht="14.25" customHeight="1">
      <c r="A2934" s="391" t="s">
        <v>24133</v>
      </c>
      <c r="B2934" s="392" t="s">
        <v>24134</v>
      </c>
      <c r="C2934" s="393" t="s">
        <v>0</v>
      </c>
      <c r="D2934" s="394">
        <v>87.52</v>
      </c>
      <c r="E2934" s="394">
        <v>85.17</v>
      </c>
      <c r="F2934" s="372" t="s">
        <v>18293</v>
      </c>
      <c r="G2934" s="372"/>
      <c r="H2934" s="372"/>
    </row>
    <row r="2935" spans="1:8" ht="14.25" customHeight="1">
      <c r="A2935" s="391" t="s">
        <v>24135</v>
      </c>
      <c r="B2935" s="392" t="s">
        <v>24136</v>
      </c>
      <c r="C2935" s="393" t="s">
        <v>0</v>
      </c>
      <c r="D2935" s="394">
        <v>521.71</v>
      </c>
      <c r="E2935" s="394">
        <v>519.36</v>
      </c>
      <c r="F2935" s="372" t="s">
        <v>18293</v>
      </c>
      <c r="G2935" s="372"/>
      <c r="H2935" s="372"/>
    </row>
    <row r="2936" spans="1:8" ht="14.25" customHeight="1">
      <c r="A2936" s="391" t="s">
        <v>24137</v>
      </c>
      <c r="B2936" s="392" t="s">
        <v>24138</v>
      </c>
      <c r="C2936" s="393" t="s">
        <v>0</v>
      </c>
      <c r="D2936" s="394">
        <v>163.58000000000001</v>
      </c>
      <c r="E2936" s="394">
        <v>161.03</v>
      </c>
      <c r="F2936" s="372" t="s">
        <v>18293</v>
      </c>
      <c r="G2936" s="372"/>
      <c r="H2936" s="372"/>
    </row>
    <row r="2937" spans="1:8" ht="14.25" customHeight="1">
      <c r="A2937" s="391" t="s">
        <v>24139</v>
      </c>
      <c r="B2937" s="392" t="s">
        <v>24140</v>
      </c>
      <c r="C2937" s="393" t="s">
        <v>54</v>
      </c>
      <c r="D2937" s="394">
        <v>870.42</v>
      </c>
      <c r="E2937" s="394">
        <v>861.05</v>
      </c>
      <c r="F2937" s="372" t="s">
        <v>18293</v>
      </c>
      <c r="G2937" s="372"/>
      <c r="H2937" s="372"/>
    </row>
    <row r="2938" spans="1:8" ht="14.25" customHeight="1">
      <c r="A2938" s="391" t="s">
        <v>24141</v>
      </c>
      <c r="B2938" s="392" t="s">
        <v>24142</v>
      </c>
      <c r="C2938" s="393" t="s">
        <v>0</v>
      </c>
      <c r="D2938" s="394">
        <v>20.37</v>
      </c>
      <c r="E2938" s="394">
        <v>18.02</v>
      </c>
      <c r="F2938" s="372" t="s">
        <v>18293</v>
      </c>
      <c r="G2938" s="372"/>
      <c r="H2938" s="372"/>
    </row>
    <row r="2939" spans="1:8" ht="14.25" customHeight="1">
      <c r="A2939" s="391" t="s">
        <v>24143</v>
      </c>
      <c r="B2939" s="392" t="s">
        <v>24144</v>
      </c>
      <c r="C2939" s="393" t="s">
        <v>0</v>
      </c>
      <c r="D2939" s="394">
        <v>21.61</v>
      </c>
      <c r="E2939" s="394">
        <v>19.260000000000002</v>
      </c>
      <c r="F2939" s="372" t="s">
        <v>18293</v>
      </c>
      <c r="G2939" s="372"/>
      <c r="H2939" s="372"/>
    </row>
    <row r="2940" spans="1:8" ht="14.25" customHeight="1">
      <c r="A2940" s="391" t="s">
        <v>24145</v>
      </c>
      <c r="B2940" s="392" t="s">
        <v>24146</v>
      </c>
      <c r="C2940" s="393" t="s">
        <v>0</v>
      </c>
      <c r="D2940" s="394">
        <v>648.15</v>
      </c>
      <c r="E2940" s="394">
        <v>645.6</v>
      </c>
      <c r="F2940" s="372" t="s">
        <v>18293</v>
      </c>
      <c r="G2940" s="372"/>
      <c r="H2940" s="372"/>
    </row>
    <row r="2941" spans="1:8" ht="14.25" customHeight="1">
      <c r="A2941" s="391" t="s">
        <v>24147</v>
      </c>
      <c r="B2941" s="392" t="s">
        <v>24148</v>
      </c>
      <c r="C2941" s="393" t="s">
        <v>0</v>
      </c>
      <c r="D2941" s="394">
        <v>1021.7</v>
      </c>
      <c r="E2941" s="394">
        <v>1012.35</v>
      </c>
      <c r="F2941" s="372" t="s">
        <v>18293</v>
      </c>
      <c r="G2941" s="372"/>
      <c r="H2941" s="372"/>
    </row>
    <row r="2942" spans="1:8" ht="14.25" customHeight="1">
      <c r="A2942" s="391" t="s">
        <v>24149</v>
      </c>
      <c r="B2942" s="392" t="s">
        <v>24150</v>
      </c>
      <c r="C2942" s="393" t="s">
        <v>0</v>
      </c>
      <c r="D2942" s="394">
        <v>3060.42</v>
      </c>
      <c r="E2942" s="394">
        <v>3051.07</v>
      </c>
      <c r="F2942" s="372" t="s">
        <v>18293</v>
      </c>
      <c r="G2942" s="372"/>
      <c r="H2942" s="372"/>
    </row>
    <row r="2943" spans="1:8" ht="14.25" customHeight="1">
      <c r="A2943" s="391" t="s">
        <v>24151</v>
      </c>
      <c r="B2943" s="392" t="s">
        <v>24152</v>
      </c>
      <c r="C2943" s="393" t="s">
        <v>0</v>
      </c>
      <c r="D2943" s="394">
        <v>1191.67</v>
      </c>
      <c r="E2943" s="394">
        <v>1190.8399999999999</v>
      </c>
      <c r="F2943" s="372" t="s">
        <v>18293</v>
      </c>
      <c r="G2943" s="372"/>
      <c r="H2943" s="372"/>
    </row>
    <row r="2944" spans="1:8" ht="14.25" customHeight="1">
      <c r="A2944" s="391" t="s">
        <v>24153</v>
      </c>
      <c r="B2944" s="392" t="s">
        <v>24154</v>
      </c>
      <c r="C2944" s="393" t="s">
        <v>0</v>
      </c>
      <c r="D2944" s="394">
        <v>243.86</v>
      </c>
      <c r="E2944" s="394">
        <v>240.52</v>
      </c>
      <c r="F2944" s="372" t="s">
        <v>18293</v>
      </c>
      <c r="G2944" s="372"/>
      <c r="H2944" s="372"/>
    </row>
    <row r="2945" spans="1:8" ht="14.25" customHeight="1">
      <c r="A2945" s="391" t="s">
        <v>24155</v>
      </c>
      <c r="B2945" s="392" t="s">
        <v>24156</v>
      </c>
      <c r="C2945" s="393" t="s">
        <v>0</v>
      </c>
      <c r="D2945" s="394">
        <v>71.67</v>
      </c>
      <c r="E2945" s="394">
        <v>67.709999999999994</v>
      </c>
      <c r="F2945" s="372" t="s">
        <v>18293</v>
      </c>
      <c r="G2945" s="372"/>
      <c r="H2945" s="372"/>
    </row>
    <row r="2946" spans="1:8" ht="14.25" customHeight="1">
      <c r="A2946" s="391" t="s">
        <v>24157</v>
      </c>
      <c r="B2946" s="392" t="s">
        <v>24158</v>
      </c>
      <c r="C2946" s="393" t="s">
        <v>0</v>
      </c>
      <c r="D2946" s="394">
        <v>264.68</v>
      </c>
      <c r="E2946" s="394">
        <v>261.33999999999997</v>
      </c>
      <c r="F2946" s="372" t="s">
        <v>18293</v>
      </c>
      <c r="G2946" s="372"/>
      <c r="H2946" s="372"/>
    </row>
    <row r="2947" spans="1:8" ht="14.25" customHeight="1">
      <c r="A2947" s="391" t="s">
        <v>24159</v>
      </c>
      <c r="B2947" s="392" t="s">
        <v>24160</v>
      </c>
      <c r="C2947" s="393" t="s">
        <v>0</v>
      </c>
      <c r="D2947" s="394">
        <v>460.28</v>
      </c>
      <c r="E2947" s="394">
        <v>456.94</v>
      </c>
      <c r="F2947" s="372" t="s">
        <v>18293</v>
      </c>
      <c r="G2947" s="372"/>
      <c r="H2947" s="372"/>
    </row>
    <row r="2948" spans="1:8" ht="14.25" customHeight="1">
      <c r="A2948" s="391" t="s">
        <v>24161</v>
      </c>
      <c r="B2948" s="392" t="s">
        <v>24162</v>
      </c>
      <c r="C2948" s="393"/>
      <c r="D2948" s="394"/>
      <c r="E2948" s="394"/>
      <c r="F2948" s="372" t="s">
        <v>18293</v>
      </c>
      <c r="G2948" s="372"/>
      <c r="H2948" s="372"/>
    </row>
    <row r="2949" spans="1:8" ht="14.25" customHeight="1">
      <c r="A2949" s="391" t="s">
        <v>24163</v>
      </c>
      <c r="B2949" s="392" t="s">
        <v>24164</v>
      </c>
      <c r="C2949" s="393" t="s">
        <v>4</v>
      </c>
      <c r="D2949" s="394">
        <v>534.82000000000005</v>
      </c>
      <c r="E2949" s="394">
        <v>530.91</v>
      </c>
      <c r="F2949" s="372" t="s">
        <v>18293</v>
      </c>
      <c r="G2949" s="372"/>
      <c r="H2949" s="372"/>
    </row>
    <row r="2950" spans="1:8" ht="14.25" customHeight="1">
      <c r="A2950" s="391" t="s">
        <v>24165</v>
      </c>
      <c r="B2950" s="392" t="s">
        <v>24166</v>
      </c>
      <c r="C2950" s="393" t="s">
        <v>4</v>
      </c>
      <c r="D2950" s="394">
        <v>359.05</v>
      </c>
      <c r="E2950" s="394">
        <v>346.99</v>
      </c>
      <c r="F2950" s="372" t="s">
        <v>18293</v>
      </c>
      <c r="G2950" s="372"/>
      <c r="H2950" s="372"/>
    </row>
    <row r="2951" spans="1:8" ht="14.25" customHeight="1">
      <c r="A2951" s="391" t="s">
        <v>24167</v>
      </c>
      <c r="B2951" s="392" t="s">
        <v>24168</v>
      </c>
      <c r="C2951" s="393" t="s">
        <v>4</v>
      </c>
      <c r="D2951" s="394">
        <v>832.43</v>
      </c>
      <c r="E2951" s="394">
        <v>828.52</v>
      </c>
      <c r="F2951" s="372" t="s">
        <v>18293</v>
      </c>
      <c r="G2951" s="372"/>
      <c r="H2951" s="372"/>
    </row>
    <row r="2952" spans="1:8" ht="14.25" customHeight="1">
      <c r="A2952" s="391" t="s">
        <v>24169</v>
      </c>
      <c r="B2952" s="392" t="s">
        <v>24170</v>
      </c>
      <c r="C2952" s="393"/>
      <c r="D2952" s="394"/>
      <c r="E2952" s="394"/>
      <c r="F2952" s="372" t="s">
        <v>18293</v>
      </c>
      <c r="G2952" s="372"/>
      <c r="H2952" s="372"/>
    </row>
    <row r="2953" spans="1:8" ht="14.25" customHeight="1">
      <c r="A2953" s="391" t="s">
        <v>24171</v>
      </c>
      <c r="B2953" s="392" t="s">
        <v>24172</v>
      </c>
      <c r="C2953" s="393" t="s">
        <v>6</v>
      </c>
      <c r="D2953" s="394">
        <v>1500.82</v>
      </c>
      <c r="E2953" s="394">
        <v>1491.42</v>
      </c>
      <c r="F2953" s="372" t="s">
        <v>18293</v>
      </c>
      <c r="G2953" s="372"/>
      <c r="H2953" s="372"/>
    </row>
    <row r="2954" spans="1:8" ht="14.25" customHeight="1">
      <c r="A2954" s="391" t="s">
        <v>24173</v>
      </c>
      <c r="B2954" s="392" t="s">
        <v>24174</v>
      </c>
      <c r="C2954" s="393" t="s">
        <v>6</v>
      </c>
      <c r="D2954" s="394">
        <v>901.19</v>
      </c>
      <c r="E2954" s="394">
        <v>891.79</v>
      </c>
      <c r="F2954" s="372" t="s">
        <v>18293</v>
      </c>
      <c r="G2954" s="372"/>
      <c r="H2954" s="372"/>
    </row>
    <row r="2955" spans="1:8" ht="14.25" customHeight="1">
      <c r="A2955" s="391" t="s">
        <v>24175</v>
      </c>
      <c r="B2955" s="392" t="s">
        <v>24176</v>
      </c>
      <c r="C2955" s="393" t="s">
        <v>0</v>
      </c>
      <c r="D2955" s="394">
        <v>1324.34</v>
      </c>
      <c r="E2955" s="394">
        <v>1304.3</v>
      </c>
      <c r="F2955" s="372" t="s">
        <v>18293</v>
      </c>
      <c r="G2955" s="372"/>
      <c r="H2955" s="372"/>
    </row>
    <row r="2956" spans="1:8" ht="14.25" customHeight="1">
      <c r="A2956" s="391" t="s">
        <v>24177</v>
      </c>
      <c r="B2956" s="392" t="s">
        <v>24178</v>
      </c>
      <c r="C2956" s="393" t="s">
        <v>0</v>
      </c>
      <c r="D2956" s="394">
        <v>247.38</v>
      </c>
      <c r="E2956" s="394">
        <v>244.04</v>
      </c>
      <c r="F2956" s="372" t="s">
        <v>18293</v>
      </c>
      <c r="G2956" s="372"/>
      <c r="H2956" s="372"/>
    </row>
    <row r="2957" spans="1:8" ht="14.25" customHeight="1">
      <c r="A2957" s="391" t="s">
        <v>24179</v>
      </c>
      <c r="B2957" s="392" t="s">
        <v>24180</v>
      </c>
      <c r="C2957" s="393" t="s">
        <v>0</v>
      </c>
      <c r="D2957" s="394">
        <v>253.79</v>
      </c>
      <c r="E2957" s="394">
        <v>250.45</v>
      </c>
      <c r="F2957" s="372" t="s">
        <v>18293</v>
      </c>
      <c r="G2957" s="372"/>
      <c r="H2957" s="372"/>
    </row>
    <row r="2958" spans="1:8" ht="14.25" customHeight="1">
      <c r="A2958" s="391" t="s">
        <v>24181</v>
      </c>
      <c r="B2958" s="392" t="s">
        <v>24182</v>
      </c>
      <c r="C2958" s="393" t="s">
        <v>0</v>
      </c>
      <c r="D2958" s="394">
        <v>274.54000000000002</v>
      </c>
      <c r="E2958" s="394">
        <v>271.2</v>
      </c>
      <c r="F2958" s="372" t="s">
        <v>18293</v>
      </c>
      <c r="G2958" s="372"/>
      <c r="H2958" s="372"/>
    </row>
    <row r="2959" spans="1:8" ht="14.25" customHeight="1">
      <c r="A2959" s="391" t="s">
        <v>24183</v>
      </c>
      <c r="B2959" s="392" t="s">
        <v>24184</v>
      </c>
      <c r="C2959" s="393" t="s">
        <v>0</v>
      </c>
      <c r="D2959" s="394">
        <v>355.99</v>
      </c>
      <c r="E2959" s="394">
        <v>352.65</v>
      </c>
      <c r="F2959" s="372" t="s">
        <v>18293</v>
      </c>
      <c r="G2959" s="372"/>
      <c r="H2959" s="372"/>
    </row>
    <row r="2960" spans="1:8" ht="14.25" customHeight="1">
      <c r="A2960" s="391" t="s">
        <v>24185</v>
      </c>
      <c r="B2960" s="392" t="s">
        <v>24186</v>
      </c>
      <c r="C2960" s="393" t="s">
        <v>0</v>
      </c>
      <c r="D2960" s="394">
        <v>829.72</v>
      </c>
      <c r="E2960" s="394">
        <v>826.38</v>
      </c>
      <c r="F2960" s="372" t="s">
        <v>18293</v>
      </c>
      <c r="G2960" s="372"/>
      <c r="H2960" s="372"/>
    </row>
    <row r="2961" spans="1:8" ht="14.25" customHeight="1">
      <c r="A2961" s="391" t="s">
        <v>24187</v>
      </c>
      <c r="B2961" s="392" t="s">
        <v>24188</v>
      </c>
      <c r="C2961" s="393" t="s">
        <v>0</v>
      </c>
      <c r="D2961" s="394">
        <v>416.76</v>
      </c>
      <c r="E2961" s="394">
        <v>413.42</v>
      </c>
      <c r="F2961" s="372" t="s">
        <v>18293</v>
      </c>
      <c r="G2961" s="372"/>
      <c r="H2961" s="372"/>
    </row>
    <row r="2962" spans="1:8" ht="14.25" customHeight="1">
      <c r="A2962" s="391" t="s">
        <v>24189</v>
      </c>
      <c r="B2962" s="392" t="s">
        <v>24190</v>
      </c>
      <c r="C2962" s="393" t="s">
        <v>0</v>
      </c>
      <c r="D2962" s="394">
        <v>465.46</v>
      </c>
      <c r="E2962" s="394">
        <v>462.12</v>
      </c>
      <c r="F2962" s="372" t="s">
        <v>18293</v>
      </c>
      <c r="G2962" s="372"/>
      <c r="H2962" s="372"/>
    </row>
    <row r="2963" spans="1:8" ht="14.25" customHeight="1">
      <c r="A2963" s="391" t="s">
        <v>24191</v>
      </c>
      <c r="B2963" s="392" t="s">
        <v>24192</v>
      </c>
      <c r="C2963" s="393" t="s">
        <v>0</v>
      </c>
      <c r="D2963" s="394">
        <v>565.47</v>
      </c>
      <c r="E2963" s="394">
        <v>562.13</v>
      </c>
      <c r="F2963" s="372" t="s">
        <v>18293</v>
      </c>
      <c r="G2963" s="372"/>
      <c r="H2963" s="372"/>
    </row>
    <row r="2964" spans="1:8" ht="14.25" customHeight="1">
      <c r="A2964" s="391" t="s">
        <v>24193</v>
      </c>
      <c r="B2964" s="392" t="s">
        <v>24194</v>
      </c>
      <c r="C2964" s="393" t="s">
        <v>0</v>
      </c>
      <c r="D2964" s="394">
        <v>795.85</v>
      </c>
      <c r="E2964" s="394">
        <v>792.51</v>
      </c>
      <c r="F2964" s="372" t="s">
        <v>18293</v>
      </c>
      <c r="G2964" s="372"/>
      <c r="H2964" s="372"/>
    </row>
    <row r="2965" spans="1:8" ht="14.25" customHeight="1">
      <c r="A2965" s="391" t="s">
        <v>24195</v>
      </c>
      <c r="B2965" s="392" t="s">
        <v>24196</v>
      </c>
      <c r="C2965" s="393" t="s">
        <v>0</v>
      </c>
      <c r="D2965" s="394">
        <v>1201.07</v>
      </c>
      <c r="E2965" s="394">
        <v>1197.73</v>
      </c>
      <c r="F2965" s="372" t="s">
        <v>18293</v>
      </c>
      <c r="G2965" s="372"/>
      <c r="H2965" s="372"/>
    </row>
    <row r="2966" spans="1:8" ht="14.25" customHeight="1">
      <c r="A2966" s="391" t="s">
        <v>24197</v>
      </c>
      <c r="B2966" s="392" t="s">
        <v>24198</v>
      </c>
      <c r="C2966" s="393" t="s">
        <v>0</v>
      </c>
      <c r="D2966" s="394">
        <v>1552.34</v>
      </c>
      <c r="E2966" s="394">
        <v>1549</v>
      </c>
      <c r="F2966" s="372" t="s">
        <v>18293</v>
      </c>
      <c r="G2966" s="372"/>
      <c r="H2966" s="372"/>
    </row>
    <row r="2967" spans="1:8" ht="14.25" customHeight="1">
      <c r="A2967" s="391" t="s">
        <v>24199</v>
      </c>
      <c r="B2967" s="392" t="s">
        <v>24200</v>
      </c>
      <c r="C2967" s="393" t="s">
        <v>0</v>
      </c>
      <c r="D2967" s="394">
        <v>1655.19</v>
      </c>
      <c r="E2967" s="394">
        <v>1651.85</v>
      </c>
      <c r="F2967" s="372" t="s">
        <v>18293</v>
      </c>
      <c r="G2967" s="372"/>
      <c r="H2967" s="372"/>
    </row>
    <row r="2968" spans="1:8" ht="14.25" customHeight="1">
      <c r="A2968" s="391" t="s">
        <v>24201</v>
      </c>
      <c r="B2968" s="392" t="s">
        <v>24202</v>
      </c>
      <c r="C2968" s="393" t="s">
        <v>0</v>
      </c>
      <c r="D2968" s="394">
        <v>4682.62</v>
      </c>
      <c r="E2968" s="394">
        <v>4679.28</v>
      </c>
      <c r="F2968" s="372" t="s">
        <v>18293</v>
      </c>
      <c r="G2968" s="372"/>
      <c r="H2968" s="372"/>
    </row>
    <row r="2969" spans="1:8" ht="14.25" customHeight="1">
      <c r="A2969" s="391" t="s">
        <v>24203</v>
      </c>
      <c r="B2969" s="392" t="s">
        <v>24204</v>
      </c>
      <c r="C2969" s="393" t="s">
        <v>0</v>
      </c>
      <c r="D2969" s="394">
        <v>2069.66</v>
      </c>
      <c r="E2969" s="394">
        <v>2066.3200000000002</v>
      </c>
      <c r="F2969" s="372" t="s">
        <v>18293</v>
      </c>
      <c r="G2969" s="372"/>
      <c r="H2969" s="372"/>
    </row>
    <row r="2970" spans="1:8" ht="14.25" customHeight="1">
      <c r="A2970" s="391" t="s">
        <v>24205</v>
      </c>
      <c r="B2970" s="392" t="s">
        <v>24206</v>
      </c>
      <c r="C2970" s="393" t="s">
        <v>0</v>
      </c>
      <c r="D2970" s="394">
        <v>735.74</v>
      </c>
      <c r="E2970" s="394">
        <v>732.4</v>
      </c>
      <c r="F2970" s="372" t="s">
        <v>18293</v>
      </c>
      <c r="G2970" s="372"/>
      <c r="H2970" s="372"/>
    </row>
    <row r="2971" spans="1:8" ht="14.25" customHeight="1">
      <c r="A2971" s="391" t="s">
        <v>24207</v>
      </c>
      <c r="B2971" s="392" t="s">
        <v>24208</v>
      </c>
      <c r="C2971" s="393" t="s">
        <v>0</v>
      </c>
      <c r="D2971" s="394">
        <v>738.44</v>
      </c>
      <c r="E2971" s="394">
        <v>735.1</v>
      </c>
      <c r="F2971" s="372" t="s">
        <v>18293</v>
      </c>
      <c r="G2971" s="372"/>
      <c r="H2971" s="372"/>
    </row>
    <row r="2972" spans="1:8" ht="14.25" customHeight="1">
      <c r="A2972" s="391" t="s">
        <v>24209</v>
      </c>
      <c r="B2972" s="392" t="s">
        <v>24210</v>
      </c>
      <c r="C2972" s="393" t="s">
        <v>0</v>
      </c>
      <c r="D2972" s="394">
        <v>934.99</v>
      </c>
      <c r="E2972" s="394">
        <v>931.65</v>
      </c>
      <c r="F2972" s="372" t="s">
        <v>18293</v>
      </c>
      <c r="G2972" s="372"/>
      <c r="H2972" s="372"/>
    </row>
    <row r="2973" spans="1:8" ht="14.25" customHeight="1">
      <c r="A2973" s="391" t="s">
        <v>24211</v>
      </c>
      <c r="B2973" s="392" t="s">
        <v>24212</v>
      </c>
      <c r="C2973" s="393"/>
      <c r="D2973" s="394"/>
      <c r="E2973" s="394"/>
      <c r="F2973" s="372" t="s">
        <v>18293</v>
      </c>
      <c r="G2973" s="372"/>
      <c r="H2973" s="372"/>
    </row>
    <row r="2974" spans="1:8" ht="14.25" customHeight="1">
      <c r="A2974" s="391" t="s">
        <v>24213</v>
      </c>
      <c r="B2974" s="392" t="s">
        <v>24214</v>
      </c>
      <c r="C2974" s="393" t="s">
        <v>0</v>
      </c>
      <c r="D2974" s="394">
        <v>29.44</v>
      </c>
      <c r="E2974" s="394">
        <v>26.77</v>
      </c>
      <c r="F2974" s="372" t="s">
        <v>18293</v>
      </c>
      <c r="G2974" s="372"/>
      <c r="H2974" s="372"/>
    </row>
    <row r="2975" spans="1:8" ht="14.25" customHeight="1">
      <c r="A2975" s="391" t="s">
        <v>24215</v>
      </c>
      <c r="B2975" s="392" t="s">
        <v>24216</v>
      </c>
      <c r="C2975" s="393" t="s">
        <v>0</v>
      </c>
      <c r="D2975" s="394">
        <v>25.08</v>
      </c>
      <c r="E2975" s="394">
        <v>21.74</v>
      </c>
      <c r="F2975" s="372" t="s">
        <v>18293</v>
      </c>
      <c r="G2975" s="372"/>
      <c r="H2975" s="372"/>
    </row>
    <row r="2976" spans="1:8" ht="14.25" customHeight="1">
      <c r="A2976" s="391" t="s">
        <v>24217</v>
      </c>
      <c r="B2976" s="392" t="s">
        <v>24218</v>
      </c>
      <c r="C2976" s="393" t="s">
        <v>0</v>
      </c>
      <c r="D2976" s="394">
        <v>25.08</v>
      </c>
      <c r="E2976" s="394">
        <v>21.74</v>
      </c>
      <c r="F2976" s="372" t="s">
        <v>18293</v>
      </c>
      <c r="G2976" s="372"/>
      <c r="H2976" s="372"/>
    </row>
    <row r="2977" spans="1:8" ht="14.25" customHeight="1">
      <c r="A2977" s="391" t="s">
        <v>24219</v>
      </c>
      <c r="B2977" s="392" t="s">
        <v>24220</v>
      </c>
      <c r="C2977" s="393" t="s">
        <v>0</v>
      </c>
      <c r="D2977" s="394">
        <v>71.510000000000005</v>
      </c>
      <c r="E2977" s="394">
        <v>62.11</v>
      </c>
      <c r="F2977" s="372" t="s">
        <v>18293</v>
      </c>
      <c r="G2977" s="372"/>
      <c r="H2977" s="372"/>
    </row>
    <row r="2978" spans="1:8" ht="14.25" customHeight="1">
      <c r="A2978" s="391" t="s">
        <v>24221</v>
      </c>
      <c r="B2978" s="392" t="s">
        <v>24222</v>
      </c>
      <c r="C2978" s="393" t="s">
        <v>0</v>
      </c>
      <c r="D2978" s="394">
        <v>125.13</v>
      </c>
      <c r="E2978" s="394">
        <v>108.43</v>
      </c>
      <c r="F2978" s="372" t="s">
        <v>18293</v>
      </c>
      <c r="G2978" s="372"/>
      <c r="H2978" s="372"/>
    </row>
    <row r="2979" spans="1:8" ht="14.25" customHeight="1">
      <c r="A2979" s="391" t="s">
        <v>24223</v>
      </c>
      <c r="B2979" s="392" t="s">
        <v>24224</v>
      </c>
      <c r="C2979" s="393" t="s">
        <v>0</v>
      </c>
      <c r="D2979" s="394">
        <v>41.11</v>
      </c>
      <c r="E2979" s="394">
        <v>40.29</v>
      </c>
      <c r="F2979" s="372" t="s">
        <v>18293</v>
      </c>
      <c r="G2979" s="372"/>
      <c r="H2979" s="372"/>
    </row>
    <row r="2980" spans="1:8" ht="14.25" customHeight="1">
      <c r="A2980" s="391" t="s">
        <v>24225</v>
      </c>
      <c r="B2980" s="392" t="s">
        <v>24226</v>
      </c>
      <c r="C2980" s="393" t="s">
        <v>0</v>
      </c>
      <c r="D2980" s="394">
        <v>12.55</v>
      </c>
      <c r="E2980" s="394">
        <v>11.73</v>
      </c>
      <c r="F2980" s="372" t="s">
        <v>18293</v>
      </c>
      <c r="G2980" s="372"/>
      <c r="H2980" s="372"/>
    </row>
    <row r="2981" spans="1:8" ht="14.25" customHeight="1">
      <c r="A2981" s="391" t="s">
        <v>24227</v>
      </c>
      <c r="B2981" s="392" t="s">
        <v>24228</v>
      </c>
      <c r="C2981" s="393" t="s">
        <v>0</v>
      </c>
      <c r="D2981" s="394">
        <v>123.14</v>
      </c>
      <c r="E2981" s="394">
        <v>122.68</v>
      </c>
      <c r="F2981" s="372" t="s">
        <v>18293</v>
      </c>
      <c r="G2981" s="372"/>
      <c r="H2981" s="372"/>
    </row>
    <row r="2982" spans="1:8" ht="14.25" customHeight="1">
      <c r="A2982" s="391" t="s">
        <v>24229</v>
      </c>
      <c r="B2982" s="392" t="s">
        <v>24230</v>
      </c>
      <c r="C2982" s="393" t="s">
        <v>0</v>
      </c>
      <c r="D2982" s="394">
        <v>46.46</v>
      </c>
      <c r="E2982" s="394">
        <v>46.18</v>
      </c>
      <c r="F2982" s="372" t="s">
        <v>18293</v>
      </c>
      <c r="G2982" s="372"/>
      <c r="H2982" s="372"/>
    </row>
    <row r="2983" spans="1:8" ht="14.25" customHeight="1">
      <c r="A2983" s="391" t="s">
        <v>24231</v>
      </c>
      <c r="B2983" s="392" t="s">
        <v>24232</v>
      </c>
      <c r="C2983" s="393" t="s">
        <v>0</v>
      </c>
      <c r="D2983" s="394">
        <v>70.36</v>
      </c>
      <c r="E2983" s="394">
        <v>69.540000000000006</v>
      </c>
      <c r="F2983" s="372" t="s">
        <v>18293</v>
      </c>
      <c r="G2983" s="372"/>
      <c r="H2983" s="372"/>
    </row>
    <row r="2984" spans="1:8" ht="14.25" customHeight="1">
      <c r="A2984" s="391" t="s">
        <v>24233</v>
      </c>
      <c r="B2984" s="392" t="s">
        <v>24234</v>
      </c>
      <c r="C2984" s="393" t="s">
        <v>0</v>
      </c>
      <c r="D2984" s="394">
        <v>63.8</v>
      </c>
      <c r="E2984" s="394">
        <v>63.34</v>
      </c>
      <c r="F2984" s="372" t="s">
        <v>18293</v>
      </c>
      <c r="G2984" s="372"/>
      <c r="H2984" s="372"/>
    </row>
    <row r="2985" spans="1:8" ht="14.25" customHeight="1">
      <c r="A2985" s="391" t="s">
        <v>24235</v>
      </c>
      <c r="B2985" s="392" t="s">
        <v>24236</v>
      </c>
      <c r="C2985" s="393" t="s">
        <v>0</v>
      </c>
      <c r="D2985" s="394">
        <v>54.54</v>
      </c>
      <c r="E2985" s="394">
        <v>54.08</v>
      </c>
      <c r="F2985" s="372" t="s">
        <v>18293</v>
      </c>
      <c r="G2985" s="372"/>
      <c r="H2985" s="372"/>
    </row>
    <row r="2986" spans="1:8" ht="14.25" customHeight="1">
      <c r="A2986" s="391" t="s">
        <v>24237</v>
      </c>
      <c r="B2986" s="392" t="s">
        <v>24238</v>
      </c>
      <c r="C2986" s="393" t="s">
        <v>0</v>
      </c>
      <c r="D2986" s="394">
        <v>114.61</v>
      </c>
      <c r="E2986" s="394">
        <v>108.61</v>
      </c>
      <c r="F2986" s="372" t="s">
        <v>18293</v>
      </c>
      <c r="G2986" s="372"/>
      <c r="H2986" s="372"/>
    </row>
    <row r="2987" spans="1:8" ht="14.25" customHeight="1">
      <c r="A2987" s="391" t="s">
        <v>24239</v>
      </c>
      <c r="B2987" s="392" t="s">
        <v>24240</v>
      </c>
      <c r="C2987" s="393" t="s">
        <v>0</v>
      </c>
      <c r="D2987" s="394">
        <v>164.17</v>
      </c>
      <c r="E2987" s="394">
        <v>160.83000000000001</v>
      </c>
      <c r="F2987" s="372" t="s">
        <v>18293</v>
      </c>
      <c r="G2987" s="372"/>
      <c r="H2987" s="372"/>
    </row>
    <row r="2988" spans="1:8" ht="14.25" customHeight="1">
      <c r="A2988" s="391" t="s">
        <v>24241</v>
      </c>
      <c r="B2988" s="392" t="s">
        <v>24242</v>
      </c>
      <c r="C2988" s="393" t="s">
        <v>0</v>
      </c>
      <c r="D2988" s="394">
        <v>201.79</v>
      </c>
      <c r="E2988" s="394">
        <v>198.45</v>
      </c>
      <c r="F2988" s="372" t="s">
        <v>18293</v>
      </c>
      <c r="G2988" s="372"/>
      <c r="H2988" s="372"/>
    </row>
    <row r="2989" spans="1:8" ht="14.25" customHeight="1">
      <c r="A2989" s="391" t="s">
        <v>24243</v>
      </c>
      <c r="B2989" s="392" t="s">
        <v>24244</v>
      </c>
      <c r="C2989" s="393" t="s">
        <v>0</v>
      </c>
      <c r="D2989" s="394">
        <v>43.68</v>
      </c>
      <c r="E2989" s="394">
        <v>42.86</v>
      </c>
      <c r="F2989" s="372" t="s">
        <v>18293</v>
      </c>
      <c r="G2989" s="372"/>
      <c r="H2989" s="372"/>
    </row>
    <row r="2990" spans="1:8" ht="14.25" customHeight="1">
      <c r="A2990" s="391" t="s">
        <v>24245</v>
      </c>
      <c r="B2990" s="392" t="s">
        <v>24246</v>
      </c>
      <c r="C2990" s="393" t="s">
        <v>0</v>
      </c>
      <c r="D2990" s="394">
        <v>31.59</v>
      </c>
      <c r="E2990" s="394">
        <v>28.92</v>
      </c>
      <c r="F2990" s="372" t="s">
        <v>18293</v>
      </c>
      <c r="G2990" s="372"/>
      <c r="H2990" s="372"/>
    </row>
    <row r="2991" spans="1:8" ht="14.25" customHeight="1">
      <c r="A2991" s="391" t="s">
        <v>24247</v>
      </c>
      <c r="B2991" s="392" t="s">
        <v>24248</v>
      </c>
      <c r="C2991" s="393" t="s">
        <v>0</v>
      </c>
      <c r="D2991" s="394">
        <v>32.72</v>
      </c>
      <c r="E2991" s="394">
        <v>30.05</v>
      </c>
      <c r="F2991" s="372" t="s">
        <v>18293</v>
      </c>
      <c r="G2991" s="372"/>
      <c r="H2991" s="372"/>
    </row>
    <row r="2992" spans="1:8" ht="14.25" customHeight="1">
      <c r="A2992" s="391" t="s">
        <v>24249</v>
      </c>
      <c r="B2992" s="392" t="s">
        <v>24250</v>
      </c>
      <c r="C2992" s="393" t="s">
        <v>0</v>
      </c>
      <c r="D2992" s="394">
        <v>47.53</v>
      </c>
      <c r="E2992" s="394">
        <v>47.13</v>
      </c>
      <c r="F2992" s="372" t="s">
        <v>18293</v>
      </c>
      <c r="G2992" s="372"/>
      <c r="H2992" s="372"/>
    </row>
    <row r="2993" spans="1:8" ht="14.25" customHeight="1">
      <c r="A2993" s="391" t="s">
        <v>24251</v>
      </c>
      <c r="B2993" s="392" t="s">
        <v>24252</v>
      </c>
      <c r="C2993" s="393" t="s">
        <v>0</v>
      </c>
      <c r="D2993" s="394">
        <v>17.12</v>
      </c>
      <c r="E2993" s="394">
        <v>15.98</v>
      </c>
      <c r="F2993" s="372" t="s">
        <v>18293</v>
      </c>
      <c r="G2993" s="372"/>
      <c r="H2993" s="372"/>
    </row>
    <row r="2994" spans="1:8" ht="14.25" customHeight="1">
      <c r="A2994" s="391" t="s">
        <v>24253</v>
      </c>
      <c r="B2994" s="392" t="s">
        <v>24254</v>
      </c>
      <c r="C2994" s="393" t="s">
        <v>0</v>
      </c>
      <c r="D2994" s="394">
        <v>355.15</v>
      </c>
      <c r="E2994" s="394">
        <v>350.45</v>
      </c>
      <c r="F2994" s="372" t="s">
        <v>18293</v>
      </c>
      <c r="G2994" s="372"/>
      <c r="H2994" s="372"/>
    </row>
    <row r="2995" spans="1:8" ht="14.25" customHeight="1">
      <c r="A2995" s="391" t="s">
        <v>24255</v>
      </c>
      <c r="B2995" s="392" t="s">
        <v>24256</v>
      </c>
      <c r="C2995" s="393" t="s">
        <v>0</v>
      </c>
      <c r="D2995" s="394">
        <v>7.34</v>
      </c>
      <c r="E2995" s="394">
        <v>7.06</v>
      </c>
      <c r="F2995" s="372" t="s">
        <v>18293</v>
      </c>
      <c r="G2995" s="372"/>
      <c r="H2995" s="372"/>
    </row>
    <row r="2996" spans="1:8" ht="14.25" customHeight="1">
      <c r="A2996" s="391" t="s">
        <v>24257</v>
      </c>
      <c r="B2996" s="392" t="s">
        <v>24258</v>
      </c>
      <c r="C2996" s="393" t="s">
        <v>0</v>
      </c>
      <c r="D2996" s="394">
        <v>56.63</v>
      </c>
      <c r="E2996" s="394">
        <v>56.35</v>
      </c>
      <c r="F2996" s="372" t="s">
        <v>18293</v>
      </c>
      <c r="G2996" s="372"/>
      <c r="H2996" s="372"/>
    </row>
    <row r="2997" spans="1:8" ht="14.25" customHeight="1">
      <c r="A2997" s="391" t="s">
        <v>24259</v>
      </c>
      <c r="B2997" s="392" t="s">
        <v>24260</v>
      </c>
      <c r="C2997" s="393" t="s">
        <v>0</v>
      </c>
      <c r="D2997" s="394">
        <v>77.67</v>
      </c>
      <c r="E2997" s="394">
        <v>76.34</v>
      </c>
      <c r="F2997" s="372" t="s">
        <v>18293</v>
      </c>
      <c r="G2997" s="372"/>
      <c r="H2997" s="372"/>
    </row>
    <row r="2998" spans="1:8" ht="14.25" customHeight="1">
      <c r="A2998" s="391" t="s">
        <v>24261</v>
      </c>
      <c r="B2998" s="392" t="s">
        <v>24262</v>
      </c>
      <c r="C2998" s="393" t="s">
        <v>0</v>
      </c>
      <c r="D2998" s="394">
        <v>36.43</v>
      </c>
      <c r="E2998" s="394">
        <v>35.1</v>
      </c>
      <c r="F2998" s="372" t="s">
        <v>18293</v>
      </c>
      <c r="G2998" s="372"/>
      <c r="H2998" s="372"/>
    </row>
    <row r="2999" spans="1:8" ht="14.25" customHeight="1">
      <c r="A2999" s="391" t="s">
        <v>24263</v>
      </c>
      <c r="B2999" s="392" t="s">
        <v>24264</v>
      </c>
      <c r="C2999" s="393"/>
      <c r="D2999" s="394"/>
      <c r="E2999" s="394"/>
      <c r="F2999" s="372" t="s">
        <v>18293</v>
      </c>
      <c r="G2999" s="372"/>
      <c r="H2999" s="372"/>
    </row>
    <row r="3000" spans="1:8" ht="14.25" customHeight="1">
      <c r="A3000" s="391" t="s">
        <v>24265</v>
      </c>
      <c r="B3000" s="392" t="s">
        <v>24266</v>
      </c>
      <c r="C3000" s="393"/>
      <c r="D3000" s="394"/>
      <c r="E3000" s="394"/>
      <c r="F3000" s="372" t="s">
        <v>18293</v>
      </c>
      <c r="G3000" s="372"/>
      <c r="H3000" s="372"/>
    </row>
    <row r="3001" spans="1:8" ht="14.25" customHeight="1">
      <c r="A3001" s="391" t="s">
        <v>24267</v>
      </c>
      <c r="B3001" s="392" t="s">
        <v>24268</v>
      </c>
      <c r="C3001" s="393" t="s">
        <v>0</v>
      </c>
      <c r="D3001" s="394">
        <v>1412.47</v>
      </c>
      <c r="E3001" s="394">
        <v>1330.22</v>
      </c>
      <c r="F3001" s="372" t="s">
        <v>18293</v>
      </c>
      <c r="G3001" s="372"/>
      <c r="H3001" s="372"/>
    </row>
    <row r="3002" spans="1:8" ht="14.25" customHeight="1">
      <c r="A3002" s="391" t="s">
        <v>24269</v>
      </c>
      <c r="B3002" s="392" t="s">
        <v>24270</v>
      </c>
      <c r="C3002" s="393" t="s">
        <v>0</v>
      </c>
      <c r="D3002" s="394">
        <v>1452.32</v>
      </c>
      <c r="E3002" s="394">
        <v>1370.07</v>
      </c>
      <c r="F3002" s="372" t="s">
        <v>18293</v>
      </c>
      <c r="G3002" s="372"/>
      <c r="H3002" s="372"/>
    </row>
    <row r="3003" spans="1:8" ht="14.25" customHeight="1">
      <c r="A3003" s="391" t="s">
        <v>24271</v>
      </c>
      <c r="B3003" s="392" t="s">
        <v>24272</v>
      </c>
      <c r="C3003" s="393" t="s">
        <v>0</v>
      </c>
      <c r="D3003" s="394">
        <v>3468.44</v>
      </c>
      <c r="E3003" s="394">
        <v>3323.4</v>
      </c>
      <c r="F3003" s="372" t="s">
        <v>18293</v>
      </c>
      <c r="G3003" s="372"/>
      <c r="H3003" s="372"/>
    </row>
    <row r="3004" spans="1:8" ht="14.25" customHeight="1">
      <c r="A3004" s="391" t="s">
        <v>24273</v>
      </c>
      <c r="B3004" s="392" t="s">
        <v>24274</v>
      </c>
      <c r="C3004" s="393" t="s">
        <v>0</v>
      </c>
      <c r="D3004" s="394">
        <v>3546.32</v>
      </c>
      <c r="E3004" s="394">
        <v>3401.28</v>
      </c>
      <c r="F3004" s="372" t="s">
        <v>18293</v>
      </c>
      <c r="G3004" s="372"/>
      <c r="H3004" s="372"/>
    </row>
    <row r="3005" spans="1:8" ht="14.25" customHeight="1">
      <c r="A3005" s="391" t="s">
        <v>24275</v>
      </c>
      <c r="B3005" s="392" t="s">
        <v>24276</v>
      </c>
      <c r="C3005" s="393" t="s">
        <v>0</v>
      </c>
      <c r="D3005" s="394">
        <v>3857.73</v>
      </c>
      <c r="E3005" s="394">
        <v>3712.69</v>
      </c>
      <c r="F3005" s="372" t="s">
        <v>18293</v>
      </c>
      <c r="G3005" s="372"/>
      <c r="H3005" s="372"/>
    </row>
    <row r="3006" spans="1:8" ht="14.25" customHeight="1">
      <c r="A3006" s="391" t="s">
        <v>24277</v>
      </c>
      <c r="B3006" s="392" t="s">
        <v>24278</v>
      </c>
      <c r="C3006" s="393" t="s">
        <v>0</v>
      </c>
      <c r="D3006" s="394">
        <v>4152.8</v>
      </c>
      <c r="E3006" s="394">
        <v>4007.76</v>
      </c>
      <c r="F3006" s="372" t="s">
        <v>18293</v>
      </c>
      <c r="G3006" s="372"/>
      <c r="H3006" s="372"/>
    </row>
    <row r="3007" spans="1:8" ht="14.25" customHeight="1">
      <c r="A3007" s="391" t="s">
        <v>24279</v>
      </c>
      <c r="B3007" s="392" t="s">
        <v>24280</v>
      </c>
      <c r="C3007" s="393"/>
      <c r="D3007" s="394"/>
      <c r="E3007" s="394"/>
      <c r="F3007" s="372" t="s">
        <v>18293</v>
      </c>
      <c r="G3007" s="372"/>
      <c r="H3007" s="372"/>
    </row>
    <row r="3008" spans="1:8" ht="14.25" customHeight="1">
      <c r="A3008" s="391" t="s">
        <v>24281</v>
      </c>
      <c r="B3008" s="392" t="s">
        <v>24282</v>
      </c>
      <c r="C3008" s="393" t="s">
        <v>0</v>
      </c>
      <c r="D3008" s="394">
        <v>3126.18</v>
      </c>
      <c r="E3008" s="394">
        <v>3021.3</v>
      </c>
      <c r="F3008" s="372" t="s">
        <v>18293</v>
      </c>
      <c r="G3008" s="372"/>
      <c r="H3008" s="372"/>
    </row>
    <row r="3009" spans="1:8" ht="14.25" customHeight="1">
      <c r="A3009" s="391" t="s">
        <v>24283</v>
      </c>
      <c r="B3009" s="392" t="s">
        <v>24284</v>
      </c>
      <c r="C3009" s="393" t="s">
        <v>0</v>
      </c>
      <c r="D3009" s="394">
        <v>7083.88</v>
      </c>
      <c r="E3009" s="394">
        <v>6859.92</v>
      </c>
      <c r="F3009" s="372" t="s">
        <v>18293</v>
      </c>
      <c r="G3009" s="372"/>
      <c r="H3009" s="372"/>
    </row>
    <row r="3010" spans="1:8" ht="14.25" customHeight="1">
      <c r="A3010" s="391" t="s">
        <v>24285</v>
      </c>
      <c r="B3010" s="392" t="s">
        <v>24286</v>
      </c>
      <c r="C3010" s="393" t="s">
        <v>0</v>
      </c>
      <c r="D3010" s="394">
        <v>11209.99</v>
      </c>
      <c r="E3010" s="394">
        <v>10914.74</v>
      </c>
      <c r="F3010" s="372" t="s">
        <v>18293</v>
      </c>
      <c r="G3010" s="372"/>
      <c r="H3010" s="372"/>
    </row>
    <row r="3011" spans="1:8" ht="14.25" customHeight="1">
      <c r="A3011" s="391" t="s">
        <v>24287</v>
      </c>
      <c r="B3011" s="392" t="s">
        <v>24288</v>
      </c>
      <c r="C3011" s="393" t="s">
        <v>0</v>
      </c>
      <c r="D3011" s="394">
        <v>15254.16</v>
      </c>
      <c r="E3011" s="394">
        <v>14896.17</v>
      </c>
      <c r="F3011" s="372" t="s">
        <v>18293</v>
      </c>
      <c r="G3011" s="372"/>
      <c r="H3011" s="372"/>
    </row>
    <row r="3012" spans="1:8" ht="14.25" customHeight="1">
      <c r="A3012" s="391" t="s">
        <v>24289</v>
      </c>
      <c r="B3012" s="392" t="s">
        <v>24290</v>
      </c>
      <c r="C3012" s="393" t="s">
        <v>0</v>
      </c>
      <c r="D3012" s="394">
        <v>1091.5899999999999</v>
      </c>
      <c r="E3012" s="394">
        <v>1020.38</v>
      </c>
      <c r="F3012" s="372" t="s">
        <v>18293</v>
      </c>
      <c r="G3012" s="372"/>
      <c r="H3012" s="372"/>
    </row>
    <row r="3013" spans="1:8" ht="14.25" customHeight="1">
      <c r="A3013" s="391" t="s">
        <v>24291</v>
      </c>
      <c r="B3013" s="392" t="s">
        <v>24292</v>
      </c>
      <c r="C3013" s="393"/>
      <c r="D3013" s="394"/>
      <c r="E3013" s="394"/>
      <c r="F3013" s="372" t="s">
        <v>18293</v>
      </c>
      <c r="G3013" s="372"/>
      <c r="H3013" s="372"/>
    </row>
    <row r="3014" spans="1:8" ht="14.25" customHeight="1">
      <c r="A3014" s="391" t="s">
        <v>24293</v>
      </c>
      <c r="B3014" s="392" t="s">
        <v>24294</v>
      </c>
      <c r="C3014" s="393" t="s">
        <v>0</v>
      </c>
      <c r="D3014" s="394">
        <v>1874.8</v>
      </c>
      <c r="E3014" s="394">
        <v>1869.79</v>
      </c>
      <c r="F3014" s="372" t="s">
        <v>18293</v>
      </c>
      <c r="G3014" s="372"/>
      <c r="H3014" s="372"/>
    </row>
    <row r="3015" spans="1:8" ht="14.25" customHeight="1">
      <c r="A3015" s="391" t="s">
        <v>24295</v>
      </c>
      <c r="B3015" s="392" t="s">
        <v>24296</v>
      </c>
      <c r="C3015" s="393" t="s">
        <v>0</v>
      </c>
      <c r="D3015" s="394">
        <v>3097.58</v>
      </c>
      <c r="E3015" s="394">
        <v>3092.57</v>
      </c>
      <c r="F3015" s="372" t="s">
        <v>18293</v>
      </c>
      <c r="G3015" s="372"/>
      <c r="H3015" s="372"/>
    </row>
    <row r="3016" spans="1:8" ht="14.25" customHeight="1">
      <c r="A3016" s="391" t="s">
        <v>24297</v>
      </c>
      <c r="B3016" s="392" t="s">
        <v>24298</v>
      </c>
      <c r="C3016" s="393" t="s">
        <v>0</v>
      </c>
      <c r="D3016" s="394">
        <v>676.82</v>
      </c>
      <c r="E3016" s="394">
        <v>668.81</v>
      </c>
      <c r="F3016" s="372" t="s">
        <v>18293</v>
      </c>
      <c r="G3016" s="372"/>
      <c r="H3016" s="372"/>
    </row>
    <row r="3017" spans="1:8" ht="14.25" customHeight="1">
      <c r="A3017" s="391" t="s">
        <v>24299</v>
      </c>
      <c r="B3017" s="392" t="s">
        <v>24300</v>
      </c>
      <c r="C3017" s="393" t="s">
        <v>0</v>
      </c>
      <c r="D3017" s="394">
        <v>1061.03</v>
      </c>
      <c r="E3017" s="394">
        <v>1053.02</v>
      </c>
      <c r="F3017" s="372" t="s">
        <v>18293</v>
      </c>
      <c r="G3017" s="372"/>
      <c r="H3017" s="372"/>
    </row>
    <row r="3018" spans="1:8" ht="14.25" customHeight="1">
      <c r="A3018" s="391" t="s">
        <v>24301</v>
      </c>
      <c r="B3018" s="392" t="s">
        <v>24302</v>
      </c>
      <c r="C3018" s="393" t="s">
        <v>0</v>
      </c>
      <c r="D3018" s="394">
        <v>2435.19</v>
      </c>
      <c r="E3018" s="394">
        <v>2430.1799999999998</v>
      </c>
      <c r="F3018" s="372" t="s">
        <v>18293</v>
      </c>
      <c r="G3018" s="372"/>
      <c r="H3018" s="372"/>
    </row>
    <row r="3019" spans="1:8" ht="14.25" customHeight="1">
      <c r="A3019" s="391" t="s">
        <v>24303</v>
      </c>
      <c r="B3019" s="392" t="s">
        <v>24304</v>
      </c>
      <c r="C3019" s="393"/>
      <c r="D3019" s="394"/>
      <c r="E3019" s="394"/>
      <c r="F3019" s="372" t="s">
        <v>18293</v>
      </c>
      <c r="G3019" s="372"/>
      <c r="H3019" s="372"/>
    </row>
    <row r="3020" spans="1:8" ht="14.25" customHeight="1">
      <c r="A3020" s="391" t="s">
        <v>24305</v>
      </c>
      <c r="B3020" s="392" t="s">
        <v>24306</v>
      </c>
      <c r="C3020" s="393" t="s">
        <v>0</v>
      </c>
      <c r="D3020" s="394">
        <v>1028.5</v>
      </c>
      <c r="E3020" s="394">
        <v>1028.5</v>
      </c>
      <c r="F3020" s="372" t="s">
        <v>18293</v>
      </c>
      <c r="G3020" s="372"/>
      <c r="H3020" s="372"/>
    </row>
    <row r="3021" spans="1:8" ht="14.25" customHeight="1">
      <c r="A3021" s="391" t="s">
        <v>24307</v>
      </c>
      <c r="B3021" s="392" t="s">
        <v>24308</v>
      </c>
      <c r="C3021" s="393"/>
      <c r="D3021" s="394"/>
      <c r="E3021" s="394"/>
      <c r="F3021" s="372" t="s">
        <v>18293</v>
      </c>
      <c r="G3021" s="372"/>
      <c r="H3021" s="372"/>
    </row>
    <row r="3022" spans="1:8" ht="14.25" customHeight="1">
      <c r="A3022" s="391" t="s">
        <v>24309</v>
      </c>
      <c r="B3022" s="392" t="s">
        <v>24310</v>
      </c>
      <c r="C3022" s="393"/>
      <c r="D3022" s="394"/>
      <c r="E3022" s="394"/>
      <c r="F3022" s="372" t="s">
        <v>18293</v>
      </c>
      <c r="G3022" s="372"/>
      <c r="H3022" s="372"/>
    </row>
    <row r="3023" spans="1:8" ht="14.25" customHeight="1">
      <c r="A3023" s="391" t="s">
        <v>24311</v>
      </c>
      <c r="B3023" s="392" t="s">
        <v>24312</v>
      </c>
      <c r="C3023" s="393" t="s">
        <v>6</v>
      </c>
      <c r="D3023" s="394">
        <v>30.85</v>
      </c>
      <c r="E3023" s="394">
        <v>27.51</v>
      </c>
      <c r="F3023" s="372" t="s">
        <v>18293</v>
      </c>
      <c r="G3023" s="372"/>
      <c r="H3023" s="372"/>
    </row>
    <row r="3024" spans="1:8" ht="14.25" customHeight="1">
      <c r="A3024" s="391" t="s">
        <v>24313</v>
      </c>
      <c r="B3024" s="392" t="s">
        <v>24314</v>
      </c>
      <c r="C3024" s="393" t="s">
        <v>6</v>
      </c>
      <c r="D3024" s="394">
        <v>31.2</v>
      </c>
      <c r="E3024" s="394">
        <v>27.86</v>
      </c>
      <c r="F3024" s="372" t="s">
        <v>18293</v>
      </c>
      <c r="G3024" s="372"/>
      <c r="H3024" s="372"/>
    </row>
    <row r="3025" spans="1:8" ht="14.25" customHeight="1">
      <c r="A3025" s="391" t="s">
        <v>24315</v>
      </c>
      <c r="B3025" s="392" t="s">
        <v>24316</v>
      </c>
      <c r="C3025" s="393" t="s">
        <v>6</v>
      </c>
      <c r="D3025" s="394">
        <v>39.159999999999997</v>
      </c>
      <c r="E3025" s="394">
        <v>35.82</v>
      </c>
      <c r="F3025" s="372" t="s">
        <v>18293</v>
      </c>
      <c r="G3025" s="372"/>
      <c r="H3025" s="372"/>
    </row>
    <row r="3026" spans="1:8" ht="14.25" customHeight="1">
      <c r="A3026" s="391" t="s">
        <v>24317</v>
      </c>
      <c r="B3026" s="392" t="s">
        <v>24318</v>
      </c>
      <c r="C3026" s="393" t="s">
        <v>6</v>
      </c>
      <c r="D3026" s="394">
        <v>46.24</v>
      </c>
      <c r="E3026" s="394">
        <v>42.9</v>
      </c>
      <c r="F3026" s="372" t="s">
        <v>18293</v>
      </c>
      <c r="G3026" s="372"/>
      <c r="H3026" s="372"/>
    </row>
    <row r="3027" spans="1:8" ht="14.25" customHeight="1">
      <c r="A3027" s="391" t="s">
        <v>24319</v>
      </c>
      <c r="B3027" s="392" t="s">
        <v>24320</v>
      </c>
      <c r="C3027" s="393" t="s">
        <v>6</v>
      </c>
      <c r="D3027" s="394">
        <v>50.43</v>
      </c>
      <c r="E3027" s="394">
        <v>46.42</v>
      </c>
      <c r="F3027" s="372" t="s">
        <v>18293</v>
      </c>
      <c r="G3027" s="372"/>
      <c r="H3027" s="372"/>
    </row>
    <row r="3028" spans="1:8" ht="14.25" customHeight="1">
      <c r="A3028" s="391" t="s">
        <v>24321</v>
      </c>
      <c r="B3028" s="392" t="s">
        <v>24322</v>
      </c>
      <c r="C3028" s="393" t="s">
        <v>6</v>
      </c>
      <c r="D3028" s="394">
        <v>75.8</v>
      </c>
      <c r="E3028" s="394">
        <v>71.13</v>
      </c>
      <c r="F3028" s="372" t="s">
        <v>18293</v>
      </c>
      <c r="G3028" s="372"/>
      <c r="H3028" s="372"/>
    </row>
    <row r="3029" spans="1:8" ht="14.25" customHeight="1">
      <c r="A3029" s="391" t="s">
        <v>24323</v>
      </c>
      <c r="B3029" s="392" t="s">
        <v>24324</v>
      </c>
      <c r="C3029" s="393" t="s">
        <v>6</v>
      </c>
      <c r="D3029" s="394">
        <v>108.13</v>
      </c>
      <c r="E3029" s="394">
        <v>102.13</v>
      </c>
      <c r="F3029" s="372" t="s">
        <v>18293</v>
      </c>
      <c r="G3029" s="372"/>
      <c r="H3029" s="372"/>
    </row>
    <row r="3030" spans="1:8" ht="14.25" customHeight="1">
      <c r="A3030" s="391" t="s">
        <v>24325</v>
      </c>
      <c r="B3030" s="392" t="s">
        <v>24326</v>
      </c>
      <c r="C3030" s="393" t="s">
        <v>6</v>
      </c>
      <c r="D3030" s="394">
        <v>125.73</v>
      </c>
      <c r="E3030" s="394">
        <v>119.05</v>
      </c>
      <c r="F3030" s="372" t="s">
        <v>18293</v>
      </c>
      <c r="G3030" s="372"/>
      <c r="H3030" s="372"/>
    </row>
    <row r="3031" spans="1:8" ht="14.25" customHeight="1">
      <c r="A3031" s="391" t="s">
        <v>24327</v>
      </c>
      <c r="B3031" s="392" t="s">
        <v>24328</v>
      </c>
      <c r="C3031" s="393" t="s">
        <v>6</v>
      </c>
      <c r="D3031" s="394">
        <v>202.56</v>
      </c>
      <c r="E3031" s="394">
        <v>195.2</v>
      </c>
      <c r="F3031" s="372" t="s">
        <v>18293</v>
      </c>
      <c r="G3031" s="372"/>
      <c r="H3031" s="372"/>
    </row>
    <row r="3032" spans="1:8" ht="14.25" customHeight="1">
      <c r="A3032" s="391" t="s">
        <v>24329</v>
      </c>
      <c r="B3032" s="392" t="s">
        <v>24330</v>
      </c>
      <c r="C3032" s="393"/>
      <c r="D3032" s="394"/>
      <c r="E3032" s="394"/>
      <c r="F3032" s="372" t="s">
        <v>18293</v>
      </c>
      <c r="G3032" s="372"/>
      <c r="H3032" s="372"/>
    </row>
    <row r="3033" spans="1:8" ht="14.25" customHeight="1">
      <c r="A3033" s="391" t="s">
        <v>24331</v>
      </c>
      <c r="B3033" s="392" t="s">
        <v>24332</v>
      </c>
      <c r="C3033" s="393" t="s">
        <v>6</v>
      </c>
      <c r="D3033" s="394">
        <v>36.31</v>
      </c>
      <c r="E3033" s="394">
        <v>32.97</v>
      </c>
      <c r="F3033" s="372" t="s">
        <v>18293</v>
      </c>
      <c r="G3033" s="372"/>
      <c r="H3033" s="372"/>
    </row>
    <row r="3034" spans="1:8" ht="14.25" customHeight="1">
      <c r="A3034" s="391" t="s">
        <v>24333</v>
      </c>
      <c r="B3034" s="392" t="s">
        <v>24334</v>
      </c>
      <c r="C3034" s="393" t="s">
        <v>6</v>
      </c>
      <c r="D3034" s="394">
        <v>45.14</v>
      </c>
      <c r="E3034" s="394">
        <v>41.13</v>
      </c>
      <c r="F3034" s="372" t="s">
        <v>18293</v>
      </c>
      <c r="G3034" s="372"/>
      <c r="H3034" s="372"/>
    </row>
    <row r="3035" spans="1:8" ht="14.25" customHeight="1">
      <c r="A3035" s="391" t="s">
        <v>24335</v>
      </c>
      <c r="B3035" s="392" t="s">
        <v>24336</v>
      </c>
      <c r="C3035" s="393" t="s">
        <v>6</v>
      </c>
      <c r="D3035" s="394">
        <v>71.010000000000005</v>
      </c>
      <c r="E3035" s="394">
        <v>65.010000000000005</v>
      </c>
      <c r="F3035" s="372" t="s">
        <v>18293</v>
      </c>
      <c r="G3035" s="372"/>
      <c r="H3035" s="372"/>
    </row>
    <row r="3036" spans="1:8" ht="14.25" customHeight="1">
      <c r="A3036" s="391" t="s">
        <v>24337</v>
      </c>
      <c r="B3036" s="392" t="s">
        <v>24338</v>
      </c>
      <c r="C3036" s="393" t="s">
        <v>6</v>
      </c>
      <c r="D3036" s="394">
        <v>78.010000000000005</v>
      </c>
      <c r="E3036" s="394">
        <v>70.650000000000006</v>
      </c>
      <c r="F3036" s="372" t="s">
        <v>18293</v>
      </c>
      <c r="G3036" s="372"/>
      <c r="H3036" s="372"/>
    </row>
    <row r="3037" spans="1:8" ht="14.25" customHeight="1">
      <c r="A3037" s="391" t="s">
        <v>24339</v>
      </c>
      <c r="B3037" s="392" t="s">
        <v>24340</v>
      </c>
      <c r="C3037" s="393"/>
      <c r="D3037" s="394"/>
      <c r="E3037" s="394"/>
      <c r="F3037" s="372" t="s">
        <v>18293</v>
      </c>
      <c r="G3037" s="372"/>
      <c r="H3037" s="372"/>
    </row>
    <row r="3038" spans="1:8" ht="14.25" customHeight="1">
      <c r="A3038" s="391" t="s">
        <v>24341</v>
      </c>
      <c r="B3038" s="392" t="s">
        <v>24342</v>
      </c>
      <c r="C3038" s="393" t="s">
        <v>6</v>
      </c>
      <c r="D3038" s="394">
        <v>50.71</v>
      </c>
      <c r="E3038" s="394">
        <v>46.7</v>
      </c>
      <c r="F3038" s="372" t="s">
        <v>18293</v>
      </c>
      <c r="G3038" s="372"/>
      <c r="H3038" s="372"/>
    </row>
    <row r="3039" spans="1:8" ht="14.25" customHeight="1">
      <c r="A3039" s="391" t="s">
        <v>24343</v>
      </c>
      <c r="B3039" s="392" t="s">
        <v>24344</v>
      </c>
      <c r="C3039" s="393" t="s">
        <v>6</v>
      </c>
      <c r="D3039" s="394">
        <v>82.66</v>
      </c>
      <c r="E3039" s="394">
        <v>76.66</v>
      </c>
      <c r="F3039" s="372" t="s">
        <v>18293</v>
      </c>
      <c r="G3039" s="372"/>
      <c r="H3039" s="372"/>
    </row>
    <row r="3040" spans="1:8" ht="14.25" customHeight="1">
      <c r="A3040" s="391" t="s">
        <v>24345</v>
      </c>
      <c r="B3040" s="392" t="s">
        <v>24346</v>
      </c>
      <c r="C3040" s="393" t="s">
        <v>6</v>
      </c>
      <c r="D3040" s="394">
        <v>106.77</v>
      </c>
      <c r="E3040" s="394">
        <v>99.41</v>
      </c>
      <c r="F3040" s="372" t="s">
        <v>18293</v>
      </c>
      <c r="G3040" s="372"/>
      <c r="H3040" s="372"/>
    </row>
    <row r="3041" spans="1:8" ht="14.25" customHeight="1">
      <c r="A3041" s="391" t="s">
        <v>24347</v>
      </c>
      <c r="B3041" s="392" t="s">
        <v>24348</v>
      </c>
      <c r="C3041" s="393" t="s">
        <v>6</v>
      </c>
      <c r="D3041" s="394">
        <v>162.03</v>
      </c>
      <c r="E3041" s="394">
        <v>154.66999999999999</v>
      </c>
      <c r="F3041" s="372" t="s">
        <v>18293</v>
      </c>
      <c r="G3041" s="372"/>
      <c r="H3041" s="372"/>
    </row>
    <row r="3042" spans="1:8" ht="14.25" customHeight="1">
      <c r="A3042" s="391" t="s">
        <v>24349</v>
      </c>
      <c r="B3042" s="392" t="s">
        <v>24350</v>
      </c>
      <c r="C3042" s="393" t="s">
        <v>6</v>
      </c>
      <c r="D3042" s="394">
        <v>42.9</v>
      </c>
      <c r="E3042" s="394">
        <v>39.56</v>
      </c>
      <c r="F3042" s="372" t="s">
        <v>18293</v>
      </c>
      <c r="G3042" s="372"/>
      <c r="H3042" s="372"/>
    </row>
    <row r="3043" spans="1:8" ht="14.25" customHeight="1">
      <c r="A3043" s="391" t="s">
        <v>24351</v>
      </c>
      <c r="B3043" s="392" t="s">
        <v>24352</v>
      </c>
      <c r="C3043" s="393"/>
      <c r="D3043" s="394"/>
      <c r="E3043" s="394"/>
      <c r="F3043" s="372" t="s">
        <v>18293</v>
      </c>
      <c r="G3043" s="372"/>
      <c r="H3043" s="372"/>
    </row>
    <row r="3044" spans="1:8" ht="14.25" customHeight="1">
      <c r="A3044" s="391" t="s">
        <v>24353</v>
      </c>
      <c r="B3044" s="392" t="s">
        <v>24354</v>
      </c>
      <c r="C3044" s="393" t="s">
        <v>6</v>
      </c>
      <c r="D3044" s="394">
        <v>45.77</v>
      </c>
      <c r="E3044" s="394">
        <v>43.42</v>
      </c>
      <c r="F3044" s="372" t="s">
        <v>18293</v>
      </c>
      <c r="G3044" s="372"/>
      <c r="H3044" s="372"/>
    </row>
    <row r="3045" spans="1:8" ht="14.25" customHeight="1">
      <c r="A3045" s="391" t="s">
        <v>24355</v>
      </c>
      <c r="B3045" s="392" t="s">
        <v>24356</v>
      </c>
      <c r="C3045" s="393" t="s">
        <v>6</v>
      </c>
      <c r="D3045" s="394">
        <v>65.33</v>
      </c>
      <c r="E3045" s="394">
        <v>62.98</v>
      </c>
      <c r="F3045" s="372" t="s">
        <v>18293</v>
      </c>
      <c r="G3045" s="372"/>
      <c r="H3045" s="372"/>
    </row>
    <row r="3046" spans="1:8" ht="14.25" customHeight="1">
      <c r="A3046" s="391" t="s">
        <v>24357</v>
      </c>
      <c r="B3046" s="392" t="s">
        <v>24358</v>
      </c>
      <c r="C3046" s="393" t="s">
        <v>6</v>
      </c>
      <c r="D3046" s="394">
        <v>110.46</v>
      </c>
      <c r="E3046" s="394">
        <v>108.11</v>
      </c>
      <c r="F3046" s="372" t="s">
        <v>18293</v>
      </c>
      <c r="G3046" s="372"/>
      <c r="H3046" s="372"/>
    </row>
    <row r="3047" spans="1:8" ht="14.25" customHeight="1">
      <c r="A3047" s="391" t="s">
        <v>24359</v>
      </c>
      <c r="B3047" s="392" t="s">
        <v>24360</v>
      </c>
      <c r="C3047" s="393" t="s">
        <v>6</v>
      </c>
      <c r="D3047" s="394">
        <v>94.42</v>
      </c>
      <c r="E3047" s="394">
        <v>92.07</v>
      </c>
      <c r="F3047" s="372" t="s">
        <v>18293</v>
      </c>
      <c r="G3047" s="372"/>
      <c r="H3047" s="372"/>
    </row>
    <row r="3048" spans="1:8" ht="14.25" customHeight="1">
      <c r="A3048" s="391" t="s">
        <v>24361</v>
      </c>
      <c r="B3048" s="392" t="s">
        <v>24362</v>
      </c>
      <c r="C3048" s="393" t="s">
        <v>6</v>
      </c>
      <c r="D3048" s="394">
        <v>157.38</v>
      </c>
      <c r="E3048" s="394">
        <v>155.03</v>
      </c>
      <c r="F3048" s="372" t="s">
        <v>18293</v>
      </c>
      <c r="G3048" s="372"/>
      <c r="H3048" s="372"/>
    </row>
    <row r="3049" spans="1:8" ht="14.25" customHeight="1">
      <c r="A3049" s="391" t="s">
        <v>24363</v>
      </c>
      <c r="B3049" s="392" t="s">
        <v>24364</v>
      </c>
      <c r="C3049" s="393" t="s">
        <v>6</v>
      </c>
      <c r="D3049" s="394">
        <v>252.37</v>
      </c>
      <c r="E3049" s="394">
        <v>247.67</v>
      </c>
      <c r="F3049" s="372" t="s">
        <v>18293</v>
      </c>
      <c r="G3049" s="372"/>
      <c r="H3049" s="372"/>
    </row>
    <row r="3050" spans="1:8" ht="14.25" customHeight="1">
      <c r="A3050" s="391" t="s">
        <v>24365</v>
      </c>
      <c r="B3050" s="392" t="s">
        <v>24366</v>
      </c>
      <c r="C3050" s="393" t="s">
        <v>6</v>
      </c>
      <c r="D3050" s="394">
        <v>404.39</v>
      </c>
      <c r="E3050" s="394">
        <v>399.69</v>
      </c>
      <c r="F3050" s="372" t="s">
        <v>18293</v>
      </c>
      <c r="G3050" s="372"/>
      <c r="H3050" s="372"/>
    </row>
    <row r="3051" spans="1:8" ht="14.25" customHeight="1">
      <c r="A3051" s="391" t="s">
        <v>24367</v>
      </c>
      <c r="B3051" s="392" t="s">
        <v>24368</v>
      </c>
      <c r="C3051" s="393" t="s">
        <v>6</v>
      </c>
      <c r="D3051" s="394">
        <v>523.48</v>
      </c>
      <c r="E3051" s="394">
        <v>518.78</v>
      </c>
      <c r="F3051" s="372" t="s">
        <v>18293</v>
      </c>
      <c r="G3051" s="372"/>
      <c r="H3051" s="372"/>
    </row>
    <row r="3052" spans="1:8" ht="14.25" customHeight="1">
      <c r="A3052" s="391" t="s">
        <v>24369</v>
      </c>
      <c r="B3052" s="392" t="s">
        <v>24370</v>
      </c>
      <c r="C3052" s="393"/>
      <c r="D3052" s="394"/>
      <c r="E3052" s="394"/>
      <c r="F3052" s="372" t="s">
        <v>18293</v>
      </c>
      <c r="G3052" s="372"/>
      <c r="H3052" s="372"/>
    </row>
    <row r="3053" spans="1:8" ht="14.25" customHeight="1">
      <c r="A3053" s="391" t="s">
        <v>24371</v>
      </c>
      <c r="B3053" s="392" t="s">
        <v>24372</v>
      </c>
      <c r="C3053" s="393" t="s">
        <v>6</v>
      </c>
      <c r="D3053" s="394">
        <v>50.98</v>
      </c>
      <c r="E3053" s="394">
        <v>48.63</v>
      </c>
      <c r="F3053" s="372" t="s">
        <v>18293</v>
      </c>
      <c r="G3053" s="372"/>
      <c r="H3053" s="372"/>
    </row>
    <row r="3054" spans="1:8" ht="14.25" customHeight="1">
      <c r="A3054" s="391" t="s">
        <v>24373</v>
      </c>
      <c r="B3054" s="392" t="s">
        <v>24374</v>
      </c>
      <c r="C3054" s="393" t="s">
        <v>6</v>
      </c>
      <c r="D3054" s="394">
        <v>75.489999999999995</v>
      </c>
      <c r="E3054" s="394">
        <v>73.14</v>
      </c>
      <c r="F3054" s="372" t="s">
        <v>18293</v>
      </c>
      <c r="G3054" s="372"/>
      <c r="H3054" s="372"/>
    </row>
    <row r="3055" spans="1:8" ht="14.25" customHeight="1">
      <c r="A3055" s="391" t="s">
        <v>24375</v>
      </c>
      <c r="B3055" s="392" t="s">
        <v>24376</v>
      </c>
      <c r="C3055" s="393" t="s">
        <v>6</v>
      </c>
      <c r="D3055" s="394">
        <v>144.05000000000001</v>
      </c>
      <c r="E3055" s="394">
        <v>139.35</v>
      </c>
      <c r="F3055" s="372" t="s">
        <v>18293</v>
      </c>
      <c r="G3055" s="372"/>
      <c r="H3055" s="372"/>
    </row>
    <row r="3056" spans="1:8" ht="14.25" customHeight="1">
      <c r="A3056" s="391" t="s">
        <v>24377</v>
      </c>
      <c r="B3056" s="392" t="s">
        <v>24378</v>
      </c>
      <c r="C3056" s="393" t="s">
        <v>6</v>
      </c>
      <c r="D3056" s="394">
        <v>203.56</v>
      </c>
      <c r="E3056" s="394">
        <v>198.86</v>
      </c>
      <c r="F3056" s="372" t="s">
        <v>18293</v>
      </c>
      <c r="G3056" s="372"/>
      <c r="H3056" s="372"/>
    </row>
    <row r="3057" spans="1:8" ht="14.25" customHeight="1">
      <c r="A3057" s="391" t="s">
        <v>24379</v>
      </c>
      <c r="B3057" s="392" t="s">
        <v>24380</v>
      </c>
      <c r="C3057" s="393" t="s">
        <v>6</v>
      </c>
      <c r="D3057" s="394">
        <v>316.05</v>
      </c>
      <c r="E3057" s="394">
        <v>311.35000000000002</v>
      </c>
      <c r="F3057" s="372" t="s">
        <v>18293</v>
      </c>
      <c r="G3057" s="372"/>
      <c r="H3057" s="372"/>
    </row>
    <row r="3058" spans="1:8" ht="14.25" customHeight="1">
      <c r="A3058" s="391" t="s">
        <v>24381</v>
      </c>
      <c r="B3058" s="392" t="s">
        <v>24382</v>
      </c>
      <c r="C3058" s="393" t="s">
        <v>6</v>
      </c>
      <c r="D3058" s="394">
        <v>467.34</v>
      </c>
      <c r="E3058" s="394">
        <v>462.64</v>
      </c>
      <c r="F3058" s="372" t="s">
        <v>18293</v>
      </c>
      <c r="G3058" s="372"/>
      <c r="H3058" s="372"/>
    </row>
    <row r="3059" spans="1:8" ht="14.25" customHeight="1">
      <c r="A3059" s="391" t="s">
        <v>24383</v>
      </c>
      <c r="B3059" s="392" t="s">
        <v>24384</v>
      </c>
      <c r="C3059" s="393"/>
      <c r="D3059" s="394"/>
      <c r="E3059" s="394"/>
      <c r="F3059" s="372" t="s">
        <v>18293</v>
      </c>
      <c r="G3059" s="372"/>
      <c r="H3059" s="372"/>
    </row>
    <row r="3060" spans="1:8" ht="14.25" customHeight="1">
      <c r="A3060" s="391" t="s">
        <v>24385</v>
      </c>
      <c r="B3060" s="392" t="s">
        <v>24386</v>
      </c>
      <c r="C3060" s="393" t="s">
        <v>6</v>
      </c>
      <c r="D3060" s="394">
        <v>86.63</v>
      </c>
      <c r="E3060" s="394">
        <v>79.95</v>
      </c>
      <c r="F3060" s="372" t="s">
        <v>18293</v>
      </c>
      <c r="G3060" s="372"/>
      <c r="H3060" s="372"/>
    </row>
    <row r="3061" spans="1:8" ht="14.25" customHeight="1">
      <c r="A3061" s="391" t="s">
        <v>24387</v>
      </c>
      <c r="B3061" s="392" t="s">
        <v>24388</v>
      </c>
      <c r="C3061" s="393" t="s">
        <v>6</v>
      </c>
      <c r="D3061" s="394">
        <v>95.22</v>
      </c>
      <c r="E3061" s="394">
        <v>87.86</v>
      </c>
      <c r="F3061" s="372" t="s">
        <v>18293</v>
      </c>
      <c r="G3061" s="372"/>
      <c r="H3061" s="372"/>
    </row>
    <row r="3062" spans="1:8" ht="14.25" customHeight="1">
      <c r="A3062" s="391" t="s">
        <v>24389</v>
      </c>
      <c r="B3062" s="392" t="s">
        <v>24390</v>
      </c>
      <c r="C3062" s="393" t="s">
        <v>6</v>
      </c>
      <c r="D3062" s="394">
        <v>118.72</v>
      </c>
      <c r="E3062" s="394">
        <v>110.03</v>
      </c>
      <c r="F3062" s="372" t="s">
        <v>18293</v>
      </c>
      <c r="G3062" s="372"/>
      <c r="H3062" s="372"/>
    </row>
    <row r="3063" spans="1:8" ht="14.25" customHeight="1">
      <c r="A3063" s="391" t="s">
        <v>24391</v>
      </c>
      <c r="B3063" s="392" t="s">
        <v>24392</v>
      </c>
      <c r="C3063" s="393" t="s">
        <v>6</v>
      </c>
      <c r="D3063" s="394">
        <v>138.32</v>
      </c>
      <c r="E3063" s="394">
        <v>128.97</v>
      </c>
      <c r="F3063" s="372" t="s">
        <v>18293</v>
      </c>
      <c r="G3063" s="372"/>
      <c r="H3063" s="372"/>
    </row>
    <row r="3064" spans="1:8" ht="14.25" customHeight="1">
      <c r="A3064" s="391" t="s">
        <v>24393</v>
      </c>
      <c r="B3064" s="392" t="s">
        <v>24394</v>
      </c>
      <c r="C3064" s="393" t="s">
        <v>6</v>
      </c>
      <c r="D3064" s="394">
        <v>163.57</v>
      </c>
      <c r="E3064" s="394">
        <v>152.88</v>
      </c>
      <c r="F3064" s="372" t="s">
        <v>18293</v>
      </c>
      <c r="G3064" s="372"/>
      <c r="H3064" s="372"/>
    </row>
    <row r="3065" spans="1:8" ht="14.25" customHeight="1">
      <c r="A3065" s="391" t="s">
        <v>24395</v>
      </c>
      <c r="B3065" s="392" t="s">
        <v>24396</v>
      </c>
      <c r="C3065" s="393" t="s">
        <v>6</v>
      </c>
      <c r="D3065" s="394">
        <v>191.18</v>
      </c>
      <c r="E3065" s="394">
        <v>179.15</v>
      </c>
      <c r="F3065" s="372" t="s">
        <v>18293</v>
      </c>
      <c r="G3065" s="372"/>
      <c r="H3065" s="372"/>
    </row>
    <row r="3066" spans="1:8" ht="14.25" customHeight="1">
      <c r="A3066" s="391" t="s">
        <v>24397</v>
      </c>
      <c r="B3066" s="392" t="s">
        <v>24398</v>
      </c>
      <c r="C3066" s="393" t="s">
        <v>6</v>
      </c>
      <c r="D3066" s="394">
        <v>233.98</v>
      </c>
      <c r="E3066" s="394">
        <v>220.62</v>
      </c>
      <c r="F3066" s="372" t="s">
        <v>18293</v>
      </c>
      <c r="G3066" s="372"/>
      <c r="H3066" s="372"/>
    </row>
    <row r="3067" spans="1:8" ht="14.25" customHeight="1">
      <c r="A3067" s="391" t="s">
        <v>24399</v>
      </c>
      <c r="B3067" s="392" t="s">
        <v>24400</v>
      </c>
      <c r="C3067" s="393" t="s">
        <v>6</v>
      </c>
      <c r="D3067" s="394">
        <v>262.18</v>
      </c>
      <c r="E3067" s="394">
        <v>247.15</v>
      </c>
      <c r="F3067" s="372" t="s">
        <v>18293</v>
      </c>
      <c r="G3067" s="372"/>
      <c r="H3067" s="372"/>
    </row>
    <row r="3068" spans="1:8" ht="14.25" customHeight="1">
      <c r="A3068" s="391" t="s">
        <v>24401</v>
      </c>
      <c r="B3068" s="392" t="s">
        <v>24402</v>
      </c>
      <c r="C3068" s="393" t="s">
        <v>6</v>
      </c>
      <c r="D3068" s="394">
        <v>342.12</v>
      </c>
      <c r="E3068" s="394">
        <v>325.42</v>
      </c>
      <c r="F3068" s="372" t="s">
        <v>18293</v>
      </c>
      <c r="G3068" s="372"/>
      <c r="H3068" s="372"/>
    </row>
    <row r="3069" spans="1:8" ht="14.25" customHeight="1">
      <c r="A3069" s="391" t="s">
        <v>24403</v>
      </c>
      <c r="B3069" s="392" t="s">
        <v>24404</v>
      </c>
      <c r="C3069" s="393" t="s">
        <v>6</v>
      </c>
      <c r="D3069" s="394">
        <v>563.29999999999995</v>
      </c>
      <c r="E3069" s="394">
        <v>544.92999999999995</v>
      </c>
      <c r="F3069" s="372" t="s">
        <v>18293</v>
      </c>
      <c r="G3069" s="372"/>
      <c r="H3069" s="372"/>
    </row>
    <row r="3070" spans="1:8" ht="14.25" customHeight="1">
      <c r="A3070" s="391" t="s">
        <v>24405</v>
      </c>
      <c r="B3070" s="392" t="s">
        <v>24406</v>
      </c>
      <c r="C3070" s="393"/>
      <c r="D3070" s="394"/>
      <c r="E3070" s="394"/>
      <c r="F3070" s="372" t="s">
        <v>18293</v>
      </c>
      <c r="G3070" s="372"/>
      <c r="H3070" s="372"/>
    </row>
    <row r="3071" spans="1:8" ht="14.25" customHeight="1">
      <c r="A3071" s="391" t="s">
        <v>24407</v>
      </c>
      <c r="B3071" s="392" t="s">
        <v>24408</v>
      </c>
      <c r="C3071" s="393" t="s">
        <v>6</v>
      </c>
      <c r="D3071" s="394">
        <v>116.58</v>
      </c>
      <c r="E3071" s="394">
        <v>109.9</v>
      </c>
      <c r="F3071" s="372" t="s">
        <v>18293</v>
      </c>
      <c r="G3071" s="372"/>
      <c r="H3071" s="372"/>
    </row>
    <row r="3072" spans="1:8" ht="14.25" customHeight="1">
      <c r="A3072" s="391" t="s">
        <v>24409</v>
      </c>
      <c r="B3072" s="392" t="s">
        <v>24410</v>
      </c>
      <c r="C3072" s="393" t="s">
        <v>6</v>
      </c>
      <c r="D3072" s="394">
        <v>121.38</v>
      </c>
      <c r="E3072" s="394">
        <v>114.02</v>
      </c>
      <c r="F3072" s="372" t="s">
        <v>18293</v>
      </c>
      <c r="G3072" s="372"/>
      <c r="H3072" s="372"/>
    </row>
    <row r="3073" spans="1:8" ht="14.25" customHeight="1">
      <c r="A3073" s="391" t="s">
        <v>24411</v>
      </c>
      <c r="B3073" s="392" t="s">
        <v>24412</v>
      </c>
      <c r="C3073" s="393" t="s">
        <v>6</v>
      </c>
      <c r="D3073" s="394">
        <v>147.4</v>
      </c>
      <c r="E3073" s="394">
        <v>138.71</v>
      </c>
      <c r="F3073" s="372" t="s">
        <v>18293</v>
      </c>
      <c r="G3073" s="372"/>
      <c r="H3073" s="372"/>
    </row>
    <row r="3074" spans="1:8" ht="14.25" customHeight="1">
      <c r="A3074" s="391" t="s">
        <v>24413</v>
      </c>
      <c r="B3074" s="392" t="s">
        <v>24414</v>
      </c>
      <c r="C3074" s="393" t="s">
        <v>6</v>
      </c>
      <c r="D3074" s="394">
        <v>201.95</v>
      </c>
      <c r="E3074" s="394">
        <v>192.6</v>
      </c>
      <c r="F3074" s="372" t="s">
        <v>18293</v>
      </c>
      <c r="G3074" s="372"/>
      <c r="H3074" s="372"/>
    </row>
    <row r="3075" spans="1:8" ht="14.25" customHeight="1">
      <c r="A3075" s="391" t="s">
        <v>24415</v>
      </c>
      <c r="B3075" s="392" t="s">
        <v>24416</v>
      </c>
      <c r="C3075" s="393" t="s">
        <v>6</v>
      </c>
      <c r="D3075" s="394">
        <v>217.3</v>
      </c>
      <c r="E3075" s="394">
        <v>206.61</v>
      </c>
      <c r="F3075" s="372" t="s">
        <v>18293</v>
      </c>
      <c r="G3075" s="372"/>
      <c r="H3075" s="372"/>
    </row>
    <row r="3076" spans="1:8" ht="14.25" customHeight="1">
      <c r="A3076" s="391" t="s">
        <v>24417</v>
      </c>
      <c r="B3076" s="392" t="s">
        <v>24418</v>
      </c>
      <c r="C3076" s="393" t="s">
        <v>6</v>
      </c>
      <c r="D3076" s="394">
        <v>246.12</v>
      </c>
      <c r="E3076" s="394">
        <v>234.09</v>
      </c>
      <c r="F3076" s="372" t="s">
        <v>18293</v>
      </c>
      <c r="G3076" s="372"/>
      <c r="H3076" s="372"/>
    </row>
    <row r="3077" spans="1:8" ht="14.25" customHeight="1">
      <c r="A3077" s="391" t="s">
        <v>24419</v>
      </c>
      <c r="B3077" s="392" t="s">
        <v>24420</v>
      </c>
      <c r="C3077" s="393" t="s">
        <v>6</v>
      </c>
      <c r="D3077" s="394">
        <v>356.27</v>
      </c>
      <c r="E3077" s="394">
        <v>342.91</v>
      </c>
      <c r="F3077" s="372" t="s">
        <v>18293</v>
      </c>
      <c r="G3077" s="372"/>
      <c r="H3077" s="372"/>
    </row>
    <row r="3078" spans="1:8" ht="14.25" customHeight="1">
      <c r="A3078" s="391" t="s">
        <v>24421</v>
      </c>
      <c r="B3078" s="392" t="s">
        <v>24422</v>
      </c>
      <c r="C3078" s="393" t="s">
        <v>6</v>
      </c>
      <c r="D3078" s="394">
        <v>426.31</v>
      </c>
      <c r="E3078" s="394">
        <v>411.28</v>
      </c>
      <c r="F3078" s="372" t="s">
        <v>18293</v>
      </c>
      <c r="G3078" s="372"/>
      <c r="H3078" s="372"/>
    </row>
    <row r="3079" spans="1:8" ht="14.25" customHeight="1">
      <c r="A3079" s="391" t="s">
        <v>24423</v>
      </c>
      <c r="B3079" s="392" t="s">
        <v>24424</v>
      </c>
      <c r="C3079" s="393" t="s">
        <v>6</v>
      </c>
      <c r="D3079" s="394">
        <v>497.08</v>
      </c>
      <c r="E3079" s="394">
        <v>480.38</v>
      </c>
      <c r="F3079" s="372" t="s">
        <v>18293</v>
      </c>
      <c r="G3079" s="372"/>
      <c r="H3079" s="372"/>
    </row>
    <row r="3080" spans="1:8" ht="14.25" customHeight="1">
      <c r="A3080" s="391" t="s">
        <v>24425</v>
      </c>
      <c r="B3080" s="392" t="s">
        <v>24426</v>
      </c>
      <c r="C3080" s="393" t="s">
        <v>6</v>
      </c>
      <c r="D3080" s="394">
        <v>878.47</v>
      </c>
      <c r="E3080" s="394">
        <v>860.1</v>
      </c>
      <c r="F3080" s="372" t="s">
        <v>18293</v>
      </c>
      <c r="G3080" s="372"/>
      <c r="H3080" s="372"/>
    </row>
    <row r="3081" spans="1:8" ht="14.25" customHeight="1">
      <c r="A3081" s="391" t="s">
        <v>24427</v>
      </c>
      <c r="B3081" s="392" t="s">
        <v>24428</v>
      </c>
      <c r="C3081" s="393"/>
      <c r="D3081" s="394"/>
      <c r="E3081" s="394"/>
      <c r="F3081" s="372" t="s">
        <v>18293</v>
      </c>
      <c r="G3081" s="372"/>
      <c r="H3081" s="372"/>
    </row>
    <row r="3082" spans="1:8" ht="14.25" customHeight="1">
      <c r="A3082" s="391" t="s">
        <v>24429</v>
      </c>
      <c r="B3082" s="392" t="s">
        <v>24430</v>
      </c>
      <c r="C3082" s="393" t="s">
        <v>0</v>
      </c>
      <c r="D3082" s="394">
        <v>80.510000000000005</v>
      </c>
      <c r="E3082" s="394">
        <v>78.5</v>
      </c>
      <c r="F3082" s="372" t="s">
        <v>18293</v>
      </c>
      <c r="G3082" s="372"/>
      <c r="H3082" s="372"/>
    </row>
    <row r="3083" spans="1:8" ht="14.25" customHeight="1">
      <c r="A3083" s="391" t="s">
        <v>24431</v>
      </c>
      <c r="B3083" s="392" t="s">
        <v>24432</v>
      </c>
      <c r="C3083" s="393" t="s">
        <v>0</v>
      </c>
      <c r="D3083" s="394">
        <v>105.02</v>
      </c>
      <c r="E3083" s="394">
        <v>103.01</v>
      </c>
      <c r="F3083" s="372" t="s">
        <v>18293</v>
      </c>
      <c r="G3083" s="372"/>
      <c r="H3083" s="372"/>
    </row>
    <row r="3084" spans="1:8" ht="14.25" customHeight="1">
      <c r="A3084" s="391" t="s">
        <v>24433</v>
      </c>
      <c r="B3084" s="392" t="s">
        <v>24434</v>
      </c>
      <c r="C3084" s="393" t="s">
        <v>0</v>
      </c>
      <c r="D3084" s="394">
        <v>121.34</v>
      </c>
      <c r="E3084" s="394">
        <v>118.67</v>
      </c>
      <c r="F3084" s="372" t="s">
        <v>18293</v>
      </c>
      <c r="G3084" s="372"/>
      <c r="H3084" s="372"/>
    </row>
    <row r="3085" spans="1:8" ht="14.25" customHeight="1">
      <c r="A3085" s="391" t="s">
        <v>24435</v>
      </c>
      <c r="B3085" s="392" t="s">
        <v>24436</v>
      </c>
      <c r="C3085" s="393" t="s">
        <v>0</v>
      </c>
      <c r="D3085" s="394">
        <v>212.02</v>
      </c>
      <c r="E3085" s="394">
        <v>209.35</v>
      </c>
      <c r="F3085" s="372" t="s">
        <v>18293</v>
      </c>
      <c r="G3085" s="372"/>
      <c r="H3085" s="372"/>
    </row>
    <row r="3086" spans="1:8" ht="14.25" customHeight="1">
      <c r="A3086" s="391" t="s">
        <v>24437</v>
      </c>
      <c r="B3086" s="392" t="s">
        <v>24438</v>
      </c>
      <c r="C3086" s="393" t="s">
        <v>0</v>
      </c>
      <c r="D3086" s="394">
        <v>119.69</v>
      </c>
      <c r="E3086" s="394">
        <v>117.68</v>
      </c>
      <c r="F3086" s="372" t="s">
        <v>18293</v>
      </c>
      <c r="G3086" s="372"/>
      <c r="H3086" s="372"/>
    </row>
    <row r="3087" spans="1:8" ht="14.25" customHeight="1">
      <c r="A3087" s="391" t="s">
        <v>24439</v>
      </c>
      <c r="B3087" s="392" t="s">
        <v>24440</v>
      </c>
      <c r="C3087" s="393" t="s">
        <v>0</v>
      </c>
      <c r="D3087" s="394">
        <v>160.05000000000001</v>
      </c>
      <c r="E3087" s="394">
        <v>158.04</v>
      </c>
      <c r="F3087" s="372" t="s">
        <v>18293</v>
      </c>
      <c r="G3087" s="372"/>
      <c r="H3087" s="372"/>
    </row>
    <row r="3088" spans="1:8" ht="14.25" customHeight="1">
      <c r="A3088" s="391" t="s">
        <v>24441</v>
      </c>
      <c r="B3088" s="392" t="s">
        <v>24442</v>
      </c>
      <c r="C3088" s="393" t="s">
        <v>0</v>
      </c>
      <c r="D3088" s="394">
        <v>197.41</v>
      </c>
      <c r="E3088" s="394">
        <v>194.74</v>
      </c>
      <c r="F3088" s="372" t="s">
        <v>18293</v>
      </c>
      <c r="G3088" s="372"/>
      <c r="H3088" s="372"/>
    </row>
    <row r="3089" spans="1:8" ht="14.25" customHeight="1">
      <c r="A3089" s="391" t="s">
        <v>24443</v>
      </c>
      <c r="B3089" s="392" t="s">
        <v>24444</v>
      </c>
      <c r="C3089" s="393" t="s">
        <v>0</v>
      </c>
      <c r="D3089" s="394">
        <v>300.02</v>
      </c>
      <c r="E3089" s="394">
        <v>297.35000000000002</v>
      </c>
      <c r="F3089" s="372" t="s">
        <v>18293</v>
      </c>
      <c r="G3089" s="372"/>
      <c r="H3089" s="372"/>
    </row>
    <row r="3090" spans="1:8" ht="14.25" customHeight="1">
      <c r="A3090" s="391" t="s">
        <v>24445</v>
      </c>
      <c r="B3090" s="392" t="s">
        <v>24446</v>
      </c>
      <c r="C3090" s="393" t="s">
        <v>0</v>
      </c>
      <c r="D3090" s="394">
        <v>89.63</v>
      </c>
      <c r="E3090" s="394">
        <v>87.62</v>
      </c>
      <c r="F3090" s="372" t="s">
        <v>18293</v>
      </c>
      <c r="G3090" s="372"/>
      <c r="H3090" s="372"/>
    </row>
    <row r="3091" spans="1:8" ht="14.25" customHeight="1">
      <c r="A3091" s="391" t="s">
        <v>24447</v>
      </c>
      <c r="B3091" s="392" t="s">
        <v>24448</v>
      </c>
      <c r="C3091" s="393" t="s">
        <v>0</v>
      </c>
      <c r="D3091" s="394">
        <v>91.12</v>
      </c>
      <c r="E3091" s="394">
        <v>89.11</v>
      </c>
      <c r="F3091" s="372" t="s">
        <v>18293</v>
      </c>
      <c r="G3091" s="372"/>
      <c r="H3091" s="372"/>
    </row>
    <row r="3092" spans="1:8" ht="14.25" customHeight="1">
      <c r="A3092" s="391" t="s">
        <v>24449</v>
      </c>
      <c r="B3092" s="392" t="s">
        <v>24450</v>
      </c>
      <c r="C3092" s="393" t="s">
        <v>0</v>
      </c>
      <c r="D3092" s="394">
        <v>124.97</v>
      </c>
      <c r="E3092" s="394">
        <v>122.3</v>
      </c>
      <c r="F3092" s="372" t="s">
        <v>18293</v>
      </c>
      <c r="G3092" s="372"/>
      <c r="H3092" s="372"/>
    </row>
    <row r="3093" spans="1:8" ht="14.25" customHeight="1">
      <c r="A3093" s="391" t="s">
        <v>24451</v>
      </c>
      <c r="B3093" s="392" t="s">
        <v>24452</v>
      </c>
      <c r="C3093" s="393" t="s">
        <v>0</v>
      </c>
      <c r="D3093" s="394">
        <v>164.57</v>
      </c>
      <c r="E3093" s="394">
        <v>161.9</v>
      </c>
      <c r="F3093" s="372" t="s">
        <v>18293</v>
      </c>
      <c r="G3093" s="372"/>
      <c r="H3093" s="372"/>
    </row>
    <row r="3094" spans="1:8" ht="14.25" customHeight="1">
      <c r="A3094" s="391" t="s">
        <v>24453</v>
      </c>
      <c r="B3094" s="392" t="s">
        <v>24454</v>
      </c>
      <c r="C3094" s="393" t="s">
        <v>0</v>
      </c>
      <c r="D3094" s="394">
        <v>67.709999999999994</v>
      </c>
      <c r="E3094" s="394">
        <v>65.7</v>
      </c>
      <c r="F3094" s="372" t="s">
        <v>18293</v>
      </c>
      <c r="G3094" s="372"/>
      <c r="H3094" s="372"/>
    </row>
    <row r="3095" spans="1:8" ht="14.25" customHeight="1">
      <c r="A3095" s="391" t="s">
        <v>24455</v>
      </c>
      <c r="B3095" s="392" t="s">
        <v>24456</v>
      </c>
      <c r="C3095" s="393" t="s">
        <v>0</v>
      </c>
      <c r="D3095" s="394">
        <v>88.85</v>
      </c>
      <c r="E3095" s="394">
        <v>86.18</v>
      </c>
      <c r="F3095" s="372" t="s">
        <v>18293</v>
      </c>
      <c r="G3095" s="372"/>
      <c r="H3095" s="372"/>
    </row>
    <row r="3096" spans="1:8" ht="14.25" customHeight="1">
      <c r="A3096" s="391" t="s">
        <v>24457</v>
      </c>
      <c r="B3096" s="392" t="s">
        <v>24458</v>
      </c>
      <c r="C3096" s="393" t="s">
        <v>0</v>
      </c>
      <c r="D3096" s="394">
        <v>122.82</v>
      </c>
      <c r="E3096" s="394">
        <v>120.81</v>
      </c>
      <c r="F3096" s="372" t="s">
        <v>18293</v>
      </c>
      <c r="G3096" s="372"/>
      <c r="H3096" s="372"/>
    </row>
    <row r="3097" spans="1:8" ht="14.25" customHeight="1">
      <c r="A3097" s="391" t="s">
        <v>24459</v>
      </c>
      <c r="B3097" s="392" t="s">
        <v>24460</v>
      </c>
      <c r="C3097" s="393" t="s">
        <v>0</v>
      </c>
      <c r="D3097" s="394">
        <v>145.55000000000001</v>
      </c>
      <c r="E3097" s="394">
        <v>142.88</v>
      </c>
      <c r="F3097" s="372" t="s">
        <v>18293</v>
      </c>
      <c r="G3097" s="372"/>
      <c r="H3097" s="372"/>
    </row>
    <row r="3098" spans="1:8" ht="14.25" customHeight="1">
      <c r="A3098" s="391" t="s">
        <v>24461</v>
      </c>
      <c r="B3098" s="392" t="s">
        <v>24462</v>
      </c>
      <c r="C3098" s="393" t="s">
        <v>0</v>
      </c>
      <c r="D3098" s="394">
        <v>163.54</v>
      </c>
      <c r="E3098" s="394">
        <v>160.87</v>
      </c>
      <c r="F3098" s="372" t="s">
        <v>18293</v>
      </c>
      <c r="G3098" s="372"/>
      <c r="H3098" s="372"/>
    </row>
    <row r="3099" spans="1:8" ht="14.25" customHeight="1">
      <c r="A3099" s="391" t="s">
        <v>24463</v>
      </c>
      <c r="B3099" s="392" t="s">
        <v>24464</v>
      </c>
      <c r="C3099" s="393" t="s">
        <v>0</v>
      </c>
      <c r="D3099" s="394">
        <v>179.5</v>
      </c>
      <c r="E3099" s="394">
        <v>176.83</v>
      </c>
      <c r="F3099" s="372" t="s">
        <v>18293</v>
      </c>
      <c r="G3099" s="372"/>
      <c r="H3099" s="372"/>
    </row>
    <row r="3100" spans="1:8" ht="14.25" customHeight="1">
      <c r="A3100" s="391" t="s">
        <v>24465</v>
      </c>
      <c r="B3100" s="392" t="s">
        <v>24466</v>
      </c>
      <c r="C3100" s="393" t="s">
        <v>0</v>
      </c>
      <c r="D3100" s="394">
        <v>188.51</v>
      </c>
      <c r="E3100" s="394">
        <v>185.84</v>
      </c>
      <c r="F3100" s="372" t="s">
        <v>18293</v>
      </c>
      <c r="G3100" s="372"/>
      <c r="H3100" s="372"/>
    </row>
    <row r="3101" spans="1:8" ht="14.25" customHeight="1">
      <c r="A3101" s="391" t="s">
        <v>24467</v>
      </c>
      <c r="B3101" s="392" t="s">
        <v>24468</v>
      </c>
      <c r="C3101" s="393" t="s">
        <v>0</v>
      </c>
      <c r="D3101" s="394">
        <v>230.77</v>
      </c>
      <c r="E3101" s="394">
        <v>228.1</v>
      </c>
      <c r="F3101" s="372" t="s">
        <v>18293</v>
      </c>
      <c r="G3101" s="372"/>
      <c r="H3101" s="372"/>
    </row>
    <row r="3102" spans="1:8" ht="14.25" customHeight="1">
      <c r="A3102" s="391" t="s">
        <v>24469</v>
      </c>
      <c r="B3102" s="392" t="s">
        <v>24470</v>
      </c>
      <c r="C3102" s="393" t="s">
        <v>0</v>
      </c>
      <c r="D3102" s="394">
        <v>318.18</v>
      </c>
      <c r="E3102" s="394">
        <v>314.83999999999997</v>
      </c>
      <c r="F3102" s="372" t="s">
        <v>18293</v>
      </c>
      <c r="G3102" s="372"/>
      <c r="H3102" s="372"/>
    </row>
    <row r="3103" spans="1:8" ht="14.25" customHeight="1">
      <c r="A3103" s="391" t="s">
        <v>24471</v>
      </c>
      <c r="B3103" s="392" t="s">
        <v>24472</v>
      </c>
      <c r="C3103" s="393" t="s">
        <v>0</v>
      </c>
      <c r="D3103" s="394">
        <v>254.17</v>
      </c>
      <c r="E3103" s="394">
        <v>251.5</v>
      </c>
      <c r="F3103" s="372" t="s">
        <v>18293</v>
      </c>
      <c r="G3103" s="372"/>
      <c r="H3103" s="372"/>
    </row>
    <row r="3104" spans="1:8" ht="14.25" customHeight="1">
      <c r="A3104" s="391" t="s">
        <v>24473</v>
      </c>
      <c r="B3104" s="392" t="s">
        <v>24474</v>
      </c>
      <c r="C3104" s="393" t="s">
        <v>0</v>
      </c>
      <c r="D3104" s="394">
        <v>142.80000000000001</v>
      </c>
      <c r="E3104" s="394">
        <v>140.79</v>
      </c>
      <c r="F3104" s="372" t="s">
        <v>18293</v>
      </c>
      <c r="G3104" s="372"/>
      <c r="H3104" s="372"/>
    </row>
    <row r="3105" spans="1:8" ht="14.25" customHeight="1">
      <c r="A3105" s="391" t="s">
        <v>24475</v>
      </c>
      <c r="B3105" s="392" t="s">
        <v>24476</v>
      </c>
      <c r="C3105" s="393" t="s">
        <v>0</v>
      </c>
      <c r="D3105" s="394">
        <v>175.05</v>
      </c>
      <c r="E3105" s="394">
        <v>172.38</v>
      </c>
      <c r="F3105" s="372" t="s">
        <v>18293</v>
      </c>
      <c r="G3105" s="372"/>
      <c r="H3105" s="372"/>
    </row>
    <row r="3106" spans="1:8" ht="14.25" customHeight="1">
      <c r="A3106" s="391" t="s">
        <v>24477</v>
      </c>
      <c r="B3106" s="392" t="s">
        <v>24478</v>
      </c>
      <c r="C3106" s="393" t="s">
        <v>0</v>
      </c>
      <c r="D3106" s="394">
        <v>208.36</v>
      </c>
      <c r="E3106" s="394">
        <v>205.69</v>
      </c>
      <c r="F3106" s="372" t="s">
        <v>18293</v>
      </c>
      <c r="G3106" s="372"/>
      <c r="H3106" s="372"/>
    </row>
    <row r="3107" spans="1:8" ht="14.25" customHeight="1">
      <c r="A3107" s="391" t="s">
        <v>24479</v>
      </c>
      <c r="B3107" s="392" t="s">
        <v>24480</v>
      </c>
      <c r="C3107" s="393" t="s">
        <v>0</v>
      </c>
      <c r="D3107" s="394">
        <v>214.67</v>
      </c>
      <c r="E3107" s="394">
        <v>212</v>
      </c>
      <c r="F3107" s="372" t="s">
        <v>18293</v>
      </c>
      <c r="G3107" s="372"/>
      <c r="H3107" s="372"/>
    </row>
    <row r="3108" spans="1:8" ht="14.25" customHeight="1">
      <c r="A3108" s="391" t="s">
        <v>24481</v>
      </c>
      <c r="B3108" s="392" t="s">
        <v>24482</v>
      </c>
      <c r="C3108" s="393" t="s">
        <v>0</v>
      </c>
      <c r="D3108" s="394">
        <v>217.15</v>
      </c>
      <c r="E3108" s="394">
        <v>214.48</v>
      </c>
      <c r="F3108" s="372" t="s">
        <v>18293</v>
      </c>
      <c r="G3108" s="372"/>
      <c r="H3108" s="372"/>
    </row>
    <row r="3109" spans="1:8" ht="14.25" customHeight="1">
      <c r="A3109" s="391" t="s">
        <v>24483</v>
      </c>
      <c r="B3109" s="392" t="s">
        <v>24484</v>
      </c>
      <c r="C3109" s="393" t="s">
        <v>0</v>
      </c>
      <c r="D3109" s="394">
        <v>272.44</v>
      </c>
      <c r="E3109" s="394">
        <v>269.77</v>
      </c>
      <c r="F3109" s="372" t="s">
        <v>18293</v>
      </c>
      <c r="G3109" s="372"/>
      <c r="H3109" s="372"/>
    </row>
    <row r="3110" spans="1:8" ht="14.25" customHeight="1">
      <c r="A3110" s="391" t="s">
        <v>24485</v>
      </c>
      <c r="B3110" s="392" t="s">
        <v>24486</v>
      </c>
      <c r="C3110" s="393" t="s">
        <v>0</v>
      </c>
      <c r="D3110" s="394">
        <v>67.92</v>
      </c>
      <c r="E3110" s="394">
        <v>65.25</v>
      </c>
      <c r="F3110" s="372" t="s">
        <v>18293</v>
      </c>
      <c r="G3110" s="372"/>
      <c r="H3110" s="372"/>
    </row>
    <row r="3111" spans="1:8" ht="14.25" customHeight="1">
      <c r="A3111" s="391" t="s">
        <v>24487</v>
      </c>
      <c r="B3111" s="392" t="s">
        <v>24488</v>
      </c>
      <c r="C3111" s="393" t="s">
        <v>0</v>
      </c>
      <c r="D3111" s="394">
        <v>72.209999999999994</v>
      </c>
      <c r="E3111" s="394">
        <v>69.540000000000006</v>
      </c>
      <c r="F3111" s="372" t="s">
        <v>18293</v>
      </c>
      <c r="G3111" s="372"/>
      <c r="H3111" s="372"/>
    </row>
    <row r="3112" spans="1:8" ht="14.25" customHeight="1">
      <c r="A3112" s="391" t="s">
        <v>24489</v>
      </c>
      <c r="B3112" s="392" t="s">
        <v>24490</v>
      </c>
      <c r="C3112" s="393" t="s">
        <v>0</v>
      </c>
      <c r="D3112" s="394">
        <v>157.82</v>
      </c>
      <c r="E3112" s="394">
        <v>154.47999999999999</v>
      </c>
      <c r="F3112" s="372" t="s">
        <v>18293</v>
      </c>
      <c r="G3112" s="372"/>
      <c r="H3112" s="372"/>
    </row>
    <row r="3113" spans="1:8" ht="14.25" customHeight="1">
      <c r="A3113" s="391" t="s">
        <v>24491</v>
      </c>
      <c r="B3113" s="392" t="s">
        <v>24492</v>
      </c>
      <c r="C3113" s="393"/>
      <c r="D3113" s="394"/>
      <c r="E3113" s="394"/>
      <c r="F3113" s="372" t="s">
        <v>18293</v>
      </c>
      <c r="G3113" s="372"/>
      <c r="H3113" s="372"/>
    </row>
    <row r="3114" spans="1:8" ht="14.25" customHeight="1">
      <c r="A3114" s="391" t="s">
        <v>24493</v>
      </c>
      <c r="B3114" s="392" t="s">
        <v>24494</v>
      </c>
      <c r="C3114" s="393" t="s">
        <v>6</v>
      </c>
      <c r="D3114" s="394">
        <v>84.18</v>
      </c>
      <c r="E3114" s="394">
        <v>81.97</v>
      </c>
      <c r="F3114" s="372" t="s">
        <v>18293</v>
      </c>
      <c r="G3114" s="372"/>
      <c r="H3114" s="372"/>
    </row>
    <row r="3115" spans="1:8" ht="14.25" customHeight="1">
      <c r="A3115" s="391" t="s">
        <v>24495</v>
      </c>
      <c r="B3115" s="392" t="s">
        <v>24496</v>
      </c>
      <c r="C3115" s="393" t="s">
        <v>6</v>
      </c>
      <c r="D3115" s="394">
        <v>126.36</v>
      </c>
      <c r="E3115" s="394">
        <v>123.95</v>
      </c>
      <c r="F3115" s="372" t="s">
        <v>18293</v>
      </c>
      <c r="G3115" s="372"/>
      <c r="H3115" s="372"/>
    </row>
    <row r="3116" spans="1:8" ht="14.25" customHeight="1">
      <c r="A3116" s="391" t="s">
        <v>24497</v>
      </c>
      <c r="B3116" s="392" t="s">
        <v>24498</v>
      </c>
      <c r="C3116" s="393" t="s">
        <v>6</v>
      </c>
      <c r="D3116" s="394">
        <v>149.11000000000001</v>
      </c>
      <c r="E3116" s="394">
        <v>146.11000000000001</v>
      </c>
      <c r="F3116" s="372" t="s">
        <v>18293</v>
      </c>
      <c r="G3116" s="372"/>
      <c r="H3116" s="372"/>
    </row>
    <row r="3117" spans="1:8" ht="14.25" customHeight="1">
      <c r="A3117" s="391" t="s">
        <v>24499</v>
      </c>
      <c r="B3117" s="392" t="s">
        <v>24500</v>
      </c>
      <c r="C3117" s="393" t="s">
        <v>6</v>
      </c>
      <c r="D3117" s="394">
        <v>243.7</v>
      </c>
      <c r="E3117" s="394">
        <v>240.3</v>
      </c>
      <c r="F3117" s="372" t="s">
        <v>18293</v>
      </c>
      <c r="G3117" s="372"/>
      <c r="H3117" s="372"/>
    </row>
    <row r="3118" spans="1:8" ht="14.25" customHeight="1">
      <c r="A3118" s="391" t="s">
        <v>24501</v>
      </c>
      <c r="B3118" s="392" t="s">
        <v>24502</v>
      </c>
      <c r="C3118" s="393" t="s">
        <v>6</v>
      </c>
      <c r="D3118" s="394">
        <v>273.62</v>
      </c>
      <c r="E3118" s="394">
        <v>270.22000000000003</v>
      </c>
      <c r="F3118" s="372" t="s">
        <v>18293</v>
      </c>
      <c r="G3118" s="372"/>
      <c r="H3118" s="372"/>
    </row>
    <row r="3119" spans="1:8" ht="14.25" customHeight="1">
      <c r="A3119" s="391" t="s">
        <v>24503</v>
      </c>
      <c r="B3119" s="392" t="s">
        <v>24504</v>
      </c>
      <c r="C3119" s="393" t="s">
        <v>6</v>
      </c>
      <c r="D3119" s="394">
        <v>369.54</v>
      </c>
      <c r="E3119" s="394">
        <v>364.92</v>
      </c>
      <c r="F3119" s="372" t="s">
        <v>18293</v>
      </c>
      <c r="G3119" s="372"/>
      <c r="H3119" s="372"/>
    </row>
    <row r="3120" spans="1:8" ht="14.25" customHeight="1">
      <c r="A3120" s="391" t="s">
        <v>24505</v>
      </c>
      <c r="B3120" s="392" t="s">
        <v>24506</v>
      </c>
      <c r="C3120" s="393" t="s">
        <v>6</v>
      </c>
      <c r="D3120" s="394">
        <v>485.09</v>
      </c>
      <c r="E3120" s="394">
        <v>479.68</v>
      </c>
      <c r="F3120" s="372" t="s">
        <v>18293</v>
      </c>
      <c r="G3120" s="372"/>
      <c r="H3120" s="372"/>
    </row>
    <row r="3121" spans="1:8" ht="14.25" customHeight="1">
      <c r="A3121" s="391" t="s">
        <v>24507</v>
      </c>
      <c r="B3121" s="392" t="s">
        <v>24508</v>
      </c>
      <c r="C3121" s="393" t="s">
        <v>6</v>
      </c>
      <c r="D3121" s="394">
        <v>585.15</v>
      </c>
      <c r="E3121" s="394">
        <v>579.35</v>
      </c>
      <c r="F3121" s="372" t="s">
        <v>18293</v>
      </c>
      <c r="G3121" s="372"/>
      <c r="H3121" s="372"/>
    </row>
    <row r="3122" spans="1:8" ht="14.25" customHeight="1">
      <c r="A3122" s="391" t="s">
        <v>24509</v>
      </c>
      <c r="B3122" s="392" t="s">
        <v>24510</v>
      </c>
      <c r="C3122" s="393" t="s">
        <v>6</v>
      </c>
      <c r="D3122" s="394">
        <v>803.27</v>
      </c>
      <c r="E3122" s="394">
        <v>796.65</v>
      </c>
      <c r="F3122" s="372" t="s">
        <v>18293</v>
      </c>
      <c r="G3122" s="372"/>
      <c r="H3122" s="372"/>
    </row>
    <row r="3123" spans="1:8" ht="14.25" customHeight="1">
      <c r="A3123" s="391" t="s">
        <v>24511</v>
      </c>
      <c r="B3123" s="392" t="s">
        <v>24512</v>
      </c>
      <c r="C3123" s="393" t="s">
        <v>6</v>
      </c>
      <c r="D3123" s="394">
        <v>93.6</v>
      </c>
      <c r="E3123" s="394">
        <v>91.19</v>
      </c>
      <c r="F3123" s="372" t="s">
        <v>18293</v>
      </c>
      <c r="G3123" s="372"/>
      <c r="H3123" s="372"/>
    </row>
    <row r="3124" spans="1:8" ht="14.25" customHeight="1">
      <c r="A3124" s="391" t="s">
        <v>24513</v>
      </c>
      <c r="B3124" s="392" t="s">
        <v>24514</v>
      </c>
      <c r="C3124" s="393" t="s">
        <v>6</v>
      </c>
      <c r="D3124" s="394">
        <v>108.78</v>
      </c>
      <c r="E3124" s="394">
        <v>105.78</v>
      </c>
      <c r="F3124" s="372" t="s">
        <v>18293</v>
      </c>
      <c r="G3124" s="372"/>
      <c r="H3124" s="372"/>
    </row>
    <row r="3125" spans="1:8" ht="14.25" customHeight="1">
      <c r="A3125" s="391" t="s">
        <v>24515</v>
      </c>
      <c r="B3125" s="392" t="s">
        <v>24516</v>
      </c>
      <c r="C3125" s="393" t="s">
        <v>6</v>
      </c>
      <c r="D3125" s="394">
        <v>179.45</v>
      </c>
      <c r="E3125" s="394">
        <v>176.05</v>
      </c>
      <c r="F3125" s="372" t="s">
        <v>18293</v>
      </c>
      <c r="G3125" s="372"/>
      <c r="H3125" s="372"/>
    </row>
    <row r="3126" spans="1:8" ht="14.25" customHeight="1">
      <c r="A3126" s="391" t="s">
        <v>24517</v>
      </c>
      <c r="B3126" s="392" t="s">
        <v>24518</v>
      </c>
      <c r="C3126" s="393" t="s">
        <v>6</v>
      </c>
      <c r="D3126" s="394">
        <v>239.17</v>
      </c>
      <c r="E3126" s="394">
        <v>235.77</v>
      </c>
      <c r="F3126" s="372" t="s">
        <v>18293</v>
      </c>
      <c r="G3126" s="372"/>
      <c r="H3126" s="372"/>
    </row>
    <row r="3127" spans="1:8" ht="14.25" customHeight="1">
      <c r="A3127" s="391" t="s">
        <v>24519</v>
      </c>
      <c r="B3127" s="392" t="s">
        <v>24520</v>
      </c>
      <c r="C3127" s="393" t="s">
        <v>6</v>
      </c>
      <c r="D3127" s="394">
        <v>288.06</v>
      </c>
      <c r="E3127" s="394">
        <v>283.44</v>
      </c>
      <c r="F3127" s="372" t="s">
        <v>18293</v>
      </c>
      <c r="G3127" s="372"/>
      <c r="H3127" s="372"/>
    </row>
    <row r="3128" spans="1:8" ht="14.25" customHeight="1">
      <c r="A3128" s="391" t="s">
        <v>24521</v>
      </c>
      <c r="B3128" s="392" t="s">
        <v>24522</v>
      </c>
      <c r="C3128" s="393" t="s">
        <v>6</v>
      </c>
      <c r="D3128" s="394">
        <v>377.31</v>
      </c>
      <c r="E3128" s="394">
        <v>371.9</v>
      </c>
      <c r="F3128" s="372" t="s">
        <v>18293</v>
      </c>
      <c r="G3128" s="372"/>
      <c r="H3128" s="372"/>
    </row>
    <row r="3129" spans="1:8" ht="14.25" customHeight="1">
      <c r="A3129" s="391" t="s">
        <v>24523</v>
      </c>
      <c r="B3129" s="392" t="s">
        <v>24524</v>
      </c>
      <c r="C3129" s="393"/>
      <c r="D3129" s="394"/>
      <c r="E3129" s="394"/>
      <c r="F3129" s="372" t="s">
        <v>18293</v>
      </c>
      <c r="G3129" s="372"/>
      <c r="H3129" s="372"/>
    </row>
    <row r="3130" spans="1:8" ht="14.25" customHeight="1">
      <c r="A3130" s="391" t="s">
        <v>24525</v>
      </c>
      <c r="B3130" s="392" t="s">
        <v>24526</v>
      </c>
      <c r="C3130" s="393" t="s">
        <v>6</v>
      </c>
      <c r="D3130" s="394">
        <v>99.5</v>
      </c>
      <c r="E3130" s="394">
        <v>95.08</v>
      </c>
      <c r="F3130" s="372" t="s">
        <v>18293</v>
      </c>
      <c r="G3130" s="372"/>
      <c r="H3130" s="372"/>
    </row>
    <row r="3131" spans="1:8" ht="14.25" customHeight="1">
      <c r="A3131" s="391" t="s">
        <v>24527</v>
      </c>
      <c r="B3131" s="392" t="s">
        <v>24528</v>
      </c>
      <c r="C3131" s="393" t="s">
        <v>6</v>
      </c>
      <c r="D3131" s="394">
        <v>125.53</v>
      </c>
      <c r="E3131" s="394">
        <v>120.4</v>
      </c>
      <c r="F3131" s="372" t="s">
        <v>18293</v>
      </c>
      <c r="G3131" s="372"/>
      <c r="H3131" s="372"/>
    </row>
    <row r="3132" spans="1:8" ht="14.25" customHeight="1">
      <c r="A3132" s="391" t="s">
        <v>24529</v>
      </c>
      <c r="B3132" s="392" t="s">
        <v>24530</v>
      </c>
      <c r="C3132" s="393" t="s">
        <v>6</v>
      </c>
      <c r="D3132" s="394">
        <v>100.31</v>
      </c>
      <c r="E3132" s="394">
        <v>95.89</v>
      </c>
      <c r="F3132" s="372" t="s">
        <v>18293</v>
      </c>
      <c r="G3132" s="372"/>
      <c r="H3132" s="372"/>
    </row>
    <row r="3133" spans="1:8" ht="14.25" customHeight="1">
      <c r="A3133" s="391" t="s">
        <v>24531</v>
      </c>
      <c r="B3133" s="392" t="s">
        <v>24532</v>
      </c>
      <c r="C3133" s="393" t="s">
        <v>6</v>
      </c>
      <c r="D3133" s="394">
        <v>123.27</v>
      </c>
      <c r="E3133" s="394">
        <v>118.14</v>
      </c>
      <c r="F3133" s="372" t="s">
        <v>18293</v>
      </c>
      <c r="G3133" s="372"/>
      <c r="H3133" s="372"/>
    </row>
    <row r="3134" spans="1:8" ht="14.25" customHeight="1">
      <c r="A3134" s="391" t="s">
        <v>24533</v>
      </c>
      <c r="B3134" s="392" t="s">
        <v>24534</v>
      </c>
      <c r="C3134" s="393" t="s">
        <v>6</v>
      </c>
      <c r="D3134" s="394">
        <v>166</v>
      </c>
      <c r="E3134" s="394">
        <v>159.66</v>
      </c>
      <c r="F3134" s="372" t="s">
        <v>18293</v>
      </c>
      <c r="G3134" s="372"/>
      <c r="H3134" s="372"/>
    </row>
    <row r="3135" spans="1:8" ht="14.25" customHeight="1">
      <c r="A3135" s="391" t="s">
        <v>24535</v>
      </c>
      <c r="B3135" s="392" t="s">
        <v>24536</v>
      </c>
      <c r="C3135" s="393" t="s">
        <v>6</v>
      </c>
      <c r="D3135" s="394">
        <v>267.91000000000003</v>
      </c>
      <c r="E3135" s="394">
        <v>260.7</v>
      </c>
      <c r="F3135" s="372" t="s">
        <v>18293</v>
      </c>
      <c r="G3135" s="372"/>
      <c r="H3135" s="372"/>
    </row>
    <row r="3136" spans="1:8" ht="14.25" customHeight="1">
      <c r="A3136" s="391" t="s">
        <v>24537</v>
      </c>
      <c r="B3136" s="392" t="s">
        <v>24538</v>
      </c>
      <c r="C3136" s="393" t="s">
        <v>6</v>
      </c>
      <c r="D3136" s="394">
        <v>458.04</v>
      </c>
      <c r="E3136" s="394">
        <v>448.75</v>
      </c>
      <c r="F3136" s="372" t="s">
        <v>18293</v>
      </c>
      <c r="G3136" s="372"/>
      <c r="H3136" s="372"/>
    </row>
    <row r="3137" spans="1:8" ht="14.25" customHeight="1">
      <c r="A3137" s="391" t="s">
        <v>24539</v>
      </c>
      <c r="B3137" s="392" t="s">
        <v>24540</v>
      </c>
      <c r="C3137" s="393" t="s">
        <v>6</v>
      </c>
      <c r="D3137" s="394">
        <v>639.59</v>
      </c>
      <c r="E3137" s="394">
        <v>627.87</v>
      </c>
      <c r="F3137" s="372" t="s">
        <v>18293</v>
      </c>
      <c r="G3137" s="372"/>
      <c r="H3137" s="372"/>
    </row>
    <row r="3138" spans="1:8" ht="14.25" customHeight="1">
      <c r="A3138" s="391" t="s">
        <v>24541</v>
      </c>
      <c r="B3138" s="392" t="s">
        <v>24542</v>
      </c>
      <c r="C3138" s="393" t="s">
        <v>6</v>
      </c>
      <c r="D3138" s="394">
        <v>943.39</v>
      </c>
      <c r="E3138" s="394">
        <v>925.89</v>
      </c>
      <c r="F3138" s="372" t="s">
        <v>18293</v>
      </c>
      <c r="G3138" s="372"/>
      <c r="H3138" s="372"/>
    </row>
    <row r="3139" spans="1:8" ht="14.25" customHeight="1">
      <c r="A3139" s="391" t="s">
        <v>24543</v>
      </c>
      <c r="B3139" s="392" t="s">
        <v>24544</v>
      </c>
      <c r="C3139" s="393" t="s">
        <v>6</v>
      </c>
      <c r="D3139" s="394">
        <v>237.72</v>
      </c>
      <c r="E3139" s="394">
        <v>230.51</v>
      </c>
      <c r="F3139" s="372" t="s">
        <v>18293</v>
      </c>
      <c r="G3139" s="372"/>
      <c r="H3139" s="372"/>
    </row>
    <row r="3140" spans="1:8" ht="14.25" customHeight="1">
      <c r="A3140" s="391" t="s">
        <v>24545</v>
      </c>
      <c r="B3140" s="392" t="s">
        <v>24546</v>
      </c>
      <c r="C3140" s="393" t="s">
        <v>6</v>
      </c>
      <c r="D3140" s="394">
        <v>444.1</v>
      </c>
      <c r="E3140" s="394">
        <v>434.81</v>
      </c>
      <c r="F3140" s="372" t="s">
        <v>18293</v>
      </c>
      <c r="G3140" s="372"/>
      <c r="H3140" s="372"/>
    </row>
    <row r="3141" spans="1:8" ht="14.25" customHeight="1">
      <c r="A3141" s="391" t="s">
        <v>24547</v>
      </c>
      <c r="B3141" s="392" t="s">
        <v>24548</v>
      </c>
      <c r="C3141" s="393" t="s">
        <v>6</v>
      </c>
      <c r="D3141" s="394">
        <v>627.01</v>
      </c>
      <c r="E3141" s="394">
        <v>615.29</v>
      </c>
      <c r="F3141" s="372" t="s">
        <v>18293</v>
      </c>
      <c r="G3141" s="372"/>
      <c r="H3141" s="372"/>
    </row>
    <row r="3142" spans="1:8" ht="14.25" customHeight="1">
      <c r="A3142" s="391" t="s">
        <v>24549</v>
      </c>
      <c r="B3142" s="392" t="s">
        <v>24550</v>
      </c>
      <c r="C3142" s="393" t="s">
        <v>6</v>
      </c>
      <c r="D3142" s="394">
        <v>330.17</v>
      </c>
      <c r="E3142" s="394">
        <v>322.95999999999998</v>
      </c>
      <c r="F3142" s="372" t="s">
        <v>18293</v>
      </c>
      <c r="G3142" s="372"/>
      <c r="H3142" s="372"/>
    </row>
    <row r="3143" spans="1:8" ht="14.25" customHeight="1">
      <c r="A3143" s="391" t="s">
        <v>24551</v>
      </c>
      <c r="B3143" s="392" t="s">
        <v>24552</v>
      </c>
      <c r="C3143" s="393" t="s">
        <v>6</v>
      </c>
      <c r="D3143" s="394">
        <v>541.22</v>
      </c>
      <c r="E3143" s="394">
        <v>531.92999999999995</v>
      </c>
      <c r="F3143" s="372" t="s">
        <v>18293</v>
      </c>
      <c r="G3143" s="372"/>
      <c r="H3143" s="372"/>
    </row>
    <row r="3144" spans="1:8" ht="14.25" customHeight="1">
      <c r="A3144" s="391" t="s">
        <v>24553</v>
      </c>
      <c r="B3144" s="392" t="s">
        <v>24554</v>
      </c>
      <c r="C3144" s="393" t="s">
        <v>6</v>
      </c>
      <c r="D3144" s="394">
        <v>779.62</v>
      </c>
      <c r="E3144" s="394">
        <v>767.9</v>
      </c>
      <c r="F3144" s="372" t="s">
        <v>18293</v>
      </c>
      <c r="G3144" s="372"/>
      <c r="H3144" s="372"/>
    </row>
    <row r="3145" spans="1:8" ht="14.25" customHeight="1">
      <c r="A3145" s="391" t="s">
        <v>24555</v>
      </c>
      <c r="B3145" s="392" t="s">
        <v>24556</v>
      </c>
      <c r="C3145" s="393" t="s">
        <v>6</v>
      </c>
      <c r="D3145" s="394">
        <v>66.05</v>
      </c>
      <c r="E3145" s="394">
        <v>61.75</v>
      </c>
      <c r="F3145" s="372" t="s">
        <v>18293</v>
      </c>
      <c r="G3145" s="372"/>
      <c r="H3145" s="372"/>
    </row>
    <row r="3146" spans="1:8" ht="14.25" customHeight="1">
      <c r="A3146" s="391" t="s">
        <v>24557</v>
      </c>
      <c r="B3146" s="392" t="s">
        <v>24558</v>
      </c>
      <c r="C3146" s="393" t="s">
        <v>6</v>
      </c>
      <c r="D3146" s="394">
        <v>84.83</v>
      </c>
      <c r="E3146" s="394">
        <v>79.36</v>
      </c>
      <c r="F3146" s="372" t="s">
        <v>18293</v>
      </c>
      <c r="G3146" s="372"/>
      <c r="H3146" s="372"/>
    </row>
    <row r="3147" spans="1:8" ht="14.25" customHeight="1">
      <c r="A3147" s="391" t="s">
        <v>24559</v>
      </c>
      <c r="B3147" s="392" t="s">
        <v>24560</v>
      </c>
      <c r="C3147" s="393" t="s">
        <v>6</v>
      </c>
      <c r="D3147" s="394">
        <v>148.56</v>
      </c>
      <c r="E3147" s="394">
        <v>139.35</v>
      </c>
      <c r="F3147" s="372" t="s">
        <v>18293</v>
      </c>
      <c r="G3147" s="372"/>
      <c r="H3147" s="372"/>
    </row>
    <row r="3148" spans="1:8" ht="14.25" customHeight="1">
      <c r="A3148" s="391" t="s">
        <v>24561</v>
      </c>
      <c r="B3148" s="392" t="s">
        <v>24562</v>
      </c>
      <c r="C3148" s="393" t="s">
        <v>6</v>
      </c>
      <c r="D3148" s="394">
        <v>1375.89</v>
      </c>
      <c r="E3148" s="394">
        <v>1349.64</v>
      </c>
      <c r="F3148" s="372" t="s">
        <v>18293</v>
      </c>
      <c r="G3148" s="372"/>
      <c r="H3148" s="372"/>
    </row>
    <row r="3149" spans="1:8" ht="14.25" customHeight="1">
      <c r="A3149" s="391" t="s">
        <v>24563</v>
      </c>
      <c r="B3149" s="392" t="s">
        <v>24564</v>
      </c>
      <c r="C3149" s="393" t="s">
        <v>6</v>
      </c>
      <c r="D3149" s="394">
        <v>159.63</v>
      </c>
      <c r="E3149" s="394">
        <v>154.5</v>
      </c>
      <c r="F3149" s="372" t="s">
        <v>18293</v>
      </c>
      <c r="G3149" s="372"/>
      <c r="H3149" s="372"/>
    </row>
    <row r="3150" spans="1:8" ht="14.25" customHeight="1">
      <c r="A3150" s="391" t="s">
        <v>24565</v>
      </c>
      <c r="B3150" s="392" t="s">
        <v>24566</v>
      </c>
      <c r="C3150" s="393" t="s">
        <v>6</v>
      </c>
      <c r="D3150" s="394">
        <v>143.35</v>
      </c>
      <c r="E3150" s="394">
        <v>138.22</v>
      </c>
      <c r="F3150" s="372" t="s">
        <v>18293</v>
      </c>
      <c r="G3150" s="372"/>
      <c r="H3150" s="372"/>
    </row>
    <row r="3151" spans="1:8" ht="14.25" customHeight="1">
      <c r="A3151" s="391" t="s">
        <v>24567</v>
      </c>
      <c r="B3151" s="392" t="s">
        <v>24568</v>
      </c>
      <c r="C3151" s="393" t="s">
        <v>6</v>
      </c>
      <c r="D3151" s="394">
        <v>187.4</v>
      </c>
      <c r="E3151" s="394">
        <v>182.27</v>
      </c>
      <c r="F3151" s="372" t="s">
        <v>18293</v>
      </c>
      <c r="G3151" s="372"/>
      <c r="H3151" s="372"/>
    </row>
    <row r="3152" spans="1:8" ht="14.25" customHeight="1">
      <c r="A3152" s="391" t="s">
        <v>24569</v>
      </c>
      <c r="B3152" s="392" t="s">
        <v>24570</v>
      </c>
      <c r="C3152" s="393" t="s">
        <v>6</v>
      </c>
      <c r="D3152" s="394">
        <v>310.2</v>
      </c>
      <c r="E3152" s="394">
        <v>302.11</v>
      </c>
      <c r="F3152" s="372" t="s">
        <v>18293</v>
      </c>
      <c r="G3152" s="372"/>
      <c r="H3152" s="372"/>
    </row>
    <row r="3153" spans="1:8" ht="14.25" customHeight="1">
      <c r="A3153" s="391" t="s">
        <v>24571</v>
      </c>
      <c r="B3153" s="392" t="s">
        <v>24572</v>
      </c>
      <c r="C3153" s="393" t="s">
        <v>6</v>
      </c>
      <c r="D3153" s="394">
        <v>182.95</v>
      </c>
      <c r="E3153" s="394">
        <v>176.61</v>
      </c>
      <c r="F3153" s="372" t="s">
        <v>18293</v>
      </c>
      <c r="G3153" s="372"/>
      <c r="H3153" s="372"/>
    </row>
    <row r="3154" spans="1:8" ht="14.25" customHeight="1">
      <c r="A3154" s="391" t="s">
        <v>24573</v>
      </c>
      <c r="B3154" s="392" t="s">
        <v>24574</v>
      </c>
      <c r="C3154" s="393" t="s">
        <v>6</v>
      </c>
      <c r="D3154" s="394">
        <v>528.16999999999996</v>
      </c>
      <c r="E3154" s="394">
        <v>517.67999999999995</v>
      </c>
      <c r="F3154" s="372" t="s">
        <v>18293</v>
      </c>
      <c r="G3154" s="372"/>
      <c r="H3154" s="372"/>
    </row>
    <row r="3155" spans="1:8" ht="14.25" customHeight="1">
      <c r="A3155" s="391" t="s">
        <v>24575</v>
      </c>
      <c r="B3155" s="392" t="s">
        <v>24576</v>
      </c>
      <c r="C3155" s="393" t="s">
        <v>6</v>
      </c>
      <c r="D3155" s="394">
        <v>141.58000000000001</v>
      </c>
      <c r="E3155" s="394">
        <v>137.16</v>
      </c>
      <c r="F3155" s="372" t="s">
        <v>18293</v>
      </c>
      <c r="G3155" s="372"/>
      <c r="H3155" s="372"/>
    </row>
    <row r="3156" spans="1:8" ht="14.25" customHeight="1">
      <c r="A3156" s="391" t="s">
        <v>24577</v>
      </c>
      <c r="B3156" s="392" t="s">
        <v>24578</v>
      </c>
      <c r="C3156" s="393" t="s">
        <v>6</v>
      </c>
      <c r="D3156" s="394">
        <v>129.88999999999999</v>
      </c>
      <c r="E3156" s="394">
        <v>125.47</v>
      </c>
      <c r="F3156" s="372" t="s">
        <v>18293</v>
      </c>
      <c r="G3156" s="372"/>
      <c r="H3156" s="372"/>
    </row>
    <row r="3157" spans="1:8" ht="14.25" customHeight="1">
      <c r="A3157" s="391" t="s">
        <v>24579</v>
      </c>
      <c r="B3157" s="392" t="s">
        <v>24580</v>
      </c>
      <c r="C3157" s="393" t="s">
        <v>6</v>
      </c>
      <c r="D3157" s="394">
        <v>35.26</v>
      </c>
      <c r="E3157" s="394">
        <v>33.700000000000003</v>
      </c>
      <c r="F3157" s="372" t="s">
        <v>18293</v>
      </c>
      <c r="G3157" s="372"/>
      <c r="H3157" s="372"/>
    </row>
    <row r="3158" spans="1:8" ht="14.25" customHeight="1">
      <c r="A3158" s="391" t="s">
        <v>24581</v>
      </c>
      <c r="B3158" s="392" t="s">
        <v>24582</v>
      </c>
      <c r="C3158" s="393"/>
      <c r="D3158" s="394"/>
      <c r="E3158" s="394"/>
      <c r="F3158" s="372" t="s">
        <v>18293</v>
      </c>
      <c r="G3158" s="372"/>
      <c r="H3158" s="372"/>
    </row>
    <row r="3159" spans="1:8" ht="14.25" customHeight="1">
      <c r="A3159" s="391" t="s">
        <v>24583</v>
      </c>
      <c r="B3159" s="392" t="s">
        <v>24584</v>
      </c>
      <c r="C3159" s="393" t="s">
        <v>6</v>
      </c>
      <c r="D3159" s="394">
        <v>8.92</v>
      </c>
      <c r="E3159" s="394">
        <v>8.6999999999999993</v>
      </c>
      <c r="F3159" s="372" t="s">
        <v>18293</v>
      </c>
      <c r="G3159" s="372"/>
      <c r="H3159" s="372"/>
    </row>
    <row r="3160" spans="1:8" ht="14.25" customHeight="1">
      <c r="A3160" s="391" t="s">
        <v>24585</v>
      </c>
      <c r="B3160" s="392" t="s">
        <v>24586</v>
      </c>
      <c r="C3160" s="393" t="s">
        <v>6</v>
      </c>
      <c r="D3160" s="394">
        <v>9.77</v>
      </c>
      <c r="E3160" s="394">
        <v>9.5500000000000007</v>
      </c>
      <c r="F3160" s="372" t="s">
        <v>18293</v>
      </c>
      <c r="G3160" s="372"/>
      <c r="H3160" s="372"/>
    </row>
    <row r="3161" spans="1:8" ht="14.25" customHeight="1">
      <c r="A3161" s="391" t="s">
        <v>24587</v>
      </c>
      <c r="B3161" s="392" t="s">
        <v>24588</v>
      </c>
      <c r="C3161" s="393" t="s">
        <v>6</v>
      </c>
      <c r="D3161" s="394">
        <v>12.55</v>
      </c>
      <c r="E3161" s="394">
        <v>12.33</v>
      </c>
      <c r="F3161" s="372" t="s">
        <v>18293</v>
      </c>
      <c r="G3161" s="372"/>
      <c r="H3161" s="372"/>
    </row>
    <row r="3162" spans="1:8" ht="14.25" customHeight="1">
      <c r="A3162" s="391" t="s">
        <v>24589</v>
      </c>
      <c r="B3162" s="392" t="s">
        <v>24590</v>
      </c>
      <c r="C3162" s="393" t="s">
        <v>6</v>
      </c>
      <c r="D3162" s="394">
        <v>26.35</v>
      </c>
      <c r="E3162" s="394">
        <v>26.13</v>
      </c>
      <c r="F3162" s="372" t="s">
        <v>18293</v>
      </c>
      <c r="G3162" s="372"/>
      <c r="H3162" s="372"/>
    </row>
    <row r="3163" spans="1:8" ht="14.25" customHeight="1">
      <c r="A3163" s="391" t="s">
        <v>24591</v>
      </c>
      <c r="B3163" s="392" t="s">
        <v>24592</v>
      </c>
      <c r="C3163" s="393" t="s">
        <v>6</v>
      </c>
      <c r="D3163" s="394">
        <v>31.68</v>
      </c>
      <c r="E3163" s="394">
        <v>31.46</v>
      </c>
      <c r="F3163" s="372" t="s">
        <v>18293</v>
      </c>
      <c r="G3163" s="372"/>
      <c r="H3163" s="372"/>
    </row>
    <row r="3164" spans="1:8" ht="14.25" customHeight="1">
      <c r="A3164" s="391" t="s">
        <v>24593</v>
      </c>
      <c r="B3164" s="392" t="s">
        <v>24594</v>
      </c>
      <c r="C3164" s="393" t="s">
        <v>6</v>
      </c>
      <c r="D3164" s="394">
        <v>78.95</v>
      </c>
      <c r="E3164" s="394">
        <v>78.62</v>
      </c>
      <c r="F3164" s="372" t="s">
        <v>18293</v>
      </c>
      <c r="G3164" s="372"/>
      <c r="H3164" s="372"/>
    </row>
    <row r="3165" spans="1:8" ht="14.25" customHeight="1">
      <c r="A3165" s="391" t="s">
        <v>24595</v>
      </c>
      <c r="B3165" s="392" t="s">
        <v>24596</v>
      </c>
      <c r="C3165" s="393" t="s">
        <v>6</v>
      </c>
      <c r="D3165" s="394">
        <v>101.64</v>
      </c>
      <c r="E3165" s="394">
        <v>101.31</v>
      </c>
      <c r="F3165" s="372" t="s">
        <v>18293</v>
      </c>
      <c r="G3165" s="372"/>
      <c r="H3165" s="372"/>
    </row>
    <row r="3166" spans="1:8" ht="14.25" customHeight="1">
      <c r="A3166" s="391" t="s">
        <v>24597</v>
      </c>
      <c r="B3166" s="392" t="s">
        <v>24598</v>
      </c>
      <c r="C3166" s="393" t="s">
        <v>6</v>
      </c>
      <c r="D3166" s="394">
        <v>155.44</v>
      </c>
      <c r="E3166" s="394">
        <v>155.11000000000001</v>
      </c>
      <c r="F3166" s="372" t="s">
        <v>18293</v>
      </c>
      <c r="G3166" s="372"/>
      <c r="H3166" s="372"/>
    </row>
    <row r="3167" spans="1:8" ht="14.25" customHeight="1">
      <c r="A3167" s="391" t="s">
        <v>24599</v>
      </c>
      <c r="B3167" s="392" t="s">
        <v>24600</v>
      </c>
      <c r="C3167" s="393" t="s">
        <v>6</v>
      </c>
      <c r="D3167" s="394">
        <v>240.07</v>
      </c>
      <c r="E3167" s="394">
        <v>239.74</v>
      </c>
      <c r="F3167" s="372" t="s">
        <v>18293</v>
      </c>
      <c r="G3167" s="372"/>
      <c r="H3167" s="372"/>
    </row>
    <row r="3168" spans="1:8" ht="14.25" customHeight="1">
      <c r="A3168" s="391" t="s">
        <v>24601</v>
      </c>
      <c r="B3168" s="392" t="s">
        <v>24602</v>
      </c>
      <c r="C3168" s="393" t="s">
        <v>6</v>
      </c>
      <c r="D3168" s="394">
        <v>365.37</v>
      </c>
      <c r="E3168" s="394">
        <v>365.04</v>
      </c>
      <c r="F3168" s="372" t="s">
        <v>18293</v>
      </c>
      <c r="G3168" s="372"/>
      <c r="H3168" s="372"/>
    </row>
    <row r="3169" spans="1:8" ht="14.25" customHeight="1">
      <c r="A3169" s="391" t="s">
        <v>24603</v>
      </c>
      <c r="B3169" s="392" t="s">
        <v>24604</v>
      </c>
      <c r="C3169" s="393" t="s">
        <v>6</v>
      </c>
      <c r="D3169" s="394">
        <v>532.12</v>
      </c>
      <c r="E3169" s="394">
        <v>531.79</v>
      </c>
      <c r="F3169" s="372" t="s">
        <v>18293</v>
      </c>
      <c r="G3169" s="372"/>
      <c r="H3169" s="372"/>
    </row>
    <row r="3170" spans="1:8" ht="14.25" customHeight="1">
      <c r="A3170" s="391" t="s">
        <v>24605</v>
      </c>
      <c r="B3170" s="392" t="s">
        <v>24606</v>
      </c>
      <c r="C3170" s="393" t="s">
        <v>6</v>
      </c>
      <c r="D3170" s="394">
        <v>855.34</v>
      </c>
      <c r="E3170" s="394">
        <v>855.01</v>
      </c>
      <c r="F3170" s="372" t="s">
        <v>18293</v>
      </c>
      <c r="G3170" s="372"/>
      <c r="H3170" s="372"/>
    </row>
    <row r="3171" spans="1:8" ht="14.25" customHeight="1">
      <c r="A3171" s="391" t="s">
        <v>24607</v>
      </c>
      <c r="B3171" s="392" t="s">
        <v>24608</v>
      </c>
      <c r="C3171" s="393" t="s">
        <v>6</v>
      </c>
      <c r="D3171" s="394">
        <v>1179.43</v>
      </c>
      <c r="E3171" s="394">
        <v>1179.0999999999999</v>
      </c>
      <c r="F3171" s="372" t="s">
        <v>18293</v>
      </c>
      <c r="G3171" s="372"/>
      <c r="H3171" s="372"/>
    </row>
    <row r="3172" spans="1:8" ht="14.25" customHeight="1">
      <c r="A3172" s="391" t="s">
        <v>24609</v>
      </c>
      <c r="B3172" s="392" t="s">
        <v>24610</v>
      </c>
      <c r="C3172" s="393"/>
      <c r="D3172" s="394"/>
      <c r="E3172" s="394"/>
      <c r="F3172" s="372" t="s">
        <v>18293</v>
      </c>
      <c r="G3172" s="372"/>
      <c r="H3172" s="372"/>
    </row>
    <row r="3173" spans="1:8" ht="14.25" customHeight="1">
      <c r="A3173" s="391" t="s">
        <v>24611</v>
      </c>
      <c r="B3173" s="392" t="s">
        <v>24612</v>
      </c>
      <c r="C3173" s="393" t="s">
        <v>6</v>
      </c>
      <c r="D3173" s="394">
        <v>566.76</v>
      </c>
      <c r="E3173" s="394">
        <v>562.05999999999995</v>
      </c>
      <c r="F3173" s="372" t="s">
        <v>18293</v>
      </c>
      <c r="G3173" s="372"/>
      <c r="H3173" s="372"/>
    </row>
    <row r="3174" spans="1:8" ht="14.25" customHeight="1">
      <c r="A3174" s="391" t="s">
        <v>24613</v>
      </c>
      <c r="B3174" s="392" t="s">
        <v>24614</v>
      </c>
      <c r="C3174" s="393" t="s">
        <v>6</v>
      </c>
      <c r="D3174" s="394">
        <v>635.21</v>
      </c>
      <c r="E3174" s="394">
        <v>630.51</v>
      </c>
      <c r="F3174" s="372" t="s">
        <v>18293</v>
      </c>
      <c r="G3174" s="372"/>
      <c r="H3174" s="372"/>
    </row>
    <row r="3175" spans="1:8" ht="14.25" customHeight="1">
      <c r="A3175" s="391" t="s">
        <v>24615</v>
      </c>
      <c r="B3175" s="392" t="s">
        <v>24616</v>
      </c>
      <c r="C3175" s="393" t="s">
        <v>6</v>
      </c>
      <c r="D3175" s="394">
        <v>798.31</v>
      </c>
      <c r="E3175" s="394">
        <v>793.61</v>
      </c>
      <c r="F3175" s="372" t="s">
        <v>18293</v>
      </c>
      <c r="G3175" s="372"/>
      <c r="H3175" s="372"/>
    </row>
    <row r="3176" spans="1:8" ht="14.25" customHeight="1">
      <c r="A3176" s="391" t="s">
        <v>24617</v>
      </c>
      <c r="B3176" s="392" t="s">
        <v>24618</v>
      </c>
      <c r="C3176" s="393" t="s">
        <v>6</v>
      </c>
      <c r="D3176" s="394">
        <v>1145.83</v>
      </c>
      <c r="E3176" s="394">
        <v>1141.1300000000001</v>
      </c>
      <c r="F3176" s="372" t="s">
        <v>18293</v>
      </c>
      <c r="G3176" s="372"/>
      <c r="H3176" s="372"/>
    </row>
    <row r="3177" spans="1:8" ht="14.25" customHeight="1">
      <c r="A3177" s="391" t="s">
        <v>24619</v>
      </c>
      <c r="B3177" s="392" t="s">
        <v>24620</v>
      </c>
      <c r="C3177" s="393" t="s">
        <v>6</v>
      </c>
      <c r="D3177" s="394">
        <v>974.09</v>
      </c>
      <c r="E3177" s="394">
        <v>969.39</v>
      </c>
      <c r="F3177" s="372" t="s">
        <v>18293</v>
      </c>
      <c r="G3177" s="372"/>
      <c r="H3177" s="372"/>
    </row>
    <row r="3178" spans="1:8" ht="14.25" customHeight="1">
      <c r="A3178" s="391" t="s">
        <v>24621</v>
      </c>
      <c r="B3178" s="392" t="s">
        <v>24622</v>
      </c>
      <c r="C3178" s="393" t="s">
        <v>6</v>
      </c>
      <c r="D3178" s="394">
        <v>562.41</v>
      </c>
      <c r="E3178" s="394">
        <v>557.71</v>
      </c>
      <c r="F3178" s="372" t="s">
        <v>18293</v>
      </c>
      <c r="G3178" s="372"/>
      <c r="H3178" s="372"/>
    </row>
    <row r="3179" spans="1:8" ht="14.25" customHeight="1">
      <c r="A3179" s="391" t="s">
        <v>24623</v>
      </c>
      <c r="B3179" s="392" t="s">
        <v>24624</v>
      </c>
      <c r="C3179" s="393" t="s">
        <v>6</v>
      </c>
      <c r="D3179" s="394">
        <v>567.41</v>
      </c>
      <c r="E3179" s="394">
        <v>562.71</v>
      </c>
      <c r="F3179" s="372" t="s">
        <v>18293</v>
      </c>
      <c r="G3179" s="372"/>
      <c r="H3179" s="372"/>
    </row>
    <row r="3180" spans="1:8" ht="14.25" customHeight="1">
      <c r="A3180" s="391" t="s">
        <v>24625</v>
      </c>
      <c r="B3180" s="392" t="s">
        <v>24626</v>
      </c>
      <c r="C3180" s="393" t="s">
        <v>6</v>
      </c>
      <c r="D3180" s="394">
        <v>617.46</v>
      </c>
      <c r="E3180" s="394">
        <v>612.76</v>
      </c>
      <c r="F3180" s="372" t="s">
        <v>18293</v>
      </c>
      <c r="G3180" s="372"/>
      <c r="H3180" s="372"/>
    </row>
    <row r="3181" spans="1:8" ht="14.25" customHeight="1">
      <c r="A3181" s="391" t="s">
        <v>24627</v>
      </c>
      <c r="B3181" s="392" t="s">
        <v>24628</v>
      </c>
      <c r="C3181" s="393" t="s">
        <v>6</v>
      </c>
      <c r="D3181" s="394">
        <v>784.07</v>
      </c>
      <c r="E3181" s="394">
        <v>779.37</v>
      </c>
      <c r="F3181" s="372" t="s">
        <v>18293</v>
      </c>
      <c r="G3181" s="372"/>
      <c r="H3181" s="372"/>
    </row>
    <row r="3182" spans="1:8" ht="14.25" customHeight="1">
      <c r="A3182" s="391" t="s">
        <v>24629</v>
      </c>
      <c r="B3182" s="392" t="s">
        <v>24630</v>
      </c>
      <c r="C3182" s="393" t="s">
        <v>6</v>
      </c>
      <c r="D3182" s="394">
        <v>953.05</v>
      </c>
      <c r="E3182" s="394">
        <v>948.35</v>
      </c>
      <c r="F3182" s="372" t="s">
        <v>18293</v>
      </c>
      <c r="G3182" s="372"/>
      <c r="H3182" s="372"/>
    </row>
    <row r="3183" spans="1:8" ht="14.25" customHeight="1">
      <c r="A3183" s="391" t="s">
        <v>24631</v>
      </c>
      <c r="B3183" s="392" t="s">
        <v>24632</v>
      </c>
      <c r="C3183" s="393" t="s">
        <v>6</v>
      </c>
      <c r="D3183" s="394">
        <v>1083.9000000000001</v>
      </c>
      <c r="E3183" s="394">
        <v>1079.2</v>
      </c>
      <c r="F3183" s="372" t="s">
        <v>18293</v>
      </c>
      <c r="G3183" s="372"/>
      <c r="H3183" s="372"/>
    </row>
    <row r="3184" spans="1:8" ht="14.25" customHeight="1">
      <c r="A3184" s="391" t="s">
        <v>24633</v>
      </c>
      <c r="B3184" s="392" t="s">
        <v>24634</v>
      </c>
      <c r="C3184" s="393" t="s">
        <v>6</v>
      </c>
      <c r="D3184" s="394">
        <v>1420.37</v>
      </c>
      <c r="E3184" s="394">
        <v>1415.67</v>
      </c>
      <c r="F3184" s="372" t="s">
        <v>18293</v>
      </c>
      <c r="G3184" s="372"/>
      <c r="H3184" s="372"/>
    </row>
    <row r="3185" spans="1:8" ht="14.25" customHeight="1">
      <c r="A3185" s="391" t="s">
        <v>24635</v>
      </c>
      <c r="B3185" s="392" t="s">
        <v>24636</v>
      </c>
      <c r="C3185" s="393"/>
      <c r="D3185" s="394"/>
      <c r="E3185" s="394"/>
      <c r="F3185" s="372" t="s">
        <v>18293</v>
      </c>
      <c r="G3185" s="372"/>
      <c r="H3185" s="372"/>
    </row>
    <row r="3186" spans="1:8" ht="14.25" customHeight="1">
      <c r="A3186" s="391" t="s">
        <v>24637</v>
      </c>
      <c r="B3186" s="392" t="s">
        <v>24638</v>
      </c>
      <c r="C3186" s="393" t="s">
        <v>6</v>
      </c>
      <c r="D3186" s="394">
        <v>151.56</v>
      </c>
      <c r="E3186" s="394">
        <v>148.72999999999999</v>
      </c>
      <c r="F3186" s="372" t="s">
        <v>18293</v>
      </c>
      <c r="G3186" s="372"/>
      <c r="H3186" s="372"/>
    </row>
    <row r="3187" spans="1:8" ht="14.25" customHeight="1">
      <c r="A3187" s="391" t="s">
        <v>24639</v>
      </c>
      <c r="B3187" s="392" t="s">
        <v>24640</v>
      </c>
      <c r="C3187" s="393" t="s">
        <v>6</v>
      </c>
      <c r="D3187" s="394">
        <v>229.3</v>
      </c>
      <c r="E3187" s="394">
        <v>225.53</v>
      </c>
      <c r="F3187" s="372" t="s">
        <v>18293</v>
      </c>
      <c r="G3187" s="372"/>
      <c r="H3187" s="372"/>
    </row>
    <row r="3188" spans="1:8" ht="14.25" customHeight="1">
      <c r="A3188" s="391" t="s">
        <v>24641</v>
      </c>
      <c r="B3188" s="392" t="s">
        <v>24642</v>
      </c>
      <c r="C3188" s="393" t="s">
        <v>6</v>
      </c>
      <c r="D3188" s="394">
        <v>264.22000000000003</v>
      </c>
      <c r="E3188" s="394">
        <v>260.45</v>
      </c>
      <c r="F3188" s="372" t="s">
        <v>18293</v>
      </c>
      <c r="G3188" s="372"/>
      <c r="H3188" s="372"/>
    </row>
    <row r="3189" spans="1:8" ht="14.25" customHeight="1">
      <c r="A3189" s="391" t="s">
        <v>24643</v>
      </c>
      <c r="B3189" s="392" t="s">
        <v>24644</v>
      </c>
      <c r="C3189" s="393"/>
      <c r="D3189" s="394"/>
      <c r="E3189" s="394"/>
      <c r="F3189" s="372" t="s">
        <v>18293</v>
      </c>
      <c r="G3189" s="372"/>
      <c r="H3189" s="372"/>
    </row>
    <row r="3190" spans="1:8" ht="14.25" customHeight="1">
      <c r="A3190" s="391" t="s">
        <v>24645</v>
      </c>
      <c r="B3190" s="392" t="s">
        <v>24646</v>
      </c>
      <c r="C3190" s="393" t="s">
        <v>6</v>
      </c>
      <c r="D3190" s="394">
        <v>632.33000000000004</v>
      </c>
      <c r="E3190" s="394">
        <v>626.96</v>
      </c>
      <c r="F3190" s="372" t="s">
        <v>18293</v>
      </c>
      <c r="G3190" s="372"/>
      <c r="H3190" s="372"/>
    </row>
    <row r="3191" spans="1:8" ht="14.25" customHeight="1">
      <c r="A3191" s="391" t="s">
        <v>24647</v>
      </c>
      <c r="B3191" s="392" t="s">
        <v>24648</v>
      </c>
      <c r="C3191" s="393" t="s">
        <v>6</v>
      </c>
      <c r="D3191" s="394">
        <v>615.95000000000005</v>
      </c>
      <c r="E3191" s="394">
        <v>610.58000000000004</v>
      </c>
      <c r="F3191" s="372" t="s">
        <v>18293</v>
      </c>
      <c r="G3191" s="372"/>
      <c r="H3191" s="372"/>
    </row>
    <row r="3192" spans="1:8" ht="14.25" customHeight="1">
      <c r="A3192" s="391" t="s">
        <v>24649</v>
      </c>
      <c r="B3192" s="392" t="s">
        <v>24650</v>
      </c>
      <c r="C3192" s="393" t="s">
        <v>6</v>
      </c>
      <c r="D3192" s="394">
        <v>695.28</v>
      </c>
      <c r="E3192" s="394">
        <v>689.91</v>
      </c>
      <c r="F3192" s="372" t="s">
        <v>18293</v>
      </c>
      <c r="G3192" s="372"/>
      <c r="H3192" s="372"/>
    </row>
    <row r="3193" spans="1:8" ht="14.25" customHeight="1">
      <c r="A3193" s="391" t="s">
        <v>24651</v>
      </c>
      <c r="B3193" s="392" t="s">
        <v>24652</v>
      </c>
      <c r="C3193" s="393" t="s">
        <v>6</v>
      </c>
      <c r="D3193" s="394">
        <v>820.71</v>
      </c>
      <c r="E3193" s="394">
        <v>815.34</v>
      </c>
      <c r="F3193" s="372" t="s">
        <v>18293</v>
      </c>
      <c r="G3193" s="372"/>
      <c r="H3193" s="372"/>
    </row>
    <row r="3194" spans="1:8" ht="14.25" customHeight="1">
      <c r="A3194" s="391" t="s">
        <v>24653</v>
      </c>
      <c r="B3194" s="392" t="s">
        <v>24654</v>
      </c>
      <c r="C3194" s="393" t="s">
        <v>6</v>
      </c>
      <c r="D3194" s="394">
        <v>979.63</v>
      </c>
      <c r="E3194" s="394">
        <v>973.85</v>
      </c>
      <c r="F3194" s="372" t="s">
        <v>18293</v>
      </c>
      <c r="G3194" s="372"/>
      <c r="H3194" s="372"/>
    </row>
    <row r="3195" spans="1:8" ht="14.25" customHeight="1">
      <c r="A3195" s="391" t="s">
        <v>24655</v>
      </c>
      <c r="B3195" s="392" t="s">
        <v>24656</v>
      </c>
      <c r="C3195" s="393" t="s">
        <v>6</v>
      </c>
      <c r="D3195" s="394">
        <v>1225.3599999999999</v>
      </c>
      <c r="E3195" s="394">
        <v>1219.58</v>
      </c>
      <c r="F3195" s="372" t="s">
        <v>18293</v>
      </c>
      <c r="G3195" s="372"/>
      <c r="H3195" s="372"/>
    </row>
    <row r="3196" spans="1:8" ht="14.25" customHeight="1">
      <c r="A3196" s="391" t="s">
        <v>24657</v>
      </c>
      <c r="B3196" s="392" t="s">
        <v>24658</v>
      </c>
      <c r="C3196" s="393" t="s">
        <v>0</v>
      </c>
      <c r="D3196" s="394">
        <v>144.52000000000001</v>
      </c>
      <c r="E3196" s="394">
        <v>141.58000000000001</v>
      </c>
      <c r="F3196" s="372" t="s">
        <v>18293</v>
      </c>
      <c r="G3196" s="372"/>
      <c r="H3196" s="372"/>
    </row>
    <row r="3197" spans="1:8" ht="14.25" customHeight="1">
      <c r="A3197" s="391" t="s">
        <v>24659</v>
      </c>
      <c r="B3197" s="392" t="s">
        <v>24660</v>
      </c>
      <c r="C3197" s="393" t="s">
        <v>0</v>
      </c>
      <c r="D3197" s="394">
        <v>182.54</v>
      </c>
      <c r="E3197" s="394">
        <v>179.6</v>
      </c>
      <c r="F3197" s="372" t="s">
        <v>18293</v>
      </c>
      <c r="G3197" s="372"/>
      <c r="H3197" s="372"/>
    </row>
    <row r="3198" spans="1:8" ht="14.25" customHeight="1">
      <c r="A3198" s="391" t="s">
        <v>24661</v>
      </c>
      <c r="B3198" s="392" t="s">
        <v>24662</v>
      </c>
      <c r="C3198" s="393" t="s">
        <v>0</v>
      </c>
      <c r="D3198" s="394">
        <v>217.93</v>
      </c>
      <c r="E3198" s="394">
        <v>214.73</v>
      </c>
      <c r="F3198" s="372" t="s">
        <v>18293</v>
      </c>
      <c r="G3198" s="372"/>
      <c r="H3198" s="372"/>
    </row>
    <row r="3199" spans="1:8" ht="14.25" customHeight="1">
      <c r="A3199" s="391" t="s">
        <v>24663</v>
      </c>
      <c r="B3199" s="392" t="s">
        <v>24664</v>
      </c>
      <c r="C3199" s="393" t="s">
        <v>0</v>
      </c>
      <c r="D3199" s="394">
        <v>310.87</v>
      </c>
      <c r="E3199" s="394">
        <v>307.39</v>
      </c>
      <c r="F3199" s="372" t="s">
        <v>18293</v>
      </c>
      <c r="G3199" s="372"/>
      <c r="H3199" s="372"/>
    </row>
    <row r="3200" spans="1:8" ht="14.25" customHeight="1">
      <c r="A3200" s="391" t="s">
        <v>24665</v>
      </c>
      <c r="B3200" s="392" t="s">
        <v>24666</v>
      </c>
      <c r="C3200" s="393" t="s">
        <v>0</v>
      </c>
      <c r="D3200" s="394">
        <v>385.35</v>
      </c>
      <c r="E3200" s="394">
        <v>381.61</v>
      </c>
      <c r="F3200" s="372" t="s">
        <v>18293</v>
      </c>
      <c r="G3200" s="372"/>
      <c r="H3200" s="372"/>
    </row>
    <row r="3201" spans="1:8" ht="14.25" customHeight="1">
      <c r="A3201" s="391" t="s">
        <v>24667</v>
      </c>
      <c r="B3201" s="392" t="s">
        <v>24668</v>
      </c>
      <c r="C3201" s="393" t="s">
        <v>0</v>
      </c>
      <c r="D3201" s="394">
        <v>552.13</v>
      </c>
      <c r="E3201" s="394">
        <v>548.12</v>
      </c>
      <c r="F3201" s="372" t="s">
        <v>18293</v>
      </c>
      <c r="G3201" s="372"/>
      <c r="H3201" s="372"/>
    </row>
    <row r="3202" spans="1:8" ht="14.25" customHeight="1">
      <c r="A3202" s="391" t="s">
        <v>24669</v>
      </c>
      <c r="B3202" s="392" t="s">
        <v>24670</v>
      </c>
      <c r="C3202" s="393" t="s">
        <v>0</v>
      </c>
      <c r="D3202" s="394">
        <v>701.68</v>
      </c>
      <c r="E3202" s="394">
        <v>697.41</v>
      </c>
      <c r="F3202" s="372" t="s">
        <v>18293</v>
      </c>
      <c r="G3202" s="372"/>
      <c r="H3202" s="372"/>
    </row>
    <row r="3203" spans="1:8" ht="14.25" customHeight="1">
      <c r="A3203" s="391" t="s">
        <v>24671</v>
      </c>
      <c r="B3203" s="392" t="s">
        <v>24672</v>
      </c>
      <c r="C3203" s="393" t="s">
        <v>0</v>
      </c>
      <c r="D3203" s="394">
        <v>315.95</v>
      </c>
      <c r="E3203" s="394">
        <v>312.20999999999998</v>
      </c>
      <c r="F3203" s="372" t="s">
        <v>18293</v>
      </c>
      <c r="G3203" s="372"/>
      <c r="H3203" s="372"/>
    </row>
    <row r="3204" spans="1:8" ht="14.25" customHeight="1">
      <c r="A3204" s="391" t="s">
        <v>24673</v>
      </c>
      <c r="B3204" s="392" t="s">
        <v>24674</v>
      </c>
      <c r="C3204" s="393" t="s">
        <v>0</v>
      </c>
      <c r="D3204" s="394">
        <v>338.53</v>
      </c>
      <c r="E3204" s="394">
        <v>335.59</v>
      </c>
      <c r="F3204" s="372" t="s">
        <v>18293</v>
      </c>
      <c r="G3204" s="372"/>
      <c r="H3204" s="372"/>
    </row>
    <row r="3205" spans="1:8" ht="14.25" customHeight="1">
      <c r="A3205" s="391" t="s">
        <v>24675</v>
      </c>
      <c r="B3205" s="392" t="s">
        <v>24676</v>
      </c>
      <c r="C3205" s="393" t="s">
        <v>0</v>
      </c>
      <c r="D3205" s="394">
        <v>391.26</v>
      </c>
      <c r="E3205" s="394">
        <v>387.52</v>
      </c>
      <c r="F3205" s="372" t="s">
        <v>18293</v>
      </c>
      <c r="G3205" s="372"/>
      <c r="H3205" s="372"/>
    </row>
    <row r="3206" spans="1:8" ht="14.25" customHeight="1">
      <c r="A3206" s="391" t="s">
        <v>24677</v>
      </c>
      <c r="B3206" s="392" t="s">
        <v>24678</v>
      </c>
      <c r="C3206" s="393" t="s">
        <v>0</v>
      </c>
      <c r="D3206" s="394">
        <v>720.97</v>
      </c>
      <c r="E3206" s="394">
        <v>716.7</v>
      </c>
      <c r="F3206" s="372" t="s">
        <v>18293</v>
      </c>
      <c r="G3206" s="372"/>
      <c r="H3206" s="372"/>
    </row>
    <row r="3207" spans="1:8" ht="14.25" customHeight="1">
      <c r="A3207" s="391" t="s">
        <v>24679</v>
      </c>
      <c r="B3207" s="392" t="s">
        <v>24680</v>
      </c>
      <c r="C3207" s="393" t="s">
        <v>0</v>
      </c>
      <c r="D3207" s="394">
        <v>562.58000000000004</v>
      </c>
      <c r="E3207" s="394">
        <v>559.38</v>
      </c>
      <c r="F3207" s="372" t="s">
        <v>18293</v>
      </c>
      <c r="G3207" s="372"/>
      <c r="H3207" s="372"/>
    </row>
    <row r="3208" spans="1:8" ht="14.25" customHeight="1">
      <c r="A3208" s="391" t="s">
        <v>24681</v>
      </c>
      <c r="B3208" s="392" t="s">
        <v>24682</v>
      </c>
      <c r="C3208" s="393" t="s">
        <v>0</v>
      </c>
      <c r="D3208" s="394">
        <v>612.89</v>
      </c>
      <c r="E3208" s="394">
        <v>609.15</v>
      </c>
      <c r="F3208" s="372" t="s">
        <v>18293</v>
      </c>
      <c r="G3208" s="372"/>
      <c r="H3208" s="372"/>
    </row>
    <row r="3209" spans="1:8" ht="14.25" customHeight="1">
      <c r="A3209" s="391" t="s">
        <v>24683</v>
      </c>
      <c r="B3209" s="392" t="s">
        <v>24684</v>
      </c>
      <c r="C3209" s="393" t="s">
        <v>0</v>
      </c>
      <c r="D3209" s="394">
        <v>1016.37</v>
      </c>
      <c r="E3209" s="394">
        <v>1012.1</v>
      </c>
      <c r="F3209" s="372" t="s">
        <v>18293</v>
      </c>
      <c r="G3209" s="372"/>
      <c r="H3209" s="372"/>
    </row>
    <row r="3210" spans="1:8" ht="14.25" customHeight="1">
      <c r="A3210" s="391" t="s">
        <v>24685</v>
      </c>
      <c r="B3210" s="392" t="s">
        <v>24686</v>
      </c>
      <c r="C3210" s="393" t="s">
        <v>0</v>
      </c>
      <c r="D3210" s="394">
        <v>353.34</v>
      </c>
      <c r="E3210" s="394">
        <v>350.4</v>
      </c>
      <c r="F3210" s="372" t="s">
        <v>18293</v>
      </c>
      <c r="G3210" s="372"/>
      <c r="H3210" s="372"/>
    </row>
    <row r="3211" spans="1:8" ht="14.25" customHeight="1">
      <c r="A3211" s="391" t="s">
        <v>24687</v>
      </c>
      <c r="B3211" s="392" t="s">
        <v>24688</v>
      </c>
      <c r="C3211" s="393" t="s">
        <v>0</v>
      </c>
      <c r="D3211" s="394">
        <v>429.37</v>
      </c>
      <c r="E3211" s="394">
        <v>426.17</v>
      </c>
      <c r="F3211" s="372" t="s">
        <v>18293</v>
      </c>
      <c r="G3211" s="372"/>
      <c r="H3211" s="372"/>
    </row>
    <row r="3212" spans="1:8" ht="14.25" customHeight="1">
      <c r="A3212" s="391" t="s">
        <v>24689</v>
      </c>
      <c r="B3212" s="392" t="s">
        <v>24690</v>
      </c>
      <c r="C3212" s="393"/>
      <c r="D3212" s="394"/>
      <c r="E3212" s="394"/>
      <c r="F3212" s="372" t="s">
        <v>18293</v>
      </c>
      <c r="G3212" s="372"/>
      <c r="H3212" s="372"/>
    </row>
    <row r="3213" spans="1:8" ht="14.25" customHeight="1">
      <c r="A3213" s="391" t="s">
        <v>24691</v>
      </c>
      <c r="B3213" s="392" t="s">
        <v>24692</v>
      </c>
      <c r="C3213" s="393" t="s">
        <v>0</v>
      </c>
      <c r="D3213" s="394">
        <v>458.52</v>
      </c>
      <c r="E3213" s="394">
        <v>454.78</v>
      </c>
      <c r="F3213" s="372" t="s">
        <v>18293</v>
      </c>
      <c r="G3213" s="372"/>
      <c r="H3213" s="372"/>
    </row>
    <row r="3214" spans="1:8" ht="14.25" customHeight="1">
      <c r="A3214" s="391" t="s">
        <v>24693</v>
      </c>
      <c r="B3214" s="392" t="s">
        <v>24694</v>
      </c>
      <c r="C3214" s="393" t="s">
        <v>0</v>
      </c>
      <c r="D3214" s="394">
        <v>585.92999999999995</v>
      </c>
      <c r="E3214" s="394">
        <v>581.66</v>
      </c>
      <c r="F3214" s="372" t="s">
        <v>18293</v>
      </c>
      <c r="G3214" s="372"/>
      <c r="H3214" s="372"/>
    </row>
    <row r="3215" spans="1:8" ht="14.25" customHeight="1">
      <c r="A3215" s="391" t="s">
        <v>24695</v>
      </c>
      <c r="B3215" s="392" t="s">
        <v>24696</v>
      </c>
      <c r="C3215" s="393" t="s">
        <v>0</v>
      </c>
      <c r="D3215" s="394">
        <v>924.66</v>
      </c>
      <c r="E3215" s="394">
        <v>919.85</v>
      </c>
      <c r="F3215" s="372" t="s">
        <v>18293</v>
      </c>
      <c r="G3215" s="372"/>
      <c r="H3215" s="372"/>
    </row>
    <row r="3216" spans="1:8" ht="14.25" customHeight="1">
      <c r="A3216" s="391" t="s">
        <v>24697</v>
      </c>
      <c r="B3216" s="392" t="s">
        <v>24698</v>
      </c>
      <c r="C3216" s="393" t="s">
        <v>0</v>
      </c>
      <c r="D3216" s="394">
        <v>1435.77</v>
      </c>
      <c r="E3216" s="394">
        <v>1430.42</v>
      </c>
      <c r="F3216" s="372" t="s">
        <v>18293</v>
      </c>
      <c r="G3216" s="372"/>
      <c r="H3216" s="372"/>
    </row>
    <row r="3217" spans="1:8" ht="14.25" customHeight="1">
      <c r="A3217" s="391" t="s">
        <v>24699</v>
      </c>
      <c r="B3217" s="392" t="s">
        <v>24700</v>
      </c>
      <c r="C3217" s="393" t="s">
        <v>0</v>
      </c>
      <c r="D3217" s="394">
        <v>355.61</v>
      </c>
      <c r="E3217" s="394">
        <v>351.87</v>
      </c>
      <c r="F3217" s="372" t="s">
        <v>18293</v>
      </c>
      <c r="G3217" s="372"/>
      <c r="H3217" s="372"/>
    </row>
    <row r="3218" spans="1:8" ht="14.25" customHeight="1">
      <c r="A3218" s="391" t="s">
        <v>24701</v>
      </c>
      <c r="B3218" s="392" t="s">
        <v>24702</v>
      </c>
      <c r="C3218" s="393" t="s">
        <v>0</v>
      </c>
      <c r="D3218" s="394">
        <v>411.58</v>
      </c>
      <c r="E3218" s="394">
        <v>407.84</v>
      </c>
      <c r="F3218" s="372" t="s">
        <v>18293</v>
      </c>
      <c r="G3218" s="372"/>
      <c r="H3218" s="372"/>
    </row>
    <row r="3219" spans="1:8" ht="14.25" customHeight="1">
      <c r="A3219" s="391" t="s">
        <v>24703</v>
      </c>
      <c r="B3219" s="392" t="s">
        <v>24704</v>
      </c>
      <c r="C3219" s="393" t="s">
        <v>0</v>
      </c>
      <c r="D3219" s="394">
        <v>729.23</v>
      </c>
      <c r="E3219" s="394">
        <v>724.96</v>
      </c>
      <c r="F3219" s="372" t="s">
        <v>18293</v>
      </c>
      <c r="G3219" s="372"/>
      <c r="H3219" s="372"/>
    </row>
    <row r="3220" spans="1:8" ht="14.25" customHeight="1">
      <c r="A3220" s="391" t="s">
        <v>24705</v>
      </c>
      <c r="B3220" s="392" t="s">
        <v>24706</v>
      </c>
      <c r="C3220" s="393" t="s">
        <v>0</v>
      </c>
      <c r="D3220" s="394">
        <v>871.03</v>
      </c>
      <c r="E3220" s="394">
        <v>866.22</v>
      </c>
      <c r="F3220" s="372" t="s">
        <v>18293</v>
      </c>
      <c r="G3220" s="372"/>
      <c r="H3220" s="372"/>
    </row>
    <row r="3221" spans="1:8" ht="14.25" customHeight="1">
      <c r="A3221" s="391" t="s">
        <v>24707</v>
      </c>
      <c r="B3221" s="392" t="s">
        <v>24708</v>
      </c>
      <c r="C3221" s="393" t="s">
        <v>0</v>
      </c>
      <c r="D3221" s="394">
        <v>1329.77</v>
      </c>
      <c r="E3221" s="394">
        <v>1324.42</v>
      </c>
      <c r="F3221" s="372" t="s">
        <v>18293</v>
      </c>
      <c r="G3221" s="372"/>
      <c r="H3221" s="372"/>
    </row>
    <row r="3222" spans="1:8" ht="14.25" customHeight="1">
      <c r="A3222" s="391" t="s">
        <v>24709</v>
      </c>
      <c r="B3222" s="392" t="s">
        <v>24710</v>
      </c>
      <c r="C3222" s="393"/>
      <c r="D3222" s="394"/>
      <c r="E3222" s="394"/>
      <c r="F3222" s="372" t="s">
        <v>18293</v>
      </c>
      <c r="G3222" s="372"/>
      <c r="H3222" s="372"/>
    </row>
    <row r="3223" spans="1:8" ht="14.25" customHeight="1">
      <c r="A3223" s="391" t="s">
        <v>24711</v>
      </c>
      <c r="B3223" s="392" t="s">
        <v>24712</v>
      </c>
      <c r="C3223" s="393" t="s">
        <v>6</v>
      </c>
      <c r="D3223" s="394">
        <v>70.81</v>
      </c>
      <c r="E3223" s="394">
        <v>61.6</v>
      </c>
      <c r="F3223" s="372" t="s">
        <v>18293</v>
      </c>
      <c r="G3223" s="372"/>
      <c r="H3223" s="372"/>
    </row>
    <row r="3224" spans="1:8" ht="14.25" customHeight="1">
      <c r="A3224" s="391" t="s">
        <v>24713</v>
      </c>
      <c r="B3224" s="392" t="s">
        <v>24714</v>
      </c>
      <c r="C3224" s="393" t="s">
        <v>6</v>
      </c>
      <c r="D3224" s="394">
        <v>107.34</v>
      </c>
      <c r="E3224" s="394">
        <v>101.97</v>
      </c>
      <c r="F3224" s="372" t="s">
        <v>18293</v>
      </c>
      <c r="G3224" s="372"/>
      <c r="H3224" s="372"/>
    </row>
    <row r="3225" spans="1:8" ht="14.25" customHeight="1">
      <c r="A3225" s="391" t="s">
        <v>24715</v>
      </c>
      <c r="B3225" s="392" t="s">
        <v>24716</v>
      </c>
      <c r="C3225" s="393"/>
      <c r="D3225" s="394"/>
      <c r="E3225" s="394"/>
      <c r="F3225" s="372" t="s">
        <v>18293</v>
      </c>
      <c r="G3225" s="372"/>
      <c r="H3225" s="372"/>
    </row>
    <row r="3226" spans="1:8" ht="14.25" customHeight="1">
      <c r="A3226" s="391" t="s">
        <v>24717</v>
      </c>
      <c r="B3226" s="392" t="s">
        <v>24718</v>
      </c>
      <c r="C3226" s="393" t="s">
        <v>6</v>
      </c>
      <c r="D3226" s="394">
        <v>146.47</v>
      </c>
      <c r="E3226" s="394">
        <v>137.12</v>
      </c>
      <c r="F3226" s="372" t="s">
        <v>18293</v>
      </c>
      <c r="G3226" s="372"/>
      <c r="H3226" s="372"/>
    </row>
    <row r="3227" spans="1:8" ht="14.25" customHeight="1">
      <c r="A3227" s="391" t="s">
        <v>24719</v>
      </c>
      <c r="B3227" s="392" t="s">
        <v>24720</v>
      </c>
      <c r="C3227" s="393" t="s">
        <v>6</v>
      </c>
      <c r="D3227" s="394">
        <v>164.34</v>
      </c>
      <c r="E3227" s="394">
        <v>153.65</v>
      </c>
      <c r="F3227" s="372" t="s">
        <v>18293</v>
      </c>
      <c r="G3227" s="372"/>
      <c r="H3227" s="372"/>
    </row>
    <row r="3228" spans="1:8" ht="14.25" customHeight="1">
      <c r="A3228" s="391" t="s">
        <v>24721</v>
      </c>
      <c r="B3228" s="392" t="s">
        <v>24722</v>
      </c>
      <c r="C3228" s="393" t="s">
        <v>6</v>
      </c>
      <c r="D3228" s="394">
        <v>187.44</v>
      </c>
      <c r="E3228" s="394">
        <v>176.75</v>
      </c>
      <c r="F3228" s="372" t="s">
        <v>18293</v>
      </c>
      <c r="G3228" s="372"/>
      <c r="H3228" s="372"/>
    </row>
    <row r="3229" spans="1:8" ht="14.25" customHeight="1">
      <c r="A3229" s="391" t="s">
        <v>24723</v>
      </c>
      <c r="B3229" s="392" t="s">
        <v>24724</v>
      </c>
      <c r="C3229" s="393" t="s">
        <v>6</v>
      </c>
      <c r="D3229" s="394">
        <v>227.09</v>
      </c>
      <c r="E3229" s="394">
        <v>215.06</v>
      </c>
      <c r="F3229" s="372" t="s">
        <v>18293</v>
      </c>
      <c r="G3229" s="372"/>
      <c r="H3229" s="372"/>
    </row>
    <row r="3230" spans="1:8" ht="14.25" customHeight="1">
      <c r="A3230" s="391" t="s">
        <v>24725</v>
      </c>
      <c r="B3230" s="392" t="s">
        <v>24726</v>
      </c>
      <c r="C3230" s="393" t="s">
        <v>6</v>
      </c>
      <c r="D3230" s="394">
        <v>306.60000000000002</v>
      </c>
      <c r="E3230" s="394">
        <v>293.24</v>
      </c>
      <c r="F3230" s="372" t="s">
        <v>18293</v>
      </c>
      <c r="G3230" s="372"/>
      <c r="H3230" s="372"/>
    </row>
    <row r="3231" spans="1:8" ht="14.25" customHeight="1">
      <c r="A3231" s="391" t="s">
        <v>24727</v>
      </c>
      <c r="B3231" s="392" t="s">
        <v>24728</v>
      </c>
      <c r="C3231" s="393" t="s">
        <v>6</v>
      </c>
      <c r="D3231" s="394">
        <v>347.35</v>
      </c>
      <c r="E3231" s="394">
        <v>332.32</v>
      </c>
      <c r="F3231" s="372" t="s">
        <v>18293</v>
      </c>
      <c r="G3231" s="372"/>
      <c r="H3231" s="372"/>
    </row>
    <row r="3232" spans="1:8" ht="14.25" customHeight="1">
      <c r="A3232" s="391" t="s">
        <v>24729</v>
      </c>
      <c r="B3232" s="392" t="s">
        <v>24730</v>
      </c>
      <c r="C3232" s="393" t="s">
        <v>6</v>
      </c>
      <c r="D3232" s="394">
        <v>381.73</v>
      </c>
      <c r="E3232" s="394">
        <v>365.7</v>
      </c>
      <c r="F3232" s="372" t="s">
        <v>18293</v>
      </c>
      <c r="G3232" s="372"/>
      <c r="H3232" s="372"/>
    </row>
    <row r="3233" spans="1:8" ht="14.25" customHeight="1">
      <c r="A3233" s="391" t="s">
        <v>24731</v>
      </c>
      <c r="B3233" s="392" t="s">
        <v>24732</v>
      </c>
      <c r="C3233" s="393" t="s">
        <v>6</v>
      </c>
      <c r="D3233" s="394">
        <v>458.27</v>
      </c>
      <c r="E3233" s="394">
        <v>441.57</v>
      </c>
      <c r="F3233" s="372" t="s">
        <v>18293</v>
      </c>
      <c r="G3233" s="372"/>
      <c r="H3233" s="372"/>
    </row>
    <row r="3234" spans="1:8" ht="14.25" customHeight="1">
      <c r="A3234" s="391" t="s">
        <v>24733</v>
      </c>
      <c r="B3234" s="392" t="s">
        <v>24734</v>
      </c>
      <c r="C3234" s="393" t="s">
        <v>6</v>
      </c>
      <c r="D3234" s="394">
        <v>593.97</v>
      </c>
      <c r="E3234" s="394">
        <v>576.27</v>
      </c>
      <c r="F3234" s="372" t="s">
        <v>18293</v>
      </c>
      <c r="G3234" s="372"/>
      <c r="H3234" s="372"/>
    </row>
    <row r="3235" spans="1:8" ht="14.25" customHeight="1">
      <c r="A3235" s="391" t="s">
        <v>24735</v>
      </c>
      <c r="B3235" s="392" t="s">
        <v>24736</v>
      </c>
      <c r="C3235" s="393" t="s">
        <v>6</v>
      </c>
      <c r="D3235" s="394">
        <v>751.59</v>
      </c>
      <c r="E3235" s="394">
        <v>733.22</v>
      </c>
      <c r="F3235" s="372" t="s">
        <v>18293</v>
      </c>
      <c r="G3235" s="372"/>
      <c r="H3235" s="372"/>
    </row>
    <row r="3236" spans="1:8" ht="14.25" customHeight="1">
      <c r="A3236" s="391" t="s">
        <v>24737</v>
      </c>
      <c r="B3236" s="392" t="s">
        <v>24738</v>
      </c>
      <c r="C3236" s="393" t="s">
        <v>6</v>
      </c>
      <c r="D3236" s="394">
        <v>996.35</v>
      </c>
      <c r="E3236" s="394">
        <v>976.31</v>
      </c>
      <c r="F3236" s="372" t="s">
        <v>18293</v>
      </c>
      <c r="G3236" s="372"/>
      <c r="H3236" s="372"/>
    </row>
    <row r="3237" spans="1:8" ht="14.25" customHeight="1">
      <c r="A3237" s="391" t="s">
        <v>24739</v>
      </c>
      <c r="B3237" s="392" t="s">
        <v>24740</v>
      </c>
      <c r="C3237" s="393" t="s">
        <v>6</v>
      </c>
      <c r="D3237" s="394">
        <v>1067.1300000000001</v>
      </c>
      <c r="E3237" s="394">
        <v>1045.08</v>
      </c>
      <c r="F3237" s="372" t="s">
        <v>18293</v>
      </c>
      <c r="G3237" s="372"/>
      <c r="H3237" s="372"/>
    </row>
    <row r="3238" spans="1:8" ht="14.25" customHeight="1">
      <c r="A3238" s="391" t="s">
        <v>24741</v>
      </c>
      <c r="B3238" s="392" t="s">
        <v>24742</v>
      </c>
      <c r="C3238" s="393" t="s">
        <v>6</v>
      </c>
      <c r="D3238" s="394">
        <v>1483.34</v>
      </c>
      <c r="E3238" s="394">
        <v>1459.96</v>
      </c>
      <c r="F3238" s="372" t="s">
        <v>18293</v>
      </c>
      <c r="G3238" s="372"/>
      <c r="H3238" s="372"/>
    </row>
    <row r="3239" spans="1:8" ht="14.25" customHeight="1">
      <c r="A3239" s="391" t="s">
        <v>24743</v>
      </c>
      <c r="B3239" s="392" t="s">
        <v>24744</v>
      </c>
      <c r="C3239" s="393"/>
      <c r="D3239" s="394"/>
      <c r="E3239" s="394"/>
      <c r="F3239" s="372" t="s">
        <v>18293</v>
      </c>
      <c r="G3239" s="372"/>
      <c r="H3239" s="372"/>
    </row>
    <row r="3240" spans="1:8" ht="14.25" customHeight="1">
      <c r="A3240" s="391" t="s">
        <v>24745</v>
      </c>
      <c r="B3240" s="392" t="s">
        <v>24746</v>
      </c>
      <c r="C3240" s="393" t="s">
        <v>6</v>
      </c>
      <c r="D3240" s="394">
        <v>184.3</v>
      </c>
      <c r="E3240" s="394">
        <v>182.12</v>
      </c>
      <c r="F3240" s="372" t="s">
        <v>18293</v>
      </c>
      <c r="G3240" s="372"/>
      <c r="H3240" s="372"/>
    </row>
    <row r="3241" spans="1:8" ht="14.25" customHeight="1">
      <c r="A3241" s="391" t="s">
        <v>24747</v>
      </c>
      <c r="B3241" s="392" t="s">
        <v>24748</v>
      </c>
      <c r="C3241" s="393" t="s">
        <v>6</v>
      </c>
      <c r="D3241" s="394">
        <v>263.25</v>
      </c>
      <c r="E3241" s="394">
        <v>259.99</v>
      </c>
      <c r="F3241" s="372" t="s">
        <v>18293</v>
      </c>
      <c r="G3241" s="372"/>
      <c r="H3241" s="372"/>
    </row>
    <row r="3242" spans="1:8" ht="14.25" customHeight="1">
      <c r="A3242" s="391" t="s">
        <v>24749</v>
      </c>
      <c r="B3242" s="392" t="s">
        <v>24750</v>
      </c>
      <c r="C3242" s="393" t="s">
        <v>6</v>
      </c>
      <c r="D3242" s="394">
        <v>331.13</v>
      </c>
      <c r="E3242" s="394">
        <v>327.33</v>
      </c>
      <c r="F3242" s="372" t="s">
        <v>18293</v>
      </c>
      <c r="G3242" s="372"/>
      <c r="H3242" s="372"/>
    </row>
    <row r="3243" spans="1:8" ht="14.25" customHeight="1">
      <c r="A3243" s="391" t="s">
        <v>24751</v>
      </c>
      <c r="B3243" s="392" t="s">
        <v>24752</v>
      </c>
      <c r="C3243" s="393" t="s">
        <v>6</v>
      </c>
      <c r="D3243" s="394">
        <v>445.11</v>
      </c>
      <c r="E3243" s="394">
        <v>440.75</v>
      </c>
      <c r="F3243" s="372" t="s">
        <v>18293</v>
      </c>
      <c r="G3243" s="372"/>
      <c r="H3243" s="372"/>
    </row>
    <row r="3244" spans="1:8" ht="14.25" customHeight="1">
      <c r="A3244" s="391" t="s">
        <v>24753</v>
      </c>
      <c r="B3244" s="392" t="s">
        <v>24754</v>
      </c>
      <c r="C3244" s="393" t="s">
        <v>6</v>
      </c>
      <c r="D3244" s="394">
        <v>530.51</v>
      </c>
      <c r="E3244" s="394">
        <v>525.07000000000005</v>
      </c>
      <c r="F3244" s="372" t="s">
        <v>18293</v>
      </c>
      <c r="G3244" s="372"/>
      <c r="H3244" s="372"/>
    </row>
    <row r="3245" spans="1:8" ht="14.25" customHeight="1">
      <c r="A3245" s="391" t="s">
        <v>24755</v>
      </c>
      <c r="B3245" s="392" t="s">
        <v>24756</v>
      </c>
      <c r="C3245" s="393" t="s">
        <v>6</v>
      </c>
      <c r="D3245" s="394">
        <v>837.23</v>
      </c>
      <c r="E3245" s="394">
        <v>830.71</v>
      </c>
      <c r="F3245" s="372" t="s">
        <v>18293</v>
      </c>
      <c r="G3245" s="372"/>
      <c r="H3245" s="372"/>
    </row>
    <row r="3246" spans="1:8" ht="14.25" customHeight="1">
      <c r="A3246" s="391" t="s">
        <v>24757</v>
      </c>
      <c r="B3246" s="392" t="s">
        <v>24758</v>
      </c>
      <c r="C3246" s="393" t="s">
        <v>6</v>
      </c>
      <c r="D3246" s="394">
        <v>849.38</v>
      </c>
      <c r="E3246" s="394">
        <v>841.22</v>
      </c>
      <c r="F3246" s="372" t="s">
        <v>18293</v>
      </c>
      <c r="G3246" s="372"/>
      <c r="H3246" s="372"/>
    </row>
    <row r="3247" spans="1:8" ht="14.25" customHeight="1">
      <c r="A3247" s="391" t="s">
        <v>24759</v>
      </c>
      <c r="B3247" s="392" t="s">
        <v>24760</v>
      </c>
      <c r="C3247" s="393" t="s">
        <v>6</v>
      </c>
      <c r="D3247" s="394">
        <v>1190.5899999999999</v>
      </c>
      <c r="E3247" s="394">
        <v>1174.27</v>
      </c>
      <c r="F3247" s="372" t="s">
        <v>18293</v>
      </c>
      <c r="G3247" s="372"/>
      <c r="H3247" s="372"/>
    </row>
    <row r="3248" spans="1:8" ht="14.25" customHeight="1">
      <c r="A3248" s="391" t="s">
        <v>24761</v>
      </c>
      <c r="B3248" s="392" t="s">
        <v>24762</v>
      </c>
      <c r="C3248" s="393"/>
      <c r="D3248" s="394"/>
      <c r="E3248" s="394"/>
      <c r="F3248" s="372" t="s">
        <v>18293</v>
      </c>
      <c r="G3248" s="372"/>
      <c r="H3248" s="372"/>
    </row>
    <row r="3249" spans="1:8" ht="14.25" customHeight="1">
      <c r="A3249" s="391" t="s">
        <v>24763</v>
      </c>
      <c r="B3249" s="392" t="s">
        <v>24764</v>
      </c>
      <c r="C3249" s="393" t="s">
        <v>6</v>
      </c>
      <c r="D3249" s="394">
        <v>116.08</v>
      </c>
      <c r="E3249" s="394">
        <v>110.54</v>
      </c>
      <c r="F3249" s="372" t="s">
        <v>18293</v>
      </c>
      <c r="G3249" s="372"/>
      <c r="H3249" s="372"/>
    </row>
    <row r="3250" spans="1:8" ht="14.25" customHeight="1">
      <c r="A3250" s="391" t="s">
        <v>24765</v>
      </c>
      <c r="B3250" s="392" t="s">
        <v>24766</v>
      </c>
      <c r="C3250" s="393"/>
      <c r="D3250" s="394"/>
      <c r="E3250" s="394"/>
      <c r="F3250" s="372" t="s">
        <v>18293</v>
      </c>
      <c r="G3250" s="372"/>
      <c r="H3250" s="372"/>
    </row>
    <row r="3251" spans="1:8" ht="14.25" customHeight="1">
      <c r="A3251" s="391" t="s">
        <v>24767</v>
      </c>
      <c r="B3251" s="392" t="s">
        <v>24768</v>
      </c>
      <c r="C3251" s="393" t="s">
        <v>6</v>
      </c>
      <c r="D3251" s="394">
        <v>173.75</v>
      </c>
      <c r="E3251" s="394">
        <v>170.41</v>
      </c>
      <c r="F3251" s="372" t="s">
        <v>18293</v>
      </c>
      <c r="G3251" s="372"/>
      <c r="H3251" s="372"/>
    </row>
    <row r="3252" spans="1:8" ht="14.25" customHeight="1">
      <c r="A3252" s="391" t="s">
        <v>24769</v>
      </c>
      <c r="B3252" s="392" t="s">
        <v>24770</v>
      </c>
      <c r="C3252" s="393" t="s">
        <v>6</v>
      </c>
      <c r="D3252" s="394">
        <v>228.8</v>
      </c>
      <c r="E3252" s="394">
        <v>225.46</v>
      </c>
      <c r="F3252" s="372" t="s">
        <v>18293</v>
      </c>
      <c r="G3252" s="372"/>
      <c r="H3252" s="372"/>
    </row>
    <row r="3253" spans="1:8" ht="14.25" customHeight="1">
      <c r="A3253" s="391" t="s">
        <v>24771</v>
      </c>
      <c r="B3253" s="392" t="s">
        <v>24772</v>
      </c>
      <c r="C3253" s="393" t="s">
        <v>6</v>
      </c>
      <c r="D3253" s="394">
        <v>288.70999999999998</v>
      </c>
      <c r="E3253" s="394">
        <v>284.01</v>
      </c>
      <c r="F3253" s="372" t="s">
        <v>18293</v>
      </c>
      <c r="G3253" s="372"/>
      <c r="H3253" s="372"/>
    </row>
    <row r="3254" spans="1:8" ht="14.25" customHeight="1">
      <c r="A3254" s="391" t="s">
        <v>24773</v>
      </c>
      <c r="B3254" s="392" t="s">
        <v>24774</v>
      </c>
      <c r="C3254" s="393" t="s">
        <v>6</v>
      </c>
      <c r="D3254" s="394">
        <v>350.23</v>
      </c>
      <c r="E3254" s="394">
        <v>345.53</v>
      </c>
      <c r="F3254" s="372" t="s">
        <v>18293</v>
      </c>
      <c r="G3254" s="372"/>
      <c r="H3254" s="372"/>
    </row>
    <row r="3255" spans="1:8" ht="14.25" customHeight="1">
      <c r="A3255" s="391" t="s">
        <v>24775</v>
      </c>
      <c r="B3255" s="392" t="s">
        <v>24776</v>
      </c>
      <c r="C3255" s="393" t="s">
        <v>6</v>
      </c>
      <c r="D3255" s="394">
        <v>637.70000000000005</v>
      </c>
      <c r="E3255" s="394">
        <v>633</v>
      </c>
      <c r="F3255" s="372" t="s">
        <v>18293</v>
      </c>
      <c r="G3255" s="372"/>
      <c r="H3255" s="372"/>
    </row>
    <row r="3256" spans="1:8" ht="14.25" customHeight="1">
      <c r="A3256" s="391" t="s">
        <v>24777</v>
      </c>
      <c r="B3256" s="392" t="s">
        <v>24778</v>
      </c>
      <c r="C3256" s="393" t="s">
        <v>0</v>
      </c>
      <c r="D3256" s="394">
        <v>91.6</v>
      </c>
      <c r="E3256" s="394">
        <v>88.93</v>
      </c>
      <c r="F3256" s="372" t="s">
        <v>18293</v>
      </c>
      <c r="G3256" s="372"/>
      <c r="H3256" s="372"/>
    </row>
    <row r="3257" spans="1:8" ht="14.25" customHeight="1">
      <c r="A3257" s="391" t="s">
        <v>24779</v>
      </c>
      <c r="B3257" s="392" t="s">
        <v>24780</v>
      </c>
      <c r="C3257" s="393" t="s">
        <v>0</v>
      </c>
      <c r="D3257" s="394">
        <v>103.5</v>
      </c>
      <c r="E3257" s="394">
        <v>100.83</v>
      </c>
      <c r="F3257" s="372" t="s">
        <v>18293</v>
      </c>
      <c r="G3257" s="372"/>
      <c r="H3257" s="372"/>
    </row>
    <row r="3258" spans="1:8" ht="14.25" customHeight="1">
      <c r="A3258" s="391" t="s">
        <v>24781</v>
      </c>
      <c r="B3258" s="392" t="s">
        <v>24782</v>
      </c>
      <c r="C3258" s="393" t="s">
        <v>0</v>
      </c>
      <c r="D3258" s="394">
        <v>124.83</v>
      </c>
      <c r="E3258" s="394">
        <v>121.49</v>
      </c>
      <c r="F3258" s="372" t="s">
        <v>18293</v>
      </c>
      <c r="G3258" s="372"/>
      <c r="H3258" s="372"/>
    </row>
    <row r="3259" spans="1:8" ht="14.25" customHeight="1">
      <c r="A3259" s="391" t="s">
        <v>24783</v>
      </c>
      <c r="B3259" s="392" t="s">
        <v>24784</v>
      </c>
      <c r="C3259" s="393" t="s">
        <v>0</v>
      </c>
      <c r="D3259" s="394">
        <v>194.11</v>
      </c>
      <c r="E3259" s="394">
        <v>190.77</v>
      </c>
      <c r="F3259" s="372" t="s">
        <v>18293</v>
      </c>
      <c r="G3259" s="372"/>
      <c r="H3259" s="372"/>
    </row>
    <row r="3260" spans="1:8" ht="14.25" customHeight="1">
      <c r="A3260" s="391" t="s">
        <v>24785</v>
      </c>
      <c r="B3260" s="392" t="s">
        <v>24786</v>
      </c>
      <c r="C3260" s="393" t="s">
        <v>0</v>
      </c>
      <c r="D3260" s="394">
        <v>264.52</v>
      </c>
      <c r="E3260" s="394">
        <v>261.18</v>
      </c>
      <c r="F3260" s="372" t="s">
        <v>18293</v>
      </c>
      <c r="G3260" s="372"/>
      <c r="H3260" s="372"/>
    </row>
    <row r="3261" spans="1:8" ht="14.25" customHeight="1">
      <c r="A3261" s="391" t="s">
        <v>24787</v>
      </c>
      <c r="B3261" s="392" t="s">
        <v>24788</v>
      </c>
      <c r="C3261" s="393" t="s">
        <v>54</v>
      </c>
      <c r="D3261" s="394">
        <v>965.06</v>
      </c>
      <c r="E3261" s="394">
        <v>962.39</v>
      </c>
      <c r="F3261" s="372" t="s">
        <v>18293</v>
      </c>
      <c r="G3261" s="372"/>
      <c r="H3261" s="372"/>
    </row>
    <row r="3262" spans="1:8" ht="14.25" customHeight="1">
      <c r="A3262" s="391" t="s">
        <v>24789</v>
      </c>
      <c r="B3262" s="392" t="s">
        <v>24790</v>
      </c>
      <c r="C3262" s="393" t="s">
        <v>54</v>
      </c>
      <c r="D3262" s="394">
        <v>1018.08</v>
      </c>
      <c r="E3262" s="394">
        <v>1015.41</v>
      </c>
      <c r="F3262" s="372" t="s">
        <v>18293</v>
      </c>
      <c r="G3262" s="372"/>
      <c r="H3262" s="372"/>
    </row>
    <row r="3263" spans="1:8" ht="14.25" customHeight="1">
      <c r="A3263" s="391" t="s">
        <v>24791</v>
      </c>
      <c r="B3263" s="392" t="s">
        <v>24792</v>
      </c>
      <c r="C3263" s="393" t="s">
        <v>54</v>
      </c>
      <c r="D3263" s="394">
        <v>1125.69</v>
      </c>
      <c r="E3263" s="394">
        <v>1122.3499999999999</v>
      </c>
      <c r="F3263" s="372" t="s">
        <v>18293</v>
      </c>
      <c r="G3263" s="372"/>
      <c r="H3263" s="372"/>
    </row>
    <row r="3264" spans="1:8" ht="14.25" customHeight="1">
      <c r="A3264" s="391" t="s">
        <v>24793</v>
      </c>
      <c r="B3264" s="392" t="s">
        <v>24794</v>
      </c>
      <c r="C3264" s="393" t="s">
        <v>54</v>
      </c>
      <c r="D3264" s="394">
        <v>1170.46</v>
      </c>
      <c r="E3264" s="394">
        <v>1167.1199999999999</v>
      </c>
      <c r="F3264" s="372" t="s">
        <v>18293</v>
      </c>
      <c r="G3264" s="372"/>
      <c r="H3264" s="372"/>
    </row>
    <row r="3265" spans="1:8" ht="14.25" customHeight="1">
      <c r="A3265" s="391" t="s">
        <v>24795</v>
      </c>
      <c r="B3265" s="392" t="s">
        <v>24796</v>
      </c>
      <c r="C3265" s="393" t="s">
        <v>54</v>
      </c>
      <c r="D3265" s="394">
        <v>1374.48</v>
      </c>
      <c r="E3265" s="394">
        <v>1371.14</v>
      </c>
      <c r="F3265" s="372" t="s">
        <v>18293</v>
      </c>
      <c r="G3265" s="372"/>
      <c r="H3265" s="372"/>
    </row>
    <row r="3266" spans="1:8" ht="14.25" customHeight="1">
      <c r="A3266" s="391" t="s">
        <v>24797</v>
      </c>
      <c r="B3266" s="392" t="s">
        <v>24798</v>
      </c>
      <c r="C3266" s="393" t="s">
        <v>54</v>
      </c>
      <c r="D3266" s="394">
        <v>2060.17</v>
      </c>
      <c r="E3266" s="394">
        <v>2056.83</v>
      </c>
      <c r="F3266" s="372" t="s">
        <v>18293</v>
      </c>
      <c r="G3266" s="372"/>
      <c r="H3266" s="372"/>
    </row>
    <row r="3267" spans="1:8" ht="14.25" customHeight="1">
      <c r="A3267" s="391" t="s">
        <v>24799</v>
      </c>
      <c r="B3267" s="392" t="s">
        <v>24800</v>
      </c>
      <c r="C3267" s="393" t="s">
        <v>6</v>
      </c>
      <c r="D3267" s="394">
        <v>294.33999999999997</v>
      </c>
      <c r="E3267" s="394">
        <v>289.64</v>
      </c>
      <c r="F3267" s="372" t="s">
        <v>18293</v>
      </c>
      <c r="G3267" s="372"/>
      <c r="H3267" s="372"/>
    </row>
    <row r="3268" spans="1:8" ht="14.25" customHeight="1">
      <c r="A3268" s="391" t="s">
        <v>24801</v>
      </c>
      <c r="B3268" s="392" t="s">
        <v>24802</v>
      </c>
      <c r="C3268" s="393" t="s">
        <v>6</v>
      </c>
      <c r="D3268" s="394">
        <v>920.19</v>
      </c>
      <c r="E3268" s="394">
        <v>915.49</v>
      </c>
      <c r="F3268" s="372" t="s">
        <v>18293</v>
      </c>
      <c r="G3268" s="372"/>
      <c r="H3268" s="372"/>
    </row>
    <row r="3269" spans="1:8" ht="14.25" customHeight="1">
      <c r="A3269" s="391" t="s">
        <v>24803</v>
      </c>
      <c r="B3269" s="392" t="s">
        <v>24804</v>
      </c>
      <c r="C3269" s="393" t="s">
        <v>0</v>
      </c>
      <c r="D3269" s="394">
        <v>136.32</v>
      </c>
      <c r="E3269" s="394">
        <v>133.65</v>
      </c>
      <c r="F3269" s="372" t="s">
        <v>18293</v>
      </c>
      <c r="G3269" s="372"/>
      <c r="H3269" s="372"/>
    </row>
    <row r="3270" spans="1:8" ht="14.25" customHeight="1">
      <c r="A3270" s="391" t="s">
        <v>24805</v>
      </c>
      <c r="B3270" s="392" t="s">
        <v>24806</v>
      </c>
      <c r="C3270" s="393" t="s">
        <v>0</v>
      </c>
      <c r="D3270" s="394">
        <v>180.62</v>
      </c>
      <c r="E3270" s="394">
        <v>177.95</v>
      </c>
      <c r="F3270" s="372" t="s">
        <v>18293</v>
      </c>
      <c r="G3270" s="372"/>
      <c r="H3270" s="372"/>
    </row>
    <row r="3271" spans="1:8" ht="14.25" customHeight="1">
      <c r="A3271" s="391" t="s">
        <v>24807</v>
      </c>
      <c r="B3271" s="392" t="s">
        <v>24808</v>
      </c>
      <c r="C3271" s="393" t="s">
        <v>0</v>
      </c>
      <c r="D3271" s="394">
        <v>187.79</v>
      </c>
      <c r="E3271" s="394">
        <v>184.45</v>
      </c>
      <c r="F3271" s="372" t="s">
        <v>18293</v>
      </c>
      <c r="G3271" s="372"/>
      <c r="H3271" s="372"/>
    </row>
    <row r="3272" spans="1:8" ht="14.25" customHeight="1">
      <c r="A3272" s="391" t="s">
        <v>24809</v>
      </c>
      <c r="B3272" s="392" t="s">
        <v>24810</v>
      </c>
      <c r="C3272" s="393" t="s">
        <v>0</v>
      </c>
      <c r="D3272" s="394">
        <v>275.29000000000002</v>
      </c>
      <c r="E3272" s="394">
        <v>271.95</v>
      </c>
      <c r="F3272" s="372" t="s">
        <v>18293</v>
      </c>
      <c r="G3272" s="372"/>
      <c r="H3272" s="372"/>
    </row>
    <row r="3273" spans="1:8" ht="14.25" customHeight="1">
      <c r="A3273" s="391" t="s">
        <v>24811</v>
      </c>
      <c r="B3273" s="392" t="s">
        <v>24812</v>
      </c>
      <c r="C3273" s="393" t="s">
        <v>0</v>
      </c>
      <c r="D3273" s="394">
        <v>301.32</v>
      </c>
      <c r="E3273" s="394">
        <v>297.98</v>
      </c>
      <c r="F3273" s="372" t="s">
        <v>18293</v>
      </c>
      <c r="G3273" s="372"/>
      <c r="H3273" s="372"/>
    </row>
    <row r="3274" spans="1:8" ht="14.25" customHeight="1">
      <c r="A3274" s="391" t="s">
        <v>24813</v>
      </c>
      <c r="B3274" s="392" t="s">
        <v>24814</v>
      </c>
      <c r="C3274" s="393" t="s">
        <v>0</v>
      </c>
      <c r="D3274" s="394">
        <v>662.42</v>
      </c>
      <c r="E3274" s="394">
        <v>659.08</v>
      </c>
      <c r="F3274" s="372" t="s">
        <v>18293</v>
      </c>
      <c r="G3274" s="372"/>
      <c r="H3274" s="372"/>
    </row>
    <row r="3275" spans="1:8" ht="14.25" customHeight="1">
      <c r="A3275" s="391" t="s">
        <v>24815</v>
      </c>
      <c r="B3275" s="392" t="s">
        <v>24816</v>
      </c>
      <c r="C3275" s="393" t="s">
        <v>0</v>
      </c>
      <c r="D3275" s="394">
        <v>186.94</v>
      </c>
      <c r="E3275" s="394">
        <v>184.27</v>
      </c>
      <c r="F3275" s="372" t="s">
        <v>18293</v>
      </c>
      <c r="G3275" s="372"/>
      <c r="H3275" s="372"/>
    </row>
    <row r="3276" spans="1:8" ht="14.25" customHeight="1">
      <c r="A3276" s="391" t="s">
        <v>24817</v>
      </c>
      <c r="B3276" s="392" t="s">
        <v>24818</v>
      </c>
      <c r="C3276" s="393" t="s">
        <v>0</v>
      </c>
      <c r="D3276" s="394">
        <v>189.29</v>
      </c>
      <c r="E3276" s="394">
        <v>186.62</v>
      </c>
      <c r="F3276" s="372" t="s">
        <v>18293</v>
      </c>
      <c r="G3276" s="372"/>
      <c r="H3276" s="372"/>
    </row>
    <row r="3277" spans="1:8" ht="14.25" customHeight="1">
      <c r="A3277" s="391" t="s">
        <v>24819</v>
      </c>
      <c r="B3277" s="392" t="s">
        <v>24820</v>
      </c>
      <c r="C3277" s="393" t="s">
        <v>0</v>
      </c>
      <c r="D3277" s="394">
        <v>202.31</v>
      </c>
      <c r="E3277" s="394">
        <v>198.97</v>
      </c>
      <c r="F3277" s="372" t="s">
        <v>18293</v>
      </c>
      <c r="G3277" s="372"/>
      <c r="H3277" s="372"/>
    </row>
    <row r="3278" spans="1:8" ht="14.25" customHeight="1">
      <c r="A3278" s="391" t="s">
        <v>24821</v>
      </c>
      <c r="B3278" s="392" t="s">
        <v>24822</v>
      </c>
      <c r="C3278" s="393" t="s">
        <v>0</v>
      </c>
      <c r="D3278" s="394">
        <v>262.92</v>
      </c>
      <c r="E3278" s="394">
        <v>259.58</v>
      </c>
      <c r="F3278" s="372" t="s">
        <v>18293</v>
      </c>
      <c r="G3278" s="372"/>
      <c r="H3278" s="372"/>
    </row>
    <row r="3279" spans="1:8" ht="14.25" customHeight="1">
      <c r="A3279" s="391" t="s">
        <v>24823</v>
      </c>
      <c r="B3279" s="392" t="s">
        <v>24824</v>
      </c>
      <c r="C3279" s="393" t="s">
        <v>0</v>
      </c>
      <c r="D3279" s="394">
        <v>383.27</v>
      </c>
      <c r="E3279" s="394">
        <v>379.93</v>
      </c>
      <c r="F3279" s="372" t="s">
        <v>18293</v>
      </c>
      <c r="G3279" s="372"/>
      <c r="H3279" s="372"/>
    </row>
    <row r="3280" spans="1:8" ht="14.25" customHeight="1">
      <c r="A3280" s="391" t="s">
        <v>24825</v>
      </c>
      <c r="B3280" s="392" t="s">
        <v>24826</v>
      </c>
      <c r="C3280" s="393" t="s">
        <v>0</v>
      </c>
      <c r="D3280" s="394">
        <v>185.53</v>
      </c>
      <c r="E3280" s="394">
        <v>182.86</v>
      </c>
      <c r="F3280" s="372" t="s">
        <v>18293</v>
      </c>
      <c r="G3280" s="372"/>
      <c r="H3280" s="372"/>
    </row>
    <row r="3281" spans="1:8" ht="14.25" customHeight="1">
      <c r="A3281" s="391" t="s">
        <v>24827</v>
      </c>
      <c r="B3281" s="392" t="s">
        <v>24828</v>
      </c>
      <c r="C3281" s="393" t="s">
        <v>0</v>
      </c>
      <c r="D3281" s="394">
        <v>205.93</v>
      </c>
      <c r="E3281" s="394">
        <v>203.26</v>
      </c>
      <c r="F3281" s="372" t="s">
        <v>18293</v>
      </c>
      <c r="G3281" s="372"/>
      <c r="H3281" s="372"/>
    </row>
    <row r="3282" spans="1:8" ht="14.25" customHeight="1">
      <c r="A3282" s="391" t="s">
        <v>24829</v>
      </c>
      <c r="B3282" s="392" t="s">
        <v>24830</v>
      </c>
      <c r="C3282" s="393" t="s">
        <v>0</v>
      </c>
      <c r="D3282" s="394">
        <v>252.71</v>
      </c>
      <c r="E3282" s="394">
        <v>250.04</v>
      </c>
      <c r="F3282" s="372" t="s">
        <v>18293</v>
      </c>
      <c r="G3282" s="372"/>
      <c r="H3282" s="372"/>
    </row>
    <row r="3283" spans="1:8" ht="14.25" customHeight="1">
      <c r="A3283" s="391" t="s">
        <v>24831</v>
      </c>
      <c r="B3283" s="392" t="s">
        <v>24832</v>
      </c>
      <c r="C3283" s="393" t="s">
        <v>0</v>
      </c>
      <c r="D3283" s="394">
        <v>310.8</v>
      </c>
      <c r="E3283" s="394">
        <v>307.45999999999998</v>
      </c>
      <c r="F3283" s="372" t="s">
        <v>18293</v>
      </c>
      <c r="G3283" s="372"/>
      <c r="H3283" s="372"/>
    </row>
    <row r="3284" spans="1:8" ht="14.25" customHeight="1">
      <c r="A3284" s="391" t="s">
        <v>24833</v>
      </c>
      <c r="B3284" s="392" t="s">
        <v>24834</v>
      </c>
      <c r="C3284" s="393" t="s">
        <v>0</v>
      </c>
      <c r="D3284" s="394">
        <v>305.89</v>
      </c>
      <c r="E3284" s="394">
        <v>302.55</v>
      </c>
      <c r="F3284" s="372" t="s">
        <v>18293</v>
      </c>
      <c r="G3284" s="372"/>
      <c r="H3284" s="372"/>
    </row>
    <row r="3285" spans="1:8" ht="14.25" customHeight="1">
      <c r="A3285" s="391" t="s">
        <v>24835</v>
      </c>
      <c r="B3285" s="392" t="s">
        <v>24836</v>
      </c>
      <c r="C3285" s="393" t="s">
        <v>0</v>
      </c>
      <c r="D3285" s="394">
        <v>770.23</v>
      </c>
      <c r="E3285" s="394">
        <v>766.89</v>
      </c>
      <c r="F3285" s="372" t="s">
        <v>18293</v>
      </c>
      <c r="G3285" s="372"/>
      <c r="H3285" s="372"/>
    </row>
    <row r="3286" spans="1:8" ht="14.25" customHeight="1">
      <c r="A3286" s="391" t="s">
        <v>24837</v>
      </c>
      <c r="B3286" s="392" t="s">
        <v>24838</v>
      </c>
      <c r="C3286" s="393" t="s">
        <v>0</v>
      </c>
      <c r="D3286" s="394">
        <v>170.15</v>
      </c>
      <c r="E3286" s="394">
        <v>166.81</v>
      </c>
      <c r="F3286" s="372" t="s">
        <v>18293</v>
      </c>
      <c r="G3286" s="372"/>
      <c r="H3286" s="372"/>
    </row>
    <row r="3287" spans="1:8" ht="14.25" customHeight="1">
      <c r="A3287" s="391" t="s">
        <v>24839</v>
      </c>
      <c r="B3287" s="392" t="s">
        <v>24840</v>
      </c>
      <c r="C3287" s="393" t="s">
        <v>0</v>
      </c>
      <c r="D3287" s="394">
        <v>599.94000000000005</v>
      </c>
      <c r="E3287" s="394">
        <v>596.6</v>
      </c>
      <c r="F3287" s="372" t="s">
        <v>18293</v>
      </c>
      <c r="G3287" s="372"/>
      <c r="H3287" s="372"/>
    </row>
    <row r="3288" spans="1:8" ht="14.25" customHeight="1">
      <c r="A3288" s="391" t="s">
        <v>24841</v>
      </c>
      <c r="B3288" s="392" t="s">
        <v>24842</v>
      </c>
      <c r="C3288" s="393" t="s">
        <v>0</v>
      </c>
      <c r="D3288" s="394">
        <v>155.72</v>
      </c>
      <c r="E3288" s="394">
        <v>153.05000000000001</v>
      </c>
      <c r="F3288" s="372" t="s">
        <v>18293</v>
      </c>
      <c r="G3288" s="372"/>
      <c r="H3288" s="372"/>
    </row>
    <row r="3289" spans="1:8" ht="14.25" customHeight="1">
      <c r="A3289" s="391" t="s">
        <v>24843</v>
      </c>
      <c r="B3289" s="392" t="s">
        <v>24844</v>
      </c>
      <c r="C3289" s="393" t="s">
        <v>0</v>
      </c>
      <c r="D3289" s="394">
        <v>178.2</v>
      </c>
      <c r="E3289" s="394">
        <v>174.86</v>
      </c>
      <c r="F3289" s="372" t="s">
        <v>18293</v>
      </c>
      <c r="G3289" s="372"/>
      <c r="H3289" s="372"/>
    </row>
    <row r="3290" spans="1:8" ht="14.25" customHeight="1">
      <c r="A3290" s="391" t="s">
        <v>24845</v>
      </c>
      <c r="B3290" s="392" t="s">
        <v>24846</v>
      </c>
      <c r="C3290" s="393" t="s">
        <v>0</v>
      </c>
      <c r="D3290" s="394">
        <v>267.39</v>
      </c>
      <c r="E3290" s="394">
        <v>264.05</v>
      </c>
      <c r="F3290" s="372" t="s">
        <v>18293</v>
      </c>
      <c r="G3290" s="372"/>
      <c r="H3290" s="372"/>
    </row>
    <row r="3291" spans="1:8" ht="14.25" customHeight="1">
      <c r="A3291" s="391" t="s">
        <v>24847</v>
      </c>
      <c r="B3291" s="392" t="s">
        <v>24848</v>
      </c>
      <c r="C3291" s="393" t="s">
        <v>0</v>
      </c>
      <c r="D3291" s="394">
        <v>226.61</v>
      </c>
      <c r="E3291" s="394">
        <v>223.27</v>
      </c>
      <c r="F3291" s="372" t="s">
        <v>18293</v>
      </c>
      <c r="G3291" s="372"/>
      <c r="H3291" s="372"/>
    </row>
    <row r="3292" spans="1:8" ht="14.25" customHeight="1">
      <c r="A3292" s="391" t="s">
        <v>24849</v>
      </c>
      <c r="B3292" s="392" t="s">
        <v>24850</v>
      </c>
      <c r="C3292" s="393" t="s">
        <v>0</v>
      </c>
      <c r="D3292" s="394">
        <v>485.59</v>
      </c>
      <c r="E3292" s="394">
        <v>482.25</v>
      </c>
      <c r="F3292" s="372" t="s">
        <v>18293</v>
      </c>
      <c r="G3292" s="372"/>
      <c r="H3292" s="372"/>
    </row>
    <row r="3293" spans="1:8" ht="14.25" customHeight="1">
      <c r="A3293" s="391" t="s">
        <v>24851</v>
      </c>
      <c r="B3293" s="392" t="s">
        <v>24852</v>
      </c>
      <c r="C3293" s="393" t="s">
        <v>0</v>
      </c>
      <c r="D3293" s="394">
        <v>428.18</v>
      </c>
      <c r="E3293" s="394">
        <v>424.84</v>
      </c>
      <c r="F3293" s="372" t="s">
        <v>18293</v>
      </c>
      <c r="G3293" s="372"/>
      <c r="H3293" s="372"/>
    </row>
    <row r="3294" spans="1:8" ht="14.25" customHeight="1">
      <c r="A3294" s="391" t="s">
        <v>24853</v>
      </c>
      <c r="B3294" s="392" t="s">
        <v>24854</v>
      </c>
      <c r="C3294" s="393" t="s">
        <v>0</v>
      </c>
      <c r="D3294" s="394">
        <v>569.27</v>
      </c>
      <c r="E3294" s="394">
        <v>565.92999999999995</v>
      </c>
      <c r="F3294" s="372" t="s">
        <v>18293</v>
      </c>
      <c r="G3294" s="372"/>
      <c r="H3294" s="372"/>
    </row>
    <row r="3295" spans="1:8" ht="14.25" customHeight="1">
      <c r="A3295" s="391" t="s">
        <v>24855</v>
      </c>
      <c r="B3295" s="392" t="s">
        <v>24856</v>
      </c>
      <c r="C3295" s="393" t="s">
        <v>0</v>
      </c>
      <c r="D3295" s="394">
        <v>454.6</v>
      </c>
      <c r="E3295" s="394">
        <v>451.26</v>
      </c>
      <c r="F3295" s="372" t="s">
        <v>18293</v>
      </c>
      <c r="G3295" s="372"/>
      <c r="H3295" s="372"/>
    </row>
    <row r="3296" spans="1:8" ht="14.25" customHeight="1">
      <c r="A3296" s="391" t="s">
        <v>24857</v>
      </c>
      <c r="B3296" s="392" t="s">
        <v>24858</v>
      </c>
      <c r="C3296" s="393" t="s">
        <v>0</v>
      </c>
      <c r="D3296" s="394">
        <v>477.84</v>
      </c>
      <c r="E3296" s="394">
        <v>474.5</v>
      </c>
      <c r="F3296" s="372" t="s">
        <v>18293</v>
      </c>
      <c r="G3296" s="372"/>
      <c r="H3296" s="372"/>
    </row>
    <row r="3297" spans="1:8" ht="14.25" customHeight="1">
      <c r="A3297" s="391" t="s">
        <v>24859</v>
      </c>
      <c r="B3297" s="392" t="s">
        <v>24860</v>
      </c>
      <c r="C3297" s="393" t="s">
        <v>0</v>
      </c>
      <c r="D3297" s="394">
        <v>1247.2</v>
      </c>
      <c r="E3297" s="394">
        <v>1243.8599999999999</v>
      </c>
      <c r="F3297" s="372" t="s">
        <v>18293</v>
      </c>
      <c r="G3297" s="372"/>
      <c r="H3297" s="372"/>
    </row>
    <row r="3298" spans="1:8" ht="14.25" customHeight="1">
      <c r="A3298" s="391" t="s">
        <v>24861</v>
      </c>
      <c r="B3298" s="392" t="s">
        <v>24862</v>
      </c>
      <c r="C3298" s="393" t="s">
        <v>0</v>
      </c>
      <c r="D3298" s="394">
        <v>451.04</v>
      </c>
      <c r="E3298" s="394">
        <v>448.37</v>
      </c>
      <c r="F3298" s="372" t="s">
        <v>18293</v>
      </c>
      <c r="G3298" s="372"/>
      <c r="H3298" s="372"/>
    </row>
    <row r="3299" spans="1:8" ht="14.25" customHeight="1">
      <c r="A3299" s="391" t="s">
        <v>24863</v>
      </c>
      <c r="B3299" s="392" t="s">
        <v>24864</v>
      </c>
      <c r="C3299" s="393" t="s">
        <v>0</v>
      </c>
      <c r="D3299" s="394">
        <v>774.12</v>
      </c>
      <c r="E3299" s="394">
        <v>770.78</v>
      </c>
      <c r="F3299" s="372" t="s">
        <v>18293</v>
      </c>
      <c r="G3299" s="372"/>
      <c r="H3299" s="372"/>
    </row>
    <row r="3300" spans="1:8" ht="14.25" customHeight="1">
      <c r="A3300" s="391" t="s">
        <v>24865</v>
      </c>
      <c r="B3300" s="392" t="s">
        <v>24866</v>
      </c>
      <c r="C3300" s="393" t="s">
        <v>0</v>
      </c>
      <c r="D3300" s="394">
        <v>1025.04</v>
      </c>
      <c r="E3300" s="394">
        <v>1021.7</v>
      </c>
      <c r="F3300" s="372" t="s">
        <v>18293</v>
      </c>
      <c r="G3300" s="372"/>
      <c r="H3300" s="372"/>
    </row>
    <row r="3301" spans="1:8" ht="14.25" customHeight="1">
      <c r="A3301" s="391" t="s">
        <v>24867</v>
      </c>
      <c r="B3301" s="392" t="s">
        <v>24868</v>
      </c>
      <c r="C3301" s="393" t="s">
        <v>0</v>
      </c>
      <c r="D3301" s="394">
        <v>1475.73</v>
      </c>
      <c r="E3301" s="394">
        <v>1472.39</v>
      </c>
      <c r="F3301" s="372" t="s">
        <v>18293</v>
      </c>
      <c r="G3301" s="372"/>
      <c r="H3301" s="372"/>
    </row>
    <row r="3302" spans="1:8" ht="14.25" customHeight="1">
      <c r="A3302" s="391" t="s">
        <v>24869</v>
      </c>
      <c r="B3302" s="392" t="s">
        <v>24870</v>
      </c>
      <c r="C3302" s="393" t="s">
        <v>0</v>
      </c>
      <c r="D3302" s="394">
        <v>3102.01</v>
      </c>
      <c r="E3302" s="394">
        <v>3098.67</v>
      </c>
      <c r="F3302" s="372" t="s">
        <v>18293</v>
      </c>
      <c r="G3302" s="372"/>
      <c r="H3302" s="372"/>
    </row>
    <row r="3303" spans="1:8" ht="14.25" customHeight="1">
      <c r="A3303" s="391" t="s">
        <v>24871</v>
      </c>
      <c r="B3303" s="392" t="s">
        <v>24872</v>
      </c>
      <c r="C3303" s="393" t="s">
        <v>0</v>
      </c>
      <c r="D3303" s="394">
        <v>232.53</v>
      </c>
      <c r="E3303" s="394">
        <v>229.86</v>
      </c>
      <c r="F3303" s="372" t="s">
        <v>18293</v>
      </c>
      <c r="G3303" s="372"/>
      <c r="H3303" s="372"/>
    </row>
    <row r="3304" spans="1:8" ht="14.25" customHeight="1">
      <c r="A3304" s="391" t="s">
        <v>24873</v>
      </c>
      <c r="B3304" s="392" t="s">
        <v>24874</v>
      </c>
      <c r="C3304" s="393" t="s">
        <v>0</v>
      </c>
      <c r="D3304" s="394">
        <v>293.93</v>
      </c>
      <c r="E3304" s="394">
        <v>291.26</v>
      </c>
      <c r="F3304" s="372" t="s">
        <v>18293</v>
      </c>
      <c r="G3304" s="372"/>
      <c r="H3304" s="372"/>
    </row>
    <row r="3305" spans="1:8" ht="14.25" customHeight="1">
      <c r="A3305" s="391" t="s">
        <v>24875</v>
      </c>
      <c r="B3305" s="392" t="s">
        <v>24876</v>
      </c>
      <c r="C3305" s="393" t="s">
        <v>0</v>
      </c>
      <c r="D3305" s="394">
        <v>640.1</v>
      </c>
      <c r="E3305" s="394">
        <v>636.76</v>
      </c>
      <c r="F3305" s="372" t="s">
        <v>18293</v>
      </c>
      <c r="G3305" s="372"/>
      <c r="H3305" s="372"/>
    </row>
    <row r="3306" spans="1:8" ht="14.25" customHeight="1">
      <c r="A3306" s="391" t="s">
        <v>24877</v>
      </c>
      <c r="B3306" s="392" t="s">
        <v>24878</v>
      </c>
      <c r="C3306" s="393" t="s">
        <v>0</v>
      </c>
      <c r="D3306" s="394">
        <v>604.52</v>
      </c>
      <c r="E3306" s="394">
        <v>601.17999999999995</v>
      </c>
      <c r="F3306" s="372" t="s">
        <v>18293</v>
      </c>
      <c r="G3306" s="372"/>
      <c r="H3306" s="372"/>
    </row>
    <row r="3307" spans="1:8" ht="14.25" customHeight="1">
      <c r="A3307" s="391" t="s">
        <v>24879</v>
      </c>
      <c r="B3307" s="392" t="s">
        <v>24880</v>
      </c>
      <c r="C3307" s="393" t="s">
        <v>0</v>
      </c>
      <c r="D3307" s="394">
        <v>672.86</v>
      </c>
      <c r="E3307" s="394">
        <v>669.52</v>
      </c>
      <c r="F3307" s="372" t="s">
        <v>18293</v>
      </c>
      <c r="G3307" s="372"/>
      <c r="H3307" s="372"/>
    </row>
    <row r="3308" spans="1:8" ht="14.25" customHeight="1">
      <c r="A3308" s="391" t="s">
        <v>24881</v>
      </c>
      <c r="B3308" s="392" t="s">
        <v>24882</v>
      </c>
      <c r="C3308" s="393" t="s">
        <v>0</v>
      </c>
      <c r="D3308" s="394">
        <v>288.97000000000003</v>
      </c>
      <c r="E3308" s="394">
        <v>285.63</v>
      </c>
      <c r="F3308" s="372" t="s">
        <v>18293</v>
      </c>
      <c r="G3308" s="372"/>
      <c r="H3308" s="372"/>
    </row>
    <row r="3309" spans="1:8" ht="14.25" customHeight="1">
      <c r="A3309" s="391" t="s">
        <v>24883</v>
      </c>
      <c r="B3309" s="392" t="s">
        <v>24884</v>
      </c>
      <c r="C3309" s="393" t="s">
        <v>0</v>
      </c>
      <c r="D3309" s="394">
        <v>571.92999999999995</v>
      </c>
      <c r="E3309" s="394">
        <v>568.59</v>
      </c>
      <c r="F3309" s="372" t="s">
        <v>18293</v>
      </c>
      <c r="G3309" s="372"/>
      <c r="H3309" s="372"/>
    </row>
    <row r="3310" spans="1:8" ht="14.25" customHeight="1">
      <c r="A3310" s="391" t="s">
        <v>24885</v>
      </c>
      <c r="B3310" s="392" t="s">
        <v>24886</v>
      </c>
      <c r="C3310" s="393" t="s">
        <v>0</v>
      </c>
      <c r="D3310" s="394">
        <v>517.13</v>
      </c>
      <c r="E3310" s="394">
        <v>513.79</v>
      </c>
      <c r="F3310" s="372" t="s">
        <v>18293</v>
      </c>
      <c r="G3310" s="372"/>
      <c r="H3310" s="372"/>
    </row>
    <row r="3311" spans="1:8" ht="14.25" customHeight="1">
      <c r="A3311" s="391" t="s">
        <v>24887</v>
      </c>
      <c r="B3311" s="392" t="s">
        <v>24888</v>
      </c>
      <c r="C3311" s="393" t="s">
        <v>0</v>
      </c>
      <c r="D3311" s="394">
        <v>758.97</v>
      </c>
      <c r="E3311" s="394">
        <v>755.63</v>
      </c>
      <c r="F3311" s="372" t="s">
        <v>18293</v>
      </c>
      <c r="G3311" s="372"/>
      <c r="H3311" s="372"/>
    </row>
    <row r="3312" spans="1:8" ht="14.25" customHeight="1">
      <c r="A3312" s="391" t="s">
        <v>24889</v>
      </c>
      <c r="B3312" s="392" t="s">
        <v>24890</v>
      </c>
      <c r="C3312" s="393" t="s">
        <v>0</v>
      </c>
      <c r="D3312" s="394">
        <v>1253.21</v>
      </c>
      <c r="E3312" s="394">
        <v>1249.8699999999999</v>
      </c>
      <c r="F3312" s="372" t="s">
        <v>18293</v>
      </c>
      <c r="G3312" s="372"/>
      <c r="H3312" s="372"/>
    </row>
    <row r="3313" spans="1:8" ht="14.25" customHeight="1">
      <c r="A3313" s="391" t="s">
        <v>24891</v>
      </c>
      <c r="B3313" s="392" t="s">
        <v>24892</v>
      </c>
      <c r="C3313" s="393" t="s">
        <v>0</v>
      </c>
      <c r="D3313" s="394">
        <v>2857.38</v>
      </c>
      <c r="E3313" s="394">
        <v>2854.04</v>
      </c>
      <c r="F3313" s="372" t="s">
        <v>18293</v>
      </c>
      <c r="G3313" s="372"/>
      <c r="H3313" s="372"/>
    </row>
    <row r="3314" spans="1:8" ht="14.25" customHeight="1">
      <c r="A3314" s="391" t="s">
        <v>24893</v>
      </c>
      <c r="B3314" s="392" t="s">
        <v>24894</v>
      </c>
      <c r="C3314" s="393"/>
      <c r="D3314" s="394"/>
      <c r="E3314" s="394"/>
      <c r="F3314" s="372" t="s">
        <v>18293</v>
      </c>
      <c r="G3314" s="372"/>
      <c r="H3314" s="372"/>
    </row>
    <row r="3315" spans="1:8" ht="14.25" customHeight="1">
      <c r="A3315" s="391" t="s">
        <v>24895</v>
      </c>
      <c r="B3315" s="392" t="s">
        <v>24896</v>
      </c>
      <c r="C3315" s="393" t="s">
        <v>6</v>
      </c>
      <c r="D3315" s="394">
        <v>17.170000000000002</v>
      </c>
      <c r="E3315" s="394">
        <v>16.07</v>
      </c>
      <c r="F3315" s="372" t="s">
        <v>18293</v>
      </c>
      <c r="G3315" s="372"/>
      <c r="H3315" s="372"/>
    </row>
    <row r="3316" spans="1:8" ht="14.25" customHeight="1">
      <c r="A3316" s="391" t="s">
        <v>24897</v>
      </c>
      <c r="B3316" s="392" t="s">
        <v>24898</v>
      </c>
      <c r="C3316" s="393" t="s">
        <v>6</v>
      </c>
      <c r="D3316" s="394">
        <v>19.739999999999998</v>
      </c>
      <c r="E3316" s="394">
        <v>18.64</v>
      </c>
      <c r="F3316" s="372" t="s">
        <v>18293</v>
      </c>
      <c r="G3316" s="372"/>
      <c r="H3316" s="372"/>
    </row>
    <row r="3317" spans="1:8" ht="14.25" customHeight="1">
      <c r="A3317" s="391" t="s">
        <v>24899</v>
      </c>
      <c r="B3317" s="392" t="s">
        <v>24900</v>
      </c>
      <c r="C3317" s="393" t="s">
        <v>6</v>
      </c>
      <c r="D3317" s="394">
        <v>23.26</v>
      </c>
      <c r="E3317" s="394">
        <v>22.16</v>
      </c>
      <c r="F3317" s="372" t="s">
        <v>18293</v>
      </c>
      <c r="G3317" s="372"/>
      <c r="H3317" s="372"/>
    </row>
    <row r="3318" spans="1:8" ht="14.25" customHeight="1">
      <c r="A3318" s="391" t="s">
        <v>24901</v>
      </c>
      <c r="B3318" s="392" t="s">
        <v>24902</v>
      </c>
      <c r="C3318" s="393" t="s">
        <v>6</v>
      </c>
      <c r="D3318" s="394">
        <v>31.62</v>
      </c>
      <c r="E3318" s="394">
        <v>29.95</v>
      </c>
      <c r="F3318" s="372" t="s">
        <v>18293</v>
      </c>
      <c r="G3318" s="372"/>
      <c r="H3318" s="372"/>
    </row>
    <row r="3319" spans="1:8" ht="14.25" customHeight="1">
      <c r="A3319" s="391" t="s">
        <v>24903</v>
      </c>
      <c r="B3319" s="392" t="s">
        <v>24904</v>
      </c>
      <c r="C3319" s="393" t="s">
        <v>6</v>
      </c>
      <c r="D3319" s="394">
        <v>37.869999999999997</v>
      </c>
      <c r="E3319" s="394">
        <v>36.200000000000003</v>
      </c>
      <c r="F3319" s="372" t="s">
        <v>18293</v>
      </c>
      <c r="G3319" s="372"/>
      <c r="H3319" s="372"/>
    </row>
    <row r="3320" spans="1:8" ht="14.25" customHeight="1">
      <c r="A3320" s="391" t="s">
        <v>24905</v>
      </c>
      <c r="B3320" s="392" t="s">
        <v>24906</v>
      </c>
      <c r="C3320" s="393" t="s">
        <v>6</v>
      </c>
      <c r="D3320" s="394">
        <v>43.22</v>
      </c>
      <c r="E3320" s="394">
        <v>41.55</v>
      </c>
      <c r="F3320" s="372" t="s">
        <v>18293</v>
      </c>
      <c r="G3320" s="372"/>
      <c r="H3320" s="372"/>
    </row>
    <row r="3321" spans="1:8" ht="14.25" customHeight="1">
      <c r="A3321" s="391" t="s">
        <v>24907</v>
      </c>
      <c r="B3321" s="392" t="s">
        <v>24908</v>
      </c>
      <c r="C3321" s="393" t="s">
        <v>6</v>
      </c>
      <c r="D3321" s="394">
        <v>50.44</v>
      </c>
      <c r="E3321" s="394">
        <v>48.77</v>
      </c>
      <c r="F3321" s="372" t="s">
        <v>18293</v>
      </c>
      <c r="G3321" s="372"/>
      <c r="H3321" s="372"/>
    </row>
    <row r="3322" spans="1:8" ht="14.25" customHeight="1">
      <c r="A3322" s="391" t="s">
        <v>24909</v>
      </c>
      <c r="B3322" s="392" t="s">
        <v>24910</v>
      </c>
      <c r="C3322" s="393"/>
      <c r="D3322" s="394"/>
      <c r="E3322" s="394"/>
      <c r="F3322" s="372" t="s">
        <v>18293</v>
      </c>
      <c r="G3322" s="372"/>
      <c r="H3322" s="372"/>
    </row>
    <row r="3323" spans="1:8" ht="14.25" customHeight="1">
      <c r="A3323" s="391" t="s">
        <v>24911</v>
      </c>
      <c r="B3323" s="392" t="s">
        <v>24912</v>
      </c>
      <c r="C3323" s="393" t="s">
        <v>6</v>
      </c>
      <c r="D3323" s="394">
        <v>60.05</v>
      </c>
      <c r="E3323" s="394">
        <v>57.64</v>
      </c>
      <c r="F3323" s="372" t="s">
        <v>18293</v>
      </c>
      <c r="G3323" s="372"/>
      <c r="H3323" s="372"/>
    </row>
    <row r="3324" spans="1:8" ht="14.25" customHeight="1">
      <c r="A3324" s="391" t="s">
        <v>24913</v>
      </c>
      <c r="B3324" s="392" t="s">
        <v>24914</v>
      </c>
      <c r="C3324" s="393" t="s">
        <v>6</v>
      </c>
      <c r="D3324" s="394">
        <v>82.45</v>
      </c>
      <c r="E3324" s="394">
        <v>80.040000000000006</v>
      </c>
      <c r="F3324" s="372" t="s">
        <v>18293</v>
      </c>
      <c r="G3324" s="372"/>
      <c r="H3324" s="372"/>
    </row>
    <row r="3325" spans="1:8" ht="14.25" customHeight="1">
      <c r="A3325" s="391" t="s">
        <v>24915</v>
      </c>
      <c r="B3325" s="392" t="s">
        <v>24916</v>
      </c>
      <c r="C3325" s="393" t="s">
        <v>6</v>
      </c>
      <c r="D3325" s="394">
        <v>94.69</v>
      </c>
      <c r="E3325" s="394">
        <v>92.28</v>
      </c>
      <c r="F3325" s="372" t="s">
        <v>18293</v>
      </c>
      <c r="G3325" s="372"/>
      <c r="H3325" s="372"/>
    </row>
    <row r="3326" spans="1:8" ht="14.25" customHeight="1">
      <c r="A3326" s="391" t="s">
        <v>24917</v>
      </c>
      <c r="B3326" s="392" t="s">
        <v>24918</v>
      </c>
      <c r="C3326" s="393" t="s">
        <v>6</v>
      </c>
      <c r="D3326" s="394">
        <v>111.07</v>
      </c>
      <c r="E3326" s="394">
        <v>108.66</v>
      </c>
      <c r="F3326" s="372" t="s">
        <v>18293</v>
      </c>
      <c r="G3326" s="372"/>
      <c r="H3326" s="372"/>
    </row>
    <row r="3327" spans="1:8" ht="14.25" customHeight="1">
      <c r="A3327" s="391" t="s">
        <v>24919</v>
      </c>
      <c r="B3327" s="392" t="s">
        <v>24920</v>
      </c>
      <c r="C3327" s="393" t="s">
        <v>6</v>
      </c>
      <c r="D3327" s="394">
        <v>129.86000000000001</v>
      </c>
      <c r="E3327" s="394">
        <v>127.45</v>
      </c>
      <c r="F3327" s="372" t="s">
        <v>18293</v>
      </c>
      <c r="G3327" s="372"/>
      <c r="H3327" s="372"/>
    </row>
    <row r="3328" spans="1:8" ht="14.25" customHeight="1">
      <c r="A3328" s="391" t="s">
        <v>24921</v>
      </c>
      <c r="B3328" s="392" t="s">
        <v>24922</v>
      </c>
      <c r="C3328" s="393" t="s">
        <v>6</v>
      </c>
      <c r="D3328" s="394">
        <v>156.71</v>
      </c>
      <c r="E3328" s="394">
        <v>154.30000000000001</v>
      </c>
      <c r="F3328" s="372" t="s">
        <v>18293</v>
      </c>
      <c r="G3328" s="372"/>
      <c r="H3328" s="372"/>
    </row>
    <row r="3329" spans="1:8" ht="14.25" customHeight="1">
      <c r="A3329" s="391" t="s">
        <v>24923</v>
      </c>
      <c r="B3329" s="392" t="s">
        <v>24924</v>
      </c>
      <c r="C3329" s="393" t="s">
        <v>6</v>
      </c>
      <c r="D3329" s="394">
        <v>165.75</v>
      </c>
      <c r="E3329" s="394">
        <v>163.34</v>
      </c>
      <c r="F3329" s="372" t="s">
        <v>18293</v>
      </c>
      <c r="G3329" s="372"/>
      <c r="H3329" s="372"/>
    </row>
    <row r="3330" spans="1:8" ht="14.25" customHeight="1">
      <c r="A3330" s="391" t="s">
        <v>24925</v>
      </c>
      <c r="B3330" s="392" t="s">
        <v>24926</v>
      </c>
      <c r="C3330" s="393" t="s">
        <v>6</v>
      </c>
      <c r="D3330" s="394">
        <v>181.53</v>
      </c>
      <c r="E3330" s="394">
        <v>179.12</v>
      </c>
      <c r="F3330" s="372" t="s">
        <v>18293</v>
      </c>
      <c r="G3330" s="372"/>
      <c r="H3330" s="372"/>
    </row>
    <row r="3331" spans="1:8" ht="14.25" customHeight="1">
      <c r="A3331" s="391" t="s">
        <v>24927</v>
      </c>
      <c r="B3331" s="392" t="s">
        <v>24928</v>
      </c>
      <c r="C3331" s="393" t="s">
        <v>6</v>
      </c>
      <c r="D3331" s="394">
        <v>210.08</v>
      </c>
      <c r="E3331" s="394">
        <v>207.67</v>
      </c>
      <c r="F3331" s="372" t="s">
        <v>18293</v>
      </c>
      <c r="G3331" s="372"/>
      <c r="H3331" s="372"/>
    </row>
    <row r="3332" spans="1:8" ht="14.25" customHeight="1">
      <c r="A3332" s="391" t="s">
        <v>24929</v>
      </c>
      <c r="B3332" s="392" t="s">
        <v>24930</v>
      </c>
      <c r="C3332" s="393" t="s">
        <v>6</v>
      </c>
      <c r="D3332" s="394">
        <v>231.1</v>
      </c>
      <c r="E3332" s="394">
        <v>228.69</v>
      </c>
      <c r="F3332" s="372" t="s">
        <v>18293</v>
      </c>
      <c r="G3332" s="372"/>
      <c r="H3332" s="372"/>
    </row>
    <row r="3333" spans="1:8" ht="14.25" customHeight="1">
      <c r="A3333" s="391" t="s">
        <v>24931</v>
      </c>
      <c r="B3333" s="392" t="s">
        <v>24932</v>
      </c>
      <c r="C3333" s="393" t="s">
        <v>6</v>
      </c>
      <c r="D3333" s="394">
        <v>250.31</v>
      </c>
      <c r="E3333" s="394">
        <v>247.9</v>
      </c>
      <c r="F3333" s="372" t="s">
        <v>18293</v>
      </c>
      <c r="G3333" s="372"/>
      <c r="H3333" s="372"/>
    </row>
    <row r="3334" spans="1:8" ht="14.25" customHeight="1">
      <c r="A3334" s="391" t="s">
        <v>24933</v>
      </c>
      <c r="B3334" s="392" t="s">
        <v>24934</v>
      </c>
      <c r="C3334" s="393"/>
      <c r="D3334" s="394"/>
      <c r="E3334" s="394"/>
      <c r="F3334" s="372" t="s">
        <v>18293</v>
      </c>
      <c r="G3334" s="372"/>
      <c r="H3334" s="372"/>
    </row>
    <row r="3335" spans="1:8" ht="14.25" customHeight="1">
      <c r="A3335" s="391" t="s">
        <v>24935</v>
      </c>
      <c r="B3335" s="392" t="s">
        <v>24936</v>
      </c>
      <c r="C3335" s="393" t="s">
        <v>6</v>
      </c>
      <c r="D3335" s="394">
        <v>47.21</v>
      </c>
      <c r="E3335" s="394">
        <v>44.86</v>
      </c>
      <c r="F3335" s="372" t="s">
        <v>18293</v>
      </c>
      <c r="G3335" s="372"/>
      <c r="H3335" s="372"/>
    </row>
    <row r="3336" spans="1:8" ht="14.25" customHeight="1">
      <c r="A3336" s="391" t="s">
        <v>24937</v>
      </c>
      <c r="B3336" s="392" t="s">
        <v>24938</v>
      </c>
      <c r="C3336" s="393" t="s">
        <v>6</v>
      </c>
      <c r="D3336" s="394">
        <v>54.74</v>
      </c>
      <c r="E3336" s="394">
        <v>52.39</v>
      </c>
      <c r="F3336" s="372" t="s">
        <v>18293</v>
      </c>
      <c r="G3336" s="372"/>
      <c r="H3336" s="372"/>
    </row>
    <row r="3337" spans="1:8" ht="14.25" customHeight="1">
      <c r="A3337" s="391" t="s">
        <v>24939</v>
      </c>
      <c r="B3337" s="392" t="s">
        <v>24940</v>
      </c>
      <c r="C3337" s="393" t="s">
        <v>6</v>
      </c>
      <c r="D3337" s="394">
        <v>59.93</v>
      </c>
      <c r="E3337" s="394">
        <v>57.58</v>
      </c>
      <c r="F3337" s="372" t="s">
        <v>18293</v>
      </c>
      <c r="G3337" s="372"/>
      <c r="H3337" s="372"/>
    </row>
    <row r="3338" spans="1:8" ht="14.25" customHeight="1">
      <c r="A3338" s="391" t="s">
        <v>24941</v>
      </c>
      <c r="B3338" s="392" t="s">
        <v>24942</v>
      </c>
      <c r="C3338" s="393" t="s">
        <v>6</v>
      </c>
      <c r="D3338" s="394">
        <v>126.24</v>
      </c>
      <c r="E3338" s="394">
        <v>122.72</v>
      </c>
      <c r="F3338" s="372" t="s">
        <v>18293</v>
      </c>
      <c r="G3338" s="372"/>
      <c r="H3338" s="372"/>
    </row>
    <row r="3339" spans="1:8" ht="14.25" customHeight="1">
      <c r="A3339" s="391" t="s">
        <v>24943</v>
      </c>
      <c r="B3339" s="392" t="s">
        <v>24944</v>
      </c>
      <c r="C3339" s="393" t="s">
        <v>0</v>
      </c>
      <c r="D3339" s="394">
        <v>21.82</v>
      </c>
      <c r="E3339" s="394">
        <v>20.29</v>
      </c>
      <c r="F3339" s="372" t="s">
        <v>18293</v>
      </c>
      <c r="G3339" s="372"/>
      <c r="H3339" s="372"/>
    </row>
    <row r="3340" spans="1:8" ht="14.25" customHeight="1">
      <c r="A3340" s="391" t="s">
        <v>24945</v>
      </c>
      <c r="B3340" s="392" t="s">
        <v>24946</v>
      </c>
      <c r="C3340" s="393" t="s">
        <v>0</v>
      </c>
      <c r="D3340" s="394">
        <v>27.25</v>
      </c>
      <c r="E3340" s="394">
        <v>25.72</v>
      </c>
      <c r="F3340" s="372" t="s">
        <v>18293</v>
      </c>
      <c r="G3340" s="372"/>
      <c r="H3340" s="372"/>
    </row>
    <row r="3341" spans="1:8" ht="14.25" customHeight="1">
      <c r="A3341" s="391" t="s">
        <v>24947</v>
      </c>
      <c r="B3341" s="392" t="s">
        <v>24948</v>
      </c>
      <c r="C3341" s="393" t="s">
        <v>0</v>
      </c>
      <c r="D3341" s="394">
        <v>33.92</v>
      </c>
      <c r="E3341" s="394">
        <v>31.58</v>
      </c>
      <c r="F3341" s="372" t="s">
        <v>18293</v>
      </c>
      <c r="G3341" s="372"/>
      <c r="H3341" s="372"/>
    </row>
    <row r="3342" spans="1:8" ht="14.25" customHeight="1">
      <c r="A3342" s="391" t="s">
        <v>24949</v>
      </c>
      <c r="B3342" s="392" t="s">
        <v>24950</v>
      </c>
      <c r="C3342" s="393" t="s">
        <v>0</v>
      </c>
      <c r="D3342" s="394">
        <v>37.31</v>
      </c>
      <c r="E3342" s="394">
        <v>34.64</v>
      </c>
      <c r="F3342" s="372" t="s">
        <v>18293</v>
      </c>
      <c r="G3342" s="372"/>
      <c r="H3342" s="372"/>
    </row>
    <row r="3343" spans="1:8" ht="14.25" customHeight="1">
      <c r="A3343" s="391" t="s">
        <v>24951</v>
      </c>
      <c r="B3343" s="392" t="s">
        <v>24952</v>
      </c>
      <c r="C3343" s="393" t="s">
        <v>0</v>
      </c>
      <c r="D3343" s="394">
        <v>22.05</v>
      </c>
      <c r="E3343" s="394">
        <v>20.52</v>
      </c>
      <c r="F3343" s="372" t="s">
        <v>18293</v>
      </c>
      <c r="G3343" s="372"/>
      <c r="H3343" s="372"/>
    </row>
    <row r="3344" spans="1:8" ht="14.25" customHeight="1">
      <c r="A3344" s="391" t="s">
        <v>24953</v>
      </c>
      <c r="B3344" s="392" t="s">
        <v>24954</v>
      </c>
      <c r="C3344" s="393" t="s">
        <v>0</v>
      </c>
      <c r="D3344" s="394">
        <v>27.07</v>
      </c>
      <c r="E3344" s="394">
        <v>25.54</v>
      </c>
      <c r="F3344" s="372" t="s">
        <v>18293</v>
      </c>
      <c r="G3344" s="372"/>
      <c r="H3344" s="372"/>
    </row>
    <row r="3345" spans="1:8" ht="14.25" customHeight="1">
      <c r="A3345" s="391" t="s">
        <v>24955</v>
      </c>
      <c r="B3345" s="392" t="s">
        <v>24956</v>
      </c>
      <c r="C3345" s="393" t="s">
        <v>0</v>
      </c>
      <c r="D3345" s="394">
        <v>38.56</v>
      </c>
      <c r="E3345" s="394">
        <v>36.22</v>
      </c>
      <c r="F3345" s="372" t="s">
        <v>18293</v>
      </c>
      <c r="G3345" s="372"/>
      <c r="H3345" s="372"/>
    </row>
    <row r="3346" spans="1:8" ht="14.25" customHeight="1">
      <c r="A3346" s="391" t="s">
        <v>24957</v>
      </c>
      <c r="B3346" s="392" t="s">
        <v>24958</v>
      </c>
      <c r="C3346" s="393" t="s">
        <v>0</v>
      </c>
      <c r="D3346" s="394">
        <v>59.28</v>
      </c>
      <c r="E3346" s="394">
        <v>56.61</v>
      </c>
      <c r="F3346" s="372" t="s">
        <v>18293</v>
      </c>
      <c r="G3346" s="372"/>
      <c r="H3346" s="372"/>
    </row>
    <row r="3347" spans="1:8" ht="14.25" customHeight="1">
      <c r="A3347" s="391" t="s">
        <v>24959</v>
      </c>
      <c r="B3347" s="392" t="s">
        <v>24960</v>
      </c>
      <c r="C3347" s="393" t="s">
        <v>0</v>
      </c>
      <c r="D3347" s="394">
        <v>24.82</v>
      </c>
      <c r="E3347" s="394">
        <v>23.29</v>
      </c>
      <c r="F3347" s="372" t="s">
        <v>18293</v>
      </c>
      <c r="G3347" s="372"/>
      <c r="H3347" s="372"/>
    </row>
    <row r="3348" spans="1:8" ht="14.25" customHeight="1">
      <c r="A3348" s="391" t="s">
        <v>24961</v>
      </c>
      <c r="B3348" s="392" t="s">
        <v>24962</v>
      </c>
      <c r="C3348" s="393" t="s">
        <v>0</v>
      </c>
      <c r="D3348" s="394">
        <v>28.47</v>
      </c>
      <c r="E3348" s="394">
        <v>26.94</v>
      </c>
      <c r="F3348" s="372" t="s">
        <v>18293</v>
      </c>
      <c r="G3348" s="372"/>
      <c r="H3348" s="372"/>
    </row>
    <row r="3349" spans="1:8" ht="14.25" customHeight="1">
      <c r="A3349" s="391" t="s">
        <v>24963</v>
      </c>
      <c r="B3349" s="392" t="s">
        <v>24964</v>
      </c>
      <c r="C3349" s="393" t="s">
        <v>0</v>
      </c>
      <c r="D3349" s="394">
        <v>37.369999999999997</v>
      </c>
      <c r="E3349" s="394">
        <v>35.03</v>
      </c>
      <c r="F3349" s="372" t="s">
        <v>18293</v>
      </c>
      <c r="G3349" s="372"/>
      <c r="H3349" s="372"/>
    </row>
    <row r="3350" spans="1:8" ht="14.25" customHeight="1">
      <c r="A3350" s="391" t="s">
        <v>24965</v>
      </c>
      <c r="B3350" s="392" t="s">
        <v>24966</v>
      </c>
      <c r="C3350" s="393" t="s">
        <v>0</v>
      </c>
      <c r="D3350" s="394">
        <v>51.64</v>
      </c>
      <c r="E3350" s="394">
        <v>48.97</v>
      </c>
      <c r="F3350" s="372" t="s">
        <v>18293</v>
      </c>
      <c r="G3350" s="372"/>
      <c r="H3350" s="372"/>
    </row>
    <row r="3351" spans="1:8" ht="14.25" customHeight="1">
      <c r="A3351" s="391" t="s">
        <v>24967</v>
      </c>
      <c r="B3351" s="392" t="s">
        <v>24968</v>
      </c>
      <c r="C3351" s="393" t="s">
        <v>0</v>
      </c>
      <c r="D3351" s="394">
        <v>21.39</v>
      </c>
      <c r="E3351" s="394">
        <v>19.86</v>
      </c>
      <c r="F3351" s="372" t="s">
        <v>18293</v>
      </c>
      <c r="G3351" s="372"/>
      <c r="H3351" s="372"/>
    </row>
    <row r="3352" spans="1:8" ht="14.25" customHeight="1">
      <c r="A3352" s="391" t="s">
        <v>24969</v>
      </c>
      <c r="B3352" s="392" t="s">
        <v>24970</v>
      </c>
      <c r="C3352" s="393" t="s">
        <v>0</v>
      </c>
      <c r="D3352" s="394">
        <v>32.96</v>
      </c>
      <c r="E3352" s="394">
        <v>30.62</v>
      </c>
      <c r="F3352" s="372" t="s">
        <v>18293</v>
      </c>
      <c r="G3352" s="372"/>
      <c r="H3352" s="372"/>
    </row>
    <row r="3353" spans="1:8" ht="14.25" customHeight="1">
      <c r="A3353" s="391" t="s">
        <v>24971</v>
      </c>
      <c r="B3353" s="392" t="s">
        <v>24972</v>
      </c>
      <c r="C3353" s="393" t="s">
        <v>0</v>
      </c>
      <c r="D3353" s="394">
        <v>46.79</v>
      </c>
      <c r="E3353" s="394">
        <v>44.12</v>
      </c>
      <c r="F3353" s="372" t="s">
        <v>18293</v>
      </c>
      <c r="G3353" s="372"/>
      <c r="H3353" s="372"/>
    </row>
    <row r="3354" spans="1:8" ht="14.25" customHeight="1">
      <c r="A3354" s="391" t="s">
        <v>24973</v>
      </c>
      <c r="B3354" s="392" t="s">
        <v>24974</v>
      </c>
      <c r="C3354" s="393" t="s">
        <v>0</v>
      </c>
      <c r="D3354" s="394">
        <v>43.41</v>
      </c>
      <c r="E3354" s="394">
        <v>41.88</v>
      </c>
      <c r="F3354" s="372" t="s">
        <v>18293</v>
      </c>
      <c r="G3354" s="372"/>
      <c r="H3354" s="372"/>
    </row>
    <row r="3355" spans="1:8" ht="14.25" customHeight="1">
      <c r="A3355" s="391" t="s">
        <v>24975</v>
      </c>
      <c r="B3355" s="392" t="s">
        <v>24976</v>
      </c>
      <c r="C3355" s="393" t="s">
        <v>0</v>
      </c>
      <c r="D3355" s="394">
        <v>58.13</v>
      </c>
      <c r="E3355" s="394">
        <v>55.79</v>
      </c>
      <c r="F3355" s="372" t="s">
        <v>18293</v>
      </c>
      <c r="G3355" s="372"/>
      <c r="H3355" s="372"/>
    </row>
    <row r="3356" spans="1:8" ht="14.25" customHeight="1">
      <c r="A3356" s="391" t="s">
        <v>24977</v>
      </c>
      <c r="B3356" s="392" t="s">
        <v>24978</v>
      </c>
      <c r="C3356" s="393" t="s">
        <v>0</v>
      </c>
      <c r="D3356" s="394">
        <v>93.1</v>
      </c>
      <c r="E3356" s="394">
        <v>90.43</v>
      </c>
      <c r="F3356" s="372" t="s">
        <v>18293</v>
      </c>
      <c r="G3356" s="372"/>
      <c r="H3356" s="372"/>
    </row>
    <row r="3357" spans="1:8" ht="14.25" customHeight="1">
      <c r="A3357" s="391" t="s">
        <v>24979</v>
      </c>
      <c r="B3357" s="392" t="s">
        <v>24980</v>
      </c>
      <c r="C3357" s="393" t="s">
        <v>0</v>
      </c>
      <c r="D3357" s="394">
        <v>78.45</v>
      </c>
      <c r="E3357" s="394">
        <v>75.78</v>
      </c>
      <c r="F3357" s="372" t="s">
        <v>18293</v>
      </c>
      <c r="G3357" s="372"/>
      <c r="H3357" s="372"/>
    </row>
    <row r="3358" spans="1:8" ht="14.25" customHeight="1">
      <c r="A3358" s="391" t="s">
        <v>24981</v>
      </c>
      <c r="B3358" s="392" t="s">
        <v>24982</v>
      </c>
      <c r="C3358" s="393" t="s">
        <v>0</v>
      </c>
      <c r="D3358" s="394">
        <v>188.46</v>
      </c>
      <c r="E3358" s="394">
        <v>186.12</v>
      </c>
      <c r="F3358" s="372" t="s">
        <v>18293</v>
      </c>
      <c r="G3358" s="372"/>
      <c r="H3358" s="372"/>
    </row>
    <row r="3359" spans="1:8" ht="14.25" customHeight="1">
      <c r="A3359" s="391" t="s">
        <v>24983</v>
      </c>
      <c r="B3359" s="392" t="s">
        <v>24984</v>
      </c>
      <c r="C3359" s="393" t="s">
        <v>0</v>
      </c>
      <c r="D3359" s="394">
        <v>41.81</v>
      </c>
      <c r="E3359" s="394">
        <v>40.28</v>
      </c>
      <c r="F3359" s="372" t="s">
        <v>18293</v>
      </c>
      <c r="G3359" s="372"/>
      <c r="H3359" s="372"/>
    </row>
    <row r="3360" spans="1:8" ht="14.25" customHeight="1">
      <c r="A3360" s="391" t="s">
        <v>24985</v>
      </c>
      <c r="B3360" s="392" t="s">
        <v>24986</v>
      </c>
      <c r="C3360" s="393" t="s">
        <v>0</v>
      </c>
      <c r="D3360" s="394">
        <v>50.29</v>
      </c>
      <c r="E3360" s="394">
        <v>47.95</v>
      </c>
      <c r="F3360" s="372" t="s">
        <v>18293</v>
      </c>
      <c r="G3360" s="372"/>
      <c r="H3360" s="372"/>
    </row>
    <row r="3361" spans="1:8" ht="14.25" customHeight="1">
      <c r="A3361" s="391" t="s">
        <v>24987</v>
      </c>
      <c r="B3361" s="392" t="s">
        <v>24988</v>
      </c>
      <c r="C3361" s="393" t="s">
        <v>0</v>
      </c>
      <c r="D3361" s="394">
        <v>85.65</v>
      </c>
      <c r="E3361" s="394">
        <v>82.98</v>
      </c>
      <c r="F3361" s="372" t="s">
        <v>18293</v>
      </c>
      <c r="G3361" s="372"/>
      <c r="H3361" s="372"/>
    </row>
    <row r="3362" spans="1:8" ht="14.25" customHeight="1">
      <c r="A3362" s="391" t="s">
        <v>24989</v>
      </c>
      <c r="B3362" s="392" t="s">
        <v>24990</v>
      </c>
      <c r="C3362" s="393" t="s">
        <v>0</v>
      </c>
      <c r="D3362" s="394">
        <v>45.38</v>
      </c>
      <c r="E3362" s="394">
        <v>43.04</v>
      </c>
      <c r="F3362" s="372" t="s">
        <v>18293</v>
      </c>
      <c r="G3362" s="372"/>
      <c r="H3362" s="372"/>
    </row>
    <row r="3363" spans="1:8" ht="14.25" customHeight="1">
      <c r="A3363" s="391" t="s">
        <v>24991</v>
      </c>
      <c r="B3363" s="392" t="s">
        <v>24992</v>
      </c>
      <c r="C3363" s="393" t="s">
        <v>0</v>
      </c>
      <c r="D3363" s="394">
        <v>73.72</v>
      </c>
      <c r="E3363" s="394">
        <v>71.05</v>
      </c>
      <c r="F3363" s="372" t="s">
        <v>18293</v>
      </c>
      <c r="G3363" s="372"/>
      <c r="H3363" s="372"/>
    </row>
    <row r="3364" spans="1:8" ht="14.25" customHeight="1">
      <c r="A3364" s="391" t="s">
        <v>24993</v>
      </c>
      <c r="B3364" s="392" t="s">
        <v>24994</v>
      </c>
      <c r="C3364" s="393" t="s">
        <v>0</v>
      </c>
      <c r="D3364" s="394">
        <v>69.319999999999993</v>
      </c>
      <c r="E3364" s="394">
        <v>66.650000000000006</v>
      </c>
      <c r="F3364" s="372" t="s">
        <v>18293</v>
      </c>
      <c r="G3364" s="372"/>
      <c r="H3364" s="372"/>
    </row>
    <row r="3365" spans="1:8" ht="14.25" customHeight="1">
      <c r="A3365" s="391" t="s">
        <v>24995</v>
      </c>
      <c r="B3365" s="392" t="s">
        <v>24996</v>
      </c>
      <c r="C3365" s="393" t="s">
        <v>0</v>
      </c>
      <c r="D3365" s="394">
        <v>82.29</v>
      </c>
      <c r="E3365" s="394">
        <v>79.62</v>
      </c>
      <c r="F3365" s="372" t="s">
        <v>18293</v>
      </c>
      <c r="G3365" s="372"/>
      <c r="H3365" s="372"/>
    </row>
    <row r="3366" spans="1:8" ht="14.25" customHeight="1">
      <c r="A3366" s="391" t="s">
        <v>24997</v>
      </c>
      <c r="B3366" s="392" t="s">
        <v>24998</v>
      </c>
      <c r="C3366" s="393" t="s">
        <v>0</v>
      </c>
      <c r="D3366" s="394">
        <v>109.89</v>
      </c>
      <c r="E3366" s="394">
        <v>107.55</v>
      </c>
      <c r="F3366" s="372" t="s">
        <v>18293</v>
      </c>
      <c r="G3366" s="372"/>
      <c r="H3366" s="372"/>
    </row>
    <row r="3367" spans="1:8" ht="14.25" customHeight="1">
      <c r="A3367" s="391" t="s">
        <v>24999</v>
      </c>
      <c r="B3367" s="392" t="s">
        <v>25000</v>
      </c>
      <c r="C3367" s="393" t="s">
        <v>0</v>
      </c>
      <c r="D3367" s="394">
        <v>86.75</v>
      </c>
      <c r="E3367" s="394">
        <v>84.08</v>
      </c>
      <c r="F3367" s="372" t="s">
        <v>18293</v>
      </c>
      <c r="G3367" s="372"/>
      <c r="H3367" s="372"/>
    </row>
    <row r="3368" spans="1:8" ht="14.25" customHeight="1">
      <c r="A3368" s="391" t="s">
        <v>25001</v>
      </c>
      <c r="B3368" s="392" t="s">
        <v>25002</v>
      </c>
      <c r="C3368" s="393" t="s">
        <v>0</v>
      </c>
      <c r="D3368" s="394">
        <v>66.959999999999994</v>
      </c>
      <c r="E3368" s="394">
        <v>65.430000000000007</v>
      </c>
      <c r="F3368" s="372" t="s">
        <v>18293</v>
      </c>
      <c r="G3368" s="372"/>
      <c r="H3368" s="372"/>
    </row>
    <row r="3369" spans="1:8" ht="14.25" customHeight="1">
      <c r="A3369" s="391" t="s">
        <v>25003</v>
      </c>
      <c r="B3369" s="392" t="s">
        <v>25004</v>
      </c>
      <c r="C3369" s="393" t="s">
        <v>0</v>
      </c>
      <c r="D3369" s="394">
        <v>19.89</v>
      </c>
      <c r="E3369" s="394">
        <v>18.36</v>
      </c>
      <c r="F3369" s="372" t="s">
        <v>18293</v>
      </c>
      <c r="G3369" s="372"/>
      <c r="H3369" s="372"/>
    </row>
    <row r="3370" spans="1:8" ht="14.25" customHeight="1">
      <c r="A3370" s="391" t="s">
        <v>25005</v>
      </c>
      <c r="B3370" s="392" t="s">
        <v>25006</v>
      </c>
      <c r="C3370" s="393" t="s">
        <v>0</v>
      </c>
      <c r="D3370" s="394">
        <v>37.130000000000003</v>
      </c>
      <c r="E3370" s="394">
        <v>35.6</v>
      </c>
      <c r="F3370" s="372" t="s">
        <v>18293</v>
      </c>
      <c r="G3370" s="372"/>
      <c r="H3370" s="372"/>
    </row>
    <row r="3371" spans="1:8" ht="14.25" customHeight="1">
      <c r="A3371" s="391" t="s">
        <v>25007</v>
      </c>
      <c r="B3371" s="392" t="s">
        <v>25008</v>
      </c>
      <c r="C3371" s="393" t="s">
        <v>0</v>
      </c>
      <c r="D3371" s="394">
        <v>57.57</v>
      </c>
      <c r="E3371" s="394">
        <v>55.23</v>
      </c>
      <c r="F3371" s="372" t="s">
        <v>18293</v>
      </c>
      <c r="G3371" s="372"/>
      <c r="H3371" s="372"/>
    </row>
    <row r="3372" spans="1:8" ht="14.25" customHeight="1">
      <c r="A3372" s="391" t="s">
        <v>25009</v>
      </c>
      <c r="B3372" s="392" t="s">
        <v>25010</v>
      </c>
      <c r="C3372" s="393" t="s">
        <v>54</v>
      </c>
      <c r="D3372" s="394">
        <v>76.28</v>
      </c>
      <c r="E3372" s="394">
        <v>75.599999999999994</v>
      </c>
      <c r="F3372" s="372" t="s">
        <v>18293</v>
      </c>
      <c r="G3372" s="372"/>
      <c r="H3372" s="372"/>
    </row>
    <row r="3373" spans="1:8" ht="14.25" customHeight="1">
      <c r="A3373" s="391" t="s">
        <v>25011</v>
      </c>
      <c r="B3373" s="392" t="s">
        <v>25012</v>
      </c>
      <c r="C3373" s="393"/>
      <c r="D3373" s="394"/>
      <c r="E3373" s="394"/>
      <c r="F3373" s="372" t="s">
        <v>18293</v>
      </c>
      <c r="G3373" s="372"/>
      <c r="H3373" s="372"/>
    </row>
    <row r="3374" spans="1:8" ht="14.25" customHeight="1">
      <c r="A3374" s="391" t="s">
        <v>25013</v>
      </c>
      <c r="B3374" s="392" t="s">
        <v>25014</v>
      </c>
      <c r="C3374" s="393"/>
      <c r="D3374" s="394"/>
      <c r="E3374" s="394"/>
      <c r="F3374" s="372" t="s">
        <v>18293</v>
      </c>
      <c r="G3374" s="372"/>
      <c r="H3374" s="372"/>
    </row>
    <row r="3375" spans="1:8" ht="14.25" customHeight="1">
      <c r="A3375" s="391" t="s">
        <v>25015</v>
      </c>
      <c r="B3375" s="392" t="s">
        <v>25016</v>
      </c>
      <c r="C3375" s="393" t="s">
        <v>0</v>
      </c>
      <c r="D3375" s="394">
        <v>61.53</v>
      </c>
      <c r="E3375" s="394">
        <v>58.53</v>
      </c>
      <c r="F3375" s="372" t="s">
        <v>18293</v>
      </c>
      <c r="G3375" s="372"/>
      <c r="H3375" s="372"/>
    </row>
    <row r="3376" spans="1:8" ht="14.25" customHeight="1">
      <c r="A3376" s="391" t="s">
        <v>25017</v>
      </c>
      <c r="B3376" s="392" t="s">
        <v>25018</v>
      </c>
      <c r="C3376" s="393" t="s">
        <v>0</v>
      </c>
      <c r="D3376" s="394">
        <v>84.11</v>
      </c>
      <c r="E3376" s="394">
        <v>80.099999999999994</v>
      </c>
      <c r="F3376" s="372" t="s">
        <v>18293</v>
      </c>
      <c r="G3376" s="372"/>
      <c r="H3376" s="372"/>
    </row>
    <row r="3377" spans="1:8" ht="14.25" customHeight="1">
      <c r="A3377" s="391" t="s">
        <v>25019</v>
      </c>
      <c r="B3377" s="392" t="s">
        <v>25020</v>
      </c>
      <c r="C3377" s="393" t="s">
        <v>0</v>
      </c>
      <c r="D3377" s="394">
        <v>107.5</v>
      </c>
      <c r="E3377" s="394">
        <v>102.49</v>
      </c>
      <c r="F3377" s="372" t="s">
        <v>18293</v>
      </c>
      <c r="G3377" s="372"/>
      <c r="H3377" s="372"/>
    </row>
    <row r="3378" spans="1:8" ht="14.25" customHeight="1">
      <c r="A3378" s="391" t="s">
        <v>25021</v>
      </c>
      <c r="B3378" s="392" t="s">
        <v>25022</v>
      </c>
      <c r="C3378" s="393" t="s">
        <v>0</v>
      </c>
      <c r="D3378" s="394">
        <v>125.08</v>
      </c>
      <c r="E3378" s="394">
        <v>119.08</v>
      </c>
      <c r="F3378" s="372" t="s">
        <v>18293</v>
      </c>
      <c r="G3378" s="372"/>
      <c r="H3378" s="372"/>
    </row>
    <row r="3379" spans="1:8" ht="14.25" customHeight="1">
      <c r="A3379" s="391" t="s">
        <v>25023</v>
      </c>
      <c r="B3379" s="392" t="s">
        <v>25024</v>
      </c>
      <c r="C3379" s="393" t="s">
        <v>0</v>
      </c>
      <c r="D3379" s="394">
        <v>153.46</v>
      </c>
      <c r="E3379" s="394">
        <v>146.78</v>
      </c>
      <c r="F3379" s="372" t="s">
        <v>18293</v>
      </c>
      <c r="G3379" s="372"/>
      <c r="H3379" s="372"/>
    </row>
    <row r="3380" spans="1:8" ht="14.25" customHeight="1">
      <c r="A3380" s="391" t="s">
        <v>25025</v>
      </c>
      <c r="B3380" s="392" t="s">
        <v>25026</v>
      </c>
      <c r="C3380" s="393" t="s">
        <v>0</v>
      </c>
      <c r="D3380" s="394">
        <v>193.81</v>
      </c>
      <c r="E3380" s="394">
        <v>185.46</v>
      </c>
      <c r="F3380" s="372" t="s">
        <v>18293</v>
      </c>
      <c r="G3380" s="372"/>
      <c r="H3380" s="372"/>
    </row>
    <row r="3381" spans="1:8" ht="14.25" customHeight="1">
      <c r="A3381" s="391" t="s">
        <v>25027</v>
      </c>
      <c r="B3381" s="392" t="s">
        <v>25028</v>
      </c>
      <c r="C3381" s="393" t="s">
        <v>0</v>
      </c>
      <c r="D3381" s="394">
        <v>424.31</v>
      </c>
      <c r="E3381" s="394">
        <v>414.29</v>
      </c>
      <c r="F3381" s="372" t="s">
        <v>18293</v>
      </c>
      <c r="G3381" s="372"/>
      <c r="H3381" s="372"/>
    </row>
    <row r="3382" spans="1:8" ht="14.25" customHeight="1">
      <c r="A3382" s="391" t="s">
        <v>25029</v>
      </c>
      <c r="B3382" s="392" t="s">
        <v>25030</v>
      </c>
      <c r="C3382" s="393" t="s">
        <v>0</v>
      </c>
      <c r="D3382" s="394">
        <v>667.04</v>
      </c>
      <c r="E3382" s="394">
        <v>653.67999999999995</v>
      </c>
      <c r="F3382" s="372" t="s">
        <v>18293</v>
      </c>
      <c r="G3382" s="372"/>
      <c r="H3382" s="372"/>
    </row>
    <row r="3383" spans="1:8" ht="14.25" customHeight="1">
      <c r="A3383" s="391" t="s">
        <v>25031</v>
      </c>
      <c r="B3383" s="392" t="s">
        <v>25032</v>
      </c>
      <c r="C3383" s="393" t="s">
        <v>0</v>
      </c>
      <c r="D3383" s="394">
        <v>1111.28</v>
      </c>
      <c r="E3383" s="394">
        <v>1091.24</v>
      </c>
      <c r="F3383" s="372" t="s">
        <v>18293</v>
      </c>
      <c r="G3383" s="372"/>
      <c r="H3383" s="372"/>
    </row>
    <row r="3384" spans="1:8" ht="14.25" customHeight="1">
      <c r="A3384" s="391" t="s">
        <v>25033</v>
      </c>
      <c r="B3384" s="392" t="s">
        <v>25034</v>
      </c>
      <c r="C3384" s="393" t="s">
        <v>0</v>
      </c>
      <c r="D3384" s="394">
        <v>107.73</v>
      </c>
      <c r="E3384" s="394">
        <v>103.72</v>
      </c>
      <c r="F3384" s="372" t="s">
        <v>18293</v>
      </c>
      <c r="G3384" s="372"/>
      <c r="H3384" s="372"/>
    </row>
    <row r="3385" spans="1:8" ht="14.25" customHeight="1">
      <c r="A3385" s="391" t="s">
        <v>25035</v>
      </c>
      <c r="B3385" s="392" t="s">
        <v>25036</v>
      </c>
      <c r="C3385" s="393" t="s">
        <v>0</v>
      </c>
      <c r="D3385" s="394">
        <v>54.05</v>
      </c>
      <c r="E3385" s="394">
        <v>51.05</v>
      </c>
      <c r="F3385" s="372" t="s">
        <v>18293</v>
      </c>
      <c r="G3385" s="372"/>
      <c r="H3385" s="372"/>
    </row>
    <row r="3386" spans="1:8" ht="14.25" customHeight="1">
      <c r="A3386" s="391" t="s">
        <v>25037</v>
      </c>
      <c r="B3386" s="392" t="s">
        <v>25038</v>
      </c>
      <c r="C3386" s="393" t="s">
        <v>0</v>
      </c>
      <c r="D3386" s="394">
        <v>89</v>
      </c>
      <c r="E3386" s="394">
        <v>86</v>
      </c>
      <c r="F3386" s="372" t="s">
        <v>18293</v>
      </c>
      <c r="G3386" s="372"/>
      <c r="H3386" s="372"/>
    </row>
    <row r="3387" spans="1:8" ht="14.25" customHeight="1">
      <c r="A3387" s="391" t="s">
        <v>25039</v>
      </c>
      <c r="B3387" s="392" t="s">
        <v>25040</v>
      </c>
      <c r="C3387" s="393" t="s">
        <v>0</v>
      </c>
      <c r="D3387" s="394">
        <v>95.7</v>
      </c>
      <c r="E3387" s="394">
        <v>92.7</v>
      </c>
      <c r="F3387" s="372" t="s">
        <v>18293</v>
      </c>
      <c r="G3387" s="372"/>
      <c r="H3387" s="372"/>
    </row>
    <row r="3388" spans="1:8" ht="14.25" customHeight="1">
      <c r="A3388" s="391" t="s">
        <v>25041</v>
      </c>
      <c r="B3388" s="392" t="s">
        <v>25042</v>
      </c>
      <c r="C3388" s="393" t="s">
        <v>0</v>
      </c>
      <c r="D3388" s="394">
        <v>120.53</v>
      </c>
      <c r="E3388" s="394">
        <v>117.19</v>
      </c>
      <c r="F3388" s="372" t="s">
        <v>18293</v>
      </c>
      <c r="G3388" s="372"/>
      <c r="H3388" s="372"/>
    </row>
    <row r="3389" spans="1:8" ht="14.25" customHeight="1">
      <c r="A3389" s="391" t="s">
        <v>25043</v>
      </c>
      <c r="B3389" s="392" t="s">
        <v>25044</v>
      </c>
      <c r="C3389" s="393" t="s">
        <v>0</v>
      </c>
      <c r="D3389" s="394">
        <v>266.45</v>
      </c>
      <c r="E3389" s="394">
        <v>263.45</v>
      </c>
      <c r="F3389" s="372" t="s">
        <v>18293</v>
      </c>
      <c r="G3389" s="372"/>
      <c r="H3389" s="372"/>
    </row>
    <row r="3390" spans="1:8" ht="14.25" customHeight="1">
      <c r="A3390" s="391" t="s">
        <v>25045</v>
      </c>
      <c r="B3390" s="392" t="s">
        <v>25046</v>
      </c>
      <c r="C3390" s="393" t="s">
        <v>0</v>
      </c>
      <c r="D3390" s="394">
        <v>1303.82</v>
      </c>
      <c r="E3390" s="394">
        <v>1297.1400000000001</v>
      </c>
      <c r="F3390" s="372" t="s">
        <v>18293</v>
      </c>
      <c r="G3390" s="372"/>
      <c r="H3390" s="372"/>
    </row>
    <row r="3391" spans="1:8" ht="14.25" customHeight="1">
      <c r="A3391" s="391" t="s">
        <v>25047</v>
      </c>
      <c r="B3391" s="392" t="s">
        <v>25048</v>
      </c>
      <c r="C3391" s="393"/>
      <c r="D3391" s="394"/>
      <c r="E3391" s="394"/>
      <c r="F3391" s="372" t="s">
        <v>18293</v>
      </c>
      <c r="G3391" s="372"/>
      <c r="H3391" s="372"/>
    </row>
    <row r="3392" spans="1:8" ht="14.25" customHeight="1">
      <c r="A3392" s="391" t="s">
        <v>25049</v>
      </c>
      <c r="B3392" s="392" t="s">
        <v>25050</v>
      </c>
      <c r="C3392" s="393" t="s">
        <v>0</v>
      </c>
      <c r="D3392" s="394">
        <v>119.17</v>
      </c>
      <c r="E3392" s="394">
        <v>116.17</v>
      </c>
      <c r="F3392" s="372" t="s">
        <v>18293</v>
      </c>
      <c r="G3392" s="372"/>
      <c r="H3392" s="372"/>
    </row>
    <row r="3393" spans="1:8" ht="14.25" customHeight="1">
      <c r="A3393" s="391" t="s">
        <v>25051</v>
      </c>
      <c r="B3393" s="392" t="s">
        <v>25052</v>
      </c>
      <c r="C3393" s="393" t="s">
        <v>0</v>
      </c>
      <c r="D3393" s="394">
        <v>108.63</v>
      </c>
      <c r="E3393" s="394">
        <v>105.63</v>
      </c>
      <c r="F3393" s="372" t="s">
        <v>18293</v>
      </c>
      <c r="G3393" s="372"/>
      <c r="H3393" s="372"/>
    </row>
    <row r="3394" spans="1:8" ht="14.25" customHeight="1">
      <c r="A3394" s="391" t="s">
        <v>25053</v>
      </c>
      <c r="B3394" s="392" t="s">
        <v>25054</v>
      </c>
      <c r="C3394" s="393" t="s">
        <v>0</v>
      </c>
      <c r="D3394" s="394">
        <v>140.04</v>
      </c>
      <c r="E3394" s="394">
        <v>137.04</v>
      </c>
      <c r="F3394" s="372" t="s">
        <v>18293</v>
      </c>
      <c r="G3394" s="372"/>
      <c r="H3394" s="372"/>
    </row>
    <row r="3395" spans="1:8" ht="14.25" customHeight="1">
      <c r="A3395" s="391" t="s">
        <v>25055</v>
      </c>
      <c r="B3395" s="392" t="s">
        <v>25056</v>
      </c>
      <c r="C3395" s="393" t="s">
        <v>0</v>
      </c>
      <c r="D3395" s="394">
        <v>175.86</v>
      </c>
      <c r="E3395" s="394">
        <v>172.86</v>
      </c>
      <c r="F3395" s="372" t="s">
        <v>18293</v>
      </c>
      <c r="G3395" s="372"/>
      <c r="H3395" s="372"/>
    </row>
    <row r="3396" spans="1:8" ht="14.25" customHeight="1">
      <c r="A3396" s="391" t="s">
        <v>25057</v>
      </c>
      <c r="B3396" s="392" t="s">
        <v>25058</v>
      </c>
      <c r="C3396" s="393" t="s">
        <v>0</v>
      </c>
      <c r="D3396" s="394">
        <v>181.48</v>
      </c>
      <c r="E3396" s="394">
        <v>178.48</v>
      </c>
      <c r="F3396" s="372" t="s">
        <v>18293</v>
      </c>
      <c r="G3396" s="372"/>
      <c r="H3396" s="372"/>
    </row>
    <row r="3397" spans="1:8" ht="14.25" customHeight="1">
      <c r="A3397" s="391" t="s">
        <v>25059</v>
      </c>
      <c r="B3397" s="392" t="s">
        <v>25060</v>
      </c>
      <c r="C3397" s="393" t="s">
        <v>0</v>
      </c>
      <c r="D3397" s="394">
        <v>110.85</v>
      </c>
      <c r="E3397" s="394">
        <v>107.85</v>
      </c>
      <c r="F3397" s="372" t="s">
        <v>18293</v>
      </c>
      <c r="G3397" s="372"/>
      <c r="H3397" s="372"/>
    </row>
    <row r="3398" spans="1:8" ht="14.25" customHeight="1">
      <c r="A3398" s="391" t="s">
        <v>25061</v>
      </c>
      <c r="B3398" s="392" t="s">
        <v>25062</v>
      </c>
      <c r="C3398" s="393" t="s">
        <v>0</v>
      </c>
      <c r="D3398" s="394">
        <v>114.09</v>
      </c>
      <c r="E3398" s="394">
        <v>111.09</v>
      </c>
      <c r="F3398" s="372" t="s">
        <v>18293</v>
      </c>
      <c r="G3398" s="372"/>
      <c r="H3398" s="372"/>
    </row>
    <row r="3399" spans="1:8" ht="14.25" customHeight="1">
      <c r="A3399" s="391" t="s">
        <v>25063</v>
      </c>
      <c r="B3399" s="392" t="s">
        <v>25064</v>
      </c>
      <c r="C3399" s="393" t="s">
        <v>0</v>
      </c>
      <c r="D3399" s="394">
        <v>78.53</v>
      </c>
      <c r="E3399" s="394">
        <v>75.53</v>
      </c>
      <c r="F3399" s="372" t="s">
        <v>18293</v>
      </c>
      <c r="G3399" s="372"/>
      <c r="H3399" s="372"/>
    </row>
    <row r="3400" spans="1:8" ht="14.25" customHeight="1">
      <c r="A3400" s="391" t="s">
        <v>25065</v>
      </c>
      <c r="B3400" s="392" t="s">
        <v>25066</v>
      </c>
      <c r="C3400" s="393" t="s">
        <v>0</v>
      </c>
      <c r="D3400" s="394">
        <v>96.21</v>
      </c>
      <c r="E3400" s="394">
        <v>93.21</v>
      </c>
      <c r="F3400" s="372" t="s">
        <v>18293</v>
      </c>
      <c r="G3400" s="372"/>
      <c r="H3400" s="372"/>
    </row>
    <row r="3401" spans="1:8" ht="14.25" customHeight="1">
      <c r="A3401" s="391" t="s">
        <v>25067</v>
      </c>
      <c r="B3401" s="392" t="s">
        <v>25068</v>
      </c>
      <c r="C3401" s="393"/>
      <c r="D3401" s="394"/>
      <c r="E3401" s="394"/>
      <c r="F3401" s="372" t="s">
        <v>18293</v>
      </c>
      <c r="G3401" s="372"/>
      <c r="H3401" s="372"/>
    </row>
    <row r="3402" spans="1:8" ht="14.25" customHeight="1">
      <c r="A3402" s="391" t="s">
        <v>25069</v>
      </c>
      <c r="B3402" s="392" t="s">
        <v>25070</v>
      </c>
      <c r="C3402" s="393" t="s">
        <v>0</v>
      </c>
      <c r="D3402" s="394">
        <v>432.51</v>
      </c>
      <c r="E3402" s="394">
        <v>422.49</v>
      </c>
      <c r="F3402" s="372" t="s">
        <v>18293</v>
      </c>
      <c r="G3402" s="372"/>
      <c r="H3402" s="372"/>
    </row>
    <row r="3403" spans="1:8" ht="14.25" customHeight="1">
      <c r="A3403" s="391" t="s">
        <v>25071</v>
      </c>
      <c r="B3403" s="392" t="s">
        <v>25072</v>
      </c>
      <c r="C3403" s="393" t="s">
        <v>0</v>
      </c>
      <c r="D3403" s="394">
        <v>326.45</v>
      </c>
      <c r="E3403" s="394">
        <v>316.43</v>
      </c>
      <c r="F3403" s="372" t="s">
        <v>18293</v>
      </c>
      <c r="G3403" s="372"/>
      <c r="H3403" s="372"/>
    </row>
    <row r="3404" spans="1:8" ht="14.25" customHeight="1">
      <c r="A3404" s="391" t="s">
        <v>25073</v>
      </c>
      <c r="B3404" s="392" t="s">
        <v>25074</v>
      </c>
      <c r="C3404" s="393" t="s">
        <v>0</v>
      </c>
      <c r="D3404" s="394">
        <v>381.62</v>
      </c>
      <c r="E3404" s="394">
        <v>371.6</v>
      </c>
      <c r="F3404" s="372" t="s">
        <v>18293</v>
      </c>
      <c r="G3404" s="372"/>
      <c r="H3404" s="372"/>
    </row>
    <row r="3405" spans="1:8" ht="14.25" customHeight="1">
      <c r="A3405" s="391" t="s">
        <v>25075</v>
      </c>
      <c r="B3405" s="392" t="s">
        <v>25076</v>
      </c>
      <c r="C3405" s="393" t="s">
        <v>0</v>
      </c>
      <c r="D3405" s="394">
        <v>446.1</v>
      </c>
      <c r="E3405" s="394">
        <v>436.08</v>
      </c>
      <c r="F3405" s="372" t="s">
        <v>18293</v>
      </c>
      <c r="G3405" s="372"/>
      <c r="H3405" s="372"/>
    </row>
    <row r="3406" spans="1:8" ht="14.25" customHeight="1">
      <c r="A3406" s="391" t="s">
        <v>25077</v>
      </c>
      <c r="B3406" s="392" t="s">
        <v>25078</v>
      </c>
      <c r="C3406" s="393" t="s">
        <v>0</v>
      </c>
      <c r="D3406" s="394">
        <v>1570.85</v>
      </c>
      <c r="E3406" s="394">
        <v>1560.83</v>
      </c>
      <c r="F3406" s="372" t="s">
        <v>18293</v>
      </c>
      <c r="G3406" s="372"/>
      <c r="H3406" s="372"/>
    </row>
    <row r="3407" spans="1:8" ht="14.25" customHeight="1">
      <c r="A3407" s="391" t="s">
        <v>25079</v>
      </c>
      <c r="B3407" s="392" t="s">
        <v>25080</v>
      </c>
      <c r="C3407" s="393" t="s">
        <v>0</v>
      </c>
      <c r="D3407" s="394">
        <v>571.89</v>
      </c>
      <c r="E3407" s="394">
        <v>567.88</v>
      </c>
      <c r="F3407" s="372" t="s">
        <v>18293</v>
      </c>
      <c r="G3407" s="372"/>
      <c r="H3407" s="372"/>
    </row>
    <row r="3408" spans="1:8" ht="14.25" customHeight="1">
      <c r="A3408" s="391" t="s">
        <v>25081</v>
      </c>
      <c r="B3408" s="392" t="s">
        <v>25082</v>
      </c>
      <c r="C3408" s="393" t="s">
        <v>0</v>
      </c>
      <c r="D3408" s="394">
        <v>402.12</v>
      </c>
      <c r="E3408" s="394">
        <v>398.11</v>
      </c>
      <c r="F3408" s="372" t="s">
        <v>18293</v>
      </c>
      <c r="G3408" s="372"/>
      <c r="H3408" s="372"/>
    </row>
    <row r="3409" spans="1:8" ht="14.25" customHeight="1">
      <c r="A3409" s="391" t="s">
        <v>25083</v>
      </c>
      <c r="B3409" s="392" t="s">
        <v>25084</v>
      </c>
      <c r="C3409" s="393" t="s">
        <v>0</v>
      </c>
      <c r="D3409" s="394">
        <v>1008.05</v>
      </c>
      <c r="E3409" s="394">
        <v>998.03</v>
      </c>
      <c r="F3409" s="372" t="s">
        <v>18293</v>
      </c>
      <c r="G3409" s="372"/>
      <c r="H3409" s="372"/>
    </row>
    <row r="3410" spans="1:8" ht="14.25" customHeight="1">
      <c r="A3410" s="391" t="s">
        <v>25085</v>
      </c>
      <c r="B3410" s="392" t="s">
        <v>25086</v>
      </c>
      <c r="C3410" s="393" t="s">
        <v>0</v>
      </c>
      <c r="D3410" s="394">
        <v>538.12</v>
      </c>
      <c r="E3410" s="394">
        <v>535.12</v>
      </c>
      <c r="F3410" s="372" t="s">
        <v>18293</v>
      </c>
      <c r="G3410" s="372"/>
      <c r="H3410" s="372"/>
    </row>
    <row r="3411" spans="1:8" ht="14.25" customHeight="1">
      <c r="A3411" s="391" t="s">
        <v>25087</v>
      </c>
      <c r="B3411" s="392" t="s">
        <v>25088</v>
      </c>
      <c r="C3411" s="393" t="s">
        <v>0</v>
      </c>
      <c r="D3411" s="394">
        <v>400.73</v>
      </c>
      <c r="E3411" s="394">
        <v>390.71</v>
      </c>
      <c r="F3411" s="372" t="s">
        <v>18293</v>
      </c>
      <c r="G3411" s="372"/>
      <c r="H3411" s="372"/>
    </row>
    <row r="3412" spans="1:8" ht="14.25" customHeight="1">
      <c r="A3412" s="391" t="s">
        <v>25089</v>
      </c>
      <c r="B3412" s="392" t="s">
        <v>25090</v>
      </c>
      <c r="C3412" s="393"/>
      <c r="D3412" s="394"/>
      <c r="E3412" s="394"/>
      <c r="F3412" s="372" t="s">
        <v>18293</v>
      </c>
      <c r="G3412" s="372"/>
      <c r="H3412" s="372"/>
    </row>
    <row r="3413" spans="1:8" ht="14.25" customHeight="1">
      <c r="A3413" s="391" t="s">
        <v>25091</v>
      </c>
      <c r="B3413" s="392" t="s">
        <v>25092</v>
      </c>
      <c r="C3413" s="393" t="s">
        <v>0</v>
      </c>
      <c r="D3413" s="394">
        <v>124.63</v>
      </c>
      <c r="E3413" s="394">
        <v>121.63</v>
      </c>
      <c r="F3413" s="372" t="s">
        <v>18293</v>
      </c>
      <c r="G3413" s="372"/>
      <c r="H3413" s="372"/>
    </row>
    <row r="3414" spans="1:8" ht="14.25" customHeight="1">
      <c r="A3414" s="391" t="s">
        <v>25093</v>
      </c>
      <c r="B3414" s="392" t="s">
        <v>25094</v>
      </c>
      <c r="C3414" s="393" t="s">
        <v>0</v>
      </c>
      <c r="D3414" s="394">
        <v>151.85</v>
      </c>
      <c r="E3414" s="394">
        <v>148.85</v>
      </c>
      <c r="F3414" s="372" t="s">
        <v>18293</v>
      </c>
      <c r="G3414" s="372"/>
      <c r="H3414" s="372"/>
    </row>
    <row r="3415" spans="1:8" ht="14.25" customHeight="1">
      <c r="A3415" s="391" t="s">
        <v>25095</v>
      </c>
      <c r="B3415" s="392" t="s">
        <v>25096</v>
      </c>
      <c r="C3415" s="393" t="s">
        <v>0</v>
      </c>
      <c r="D3415" s="394">
        <v>201.85</v>
      </c>
      <c r="E3415" s="394">
        <v>198.85</v>
      </c>
      <c r="F3415" s="372" t="s">
        <v>18293</v>
      </c>
      <c r="G3415" s="372"/>
      <c r="H3415" s="372"/>
    </row>
    <row r="3416" spans="1:8" ht="14.25" customHeight="1">
      <c r="A3416" s="391" t="s">
        <v>25097</v>
      </c>
      <c r="B3416" s="392" t="s">
        <v>25098</v>
      </c>
      <c r="C3416" s="393" t="s">
        <v>0</v>
      </c>
      <c r="D3416" s="394">
        <v>236.96</v>
      </c>
      <c r="E3416" s="394">
        <v>233.96</v>
      </c>
      <c r="F3416" s="372" t="s">
        <v>18293</v>
      </c>
      <c r="G3416" s="372"/>
      <c r="H3416" s="372"/>
    </row>
    <row r="3417" spans="1:8" ht="14.25" customHeight="1">
      <c r="A3417" s="391" t="s">
        <v>25099</v>
      </c>
      <c r="B3417" s="392" t="s">
        <v>25100</v>
      </c>
      <c r="C3417" s="393" t="s">
        <v>0</v>
      </c>
      <c r="D3417" s="394">
        <v>321.08999999999997</v>
      </c>
      <c r="E3417" s="394">
        <v>318.08999999999997</v>
      </c>
      <c r="F3417" s="372" t="s">
        <v>18293</v>
      </c>
      <c r="G3417" s="372"/>
      <c r="H3417" s="372"/>
    </row>
    <row r="3418" spans="1:8" ht="14.25" customHeight="1">
      <c r="A3418" s="391" t="s">
        <v>25101</v>
      </c>
      <c r="B3418" s="392" t="s">
        <v>25102</v>
      </c>
      <c r="C3418" s="393" t="s">
        <v>0</v>
      </c>
      <c r="D3418" s="394">
        <v>541.27</v>
      </c>
      <c r="E3418" s="394">
        <v>538.27</v>
      </c>
      <c r="F3418" s="372" t="s">
        <v>18293</v>
      </c>
      <c r="G3418" s="372"/>
      <c r="H3418" s="372"/>
    </row>
    <row r="3419" spans="1:8" ht="14.25" customHeight="1">
      <c r="A3419" s="391" t="s">
        <v>25103</v>
      </c>
      <c r="B3419" s="392" t="s">
        <v>25104</v>
      </c>
      <c r="C3419" s="393" t="s">
        <v>0</v>
      </c>
      <c r="D3419" s="394">
        <v>649.74</v>
      </c>
      <c r="E3419" s="394">
        <v>646.74</v>
      </c>
      <c r="F3419" s="372" t="s">
        <v>18293</v>
      </c>
      <c r="G3419" s="372"/>
      <c r="H3419" s="372"/>
    </row>
    <row r="3420" spans="1:8" ht="14.25" customHeight="1">
      <c r="A3420" s="391" t="s">
        <v>25105</v>
      </c>
      <c r="B3420" s="392" t="s">
        <v>25106</v>
      </c>
      <c r="C3420" s="393" t="s">
        <v>0</v>
      </c>
      <c r="D3420" s="394">
        <v>1113.26</v>
      </c>
      <c r="E3420" s="394">
        <v>1109.25</v>
      </c>
      <c r="F3420" s="372" t="s">
        <v>18293</v>
      </c>
      <c r="G3420" s="372"/>
      <c r="H3420" s="372"/>
    </row>
    <row r="3421" spans="1:8" ht="14.25" customHeight="1">
      <c r="A3421" s="391" t="s">
        <v>25107</v>
      </c>
      <c r="B3421" s="392" t="s">
        <v>25108</v>
      </c>
      <c r="C3421" s="393" t="s">
        <v>0</v>
      </c>
      <c r="D3421" s="394">
        <v>116.27</v>
      </c>
      <c r="E3421" s="394">
        <v>113.27</v>
      </c>
      <c r="F3421" s="372" t="s">
        <v>18293</v>
      </c>
      <c r="G3421" s="372"/>
      <c r="H3421" s="372"/>
    </row>
    <row r="3422" spans="1:8" ht="14.25" customHeight="1">
      <c r="A3422" s="391" t="s">
        <v>25109</v>
      </c>
      <c r="B3422" s="392" t="s">
        <v>25110</v>
      </c>
      <c r="C3422" s="393" t="s">
        <v>0</v>
      </c>
      <c r="D3422" s="394">
        <v>150.19</v>
      </c>
      <c r="E3422" s="394">
        <v>147.19</v>
      </c>
      <c r="F3422" s="372" t="s">
        <v>18293</v>
      </c>
      <c r="G3422" s="372"/>
      <c r="H3422" s="372"/>
    </row>
    <row r="3423" spans="1:8" ht="14.25" customHeight="1">
      <c r="A3423" s="391" t="s">
        <v>25111</v>
      </c>
      <c r="B3423" s="392" t="s">
        <v>25112</v>
      </c>
      <c r="C3423" s="393" t="s">
        <v>0</v>
      </c>
      <c r="D3423" s="394">
        <v>185.55</v>
      </c>
      <c r="E3423" s="394">
        <v>182.55</v>
      </c>
      <c r="F3423" s="372" t="s">
        <v>18293</v>
      </c>
      <c r="G3423" s="372"/>
      <c r="H3423" s="372"/>
    </row>
    <row r="3424" spans="1:8" ht="14.25" customHeight="1">
      <c r="A3424" s="391" t="s">
        <v>25113</v>
      </c>
      <c r="B3424" s="392" t="s">
        <v>25114</v>
      </c>
      <c r="C3424" s="393" t="s">
        <v>0</v>
      </c>
      <c r="D3424" s="394">
        <v>253.05</v>
      </c>
      <c r="E3424" s="394">
        <v>250.05</v>
      </c>
      <c r="F3424" s="372" t="s">
        <v>18293</v>
      </c>
      <c r="G3424" s="372"/>
      <c r="H3424" s="372"/>
    </row>
    <row r="3425" spans="1:8" ht="14.25" customHeight="1">
      <c r="A3425" s="391" t="s">
        <v>25115</v>
      </c>
      <c r="B3425" s="392" t="s">
        <v>25116</v>
      </c>
      <c r="C3425" s="393" t="s">
        <v>0</v>
      </c>
      <c r="D3425" s="394">
        <v>397.36</v>
      </c>
      <c r="E3425" s="394">
        <v>394.36</v>
      </c>
      <c r="F3425" s="372" t="s">
        <v>18293</v>
      </c>
      <c r="G3425" s="372"/>
      <c r="H3425" s="372"/>
    </row>
    <row r="3426" spans="1:8" ht="14.25" customHeight="1">
      <c r="A3426" s="391" t="s">
        <v>25117</v>
      </c>
      <c r="B3426" s="392" t="s">
        <v>25118</v>
      </c>
      <c r="C3426" s="393" t="s">
        <v>0</v>
      </c>
      <c r="D3426" s="394">
        <v>563.38</v>
      </c>
      <c r="E3426" s="394">
        <v>560.38</v>
      </c>
      <c r="F3426" s="372" t="s">
        <v>18293</v>
      </c>
      <c r="G3426" s="372"/>
      <c r="H3426" s="372"/>
    </row>
    <row r="3427" spans="1:8" ht="14.25" customHeight="1">
      <c r="A3427" s="391" t="s">
        <v>25119</v>
      </c>
      <c r="B3427" s="392" t="s">
        <v>25120</v>
      </c>
      <c r="C3427" s="393" t="s">
        <v>0</v>
      </c>
      <c r="D3427" s="394">
        <v>996.22</v>
      </c>
      <c r="E3427" s="394">
        <v>992.21</v>
      </c>
      <c r="F3427" s="372" t="s">
        <v>18293</v>
      </c>
      <c r="G3427" s="372"/>
      <c r="H3427" s="372"/>
    </row>
    <row r="3428" spans="1:8" ht="14.25" customHeight="1">
      <c r="A3428" s="391" t="s">
        <v>25121</v>
      </c>
      <c r="B3428" s="392" t="s">
        <v>25122</v>
      </c>
      <c r="C3428" s="393" t="s">
        <v>0</v>
      </c>
      <c r="D3428" s="394">
        <v>109.12</v>
      </c>
      <c r="E3428" s="394">
        <v>106.12</v>
      </c>
      <c r="F3428" s="372" t="s">
        <v>18293</v>
      </c>
      <c r="G3428" s="372"/>
      <c r="H3428" s="372"/>
    </row>
    <row r="3429" spans="1:8" ht="14.25" customHeight="1">
      <c r="A3429" s="391" t="s">
        <v>25123</v>
      </c>
      <c r="B3429" s="392" t="s">
        <v>25124</v>
      </c>
      <c r="C3429" s="393" t="s">
        <v>0</v>
      </c>
      <c r="D3429" s="394">
        <v>142.16999999999999</v>
      </c>
      <c r="E3429" s="394">
        <v>139.16999999999999</v>
      </c>
      <c r="F3429" s="372" t="s">
        <v>18293</v>
      </c>
      <c r="G3429" s="372"/>
      <c r="H3429" s="372"/>
    </row>
    <row r="3430" spans="1:8" ht="14.25" customHeight="1">
      <c r="A3430" s="391" t="s">
        <v>25125</v>
      </c>
      <c r="B3430" s="392" t="s">
        <v>25126</v>
      </c>
      <c r="C3430" s="393" t="s">
        <v>0</v>
      </c>
      <c r="D3430" s="394">
        <v>169.14</v>
      </c>
      <c r="E3430" s="394">
        <v>166.14</v>
      </c>
      <c r="F3430" s="372" t="s">
        <v>18293</v>
      </c>
      <c r="G3430" s="372"/>
      <c r="H3430" s="372"/>
    </row>
    <row r="3431" spans="1:8" ht="14.25" customHeight="1">
      <c r="A3431" s="391" t="s">
        <v>25127</v>
      </c>
      <c r="B3431" s="392" t="s">
        <v>25128</v>
      </c>
      <c r="C3431" s="393" t="s">
        <v>0</v>
      </c>
      <c r="D3431" s="394">
        <v>223.9</v>
      </c>
      <c r="E3431" s="394">
        <v>220.9</v>
      </c>
      <c r="F3431" s="372" t="s">
        <v>18293</v>
      </c>
      <c r="G3431" s="372"/>
      <c r="H3431" s="372"/>
    </row>
    <row r="3432" spans="1:8" ht="14.25" customHeight="1">
      <c r="A3432" s="391" t="s">
        <v>25129</v>
      </c>
      <c r="B3432" s="392" t="s">
        <v>25130</v>
      </c>
      <c r="C3432" s="393" t="s">
        <v>0</v>
      </c>
      <c r="D3432" s="394">
        <v>356.96</v>
      </c>
      <c r="E3432" s="394">
        <v>353.96</v>
      </c>
      <c r="F3432" s="372" t="s">
        <v>18293</v>
      </c>
      <c r="G3432" s="372"/>
      <c r="H3432" s="372"/>
    </row>
    <row r="3433" spans="1:8" ht="14.25" customHeight="1">
      <c r="A3433" s="391" t="s">
        <v>25131</v>
      </c>
      <c r="B3433" s="392" t="s">
        <v>25132</v>
      </c>
      <c r="C3433" s="393" t="s">
        <v>0</v>
      </c>
      <c r="D3433" s="394">
        <v>7118.83</v>
      </c>
      <c r="E3433" s="394">
        <v>7113.82</v>
      </c>
      <c r="F3433" s="372" t="s">
        <v>18293</v>
      </c>
      <c r="G3433" s="372"/>
      <c r="H3433" s="372"/>
    </row>
    <row r="3434" spans="1:8" ht="14.25" customHeight="1">
      <c r="A3434" s="391" t="s">
        <v>25133</v>
      </c>
      <c r="B3434" s="392" t="s">
        <v>25134</v>
      </c>
      <c r="C3434" s="393" t="s">
        <v>0</v>
      </c>
      <c r="D3434" s="394">
        <v>190.35</v>
      </c>
      <c r="E3434" s="394">
        <v>187.35</v>
      </c>
      <c r="F3434" s="372" t="s">
        <v>18293</v>
      </c>
      <c r="G3434" s="372"/>
      <c r="H3434" s="372"/>
    </row>
    <row r="3435" spans="1:8" ht="14.25" customHeight="1">
      <c r="A3435" s="391" t="s">
        <v>25135</v>
      </c>
      <c r="B3435" s="392" t="s">
        <v>25136</v>
      </c>
      <c r="C3435" s="393" t="s">
        <v>0</v>
      </c>
      <c r="D3435" s="394">
        <v>558.42999999999995</v>
      </c>
      <c r="E3435" s="394">
        <v>555.42999999999995</v>
      </c>
      <c r="F3435" s="372" t="s">
        <v>18293</v>
      </c>
      <c r="G3435" s="372"/>
      <c r="H3435" s="372"/>
    </row>
    <row r="3436" spans="1:8" ht="14.25" customHeight="1">
      <c r="A3436" s="391" t="s">
        <v>25137</v>
      </c>
      <c r="B3436" s="392" t="s">
        <v>25138</v>
      </c>
      <c r="C3436" s="393" t="s">
        <v>0</v>
      </c>
      <c r="D3436" s="394">
        <v>514.44000000000005</v>
      </c>
      <c r="E3436" s="394">
        <v>511.44</v>
      </c>
      <c r="F3436" s="372" t="s">
        <v>18293</v>
      </c>
      <c r="G3436" s="372"/>
      <c r="H3436" s="372"/>
    </row>
    <row r="3437" spans="1:8" ht="14.25" customHeight="1">
      <c r="A3437" s="391" t="s">
        <v>25139</v>
      </c>
      <c r="B3437" s="392" t="s">
        <v>25140</v>
      </c>
      <c r="C3437" s="393" t="s">
        <v>0</v>
      </c>
      <c r="D3437" s="394">
        <v>941.62</v>
      </c>
      <c r="E3437" s="394">
        <v>937.61</v>
      </c>
      <c r="F3437" s="372" t="s">
        <v>18293</v>
      </c>
      <c r="G3437" s="372"/>
      <c r="H3437" s="372"/>
    </row>
    <row r="3438" spans="1:8" ht="14.25" customHeight="1">
      <c r="A3438" s="391" t="s">
        <v>25141</v>
      </c>
      <c r="B3438" s="392" t="s">
        <v>25142</v>
      </c>
      <c r="C3438" s="393" t="s">
        <v>0</v>
      </c>
      <c r="D3438" s="394">
        <v>398.02</v>
      </c>
      <c r="E3438" s="394">
        <v>395.02</v>
      </c>
      <c r="F3438" s="372" t="s">
        <v>18293</v>
      </c>
      <c r="G3438" s="372"/>
      <c r="H3438" s="372"/>
    </row>
    <row r="3439" spans="1:8" ht="14.25" customHeight="1">
      <c r="A3439" s="391" t="s">
        <v>25143</v>
      </c>
      <c r="B3439" s="392" t="s">
        <v>25144</v>
      </c>
      <c r="C3439" s="393" t="s">
        <v>0</v>
      </c>
      <c r="D3439" s="394">
        <v>157.46</v>
      </c>
      <c r="E3439" s="394">
        <v>155.79</v>
      </c>
      <c r="F3439" s="372" t="s">
        <v>18293</v>
      </c>
      <c r="G3439" s="372"/>
      <c r="H3439" s="372"/>
    </row>
    <row r="3440" spans="1:8" ht="14.25" customHeight="1">
      <c r="A3440" s="391" t="s">
        <v>25145</v>
      </c>
      <c r="B3440" s="392" t="s">
        <v>25146</v>
      </c>
      <c r="C3440" s="393" t="s">
        <v>0</v>
      </c>
      <c r="D3440" s="394">
        <v>6076.11</v>
      </c>
      <c r="E3440" s="394">
        <v>6072.1</v>
      </c>
      <c r="F3440" s="372" t="s">
        <v>18293</v>
      </c>
      <c r="G3440" s="372"/>
      <c r="H3440" s="372"/>
    </row>
    <row r="3441" spans="1:8" ht="14.25" customHeight="1">
      <c r="A3441" s="391" t="s">
        <v>25147</v>
      </c>
      <c r="B3441" s="392" t="s">
        <v>25148</v>
      </c>
      <c r="C3441" s="393" t="s">
        <v>0</v>
      </c>
      <c r="D3441" s="394">
        <v>1875.94</v>
      </c>
      <c r="E3441" s="394">
        <v>1871.93</v>
      </c>
      <c r="F3441" s="372" t="s">
        <v>18293</v>
      </c>
      <c r="G3441" s="372"/>
      <c r="H3441" s="372"/>
    </row>
    <row r="3442" spans="1:8" ht="14.25" customHeight="1">
      <c r="A3442" s="391" t="s">
        <v>25149</v>
      </c>
      <c r="B3442" s="392" t="s">
        <v>25150</v>
      </c>
      <c r="C3442" s="393" t="s">
        <v>0</v>
      </c>
      <c r="D3442" s="394">
        <v>417.74</v>
      </c>
      <c r="E3442" s="394">
        <v>414.74</v>
      </c>
      <c r="F3442" s="372" t="s">
        <v>18293</v>
      </c>
      <c r="G3442" s="372"/>
      <c r="H3442" s="372"/>
    </row>
    <row r="3443" spans="1:8" ht="14.25" customHeight="1">
      <c r="A3443" s="391" t="s">
        <v>25151</v>
      </c>
      <c r="B3443" s="392" t="s">
        <v>25152</v>
      </c>
      <c r="C3443" s="393" t="s">
        <v>0</v>
      </c>
      <c r="D3443" s="394">
        <v>227.83</v>
      </c>
      <c r="E3443" s="394">
        <v>224.83</v>
      </c>
      <c r="F3443" s="372" t="s">
        <v>18293</v>
      </c>
      <c r="G3443" s="372"/>
      <c r="H3443" s="372"/>
    </row>
    <row r="3444" spans="1:8" ht="14.25" customHeight="1">
      <c r="A3444" s="391" t="s">
        <v>25153</v>
      </c>
      <c r="B3444" s="392" t="s">
        <v>25154</v>
      </c>
      <c r="C3444" s="393" t="s">
        <v>0</v>
      </c>
      <c r="D3444" s="394">
        <v>309.58999999999997</v>
      </c>
      <c r="E3444" s="394">
        <v>306.58999999999997</v>
      </c>
      <c r="F3444" s="372" t="s">
        <v>18293</v>
      </c>
      <c r="G3444" s="372"/>
      <c r="H3444" s="372"/>
    </row>
    <row r="3445" spans="1:8" ht="14.25" customHeight="1">
      <c r="A3445" s="391" t="s">
        <v>25155</v>
      </c>
      <c r="B3445" s="392" t="s">
        <v>25156</v>
      </c>
      <c r="C3445" s="393" t="s">
        <v>0</v>
      </c>
      <c r="D3445" s="394">
        <v>591.74</v>
      </c>
      <c r="E3445" s="394">
        <v>588.74</v>
      </c>
      <c r="F3445" s="372" t="s">
        <v>18293</v>
      </c>
      <c r="G3445" s="372"/>
      <c r="H3445" s="372"/>
    </row>
    <row r="3446" spans="1:8" ht="14.25" customHeight="1">
      <c r="A3446" s="391" t="s">
        <v>25157</v>
      </c>
      <c r="B3446" s="392" t="s">
        <v>25158</v>
      </c>
      <c r="C3446" s="393" t="s">
        <v>0</v>
      </c>
      <c r="D3446" s="394">
        <v>713.08</v>
      </c>
      <c r="E3446" s="394">
        <v>710.08</v>
      </c>
      <c r="F3446" s="372" t="s">
        <v>18293</v>
      </c>
      <c r="G3446" s="372"/>
      <c r="H3446" s="372"/>
    </row>
    <row r="3447" spans="1:8" ht="14.25" customHeight="1">
      <c r="A3447" s="391" t="s">
        <v>25159</v>
      </c>
      <c r="B3447" s="392" t="s">
        <v>25160</v>
      </c>
      <c r="C3447" s="393" t="s">
        <v>0</v>
      </c>
      <c r="D3447" s="394">
        <v>1182.79</v>
      </c>
      <c r="E3447" s="394">
        <v>1179.79</v>
      </c>
      <c r="F3447" s="372" t="s">
        <v>18293</v>
      </c>
      <c r="G3447" s="372"/>
      <c r="H3447" s="372"/>
    </row>
    <row r="3448" spans="1:8" ht="14.25" customHeight="1">
      <c r="A3448" s="391" t="s">
        <v>25161</v>
      </c>
      <c r="B3448" s="392" t="s">
        <v>25162</v>
      </c>
      <c r="C3448" s="393" t="s">
        <v>0</v>
      </c>
      <c r="D3448" s="394">
        <v>2092.5100000000002</v>
      </c>
      <c r="E3448" s="394">
        <v>2088.5</v>
      </c>
      <c r="F3448" s="372" t="s">
        <v>18293</v>
      </c>
      <c r="G3448" s="372"/>
      <c r="H3448" s="372"/>
    </row>
    <row r="3449" spans="1:8" ht="14.25" customHeight="1">
      <c r="A3449" s="391" t="s">
        <v>25163</v>
      </c>
      <c r="B3449" s="392" t="s">
        <v>25164</v>
      </c>
      <c r="C3449" s="393" t="s">
        <v>0</v>
      </c>
      <c r="D3449" s="394">
        <v>5699.35</v>
      </c>
      <c r="E3449" s="394">
        <v>5695.34</v>
      </c>
      <c r="F3449" s="372" t="s">
        <v>18293</v>
      </c>
      <c r="G3449" s="372"/>
      <c r="H3449" s="372"/>
    </row>
    <row r="3450" spans="1:8" ht="14.25" customHeight="1">
      <c r="A3450" s="391" t="s">
        <v>25165</v>
      </c>
      <c r="B3450" s="392" t="s">
        <v>25166</v>
      </c>
      <c r="C3450" s="393" t="s">
        <v>0</v>
      </c>
      <c r="D3450" s="394">
        <v>83.66</v>
      </c>
      <c r="E3450" s="394">
        <v>81.650000000000006</v>
      </c>
      <c r="F3450" s="372" t="s">
        <v>18293</v>
      </c>
      <c r="G3450" s="372"/>
      <c r="H3450" s="372"/>
    </row>
    <row r="3451" spans="1:8" ht="14.25" customHeight="1">
      <c r="A3451" s="391" t="s">
        <v>25167</v>
      </c>
      <c r="B3451" s="392" t="s">
        <v>25168</v>
      </c>
      <c r="C3451" s="393" t="s">
        <v>0</v>
      </c>
      <c r="D3451" s="394">
        <v>112.39</v>
      </c>
      <c r="E3451" s="394">
        <v>109.39</v>
      </c>
      <c r="F3451" s="372" t="s">
        <v>18293</v>
      </c>
      <c r="G3451" s="372"/>
      <c r="H3451" s="372"/>
    </row>
    <row r="3452" spans="1:8" ht="14.25" customHeight="1">
      <c r="A3452" s="391" t="s">
        <v>25169</v>
      </c>
      <c r="B3452" s="392" t="s">
        <v>25170</v>
      </c>
      <c r="C3452" s="393" t="s">
        <v>0</v>
      </c>
      <c r="D3452" s="394">
        <v>126.52</v>
      </c>
      <c r="E3452" s="394">
        <v>123.85</v>
      </c>
      <c r="F3452" s="372" t="s">
        <v>18293</v>
      </c>
      <c r="G3452" s="372"/>
      <c r="H3452" s="372"/>
    </row>
    <row r="3453" spans="1:8" ht="14.25" customHeight="1">
      <c r="A3453" s="391" t="s">
        <v>25171</v>
      </c>
      <c r="B3453" s="392" t="s">
        <v>25172</v>
      </c>
      <c r="C3453" s="393" t="s">
        <v>0</v>
      </c>
      <c r="D3453" s="394">
        <v>133.5</v>
      </c>
      <c r="E3453" s="394">
        <v>130.5</v>
      </c>
      <c r="F3453" s="372" t="s">
        <v>18293</v>
      </c>
      <c r="G3453" s="372"/>
      <c r="H3453" s="372"/>
    </row>
    <row r="3454" spans="1:8" ht="14.25" customHeight="1">
      <c r="A3454" s="391" t="s">
        <v>25173</v>
      </c>
      <c r="B3454" s="392" t="s">
        <v>25174</v>
      </c>
      <c r="C3454" s="393" t="s">
        <v>0</v>
      </c>
      <c r="D3454" s="394">
        <v>461.91</v>
      </c>
      <c r="E3454" s="394">
        <v>458.91</v>
      </c>
      <c r="F3454" s="372" t="s">
        <v>18293</v>
      </c>
      <c r="G3454" s="372"/>
      <c r="H3454" s="372"/>
    </row>
    <row r="3455" spans="1:8" ht="14.25" customHeight="1">
      <c r="A3455" s="391" t="s">
        <v>25175</v>
      </c>
      <c r="B3455" s="392" t="s">
        <v>25176</v>
      </c>
      <c r="C3455" s="393" t="s">
        <v>0</v>
      </c>
      <c r="D3455" s="394">
        <v>670.79</v>
      </c>
      <c r="E3455" s="394">
        <v>667.79</v>
      </c>
      <c r="F3455" s="372" t="s">
        <v>18293</v>
      </c>
      <c r="G3455" s="372"/>
      <c r="H3455" s="372"/>
    </row>
    <row r="3456" spans="1:8" ht="14.25" customHeight="1">
      <c r="A3456" s="391" t="s">
        <v>25177</v>
      </c>
      <c r="B3456" s="392" t="s">
        <v>25178</v>
      </c>
      <c r="C3456" s="393" t="s">
        <v>0</v>
      </c>
      <c r="D3456" s="394">
        <v>6123.24</v>
      </c>
      <c r="E3456" s="394">
        <v>6109.88</v>
      </c>
      <c r="F3456" s="372" t="s">
        <v>18293</v>
      </c>
      <c r="G3456" s="372"/>
      <c r="H3456" s="372"/>
    </row>
    <row r="3457" spans="1:8" ht="14.25" customHeight="1">
      <c r="A3457" s="391" t="s">
        <v>25179</v>
      </c>
      <c r="B3457" s="392" t="s">
        <v>25180</v>
      </c>
      <c r="C3457" s="393" t="s">
        <v>0</v>
      </c>
      <c r="D3457" s="394">
        <v>6683.96</v>
      </c>
      <c r="E3457" s="394">
        <v>6670.6</v>
      </c>
      <c r="F3457" s="372" t="s">
        <v>18293</v>
      </c>
      <c r="G3457" s="372"/>
      <c r="H3457" s="372"/>
    </row>
    <row r="3458" spans="1:8" ht="14.25" customHeight="1">
      <c r="A3458" s="391" t="s">
        <v>25181</v>
      </c>
      <c r="B3458" s="392" t="s">
        <v>25182</v>
      </c>
      <c r="C3458" s="393" t="s">
        <v>0</v>
      </c>
      <c r="D3458" s="394">
        <v>539.6</v>
      </c>
      <c r="E3458" s="394">
        <v>532.91999999999996</v>
      </c>
      <c r="F3458" s="372" t="s">
        <v>18293</v>
      </c>
      <c r="G3458" s="372"/>
      <c r="H3458" s="372"/>
    </row>
    <row r="3459" spans="1:8" ht="14.25" customHeight="1">
      <c r="A3459" s="391" t="s">
        <v>25183</v>
      </c>
      <c r="B3459" s="392" t="s">
        <v>25184</v>
      </c>
      <c r="C3459" s="393"/>
      <c r="D3459" s="394"/>
      <c r="E3459" s="394"/>
      <c r="F3459" s="372" t="s">
        <v>18293</v>
      </c>
      <c r="G3459" s="372"/>
      <c r="H3459" s="372"/>
    </row>
    <row r="3460" spans="1:8" ht="14.25" customHeight="1">
      <c r="A3460" s="391" t="s">
        <v>25185</v>
      </c>
      <c r="B3460" s="392" t="s">
        <v>25186</v>
      </c>
      <c r="C3460" s="393" t="s">
        <v>0</v>
      </c>
      <c r="D3460" s="394">
        <v>1412.6</v>
      </c>
      <c r="E3460" s="394">
        <v>1404.25</v>
      </c>
      <c r="F3460" s="372" t="s">
        <v>18293</v>
      </c>
      <c r="G3460" s="372"/>
      <c r="H3460" s="372"/>
    </row>
    <row r="3461" spans="1:8" ht="14.25" customHeight="1">
      <c r="A3461" s="391" t="s">
        <v>25187</v>
      </c>
      <c r="B3461" s="392" t="s">
        <v>25188</v>
      </c>
      <c r="C3461" s="393" t="s">
        <v>0</v>
      </c>
      <c r="D3461" s="394">
        <v>1855.67</v>
      </c>
      <c r="E3461" s="394">
        <v>1832.29</v>
      </c>
      <c r="F3461" s="372" t="s">
        <v>18293</v>
      </c>
      <c r="G3461" s="372"/>
      <c r="H3461" s="372"/>
    </row>
    <row r="3462" spans="1:8" ht="14.25" customHeight="1">
      <c r="A3462" s="391" t="s">
        <v>25189</v>
      </c>
      <c r="B3462" s="392" t="s">
        <v>25190</v>
      </c>
      <c r="C3462" s="393" t="s">
        <v>0</v>
      </c>
      <c r="D3462" s="394">
        <v>1373.74</v>
      </c>
      <c r="E3462" s="394">
        <v>1350.36</v>
      </c>
      <c r="F3462" s="372" t="s">
        <v>18293</v>
      </c>
      <c r="G3462" s="372"/>
      <c r="H3462" s="372"/>
    </row>
    <row r="3463" spans="1:8" ht="14.25" customHeight="1">
      <c r="A3463" s="391" t="s">
        <v>25191</v>
      </c>
      <c r="B3463" s="392" t="s">
        <v>25192</v>
      </c>
      <c r="C3463" s="393" t="s">
        <v>0</v>
      </c>
      <c r="D3463" s="394">
        <v>2699.47</v>
      </c>
      <c r="E3463" s="394">
        <v>2676.09</v>
      </c>
      <c r="F3463" s="372" t="s">
        <v>18293</v>
      </c>
      <c r="G3463" s="372"/>
      <c r="H3463" s="372"/>
    </row>
    <row r="3464" spans="1:8" ht="14.25" customHeight="1">
      <c r="A3464" s="391" t="s">
        <v>25193</v>
      </c>
      <c r="B3464" s="392" t="s">
        <v>25194</v>
      </c>
      <c r="C3464" s="393" t="s">
        <v>0</v>
      </c>
      <c r="D3464" s="394">
        <v>1601.75</v>
      </c>
      <c r="E3464" s="394">
        <v>1588.39</v>
      </c>
      <c r="F3464" s="372" t="s">
        <v>18293</v>
      </c>
      <c r="G3464" s="372"/>
      <c r="H3464" s="372"/>
    </row>
    <row r="3465" spans="1:8" ht="14.25" customHeight="1">
      <c r="A3465" s="391" t="s">
        <v>25195</v>
      </c>
      <c r="B3465" s="392" t="s">
        <v>25196</v>
      </c>
      <c r="C3465" s="393" t="s">
        <v>0</v>
      </c>
      <c r="D3465" s="394">
        <v>2985.01</v>
      </c>
      <c r="E3465" s="394">
        <v>2971.65</v>
      </c>
      <c r="F3465" s="372" t="s">
        <v>18293</v>
      </c>
      <c r="G3465" s="372"/>
      <c r="H3465" s="372"/>
    </row>
    <row r="3466" spans="1:8" ht="14.25" customHeight="1">
      <c r="A3466" s="391" t="s">
        <v>25197</v>
      </c>
      <c r="B3466" s="392" t="s">
        <v>25198</v>
      </c>
      <c r="C3466" s="393" t="s">
        <v>0</v>
      </c>
      <c r="D3466" s="394">
        <v>933.65</v>
      </c>
      <c r="E3466" s="394">
        <v>920.29</v>
      </c>
      <c r="F3466" s="372" t="s">
        <v>18293</v>
      </c>
      <c r="G3466" s="372"/>
      <c r="H3466" s="372"/>
    </row>
    <row r="3467" spans="1:8" ht="14.25" customHeight="1">
      <c r="A3467" s="391" t="s">
        <v>25199</v>
      </c>
      <c r="B3467" s="392" t="s">
        <v>25200</v>
      </c>
      <c r="C3467" s="393" t="s">
        <v>0</v>
      </c>
      <c r="D3467" s="394">
        <v>811.93</v>
      </c>
      <c r="E3467" s="394">
        <v>798.57</v>
      </c>
      <c r="F3467" s="372" t="s">
        <v>18293</v>
      </c>
      <c r="G3467" s="372"/>
      <c r="H3467" s="372"/>
    </row>
    <row r="3468" spans="1:8" ht="14.25" customHeight="1">
      <c r="A3468" s="391" t="s">
        <v>25201</v>
      </c>
      <c r="B3468" s="392" t="s">
        <v>25202</v>
      </c>
      <c r="C3468" s="393" t="s">
        <v>0</v>
      </c>
      <c r="D3468" s="394">
        <v>5891.22</v>
      </c>
      <c r="E3468" s="394">
        <v>5882.87</v>
      </c>
      <c r="F3468" s="372" t="s">
        <v>18293</v>
      </c>
      <c r="G3468" s="372"/>
      <c r="H3468" s="372"/>
    </row>
    <row r="3469" spans="1:8" ht="14.25" customHeight="1">
      <c r="A3469" s="391" t="s">
        <v>25203</v>
      </c>
      <c r="B3469" s="392" t="s">
        <v>25204</v>
      </c>
      <c r="C3469" s="393" t="s">
        <v>0</v>
      </c>
      <c r="D3469" s="394">
        <v>2803.9</v>
      </c>
      <c r="E3469" s="394">
        <v>2799.89</v>
      </c>
      <c r="F3469" s="372" t="s">
        <v>18293</v>
      </c>
      <c r="G3469" s="372"/>
      <c r="H3469" s="372"/>
    </row>
    <row r="3470" spans="1:8" ht="14.25" customHeight="1">
      <c r="A3470" s="391" t="s">
        <v>25205</v>
      </c>
      <c r="B3470" s="392" t="s">
        <v>25206</v>
      </c>
      <c r="C3470" s="393" t="s">
        <v>0</v>
      </c>
      <c r="D3470" s="394">
        <v>1147.3599999999999</v>
      </c>
      <c r="E3470" s="394">
        <v>1134</v>
      </c>
      <c r="F3470" s="372" t="s">
        <v>18293</v>
      </c>
      <c r="G3470" s="372"/>
      <c r="H3470" s="372"/>
    </row>
    <row r="3471" spans="1:8" ht="14.25" customHeight="1">
      <c r="A3471" s="391" t="s">
        <v>25207</v>
      </c>
      <c r="B3471" s="392" t="s">
        <v>25208</v>
      </c>
      <c r="C3471" s="393" t="s">
        <v>0</v>
      </c>
      <c r="D3471" s="394">
        <v>879.4</v>
      </c>
      <c r="E3471" s="394">
        <v>874.39</v>
      </c>
      <c r="F3471" s="372" t="s">
        <v>18293</v>
      </c>
      <c r="G3471" s="372"/>
      <c r="H3471" s="372"/>
    </row>
    <row r="3472" spans="1:8" ht="14.25" customHeight="1">
      <c r="A3472" s="391" t="s">
        <v>25209</v>
      </c>
      <c r="B3472" s="392" t="s">
        <v>25210</v>
      </c>
      <c r="C3472" s="393" t="s">
        <v>0</v>
      </c>
      <c r="D3472" s="394">
        <v>6018.23</v>
      </c>
      <c r="E3472" s="394">
        <v>5998.19</v>
      </c>
      <c r="F3472" s="372" t="s">
        <v>18293</v>
      </c>
      <c r="G3472" s="372"/>
      <c r="H3472" s="372"/>
    </row>
    <row r="3473" spans="1:8" ht="14.25" customHeight="1">
      <c r="A3473" s="391" t="s">
        <v>25211</v>
      </c>
      <c r="B3473" s="392" t="s">
        <v>25212</v>
      </c>
      <c r="C3473" s="393" t="s">
        <v>0</v>
      </c>
      <c r="D3473" s="394">
        <v>2132.25</v>
      </c>
      <c r="E3473" s="394">
        <v>2118.89</v>
      </c>
      <c r="F3473" s="372" t="s">
        <v>18293</v>
      </c>
      <c r="G3473" s="372"/>
      <c r="H3473" s="372"/>
    </row>
    <row r="3474" spans="1:8" ht="14.25" customHeight="1">
      <c r="A3474" s="391" t="s">
        <v>25213</v>
      </c>
      <c r="B3474" s="392" t="s">
        <v>25214</v>
      </c>
      <c r="C3474" s="393" t="s">
        <v>0</v>
      </c>
      <c r="D3474" s="394">
        <v>3299.9</v>
      </c>
      <c r="E3474" s="394">
        <v>3286.54</v>
      </c>
      <c r="F3474" s="372" t="s">
        <v>18293</v>
      </c>
      <c r="G3474" s="372"/>
      <c r="H3474" s="372"/>
    </row>
    <row r="3475" spans="1:8" ht="14.25" customHeight="1">
      <c r="A3475" s="391" t="s">
        <v>25215</v>
      </c>
      <c r="B3475" s="392" t="s">
        <v>25216</v>
      </c>
      <c r="C3475" s="393" t="s">
        <v>0</v>
      </c>
      <c r="D3475" s="394">
        <v>1761.83</v>
      </c>
      <c r="E3475" s="394">
        <v>1748.47</v>
      </c>
      <c r="F3475" s="372" t="s">
        <v>18293</v>
      </c>
      <c r="G3475" s="372"/>
      <c r="H3475" s="372"/>
    </row>
    <row r="3476" spans="1:8" ht="14.25" customHeight="1">
      <c r="A3476" s="391" t="s">
        <v>25217</v>
      </c>
      <c r="B3476" s="392" t="s">
        <v>25218</v>
      </c>
      <c r="C3476" s="393"/>
      <c r="D3476" s="394"/>
      <c r="E3476" s="394"/>
      <c r="F3476" s="372" t="s">
        <v>18293</v>
      </c>
      <c r="G3476" s="372"/>
      <c r="H3476" s="372"/>
    </row>
    <row r="3477" spans="1:8" ht="14.25" customHeight="1">
      <c r="A3477" s="391" t="s">
        <v>25219</v>
      </c>
      <c r="B3477" s="392" t="s">
        <v>25220</v>
      </c>
      <c r="C3477" s="393" t="s">
        <v>0</v>
      </c>
      <c r="D3477" s="394">
        <v>95.14</v>
      </c>
      <c r="E3477" s="394">
        <v>92.14</v>
      </c>
      <c r="F3477" s="372" t="s">
        <v>18293</v>
      </c>
      <c r="G3477" s="372"/>
      <c r="H3477" s="372"/>
    </row>
    <row r="3478" spans="1:8" ht="14.25" customHeight="1">
      <c r="A3478" s="391" t="s">
        <v>25221</v>
      </c>
      <c r="B3478" s="392" t="s">
        <v>25222</v>
      </c>
      <c r="C3478" s="393" t="s">
        <v>0</v>
      </c>
      <c r="D3478" s="394">
        <v>128.6</v>
      </c>
      <c r="E3478" s="394">
        <v>124.59</v>
      </c>
      <c r="F3478" s="372" t="s">
        <v>18293</v>
      </c>
      <c r="G3478" s="372"/>
      <c r="H3478" s="372"/>
    </row>
    <row r="3479" spans="1:8" ht="14.25" customHeight="1">
      <c r="A3479" s="391" t="s">
        <v>25223</v>
      </c>
      <c r="B3479" s="392" t="s">
        <v>25224</v>
      </c>
      <c r="C3479" s="393" t="s">
        <v>0</v>
      </c>
      <c r="D3479" s="394">
        <v>172.49</v>
      </c>
      <c r="E3479" s="394">
        <v>167.48</v>
      </c>
      <c r="F3479" s="372" t="s">
        <v>18293</v>
      </c>
      <c r="G3479" s="372"/>
      <c r="H3479" s="372"/>
    </row>
    <row r="3480" spans="1:8" ht="14.25" customHeight="1">
      <c r="A3480" s="391" t="s">
        <v>25225</v>
      </c>
      <c r="B3480" s="392" t="s">
        <v>25226</v>
      </c>
      <c r="C3480" s="393" t="s">
        <v>0</v>
      </c>
      <c r="D3480" s="394">
        <v>268.3</v>
      </c>
      <c r="E3480" s="394">
        <v>262.95</v>
      </c>
      <c r="F3480" s="372" t="s">
        <v>18293</v>
      </c>
      <c r="G3480" s="372"/>
      <c r="H3480" s="372"/>
    </row>
    <row r="3481" spans="1:8" ht="14.25" customHeight="1">
      <c r="A3481" s="391" t="s">
        <v>25227</v>
      </c>
      <c r="B3481" s="392" t="s">
        <v>25228</v>
      </c>
      <c r="C3481" s="393" t="s">
        <v>0</v>
      </c>
      <c r="D3481" s="394">
        <v>426.93</v>
      </c>
      <c r="E3481" s="394">
        <v>418.58</v>
      </c>
      <c r="F3481" s="372" t="s">
        <v>18293</v>
      </c>
      <c r="G3481" s="372"/>
      <c r="H3481" s="372"/>
    </row>
    <row r="3482" spans="1:8" ht="14.25" customHeight="1">
      <c r="A3482" s="391" t="s">
        <v>25229</v>
      </c>
      <c r="B3482" s="392" t="s">
        <v>25230</v>
      </c>
      <c r="C3482" s="393"/>
      <c r="D3482" s="394"/>
      <c r="E3482" s="394"/>
      <c r="F3482" s="372" t="s">
        <v>18293</v>
      </c>
      <c r="G3482" s="372"/>
      <c r="H3482" s="372"/>
    </row>
    <row r="3483" spans="1:8" ht="14.25" customHeight="1">
      <c r="A3483" s="391" t="s">
        <v>25231</v>
      </c>
      <c r="B3483" s="392" t="s">
        <v>25232</v>
      </c>
      <c r="C3483" s="393" t="s">
        <v>0</v>
      </c>
      <c r="D3483" s="394">
        <v>335.8</v>
      </c>
      <c r="E3483" s="394">
        <v>331.79</v>
      </c>
      <c r="F3483" s="372" t="s">
        <v>18293</v>
      </c>
      <c r="G3483" s="372"/>
      <c r="H3483" s="372"/>
    </row>
    <row r="3484" spans="1:8" ht="14.25" customHeight="1">
      <c r="A3484" s="391" t="s">
        <v>25233</v>
      </c>
      <c r="B3484" s="392" t="s">
        <v>25234</v>
      </c>
      <c r="C3484" s="393" t="s">
        <v>0</v>
      </c>
      <c r="D3484" s="394">
        <v>478.05</v>
      </c>
      <c r="E3484" s="394">
        <v>473.04</v>
      </c>
      <c r="F3484" s="372" t="s">
        <v>18293</v>
      </c>
      <c r="G3484" s="372"/>
      <c r="H3484" s="372"/>
    </row>
    <row r="3485" spans="1:8" ht="14.25" customHeight="1">
      <c r="A3485" s="391" t="s">
        <v>25235</v>
      </c>
      <c r="B3485" s="392" t="s">
        <v>25236</v>
      </c>
      <c r="C3485" s="393" t="s">
        <v>0</v>
      </c>
      <c r="D3485" s="394">
        <v>808.91</v>
      </c>
      <c r="E3485" s="394">
        <v>802.23</v>
      </c>
      <c r="F3485" s="372" t="s">
        <v>18293</v>
      </c>
      <c r="G3485" s="372"/>
      <c r="H3485" s="372"/>
    </row>
    <row r="3486" spans="1:8" ht="14.25" customHeight="1">
      <c r="A3486" s="391" t="s">
        <v>25237</v>
      </c>
      <c r="B3486" s="392" t="s">
        <v>25238</v>
      </c>
      <c r="C3486" s="393" t="s">
        <v>0</v>
      </c>
      <c r="D3486" s="394">
        <v>1127.55</v>
      </c>
      <c r="E3486" s="394">
        <v>1119.2</v>
      </c>
      <c r="F3486" s="372" t="s">
        <v>18293</v>
      </c>
      <c r="G3486" s="372"/>
      <c r="H3486" s="372"/>
    </row>
    <row r="3487" spans="1:8" ht="14.25" customHeight="1">
      <c r="A3487" s="391" t="s">
        <v>25239</v>
      </c>
      <c r="B3487" s="392" t="s">
        <v>25240</v>
      </c>
      <c r="C3487" s="393"/>
      <c r="D3487" s="394"/>
      <c r="E3487" s="394"/>
      <c r="F3487" s="372" t="s">
        <v>18293</v>
      </c>
      <c r="G3487" s="372"/>
      <c r="H3487" s="372"/>
    </row>
    <row r="3488" spans="1:8" ht="14.25" customHeight="1">
      <c r="A3488" s="391" t="s">
        <v>25241</v>
      </c>
      <c r="B3488" s="392" t="s">
        <v>25242</v>
      </c>
      <c r="C3488" s="393" t="s">
        <v>0</v>
      </c>
      <c r="D3488" s="394">
        <v>422.6</v>
      </c>
      <c r="E3488" s="394">
        <v>419.6</v>
      </c>
      <c r="F3488" s="372" t="s">
        <v>18293</v>
      </c>
      <c r="G3488" s="372"/>
      <c r="H3488" s="372"/>
    </row>
    <row r="3489" spans="1:8" ht="14.25" customHeight="1">
      <c r="A3489" s="391" t="s">
        <v>25243</v>
      </c>
      <c r="B3489" s="392" t="s">
        <v>25244</v>
      </c>
      <c r="C3489" s="393"/>
      <c r="D3489" s="394"/>
      <c r="E3489" s="394"/>
      <c r="F3489" s="372" t="s">
        <v>18293</v>
      </c>
      <c r="G3489" s="372"/>
      <c r="H3489" s="372"/>
    </row>
    <row r="3490" spans="1:8" ht="14.25" customHeight="1">
      <c r="A3490" s="391" t="s">
        <v>25245</v>
      </c>
      <c r="B3490" s="392" t="s">
        <v>25246</v>
      </c>
      <c r="C3490" s="393" t="s">
        <v>0</v>
      </c>
      <c r="D3490" s="394">
        <v>575.65</v>
      </c>
      <c r="E3490" s="394">
        <v>561.66999999999996</v>
      </c>
      <c r="F3490" s="372" t="s">
        <v>18293</v>
      </c>
      <c r="G3490" s="372"/>
      <c r="H3490" s="372"/>
    </row>
    <row r="3491" spans="1:8" ht="14.25" customHeight="1">
      <c r="A3491" s="391" t="s">
        <v>25247</v>
      </c>
      <c r="B3491" s="392" t="s">
        <v>25248</v>
      </c>
      <c r="C3491" s="393" t="s">
        <v>0</v>
      </c>
      <c r="D3491" s="394">
        <v>199.53</v>
      </c>
      <c r="E3491" s="394">
        <v>198.2</v>
      </c>
      <c r="F3491" s="372" t="s">
        <v>18293</v>
      </c>
      <c r="G3491" s="372"/>
      <c r="H3491" s="372"/>
    </row>
    <row r="3492" spans="1:8" ht="14.25" customHeight="1">
      <c r="A3492" s="391" t="s">
        <v>25249</v>
      </c>
      <c r="B3492" s="392" t="s">
        <v>25250</v>
      </c>
      <c r="C3492" s="393" t="s">
        <v>0</v>
      </c>
      <c r="D3492" s="394">
        <v>246.61</v>
      </c>
      <c r="E3492" s="394">
        <v>243.27</v>
      </c>
      <c r="F3492" s="372" t="s">
        <v>18293</v>
      </c>
      <c r="G3492" s="372"/>
      <c r="H3492" s="372"/>
    </row>
    <row r="3493" spans="1:8" ht="14.25" customHeight="1">
      <c r="A3493" s="391" t="s">
        <v>25251</v>
      </c>
      <c r="B3493" s="392" t="s">
        <v>25252</v>
      </c>
      <c r="C3493" s="393" t="s">
        <v>0</v>
      </c>
      <c r="D3493" s="394">
        <v>9173.86</v>
      </c>
      <c r="E3493" s="394">
        <v>9159.8799999999992</v>
      </c>
      <c r="F3493" s="372" t="s">
        <v>18293</v>
      </c>
      <c r="G3493" s="372"/>
      <c r="H3493" s="372"/>
    </row>
    <row r="3494" spans="1:8" ht="14.25" customHeight="1">
      <c r="A3494" s="391" t="s">
        <v>25253</v>
      </c>
      <c r="B3494" s="392" t="s">
        <v>25254</v>
      </c>
      <c r="C3494" s="393"/>
      <c r="D3494" s="394"/>
      <c r="E3494" s="394"/>
      <c r="F3494" s="372" t="s">
        <v>18293</v>
      </c>
      <c r="G3494" s="372"/>
      <c r="H3494" s="372"/>
    </row>
    <row r="3495" spans="1:8" ht="14.25" customHeight="1">
      <c r="A3495" s="391" t="s">
        <v>25255</v>
      </c>
      <c r="B3495" s="392" t="s">
        <v>25256</v>
      </c>
      <c r="C3495" s="393" t="s">
        <v>0</v>
      </c>
      <c r="D3495" s="394">
        <v>3064.77</v>
      </c>
      <c r="E3495" s="394">
        <v>3041.64</v>
      </c>
      <c r="F3495" s="372" t="s">
        <v>18293</v>
      </c>
      <c r="G3495" s="372"/>
      <c r="H3495" s="372"/>
    </row>
    <row r="3496" spans="1:8" ht="14.25" customHeight="1">
      <c r="A3496" s="391" t="s">
        <v>25257</v>
      </c>
      <c r="B3496" s="392" t="s">
        <v>25258</v>
      </c>
      <c r="C3496" s="393" t="s">
        <v>0</v>
      </c>
      <c r="D3496" s="394">
        <v>1141.4100000000001</v>
      </c>
      <c r="E3496" s="394">
        <v>1118.28</v>
      </c>
      <c r="F3496" s="372" t="s">
        <v>18293</v>
      </c>
      <c r="G3496" s="372"/>
      <c r="H3496" s="372"/>
    </row>
    <row r="3497" spans="1:8" ht="14.25" customHeight="1">
      <c r="A3497" s="391" t="s">
        <v>25259</v>
      </c>
      <c r="B3497" s="392" t="s">
        <v>25260</v>
      </c>
      <c r="C3497" s="393" t="s">
        <v>0</v>
      </c>
      <c r="D3497" s="394">
        <v>1271.55</v>
      </c>
      <c r="E3497" s="394">
        <v>1263.2</v>
      </c>
      <c r="F3497" s="372" t="s">
        <v>18293</v>
      </c>
      <c r="G3497" s="372"/>
      <c r="H3497" s="372"/>
    </row>
    <row r="3498" spans="1:8" ht="14.25" customHeight="1">
      <c r="A3498" s="391" t="s">
        <v>25261</v>
      </c>
      <c r="B3498" s="392" t="s">
        <v>25262</v>
      </c>
      <c r="C3498" s="393" t="s">
        <v>0</v>
      </c>
      <c r="D3498" s="394">
        <v>1714.99</v>
      </c>
      <c r="E3498" s="394">
        <v>1699.96</v>
      </c>
      <c r="F3498" s="372" t="s">
        <v>18293</v>
      </c>
      <c r="G3498" s="372"/>
      <c r="H3498" s="372"/>
    </row>
    <row r="3499" spans="1:8" ht="14.25" customHeight="1">
      <c r="A3499" s="391" t="s">
        <v>25263</v>
      </c>
      <c r="B3499" s="392" t="s">
        <v>25264</v>
      </c>
      <c r="C3499" s="393" t="s">
        <v>0</v>
      </c>
      <c r="D3499" s="394">
        <v>2478.0100000000002</v>
      </c>
      <c r="E3499" s="394">
        <v>2462.98</v>
      </c>
      <c r="F3499" s="372" t="s">
        <v>18293</v>
      </c>
      <c r="G3499" s="372"/>
      <c r="H3499" s="372"/>
    </row>
    <row r="3500" spans="1:8" ht="14.25" customHeight="1">
      <c r="A3500" s="391" t="s">
        <v>25265</v>
      </c>
      <c r="B3500" s="392" t="s">
        <v>25266</v>
      </c>
      <c r="C3500" s="393" t="s">
        <v>0</v>
      </c>
      <c r="D3500" s="394">
        <v>6355.9</v>
      </c>
      <c r="E3500" s="394">
        <v>6332.77</v>
      </c>
      <c r="F3500" s="372" t="s">
        <v>18293</v>
      </c>
      <c r="G3500" s="372"/>
      <c r="H3500" s="372"/>
    </row>
    <row r="3501" spans="1:8" ht="14.25" customHeight="1">
      <c r="A3501" s="391" t="s">
        <v>25267</v>
      </c>
      <c r="B3501" s="392" t="s">
        <v>25268</v>
      </c>
      <c r="C3501" s="393" t="s">
        <v>0</v>
      </c>
      <c r="D3501" s="394">
        <v>1251.33</v>
      </c>
      <c r="E3501" s="394">
        <v>1228.2</v>
      </c>
      <c r="F3501" s="372" t="s">
        <v>18293</v>
      </c>
      <c r="G3501" s="372"/>
      <c r="H3501" s="372"/>
    </row>
    <row r="3502" spans="1:8" ht="14.25" customHeight="1">
      <c r="A3502" s="391" t="s">
        <v>25269</v>
      </c>
      <c r="B3502" s="392" t="s">
        <v>25270</v>
      </c>
      <c r="C3502" s="393" t="s">
        <v>0</v>
      </c>
      <c r="D3502" s="394">
        <v>1953.97</v>
      </c>
      <c r="E3502" s="394">
        <v>1930.84</v>
      </c>
      <c r="F3502" s="372" t="s">
        <v>18293</v>
      </c>
      <c r="G3502" s="372"/>
      <c r="H3502" s="372"/>
    </row>
    <row r="3503" spans="1:8" ht="14.25" customHeight="1">
      <c r="A3503" s="391" t="s">
        <v>25271</v>
      </c>
      <c r="B3503" s="392" t="s">
        <v>25272</v>
      </c>
      <c r="C3503" s="393" t="s">
        <v>0</v>
      </c>
      <c r="D3503" s="394">
        <v>865.33</v>
      </c>
      <c r="E3503" s="394">
        <v>863.32</v>
      </c>
      <c r="F3503" s="372" t="s">
        <v>18293</v>
      </c>
      <c r="G3503" s="372"/>
      <c r="H3503" s="372"/>
    </row>
    <row r="3504" spans="1:8" ht="14.25" customHeight="1">
      <c r="A3504" s="391" t="s">
        <v>25273</v>
      </c>
      <c r="B3504" s="392" t="s">
        <v>25274</v>
      </c>
      <c r="C3504" s="393" t="s">
        <v>0</v>
      </c>
      <c r="D3504" s="394">
        <v>2059.6</v>
      </c>
      <c r="E3504" s="394">
        <v>2056.66</v>
      </c>
      <c r="F3504" s="372" t="s">
        <v>18293</v>
      </c>
      <c r="G3504" s="372"/>
      <c r="H3504" s="372"/>
    </row>
    <row r="3505" spans="1:8" ht="14.25" customHeight="1">
      <c r="A3505" s="391" t="s">
        <v>25275</v>
      </c>
      <c r="B3505" s="392" t="s">
        <v>25276</v>
      </c>
      <c r="C3505" s="393"/>
      <c r="D3505" s="394"/>
      <c r="E3505" s="394"/>
      <c r="F3505" s="372" t="s">
        <v>18293</v>
      </c>
      <c r="G3505" s="372"/>
      <c r="H3505" s="372"/>
    </row>
    <row r="3506" spans="1:8" ht="14.25" customHeight="1">
      <c r="A3506" s="391" t="s">
        <v>25277</v>
      </c>
      <c r="B3506" s="392" t="s">
        <v>25278</v>
      </c>
      <c r="C3506" s="393" t="s">
        <v>0</v>
      </c>
      <c r="D3506" s="394">
        <v>34.1</v>
      </c>
      <c r="E3506" s="394">
        <v>31.1</v>
      </c>
      <c r="F3506" s="372" t="s">
        <v>18293</v>
      </c>
      <c r="G3506" s="372"/>
      <c r="H3506" s="372"/>
    </row>
    <row r="3507" spans="1:8" ht="14.25" customHeight="1">
      <c r="A3507" s="391" t="s">
        <v>25279</v>
      </c>
      <c r="B3507" s="392" t="s">
        <v>25280</v>
      </c>
      <c r="C3507" s="393" t="s">
        <v>0</v>
      </c>
      <c r="D3507" s="394">
        <v>71.83</v>
      </c>
      <c r="E3507" s="394">
        <v>68.83</v>
      </c>
      <c r="F3507" s="372" t="s">
        <v>18293</v>
      </c>
      <c r="G3507" s="372"/>
      <c r="H3507" s="372"/>
    </row>
    <row r="3508" spans="1:8" ht="14.25" customHeight="1">
      <c r="A3508" s="391" t="s">
        <v>25281</v>
      </c>
      <c r="B3508" s="392" t="s">
        <v>25282</v>
      </c>
      <c r="C3508" s="393"/>
      <c r="D3508" s="394"/>
      <c r="E3508" s="394"/>
      <c r="F3508" s="372" t="s">
        <v>18293</v>
      </c>
      <c r="G3508" s="372"/>
      <c r="H3508" s="372"/>
    </row>
    <row r="3509" spans="1:8" ht="14.25" customHeight="1">
      <c r="A3509" s="391" t="s">
        <v>25283</v>
      </c>
      <c r="B3509" s="392" t="s">
        <v>25284</v>
      </c>
      <c r="C3509" s="393" t="s">
        <v>0</v>
      </c>
      <c r="D3509" s="394">
        <v>129.37</v>
      </c>
      <c r="E3509" s="394">
        <v>128.38</v>
      </c>
      <c r="F3509" s="372" t="s">
        <v>18293</v>
      </c>
      <c r="G3509" s="372"/>
      <c r="H3509" s="372"/>
    </row>
    <row r="3510" spans="1:8" ht="14.25" customHeight="1">
      <c r="A3510" s="391" t="s">
        <v>25285</v>
      </c>
      <c r="B3510" s="392" t="s">
        <v>25286</v>
      </c>
      <c r="C3510" s="393" t="s">
        <v>0</v>
      </c>
      <c r="D3510" s="394">
        <v>628</v>
      </c>
      <c r="E3510" s="394">
        <v>619.65</v>
      </c>
      <c r="F3510" s="372" t="s">
        <v>18293</v>
      </c>
      <c r="G3510" s="372"/>
      <c r="H3510" s="372"/>
    </row>
    <row r="3511" spans="1:8" ht="14.25" customHeight="1">
      <c r="A3511" s="391" t="s">
        <v>25287</v>
      </c>
      <c r="B3511" s="392" t="s">
        <v>25288</v>
      </c>
      <c r="C3511" s="393" t="s">
        <v>0</v>
      </c>
      <c r="D3511" s="394">
        <v>551.88</v>
      </c>
      <c r="E3511" s="394">
        <v>543.53</v>
      </c>
      <c r="F3511" s="372" t="s">
        <v>18293</v>
      </c>
      <c r="G3511" s="372"/>
      <c r="H3511" s="372"/>
    </row>
    <row r="3512" spans="1:8" ht="14.25" customHeight="1">
      <c r="A3512" s="391" t="s">
        <v>25289</v>
      </c>
      <c r="B3512" s="392" t="s">
        <v>25290</v>
      </c>
      <c r="C3512" s="393" t="s">
        <v>0</v>
      </c>
      <c r="D3512" s="394">
        <v>45.08</v>
      </c>
      <c r="E3512" s="394">
        <v>43.67</v>
      </c>
      <c r="F3512" s="372" t="s">
        <v>18293</v>
      </c>
      <c r="G3512" s="372"/>
      <c r="H3512" s="372"/>
    </row>
    <row r="3513" spans="1:8" ht="14.25" customHeight="1">
      <c r="A3513" s="391" t="s">
        <v>25291</v>
      </c>
      <c r="B3513" s="392" t="s">
        <v>25292</v>
      </c>
      <c r="C3513" s="393" t="s">
        <v>0</v>
      </c>
      <c r="D3513" s="394">
        <v>689.2</v>
      </c>
      <c r="E3513" s="394">
        <v>684.5</v>
      </c>
      <c r="F3513" s="372" t="s">
        <v>18293</v>
      </c>
      <c r="G3513" s="372"/>
      <c r="H3513" s="372"/>
    </row>
    <row r="3514" spans="1:8" ht="14.25" customHeight="1">
      <c r="A3514" s="391" t="s">
        <v>25293</v>
      </c>
      <c r="B3514" s="392" t="s">
        <v>25294</v>
      </c>
      <c r="C3514" s="393" t="s">
        <v>0</v>
      </c>
      <c r="D3514" s="394">
        <v>367.43</v>
      </c>
      <c r="E3514" s="394">
        <v>362.73</v>
      </c>
      <c r="F3514" s="372" t="s">
        <v>18293</v>
      </c>
      <c r="G3514" s="372"/>
      <c r="H3514" s="372"/>
    </row>
    <row r="3515" spans="1:8" ht="14.25" customHeight="1">
      <c r="A3515" s="391" t="s">
        <v>25295</v>
      </c>
      <c r="B3515" s="392" t="s">
        <v>25296</v>
      </c>
      <c r="C3515" s="393" t="s">
        <v>0</v>
      </c>
      <c r="D3515" s="394">
        <v>114.62</v>
      </c>
      <c r="E3515" s="394">
        <v>111.28</v>
      </c>
      <c r="F3515" s="372" t="s">
        <v>18293</v>
      </c>
      <c r="G3515" s="372"/>
      <c r="H3515" s="372"/>
    </row>
    <row r="3516" spans="1:8" ht="14.25" customHeight="1">
      <c r="A3516" s="391" t="s">
        <v>25297</v>
      </c>
      <c r="B3516" s="392" t="s">
        <v>25298</v>
      </c>
      <c r="C3516" s="393" t="s">
        <v>0</v>
      </c>
      <c r="D3516" s="394">
        <v>3411.1</v>
      </c>
      <c r="E3516" s="394">
        <v>3391.06</v>
      </c>
      <c r="F3516" s="372" t="s">
        <v>18293</v>
      </c>
      <c r="G3516" s="372"/>
      <c r="H3516" s="372"/>
    </row>
    <row r="3517" spans="1:8" ht="14.25" customHeight="1">
      <c r="A3517" s="391" t="s">
        <v>25299</v>
      </c>
      <c r="B3517" s="392" t="s">
        <v>25300</v>
      </c>
      <c r="C3517" s="393" t="s">
        <v>0</v>
      </c>
      <c r="D3517" s="394">
        <v>138.52000000000001</v>
      </c>
      <c r="E3517" s="394">
        <v>135.85</v>
      </c>
      <c r="F3517" s="372" t="s">
        <v>18293</v>
      </c>
      <c r="G3517" s="372"/>
      <c r="H3517" s="372"/>
    </row>
    <row r="3518" spans="1:8" ht="14.25" customHeight="1">
      <c r="A3518" s="391" t="s">
        <v>25301</v>
      </c>
      <c r="B3518" s="392" t="s">
        <v>25302</v>
      </c>
      <c r="C3518" s="393" t="s">
        <v>0</v>
      </c>
      <c r="D3518" s="394">
        <v>516.04</v>
      </c>
      <c r="E3518" s="394">
        <v>508.12</v>
      </c>
      <c r="F3518" s="372" t="s">
        <v>18293</v>
      </c>
      <c r="G3518" s="372"/>
      <c r="H3518" s="372"/>
    </row>
    <row r="3519" spans="1:8" ht="14.25" customHeight="1">
      <c r="A3519" s="391" t="s">
        <v>25303</v>
      </c>
      <c r="B3519" s="392" t="s">
        <v>25304</v>
      </c>
      <c r="C3519" s="393" t="s">
        <v>0</v>
      </c>
      <c r="D3519" s="394">
        <v>397.26</v>
      </c>
      <c r="E3519" s="394">
        <v>388.91</v>
      </c>
      <c r="F3519" s="372" t="s">
        <v>18293</v>
      </c>
      <c r="G3519" s="372"/>
      <c r="H3519" s="372"/>
    </row>
    <row r="3520" spans="1:8" ht="14.25" customHeight="1">
      <c r="A3520" s="391" t="s">
        <v>25305</v>
      </c>
      <c r="B3520" s="392" t="s">
        <v>25306</v>
      </c>
      <c r="C3520" s="393" t="s">
        <v>0</v>
      </c>
      <c r="D3520" s="394">
        <v>445.95</v>
      </c>
      <c r="E3520" s="394">
        <v>437.6</v>
      </c>
      <c r="F3520" s="372" t="s">
        <v>18293</v>
      </c>
      <c r="G3520" s="372"/>
      <c r="H3520" s="372"/>
    </row>
    <row r="3521" spans="1:8" ht="14.25" customHeight="1">
      <c r="A3521" s="391" t="s">
        <v>25307</v>
      </c>
      <c r="B3521" s="392" t="s">
        <v>25308</v>
      </c>
      <c r="C3521" s="393"/>
      <c r="D3521" s="394"/>
      <c r="E3521" s="394"/>
      <c r="F3521" s="372" t="s">
        <v>18293</v>
      </c>
      <c r="G3521" s="372"/>
      <c r="H3521" s="372"/>
    </row>
    <row r="3522" spans="1:8" ht="14.25" customHeight="1">
      <c r="A3522" s="391" t="s">
        <v>25309</v>
      </c>
      <c r="B3522" s="392" t="s">
        <v>25310</v>
      </c>
      <c r="C3522" s="393"/>
      <c r="D3522" s="394"/>
      <c r="E3522" s="394"/>
      <c r="F3522" s="372" t="s">
        <v>18293</v>
      </c>
      <c r="G3522" s="372"/>
      <c r="H3522" s="372"/>
    </row>
    <row r="3523" spans="1:8" ht="14.25" customHeight="1">
      <c r="A3523" s="391" t="s">
        <v>25311</v>
      </c>
      <c r="B3523" s="392" t="s">
        <v>25312</v>
      </c>
      <c r="C3523" s="393" t="s">
        <v>0</v>
      </c>
      <c r="D3523" s="394">
        <v>9503.5499999999993</v>
      </c>
      <c r="E3523" s="394">
        <v>9488.7099999999991</v>
      </c>
      <c r="F3523" s="372" t="s">
        <v>18293</v>
      </c>
      <c r="G3523" s="372"/>
      <c r="H3523" s="372"/>
    </row>
    <row r="3524" spans="1:8" ht="14.25" customHeight="1">
      <c r="A3524" s="391" t="s">
        <v>25313</v>
      </c>
      <c r="B3524" s="392" t="s">
        <v>25314</v>
      </c>
      <c r="C3524" s="393" t="s">
        <v>0</v>
      </c>
      <c r="D3524" s="394">
        <v>11966.49</v>
      </c>
      <c r="E3524" s="394">
        <v>11946.21</v>
      </c>
      <c r="F3524" s="372" t="s">
        <v>18293</v>
      </c>
      <c r="G3524" s="372"/>
      <c r="H3524" s="372"/>
    </row>
    <row r="3525" spans="1:8" ht="14.25" customHeight="1">
      <c r="A3525" s="391" t="s">
        <v>25315</v>
      </c>
      <c r="B3525" s="392" t="s">
        <v>25316</v>
      </c>
      <c r="C3525" s="393" t="s">
        <v>0</v>
      </c>
      <c r="D3525" s="394">
        <v>1096.3800000000001</v>
      </c>
      <c r="E3525" s="394">
        <v>1088.3399999999999</v>
      </c>
      <c r="F3525" s="372" t="s">
        <v>18293</v>
      </c>
      <c r="G3525" s="372"/>
      <c r="H3525" s="372"/>
    </row>
    <row r="3526" spans="1:8" ht="14.25" customHeight="1">
      <c r="A3526" s="391" t="s">
        <v>25317</v>
      </c>
      <c r="B3526" s="392" t="s">
        <v>25318</v>
      </c>
      <c r="C3526" s="393" t="s">
        <v>0</v>
      </c>
      <c r="D3526" s="394">
        <v>1955.78</v>
      </c>
      <c r="E3526" s="394">
        <v>1947.74</v>
      </c>
      <c r="F3526" s="372" t="s">
        <v>18293</v>
      </c>
      <c r="G3526" s="372"/>
      <c r="H3526" s="372"/>
    </row>
    <row r="3527" spans="1:8" ht="14.25" customHeight="1">
      <c r="A3527" s="391" t="s">
        <v>25319</v>
      </c>
      <c r="B3527" s="392" t="s">
        <v>25320</v>
      </c>
      <c r="C3527" s="393" t="s">
        <v>0</v>
      </c>
      <c r="D3527" s="394">
        <v>3105.29</v>
      </c>
      <c r="E3527" s="394">
        <v>3095.89</v>
      </c>
      <c r="F3527" s="372" t="s">
        <v>18293</v>
      </c>
      <c r="G3527" s="372"/>
      <c r="H3527" s="372"/>
    </row>
    <row r="3528" spans="1:8" ht="14.25" customHeight="1">
      <c r="A3528" s="391" t="s">
        <v>25321</v>
      </c>
      <c r="B3528" s="392" t="s">
        <v>25322</v>
      </c>
      <c r="C3528" s="393" t="s">
        <v>0</v>
      </c>
      <c r="D3528" s="394">
        <v>5526.99</v>
      </c>
      <c r="E3528" s="394">
        <v>5514.87</v>
      </c>
      <c r="F3528" s="372" t="s">
        <v>18293</v>
      </c>
      <c r="G3528" s="372"/>
      <c r="H3528" s="372"/>
    </row>
    <row r="3529" spans="1:8" ht="14.25" customHeight="1">
      <c r="A3529" s="391" t="s">
        <v>25323</v>
      </c>
      <c r="B3529" s="392" t="s">
        <v>25324</v>
      </c>
      <c r="C3529" s="393" t="s">
        <v>0</v>
      </c>
      <c r="D3529" s="394">
        <v>7414.79</v>
      </c>
      <c r="E3529" s="394">
        <v>7404.03</v>
      </c>
      <c r="F3529" s="372" t="s">
        <v>18293</v>
      </c>
      <c r="G3529" s="372"/>
      <c r="H3529" s="372"/>
    </row>
    <row r="3530" spans="1:8" ht="14.25" customHeight="1">
      <c r="A3530" s="391" t="s">
        <v>25325</v>
      </c>
      <c r="B3530" s="392" t="s">
        <v>25326</v>
      </c>
      <c r="C3530" s="393" t="s">
        <v>0</v>
      </c>
      <c r="D3530" s="394">
        <v>13845.4</v>
      </c>
      <c r="E3530" s="394">
        <v>13830.56</v>
      </c>
      <c r="F3530" s="372" t="s">
        <v>18293</v>
      </c>
      <c r="G3530" s="372"/>
      <c r="H3530" s="372"/>
    </row>
    <row r="3531" spans="1:8" ht="14.25" customHeight="1">
      <c r="A3531" s="391" t="s">
        <v>25327</v>
      </c>
      <c r="B3531" s="392" t="s">
        <v>25328</v>
      </c>
      <c r="C3531" s="393" t="s">
        <v>0</v>
      </c>
      <c r="D3531" s="394">
        <v>955.75</v>
      </c>
      <c r="E3531" s="394">
        <v>946.35</v>
      </c>
      <c r="F3531" s="372" t="s">
        <v>18293</v>
      </c>
      <c r="G3531" s="372"/>
      <c r="H3531" s="372"/>
    </row>
    <row r="3532" spans="1:8" ht="14.25" customHeight="1">
      <c r="A3532" s="391" t="s">
        <v>25329</v>
      </c>
      <c r="B3532" s="392" t="s">
        <v>25330</v>
      </c>
      <c r="C3532" s="393" t="s">
        <v>0</v>
      </c>
      <c r="D3532" s="394">
        <v>592.01</v>
      </c>
      <c r="E3532" s="394">
        <v>582.61</v>
      </c>
      <c r="F3532" s="372" t="s">
        <v>18293</v>
      </c>
      <c r="G3532" s="372"/>
      <c r="H3532" s="372"/>
    </row>
    <row r="3533" spans="1:8" ht="14.25" customHeight="1">
      <c r="A3533" s="391" t="s">
        <v>25331</v>
      </c>
      <c r="B3533" s="392" t="s">
        <v>25332</v>
      </c>
      <c r="C3533" s="393"/>
      <c r="D3533" s="394"/>
      <c r="E3533" s="394"/>
      <c r="F3533" s="372" t="s">
        <v>18293</v>
      </c>
      <c r="G3533" s="372"/>
      <c r="H3533" s="372"/>
    </row>
    <row r="3534" spans="1:8" ht="14.25" customHeight="1">
      <c r="A3534" s="391" t="s">
        <v>25333</v>
      </c>
      <c r="B3534" s="392" t="s">
        <v>25334</v>
      </c>
      <c r="C3534" s="393" t="s">
        <v>54</v>
      </c>
      <c r="D3534" s="394">
        <v>5863.1</v>
      </c>
      <c r="E3534" s="394">
        <v>5853.7</v>
      </c>
      <c r="F3534" s="372" t="s">
        <v>18293</v>
      </c>
      <c r="G3534" s="372"/>
      <c r="H3534" s="372"/>
    </row>
    <row r="3535" spans="1:8" ht="14.25" customHeight="1">
      <c r="A3535" s="391" t="s">
        <v>25335</v>
      </c>
      <c r="B3535" s="392" t="s">
        <v>25336</v>
      </c>
      <c r="C3535" s="393" t="s">
        <v>54</v>
      </c>
      <c r="D3535" s="394">
        <v>10740.36</v>
      </c>
      <c r="E3535" s="394">
        <v>10730.96</v>
      </c>
      <c r="F3535" s="372" t="s">
        <v>18293</v>
      </c>
      <c r="G3535" s="372"/>
      <c r="H3535" s="372"/>
    </row>
    <row r="3536" spans="1:8" ht="14.25" customHeight="1">
      <c r="A3536" s="391" t="s">
        <v>25337</v>
      </c>
      <c r="B3536" s="392" t="s">
        <v>25338</v>
      </c>
      <c r="C3536" s="393" t="s">
        <v>54</v>
      </c>
      <c r="D3536" s="394">
        <v>19541.05</v>
      </c>
      <c r="E3536" s="394">
        <v>19531.650000000001</v>
      </c>
      <c r="F3536" s="372" t="s">
        <v>18293</v>
      </c>
      <c r="G3536" s="372"/>
      <c r="H3536" s="372"/>
    </row>
    <row r="3537" spans="1:8" ht="14.25" customHeight="1">
      <c r="A3537" s="391" t="s">
        <v>25339</v>
      </c>
      <c r="B3537" s="392" t="s">
        <v>25340</v>
      </c>
      <c r="C3537" s="393"/>
      <c r="D3537" s="394"/>
      <c r="E3537" s="394"/>
      <c r="F3537" s="372" t="s">
        <v>18293</v>
      </c>
      <c r="G3537" s="372"/>
      <c r="H3537" s="372"/>
    </row>
    <row r="3538" spans="1:8" ht="14.25" customHeight="1">
      <c r="A3538" s="391" t="s">
        <v>25341</v>
      </c>
      <c r="B3538" s="392" t="s">
        <v>25342</v>
      </c>
      <c r="C3538" s="393" t="s">
        <v>6</v>
      </c>
      <c r="D3538" s="394">
        <v>21253.1</v>
      </c>
      <c r="E3538" s="394">
        <v>20751</v>
      </c>
      <c r="F3538" s="372" t="s">
        <v>18293</v>
      </c>
      <c r="G3538" s="372"/>
      <c r="H3538" s="372"/>
    </row>
    <row r="3539" spans="1:8" ht="14.25" customHeight="1">
      <c r="A3539" s="391" t="s">
        <v>25343</v>
      </c>
      <c r="B3539" s="392" t="s">
        <v>25344</v>
      </c>
      <c r="C3539" s="393" t="s">
        <v>6</v>
      </c>
      <c r="D3539" s="394">
        <v>41742.879999999997</v>
      </c>
      <c r="E3539" s="394">
        <v>40668.11</v>
      </c>
      <c r="F3539" s="372" t="s">
        <v>18293</v>
      </c>
      <c r="G3539" s="372"/>
      <c r="H3539" s="372"/>
    </row>
    <row r="3540" spans="1:8" ht="14.25" customHeight="1">
      <c r="A3540" s="391" t="s">
        <v>25345</v>
      </c>
      <c r="B3540" s="392" t="s">
        <v>25346</v>
      </c>
      <c r="C3540" s="393"/>
      <c r="D3540" s="394"/>
      <c r="E3540" s="394"/>
      <c r="F3540" s="372" t="s">
        <v>18293</v>
      </c>
      <c r="G3540" s="372"/>
      <c r="H3540" s="372"/>
    </row>
    <row r="3541" spans="1:8" ht="14.25" customHeight="1">
      <c r="A3541" s="391" t="s">
        <v>25347</v>
      </c>
      <c r="B3541" s="392" t="s">
        <v>25348</v>
      </c>
      <c r="C3541" s="393" t="s">
        <v>0</v>
      </c>
      <c r="D3541" s="394">
        <v>99.83</v>
      </c>
      <c r="E3541" s="394">
        <v>97.82</v>
      </c>
      <c r="F3541" s="372" t="s">
        <v>18293</v>
      </c>
      <c r="G3541" s="372"/>
      <c r="H3541" s="372"/>
    </row>
    <row r="3542" spans="1:8" ht="14.25" customHeight="1">
      <c r="A3542" s="391" t="s">
        <v>25349</v>
      </c>
      <c r="B3542" s="392" t="s">
        <v>25350</v>
      </c>
      <c r="C3542" s="393" t="s">
        <v>0</v>
      </c>
      <c r="D3542" s="394">
        <v>132.82</v>
      </c>
      <c r="E3542" s="394">
        <v>130.15</v>
      </c>
      <c r="F3542" s="372" t="s">
        <v>18293</v>
      </c>
      <c r="G3542" s="372"/>
      <c r="H3542" s="372"/>
    </row>
    <row r="3543" spans="1:8" ht="14.25" customHeight="1">
      <c r="A3543" s="391" t="s">
        <v>25351</v>
      </c>
      <c r="B3543" s="392" t="s">
        <v>25352</v>
      </c>
      <c r="C3543" s="393" t="s">
        <v>0</v>
      </c>
      <c r="D3543" s="394">
        <v>245.73</v>
      </c>
      <c r="E3543" s="394">
        <v>242.73</v>
      </c>
      <c r="F3543" s="372" t="s">
        <v>18293</v>
      </c>
      <c r="G3543" s="372"/>
      <c r="H3543" s="372"/>
    </row>
    <row r="3544" spans="1:8" ht="14.25" customHeight="1">
      <c r="A3544" s="391" t="s">
        <v>25353</v>
      </c>
      <c r="B3544" s="392" t="s">
        <v>25354</v>
      </c>
      <c r="C3544" s="393" t="s">
        <v>0</v>
      </c>
      <c r="D3544" s="394">
        <v>254.13</v>
      </c>
      <c r="E3544" s="394">
        <v>251.13</v>
      </c>
      <c r="F3544" s="372" t="s">
        <v>18293</v>
      </c>
      <c r="G3544" s="372"/>
      <c r="H3544" s="372"/>
    </row>
    <row r="3545" spans="1:8" ht="14.25" customHeight="1">
      <c r="A3545" s="391" t="s">
        <v>25355</v>
      </c>
      <c r="B3545" s="392" t="s">
        <v>25356</v>
      </c>
      <c r="C3545" s="393" t="s">
        <v>0</v>
      </c>
      <c r="D3545" s="394">
        <v>320.97000000000003</v>
      </c>
      <c r="E3545" s="394">
        <v>316.95999999999998</v>
      </c>
      <c r="F3545" s="372" t="s">
        <v>18293</v>
      </c>
      <c r="G3545" s="372"/>
      <c r="H3545" s="372"/>
    </row>
    <row r="3546" spans="1:8" ht="14.25" customHeight="1">
      <c r="A3546" s="391" t="s">
        <v>25357</v>
      </c>
      <c r="B3546" s="392" t="s">
        <v>25358</v>
      </c>
      <c r="C3546" s="393" t="s">
        <v>0</v>
      </c>
      <c r="D3546" s="394">
        <v>1469.68</v>
      </c>
      <c r="E3546" s="394">
        <v>1466.68</v>
      </c>
      <c r="F3546" s="372" t="s">
        <v>18293</v>
      </c>
      <c r="G3546" s="372"/>
      <c r="H3546" s="372"/>
    </row>
    <row r="3547" spans="1:8" ht="14.25" customHeight="1">
      <c r="A3547" s="391" t="s">
        <v>25359</v>
      </c>
      <c r="B3547" s="392" t="s">
        <v>25360</v>
      </c>
      <c r="C3547" s="393" t="s">
        <v>0</v>
      </c>
      <c r="D3547" s="394">
        <v>2128.61</v>
      </c>
      <c r="E3547" s="394">
        <v>2115.25</v>
      </c>
      <c r="F3547" s="372" t="s">
        <v>18293</v>
      </c>
      <c r="G3547" s="372"/>
      <c r="H3547" s="372"/>
    </row>
    <row r="3548" spans="1:8" ht="14.25" customHeight="1">
      <c r="A3548" s="391" t="s">
        <v>25361</v>
      </c>
      <c r="B3548" s="392" t="s">
        <v>25362</v>
      </c>
      <c r="C3548" s="393"/>
      <c r="D3548" s="394"/>
      <c r="E3548" s="394"/>
      <c r="F3548" s="372" t="s">
        <v>18293</v>
      </c>
      <c r="G3548" s="372"/>
      <c r="H3548" s="372"/>
    </row>
    <row r="3549" spans="1:8" ht="14.25" customHeight="1">
      <c r="A3549" s="391" t="s">
        <v>25363</v>
      </c>
      <c r="B3549" s="392" t="s">
        <v>25364</v>
      </c>
      <c r="C3549" s="393" t="s">
        <v>0</v>
      </c>
      <c r="D3549" s="394">
        <v>61.08</v>
      </c>
      <c r="E3549" s="394">
        <v>52.92</v>
      </c>
      <c r="F3549" s="372" t="s">
        <v>18293</v>
      </c>
      <c r="G3549" s="372"/>
      <c r="H3549" s="372"/>
    </row>
    <row r="3550" spans="1:8" ht="14.25" customHeight="1">
      <c r="A3550" s="391" t="s">
        <v>25365</v>
      </c>
      <c r="B3550" s="392" t="s">
        <v>25366</v>
      </c>
      <c r="C3550" s="393" t="s">
        <v>0</v>
      </c>
      <c r="D3550" s="394">
        <v>162.88</v>
      </c>
      <c r="E3550" s="394">
        <v>141.12</v>
      </c>
      <c r="F3550" s="372" t="s">
        <v>18293</v>
      </c>
      <c r="G3550" s="372"/>
      <c r="H3550" s="372"/>
    </row>
    <row r="3551" spans="1:8" ht="14.25" customHeight="1">
      <c r="A3551" s="391" t="s">
        <v>25367</v>
      </c>
      <c r="B3551" s="392" t="s">
        <v>25368</v>
      </c>
      <c r="C3551" s="393" t="s">
        <v>0</v>
      </c>
      <c r="D3551" s="394">
        <v>366.48</v>
      </c>
      <c r="E3551" s="394">
        <v>317.52</v>
      </c>
      <c r="F3551" s="372" t="s">
        <v>18293</v>
      </c>
      <c r="G3551" s="372"/>
      <c r="H3551" s="372"/>
    </row>
    <row r="3552" spans="1:8" ht="14.25" customHeight="1">
      <c r="A3552" s="391" t="s">
        <v>25369</v>
      </c>
      <c r="B3552" s="392" t="s">
        <v>25370</v>
      </c>
      <c r="C3552" s="393"/>
      <c r="D3552" s="394"/>
      <c r="E3552" s="394"/>
      <c r="F3552" s="372" t="s">
        <v>18293</v>
      </c>
      <c r="G3552" s="372"/>
      <c r="H3552" s="372"/>
    </row>
    <row r="3553" spans="1:8" ht="14.25" customHeight="1">
      <c r="A3553" s="391" t="s">
        <v>25371</v>
      </c>
      <c r="B3553" s="392" t="s">
        <v>25372</v>
      </c>
      <c r="C3553" s="393"/>
      <c r="D3553" s="394"/>
      <c r="E3553" s="394"/>
      <c r="F3553" s="372" t="s">
        <v>18293</v>
      </c>
      <c r="G3553" s="372"/>
      <c r="H3553" s="372"/>
    </row>
    <row r="3554" spans="1:8" ht="14.25" customHeight="1">
      <c r="A3554" s="391" t="s">
        <v>25373</v>
      </c>
      <c r="B3554" s="392" t="s">
        <v>25374</v>
      </c>
      <c r="C3554" s="393" t="s">
        <v>0</v>
      </c>
      <c r="D3554" s="394">
        <v>85.09</v>
      </c>
      <c r="E3554" s="394">
        <v>78.41</v>
      </c>
      <c r="F3554" s="372" t="s">
        <v>18293</v>
      </c>
      <c r="G3554" s="372"/>
      <c r="H3554" s="372"/>
    </row>
    <row r="3555" spans="1:8" ht="14.25" customHeight="1">
      <c r="A3555" s="391" t="s">
        <v>25375</v>
      </c>
      <c r="B3555" s="392" t="s">
        <v>25376</v>
      </c>
      <c r="C3555" s="393" t="s">
        <v>0</v>
      </c>
      <c r="D3555" s="394">
        <v>96.87</v>
      </c>
      <c r="E3555" s="394">
        <v>90.19</v>
      </c>
      <c r="F3555" s="372" t="s">
        <v>18293</v>
      </c>
      <c r="G3555" s="372"/>
      <c r="H3555" s="372"/>
    </row>
    <row r="3556" spans="1:8" ht="14.25" customHeight="1">
      <c r="A3556" s="391" t="s">
        <v>25377</v>
      </c>
      <c r="B3556" s="392" t="s">
        <v>25378</v>
      </c>
      <c r="C3556" s="393" t="s">
        <v>0</v>
      </c>
      <c r="D3556" s="394">
        <v>112.04</v>
      </c>
      <c r="E3556" s="394">
        <v>105.36</v>
      </c>
      <c r="F3556" s="372" t="s">
        <v>18293</v>
      </c>
      <c r="G3556" s="372"/>
      <c r="H3556" s="372"/>
    </row>
    <row r="3557" spans="1:8" ht="14.25" customHeight="1">
      <c r="A3557" s="391" t="s">
        <v>25379</v>
      </c>
      <c r="B3557" s="392" t="s">
        <v>25380</v>
      </c>
      <c r="C3557" s="393" t="s">
        <v>0</v>
      </c>
      <c r="D3557" s="394">
        <v>120.73</v>
      </c>
      <c r="E3557" s="394">
        <v>114.05</v>
      </c>
      <c r="F3557" s="372" t="s">
        <v>18293</v>
      </c>
      <c r="G3557" s="372"/>
      <c r="H3557" s="372"/>
    </row>
    <row r="3558" spans="1:8" ht="14.25" customHeight="1">
      <c r="A3558" s="391" t="s">
        <v>25381</v>
      </c>
      <c r="B3558" s="392" t="s">
        <v>25382</v>
      </c>
      <c r="C3558" s="393" t="s">
        <v>0</v>
      </c>
      <c r="D3558" s="394">
        <v>126.9</v>
      </c>
      <c r="E3558" s="394">
        <v>120.22</v>
      </c>
      <c r="F3558" s="372" t="s">
        <v>18293</v>
      </c>
      <c r="G3558" s="372"/>
      <c r="H3558" s="372"/>
    </row>
    <row r="3559" spans="1:8" ht="14.25" customHeight="1">
      <c r="A3559" s="391" t="s">
        <v>25383</v>
      </c>
      <c r="B3559" s="392" t="s">
        <v>25384</v>
      </c>
      <c r="C3559" s="393" t="s">
        <v>0</v>
      </c>
      <c r="D3559" s="394">
        <v>150.16999999999999</v>
      </c>
      <c r="E3559" s="394">
        <v>143.49</v>
      </c>
      <c r="F3559" s="372" t="s">
        <v>18293</v>
      </c>
      <c r="G3559" s="372"/>
      <c r="H3559" s="372"/>
    </row>
    <row r="3560" spans="1:8" ht="14.25" customHeight="1">
      <c r="A3560" s="391" t="s">
        <v>25385</v>
      </c>
      <c r="B3560" s="392" t="s">
        <v>25386</v>
      </c>
      <c r="C3560" s="393"/>
      <c r="D3560" s="394"/>
      <c r="E3560" s="394"/>
      <c r="F3560" s="372" t="s">
        <v>18293</v>
      </c>
      <c r="G3560" s="372"/>
      <c r="H3560" s="372"/>
    </row>
    <row r="3561" spans="1:8" ht="14.25" customHeight="1">
      <c r="A3561" s="391" t="s">
        <v>25387</v>
      </c>
      <c r="B3561" s="392" t="s">
        <v>25388</v>
      </c>
      <c r="C3561" s="393" t="s">
        <v>0</v>
      </c>
      <c r="D3561" s="394">
        <v>331.15</v>
      </c>
      <c r="E3561" s="394">
        <v>300.92</v>
      </c>
      <c r="F3561" s="372" t="s">
        <v>18293</v>
      </c>
      <c r="G3561" s="372"/>
      <c r="H3561" s="372"/>
    </row>
    <row r="3562" spans="1:8" ht="14.25" customHeight="1">
      <c r="A3562" s="391" t="s">
        <v>25389</v>
      </c>
      <c r="B3562" s="392" t="s">
        <v>25390</v>
      </c>
      <c r="C3562" s="393" t="s">
        <v>0</v>
      </c>
      <c r="D3562" s="394">
        <v>134.96</v>
      </c>
      <c r="E3562" s="394">
        <v>127.62</v>
      </c>
      <c r="F3562" s="372" t="s">
        <v>18293</v>
      </c>
      <c r="G3562" s="372"/>
      <c r="H3562" s="372"/>
    </row>
    <row r="3563" spans="1:8" ht="14.25" customHeight="1">
      <c r="A3563" s="391" t="s">
        <v>25391</v>
      </c>
      <c r="B3563" s="392" t="s">
        <v>25392</v>
      </c>
      <c r="C3563" s="393" t="s">
        <v>0</v>
      </c>
      <c r="D3563" s="394">
        <v>422.81</v>
      </c>
      <c r="E3563" s="394">
        <v>416.13</v>
      </c>
      <c r="F3563" s="372" t="s">
        <v>18293</v>
      </c>
      <c r="G3563" s="372"/>
      <c r="H3563" s="372"/>
    </row>
    <row r="3564" spans="1:8" ht="14.25" customHeight="1">
      <c r="A3564" s="391" t="s">
        <v>25393</v>
      </c>
      <c r="B3564" s="392" t="s">
        <v>25394</v>
      </c>
      <c r="C3564" s="393"/>
      <c r="D3564" s="394"/>
      <c r="E3564" s="394"/>
      <c r="F3564" s="372" t="s">
        <v>18293</v>
      </c>
      <c r="G3564" s="372"/>
      <c r="H3564" s="372"/>
    </row>
    <row r="3565" spans="1:8" ht="14.25" customHeight="1">
      <c r="A3565" s="391" t="s">
        <v>25395</v>
      </c>
      <c r="B3565" s="392" t="s">
        <v>25396</v>
      </c>
      <c r="C3565" s="393" t="s">
        <v>0</v>
      </c>
      <c r="D3565" s="394">
        <v>82.92</v>
      </c>
      <c r="E3565" s="394">
        <v>76.239999999999995</v>
      </c>
      <c r="F3565" s="372" t="s">
        <v>18293</v>
      </c>
      <c r="G3565" s="372"/>
      <c r="H3565" s="372"/>
    </row>
    <row r="3566" spans="1:8" ht="14.25" customHeight="1">
      <c r="A3566" s="391" t="s">
        <v>25397</v>
      </c>
      <c r="B3566" s="392" t="s">
        <v>25398</v>
      </c>
      <c r="C3566" s="393"/>
      <c r="D3566" s="394"/>
      <c r="E3566" s="394"/>
      <c r="F3566" s="372" t="s">
        <v>18293</v>
      </c>
      <c r="G3566" s="372"/>
      <c r="H3566" s="372"/>
    </row>
    <row r="3567" spans="1:8" ht="14.25" customHeight="1">
      <c r="A3567" s="391" t="s">
        <v>25399</v>
      </c>
      <c r="B3567" s="392" t="s">
        <v>25400</v>
      </c>
      <c r="C3567" s="393" t="s">
        <v>0</v>
      </c>
      <c r="D3567" s="394">
        <v>189.27</v>
      </c>
      <c r="E3567" s="394">
        <v>181.26</v>
      </c>
      <c r="F3567" s="372" t="s">
        <v>18293</v>
      </c>
      <c r="G3567" s="372"/>
      <c r="H3567" s="372"/>
    </row>
    <row r="3568" spans="1:8" ht="14.25" customHeight="1">
      <c r="A3568" s="391" t="s">
        <v>25401</v>
      </c>
      <c r="B3568" s="392" t="s">
        <v>25402</v>
      </c>
      <c r="C3568" s="393" t="s">
        <v>0</v>
      </c>
      <c r="D3568" s="394">
        <v>581.72</v>
      </c>
      <c r="E3568" s="394">
        <v>571.70000000000005</v>
      </c>
      <c r="F3568" s="372" t="s">
        <v>18293</v>
      </c>
      <c r="G3568" s="372"/>
      <c r="H3568" s="372"/>
    </row>
    <row r="3569" spans="1:8" ht="14.25" customHeight="1">
      <c r="A3569" s="391" t="s">
        <v>25403</v>
      </c>
      <c r="B3569" s="392" t="s">
        <v>25404</v>
      </c>
      <c r="C3569" s="393"/>
      <c r="D3569" s="394"/>
      <c r="E3569" s="394"/>
      <c r="F3569" s="372" t="s">
        <v>18293</v>
      </c>
      <c r="G3569" s="372"/>
      <c r="H3569" s="372"/>
    </row>
    <row r="3570" spans="1:8" ht="14.25" customHeight="1">
      <c r="A3570" s="391" t="s">
        <v>25405</v>
      </c>
      <c r="B3570" s="392" t="s">
        <v>25406</v>
      </c>
      <c r="C3570" s="393" t="s">
        <v>0</v>
      </c>
      <c r="D3570" s="394">
        <v>16.96</v>
      </c>
      <c r="E3570" s="394">
        <v>16.559999999999999</v>
      </c>
      <c r="F3570" s="372" t="s">
        <v>18293</v>
      </c>
      <c r="G3570" s="372"/>
      <c r="H3570" s="372"/>
    </row>
    <row r="3571" spans="1:8" ht="14.25" customHeight="1">
      <c r="A3571" s="391" t="s">
        <v>25407</v>
      </c>
      <c r="B3571" s="392" t="s">
        <v>25408</v>
      </c>
      <c r="C3571" s="393" t="s">
        <v>4</v>
      </c>
      <c r="D3571" s="394">
        <v>1070.5899999999999</v>
      </c>
      <c r="E3571" s="394">
        <v>1066.21</v>
      </c>
      <c r="F3571" s="372" t="s">
        <v>18293</v>
      </c>
      <c r="G3571" s="372"/>
      <c r="H3571" s="372"/>
    </row>
    <row r="3572" spans="1:8" ht="14.25" customHeight="1">
      <c r="A3572" s="391" t="s">
        <v>25409</v>
      </c>
      <c r="B3572" s="392" t="s">
        <v>25410</v>
      </c>
      <c r="C3572" s="393" t="s">
        <v>0</v>
      </c>
      <c r="D3572" s="394">
        <v>12.54</v>
      </c>
      <c r="E3572" s="394">
        <v>12.14</v>
      </c>
      <c r="F3572" s="372" t="s">
        <v>18293</v>
      </c>
      <c r="G3572" s="372"/>
      <c r="H3572" s="372"/>
    </row>
    <row r="3573" spans="1:8" ht="14.25" customHeight="1">
      <c r="A3573" s="391" t="s">
        <v>25411</v>
      </c>
      <c r="B3573" s="392" t="s">
        <v>25412</v>
      </c>
      <c r="C3573" s="393" t="s">
        <v>0</v>
      </c>
      <c r="D3573" s="394">
        <v>365.76</v>
      </c>
      <c r="E3573" s="394">
        <v>362.25</v>
      </c>
      <c r="F3573" s="372" t="s">
        <v>18293</v>
      </c>
      <c r="G3573" s="372"/>
      <c r="H3573" s="372"/>
    </row>
    <row r="3574" spans="1:8" ht="14.25" customHeight="1">
      <c r="A3574" s="391" t="s">
        <v>25413</v>
      </c>
      <c r="B3574" s="392" t="s">
        <v>25414</v>
      </c>
      <c r="C3574" s="393" t="s">
        <v>0</v>
      </c>
      <c r="D3574" s="394">
        <v>33.61</v>
      </c>
      <c r="E3574" s="394">
        <v>33.21</v>
      </c>
      <c r="F3574" s="372" t="s">
        <v>18293</v>
      </c>
      <c r="G3574" s="372"/>
      <c r="H3574" s="372"/>
    </row>
    <row r="3575" spans="1:8" ht="14.25" customHeight="1">
      <c r="A3575" s="391" t="s">
        <v>25415</v>
      </c>
      <c r="B3575" s="392" t="s">
        <v>25416</v>
      </c>
      <c r="C3575" s="393" t="s">
        <v>0</v>
      </c>
      <c r="D3575" s="394">
        <v>10.039999999999999</v>
      </c>
      <c r="E3575" s="394">
        <v>9.64</v>
      </c>
      <c r="F3575" s="372" t="s">
        <v>18293</v>
      </c>
      <c r="G3575" s="372"/>
      <c r="H3575" s="372"/>
    </row>
    <row r="3576" spans="1:8" ht="14.25" customHeight="1">
      <c r="A3576" s="391" t="s">
        <v>25417</v>
      </c>
      <c r="B3576" s="392" t="s">
        <v>25418</v>
      </c>
      <c r="C3576" s="393" t="s">
        <v>4</v>
      </c>
      <c r="D3576" s="394">
        <v>1078.25</v>
      </c>
      <c r="E3576" s="394">
        <v>1073.8699999999999</v>
      </c>
      <c r="F3576" s="372" t="s">
        <v>18293</v>
      </c>
      <c r="G3576" s="372"/>
      <c r="H3576" s="372"/>
    </row>
    <row r="3577" spans="1:8" ht="14.25" customHeight="1">
      <c r="A3577" s="391" t="s">
        <v>25419</v>
      </c>
      <c r="B3577" s="392" t="s">
        <v>25420</v>
      </c>
      <c r="C3577" s="393" t="s">
        <v>4</v>
      </c>
      <c r="D3577" s="394">
        <v>1331.78</v>
      </c>
      <c r="E3577" s="394">
        <v>1327.4</v>
      </c>
      <c r="F3577" s="372" t="s">
        <v>18293</v>
      </c>
      <c r="G3577" s="372"/>
      <c r="H3577" s="372"/>
    </row>
    <row r="3578" spans="1:8" ht="14.25" customHeight="1">
      <c r="A3578" s="391" t="s">
        <v>25421</v>
      </c>
      <c r="B3578" s="392" t="s">
        <v>25422</v>
      </c>
      <c r="C3578" s="393" t="s">
        <v>0</v>
      </c>
      <c r="D3578" s="394">
        <v>98.63</v>
      </c>
      <c r="E3578" s="394">
        <v>96.44</v>
      </c>
      <c r="F3578" s="372" t="s">
        <v>18293</v>
      </c>
      <c r="G3578" s="372"/>
      <c r="H3578" s="372"/>
    </row>
    <row r="3579" spans="1:8" ht="14.25" customHeight="1">
      <c r="A3579" s="391" t="s">
        <v>25423</v>
      </c>
      <c r="B3579" s="392" t="s">
        <v>25424</v>
      </c>
      <c r="C3579" s="393" t="s">
        <v>0</v>
      </c>
      <c r="D3579" s="394">
        <v>3431.46</v>
      </c>
      <c r="E3579" s="394">
        <v>3423.45</v>
      </c>
      <c r="F3579" s="372" t="s">
        <v>18293</v>
      </c>
      <c r="G3579" s="372"/>
      <c r="H3579" s="372"/>
    </row>
    <row r="3580" spans="1:8" ht="14.25" customHeight="1">
      <c r="A3580" s="391" t="s">
        <v>25425</v>
      </c>
      <c r="B3580" s="392" t="s">
        <v>25426</v>
      </c>
      <c r="C3580" s="393" t="s">
        <v>0</v>
      </c>
      <c r="D3580" s="394">
        <v>4171.6000000000004</v>
      </c>
      <c r="E3580" s="394">
        <v>4163.59</v>
      </c>
      <c r="F3580" s="372" t="s">
        <v>18293</v>
      </c>
      <c r="G3580" s="372"/>
      <c r="H3580" s="372"/>
    </row>
    <row r="3581" spans="1:8" ht="14.25" customHeight="1">
      <c r="A3581" s="391" t="s">
        <v>25427</v>
      </c>
      <c r="B3581" s="392" t="s">
        <v>25428</v>
      </c>
      <c r="C3581" s="393" t="s">
        <v>0</v>
      </c>
      <c r="D3581" s="394">
        <v>442.92</v>
      </c>
      <c r="E3581" s="394">
        <v>433.87</v>
      </c>
      <c r="F3581" s="372" t="s">
        <v>18293</v>
      </c>
      <c r="G3581" s="372"/>
      <c r="H3581" s="372"/>
    </row>
    <row r="3582" spans="1:8" ht="14.25" customHeight="1">
      <c r="A3582" s="391" t="s">
        <v>25429</v>
      </c>
      <c r="B3582" s="392" t="s">
        <v>25430</v>
      </c>
      <c r="C3582" s="393" t="s">
        <v>0</v>
      </c>
      <c r="D3582" s="394">
        <v>478.53</v>
      </c>
      <c r="E3582" s="394">
        <v>469.48</v>
      </c>
      <c r="F3582" s="372" t="s">
        <v>18293</v>
      </c>
      <c r="G3582" s="372"/>
      <c r="H3582" s="372"/>
    </row>
    <row r="3583" spans="1:8" ht="14.25" customHeight="1">
      <c r="A3583" s="391" t="s">
        <v>25431</v>
      </c>
      <c r="B3583" s="392" t="s">
        <v>25432</v>
      </c>
      <c r="C3583" s="393" t="s">
        <v>0</v>
      </c>
      <c r="D3583" s="394">
        <v>557.16</v>
      </c>
      <c r="E3583" s="394">
        <v>548.11</v>
      </c>
      <c r="F3583" s="372" t="s">
        <v>18293</v>
      </c>
      <c r="G3583" s="372"/>
      <c r="H3583" s="372"/>
    </row>
    <row r="3584" spans="1:8" ht="14.25" customHeight="1">
      <c r="A3584" s="391" t="s">
        <v>25433</v>
      </c>
      <c r="B3584" s="392" t="s">
        <v>25434</v>
      </c>
      <c r="C3584" s="393" t="s">
        <v>0</v>
      </c>
      <c r="D3584" s="394">
        <v>227.96</v>
      </c>
      <c r="E3584" s="394">
        <v>218.91</v>
      </c>
      <c r="F3584" s="372" t="s">
        <v>18293</v>
      </c>
      <c r="G3584" s="372"/>
      <c r="H3584" s="372"/>
    </row>
    <row r="3585" spans="1:8" ht="14.25" customHeight="1">
      <c r="A3585" s="391" t="s">
        <v>25435</v>
      </c>
      <c r="B3585" s="392" t="s">
        <v>25436</v>
      </c>
      <c r="C3585" s="393" t="s">
        <v>0</v>
      </c>
      <c r="D3585" s="394">
        <v>239.39</v>
      </c>
      <c r="E3585" s="394">
        <v>230.34</v>
      </c>
      <c r="F3585" s="372" t="s">
        <v>18293</v>
      </c>
      <c r="G3585" s="372"/>
      <c r="H3585" s="372"/>
    </row>
    <row r="3586" spans="1:8" ht="14.25" customHeight="1">
      <c r="A3586" s="391" t="s">
        <v>25437</v>
      </c>
      <c r="B3586" s="392" t="s">
        <v>25438</v>
      </c>
      <c r="C3586" s="393" t="s">
        <v>0</v>
      </c>
      <c r="D3586" s="394">
        <v>359.49</v>
      </c>
      <c r="E3586" s="394">
        <v>350.44</v>
      </c>
      <c r="F3586" s="372" t="s">
        <v>18293</v>
      </c>
      <c r="G3586" s="372"/>
      <c r="H3586" s="372"/>
    </row>
    <row r="3587" spans="1:8" ht="14.25" customHeight="1">
      <c r="A3587" s="391" t="s">
        <v>25439</v>
      </c>
      <c r="B3587" s="392" t="s">
        <v>25440</v>
      </c>
      <c r="C3587" s="393" t="s">
        <v>0</v>
      </c>
      <c r="D3587" s="394">
        <v>395.01</v>
      </c>
      <c r="E3587" s="394">
        <v>385.96</v>
      </c>
      <c r="F3587" s="372" t="s">
        <v>18293</v>
      </c>
      <c r="G3587" s="372"/>
      <c r="H3587" s="372"/>
    </row>
    <row r="3588" spans="1:8" ht="14.25" customHeight="1">
      <c r="A3588" s="391" t="s">
        <v>25441</v>
      </c>
      <c r="B3588" s="392" t="s">
        <v>25442</v>
      </c>
      <c r="C3588" s="393" t="s">
        <v>0</v>
      </c>
      <c r="D3588" s="394">
        <v>369.46</v>
      </c>
      <c r="E3588" s="394">
        <v>360.41</v>
      </c>
      <c r="F3588" s="372" t="s">
        <v>18293</v>
      </c>
      <c r="G3588" s="372"/>
      <c r="H3588" s="372"/>
    </row>
    <row r="3589" spans="1:8" ht="14.25" customHeight="1">
      <c r="A3589" s="391" t="s">
        <v>25443</v>
      </c>
      <c r="B3589" s="392" t="s">
        <v>25444</v>
      </c>
      <c r="C3589" s="393" t="s">
        <v>0</v>
      </c>
      <c r="D3589" s="394">
        <v>1601.23</v>
      </c>
      <c r="E3589" s="394">
        <v>1592.18</v>
      </c>
      <c r="F3589" s="372" t="s">
        <v>18293</v>
      </c>
      <c r="G3589" s="372"/>
      <c r="H3589" s="372"/>
    </row>
    <row r="3590" spans="1:8" ht="14.25" customHeight="1">
      <c r="A3590" s="391" t="s">
        <v>25445</v>
      </c>
      <c r="B3590" s="392" t="s">
        <v>25446</v>
      </c>
      <c r="C3590" s="393" t="s">
        <v>6</v>
      </c>
      <c r="D3590" s="394">
        <v>999.26</v>
      </c>
      <c r="E3590" s="394">
        <v>996.43</v>
      </c>
      <c r="F3590" s="372" t="s">
        <v>18293</v>
      </c>
      <c r="G3590" s="372"/>
      <c r="H3590" s="372"/>
    </row>
    <row r="3591" spans="1:8" ht="14.25" customHeight="1">
      <c r="A3591" s="391" t="s">
        <v>25447</v>
      </c>
      <c r="B3591" s="392" t="s">
        <v>25448</v>
      </c>
      <c r="C3591" s="393" t="s">
        <v>6</v>
      </c>
      <c r="D3591" s="394">
        <v>1226.03</v>
      </c>
      <c r="E3591" s="394">
        <v>1222.3</v>
      </c>
      <c r="F3591" s="372" t="s">
        <v>18293</v>
      </c>
      <c r="G3591" s="372"/>
      <c r="H3591" s="372"/>
    </row>
    <row r="3592" spans="1:8" ht="14.25" customHeight="1">
      <c r="A3592" s="391" t="s">
        <v>25449</v>
      </c>
      <c r="B3592" s="392" t="s">
        <v>25450</v>
      </c>
      <c r="C3592" s="393"/>
      <c r="D3592" s="394"/>
      <c r="E3592" s="394"/>
      <c r="F3592" s="372" t="s">
        <v>18293</v>
      </c>
      <c r="G3592" s="372"/>
      <c r="H3592" s="372"/>
    </row>
    <row r="3593" spans="1:8" ht="14.25" customHeight="1">
      <c r="A3593" s="391" t="s">
        <v>25451</v>
      </c>
      <c r="B3593" s="392" t="s">
        <v>25452</v>
      </c>
      <c r="C3593" s="393" t="s">
        <v>0</v>
      </c>
      <c r="D3593" s="394">
        <v>457.82</v>
      </c>
      <c r="E3593" s="394">
        <v>451.14</v>
      </c>
      <c r="F3593" s="372" t="s">
        <v>18293</v>
      </c>
      <c r="G3593" s="372"/>
      <c r="H3593" s="372"/>
    </row>
    <row r="3594" spans="1:8" ht="14.25" customHeight="1">
      <c r="A3594" s="391" t="s">
        <v>25453</v>
      </c>
      <c r="B3594" s="392" t="s">
        <v>25454</v>
      </c>
      <c r="C3594" s="393"/>
      <c r="D3594" s="394"/>
      <c r="E3594" s="394"/>
      <c r="F3594" s="372" t="s">
        <v>18293</v>
      </c>
      <c r="G3594" s="372"/>
      <c r="H3594" s="372"/>
    </row>
    <row r="3595" spans="1:8" ht="14.25" customHeight="1">
      <c r="A3595" s="391" t="s">
        <v>25455</v>
      </c>
      <c r="B3595" s="392" t="s">
        <v>25456</v>
      </c>
      <c r="C3595" s="393" t="s">
        <v>6</v>
      </c>
      <c r="D3595" s="394">
        <v>433.93</v>
      </c>
      <c r="E3595" s="394">
        <v>432.42</v>
      </c>
      <c r="F3595" s="372" t="s">
        <v>18293</v>
      </c>
      <c r="G3595" s="372"/>
      <c r="H3595" s="372"/>
    </row>
    <row r="3596" spans="1:8" ht="14.25" customHeight="1">
      <c r="A3596" s="391" t="s">
        <v>25457</v>
      </c>
      <c r="B3596" s="392" t="s">
        <v>25458</v>
      </c>
      <c r="C3596" s="393" t="s">
        <v>6</v>
      </c>
      <c r="D3596" s="394">
        <v>296.51</v>
      </c>
      <c r="E3596" s="394">
        <v>295</v>
      </c>
      <c r="F3596" s="372" t="s">
        <v>18293</v>
      </c>
      <c r="G3596" s="372"/>
      <c r="H3596" s="372"/>
    </row>
    <row r="3597" spans="1:8" ht="14.25" customHeight="1">
      <c r="A3597" s="391" t="s">
        <v>25459</v>
      </c>
      <c r="B3597" s="392" t="s">
        <v>25460</v>
      </c>
      <c r="C3597" s="393" t="s">
        <v>6</v>
      </c>
      <c r="D3597" s="394">
        <v>376.86</v>
      </c>
      <c r="E3597" s="394">
        <v>375.35</v>
      </c>
      <c r="F3597" s="372" t="s">
        <v>18293</v>
      </c>
      <c r="G3597" s="372"/>
      <c r="H3597" s="372"/>
    </row>
    <row r="3598" spans="1:8" ht="14.25" customHeight="1">
      <c r="A3598" s="391" t="s">
        <v>25461</v>
      </c>
      <c r="B3598" s="392" t="s">
        <v>25462</v>
      </c>
      <c r="C3598" s="393"/>
      <c r="D3598" s="394"/>
      <c r="E3598" s="394"/>
      <c r="F3598" s="372" t="s">
        <v>18293</v>
      </c>
      <c r="G3598" s="372"/>
      <c r="H3598" s="372"/>
    </row>
    <row r="3599" spans="1:8" ht="14.25" customHeight="1">
      <c r="A3599" s="391" t="s">
        <v>25463</v>
      </c>
      <c r="B3599" s="392" t="s">
        <v>25464</v>
      </c>
      <c r="C3599" s="393" t="s">
        <v>0</v>
      </c>
      <c r="D3599" s="394">
        <v>3442.38</v>
      </c>
      <c r="E3599" s="394">
        <v>3226.46</v>
      </c>
      <c r="F3599" s="372" t="s">
        <v>18293</v>
      </c>
      <c r="G3599" s="372"/>
      <c r="H3599" s="372"/>
    </row>
    <row r="3600" spans="1:8" ht="14.25" customHeight="1">
      <c r="A3600" s="391" t="s">
        <v>25465</v>
      </c>
      <c r="B3600" s="392" t="s">
        <v>25466</v>
      </c>
      <c r="C3600" s="393" t="s">
        <v>0</v>
      </c>
      <c r="D3600" s="394">
        <v>5611.56</v>
      </c>
      <c r="E3600" s="394">
        <v>5275.94</v>
      </c>
      <c r="F3600" s="372" t="s">
        <v>18293</v>
      </c>
      <c r="G3600" s="372"/>
      <c r="H3600" s="372"/>
    </row>
    <row r="3601" spans="1:8" ht="14.25" customHeight="1">
      <c r="A3601" s="391" t="s">
        <v>25467</v>
      </c>
      <c r="B3601" s="392" t="s">
        <v>25468</v>
      </c>
      <c r="C3601" s="393" t="s">
        <v>0</v>
      </c>
      <c r="D3601" s="394">
        <v>7721.38</v>
      </c>
      <c r="E3601" s="394">
        <v>7266.97</v>
      </c>
      <c r="F3601" s="372" t="s">
        <v>18293</v>
      </c>
      <c r="G3601" s="372"/>
      <c r="H3601" s="372"/>
    </row>
    <row r="3602" spans="1:8" ht="14.25" customHeight="1">
      <c r="A3602" s="391" t="s">
        <v>25469</v>
      </c>
      <c r="B3602" s="392" t="s">
        <v>25470</v>
      </c>
      <c r="C3602" s="393" t="s">
        <v>0</v>
      </c>
      <c r="D3602" s="394">
        <v>2798.64</v>
      </c>
      <c r="E3602" s="394">
        <v>2585.5500000000002</v>
      </c>
      <c r="F3602" s="372" t="s">
        <v>18293</v>
      </c>
      <c r="G3602" s="372"/>
      <c r="H3602" s="372"/>
    </row>
    <row r="3603" spans="1:8" ht="14.25" customHeight="1">
      <c r="A3603" s="391" t="s">
        <v>25471</v>
      </c>
      <c r="B3603" s="392" t="s">
        <v>25472</v>
      </c>
      <c r="C3603" s="393" t="s">
        <v>0</v>
      </c>
      <c r="D3603" s="394">
        <v>6409</v>
      </c>
      <c r="E3603" s="394">
        <v>6043.62</v>
      </c>
      <c r="F3603" s="372" t="s">
        <v>18293</v>
      </c>
      <c r="G3603" s="372"/>
      <c r="H3603" s="372"/>
    </row>
    <row r="3604" spans="1:8" ht="14.25" customHeight="1">
      <c r="A3604" s="391" t="s">
        <v>25473</v>
      </c>
      <c r="B3604" s="392" t="s">
        <v>25474</v>
      </c>
      <c r="C3604" s="393" t="s">
        <v>6</v>
      </c>
      <c r="D3604" s="394">
        <v>680.24</v>
      </c>
      <c r="E3604" s="394">
        <v>627.16</v>
      </c>
      <c r="F3604" s="372" t="s">
        <v>18293</v>
      </c>
      <c r="G3604" s="372"/>
      <c r="H3604" s="372"/>
    </row>
    <row r="3605" spans="1:8" ht="14.25" customHeight="1">
      <c r="A3605" s="391" t="s">
        <v>25475</v>
      </c>
      <c r="B3605" s="392" t="s">
        <v>25476</v>
      </c>
      <c r="C3605" s="393" t="s">
        <v>0</v>
      </c>
      <c r="D3605" s="394">
        <v>4786.3100000000004</v>
      </c>
      <c r="E3605" s="394">
        <v>4447.91</v>
      </c>
      <c r="F3605" s="372" t="s">
        <v>18293</v>
      </c>
      <c r="G3605" s="372"/>
      <c r="H3605" s="372"/>
    </row>
    <row r="3606" spans="1:8" ht="14.25" customHeight="1">
      <c r="A3606" s="391" t="s">
        <v>25477</v>
      </c>
      <c r="B3606" s="392" t="s">
        <v>25478</v>
      </c>
      <c r="C3606" s="393"/>
      <c r="D3606" s="394"/>
      <c r="E3606" s="394"/>
      <c r="F3606" s="372" t="s">
        <v>18293</v>
      </c>
      <c r="G3606" s="372"/>
      <c r="H3606" s="372"/>
    </row>
    <row r="3607" spans="1:8" ht="14.25" customHeight="1">
      <c r="A3607" s="391" t="s">
        <v>25479</v>
      </c>
      <c r="B3607" s="392" t="s">
        <v>25480</v>
      </c>
      <c r="C3607" s="393" t="s">
        <v>0</v>
      </c>
      <c r="D3607" s="394">
        <v>7000.49</v>
      </c>
      <c r="E3607" s="394">
        <v>6575.86</v>
      </c>
      <c r="F3607" s="372" t="s">
        <v>18293</v>
      </c>
      <c r="G3607" s="372"/>
      <c r="H3607" s="372"/>
    </row>
    <row r="3608" spans="1:8" ht="14.25" customHeight="1">
      <c r="A3608" s="391" t="s">
        <v>25481</v>
      </c>
      <c r="B3608" s="392" t="s">
        <v>25482</v>
      </c>
      <c r="C3608" s="393" t="s">
        <v>0</v>
      </c>
      <c r="D3608" s="394">
        <v>11345.97</v>
      </c>
      <c r="E3608" s="394">
        <v>10655.73</v>
      </c>
      <c r="F3608" s="372" t="s">
        <v>18293</v>
      </c>
      <c r="G3608" s="372"/>
      <c r="H3608" s="372"/>
    </row>
    <row r="3609" spans="1:8" ht="14.25" customHeight="1">
      <c r="A3609" s="391" t="s">
        <v>25483</v>
      </c>
      <c r="B3609" s="392" t="s">
        <v>25484</v>
      </c>
      <c r="C3609" s="393" t="s">
        <v>0</v>
      </c>
      <c r="D3609" s="394">
        <v>15800.4</v>
      </c>
      <c r="E3609" s="394">
        <v>14888.85</v>
      </c>
      <c r="F3609" s="372" t="s">
        <v>18293</v>
      </c>
      <c r="G3609" s="372"/>
      <c r="H3609" s="372"/>
    </row>
    <row r="3610" spans="1:8" ht="14.25" customHeight="1">
      <c r="A3610" s="391" t="s">
        <v>25485</v>
      </c>
      <c r="B3610" s="392" t="s">
        <v>25486</v>
      </c>
      <c r="C3610" s="393" t="s">
        <v>0</v>
      </c>
      <c r="D3610" s="394">
        <v>22003.22</v>
      </c>
      <c r="E3610" s="394">
        <v>20867.009999999998</v>
      </c>
      <c r="F3610" s="372" t="s">
        <v>18293</v>
      </c>
      <c r="G3610" s="372"/>
      <c r="H3610" s="372"/>
    </row>
    <row r="3611" spans="1:8" ht="14.25" customHeight="1">
      <c r="A3611" s="391" t="s">
        <v>25487</v>
      </c>
      <c r="B3611" s="392" t="s">
        <v>25488</v>
      </c>
      <c r="C3611" s="393"/>
      <c r="D3611" s="394"/>
      <c r="E3611" s="394"/>
      <c r="F3611" s="372" t="s">
        <v>18293</v>
      </c>
      <c r="G3611" s="372"/>
      <c r="H3611" s="372"/>
    </row>
    <row r="3612" spans="1:8" ht="14.25" customHeight="1">
      <c r="A3612" s="391" t="s">
        <v>25489</v>
      </c>
      <c r="B3612" s="392" t="s">
        <v>25490</v>
      </c>
      <c r="C3612" s="393" t="s">
        <v>0</v>
      </c>
      <c r="D3612" s="394">
        <v>4225.55</v>
      </c>
      <c r="E3612" s="394">
        <v>4013.09</v>
      </c>
      <c r="F3612" s="372" t="s">
        <v>18293</v>
      </c>
      <c r="G3612" s="372"/>
      <c r="H3612" s="372"/>
    </row>
    <row r="3613" spans="1:8" ht="14.25" customHeight="1">
      <c r="A3613" s="391" t="s">
        <v>25491</v>
      </c>
      <c r="B3613" s="392" t="s">
        <v>25492</v>
      </c>
      <c r="C3613" s="393" t="s">
        <v>0</v>
      </c>
      <c r="D3613" s="394">
        <v>9739.48</v>
      </c>
      <c r="E3613" s="394">
        <v>9422.15</v>
      </c>
      <c r="F3613" s="372" t="s">
        <v>18293</v>
      </c>
      <c r="G3613" s="372"/>
      <c r="H3613" s="372"/>
    </row>
    <row r="3614" spans="1:8" ht="14.25" customHeight="1">
      <c r="A3614" s="391" t="s">
        <v>25493</v>
      </c>
      <c r="B3614" s="392" t="s">
        <v>25494</v>
      </c>
      <c r="C3614" s="393" t="s">
        <v>0</v>
      </c>
      <c r="D3614" s="394">
        <v>15832.68</v>
      </c>
      <c r="E3614" s="394">
        <v>15197.97</v>
      </c>
      <c r="F3614" s="372" t="s">
        <v>18293</v>
      </c>
      <c r="G3614" s="372"/>
      <c r="H3614" s="372"/>
    </row>
    <row r="3615" spans="1:8" ht="14.25" customHeight="1">
      <c r="A3615" s="391" t="s">
        <v>25495</v>
      </c>
      <c r="B3615" s="392" t="s">
        <v>25496</v>
      </c>
      <c r="C3615" s="393" t="s">
        <v>6</v>
      </c>
      <c r="D3615" s="394">
        <v>2251.04</v>
      </c>
      <c r="E3615" s="394">
        <v>2145.46</v>
      </c>
      <c r="F3615" s="372" t="s">
        <v>18293</v>
      </c>
      <c r="G3615" s="372"/>
      <c r="H3615" s="372"/>
    </row>
    <row r="3616" spans="1:8" ht="14.25" customHeight="1">
      <c r="A3616" s="391" t="s">
        <v>25497</v>
      </c>
      <c r="B3616" s="392" t="s">
        <v>25498</v>
      </c>
      <c r="C3616" s="393" t="s">
        <v>0</v>
      </c>
      <c r="D3616" s="394">
        <v>1010.52</v>
      </c>
      <c r="E3616" s="394">
        <v>1004.49</v>
      </c>
      <c r="F3616" s="372" t="s">
        <v>18293</v>
      </c>
      <c r="G3616" s="372"/>
      <c r="H3616" s="372"/>
    </row>
    <row r="3617" spans="1:8" ht="14.25" customHeight="1">
      <c r="A3617" s="391" t="s">
        <v>25499</v>
      </c>
      <c r="B3617" s="392" t="s">
        <v>25500</v>
      </c>
      <c r="C3617" s="393"/>
      <c r="D3617" s="394"/>
      <c r="E3617" s="394"/>
      <c r="F3617" s="372" t="s">
        <v>18293</v>
      </c>
      <c r="G3617" s="372"/>
      <c r="H3617" s="372"/>
    </row>
    <row r="3618" spans="1:8" ht="14.25" customHeight="1">
      <c r="A3618" s="391" t="s">
        <v>25501</v>
      </c>
      <c r="B3618" s="392" t="s">
        <v>25502</v>
      </c>
      <c r="C3618" s="393" t="s">
        <v>6</v>
      </c>
      <c r="D3618" s="394">
        <v>417.44</v>
      </c>
      <c r="E3618" s="394">
        <v>413.06</v>
      </c>
      <c r="F3618" s="372" t="s">
        <v>18293</v>
      </c>
      <c r="G3618" s="372"/>
      <c r="H3618" s="372"/>
    </row>
    <row r="3619" spans="1:8" ht="14.25" customHeight="1">
      <c r="A3619" s="391" t="s">
        <v>25503</v>
      </c>
      <c r="B3619" s="392" t="s">
        <v>25504</v>
      </c>
      <c r="C3619" s="393" t="s">
        <v>6</v>
      </c>
      <c r="D3619" s="394">
        <v>601.35</v>
      </c>
      <c r="E3619" s="394">
        <v>594.79</v>
      </c>
      <c r="F3619" s="372" t="s">
        <v>18293</v>
      </c>
      <c r="G3619" s="372"/>
      <c r="H3619" s="372"/>
    </row>
    <row r="3620" spans="1:8" ht="14.25" customHeight="1">
      <c r="A3620" s="391" t="s">
        <v>25505</v>
      </c>
      <c r="B3620" s="392" t="s">
        <v>25506</v>
      </c>
      <c r="C3620" s="393" t="s">
        <v>6</v>
      </c>
      <c r="D3620" s="394">
        <v>656.77</v>
      </c>
      <c r="E3620" s="394">
        <v>648.02</v>
      </c>
      <c r="F3620" s="372" t="s">
        <v>18293</v>
      </c>
      <c r="G3620" s="372"/>
      <c r="H3620" s="372"/>
    </row>
    <row r="3621" spans="1:8" ht="14.25" customHeight="1">
      <c r="A3621" s="391" t="s">
        <v>25507</v>
      </c>
      <c r="B3621" s="392" t="s">
        <v>25508</v>
      </c>
      <c r="C3621" s="393" t="s">
        <v>6</v>
      </c>
      <c r="D3621" s="394">
        <v>1053.3800000000001</v>
      </c>
      <c r="E3621" s="394">
        <v>1042.44</v>
      </c>
      <c r="F3621" s="372" t="s">
        <v>18293</v>
      </c>
      <c r="G3621" s="372"/>
      <c r="H3621" s="372"/>
    </row>
    <row r="3622" spans="1:8" ht="14.25" customHeight="1">
      <c r="A3622" s="391" t="s">
        <v>25509</v>
      </c>
      <c r="B3622" s="392" t="s">
        <v>25510</v>
      </c>
      <c r="C3622" s="393" t="s">
        <v>6</v>
      </c>
      <c r="D3622" s="394">
        <v>1627.14</v>
      </c>
      <c r="E3622" s="394">
        <v>1614.01</v>
      </c>
      <c r="F3622" s="372" t="s">
        <v>18293</v>
      </c>
      <c r="G3622" s="372"/>
      <c r="H3622" s="372"/>
    </row>
    <row r="3623" spans="1:8" ht="14.25" customHeight="1">
      <c r="A3623" s="391" t="s">
        <v>25511</v>
      </c>
      <c r="B3623" s="392" t="s">
        <v>25512</v>
      </c>
      <c r="C3623" s="393" t="s">
        <v>6</v>
      </c>
      <c r="D3623" s="394">
        <v>3010.79</v>
      </c>
      <c r="E3623" s="394">
        <v>2988.91</v>
      </c>
      <c r="F3623" s="372" t="s">
        <v>18293</v>
      </c>
      <c r="G3623" s="372"/>
      <c r="H3623" s="372"/>
    </row>
    <row r="3624" spans="1:8" ht="14.25" customHeight="1">
      <c r="A3624" s="391" t="s">
        <v>25513</v>
      </c>
      <c r="B3624" s="392" t="s">
        <v>25514</v>
      </c>
      <c r="C3624" s="393"/>
      <c r="D3624" s="394"/>
      <c r="E3624" s="394"/>
      <c r="F3624" s="372" t="s">
        <v>18293</v>
      </c>
      <c r="G3624" s="372"/>
      <c r="H3624" s="372"/>
    </row>
    <row r="3625" spans="1:8" ht="14.25" customHeight="1">
      <c r="A3625" s="391" t="s">
        <v>25515</v>
      </c>
      <c r="B3625" s="392" t="s">
        <v>25516</v>
      </c>
      <c r="C3625" s="393" t="s">
        <v>0</v>
      </c>
      <c r="D3625" s="394">
        <v>561.97</v>
      </c>
      <c r="E3625" s="394">
        <v>559.29999999999995</v>
      </c>
      <c r="F3625" s="372" t="s">
        <v>18293</v>
      </c>
      <c r="G3625" s="372"/>
      <c r="H3625" s="372"/>
    </row>
    <row r="3626" spans="1:8" ht="14.25" customHeight="1">
      <c r="A3626" s="391" t="s">
        <v>25517</v>
      </c>
      <c r="B3626" s="392" t="s">
        <v>25518</v>
      </c>
      <c r="C3626" s="393" t="s">
        <v>0</v>
      </c>
      <c r="D3626" s="394">
        <v>270.22000000000003</v>
      </c>
      <c r="E3626" s="394">
        <v>266.88</v>
      </c>
      <c r="F3626" s="372" t="s">
        <v>18293</v>
      </c>
      <c r="G3626" s="372"/>
      <c r="H3626" s="372"/>
    </row>
    <row r="3627" spans="1:8" ht="14.25" customHeight="1">
      <c r="A3627" s="391" t="s">
        <v>25519</v>
      </c>
      <c r="B3627" s="392" t="s">
        <v>25520</v>
      </c>
      <c r="C3627" s="393"/>
      <c r="D3627" s="394"/>
      <c r="E3627" s="394"/>
      <c r="F3627" s="372" t="s">
        <v>18293</v>
      </c>
      <c r="G3627" s="372"/>
      <c r="H3627" s="372"/>
    </row>
    <row r="3628" spans="1:8" ht="14.25" customHeight="1">
      <c r="A3628" s="391" t="s">
        <v>25521</v>
      </c>
      <c r="B3628" s="392" t="s">
        <v>25522</v>
      </c>
      <c r="C3628" s="393"/>
      <c r="D3628" s="394"/>
      <c r="E3628" s="394"/>
      <c r="F3628" s="372" t="s">
        <v>18293</v>
      </c>
      <c r="G3628" s="372"/>
      <c r="H3628" s="372"/>
    </row>
    <row r="3629" spans="1:8" ht="14.25" customHeight="1">
      <c r="A3629" s="391" t="s">
        <v>25523</v>
      </c>
      <c r="B3629" s="392" t="s">
        <v>25524</v>
      </c>
      <c r="C3629" s="393" t="s">
        <v>0</v>
      </c>
      <c r="D3629" s="394">
        <v>1234.33</v>
      </c>
      <c r="E3629" s="394">
        <v>1210.95</v>
      </c>
      <c r="F3629" s="372" t="s">
        <v>18293</v>
      </c>
      <c r="G3629" s="372"/>
      <c r="H3629" s="372"/>
    </row>
    <row r="3630" spans="1:8" ht="14.25" customHeight="1">
      <c r="A3630" s="391" t="s">
        <v>25525</v>
      </c>
      <c r="B3630" s="392" t="s">
        <v>25526</v>
      </c>
      <c r="C3630" s="393" t="s">
        <v>0</v>
      </c>
      <c r="D3630" s="394">
        <v>530.13</v>
      </c>
      <c r="E3630" s="394">
        <v>506.75</v>
      </c>
      <c r="F3630" s="372" t="s">
        <v>18293</v>
      </c>
      <c r="G3630" s="372"/>
      <c r="H3630" s="372"/>
    </row>
    <row r="3631" spans="1:8" ht="14.25" customHeight="1">
      <c r="A3631" s="391" t="s">
        <v>25527</v>
      </c>
      <c r="B3631" s="392" t="s">
        <v>25528</v>
      </c>
      <c r="C3631" s="393" t="s">
        <v>6</v>
      </c>
      <c r="D3631" s="394">
        <v>24.65</v>
      </c>
      <c r="E3631" s="394">
        <v>23.97</v>
      </c>
      <c r="F3631" s="372" t="s">
        <v>18293</v>
      </c>
      <c r="G3631" s="372"/>
      <c r="H3631" s="372"/>
    </row>
    <row r="3632" spans="1:8" ht="14.25" customHeight="1">
      <c r="A3632" s="391" t="s">
        <v>25529</v>
      </c>
      <c r="B3632" s="392" t="s">
        <v>25530</v>
      </c>
      <c r="C3632" s="393" t="s">
        <v>0</v>
      </c>
      <c r="D3632" s="394">
        <v>74.91</v>
      </c>
      <c r="E3632" s="394">
        <v>72.900000000000006</v>
      </c>
      <c r="F3632" s="372" t="s">
        <v>18293</v>
      </c>
      <c r="G3632" s="372"/>
      <c r="H3632" s="372"/>
    </row>
    <row r="3633" spans="1:8" ht="14.25" customHeight="1">
      <c r="A3633" s="391" t="s">
        <v>25531</v>
      </c>
      <c r="B3633" s="392" t="s">
        <v>25532</v>
      </c>
      <c r="C3633" s="393" t="s">
        <v>6</v>
      </c>
      <c r="D3633" s="394">
        <v>35.51</v>
      </c>
      <c r="E3633" s="394">
        <v>34.83</v>
      </c>
      <c r="F3633" s="372" t="s">
        <v>18293</v>
      </c>
      <c r="G3633" s="372"/>
      <c r="H3633" s="372"/>
    </row>
    <row r="3634" spans="1:8" ht="14.25" customHeight="1">
      <c r="A3634" s="391" t="s">
        <v>25533</v>
      </c>
      <c r="B3634" s="392" t="s">
        <v>25534</v>
      </c>
      <c r="C3634" s="393" t="s">
        <v>0</v>
      </c>
      <c r="D3634" s="394">
        <v>229.1</v>
      </c>
      <c r="E3634" s="394">
        <v>228.42</v>
      </c>
      <c r="F3634" s="372" t="s">
        <v>18293</v>
      </c>
      <c r="G3634" s="372"/>
      <c r="H3634" s="372"/>
    </row>
    <row r="3635" spans="1:8" ht="14.25" customHeight="1">
      <c r="A3635" s="391" t="s">
        <v>25535</v>
      </c>
      <c r="B3635" s="392" t="s">
        <v>25536</v>
      </c>
      <c r="C3635" s="393" t="s">
        <v>0</v>
      </c>
      <c r="D3635" s="394">
        <v>3637.48</v>
      </c>
      <c r="E3635" s="394">
        <v>3600.74</v>
      </c>
      <c r="F3635" s="372" t="s">
        <v>18293</v>
      </c>
      <c r="G3635" s="372"/>
      <c r="H3635" s="372"/>
    </row>
    <row r="3636" spans="1:8" ht="14.25" customHeight="1">
      <c r="A3636" s="391" t="s">
        <v>25537</v>
      </c>
      <c r="B3636" s="392" t="s">
        <v>25538</v>
      </c>
      <c r="C3636" s="393" t="s">
        <v>0</v>
      </c>
      <c r="D3636" s="394">
        <v>71.39</v>
      </c>
      <c r="E3636" s="394">
        <v>70.709999999999994</v>
      </c>
      <c r="F3636" s="372" t="s">
        <v>18293</v>
      </c>
      <c r="G3636" s="372"/>
      <c r="H3636" s="372"/>
    </row>
    <row r="3637" spans="1:8" ht="14.25" customHeight="1">
      <c r="A3637" s="391" t="s">
        <v>25539</v>
      </c>
      <c r="B3637" s="392" t="s">
        <v>25540</v>
      </c>
      <c r="C3637" s="393" t="s">
        <v>0</v>
      </c>
      <c r="D3637" s="394">
        <v>98.57</v>
      </c>
      <c r="E3637" s="394">
        <v>97.89</v>
      </c>
      <c r="F3637" s="372" t="s">
        <v>18293</v>
      </c>
      <c r="G3637" s="372"/>
      <c r="H3637" s="372"/>
    </row>
    <row r="3638" spans="1:8" ht="14.25" customHeight="1">
      <c r="A3638" s="391" t="s">
        <v>25541</v>
      </c>
      <c r="B3638" s="392" t="s">
        <v>25542</v>
      </c>
      <c r="C3638" s="393" t="s">
        <v>0</v>
      </c>
      <c r="D3638" s="394">
        <v>1916.92</v>
      </c>
      <c r="E3638" s="394">
        <v>1908.34</v>
      </c>
      <c r="F3638" s="372" t="s">
        <v>18293</v>
      </c>
      <c r="G3638" s="372"/>
      <c r="H3638" s="372"/>
    </row>
    <row r="3639" spans="1:8" ht="14.25" customHeight="1">
      <c r="A3639" s="391" t="s">
        <v>25543</v>
      </c>
      <c r="B3639" s="392" t="s">
        <v>25544</v>
      </c>
      <c r="C3639" s="393" t="s">
        <v>0</v>
      </c>
      <c r="D3639" s="394">
        <v>111.47</v>
      </c>
      <c r="E3639" s="394">
        <v>110.79</v>
      </c>
      <c r="F3639" s="372" t="s">
        <v>18293</v>
      </c>
      <c r="G3639" s="372"/>
      <c r="H3639" s="372"/>
    </row>
    <row r="3640" spans="1:8" ht="14.25" customHeight="1">
      <c r="A3640" s="391" t="s">
        <v>25545</v>
      </c>
      <c r="B3640" s="392" t="s">
        <v>25546</v>
      </c>
      <c r="C3640" s="393" t="s">
        <v>0</v>
      </c>
      <c r="D3640" s="394">
        <v>85.23</v>
      </c>
      <c r="E3640" s="394">
        <v>84.55</v>
      </c>
      <c r="F3640" s="372" t="s">
        <v>18293</v>
      </c>
      <c r="G3640" s="372"/>
      <c r="H3640" s="372"/>
    </row>
    <row r="3641" spans="1:8" ht="14.25" customHeight="1">
      <c r="A3641" s="391" t="s">
        <v>25547</v>
      </c>
      <c r="B3641" s="392" t="s">
        <v>25548</v>
      </c>
      <c r="C3641" s="393" t="s">
        <v>0</v>
      </c>
      <c r="D3641" s="394">
        <v>19.07</v>
      </c>
      <c r="E3641" s="394">
        <v>18.98</v>
      </c>
      <c r="F3641" s="372" t="s">
        <v>18293</v>
      </c>
      <c r="G3641" s="372"/>
      <c r="H3641" s="372"/>
    </row>
    <row r="3642" spans="1:8" ht="14.25" customHeight="1">
      <c r="A3642" s="391" t="s">
        <v>25549</v>
      </c>
      <c r="B3642" s="392" t="s">
        <v>25550</v>
      </c>
      <c r="C3642" s="393" t="s">
        <v>0</v>
      </c>
      <c r="D3642" s="394">
        <v>156.25</v>
      </c>
      <c r="E3642" s="394">
        <v>155.57</v>
      </c>
      <c r="F3642" s="372" t="s">
        <v>18293</v>
      </c>
      <c r="G3642" s="372"/>
      <c r="H3642" s="372"/>
    </row>
    <row r="3643" spans="1:8" ht="14.25" customHeight="1">
      <c r="A3643" s="391" t="s">
        <v>25551</v>
      </c>
      <c r="B3643" s="392" t="s">
        <v>25552</v>
      </c>
      <c r="C3643" s="393" t="s">
        <v>0</v>
      </c>
      <c r="D3643" s="394">
        <v>2091.8000000000002</v>
      </c>
      <c r="E3643" s="394">
        <v>2057.0700000000002</v>
      </c>
      <c r="F3643" s="372" t="s">
        <v>18293</v>
      </c>
      <c r="G3643" s="372"/>
      <c r="H3643" s="372"/>
    </row>
    <row r="3644" spans="1:8" ht="14.25" customHeight="1">
      <c r="A3644" s="391" t="s">
        <v>25553</v>
      </c>
      <c r="B3644" s="392" t="s">
        <v>25554</v>
      </c>
      <c r="C3644" s="393" t="s">
        <v>0</v>
      </c>
      <c r="D3644" s="394">
        <v>2686.45</v>
      </c>
      <c r="E3644" s="394">
        <v>2651.72</v>
      </c>
      <c r="F3644" s="372" t="s">
        <v>18293</v>
      </c>
      <c r="G3644" s="372"/>
      <c r="H3644" s="372"/>
    </row>
    <row r="3645" spans="1:8" ht="14.25" customHeight="1">
      <c r="A3645" s="391" t="s">
        <v>25555</v>
      </c>
      <c r="B3645" s="392" t="s">
        <v>25556</v>
      </c>
      <c r="C3645" s="393" t="s">
        <v>0</v>
      </c>
      <c r="D3645" s="394">
        <v>3560.71</v>
      </c>
      <c r="E3645" s="394">
        <v>3451.93</v>
      </c>
      <c r="F3645" s="372" t="s">
        <v>18293</v>
      </c>
      <c r="G3645" s="372"/>
      <c r="H3645" s="372"/>
    </row>
    <row r="3646" spans="1:8" ht="14.25" customHeight="1">
      <c r="A3646" s="391" t="s">
        <v>25557</v>
      </c>
      <c r="B3646" s="392" t="s">
        <v>25558</v>
      </c>
      <c r="C3646" s="393"/>
      <c r="D3646" s="394"/>
      <c r="E3646" s="394"/>
      <c r="F3646" s="372" t="s">
        <v>18293</v>
      </c>
      <c r="G3646" s="372"/>
      <c r="H3646" s="372"/>
    </row>
    <row r="3647" spans="1:8" ht="14.25" customHeight="1">
      <c r="A3647" s="391" t="s">
        <v>25559</v>
      </c>
      <c r="B3647" s="392" t="s">
        <v>25560</v>
      </c>
      <c r="C3647" s="393" t="s">
        <v>0</v>
      </c>
      <c r="D3647" s="394">
        <v>49.04</v>
      </c>
      <c r="E3647" s="394">
        <v>46.69</v>
      </c>
      <c r="F3647" s="372" t="s">
        <v>18293</v>
      </c>
      <c r="G3647" s="372"/>
      <c r="H3647" s="372"/>
    </row>
    <row r="3648" spans="1:8" ht="14.25" customHeight="1">
      <c r="A3648" s="391" t="s">
        <v>25561</v>
      </c>
      <c r="B3648" s="392" t="s">
        <v>25562</v>
      </c>
      <c r="C3648" s="393" t="s">
        <v>0</v>
      </c>
      <c r="D3648" s="394">
        <v>872.28</v>
      </c>
      <c r="E3648" s="394">
        <v>868.94</v>
      </c>
      <c r="F3648" s="372" t="s">
        <v>18293</v>
      </c>
      <c r="G3648" s="372"/>
      <c r="H3648" s="372"/>
    </row>
    <row r="3649" spans="1:8" ht="14.25" customHeight="1">
      <c r="A3649" s="391" t="s">
        <v>25563</v>
      </c>
      <c r="B3649" s="392" t="s">
        <v>25564</v>
      </c>
      <c r="C3649" s="393" t="s">
        <v>0</v>
      </c>
      <c r="D3649" s="394">
        <v>45.6</v>
      </c>
      <c r="E3649" s="394">
        <v>43.25</v>
      </c>
      <c r="F3649" s="372" t="s">
        <v>18293</v>
      </c>
      <c r="G3649" s="372"/>
      <c r="H3649" s="372"/>
    </row>
    <row r="3650" spans="1:8" ht="14.25" customHeight="1">
      <c r="A3650" s="391" t="s">
        <v>25565</v>
      </c>
      <c r="B3650" s="392" t="s">
        <v>25566</v>
      </c>
      <c r="C3650" s="393" t="s">
        <v>0</v>
      </c>
      <c r="D3650" s="394">
        <v>7313.03</v>
      </c>
      <c r="E3650" s="394">
        <v>7292.99</v>
      </c>
      <c r="F3650" s="372" t="s">
        <v>18293</v>
      </c>
      <c r="G3650" s="372"/>
      <c r="H3650" s="372"/>
    </row>
    <row r="3651" spans="1:8" ht="14.25" customHeight="1">
      <c r="A3651" s="391" t="s">
        <v>25567</v>
      </c>
      <c r="B3651" s="392" t="s">
        <v>25568</v>
      </c>
      <c r="C3651" s="393"/>
      <c r="D3651" s="394"/>
      <c r="E3651" s="394"/>
      <c r="F3651" s="372" t="s">
        <v>18293</v>
      </c>
      <c r="G3651" s="372"/>
      <c r="H3651" s="372"/>
    </row>
    <row r="3652" spans="1:8" ht="14.25" customHeight="1">
      <c r="A3652" s="391" t="s">
        <v>25569</v>
      </c>
      <c r="B3652" s="392" t="s">
        <v>25570</v>
      </c>
      <c r="C3652" s="393" t="s">
        <v>0</v>
      </c>
      <c r="D3652" s="394">
        <v>265.86</v>
      </c>
      <c r="E3652" s="394">
        <v>260.51</v>
      </c>
      <c r="F3652" s="372" t="s">
        <v>18293</v>
      </c>
      <c r="G3652" s="372"/>
      <c r="H3652" s="372"/>
    </row>
    <row r="3653" spans="1:8" ht="14.25" customHeight="1">
      <c r="A3653" s="391" t="s">
        <v>25571</v>
      </c>
      <c r="B3653" s="392" t="s">
        <v>25572</v>
      </c>
      <c r="C3653" s="393" t="s">
        <v>0</v>
      </c>
      <c r="D3653" s="394">
        <v>28955.31</v>
      </c>
      <c r="E3653" s="394">
        <v>28953.18</v>
      </c>
      <c r="F3653" s="372" t="s">
        <v>18293</v>
      </c>
      <c r="G3653" s="372"/>
      <c r="H3653" s="372"/>
    </row>
    <row r="3654" spans="1:8" ht="14.25" customHeight="1">
      <c r="A3654" s="391" t="s">
        <v>25573</v>
      </c>
      <c r="B3654" s="392" t="s">
        <v>25574</v>
      </c>
      <c r="C3654" s="393" t="s">
        <v>0</v>
      </c>
      <c r="D3654" s="394">
        <v>110.13</v>
      </c>
      <c r="E3654" s="394">
        <v>106.79</v>
      </c>
      <c r="F3654" s="372" t="s">
        <v>18293</v>
      </c>
      <c r="G3654" s="372"/>
      <c r="H3654" s="372"/>
    </row>
    <row r="3655" spans="1:8" ht="14.25" customHeight="1">
      <c r="A3655" s="391" t="s">
        <v>25575</v>
      </c>
      <c r="B3655" s="392" t="s">
        <v>25576</v>
      </c>
      <c r="C3655" s="393" t="s">
        <v>0</v>
      </c>
      <c r="D3655" s="394">
        <v>115.47</v>
      </c>
      <c r="E3655" s="394">
        <v>112.13</v>
      </c>
      <c r="F3655" s="372" t="s">
        <v>18293</v>
      </c>
      <c r="G3655" s="372"/>
      <c r="H3655" s="372"/>
    </row>
    <row r="3656" spans="1:8" ht="14.25" customHeight="1">
      <c r="A3656" s="391" t="s">
        <v>25577</v>
      </c>
      <c r="B3656" s="392" t="s">
        <v>25578</v>
      </c>
      <c r="C3656" s="393" t="s">
        <v>0</v>
      </c>
      <c r="D3656" s="394">
        <v>279.97000000000003</v>
      </c>
      <c r="E3656" s="394">
        <v>277.95999999999998</v>
      </c>
      <c r="F3656" s="372" t="s">
        <v>18293</v>
      </c>
      <c r="G3656" s="372"/>
      <c r="H3656" s="372"/>
    </row>
    <row r="3657" spans="1:8" ht="14.25" customHeight="1">
      <c r="A3657" s="391" t="s">
        <v>25579</v>
      </c>
      <c r="B3657" s="392" t="s">
        <v>25580</v>
      </c>
      <c r="C3657" s="393" t="s">
        <v>0</v>
      </c>
      <c r="D3657" s="394">
        <v>75.86</v>
      </c>
      <c r="E3657" s="394">
        <v>73.849999999999994</v>
      </c>
      <c r="F3657" s="372" t="s">
        <v>18293</v>
      </c>
      <c r="G3657" s="372"/>
      <c r="H3657" s="372"/>
    </row>
    <row r="3658" spans="1:8" ht="14.25" customHeight="1">
      <c r="A3658" s="391" t="s">
        <v>25581</v>
      </c>
      <c r="B3658" s="392" t="s">
        <v>25582</v>
      </c>
      <c r="C3658" s="393" t="s">
        <v>0</v>
      </c>
      <c r="D3658" s="394">
        <v>185.21</v>
      </c>
      <c r="E3658" s="394">
        <v>183.2</v>
      </c>
      <c r="F3658" s="372" t="s">
        <v>18293</v>
      </c>
      <c r="G3658" s="372"/>
      <c r="H3658" s="372"/>
    </row>
    <row r="3659" spans="1:8" ht="14.25" customHeight="1">
      <c r="A3659" s="391" t="s">
        <v>25583</v>
      </c>
      <c r="B3659" s="392" t="s">
        <v>25584</v>
      </c>
      <c r="C3659" s="393" t="s">
        <v>0</v>
      </c>
      <c r="D3659" s="394">
        <v>500.15</v>
      </c>
      <c r="E3659" s="394">
        <v>498.14</v>
      </c>
      <c r="F3659" s="372" t="s">
        <v>18293</v>
      </c>
      <c r="G3659" s="372"/>
      <c r="H3659" s="372"/>
    </row>
    <row r="3660" spans="1:8" ht="14.25" customHeight="1">
      <c r="A3660" s="391" t="s">
        <v>25585</v>
      </c>
      <c r="B3660" s="392" t="s">
        <v>25586</v>
      </c>
      <c r="C3660" s="393" t="s">
        <v>0</v>
      </c>
      <c r="D3660" s="394">
        <v>279.95</v>
      </c>
      <c r="E3660" s="394">
        <v>277.94</v>
      </c>
      <c r="F3660" s="372" t="s">
        <v>18293</v>
      </c>
      <c r="G3660" s="372"/>
      <c r="H3660" s="372"/>
    </row>
    <row r="3661" spans="1:8" ht="14.25" customHeight="1">
      <c r="A3661" s="391" t="s">
        <v>25587</v>
      </c>
      <c r="B3661" s="392" t="s">
        <v>25588</v>
      </c>
      <c r="C3661" s="393" t="s">
        <v>0</v>
      </c>
      <c r="D3661" s="394">
        <v>799.3</v>
      </c>
      <c r="E3661" s="394">
        <v>797.17</v>
      </c>
      <c r="F3661" s="372" t="s">
        <v>18293</v>
      </c>
      <c r="G3661" s="372"/>
      <c r="H3661" s="372"/>
    </row>
    <row r="3662" spans="1:8" ht="14.25" customHeight="1">
      <c r="A3662" s="391" t="s">
        <v>25589</v>
      </c>
      <c r="B3662" s="392" t="s">
        <v>25590</v>
      </c>
      <c r="C3662" s="393" t="s">
        <v>0</v>
      </c>
      <c r="D3662" s="394">
        <v>718.8</v>
      </c>
      <c r="E3662" s="394">
        <v>716.67</v>
      </c>
      <c r="F3662" s="372" t="s">
        <v>18293</v>
      </c>
      <c r="G3662" s="372"/>
      <c r="H3662" s="372"/>
    </row>
    <row r="3663" spans="1:8" ht="14.25" customHeight="1">
      <c r="A3663" s="391" t="s">
        <v>25591</v>
      </c>
      <c r="B3663" s="392" t="s">
        <v>25592</v>
      </c>
      <c r="C3663" s="393" t="s">
        <v>0</v>
      </c>
      <c r="D3663" s="394">
        <v>104.61</v>
      </c>
      <c r="E3663" s="394">
        <v>102.6</v>
      </c>
      <c r="F3663" s="372" t="s">
        <v>18293</v>
      </c>
      <c r="G3663" s="372"/>
      <c r="H3663" s="372"/>
    </row>
    <row r="3664" spans="1:8" ht="14.25" customHeight="1">
      <c r="A3664" s="391" t="s">
        <v>25593</v>
      </c>
      <c r="B3664" s="392" t="s">
        <v>25594</v>
      </c>
      <c r="C3664" s="393" t="s">
        <v>0</v>
      </c>
      <c r="D3664" s="394">
        <v>285</v>
      </c>
      <c r="E3664" s="394">
        <v>282.87</v>
      </c>
      <c r="F3664" s="372" t="s">
        <v>18293</v>
      </c>
      <c r="G3664" s="372"/>
      <c r="H3664" s="372"/>
    </row>
    <row r="3665" spans="1:8" ht="14.25" customHeight="1">
      <c r="A3665" s="391" t="s">
        <v>25595</v>
      </c>
      <c r="B3665" s="392" t="s">
        <v>25596</v>
      </c>
      <c r="C3665" s="393" t="s">
        <v>0</v>
      </c>
      <c r="D3665" s="394">
        <v>125.54</v>
      </c>
      <c r="E3665" s="394">
        <v>118.18</v>
      </c>
      <c r="F3665" s="372" t="s">
        <v>18293</v>
      </c>
      <c r="G3665" s="372"/>
      <c r="H3665" s="372"/>
    </row>
    <row r="3666" spans="1:8" ht="14.25" customHeight="1">
      <c r="A3666" s="391" t="s">
        <v>25597</v>
      </c>
      <c r="B3666" s="392" t="s">
        <v>25598</v>
      </c>
      <c r="C3666" s="393" t="s">
        <v>0</v>
      </c>
      <c r="D3666" s="394">
        <v>226.58</v>
      </c>
      <c r="E3666" s="394">
        <v>219.9</v>
      </c>
      <c r="F3666" s="372" t="s">
        <v>18293</v>
      </c>
      <c r="G3666" s="372"/>
      <c r="H3666" s="372"/>
    </row>
    <row r="3667" spans="1:8" ht="14.25" customHeight="1">
      <c r="A3667" s="391" t="s">
        <v>25599</v>
      </c>
      <c r="B3667" s="392" t="s">
        <v>25600</v>
      </c>
      <c r="C3667" s="393" t="s">
        <v>0</v>
      </c>
      <c r="D3667" s="394">
        <v>1154.76</v>
      </c>
      <c r="E3667" s="394">
        <v>1152.75</v>
      </c>
      <c r="F3667" s="372" t="s">
        <v>18293</v>
      </c>
      <c r="G3667" s="372"/>
      <c r="H3667" s="372"/>
    </row>
    <row r="3668" spans="1:8" ht="14.25" customHeight="1">
      <c r="A3668" s="391" t="s">
        <v>25601</v>
      </c>
      <c r="B3668" s="392" t="s">
        <v>25602</v>
      </c>
      <c r="C3668" s="393" t="s">
        <v>0</v>
      </c>
      <c r="D3668" s="394">
        <v>184.14</v>
      </c>
      <c r="E3668" s="394">
        <v>182.13</v>
      </c>
      <c r="F3668" s="372" t="s">
        <v>18293</v>
      </c>
      <c r="G3668" s="372"/>
      <c r="H3668" s="372"/>
    </row>
    <row r="3669" spans="1:8" ht="14.25" customHeight="1">
      <c r="A3669" s="391" t="s">
        <v>25603</v>
      </c>
      <c r="B3669" s="392" t="s">
        <v>25604</v>
      </c>
      <c r="C3669" s="393" t="s">
        <v>0</v>
      </c>
      <c r="D3669" s="394">
        <v>249.87</v>
      </c>
      <c r="E3669" s="394">
        <v>246.53</v>
      </c>
      <c r="F3669" s="372" t="s">
        <v>18293</v>
      </c>
      <c r="G3669" s="372"/>
      <c r="H3669" s="372"/>
    </row>
    <row r="3670" spans="1:8" ht="14.25" customHeight="1">
      <c r="A3670" s="391" t="s">
        <v>25605</v>
      </c>
      <c r="B3670" s="392" t="s">
        <v>25606</v>
      </c>
      <c r="C3670" s="393" t="s">
        <v>0</v>
      </c>
      <c r="D3670" s="394">
        <v>391.47</v>
      </c>
      <c r="E3670" s="394">
        <v>389.46</v>
      </c>
      <c r="F3670" s="372" t="s">
        <v>18293</v>
      </c>
      <c r="G3670" s="372"/>
      <c r="H3670" s="372"/>
    </row>
    <row r="3671" spans="1:8" ht="14.25" customHeight="1">
      <c r="A3671" s="391" t="s">
        <v>25607</v>
      </c>
      <c r="B3671" s="392" t="s">
        <v>25608</v>
      </c>
      <c r="C3671" s="393" t="s">
        <v>0</v>
      </c>
      <c r="D3671" s="394">
        <v>244.26</v>
      </c>
      <c r="E3671" s="394">
        <v>242.59</v>
      </c>
      <c r="F3671" s="372" t="s">
        <v>18293</v>
      </c>
      <c r="G3671" s="372"/>
      <c r="H3671" s="372"/>
    </row>
    <row r="3672" spans="1:8" ht="14.25" customHeight="1">
      <c r="A3672" s="391" t="s">
        <v>25609</v>
      </c>
      <c r="B3672" s="392" t="s">
        <v>25610</v>
      </c>
      <c r="C3672" s="393" t="s">
        <v>0</v>
      </c>
      <c r="D3672" s="394">
        <v>309.42</v>
      </c>
      <c r="E3672" s="394">
        <v>307.75</v>
      </c>
      <c r="F3672" s="372" t="s">
        <v>18293</v>
      </c>
      <c r="G3672" s="372"/>
      <c r="H3672" s="372"/>
    </row>
    <row r="3673" spans="1:8" ht="14.25" customHeight="1">
      <c r="A3673" s="391" t="s">
        <v>25611</v>
      </c>
      <c r="B3673" s="392" t="s">
        <v>25612</v>
      </c>
      <c r="C3673" s="393"/>
      <c r="D3673" s="394"/>
      <c r="E3673" s="394"/>
      <c r="F3673" s="372" t="s">
        <v>18293</v>
      </c>
      <c r="G3673" s="372"/>
      <c r="H3673" s="372"/>
    </row>
    <row r="3674" spans="1:8" ht="14.25" customHeight="1">
      <c r="A3674" s="391" t="s">
        <v>25613</v>
      </c>
      <c r="B3674" s="392" t="s">
        <v>25614</v>
      </c>
      <c r="C3674" s="393" t="s">
        <v>0</v>
      </c>
      <c r="D3674" s="394">
        <v>1497.77</v>
      </c>
      <c r="E3674" s="394">
        <v>1495</v>
      </c>
      <c r="F3674" s="372" t="s">
        <v>18293</v>
      </c>
      <c r="G3674" s="372"/>
      <c r="H3674" s="372"/>
    </row>
    <row r="3675" spans="1:8" ht="14.25" customHeight="1">
      <c r="A3675" s="391" t="s">
        <v>25615</v>
      </c>
      <c r="B3675" s="392" t="s">
        <v>25616</v>
      </c>
      <c r="C3675" s="393" t="s">
        <v>0</v>
      </c>
      <c r="D3675" s="394">
        <v>6215.04</v>
      </c>
      <c r="E3675" s="394">
        <v>6212.27</v>
      </c>
      <c r="F3675" s="372" t="s">
        <v>18293</v>
      </c>
      <c r="G3675" s="372"/>
      <c r="H3675" s="372"/>
    </row>
    <row r="3676" spans="1:8" ht="14.25" customHeight="1">
      <c r="A3676" s="391" t="s">
        <v>25617</v>
      </c>
      <c r="B3676" s="392" t="s">
        <v>25618</v>
      </c>
      <c r="C3676" s="393" t="s">
        <v>0</v>
      </c>
      <c r="D3676" s="394">
        <v>210.04</v>
      </c>
      <c r="E3676" s="394">
        <v>207.27</v>
      </c>
      <c r="F3676" s="372" t="s">
        <v>18293</v>
      </c>
      <c r="G3676" s="372"/>
      <c r="H3676" s="372"/>
    </row>
    <row r="3677" spans="1:8" ht="14.25" customHeight="1">
      <c r="A3677" s="391" t="s">
        <v>25619</v>
      </c>
      <c r="B3677" s="392" t="s">
        <v>25620</v>
      </c>
      <c r="C3677" s="393" t="s">
        <v>0</v>
      </c>
      <c r="D3677" s="394">
        <v>276.58</v>
      </c>
      <c r="E3677" s="394">
        <v>273.81</v>
      </c>
      <c r="F3677" s="372" t="s">
        <v>18293</v>
      </c>
      <c r="G3677" s="372"/>
      <c r="H3677" s="372"/>
    </row>
    <row r="3678" spans="1:8" ht="14.25" customHeight="1">
      <c r="A3678" s="391" t="s">
        <v>25621</v>
      </c>
      <c r="B3678" s="392" t="s">
        <v>25622</v>
      </c>
      <c r="C3678" s="393" t="s">
        <v>0</v>
      </c>
      <c r="D3678" s="394">
        <v>324.64999999999998</v>
      </c>
      <c r="E3678" s="394">
        <v>321.88</v>
      </c>
      <c r="F3678" s="372" t="s">
        <v>18293</v>
      </c>
      <c r="G3678" s="372"/>
      <c r="H3678" s="372"/>
    </row>
    <row r="3679" spans="1:8" ht="14.25" customHeight="1">
      <c r="A3679" s="391" t="s">
        <v>25623</v>
      </c>
      <c r="B3679" s="392" t="s">
        <v>25624</v>
      </c>
      <c r="C3679" s="393" t="s">
        <v>0</v>
      </c>
      <c r="D3679" s="394">
        <v>1754.96</v>
      </c>
      <c r="E3679" s="394">
        <v>1754.96</v>
      </c>
      <c r="F3679" s="372" t="s">
        <v>18293</v>
      </c>
      <c r="G3679" s="372"/>
      <c r="H3679" s="372"/>
    </row>
    <row r="3680" spans="1:8" ht="14.25" customHeight="1">
      <c r="A3680" s="391" t="s">
        <v>25625</v>
      </c>
      <c r="B3680" s="392" t="s">
        <v>25626</v>
      </c>
      <c r="C3680" s="393" t="s">
        <v>0</v>
      </c>
      <c r="D3680" s="394">
        <v>222.74</v>
      </c>
      <c r="E3680" s="394">
        <v>219.97</v>
      </c>
      <c r="F3680" s="372" t="s">
        <v>18293</v>
      </c>
      <c r="G3680" s="372"/>
      <c r="H3680" s="372"/>
    </row>
    <row r="3681" spans="1:8" ht="14.25" customHeight="1">
      <c r="A3681" s="391" t="s">
        <v>25627</v>
      </c>
      <c r="B3681" s="392" t="s">
        <v>25628</v>
      </c>
      <c r="C3681" s="393" t="s">
        <v>0</v>
      </c>
      <c r="D3681" s="394">
        <v>237.54</v>
      </c>
      <c r="E3681" s="394">
        <v>234.77</v>
      </c>
      <c r="F3681" s="372" t="s">
        <v>18293</v>
      </c>
      <c r="G3681" s="372"/>
      <c r="H3681" s="372"/>
    </row>
    <row r="3682" spans="1:8" ht="14.25" customHeight="1">
      <c r="A3682" s="391" t="s">
        <v>25629</v>
      </c>
      <c r="B3682" s="392" t="s">
        <v>25630</v>
      </c>
      <c r="C3682" s="393" t="s">
        <v>0</v>
      </c>
      <c r="D3682" s="394">
        <v>282.47000000000003</v>
      </c>
      <c r="E3682" s="394">
        <v>279.7</v>
      </c>
      <c r="F3682" s="372" t="s">
        <v>18293</v>
      </c>
      <c r="G3682" s="372"/>
      <c r="H3682" s="372"/>
    </row>
    <row r="3683" spans="1:8" ht="14.25" customHeight="1">
      <c r="A3683" s="391" t="s">
        <v>25631</v>
      </c>
      <c r="B3683" s="392" t="s">
        <v>25632</v>
      </c>
      <c r="C3683" s="393" t="s">
        <v>0</v>
      </c>
      <c r="D3683" s="394">
        <v>622.78</v>
      </c>
      <c r="E3683" s="394">
        <v>620.01</v>
      </c>
      <c r="F3683" s="372" t="s">
        <v>18293</v>
      </c>
      <c r="G3683" s="372"/>
      <c r="H3683" s="372"/>
    </row>
    <row r="3684" spans="1:8" ht="14.25" customHeight="1">
      <c r="A3684" s="391" t="s">
        <v>25633</v>
      </c>
      <c r="B3684" s="392" t="s">
        <v>25634</v>
      </c>
      <c r="C3684" s="393" t="s">
        <v>0</v>
      </c>
      <c r="D3684" s="394">
        <v>213.92</v>
      </c>
      <c r="E3684" s="394">
        <v>213.64</v>
      </c>
      <c r="F3684" s="372" t="s">
        <v>18293</v>
      </c>
      <c r="G3684" s="372"/>
      <c r="H3684" s="372"/>
    </row>
    <row r="3685" spans="1:8" ht="14.25" customHeight="1">
      <c r="A3685" s="391" t="s">
        <v>25635</v>
      </c>
      <c r="B3685" s="392" t="s">
        <v>25636</v>
      </c>
      <c r="C3685" s="393" t="s">
        <v>0</v>
      </c>
      <c r="D3685" s="394">
        <v>216.07</v>
      </c>
      <c r="E3685" s="394">
        <v>215.79</v>
      </c>
      <c r="F3685" s="372" t="s">
        <v>18293</v>
      </c>
      <c r="G3685" s="372"/>
      <c r="H3685" s="372"/>
    </row>
    <row r="3686" spans="1:8" ht="14.25" customHeight="1">
      <c r="A3686" s="391" t="s">
        <v>25637</v>
      </c>
      <c r="B3686" s="392" t="s">
        <v>25638</v>
      </c>
      <c r="C3686" s="393"/>
      <c r="D3686" s="394"/>
      <c r="E3686" s="394"/>
      <c r="F3686" s="372" t="s">
        <v>18293</v>
      </c>
      <c r="G3686" s="372"/>
      <c r="H3686" s="372"/>
    </row>
    <row r="3687" spans="1:8" ht="14.25" customHeight="1">
      <c r="A3687" s="391" t="s">
        <v>25639</v>
      </c>
      <c r="B3687" s="392" t="s">
        <v>25640</v>
      </c>
      <c r="C3687" s="393" t="s">
        <v>61</v>
      </c>
      <c r="D3687" s="394">
        <v>2.89</v>
      </c>
      <c r="E3687" s="394">
        <v>2.89</v>
      </c>
      <c r="F3687" s="372" t="s">
        <v>18293</v>
      </c>
      <c r="G3687" s="372"/>
      <c r="H3687" s="372"/>
    </row>
    <row r="3688" spans="1:8" ht="14.25" customHeight="1">
      <c r="A3688" s="391" t="s">
        <v>25641</v>
      </c>
      <c r="B3688" s="392" t="s">
        <v>25642</v>
      </c>
      <c r="C3688" s="393" t="s">
        <v>59</v>
      </c>
      <c r="D3688" s="394">
        <v>11.04</v>
      </c>
      <c r="E3688" s="394">
        <v>11.04</v>
      </c>
      <c r="F3688" s="372" t="s">
        <v>18293</v>
      </c>
      <c r="G3688" s="372"/>
      <c r="H3688" s="372"/>
    </row>
    <row r="3689" spans="1:8" ht="14.25" customHeight="1">
      <c r="A3689" s="391" t="s">
        <v>25643</v>
      </c>
      <c r="B3689" s="392" t="s">
        <v>25644</v>
      </c>
      <c r="C3689" s="393" t="s">
        <v>59</v>
      </c>
      <c r="D3689" s="394">
        <v>8.2200000000000006</v>
      </c>
      <c r="E3689" s="394">
        <v>8.2200000000000006</v>
      </c>
      <c r="F3689" s="372" t="s">
        <v>18293</v>
      </c>
      <c r="G3689" s="372"/>
      <c r="H3689" s="372"/>
    </row>
    <row r="3690" spans="1:8" ht="14.25" customHeight="1">
      <c r="A3690" s="391" t="s">
        <v>25645</v>
      </c>
      <c r="B3690" s="392" t="s">
        <v>25646</v>
      </c>
      <c r="C3690" s="393" t="s">
        <v>0</v>
      </c>
      <c r="D3690" s="394">
        <v>38.72</v>
      </c>
      <c r="E3690" s="394">
        <v>38.72</v>
      </c>
      <c r="F3690" s="372" t="s">
        <v>18293</v>
      </c>
      <c r="G3690" s="372"/>
      <c r="H3690" s="372"/>
    </row>
    <row r="3691" spans="1:8" ht="14.25" customHeight="1">
      <c r="A3691" s="391" t="s">
        <v>25647</v>
      </c>
      <c r="B3691" s="392" t="s">
        <v>25648</v>
      </c>
      <c r="C3691" s="393" t="s">
        <v>0</v>
      </c>
      <c r="D3691" s="394">
        <v>27.68</v>
      </c>
      <c r="E3691" s="394">
        <v>27.68</v>
      </c>
      <c r="F3691" s="372" t="s">
        <v>18293</v>
      </c>
      <c r="G3691" s="372"/>
      <c r="H3691" s="372"/>
    </row>
    <row r="3692" spans="1:8" ht="14.25" customHeight="1">
      <c r="A3692" s="391" t="s">
        <v>25649</v>
      </c>
      <c r="B3692" s="392" t="s">
        <v>25650</v>
      </c>
      <c r="C3692" s="393" t="s">
        <v>0</v>
      </c>
      <c r="D3692" s="394">
        <v>17.649999999999999</v>
      </c>
      <c r="E3692" s="394">
        <v>15.3</v>
      </c>
      <c r="F3692" s="372" t="s">
        <v>18293</v>
      </c>
      <c r="G3692" s="372"/>
      <c r="H3692" s="372"/>
    </row>
    <row r="3693" spans="1:8" ht="14.25" customHeight="1">
      <c r="A3693" s="391" t="s">
        <v>25651</v>
      </c>
      <c r="B3693" s="392" t="s">
        <v>25652</v>
      </c>
      <c r="C3693" s="393"/>
      <c r="D3693" s="394"/>
      <c r="E3693" s="394"/>
      <c r="F3693" s="372" t="s">
        <v>18293</v>
      </c>
      <c r="G3693" s="372"/>
      <c r="H3693" s="372"/>
    </row>
    <row r="3694" spans="1:8" ht="14.25" customHeight="1">
      <c r="A3694" s="391" t="s">
        <v>25653</v>
      </c>
      <c r="B3694" s="392" t="s">
        <v>25654</v>
      </c>
      <c r="C3694" s="393"/>
      <c r="D3694" s="394"/>
      <c r="E3694" s="394"/>
      <c r="F3694" s="372" t="s">
        <v>18293</v>
      </c>
      <c r="G3694" s="372"/>
      <c r="H3694" s="372"/>
    </row>
    <row r="3695" spans="1:8" ht="14.25" customHeight="1">
      <c r="A3695" s="391" t="s">
        <v>25655</v>
      </c>
      <c r="B3695" s="392" t="s">
        <v>25656</v>
      </c>
      <c r="C3695" s="393" t="s">
        <v>4</v>
      </c>
      <c r="D3695" s="394">
        <v>3.66</v>
      </c>
      <c r="E3695" s="394">
        <v>3.64</v>
      </c>
      <c r="F3695" s="372" t="s">
        <v>18293</v>
      </c>
      <c r="G3695" s="372"/>
      <c r="H3695" s="372"/>
    </row>
    <row r="3696" spans="1:8" ht="14.25" customHeight="1">
      <c r="A3696" s="391" t="s">
        <v>25657</v>
      </c>
      <c r="B3696" s="392" t="s">
        <v>25658</v>
      </c>
      <c r="C3696" s="393" t="s">
        <v>4</v>
      </c>
      <c r="D3696" s="394">
        <v>29.74</v>
      </c>
      <c r="E3696" s="394">
        <v>29.69</v>
      </c>
      <c r="F3696" s="372" t="s">
        <v>18293</v>
      </c>
      <c r="G3696" s="372"/>
      <c r="H3696" s="372"/>
    </row>
    <row r="3697" spans="1:8" ht="14.25" customHeight="1">
      <c r="A3697" s="391" t="s">
        <v>25659</v>
      </c>
      <c r="B3697" s="392" t="s">
        <v>25660</v>
      </c>
      <c r="C3697" s="393" t="s">
        <v>5</v>
      </c>
      <c r="D3697" s="394">
        <v>23.36</v>
      </c>
      <c r="E3697" s="394">
        <v>23.27</v>
      </c>
      <c r="F3697" s="372" t="s">
        <v>18293</v>
      </c>
      <c r="G3697" s="372"/>
      <c r="H3697" s="372"/>
    </row>
    <row r="3698" spans="1:8" ht="14.25" customHeight="1">
      <c r="A3698" s="391" t="s">
        <v>25661</v>
      </c>
      <c r="B3698" s="392" t="s">
        <v>25662</v>
      </c>
      <c r="C3698" s="393" t="s">
        <v>5</v>
      </c>
      <c r="D3698" s="394">
        <v>339.57</v>
      </c>
      <c r="E3698" s="394">
        <v>335.49</v>
      </c>
      <c r="F3698" s="372" t="s">
        <v>18293</v>
      </c>
      <c r="G3698" s="372"/>
      <c r="H3698" s="372"/>
    </row>
    <row r="3699" spans="1:8" ht="14.25" customHeight="1">
      <c r="A3699" s="391" t="s">
        <v>25663</v>
      </c>
      <c r="B3699" s="392" t="s">
        <v>25664</v>
      </c>
      <c r="C3699" s="393" t="s">
        <v>5</v>
      </c>
      <c r="D3699" s="394">
        <v>245.68</v>
      </c>
      <c r="E3699" s="394">
        <v>245.26</v>
      </c>
      <c r="F3699" s="372" t="s">
        <v>18293</v>
      </c>
      <c r="G3699" s="372"/>
      <c r="H3699" s="372"/>
    </row>
    <row r="3700" spans="1:8" ht="14.25" customHeight="1">
      <c r="A3700" s="391" t="s">
        <v>71</v>
      </c>
      <c r="B3700" s="392" t="s">
        <v>25665</v>
      </c>
      <c r="C3700" s="393" t="s">
        <v>5</v>
      </c>
      <c r="D3700" s="394">
        <v>216.99</v>
      </c>
      <c r="E3700" s="394">
        <v>216.57</v>
      </c>
      <c r="F3700" s="372" t="s">
        <v>18293</v>
      </c>
      <c r="G3700" s="372"/>
      <c r="H3700" s="372"/>
    </row>
    <row r="3701" spans="1:8" ht="14.25" customHeight="1">
      <c r="A3701" s="391" t="s">
        <v>25666</v>
      </c>
      <c r="B3701" s="392" t="s">
        <v>25667</v>
      </c>
      <c r="C3701" s="393" t="s">
        <v>5</v>
      </c>
      <c r="D3701" s="394">
        <v>920.83</v>
      </c>
      <c r="E3701" s="394">
        <v>918.79</v>
      </c>
      <c r="F3701" s="372" t="s">
        <v>18293</v>
      </c>
      <c r="G3701" s="372"/>
      <c r="H3701" s="372"/>
    </row>
    <row r="3702" spans="1:8" ht="14.25" customHeight="1">
      <c r="A3702" s="391" t="s">
        <v>25668</v>
      </c>
      <c r="B3702" s="392" t="s">
        <v>25669</v>
      </c>
      <c r="C3702" s="393" t="s">
        <v>5</v>
      </c>
      <c r="D3702" s="394">
        <v>287.47000000000003</v>
      </c>
      <c r="E3702" s="394">
        <v>287.47000000000003</v>
      </c>
      <c r="F3702" s="372" t="s">
        <v>18293</v>
      </c>
      <c r="G3702" s="372"/>
      <c r="H3702" s="372"/>
    </row>
    <row r="3703" spans="1:8" ht="14.25" customHeight="1">
      <c r="A3703" s="391" t="s">
        <v>25670</v>
      </c>
      <c r="B3703" s="392" t="s">
        <v>25671</v>
      </c>
      <c r="C3703" s="393" t="s">
        <v>4</v>
      </c>
      <c r="D3703" s="394">
        <v>24.91</v>
      </c>
      <c r="E3703" s="394">
        <v>24.85</v>
      </c>
      <c r="F3703" s="372" t="s">
        <v>18293</v>
      </c>
      <c r="G3703" s="372"/>
      <c r="H3703" s="372"/>
    </row>
    <row r="3704" spans="1:8" ht="14.25" customHeight="1">
      <c r="A3704" s="391" t="s">
        <v>25672</v>
      </c>
      <c r="B3704" s="392" t="s">
        <v>25673</v>
      </c>
      <c r="C3704" s="393" t="s">
        <v>4</v>
      </c>
      <c r="D3704" s="394">
        <v>0.81</v>
      </c>
      <c r="E3704" s="394">
        <v>0.71</v>
      </c>
      <c r="F3704" s="372" t="s">
        <v>18293</v>
      </c>
      <c r="G3704" s="372"/>
      <c r="H3704" s="372"/>
    </row>
    <row r="3705" spans="1:8" ht="14.25" customHeight="1">
      <c r="A3705" s="391" t="s">
        <v>25674</v>
      </c>
      <c r="B3705" s="392" t="s">
        <v>25675</v>
      </c>
      <c r="C3705" s="393"/>
      <c r="D3705" s="394"/>
      <c r="E3705" s="394"/>
      <c r="F3705" s="372" t="s">
        <v>18293</v>
      </c>
      <c r="G3705" s="372"/>
      <c r="H3705" s="372"/>
    </row>
    <row r="3706" spans="1:8" ht="14.25" customHeight="1">
      <c r="A3706" s="391" t="s">
        <v>25676</v>
      </c>
      <c r="B3706" s="392" t="s">
        <v>25677</v>
      </c>
      <c r="C3706" s="393" t="s">
        <v>5</v>
      </c>
      <c r="D3706" s="394">
        <v>131.6</v>
      </c>
      <c r="E3706" s="394">
        <v>129.86000000000001</v>
      </c>
      <c r="F3706" s="372" t="s">
        <v>18293</v>
      </c>
      <c r="G3706" s="372"/>
      <c r="H3706" s="372"/>
    </row>
    <row r="3707" spans="1:8" ht="14.25" customHeight="1">
      <c r="A3707" s="391" t="s">
        <v>25678</v>
      </c>
      <c r="B3707" s="392" t="s">
        <v>25679</v>
      </c>
      <c r="C3707" s="393" t="s">
        <v>5</v>
      </c>
      <c r="D3707" s="394">
        <v>282.81</v>
      </c>
      <c r="E3707" s="394">
        <v>269.98</v>
      </c>
      <c r="F3707" s="372" t="s">
        <v>18293</v>
      </c>
      <c r="G3707" s="372"/>
      <c r="H3707" s="372"/>
    </row>
    <row r="3708" spans="1:8" ht="14.25" customHeight="1">
      <c r="A3708" s="391" t="s">
        <v>25680</v>
      </c>
      <c r="B3708" s="392" t="s">
        <v>25681</v>
      </c>
      <c r="C3708" s="393"/>
      <c r="D3708" s="394"/>
      <c r="E3708" s="394"/>
      <c r="F3708" s="372" t="s">
        <v>18293</v>
      </c>
      <c r="G3708" s="372"/>
      <c r="H3708" s="372"/>
    </row>
    <row r="3709" spans="1:8" ht="14.25" customHeight="1">
      <c r="A3709" s="391" t="s">
        <v>25682</v>
      </c>
      <c r="B3709" s="392" t="s">
        <v>25683</v>
      </c>
      <c r="C3709" s="393" t="s">
        <v>5</v>
      </c>
      <c r="D3709" s="394">
        <v>1396.91</v>
      </c>
      <c r="E3709" s="394">
        <v>1394.64</v>
      </c>
      <c r="F3709" s="372" t="s">
        <v>18293</v>
      </c>
      <c r="G3709" s="372"/>
      <c r="H3709" s="372"/>
    </row>
    <row r="3710" spans="1:8" ht="14.25" customHeight="1">
      <c r="A3710" s="391" t="s">
        <v>25684</v>
      </c>
      <c r="B3710" s="392" t="s">
        <v>25685</v>
      </c>
      <c r="C3710" s="393" t="s">
        <v>5</v>
      </c>
      <c r="D3710" s="394">
        <v>1540.91</v>
      </c>
      <c r="E3710" s="394">
        <v>1538.64</v>
      </c>
      <c r="F3710" s="372" t="s">
        <v>18293</v>
      </c>
      <c r="G3710" s="372"/>
      <c r="H3710" s="372"/>
    </row>
    <row r="3711" spans="1:8" ht="14.25" customHeight="1">
      <c r="A3711" s="391" t="s">
        <v>25686</v>
      </c>
      <c r="B3711" s="392" t="s">
        <v>25687</v>
      </c>
      <c r="C3711" s="393" t="s">
        <v>5</v>
      </c>
      <c r="D3711" s="394">
        <v>1540.91</v>
      </c>
      <c r="E3711" s="394">
        <v>1538.64</v>
      </c>
      <c r="F3711" s="372" t="s">
        <v>18293</v>
      </c>
      <c r="G3711" s="372"/>
      <c r="H3711" s="372"/>
    </row>
    <row r="3712" spans="1:8" ht="14.25" customHeight="1">
      <c r="A3712" s="391" t="s">
        <v>25688</v>
      </c>
      <c r="B3712" s="392" t="s">
        <v>25689</v>
      </c>
      <c r="C3712" s="393" t="s">
        <v>4</v>
      </c>
      <c r="D3712" s="394">
        <v>7.47</v>
      </c>
      <c r="E3712" s="394">
        <v>7.46</v>
      </c>
      <c r="F3712" s="372" t="s">
        <v>18293</v>
      </c>
      <c r="G3712" s="372"/>
      <c r="H3712" s="372"/>
    </row>
    <row r="3713" spans="1:8" ht="14.25" customHeight="1">
      <c r="A3713" s="391" t="s">
        <v>25690</v>
      </c>
      <c r="B3713" s="392" t="s">
        <v>25691</v>
      </c>
      <c r="C3713" s="393" t="s">
        <v>4</v>
      </c>
      <c r="D3713" s="394">
        <v>14.83</v>
      </c>
      <c r="E3713" s="394">
        <v>14.82</v>
      </c>
      <c r="F3713" s="372" t="s">
        <v>18293</v>
      </c>
      <c r="G3713" s="372"/>
      <c r="H3713" s="372"/>
    </row>
    <row r="3714" spans="1:8" ht="14.25" customHeight="1">
      <c r="A3714" s="391" t="s">
        <v>25692</v>
      </c>
      <c r="B3714" s="392" t="s">
        <v>25693</v>
      </c>
      <c r="C3714" s="393" t="s">
        <v>5</v>
      </c>
      <c r="D3714" s="394">
        <v>1368.47</v>
      </c>
      <c r="E3714" s="394">
        <v>1366.2</v>
      </c>
      <c r="F3714" s="372" t="s">
        <v>18293</v>
      </c>
      <c r="G3714" s="372"/>
      <c r="H3714" s="372"/>
    </row>
    <row r="3715" spans="1:8" ht="14.25" customHeight="1">
      <c r="A3715" s="391" t="s">
        <v>25694</v>
      </c>
      <c r="B3715" s="392" t="s">
        <v>25695</v>
      </c>
      <c r="C3715" s="393" t="s">
        <v>5</v>
      </c>
      <c r="D3715" s="394">
        <v>1277.45</v>
      </c>
      <c r="E3715" s="394">
        <v>1272.01</v>
      </c>
      <c r="F3715" s="372" t="s">
        <v>18293</v>
      </c>
      <c r="G3715" s="372"/>
      <c r="H3715" s="372"/>
    </row>
    <row r="3716" spans="1:8" ht="14.25" customHeight="1">
      <c r="A3716" s="391" t="s">
        <v>25696</v>
      </c>
      <c r="B3716" s="392" t="s">
        <v>25697</v>
      </c>
      <c r="C3716" s="393"/>
      <c r="D3716" s="394"/>
      <c r="E3716" s="394"/>
      <c r="F3716" s="372" t="s">
        <v>18293</v>
      </c>
      <c r="G3716" s="372"/>
      <c r="H3716" s="372"/>
    </row>
    <row r="3717" spans="1:8" ht="14.25" customHeight="1">
      <c r="A3717" s="391" t="s">
        <v>25698</v>
      </c>
      <c r="B3717" s="392" t="s">
        <v>25699</v>
      </c>
      <c r="C3717" s="393" t="s">
        <v>4</v>
      </c>
      <c r="D3717" s="394">
        <v>323.75</v>
      </c>
      <c r="E3717" s="394">
        <v>320.27</v>
      </c>
      <c r="F3717" s="372" t="s">
        <v>18293</v>
      </c>
      <c r="G3717" s="372"/>
      <c r="H3717" s="372"/>
    </row>
    <row r="3718" spans="1:8" ht="14.25" customHeight="1">
      <c r="A3718" s="391" t="s">
        <v>25700</v>
      </c>
      <c r="B3718" s="392" t="s">
        <v>25701</v>
      </c>
      <c r="C3718" s="393" t="s">
        <v>4</v>
      </c>
      <c r="D3718" s="394">
        <v>17.2</v>
      </c>
      <c r="E3718" s="394">
        <v>16.920000000000002</v>
      </c>
      <c r="F3718" s="372" t="s">
        <v>18293</v>
      </c>
      <c r="G3718" s="372"/>
      <c r="H3718" s="372"/>
    </row>
    <row r="3719" spans="1:8" ht="14.25" customHeight="1">
      <c r="A3719" s="391" t="s">
        <v>25702</v>
      </c>
      <c r="B3719" s="392" t="s">
        <v>25703</v>
      </c>
      <c r="C3719" s="393" t="s">
        <v>4</v>
      </c>
      <c r="D3719" s="394">
        <v>16.45</v>
      </c>
      <c r="E3719" s="394">
        <v>15.61</v>
      </c>
      <c r="F3719" s="372" t="s">
        <v>18293</v>
      </c>
      <c r="G3719" s="372"/>
      <c r="H3719" s="372"/>
    </row>
    <row r="3720" spans="1:8" ht="14.25" customHeight="1">
      <c r="A3720" s="391" t="s">
        <v>25704</v>
      </c>
      <c r="B3720" s="392" t="s">
        <v>25705</v>
      </c>
      <c r="C3720" s="393" t="s">
        <v>4</v>
      </c>
      <c r="D3720" s="394">
        <v>51.4</v>
      </c>
      <c r="E3720" s="394">
        <v>50.72</v>
      </c>
      <c r="F3720" s="372" t="s">
        <v>18293</v>
      </c>
      <c r="G3720" s="372"/>
      <c r="H3720" s="372"/>
    </row>
    <row r="3721" spans="1:8" ht="14.25" customHeight="1">
      <c r="A3721" s="391" t="s">
        <v>25706</v>
      </c>
      <c r="B3721" s="392" t="s">
        <v>25707</v>
      </c>
      <c r="C3721" s="393" t="s">
        <v>4</v>
      </c>
      <c r="D3721" s="394">
        <v>111.39</v>
      </c>
      <c r="E3721" s="394">
        <v>108.75</v>
      </c>
      <c r="F3721" s="372" t="s">
        <v>18293</v>
      </c>
      <c r="G3721" s="372"/>
      <c r="H3721" s="372"/>
    </row>
    <row r="3722" spans="1:8" ht="14.25" customHeight="1">
      <c r="A3722" s="391" t="s">
        <v>25708</v>
      </c>
      <c r="B3722" s="392" t="s">
        <v>25709</v>
      </c>
      <c r="C3722" s="393" t="s">
        <v>4</v>
      </c>
      <c r="D3722" s="394">
        <v>110.03</v>
      </c>
      <c r="E3722" s="394">
        <v>107.39</v>
      </c>
      <c r="F3722" s="372" t="s">
        <v>18293</v>
      </c>
      <c r="G3722" s="372"/>
      <c r="H3722" s="372"/>
    </row>
    <row r="3723" spans="1:8" ht="14.25" customHeight="1">
      <c r="A3723" s="391" t="s">
        <v>25710</v>
      </c>
      <c r="B3723" s="392" t="s">
        <v>25711</v>
      </c>
      <c r="C3723" s="393" t="s">
        <v>4</v>
      </c>
      <c r="D3723" s="394">
        <v>120.6</v>
      </c>
      <c r="E3723" s="394">
        <v>117.09</v>
      </c>
      <c r="F3723" s="372" t="s">
        <v>18293</v>
      </c>
      <c r="G3723" s="372"/>
      <c r="H3723" s="372"/>
    </row>
    <row r="3724" spans="1:8" ht="14.25" customHeight="1">
      <c r="A3724" s="391" t="s">
        <v>25712</v>
      </c>
      <c r="B3724" s="392" t="s">
        <v>25713</v>
      </c>
      <c r="C3724" s="393" t="s">
        <v>4</v>
      </c>
      <c r="D3724" s="394">
        <v>118.23</v>
      </c>
      <c r="E3724" s="394">
        <v>116.94</v>
      </c>
      <c r="F3724" s="372" t="s">
        <v>18293</v>
      </c>
      <c r="G3724" s="372"/>
      <c r="H3724" s="372"/>
    </row>
    <row r="3725" spans="1:8" ht="14.25" customHeight="1">
      <c r="A3725" s="391" t="s">
        <v>25714</v>
      </c>
      <c r="B3725" s="392" t="s">
        <v>25715</v>
      </c>
      <c r="C3725" s="393" t="s">
        <v>4</v>
      </c>
      <c r="D3725" s="394">
        <v>124.53</v>
      </c>
      <c r="E3725" s="394">
        <v>121.81</v>
      </c>
      <c r="F3725" s="372" t="s">
        <v>18293</v>
      </c>
      <c r="G3725" s="372"/>
      <c r="H3725" s="372"/>
    </row>
    <row r="3726" spans="1:8" ht="14.25" customHeight="1">
      <c r="A3726" s="391" t="s">
        <v>25716</v>
      </c>
      <c r="B3726" s="392" t="s">
        <v>25717</v>
      </c>
      <c r="C3726" s="393" t="s">
        <v>4</v>
      </c>
      <c r="D3726" s="394">
        <v>137.69</v>
      </c>
      <c r="E3726" s="394">
        <v>134.97</v>
      </c>
      <c r="F3726" s="372" t="s">
        <v>18293</v>
      </c>
      <c r="G3726" s="372"/>
      <c r="H3726" s="372"/>
    </row>
    <row r="3727" spans="1:8" ht="14.25" customHeight="1">
      <c r="A3727" s="391" t="s">
        <v>25718</v>
      </c>
      <c r="B3727" s="392" t="s">
        <v>25719</v>
      </c>
      <c r="C3727" s="393"/>
      <c r="D3727" s="394"/>
      <c r="E3727" s="394"/>
      <c r="F3727" s="372" t="s">
        <v>18293</v>
      </c>
      <c r="G3727" s="372"/>
      <c r="H3727" s="372"/>
    </row>
    <row r="3728" spans="1:8" ht="14.25" customHeight="1">
      <c r="A3728" s="391" t="s">
        <v>25720</v>
      </c>
      <c r="B3728" s="392" t="s">
        <v>25721</v>
      </c>
      <c r="C3728" s="393" t="s">
        <v>6</v>
      </c>
      <c r="D3728" s="394">
        <v>57.67</v>
      </c>
      <c r="E3728" s="394">
        <v>56.03</v>
      </c>
      <c r="F3728" s="372" t="s">
        <v>18293</v>
      </c>
      <c r="G3728" s="372"/>
      <c r="H3728" s="372"/>
    </row>
    <row r="3729" spans="1:8" ht="14.25" customHeight="1">
      <c r="A3729" s="391" t="s">
        <v>25722</v>
      </c>
      <c r="B3729" s="392" t="s">
        <v>25723</v>
      </c>
      <c r="C3729" s="393" t="s">
        <v>6</v>
      </c>
      <c r="D3729" s="394">
        <v>55.85</v>
      </c>
      <c r="E3729" s="394">
        <v>54.21</v>
      </c>
      <c r="F3729" s="372" t="s">
        <v>18293</v>
      </c>
      <c r="G3729" s="372"/>
      <c r="H3729" s="372"/>
    </row>
    <row r="3730" spans="1:8" ht="14.25" customHeight="1">
      <c r="A3730" s="391" t="s">
        <v>25724</v>
      </c>
      <c r="B3730" s="392" t="s">
        <v>25725</v>
      </c>
      <c r="C3730" s="393" t="s">
        <v>5</v>
      </c>
      <c r="D3730" s="394">
        <v>559.73</v>
      </c>
      <c r="E3730" s="394">
        <v>553.82000000000005</v>
      </c>
      <c r="F3730" s="372" t="s">
        <v>18293</v>
      </c>
      <c r="G3730" s="372"/>
      <c r="H3730" s="372"/>
    </row>
    <row r="3731" spans="1:8" ht="14.25" customHeight="1">
      <c r="A3731" s="391" t="s">
        <v>25726</v>
      </c>
      <c r="B3731" s="392" t="s">
        <v>25727</v>
      </c>
      <c r="C3731" s="393" t="s">
        <v>5</v>
      </c>
      <c r="D3731" s="394">
        <v>581.29999999999995</v>
      </c>
      <c r="E3731" s="394">
        <v>575.39</v>
      </c>
      <c r="F3731" s="372" t="s">
        <v>18293</v>
      </c>
      <c r="G3731" s="372"/>
      <c r="H3731" s="372"/>
    </row>
    <row r="3732" spans="1:8" ht="14.25" customHeight="1">
      <c r="A3732" s="391" t="s">
        <v>25728</v>
      </c>
      <c r="B3732" s="392" t="s">
        <v>25729</v>
      </c>
      <c r="C3732" s="393" t="s">
        <v>5</v>
      </c>
      <c r="D3732" s="394">
        <v>405.79</v>
      </c>
      <c r="E3732" s="394">
        <v>363.21</v>
      </c>
      <c r="F3732" s="372" t="s">
        <v>18293</v>
      </c>
      <c r="G3732" s="372"/>
      <c r="H3732" s="372"/>
    </row>
    <row r="3733" spans="1:8" ht="14.25" customHeight="1">
      <c r="A3733" s="391" t="s">
        <v>25730</v>
      </c>
      <c r="B3733" s="392" t="s">
        <v>25731</v>
      </c>
      <c r="C3733" s="393" t="s">
        <v>5</v>
      </c>
      <c r="D3733" s="394">
        <v>813.7</v>
      </c>
      <c r="E3733" s="394">
        <v>801.64</v>
      </c>
      <c r="F3733" s="372" t="s">
        <v>18293</v>
      </c>
      <c r="G3733" s="372"/>
      <c r="H3733" s="372"/>
    </row>
    <row r="3734" spans="1:8" ht="14.25" customHeight="1">
      <c r="A3734" s="391" t="s">
        <v>25732</v>
      </c>
      <c r="B3734" s="392" t="s">
        <v>25733</v>
      </c>
      <c r="C3734" s="393" t="s">
        <v>5</v>
      </c>
      <c r="D3734" s="394">
        <v>835.27</v>
      </c>
      <c r="E3734" s="394">
        <v>823.21</v>
      </c>
      <c r="F3734" s="372" t="s">
        <v>18293</v>
      </c>
      <c r="G3734" s="372"/>
      <c r="H3734" s="372"/>
    </row>
    <row r="3735" spans="1:8" ht="14.25" customHeight="1">
      <c r="A3735" s="391" t="s">
        <v>25734</v>
      </c>
      <c r="B3735" s="392" t="s">
        <v>25735</v>
      </c>
      <c r="C3735" s="393"/>
      <c r="D3735" s="394"/>
      <c r="E3735" s="394"/>
      <c r="F3735" s="372" t="s">
        <v>18293</v>
      </c>
      <c r="G3735" s="372"/>
      <c r="H3735" s="372"/>
    </row>
    <row r="3736" spans="1:8" ht="14.25" customHeight="1">
      <c r="A3736" s="391" t="s">
        <v>25736</v>
      </c>
      <c r="B3736" s="392" t="s">
        <v>25737</v>
      </c>
      <c r="C3736" s="393" t="s">
        <v>4</v>
      </c>
      <c r="D3736" s="394">
        <v>358.62</v>
      </c>
      <c r="E3736" s="394">
        <v>358.62</v>
      </c>
      <c r="F3736" s="372" t="s">
        <v>18293</v>
      </c>
      <c r="G3736" s="372"/>
      <c r="H3736" s="372"/>
    </row>
    <row r="3737" spans="1:8" ht="14.25" customHeight="1">
      <c r="A3737" s="391" t="s">
        <v>25738</v>
      </c>
      <c r="B3737" s="392" t="s">
        <v>25739</v>
      </c>
      <c r="C3737" s="393" t="s">
        <v>4</v>
      </c>
      <c r="D3737" s="394">
        <v>91.73</v>
      </c>
      <c r="E3737" s="394">
        <v>90.19</v>
      </c>
      <c r="F3737" s="372" t="s">
        <v>18293</v>
      </c>
      <c r="G3737" s="372"/>
      <c r="H3737" s="372"/>
    </row>
    <row r="3738" spans="1:8" ht="14.25" customHeight="1">
      <c r="A3738" s="391" t="s">
        <v>25740</v>
      </c>
      <c r="B3738" s="392" t="s">
        <v>25741</v>
      </c>
      <c r="C3738" s="393" t="s">
        <v>4</v>
      </c>
      <c r="D3738" s="394">
        <v>95.17</v>
      </c>
      <c r="E3738" s="394">
        <v>93.63</v>
      </c>
      <c r="F3738" s="372" t="s">
        <v>18293</v>
      </c>
      <c r="G3738" s="372"/>
      <c r="H3738" s="372"/>
    </row>
    <row r="3739" spans="1:8" ht="14.25" customHeight="1">
      <c r="A3739" s="391" t="s">
        <v>25742</v>
      </c>
      <c r="B3739" s="392" t="s">
        <v>25743</v>
      </c>
      <c r="C3739" s="393" t="s">
        <v>4</v>
      </c>
      <c r="D3739" s="394">
        <v>14.93</v>
      </c>
      <c r="E3739" s="394">
        <v>13.56</v>
      </c>
      <c r="F3739" s="372" t="s">
        <v>18293</v>
      </c>
      <c r="G3739" s="372"/>
      <c r="H3739" s="372"/>
    </row>
    <row r="3740" spans="1:8" ht="14.25" customHeight="1">
      <c r="A3740" s="391" t="s">
        <v>25744</v>
      </c>
      <c r="B3740" s="392" t="s">
        <v>25745</v>
      </c>
      <c r="C3740" s="393" t="s">
        <v>4</v>
      </c>
      <c r="D3740" s="394">
        <v>12.35</v>
      </c>
      <c r="E3740" s="394">
        <v>10.98</v>
      </c>
      <c r="F3740" s="372" t="s">
        <v>18293</v>
      </c>
      <c r="G3740" s="372"/>
      <c r="H3740" s="372"/>
    </row>
    <row r="3741" spans="1:8" ht="14.25" customHeight="1">
      <c r="A3741" s="391" t="s">
        <v>25746</v>
      </c>
      <c r="B3741" s="392" t="s">
        <v>25747</v>
      </c>
      <c r="C3741" s="393" t="s">
        <v>4</v>
      </c>
      <c r="D3741" s="394">
        <v>126.77</v>
      </c>
      <c r="E3741" s="394">
        <v>122.89</v>
      </c>
      <c r="F3741" s="372" t="s">
        <v>18293</v>
      </c>
      <c r="G3741" s="372"/>
      <c r="H3741" s="372"/>
    </row>
    <row r="3742" spans="1:8" ht="14.25" customHeight="1">
      <c r="A3742" s="391" t="s">
        <v>25748</v>
      </c>
      <c r="B3742" s="392" t="s">
        <v>25749</v>
      </c>
      <c r="C3742" s="393"/>
      <c r="D3742" s="394"/>
      <c r="E3742" s="394"/>
      <c r="F3742" s="372" t="s">
        <v>18293</v>
      </c>
      <c r="G3742" s="372"/>
      <c r="H3742" s="372"/>
    </row>
    <row r="3743" spans="1:8" ht="14.25" customHeight="1">
      <c r="A3743" s="391" t="s">
        <v>25750</v>
      </c>
      <c r="B3743" s="392" t="s">
        <v>25751</v>
      </c>
      <c r="C3743" s="393" t="s">
        <v>4</v>
      </c>
      <c r="D3743" s="394">
        <v>0.49</v>
      </c>
      <c r="E3743" s="394">
        <v>0.46</v>
      </c>
      <c r="F3743" s="372" t="s">
        <v>18293</v>
      </c>
      <c r="G3743" s="372"/>
      <c r="H3743" s="372"/>
    </row>
    <row r="3744" spans="1:8" ht="14.25" customHeight="1">
      <c r="A3744" s="391" t="s">
        <v>25752</v>
      </c>
      <c r="B3744" s="392" t="s">
        <v>25753</v>
      </c>
      <c r="C3744" s="393" t="s">
        <v>4</v>
      </c>
      <c r="D3744" s="394">
        <v>1.24</v>
      </c>
      <c r="E3744" s="394">
        <v>1.21</v>
      </c>
      <c r="F3744" s="372" t="s">
        <v>18293</v>
      </c>
      <c r="G3744" s="372"/>
      <c r="H3744" s="372"/>
    </row>
    <row r="3745" spans="1:8" ht="14.25" customHeight="1">
      <c r="A3745" s="391" t="s">
        <v>25754</v>
      </c>
      <c r="B3745" s="392" t="s">
        <v>25755</v>
      </c>
      <c r="C3745" s="393" t="s">
        <v>59</v>
      </c>
      <c r="D3745" s="394">
        <v>53.45</v>
      </c>
      <c r="E3745" s="394">
        <v>50.8</v>
      </c>
      <c r="F3745" s="372" t="s">
        <v>18293</v>
      </c>
      <c r="G3745" s="372"/>
      <c r="H3745" s="372"/>
    </row>
    <row r="3746" spans="1:8" ht="14.25" customHeight="1">
      <c r="A3746" s="391" t="s">
        <v>25756</v>
      </c>
      <c r="B3746" s="392" t="s">
        <v>25757</v>
      </c>
      <c r="C3746" s="393" t="s">
        <v>59</v>
      </c>
      <c r="D3746" s="394">
        <v>46.59</v>
      </c>
      <c r="E3746" s="394">
        <v>43.94</v>
      </c>
      <c r="F3746" s="372" t="s">
        <v>18293</v>
      </c>
      <c r="G3746" s="372"/>
      <c r="H3746" s="372"/>
    </row>
    <row r="3747" spans="1:8" ht="14.25" customHeight="1">
      <c r="A3747" s="391" t="s">
        <v>25758</v>
      </c>
      <c r="B3747" s="392" t="s">
        <v>25759</v>
      </c>
      <c r="C3747" s="393"/>
      <c r="D3747" s="394"/>
      <c r="E3747" s="394"/>
      <c r="F3747" s="372" t="s">
        <v>18293</v>
      </c>
      <c r="G3747" s="372"/>
      <c r="H3747" s="372"/>
    </row>
    <row r="3748" spans="1:8" ht="14.25" customHeight="1">
      <c r="A3748" s="391" t="s">
        <v>25760</v>
      </c>
      <c r="B3748" s="392" t="s">
        <v>25761</v>
      </c>
      <c r="C3748" s="393" t="s">
        <v>6</v>
      </c>
      <c r="D3748" s="394">
        <v>81.040000000000006</v>
      </c>
      <c r="E3748" s="394">
        <v>79.16</v>
      </c>
      <c r="F3748" s="372" t="s">
        <v>18293</v>
      </c>
      <c r="G3748" s="372"/>
      <c r="H3748" s="372"/>
    </row>
    <row r="3749" spans="1:8" ht="14.25" customHeight="1">
      <c r="A3749" s="391" t="s">
        <v>25762</v>
      </c>
      <c r="B3749" s="392" t="s">
        <v>25763</v>
      </c>
      <c r="C3749" s="393" t="s">
        <v>0</v>
      </c>
      <c r="D3749" s="394">
        <v>138.29</v>
      </c>
      <c r="E3749" s="394">
        <v>135.65</v>
      </c>
      <c r="F3749" s="372" t="s">
        <v>18293</v>
      </c>
      <c r="G3749" s="372"/>
      <c r="H3749" s="372"/>
    </row>
    <row r="3750" spans="1:8" ht="14.25" customHeight="1">
      <c r="A3750" s="391" t="s">
        <v>25764</v>
      </c>
      <c r="B3750" s="392" t="s">
        <v>25765</v>
      </c>
      <c r="C3750" s="393" t="s">
        <v>6</v>
      </c>
      <c r="D3750" s="394">
        <v>22.27</v>
      </c>
      <c r="E3750" s="394">
        <v>20.63</v>
      </c>
      <c r="F3750" s="372" t="s">
        <v>18293</v>
      </c>
      <c r="G3750" s="372"/>
      <c r="H3750" s="372"/>
    </row>
    <row r="3751" spans="1:8" ht="14.25" customHeight="1">
      <c r="A3751" s="391" t="s">
        <v>25766</v>
      </c>
      <c r="B3751" s="392" t="s">
        <v>25767</v>
      </c>
      <c r="C3751" s="393" t="s">
        <v>4</v>
      </c>
      <c r="D3751" s="394">
        <v>41.93</v>
      </c>
      <c r="E3751" s="394">
        <v>38.450000000000003</v>
      </c>
      <c r="F3751" s="372" t="s">
        <v>18293</v>
      </c>
      <c r="G3751" s="372"/>
      <c r="H3751" s="372"/>
    </row>
    <row r="3752" spans="1:8" ht="14.25" customHeight="1">
      <c r="A3752" s="391" t="s">
        <v>25768</v>
      </c>
      <c r="B3752" s="392" t="s">
        <v>25769</v>
      </c>
      <c r="C3752" s="393" t="s">
        <v>4</v>
      </c>
      <c r="D3752" s="394">
        <v>26.25</v>
      </c>
      <c r="E3752" s="394">
        <v>24.11</v>
      </c>
      <c r="F3752" s="372" t="s">
        <v>18293</v>
      </c>
      <c r="G3752" s="372"/>
      <c r="H3752" s="372"/>
    </row>
    <row r="3753" spans="1:8" ht="14.25" customHeight="1">
      <c r="A3753" s="391" t="s">
        <v>25770</v>
      </c>
      <c r="B3753" s="392" t="s">
        <v>25771</v>
      </c>
      <c r="C3753" s="393" t="s">
        <v>4</v>
      </c>
      <c r="D3753" s="394">
        <v>28.93</v>
      </c>
      <c r="E3753" s="394">
        <v>26.43</v>
      </c>
      <c r="F3753" s="372" t="s">
        <v>18293</v>
      </c>
      <c r="G3753" s="372"/>
      <c r="H3753" s="372"/>
    </row>
    <row r="3754" spans="1:8" ht="14.25" customHeight="1">
      <c r="A3754" s="391" t="s">
        <v>25772</v>
      </c>
      <c r="B3754" s="392" t="s">
        <v>25773</v>
      </c>
      <c r="C3754" s="393" t="s">
        <v>4</v>
      </c>
      <c r="D3754" s="394">
        <v>32.85</v>
      </c>
      <c r="E3754" s="394">
        <v>29.85</v>
      </c>
      <c r="F3754" s="372" t="s">
        <v>18293</v>
      </c>
      <c r="G3754" s="372"/>
      <c r="H3754" s="372"/>
    </row>
    <row r="3755" spans="1:8" ht="14.25" customHeight="1">
      <c r="A3755" s="391" t="s">
        <v>25774</v>
      </c>
      <c r="B3755" s="392" t="s">
        <v>25775</v>
      </c>
      <c r="C3755" s="393"/>
      <c r="D3755" s="394"/>
      <c r="E3755" s="394"/>
      <c r="F3755" s="372" t="s">
        <v>18293</v>
      </c>
      <c r="G3755" s="372"/>
      <c r="H3755" s="372"/>
    </row>
    <row r="3756" spans="1:8" ht="14.25" customHeight="1">
      <c r="A3756" s="391" t="s">
        <v>25776</v>
      </c>
      <c r="B3756" s="392" t="s">
        <v>25777</v>
      </c>
      <c r="C3756" s="393"/>
      <c r="D3756" s="394"/>
      <c r="E3756" s="394"/>
      <c r="F3756" s="372" t="s">
        <v>18293</v>
      </c>
      <c r="G3756" s="372"/>
      <c r="H3756" s="372"/>
    </row>
    <row r="3757" spans="1:8" ht="14.25" customHeight="1">
      <c r="A3757" s="391" t="s">
        <v>25778</v>
      </c>
      <c r="B3757" s="392" t="s">
        <v>25779</v>
      </c>
      <c r="C3757" s="393" t="s">
        <v>4</v>
      </c>
      <c r="D3757" s="394">
        <v>14.25</v>
      </c>
      <c r="E3757" s="394">
        <v>12.35</v>
      </c>
      <c r="F3757" s="372" t="s">
        <v>18293</v>
      </c>
      <c r="G3757" s="372"/>
      <c r="H3757" s="372"/>
    </row>
    <row r="3758" spans="1:8" ht="14.25" customHeight="1">
      <c r="A3758" s="391" t="s">
        <v>25780</v>
      </c>
      <c r="B3758" s="392" t="s">
        <v>25781</v>
      </c>
      <c r="C3758" s="393" t="s">
        <v>4</v>
      </c>
      <c r="D3758" s="394">
        <v>8.66</v>
      </c>
      <c r="E3758" s="394">
        <v>7.86</v>
      </c>
      <c r="F3758" s="372" t="s">
        <v>18293</v>
      </c>
      <c r="G3758" s="372"/>
      <c r="H3758" s="372"/>
    </row>
    <row r="3759" spans="1:8" ht="14.25" customHeight="1">
      <c r="A3759" s="391" t="s">
        <v>25782</v>
      </c>
      <c r="B3759" s="392" t="s">
        <v>25783</v>
      </c>
      <c r="C3759" s="393" t="s">
        <v>4</v>
      </c>
      <c r="D3759" s="394">
        <v>6.5</v>
      </c>
      <c r="E3759" s="394">
        <v>5.96</v>
      </c>
      <c r="F3759" s="372" t="s">
        <v>18293</v>
      </c>
      <c r="G3759" s="372"/>
      <c r="H3759" s="372"/>
    </row>
    <row r="3760" spans="1:8" ht="14.25" customHeight="1">
      <c r="A3760" s="391" t="s">
        <v>25784</v>
      </c>
      <c r="B3760" s="392" t="s">
        <v>25785</v>
      </c>
      <c r="C3760" s="393" t="s">
        <v>0</v>
      </c>
      <c r="D3760" s="394">
        <v>16.29</v>
      </c>
      <c r="E3760" s="394">
        <v>14.11</v>
      </c>
      <c r="F3760" s="372" t="s">
        <v>18293</v>
      </c>
      <c r="G3760" s="372"/>
      <c r="H3760" s="372"/>
    </row>
    <row r="3761" spans="1:8" ht="14.25" customHeight="1">
      <c r="A3761" s="391" t="s">
        <v>25786</v>
      </c>
      <c r="B3761" s="392" t="s">
        <v>25787</v>
      </c>
      <c r="C3761" s="393" t="s">
        <v>4</v>
      </c>
      <c r="D3761" s="394">
        <v>15.27</v>
      </c>
      <c r="E3761" s="394">
        <v>13.23</v>
      </c>
      <c r="F3761" s="372" t="s">
        <v>18293</v>
      </c>
      <c r="G3761" s="372"/>
      <c r="H3761" s="372"/>
    </row>
    <row r="3762" spans="1:8" ht="14.25" customHeight="1">
      <c r="A3762" s="391" t="s">
        <v>25788</v>
      </c>
      <c r="B3762" s="392" t="s">
        <v>25789</v>
      </c>
      <c r="C3762" s="393" t="s">
        <v>4</v>
      </c>
      <c r="D3762" s="394">
        <v>13.99</v>
      </c>
      <c r="E3762" s="394">
        <v>13.19</v>
      </c>
      <c r="F3762" s="372" t="s">
        <v>18293</v>
      </c>
      <c r="G3762" s="372"/>
      <c r="H3762" s="372"/>
    </row>
    <row r="3763" spans="1:8" ht="14.25" customHeight="1">
      <c r="A3763" s="391" t="s">
        <v>25790</v>
      </c>
      <c r="B3763" s="392" t="s">
        <v>25791</v>
      </c>
      <c r="C3763" s="393" t="s">
        <v>4</v>
      </c>
      <c r="D3763" s="394">
        <v>8.07</v>
      </c>
      <c r="E3763" s="394">
        <v>8.07</v>
      </c>
      <c r="F3763" s="372" t="s">
        <v>18293</v>
      </c>
      <c r="G3763" s="372"/>
      <c r="H3763" s="372"/>
    </row>
    <row r="3764" spans="1:8" ht="14.25" customHeight="1">
      <c r="A3764" s="391" t="s">
        <v>25792</v>
      </c>
      <c r="B3764" s="392" t="s">
        <v>25793</v>
      </c>
      <c r="C3764" s="393"/>
      <c r="D3764" s="394"/>
      <c r="E3764" s="394"/>
      <c r="F3764" s="372" t="s">
        <v>18293</v>
      </c>
      <c r="G3764" s="372"/>
      <c r="H3764" s="372"/>
    </row>
    <row r="3765" spans="1:8" ht="14.25" customHeight="1">
      <c r="A3765" s="391" t="s">
        <v>25794</v>
      </c>
      <c r="B3765" s="392" t="s">
        <v>25795</v>
      </c>
      <c r="C3765" s="393" t="s">
        <v>0</v>
      </c>
      <c r="D3765" s="394">
        <v>6.11</v>
      </c>
      <c r="E3765" s="394">
        <v>5.29</v>
      </c>
      <c r="F3765" s="372" t="s">
        <v>18293</v>
      </c>
      <c r="G3765" s="372"/>
      <c r="H3765" s="372"/>
    </row>
    <row r="3766" spans="1:8" ht="14.25" customHeight="1">
      <c r="A3766" s="391" t="s">
        <v>25796</v>
      </c>
      <c r="B3766" s="392" t="s">
        <v>25797</v>
      </c>
      <c r="C3766" s="393" t="s">
        <v>0</v>
      </c>
      <c r="D3766" s="394">
        <v>47.19</v>
      </c>
      <c r="E3766" s="394">
        <v>44.47</v>
      </c>
      <c r="F3766" s="372" t="s">
        <v>18293</v>
      </c>
      <c r="G3766" s="372"/>
      <c r="H3766" s="372"/>
    </row>
    <row r="3767" spans="1:8" ht="14.25" customHeight="1">
      <c r="A3767" s="391" t="s">
        <v>25798</v>
      </c>
      <c r="B3767" s="392" t="s">
        <v>25799</v>
      </c>
      <c r="C3767" s="393" t="s">
        <v>5</v>
      </c>
      <c r="D3767" s="394">
        <v>202.07</v>
      </c>
      <c r="E3767" s="394">
        <v>202.07</v>
      </c>
      <c r="F3767" s="372" t="s">
        <v>18293</v>
      </c>
      <c r="G3767" s="372"/>
      <c r="H3767" s="372"/>
    </row>
    <row r="3768" spans="1:8" ht="14.25" customHeight="1">
      <c r="A3768" s="391" t="s">
        <v>25800</v>
      </c>
      <c r="B3768" s="392" t="s">
        <v>25801</v>
      </c>
      <c r="C3768" s="393" t="s">
        <v>0</v>
      </c>
      <c r="D3768" s="394">
        <v>22.58</v>
      </c>
      <c r="E3768" s="394">
        <v>19.559999999999999</v>
      </c>
      <c r="F3768" s="372" t="s">
        <v>18293</v>
      </c>
      <c r="G3768" s="372"/>
      <c r="H3768" s="372"/>
    </row>
    <row r="3769" spans="1:8" ht="14.25" customHeight="1">
      <c r="A3769" s="391" t="s">
        <v>25802</v>
      </c>
      <c r="B3769" s="392" t="s">
        <v>25803</v>
      </c>
      <c r="C3769" s="393" t="s">
        <v>6</v>
      </c>
      <c r="D3769" s="394">
        <v>11.29</v>
      </c>
      <c r="E3769" s="394">
        <v>9.7799999999999994</v>
      </c>
      <c r="F3769" s="372" t="s">
        <v>18293</v>
      </c>
      <c r="G3769" s="372"/>
      <c r="H3769" s="372"/>
    </row>
    <row r="3770" spans="1:8" ht="14.25" customHeight="1">
      <c r="A3770" s="391" t="s">
        <v>25804</v>
      </c>
      <c r="B3770" s="392" t="s">
        <v>25805</v>
      </c>
      <c r="C3770" s="393" t="s">
        <v>6</v>
      </c>
      <c r="D3770" s="394">
        <v>12.05</v>
      </c>
      <c r="E3770" s="394">
        <v>10.44</v>
      </c>
      <c r="F3770" s="372" t="s">
        <v>18293</v>
      </c>
      <c r="G3770" s="372"/>
      <c r="H3770" s="372"/>
    </row>
    <row r="3771" spans="1:8" ht="14.25" customHeight="1">
      <c r="A3771" s="391" t="s">
        <v>25806</v>
      </c>
      <c r="B3771" s="392" t="s">
        <v>25807</v>
      </c>
      <c r="C3771" s="393"/>
      <c r="D3771" s="394"/>
      <c r="E3771" s="394"/>
      <c r="F3771" s="372" t="s">
        <v>18293</v>
      </c>
      <c r="G3771" s="372"/>
      <c r="H3771" s="372"/>
    </row>
    <row r="3772" spans="1:8" ht="14.25" customHeight="1">
      <c r="A3772" s="391" t="s">
        <v>25808</v>
      </c>
      <c r="B3772" s="392" t="s">
        <v>25809</v>
      </c>
      <c r="C3772" s="393" t="s">
        <v>18673</v>
      </c>
      <c r="D3772" s="394">
        <v>103.02</v>
      </c>
      <c r="E3772" s="394">
        <v>103.02</v>
      </c>
      <c r="F3772" s="372" t="s">
        <v>18293</v>
      </c>
      <c r="G3772" s="372"/>
      <c r="H3772" s="372"/>
    </row>
    <row r="3773" spans="1:8" ht="14.25" customHeight="1">
      <c r="A3773" s="391" t="s">
        <v>25810</v>
      </c>
      <c r="B3773" s="392" t="s">
        <v>25811</v>
      </c>
      <c r="C3773" s="393"/>
      <c r="D3773" s="394"/>
      <c r="E3773" s="394"/>
      <c r="F3773" s="372" t="s">
        <v>18293</v>
      </c>
      <c r="G3773" s="372"/>
      <c r="H3773" s="372"/>
    </row>
    <row r="3774" spans="1:8" ht="14.25" customHeight="1">
      <c r="A3774" s="391" t="s">
        <v>25812</v>
      </c>
      <c r="B3774" s="392" t="s">
        <v>25813</v>
      </c>
      <c r="C3774" s="393"/>
      <c r="D3774" s="394"/>
      <c r="E3774" s="394"/>
      <c r="F3774" s="372" t="s">
        <v>18293</v>
      </c>
      <c r="G3774" s="372"/>
      <c r="H3774" s="372"/>
    </row>
    <row r="3775" spans="1:8" ht="14.25" customHeight="1">
      <c r="A3775" s="391" t="s">
        <v>25814</v>
      </c>
      <c r="B3775" s="392" t="s">
        <v>25815</v>
      </c>
      <c r="C3775" s="393" t="s">
        <v>54</v>
      </c>
      <c r="D3775" s="394">
        <v>127354.55</v>
      </c>
      <c r="E3775" s="394">
        <v>127354.55</v>
      </c>
      <c r="F3775" s="372" t="s">
        <v>18293</v>
      </c>
      <c r="G3775" s="372"/>
      <c r="H3775" s="372"/>
    </row>
    <row r="3776" spans="1:8" ht="14.25" customHeight="1">
      <c r="A3776" s="391" t="s">
        <v>25816</v>
      </c>
      <c r="B3776" s="392" t="s">
        <v>25817</v>
      </c>
      <c r="C3776" s="393" t="s">
        <v>54</v>
      </c>
      <c r="D3776" s="394">
        <v>139632.75</v>
      </c>
      <c r="E3776" s="394">
        <v>139632.75</v>
      </c>
      <c r="F3776" s="372" t="s">
        <v>18293</v>
      </c>
      <c r="G3776" s="372"/>
      <c r="H3776" s="372"/>
    </row>
    <row r="3777" spans="1:8" ht="14.25" customHeight="1">
      <c r="A3777" s="391" t="s">
        <v>25818</v>
      </c>
      <c r="B3777" s="392" t="s">
        <v>25819</v>
      </c>
      <c r="C3777" s="393" t="s">
        <v>54</v>
      </c>
      <c r="D3777" s="394">
        <v>146387.22</v>
      </c>
      <c r="E3777" s="394">
        <v>146387.22</v>
      </c>
      <c r="F3777" s="372" t="s">
        <v>18293</v>
      </c>
      <c r="G3777" s="372"/>
      <c r="H3777" s="372"/>
    </row>
    <row r="3778" spans="1:8" ht="14.25" customHeight="1">
      <c r="A3778" s="391" t="s">
        <v>25820</v>
      </c>
      <c r="B3778" s="392" t="s">
        <v>25821</v>
      </c>
      <c r="C3778" s="393" t="s">
        <v>54</v>
      </c>
      <c r="D3778" s="394">
        <v>157644.19</v>
      </c>
      <c r="E3778" s="394">
        <v>157644.19</v>
      </c>
      <c r="F3778" s="372" t="s">
        <v>18293</v>
      </c>
      <c r="G3778" s="372"/>
      <c r="H3778" s="372"/>
    </row>
    <row r="3779" spans="1:8" ht="14.25" customHeight="1">
      <c r="A3779" s="391" t="s">
        <v>25822</v>
      </c>
      <c r="B3779" s="392" t="s">
        <v>25823</v>
      </c>
      <c r="C3779" s="393" t="s">
        <v>54</v>
      </c>
      <c r="D3779" s="394">
        <v>146814.01999999999</v>
      </c>
      <c r="E3779" s="394">
        <v>146814.01999999999</v>
      </c>
      <c r="F3779" s="372" t="s">
        <v>18293</v>
      </c>
      <c r="G3779" s="372"/>
      <c r="H3779" s="372"/>
    </row>
    <row r="3780" spans="1:8" ht="14.25" customHeight="1">
      <c r="A3780" s="391" t="s">
        <v>25824</v>
      </c>
      <c r="B3780" s="392" t="s">
        <v>25825</v>
      </c>
      <c r="C3780" s="393" t="s">
        <v>4</v>
      </c>
      <c r="D3780" s="394">
        <v>1349.29</v>
      </c>
      <c r="E3780" s="394">
        <v>1349.29</v>
      </c>
      <c r="F3780" s="372" t="s">
        <v>18293</v>
      </c>
      <c r="G3780" s="372"/>
      <c r="H3780" s="372"/>
    </row>
    <row r="3781" spans="1:8" ht="14.25" customHeight="1">
      <c r="A3781" s="391" t="s">
        <v>25826</v>
      </c>
      <c r="B3781" s="392" t="s">
        <v>25827</v>
      </c>
      <c r="C3781" s="393"/>
      <c r="D3781" s="394"/>
      <c r="E3781" s="394"/>
      <c r="F3781" s="372" t="s">
        <v>18293</v>
      </c>
      <c r="G3781" s="372"/>
      <c r="H3781" s="372"/>
    </row>
    <row r="3782" spans="1:8" ht="14.25" customHeight="1">
      <c r="A3782" s="391" t="s">
        <v>25828</v>
      </c>
      <c r="B3782" s="392" t="s">
        <v>25829</v>
      </c>
      <c r="C3782" s="393" t="s">
        <v>0</v>
      </c>
      <c r="D3782" s="394">
        <v>479954.67</v>
      </c>
      <c r="E3782" s="394">
        <v>475801.37</v>
      </c>
      <c r="F3782" s="372" t="s">
        <v>18293</v>
      </c>
      <c r="G3782" s="372"/>
      <c r="H3782" s="372"/>
    </row>
    <row r="3783" spans="1:8" ht="14.25" customHeight="1">
      <c r="A3783" s="391" t="s">
        <v>25830</v>
      </c>
      <c r="B3783" s="392" t="s">
        <v>25831</v>
      </c>
      <c r="C3783" s="393" t="s">
        <v>0</v>
      </c>
      <c r="D3783" s="394">
        <v>496237.97</v>
      </c>
      <c r="E3783" s="394">
        <v>491813.71</v>
      </c>
      <c r="F3783" s="372" t="s">
        <v>18293</v>
      </c>
      <c r="G3783" s="372"/>
      <c r="H3783" s="372"/>
    </row>
    <row r="3784" spans="1:8" ht="14.25" customHeight="1">
      <c r="A3784" s="391" t="s">
        <v>25832</v>
      </c>
      <c r="B3784" s="392" t="s">
        <v>25833</v>
      </c>
      <c r="C3784" s="393" t="s">
        <v>0</v>
      </c>
      <c r="D3784" s="394">
        <v>687506.71</v>
      </c>
      <c r="E3784" s="394">
        <v>683484.31</v>
      </c>
      <c r="F3784" s="372" t="s">
        <v>18293</v>
      </c>
      <c r="G3784" s="372"/>
      <c r="H3784" s="372"/>
    </row>
    <row r="3785" spans="1:8" ht="14.25" customHeight="1">
      <c r="A3785" s="391" t="s">
        <v>25834</v>
      </c>
      <c r="B3785" s="392" t="s">
        <v>25835</v>
      </c>
      <c r="C3785" s="393" t="s">
        <v>0</v>
      </c>
      <c r="D3785" s="394">
        <v>292971.52000000002</v>
      </c>
      <c r="E3785" s="394">
        <v>289648.88</v>
      </c>
      <c r="F3785" s="372" t="s">
        <v>18293</v>
      </c>
      <c r="G3785" s="372"/>
      <c r="H3785" s="372"/>
    </row>
    <row r="3786" spans="1:8" ht="14.25" customHeight="1">
      <c r="A3786" s="391" t="s">
        <v>25836</v>
      </c>
      <c r="B3786" s="392" t="s">
        <v>25837</v>
      </c>
      <c r="C3786" s="393" t="s">
        <v>0</v>
      </c>
      <c r="D3786" s="394">
        <v>103501.14</v>
      </c>
      <c r="E3786" s="394">
        <v>101424.49</v>
      </c>
      <c r="F3786" s="372" t="s">
        <v>18293</v>
      </c>
      <c r="G3786" s="372"/>
      <c r="H3786" s="372"/>
    </row>
    <row r="3787" spans="1:8" ht="14.25" customHeight="1">
      <c r="A3787" s="391" t="s">
        <v>25838</v>
      </c>
      <c r="B3787" s="392" t="s">
        <v>25839</v>
      </c>
      <c r="C3787" s="393" t="s">
        <v>0</v>
      </c>
      <c r="D3787" s="394">
        <v>26517.119999999999</v>
      </c>
      <c r="E3787" s="394">
        <v>26025.57</v>
      </c>
      <c r="F3787" s="372" t="s">
        <v>18293</v>
      </c>
      <c r="G3787" s="372"/>
      <c r="H3787" s="372"/>
    </row>
    <row r="3788" spans="1:8" ht="14.25" customHeight="1">
      <c r="A3788" s="391" t="s">
        <v>25840</v>
      </c>
      <c r="B3788" s="392" t="s">
        <v>25841</v>
      </c>
      <c r="C3788" s="393" t="s">
        <v>0</v>
      </c>
      <c r="D3788" s="394">
        <v>22924.01</v>
      </c>
      <c r="E3788" s="394">
        <v>22432.46</v>
      </c>
      <c r="F3788" s="372" t="s">
        <v>18293</v>
      </c>
      <c r="G3788" s="372"/>
      <c r="H3788" s="372"/>
    </row>
    <row r="3789" spans="1:8" ht="14.25" customHeight="1">
      <c r="A3789" s="391" t="s">
        <v>25842</v>
      </c>
      <c r="B3789" s="392" t="s">
        <v>25843</v>
      </c>
      <c r="C3789" s="393" t="s">
        <v>0</v>
      </c>
      <c r="D3789" s="394">
        <v>70812.7</v>
      </c>
      <c r="E3789" s="394">
        <v>69738.78</v>
      </c>
      <c r="F3789" s="372" t="s">
        <v>18293</v>
      </c>
      <c r="G3789" s="372"/>
      <c r="H3789" s="372"/>
    </row>
    <row r="3790" spans="1:8" ht="14.25" customHeight="1">
      <c r="A3790" s="391" t="s">
        <v>25844</v>
      </c>
      <c r="B3790" s="392" t="s">
        <v>25845</v>
      </c>
      <c r="C3790" s="393" t="s">
        <v>0</v>
      </c>
      <c r="D3790" s="394">
        <v>67054.759999999995</v>
      </c>
      <c r="E3790" s="394">
        <v>65744.41</v>
      </c>
      <c r="F3790" s="372" t="s">
        <v>18293</v>
      </c>
      <c r="G3790" s="372"/>
      <c r="H3790" s="372"/>
    </row>
    <row r="3791" spans="1:8" ht="14.25" customHeight="1">
      <c r="A3791" s="391" t="s">
        <v>25846</v>
      </c>
      <c r="B3791" s="392" t="s">
        <v>25847</v>
      </c>
      <c r="C3791" s="393" t="s">
        <v>0</v>
      </c>
      <c r="D3791" s="394">
        <v>6187.81</v>
      </c>
      <c r="E3791" s="394">
        <v>6104.85</v>
      </c>
      <c r="F3791" s="372" t="s">
        <v>18293</v>
      </c>
      <c r="G3791" s="372"/>
      <c r="H3791" s="372"/>
    </row>
    <row r="3792" spans="1:8" ht="14.25" customHeight="1">
      <c r="A3792" s="391" t="s">
        <v>25848</v>
      </c>
      <c r="B3792" s="392" t="s">
        <v>25849</v>
      </c>
      <c r="C3792" s="393" t="s">
        <v>0</v>
      </c>
      <c r="D3792" s="394">
        <v>6905.39</v>
      </c>
      <c r="E3792" s="394">
        <v>6801.69</v>
      </c>
      <c r="F3792" s="372" t="s">
        <v>18293</v>
      </c>
      <c r="G3792" s="372"/>
      <c r="H3792" s="372"/>
    </row>
    <row r="3793" spans="1:8" ht="14.25" customHeight="1">
      <c r="A3793" s="391" t="s">
        <v>25850</v>
      </c>
      <c r="B3793" s="392" t="s">
        <v>25851</v>
      </c>
      <c r="C3793" s="393" t="s">
        <v>0</v>
      </c>
      <c r="D3793" s="394">
        <v>8320.3799999999992</v>
      </c>
      <c r="E3793" s="394">
        <v>8195.94</v>
      </c>
      <c r="F3793" s="372" t="s">
        <v>18293</v>
      </c>
      <c r="G3793" s="372"/>
      <c r="H3793" s="372"/>
    </row>
    <row r="3794" spans="1:8" ht="14.25" customHeight="1">
      <c r="A3794" s="391" t="s">
        <v>25852</v>
      </c>
      <c r="B3794" s="392" t="s">
        <v>25853</v>
      </c>
      <c r="C3794" s="393" t="s">
        <v>0</v>
      </c>
      <c r="D3794" s="394">
        <v>8309.18</v>
      </c>
      <c r="E3794" s="394">
        <v>8174.37</v>
      </c>
      <c r="F3794" s="372" t="s">
        <v>18293</v>
      </c>
      <c r="G3794" s="372"/>
      <c r="H3794" s="372"/>
    </row>
    <row r="3795" spans="1:8" ht="14.25" customHeight="1">
      <c r="A3795" s="391" t="s">
        <v>25854</v>
      </c>
      <c r="B3795" s="392" t="s">
        <v>25855</v>
      </c>
      <c r="C3795" s="393" t="s">
        <v>0</v>
      </c>
      <c r="D3795" s="394">
        <v>5244.12</v>
      </c>
      <c r="E3795" s="394">
        <v>5179.18</v>
      </c>
      <c r="F3795" s="372" t="s">
        <v>18293</v>
      </c>
      <c r="G3795" s="372"/>
      <c r="H3795" s="372"/>
    </row>
    <row r="3796" spans="1:8" ht="14.25" customHeight="1">
      <c r="A3796" s="391" t="s">
        <v>25856</v>
      </c>
      <c r="B3796" s="392" t="s">
        <v>25857</v>
      </c>
      <c r="C3796" s="393" t="s">
        <v>0</v>
      </c>
      <c r="D3796" s="394">
        <v>5616.06</v>
      </c>
      <c r="E3796" s="394">
        <v>5551.12</v>
      </c>
      <c r="F3796" s="372" t="s">
        <v>18293</v>
      </c>
      <c r="G3796" s="372"/>
      <c r="H3796" s="372"/>
    </row>
    <row r="3797" spans="1:8" ht="14.25" customHeight="1">
      <c r="A3797" s="391" t="s">
        <v>25858</v>
      </c>
      <c r="B3797" s="392" t="s">
        <v>25859</v>
      </c>
      <c r="C3797" s="393" t="s">
        <v>0</v>
      </c>
      <c r="D3797" s="394">
        <v>6390.65</v>
      </c>
      <c r="E3797" s="394">
        <v>6325.71</v>
      </c>
      <c r="F3797" s="372" t="s">
        <v>18293</v>
      </c>
      <c r="G3797" s="372"/>
      <c r="H3797" s="372"/>
    </row>
    <row r="3798" spans="1:8" ht="14.25" customHeight="1">
      <c r="A3798" s="391" t="s">
        <v>25860</v>
      </c>
      <c r="B3798" s="392" t="s">
        <v>25861</v>
      </c>
      <c r="C3798" s="393" t="s">
        <v>6</v>
      </c>
      <c r="D3798" s="394">
        <v>25.72</v>
      </c>
      <c r="E3798" s="394">
        <v>23.92</v>
      </c>
      <c r="F3798" s="372" t="s">
        <v>18293</v>
      </c>
      <c r="G3798" s="372"/>
      <c r="H3798" s="372"/>
    </row>
    <row r="3799" spans="1:8" ht="14.25" customHeight="1">
      <c r="A3799" s="391" t="s">
        <v>25862</v>
      </c>
      <c r="B3799" s="392" t="s">
        <v>25863</v>
      </c>
      <c r="C3799" s="393" t="s">
        <v>6</v>
      </c>
      <c r="D3799" s="394">
        <v>30.64</v>
      </c>
      <c r="E3799" s="394">
        <v>28.84</v>
      </c>
      <c r="F3799" s="372" t="s">
        <v>18293</v>
      </c>
      <c r="G3799" s="372"/>
      <c r="H3799" s="372"/>
    </row>
    <row r="3800" spans="1:8" ht="14.25" customHeight="1">
      <c r="A3800" s="391" t="s">
        <v>25864</v>
      </c>
      <c r="B3800" s="392" t="s">
        <v>25865</v>
      </c>
      <c r="C3800" s="393" t="s">
        <v>6</v>
      </c>
      <c r="D3800" s="394">
        <v>34.96</v>
      </c>
      <c r="E3800" s="394">
        <v>33.159999999999997</v>
      </c>
      <c r="F3800" s="372" t="s">
        <v>18293</v>
      </c>
      <c r="G3800" s="372"/>
      <c r="H3800" s="372"/>
    </row>
    <row r="3801" spans="1:8" ht="14.25" customHeight="1">
      <c r="A3801" s="391" t="s">
        <v>25866</v>
      </c>
      <c r="B3801" s="392" t="s">
        <v>25867</v>
      </c>
      <c r="C3801" s="393" t="s">
        <v>4</v>
      </c>
      <c r="D3801" s="394">
        <v>193.3</v>
      </c>
      <c r="E3801" s="394">
        <v>180.34</v>
      </c>
      <c r="F3801" s="372" t="s">
        <v>18293</v>
      </c>
      <c r="G3801" s="372"/>
      <c r="H3801" s="372"/>
    </row>
    <row r="3802" spans="1:8" ht="14.25" customHeight="1">
      <c r="A3802" s="391" t="s">
        <v>25868</v>
      </c>
      <c r="B3802" s="392" t="s">
        <v>25869</v>
      </c>
      <c r="C3802" s="393" t="s">
        <v>4</v>
      </c>
      <c r="D3802" s="394">
        <v>6280.49</v>
      </c>
      <c r="E3802" s="394">
        <v>6280.49</v>
      </c>
      <c r="F3802" s="372" t="s">
        <v>18293</v>
      </c>
      <c r="G3802" s="372"/>
      <c r="H3802" s="372"/>
    </row>
    <row r="3803" spans="1:8" ht="14.25" customHeight="1">
      <c r="A3803" s="391" t="s">
        <v>25870</v>
      </c>
      <c r="B3803" s="392" t="s">
        <v>25871</v>
      </c>
      <c r="C3803" s="393" t="s">
        <v>4</v>
      </c>
      <c r="D3803" s="394">
        <v>2258.3000000000002</v>
      </c>
      <c r="E3803" s="394">
        <v>2241.48</v>
      </c>
      <c r="F3803" s="372" t="s">
        <v>18293</v>
      </c>
      <c r="G3803" s="372"/>
      <c r="H3803" s="372"/>
    </row>
    <row r="3804" spans="1:8" ht="14.25" customHeight="1">
      <c r="A3804" s="391" t="s">
        <v>25872</v>
      </c>
      <c r="B3804" s="392" t="s">
        <v>25873</v>
      </c>
      <c r="C3804" s="393" t="s">
        <v>4</v>
      </c>
      <c r="D3804" s="394">
        <v>1940.84</v>
      </c>
      <c r="E3804" s="394">
        <v>1927.84</v>
      </c>
      <c r="F3804" s="372" t="s">
        <v>18293</v>
      </c>
      <c r="G3804" s="372"/>
      <c r="H3804" s="372"/>
    </row>
    <row r="3805" spans="1:8" ht="14.25" customHeight="1">
      <c r="A3805" s="391" t="s">
        <v>25874</v>
      </c>
      <c r="B3805" s="392" t="s">
        <v>25875</v>
      </c>
      <c r="C3805" s="393" t="s">
        <v>4</v>
      </c>
      <c r="D3805" s="394">
        <v>1510.33</v>
      </c>
      <c r="E3805" s="394">
        <v>1498.85</v>
      </c>
      <c r="F3805" s="372" t="s">
        <v>18293</v>
      </c>
      <c r="G3805" s="372"/>
      <c r="H3805" s="372"/>
    </row>
    <row r="3806" spans="1:8" ht="14.25" customHeight="1">
      <c r="A3806" s="391" t="s">
        <v>25876</v>
      </c>
      <c r="B3806" s="392" t="s">
        <v>25877</v>
      </c>
      <c r="C3806" s="393" t="s">
        <v>0</v>
      </c>
      <c r="D3806" s="394">
        <v>366.72</v>
      </c>
      <c r="E3806" s="394">
        <v>317.8</v>
      </c>
      <c r="F3806" s="372" t="s">
        <v>18293</v>
      </c>
      <c r="G3806" s="372"/>
      <c r="H3806" s="372"/>
    </row>
    <row r="3807" spans="1:8" ht="14.25" customHeight="1">
      <c r="A3807" s="391" t="s">
        <v>25878</v>
      </c>
      <c r="B3807" s="392" t="s">
        <v>25879</v>
      </c>
      <c r="C3807" s="393" t="s">
        <v>0</v>
      </c>
      <c r="D3807" s="394">
        <v>10302.540000000001</v>
      </c>
      <c r="E3807" s="394">
        <v>10095.14</v>
      </c>
      <c r="F3807" s="372" t="s">
        <v>18293</v>
      </c>
      <c r="G3807" s="372"/>
      <c r="H3807" s="372"/>
    </row>
    <row r="3808" spans="1:8" ht="14.25" customHeight="1">
      <c r="A3808" s="391" t="s">
        <v>25880</v>
      </c>
      <c r="B3808" s="392" t="s">
        <v>25881</v>
      </c>
      <c r="C3808" s="393" t="s">
        <v>0</v>
      </c>
      <c r="D3808" s="394">
        <v>225.83</v>
      </c>
      <c r="E3808" s="394">
        <v>219.7</v>
      </c>
      <c r="F3808" s="372" t="s">
        <v>18293</v>
      </c>
      <c r="G3808" s="372"/>
      <c r="H3808" s="372"/>
    </row>
    <row r="3809" spans="1:8" ht="14.25" customHeight="1">
      <c r="A3809" s="391" t="s">
        <v>25882</v>
      </c>
      <c r="B3809" s="392" t="s">
        <v>25883</v>
      </c>
      <c r="C3809" s="393" t="s">
        <v>0</v>
      </c>
      <c r="D3809" s="394">
        <v>1299.94</v>
      </c>
      <c r="E3809" s="394">
        <v>1282.3399999999999</v>
      </c>
      <c r="F3809" s="372" t="s">
        <v>18293</v>
      </c>
      <c r="G3809" s="372"/>
      <c r="H3809" s="372"/>
    </row>
    <row r="3810" spans="1:8" ht="14.25" customHeight="1">
      <c r="A3810" s="391" t="s">
        <v>25884</v>
      </c>
      <c r="B3810" s="392" t="s">
        <v>25885</v>
      </c>
      <c r="C3810" s="393" t="s">
        <v>4</v>
      </c>
      <c r="D3810" s="394">
        <v>4474.4799999999996</v>
      </c>
      <c r="E3810" s="394">
        <v>4447.7</v>
      </c>
      <c r="F3810" s="372" t="s">
        <v>18293</v>
      </c>
      <c r="G3810" s="372"/>
      <c r="H3810" s="372"/>
    </row>
    <row r="3811" spans="1:8" ht="14.25" customHeight="1">
      <c r="A3811" s="391" t="s">
        <v>25886</v>
      </c>
      <c r="B3811" s="392" t="s">
        <v>25887</v>
      </c>
      <c r="C3811" s="393" t="s">
        <v>6</v>
      </c>
      <c r="D3811" s="394">
        <v>4330.8100000000004</v>
      </c>
      <c r="E3811" s="394">
        <v>4324.13</v>
      </c>
      <c r="F3811" s="372" t="s">
        <v>18293</v>
      </c>
      <c r="G3811" s="372"/>
      <c r="H3811" s="372"/>
    </row>
    <row r="3812" spans="1:8" ht="14.25" customHeight="1">
      <c r="A3812" s="391" t="s">
        <v>25888</v>
      </c>
      <c r="B3812" s="392" t="s">
        <v>25889</v>
      </c>
      <c r="C3812" s="393" t="s">
        <v>0</v>
      </c>
      <c r="D3812" s="394">
        <v>122.96</v>
      </c>
      <c r="E3812" s="394">
        <v>116.83</v>
      </c>
      <c r="F3812" s="372" t="s">
        <v>18293</v>
      </c>
      <c r="G3812" s="372"/>
      <c r="H3812" s="372"/>
    </row>
    <row r="3813" spans="1:8" ht="14.25" customHeight="1">
      <c r="A3813" s="391" t="s">
        <v>25890</v>
      </c>
      <c r="B3813" s="392" t="s">
        <v>25891</v>
      </c>
      <c r="C3813" s="393" t="s">
        <v>0</v>
      </c>
      <c r="D3813" s="394">
        <v>150.22</v>
      </c>
      <c r="E3813" s="394">
        <v>144.09</v>
      </c>
      <c r="F3813" s="372" t="s">
        <v>18293</v>
      </c>
      <c r="G3813" s="372"/>
      <c r="H3813" s="372"/>
    </row>
    <row r="3814" spans="1:8" ht="14.25" customHeight="1">
      <c r="A3814" s="391" t="s">
        <v>25892</v>
      </c>
      <c r="B3814" s="392" t="s">
        <v>25893</v>
      </c>
      <c r="C3814" s="393" t="s">
        <v>0</v>
      </c>
      <c r="D3814" s="394">
        <v>408.14</v>
      </c>
      <c r="E3814" s="394">
        <v>402.01</v>
      </c>
      <c r="F3814" s="372" t="s">
        <v>18293</v>
      </c>
      <c r="G3814" s="372"/>
      <c r="H3814" s="372"/>
    </row>
    <row r="3815" spans="1:8" ht="14.25" customHeight="1">
      <c r="A3815" s="391" t="s">
        <v>25894</v>
      </c>
      <c r="B3815" s="392" t="s">
        <v>25895</v>
      </c>
      <c r="C3815" s="393" t="s">
        <v>0</v>
      </c>
      <c r="D3815" s="394">
        <v>329.58</v>
      </c>
      <c r="E3815" s="394">
        <v>323.45</v>
      </c>
      <c r="F3815" s="372" t="s">
        <v>18293</v>
      </c>
      <c r="G3815" s="372"/>
      <c r="H3815" s="372"/>
    </row>
    <row r="3816" spans="1:8" ht="14.25" customHeight="1">
      <c r="A3816" s="391" t="s">
        <v>25896</v>
      </c>
      <c r="B3816" s="392" t="s">
        <v>25897</v>
      </c>
      <c r="C3816" s="393" t="s">
        <v>4</v>
      </c>
      <c r="D3816" s="394">
        <v>3396.75</v>
      </c>
      <c r="E3816" s="394">
        <v>3359.28</v>
      </c>
      <c r="F3816" s="372" t="s">
        <v>18293</v>
      </c>
      <c r="G3816" s="372"/>
      <c r="H3816" s="372"/>
    </row>
    <row r="3817" spans="1:8" ht="14.25" customHeight="1">
      <c r="A3817" s="391" t="s">
        <v>25898</v>
      </c>
      <c r="B3817" s="392" t="s">
        <v>25899</v>
      </c>
      <c r="C3817" s="393" t="s">
        <v>4</v>
      </c>
      <c r="D3817" s="394">
        <v>2337.96</v>
      </c>
      <c r="E3817" s="394">
        <v>2322.66</v>
      </c>
      <c r="F3817" s="372" t="s">
        <v>18293</v>
      </c>
      <c r="G3817" s="372"/>
      <c r="H3817" s="372"/>
    </row>
    <row r="3818" spans="1:8" ht="14.25" customHeight="1">
      <c r="A3818" s="391" t="s">
        <v>25900</v>
      </c>
      <c r="B3818" s="392" t="s">
        <v>25901</v>
      </c>
      <c r="C3818" s="393" t="s">
        <v>4</v>
      </c>
      <c r="D3818" s="394">
        <v>1764.02</v>
      </c>
      <c r="E3818" s="394">
        <v>1756.37</v>
      </c>
      <c r="F3818" s="372" t="s">
        <v>18293</v>
      </c>
      <c r="G3818" s="372"/>
      <c r="H3818" s="372"/>
    </row>
    <row r="3819" spans="1:8" ht="14.25" customHeight="1">
      <c r="A3819" s="391" t="s">
        <v>25902</v>
      </c>
      <c r="B3819" s="392" t="s">
        <v>25903</v>
      </c>
      <c r="C3819" s="393" t="s">
        <v>4</v>
      </c>
      <c r="D3819" s="394">
        <v>1686.06</v>
      </c>
      <c r="E3819" s="394">
        <v>1669.24</v>
      </c>
      <c r="F3819" s="372" t="s">
        <v>18293</v>
      </c>
      <c r="G3819" s="372"/>
      <c r="H3819" s="372"/>
    </row>
    <row r="3820" spans="1:8" ht="14.25" customHeight="1">
      <c r="A3820" s="391" t="s">
        <v>25904</v>
      </c>
      <c r="B3820" s="392" t="s">
        <v>25905</v>
      </c>
      <c r="C3820" s="393" t="s">
        <v>4</v>
      </c>
      <c r="D3820" s="394">
        <v>2201.54</v>
      </c>
      <c r="E3820" s="394">
        <v>2179.37</v>
      </c>
      <c r="F3820" s="372" t="s">
        <v>18293</v>
      </c>
      <c r="G3820" s="372"/>
      <c r="H3820" s="372"/>
    </row>
    <row r="3821" spans="1:8" ht="14.25" customHeight="1">
      <c r="A3821" s="391" t="s">
        <v>25906</v>
      </c>
      <c r="B3821" s="392" t="s">
        <v>25907</v>
      </c>
      <c r="C3821" s="393" t="s">
        <v>4</v>
      </c>
      <c r="D3821" s="394">
        <v>3744.16</v>
      </c>
      <c r="E3821" s="394">
        <v>3707.43</v>
      </c>
      <c r="F3821" s="372" t="s">
        <v>18293</v>
      </c>
      <c r="G3821" s="372"/>
      <c r="H3821" s="372"/>
    </row>
    <row r="3822" spans="1:8" ht="14.25" customHeight="1">
      <c r="A3822" s="391" t="s">
        <v>25908</v>
      </c>
      <c r="B3822" s="392" t="s">
        <v>25909</v>
      </c>
      <c r="C3822" s="393" t="s">
        <v>4</v>
      </c>
      <c r="D3822" s="394">
        <v>2693.62</v>
      </c>
      <c r="E3822" s="394">
        <v>2666.07</v>
      </c>
      <c r="F3822" s="372" t="s">
        <v>18293</v>
      </c>
      <c r="G3822" s="372"/>
      <c r="H3822" s="372"/>
    </row>
    <row r="3823" spans="1:8" ht="14.25" customHeight="1">
      <c r="A3823" s="391" t="s">
        <v>25910</v>
      </c>
      <c r="B3823" s="392" t="s">
        <v>25911</v>
      </c>
      <c r="C3823" s="393" t="s">
        <v>4</v>
      </c>
      <c r="D3823" s="394">
        <v>1889.91</v>
      </c>
      <c r="E3823" s="394">
        <v>1870.78</v>
      </c>
      <c r="F3823" s="372" t="s">
        <v>18293</v>
      </c>
      <c r="G3823" s="372"/>
      <c r="H3823" s="372"/>
    </row>
    <row r="3824" spans="1:8" ht="14.25" customHeight="1">
      <c r="A3824" s="391" t="s">
        <v>25912</v>
      </c>
      <c r="B3824" s="392" t="s">
        <v>25913</v>
      </c>
      <c r="C3824" s="393" t="s">
        <v>4</v>
      </c>
      <c r="D3824" s="394">
        <v>1609.43</v>
      </c>
      <c r="E3824" s="394">
        <v>1594.13</v>
      </c>
      <c r="F3824" s="372" t="s">
        <v>18293</v>
      </c>
      <c r="G3824" s="372"/>
      <c r="H3824" s="372"/>
    </row>
    <row r="3825" spans="1:8" ht="14.25" customHeight="1">
      <c r="A3825" s="391" t="s">
        <v>25914</v>
      </c>
      <c r="B3825" s="392" t="s">
        <v>25915</v>
      </c>
      <c r="C3825" s="393" t="s">
        <v>4</v>
      </c>
      <c r="D3825" s="394">
        <v>1424.84</v>
      </c>
      <c r="E3825" s="394">
        <v>1411.84</v>
      </c>
      <c r="F3825" s="372" t="s">
        <v>18293</v>
      </c>
      <c r="G3825" s="372"/>
      <c r="H3825" s="372"/>
    </row>
    <row r="3826" spans="1:8" ht="14.25" customHeight="1">
      <c r="A3826" s="391" t="s">
        <v>25916</v>
      </c>
      <c r="B3826" s="392" t="s">
        <v>25917</v>
      </c>
      <c r="C3826" s="393" t="s">
        <v>4</v>
      </c>
      <c r="D3826" s="394">
        <v>1256.1500000000001</v>
      </c>
      <c r="E3826" s="394">
        <v>1244.67</v>
      </c>
      <c r="F3826" s="372" t="s">
        <v>18293</v>
      </c>
      <c r="G3826" s="372"/>
      <c r="H3826" s="372"/>
    </row>
    <row r="3827" spans="1:8" ht="14.25" customHeight="1">
      <c r="A3827" s="391" t="s">
        <v>25918</v>
      </c>
      <c r="B3827" s="392" t="s">
        <v>25919</v>
      </c>
      <c r="C3827" s="393" t="s">
        <v>4</v>
      </c>
      <c r="D3827" s="394">
        <v>1740.81</v>
      </c>
      <c r="E3827" s="394">
        <v>1725.51</v>
      </c>
      <c r="F3827" s="372" t="s">
        <v>18293</v>
      </c>
      <c r="G3827" s="372"/>
      <c r="H3827" s="372"/>
    </row>
    <row r="3828" spans="1:8" ht="14.25" customHeight="1">
      <c r="A3828" s="391" t="s">
        <v>25920</v>
      </c>
      <c r="B3828" s="392" t="s">
        <v>25921</v>
      </c>
      <c r="C3828" s="393" t="s">
        <v>4</v>
      </c>
      <c r="D3828" s="394">
        <v>1253.05</v>
      </c>
      <c r="E3828" s="394">
        <v>1243.8800000000001</v>
      </c>
      <c r="F3828" s="372" t="s">
        <v>18293</v>
      </c>
      <c r="G3828" s="372"/>
      <c r="H3828" s="372"/>
    </row>
    <row r="3829" spans="1:8" ht="14.25" customHeight="1">
      <c r="A3829" s="391" t="s">
        <v>25922</v>
      </c>
      <c r="B3829" s="392" t="s">
        <v>25923</v>
      </c>
      <c r="C3829" s="393" t="s">
        <v>0</v>
      </c>
      <c r="D3829" s="394">
        <v>250.82</v>
      </c>
      <c r="E3829" s="394">
        <v>243.95</v>
      </c>
      <c r="F3829" s="372" t="s">
        <v>18293</v>
      </c>
      <c r="G3829" s="372"/>
      <c r="H3829" s="372"/>
    </row>
    <row r="3830" spans="1:8" ht="14.25" customHeight="1">
      <c r="A3830" s="391" t="s">
        <v>25924</v>
      </c>
      <c r="B3830" s="392" t="s">
        <v>25925</v>
      </c>
      <c r="C3830" s="393" t="s">
        <v>0</v>
      </c>
      <c r="D3830" s="394">
        <v>377.37</v>
      </c>
      <c r="E3830" s="394">
        <v>368.2</v>
      </c>
      <c r="F3830" s="372" t="s">
        <v>18293</v>
      </c>
      <c r="G3830" s="372"/>
      <c r="H3830" s="372"/>
    </row>
    <row r="3831" spans="1:8" ht="14.25" customHeight="1">
      <c r="A3831" s="391" t="s">
        <v>25926</v>
      </c>
      <c r="B3831" s="392" t="s">
        <v>25927</v>
      </c>
      <c r="C3831" s="393"/>
      <c r="D3831" s="394"/>
      <c r="E3831" s="394"/>
      <c r="F3831" s="372" t="s">
        <v>18293</v>
      </c>
      <c r="G3831" s="372"/>
      <c r="H3831" s="372"/>
    </row>
    <row r="3832" spans="1:8" ht="14.25" customHeight="1">
      <c r="A3832" s="391" t="s">
        <v>25928</v>
      </c>
      <c r="B3832" s="392" t="s">
        <v>25929</v>
      </c>
      <c r="C3832" s="393" t="s">
        <v>0</v>
      </c>
      <c r="D3832" s="394">
        <v>9355.82</v>
      </c>
      <c r="E3832" s="394">
        <v>9044.7199999999993</v>
      </c>
      <c r="F3832" s="372" t="s">
        <v>18293</v>
      </c>
      <c r="G3832" s="372"/>
      <c r="H3832" s="372"/>
    </row>
    <row r="3833" spans="1:8" ht="14.25" customHeight="1">
      <c r="A3833" s="391" t="s">
        <v>25930</v>
      </c>
      <c r="B3833" s="392" t="s">
        <v>25931</v>
      </c>
      <c r="C3833" s="393" t="s">
        <v>0</v>
      </c>
      <c r="D3833" s="394">
        <v>26470.41</v>
      </c>
      <c r="E3833" s="394">
        <v>25744.51</v>
      </c>
      <c r="F3833" s="372" t="s">
        <v>18293</v>
      </c>
      <c r="G3833" s="372"/>
      <c r="H3833" s="372"/>
    </row>
    <row r="3834" spans="1:8" ht="14.25" customHeight="1">
      <c r="A3834" s="391" t="s">
        <v>25932</v>
      </c>
      <c r="B3834" s="392" t="s">
        <v>25933</v>
      </c>
      <c r="C3834" s="393" t="s">
        <v>0</v>
      </c>
      <c r="D3834" s="394">
        <v>10302.950000000001</v>
      </c>
      <c r="E3834" s="394">
        <v>10262.870000000001</v>
      </c>
      <c r="F3834" s="372" t="s">
        <v>18293</v>
      </c>
      <c r="G3834" s="372"/>
      <c r="H3834" s="372"/>
    </row>
    <row r="3835" spans="1:8" ht="14.25" customHeight="1">
      <c r="A3835" s="391" t="s">
        <v>25934</v>
      </c>
      <c r="B3835" s="392" t="s">
        <v>25935</v>
      </c>
      <c r="C3835" s="393" t="s">
        <v>0</v>
      </c>
      <c r="D3835" s="394">
        <v>9662.7800000000007</v>
      </c>
      <c r="E3835" s="394">
        <v>9622.7000000000007</v>
      </c>
      <c r="F3835" s="372" t="s">
        <v>18293</v>
      </c>
      <c r="G3835" s="372"/>
      <c r="H3835" s="372"/>
    </row>
    <row r="3836" spans="1:8" ht="14.25" customHeight="1">
      <c r="A3836" s="391" t="s">
        <v>25936</v>
      </c>
      <c r="B3836" s="392" t="s">
        <v>25937</v>
      </c>
      <c r="C3836" s="393" t="s">
        <v>0</v>
      </c>
      <c r="D3836" s="394">
        <v>4858.75</v>
      </c>
      <c r="E3836" s="394">
        <v>4818.67</v>
      </c>
      <c r="F3836" s="372" t="s">
        <v>18293</v>
      </c>
      <c r="G3836" s="372"/>
      <c r="H3836" s="372"/>
    </row>
    <row r="3837" spans="1:8" ht="14.25" customHeight="1">
      <c r="A3837" s="391" t="s">
        <v>25938</v>
      </c>
      <c r="B3837" s="392" t="s">
        <v>25939</v>
      </c>
      <c r="C3837" s="393" t="s">
        <v>0</v>
      </c>
      <c r="D3837" s="394">
        <v>4021.29</v>
      </c>
      <c r="E3837" s="394">
        <v>3981.21</v>
      </c>
      <c r="F3837" s="372" t="s">
        <v>18293</v>
      </c>
      <c r="G3837" s="372"/>
      <c r="H3837" s="372"/>
    </row>
    <row r="3838" spans="1:8" ht="14.25" customHeight="1">
      <c r="A3838" s="391" t="s">
        <v>25940</v>
      </c>
      <c r="B3838" s="392" t="s">
        <v>25941</v>
      </c>
      <c r="C3838" s="393" t="s">
        <v>0</v>
      </c>
      <c r="D3838" s="394">
        <v>17661.259999999998</v>
      </c>
      <c r="E3838" s="394">
        <v>17567.259999999998</v>
      </c>
      <c r="F3838" s="372" t="s">
        <v>18293</v>
      </c>
      <c r="G3838" s="372"/>
      <c r="H3838" s="372"/>
    </row>
    <row r="3839" spans="1:8" ht="14.25" customHeight="1">
      <c r="A3839" s="391" t="s">
        <v>25942</v>
      </c>
      <c r="B3839" s="392" t="s">
        <v>25943</v>
      </c>
      <c r="C3839" s="393"/>
      <c r="D3839" s="394"/>
      <c r="E3839" s="394"/>
      <c r="F3839" s="372" t="s">
        <v>18293</v>
      </c>
      <c r="G3839" s="372"/>
      <c r="H3839" s="372"/>
    </row>
    <row r="3840" spans="1:8" ht="14.25" customHeight="1">
      <c r="A3840" s="391" t="s">
        <v>25944</v>
      </c>
      <c r="B3840" s="392" t="s">
        <v>25945</v>
      </c>
      <c r="C3840" s="393" t="s">
        <v>0</v>
      </c>
      <c r="D3840" s="394">
        <v>179.19</v>
      </c>
      <c r="E3840" s="394">
        <v>178.86</v>
      </c>
      <c r="F3840" s="372" t="s">
        <v>18293</v>
      </c>
      <c r="G3840" s="372"/>
      <c r="H3840" s="372"/>
    </row>
    <row r="3841" spans="1:8" ht="14.25" customHeight="1">
      <c r="A3841" s="391" t="s">
        <v>25946</v>
      </c>
      <c r="B3841" s="392" t="s">
        <v>25947</v>
      </c>
      <c r="C3841" s="393" t="s">
        <v>0</v>
      </c>
      <c r="D3841" s="394">
        <v>25.06</v>
      </c>
      <c r="E3841" s="394">
        <v>23.05</v>
      </c>
      <c r="F3841" s="372" t="s">
        <v>18293</v>
      </c>
      <c r="G3841" s="372"/>
      <c r="H3841" s="372"/>
    </row>
    <row r="3842" spans="1:8" ht="14.25" customHeight="1">
      <c r="A3842" s="391" t="s">
        <v>25948</v>
      </c>
      <c r="B3842" s="392" t="s">
        <v>25949</v>
      </c>
      <c r="C3842" s="393" t="s">
        <v>0</v>
      </c>
      <c r="D3842" s="394">
        <v>235.64</v>
      </c>
      <c r="E3842" s="394">
        <v>235.31</v>
      </c>
      <c r="F3842" s="372" t="s">
        <v>18293</v>
      </c>
      <c r="G3842" s="372"/>
      <c r="H3842" s="372"/>
    </row>
    <row r="3843" spans="1:8" ht="14.25" customHeight="1">
      <c r="A3843" s="391" t="s">
        <v>25950</v>
      </c>
      <c r="B3843" s="392" t="s">
        <v>25951</v>
      </c>
      <c r="C3843" s="393" t="s">
        <v>0</v>
      </c>
      <c r="D3843" s="394">
        <v>2043.45</v>
      </c>
      <c r="E3843" s="394">
        <v>2041.41</v>
      </c>
      <c r="F3843" s="372" t="s">
        <v>18293</v>
      </c>
      <c r="G3843" s="372"/>
      <c r="H3843" s="372"/>
    </row>
    <row r="3844" spans="1:8" ht="14.25" customHeight="1">
      <c r="A3844" s="391" t="s">
        <v>25952</v>
      </c>
      <c r="B3844" s="392" t="s">
        <v>25953</v>
      </c>
      <c r="C3844" s="393" t="s">
        <v>0</v>
      </c>
      <c r="D3844" s="394">
        <v>2443.96</v>
      </c>
      <c r="E3844" s="394">
        <v>2440.9</v>
      </c>
      <c r="F3844" s="372" t="s">
        <v>18293</v>
      </c>
      <c r="G3844" s="372"/>
      <c r="H3844" s="372"/>
    </row>
    <row r="3845" spans="1:8" ht="14.25" customHeight="1">
      <c r="A3845" s="391" t="s">
        <v>25954</v>
      </c>
      <c r="B3845" s="392" t="s">
        <v>25955</v>
      </c>
      <c r="C3845" s="393" t="s">
        <v>0</v>
      </c>
      <c r="D3845" s="394">
        <v>1114.57</v>
      </c>
      <c r="E3845" s="394">
        <v>1112.19</v>
      </c>
      <c r="F3845" s="372" t="s">
        <v>18293</v>
      </c>
      <c r="G3845" s="372"/>
      <c r="H3845" s="372"/>
    </row>
    <row r="3846" spans="1:8" ht="14.25" customHeight="1">
      <c r="A3846" s="391" t="s">
        <v>25956</v>
      </c>
      <c r="B3846" s="392" t="s">
        <v>25957</v>
      </c>
      <c r="C3846" s="393" t="s">
        <v>0</v>
      </c>
      <c r="D3846" s="394">
        <v>2932.37</v>
      </c>
      <c r="E3846" s="394">
        <v>2929.31</v>
      </c>
      <c r="F3846" s="372" t="s">
        <v>18293</v>
      </c>
      <c r="G3846" s="372"/>
      <c r="H3846" s="372"/>
    </row>
    <row r="3847" spans="1:8" ht="14.25" customHeight="1">
      <c r="A3847" s="391" t="s">
        <v>25958</v>
      </c>
      <c r="B3847" s="392" t="s">
        <v>25959</v>
      </c>
      <c r="C3847" s="393" t="s">
        <v>0</v>
      </c>
      <c r="D3847" s="394">
        <v>362.75</v>
      </c>
      <c r="E3847" s="394">
        <v>359.69</v>
      </c>
      <c r="F3847" s="372" t="s">
        <v>18293</v>
      </c>
      <c r="G3847" s="372"/>
      <c r="H3847" s="372"/>
    </row>
    <row r="3848" spans="1:8" ht="14.25" customHeight="1">
      <c r="A3848" s="391" t="s">
        <v>25960</v>
      </c>
      <c r="B3848" s="392" t="s">
        <v>25961</v>
      </c>
      <c r="C3848" s="393" t="s">
        <v>0</v>
      </c>
      <c r="D3848" s="394">
        <v>2439.81</v>
      </c>
      <c r="E3848" s="394">
        <v>2436.75</v>
      </c>
      <c r="F3848" s="372" t="s">
        <v>18293</v>
      </c>
      <c r="G3848" s="372"/>
      <c r="H3848" s="372"/>
    </row>
    <row r="3849" spans="1:8" ht="14.25" customHeight="1">
      <c r="A3849" s="391" t="s">
        <v>25962</v>
      </c>
      <c r="B3849" s="392" t="s">
        <v>25963</v>
      </c>
      <c r="C3849" s="393" t="s">
        <v>0</v>
      </c>
      <c r="D3849" s="394">
        <v>1121.0899999999999</v>
      </c>
      <c r="E3849" s="394">
        <v>1119.05</v>
      </c>
      <c r="F3849" s="372" t="s">
        <v>18293</v>
      </c>
      <c r="G3849" s="372"/>
      <c r="H3849" s="372"/>
    </row>
    <row r="3850" spans="1:8" ht="14.25" customHeight="1">
      <c r="A3850" s="391" t="s">
        <v>25964</v>
      </c>
      <c r="B3850" s="392" t="s">
        <v>25965</v>
      </c>
      <c r="C3850" s="393" t="s">
        <v>0</v>
      </c>
      <c r="D3850" s="394">
        <v>2477.9899999999998</v>
      </c>
      <c r="E3850" s="394">
        <v>2475.61</v>
      </c>
      <c r="F3850" s="372" t="s">
        <v>18293</v>
      </c>
      <c r="G3850" s="372"/>
      <c r="H3850" s="372"/>
    </row>
    <row r="3851" spans="1:8" ht="14.25" customHeight="1">
      <c r="A3851" s="391" t="s">
        <v>25966</v>
      </c>
      <c r="B3851" s="392" t="s">
        <v>25967</v>
      </c>
      <c r="C3851" s="393" t="s">
        <v>0</v>
      </c>
      <c r="D3851" s="394">
        <v>126.81</v>
      </c>
      <c r="E3851" s="394">
        <v>125.82</v>
      </c>
      <c r="F3851" s="372" t="s">
        <v>18293</v>
      </c>
      <c r="G3851" s="372"/>
      <c r="H3851" s="372"/>
    </row>
    <row r="3852" spans="1:8" ht="14.25" customHeight="1">
      <c r="A3852" s="391" t="s">
        <v>25968</v>
      </c>
      <c r="B3852" s="392" t="s">
        <v>25969</v>
      </c>
      <c r="C3852" s="393" t="s">
        <v>0</v>
      </c>
      <c r="D3852" s="394">
        <v>309.94</v>
      </c>
      <c r="E3852" s="394">
        <v>299.83999999999997</v>
      </c>
      <c r="F3852" s="372" t="s">
        <v>18293</v>
      </c>
      <c r="G3852" s="372"/>
      <c r="H3852" s="372"/>
    </row>
    <row r="3853" spans="1:8" ht="14.25" customHeight="1">
      <c r="A3853" s="391" t="s">
        <v>25970</v>
      </c>
      <c r="B3853" s="392" t="s">
        <v>25971</v>
      </c>
      <c r="C3853" s="393" t="s">
        <v>0</v>
      </c>
      <c r="D3853" s="394">
        <v>1537.79</v>
      </c>
      <c r="E3853" s="394">
        <v>1530.87</v>
      </c>
      <c r="F3853" s="372" t="s">
        <v>18293</v>
      </c>
      <c r="G3853" s="372"/>
      <c r="H3853" s="372"/>
    </row>
    <row r="3854" spans="1:8" ht="14.25" customHeight="1">
      <c r="A3854" s="391" t="s">
        <v>25972</v>
      </c>
      <c r="B3854" s="392" t="s">
        <v>25973</v>
      </c>
      <c r="C3854" s="393" t="s">
        <v>0</v>
      </c>
      <c r="D3854" s="394">
        <v>383.81</v>
      </c>
      <c r="E3854" s="394">
        <v>378.8</v>
      </c>
      <c r="F3854" s="372" t="s">
        <v>18293</v>
      </c>
      <c r="G3854" s="372"/>
      <c r="H3854" s="372"/>
    </row>
    <row r="3855" spans="1:8" ht="14.25" customHeight="1">
      <c r="A3855" s="391" t="s">
        <v>25974</v>
      </c>
      <c r="B3855" s="392" t="s">
        <v>25975</v>
      </c>
      <c r="C3855" s="393" t="s">
        <v>0</v>
      </c>
      <c r="D3855" s="394">
        <v>255.34</v>
      </c>
      <c r="E3855" s="394">
        <v>245.24</v>
      </c>
      <c r="F3855" s="372" t="s">
        <v>18293</v>
      </c>
      <c r="G3855" s="372"/>
      <c r="H3855" s="372"/>
    </row>
    <row r="3856" spans="1:8" ht="14.25" customHeight="1">
      <c r="A3856" s="391" t="s">
        <v>25976</v>
      </c>
      <c r="B3856" s="392" t="s">
        <v>25977</v>
      </c>
      <c r="C3856" s="393" t="s">
        <v>0</v>
      </c>
      <c r="D3856" s="394">
        <v>149.28</v>
      </c>
      <c r="E3856" s="394">
        <v>138.25</v>
      </c>
      <c r="F3856" s="372" t="s">
        <v>18293</v>
      </c>
      <c r="G3856" s="372"/>
      <c r="H3856" s="372"/>
    </row>
    <row r="3857" spans="1:8" ht="14.25" customHeight="1">
      <c r="A3857" s="391" t="s">
        <v>25978</v>
      </c>
      <c r="B3857" s="392" t="s">
        <v>25979</v>
      </c>
      <c r="C3857" s="393" t="s">
        <v>0</v>
      </c>
      <c r="D3857" s="394">
        <v>1210.2</v>
      </c>
      <c r="E3857" s="394">
        <v>1200.0999999999999</v>
      </c>
      <c r="F3857" s="372" t="s">
        <v>18293</v>
      </c>
      <c r="G3857" s="372"/>
      <c r="H3857" s="372"/>
    </row>
    <row r="3858" spans="1:8" ht="14.25" customHeight="1">
      <c r="A3858" s="391" t="s">
        <v>25980</v>
      </c>
      <c r="B3858" s="392" t="s">
        <v>25981</v>
      </c>
      <c r="C3858" s="393" t="s">
        <v>0</v>
      </c>
      <c r="D3858" s="394">
        <v>1131.8</v>
      </c>
      <c r="E3858" s="394">
        <v>1121.7</v>
      </c>
      <c r="F3858" s="372" t="s">
        <v>18293</v>
      </c>
      <c r="G3858" s="372"/>
      <c r="H3858" s="372"/>
    </row>
    <row r="3859" spans="1:8" ht="14.25" customHeight="1">
      <c r="A3859" s="391" t="s">
        <v>25982</v>
      </c>
      <c r="B3859" s="392" t="s">
        <v>25983</v>
      </c>
      <c r="C3859" s="393" t="s">
        <v>0</v>
      </c>
      <c r="D3859" s="394">
        <v>2035.91</v>
      </c>
      <c r="E3859" s="394">
        <v>2025.81</v>
      </c>
      <c r="F3859" s="372" t="s">
        <v>18293</v>
      </c>
      <c r="G3859" s="372"/>
      <c r="H3859" s="372"/>
    </row>
    <row r="3860" spans="1:8" ht="14.25" customHeight="1">
      <c r="A3860" s="391" t="s">
        <v>25984</v>
      </c>
      <c r="B3860" s="392" t="s">
        <v>25985</v>
      </c>
      <c r="C3860" s="393" t="s">
        <v>0</v>
      </c>
      <c r="D3860" s="394">
        <v>4723.66</v>
      </c>
      <c r="E3860" s="394">
        <v>4677.66</v>
      </c>
      <c r="F3860" s="372" t="s">
        <v>18293</v>
      </c>
      <c r="G3860" s="372"/>
      <c r="H3860" s="372"/>
    </row>
    <row r="3861" spans="1:8" ht="14.25" customHeight="1">
      <c r="A3861" s="391" t="s">
        <v>25986</v>
      </c>
      <c r="B3861" s="392" t="s">
        <v>25987</v>
      </c>
      <c r="C3861" s="393" t="s">
        <v>0</v>
      </c>
      <c r="D3861" s="394">
        <v>3742.43</v>
      </c>
      <c r="E3861" s="394">
        <v>3715.47</v>
      </c>
      <c r="F3861" s="372" t="s">
        <v>18293</v>
      </c>
      <c r="G3861" s="372"/>
      <c r="H3861" s="372"/>
    </row>
    <row r="3862" spans="1:8" ht="14.25" customHeight="1">
      <c r="A3862" s="391" t="s">
        <v>25988</v>
      </c>
      <c r="B3862" s="392" t="s">
        <v>25989</v>
      </c>
      <c r="C3862" s="393" t="s">
        <v>0</v>
      </c>
      <c r="D3862" s="394">
        <v>3571.45</v>
      </c>
      <c r="E3862" s="394">
        <v>3544.49</v>
      </c>
      <c r="F3862" s="372" t="s">
        <v>18293</v>
      </c>
      <c r="G3862" s="372"/>
      <c r="H3862" s="372"/>
    </row>
    <row r="3863" spans="1:8" ht="14.25" customHeight="1">
      <c r="A3863" s="391" t="s">
        <v>25990</v>
      </c>
      <c r="B3863" s="392" t="s">
        <v>25991</v>
      </c>
      <c r="C3863" s="393" t="s">
        <v>0</v>
      </c>
      <c r="D3863" s="394">
        <v>1040.69</v>
      </c>
      <c r="E3863" s="394">
        <v>1009.75</v>
      </c>
      <c r="F3863" s="372" t="s">
        <v>18293</v>
      </c>
      <c r="G3863" s="372"/>
      <c r="H3863" s="372"/>
    </row>
    <row r="3864" spans="1:8" ht="14.25" customHeight="1">
      <c r="A3864" s="391" t="s">
        <v>25992</v>
      </c>
      <c r="B3864" s="392" t="s">
        <v>25993</v>
      </c>
      <c r="C3864" s="393"/>
      <c r="D3864" s="394"/>
      <c r="E3864" s="394"/>
      <c r="F3864" s="372" t="s">
        <v>18293</v>
      </c>
      <c r="G3864" s="372"/>
      <c r="H3864" s="372"/>
    </row>
    <row r="3865" spans="1:8" ht="14.25" customHeight="1">
      <c r="A3865" s="391" t="s">
        <v>25994</v>
      </c>
      <c r="B3865" s="392" t="s">
        <v>25995</v>
      </c>
      <c r="C3865" s="393" t="s">
        <v>54</v>
      </c>
      <c r="D3865" s="394">
        <v>1069.3599999999999</v>
      </c>
      <c r="E3865" s="394">
        <v>1067.5999999999999</v>
      </c>
      <c r="F3865" s="372" t="s">
        <v>18293</v>
      </c>
      <c r="G3865" s="372"/>
      <c r="H3865" s="372"/>
    </row>
    <row r="3866" spans="1:8" ht="14.25" customHeight="1">
      <c r="A3866" s="391" t="s">
        <v>25996</v>
      </c>
      <c r="B3866" s="392" t="s">
        <v>25997</v>
      </c>
      <c r="C3866" s="393" t="s">
        <v>54</v>
      </c>
      <c r="D3866" s="394">
        <v>1337.17</v>
      </c>
      <c r="E3866" s="394">
        <v>1335.41</v>
      </c>
      <c r="F3866" s="372" t="s">
        <v>18293</v>
      </c>
      <c r="G3866" s="372"/>
      <c r="H3866" s="372"/>
    </row>
    <row r="3867" spans="1:8" ht="14.25" customHeight="1">
      <c r="A3867" s="391" t="s">
        <v>25998</v>
      </c>
      <c r="B3867" s="392" t="s">
        <v>25999</v>
      </c>
      <c r="C3867" s="393" t="s">
        <v>54</v>
      </c>
      <c r="D3867" s="394">
        <v>1808.11</v>
      </c>
      <c r="E3867" s="394">
        <v>1737.13</v>
      </c>
      <c r="F3867" s="372" t="s">
        <v>18293</v>
      </c>
      <c r="G3867" s="372"/>
      <c r="H3867" s="372"/>
    </row>
    <row r="3868" spans="1:8" ht="14.25" customHeight="1">
      <c r="A3868" s="391" t="s">
        <v>26000</v>
      </c>
      <c r="B3868" s="392" t="s">
        <v>26001</v>
      </c>
      <c r="C3868" s="393" t="s">
        <v>54</v>
      </c>
      <c r="D3868" s="394">
        <v>1985.15</v>
      </c>
      <c r="E3868" s="394">
        <v>1909.48</v>
      </c>
      <c r="F3868" s="372" t="s">
        <v>18293</v>
      </c>
      <c r="G3868" s="372"/>
      <c r="H3868" s="372"/>
    </row>
    <row r="3869" spans="1:8" ht="14.25" customHeight="1">
      <c r="A3869" s="391" t="s">
        <v>26002</v>
      </c>
      <c r="B3869" s="392" t="s">
        <v>26003</v>
      </c>
      <c r="C3869" s="393" t="s">
        <v>54</v>
      </c>
      <c r="D3869" s="394">
        <v>2354.11</v>
      </c>
      <c r="E3869" s="394">
        <v>2269.04</v>
      </c>
      <c r="F3869" s="372" t="s">
        <v>18293</v>
      </c>
      <c r="G3869" s="372"/>
      <c r="H3869" s="372"/>
    </row>
    <row r="3870" spans="1:8" ht="14.25" customHeight="1">
      <c r="A3870" s="391" t="s">
        <v>26004</v>
      </c>
      <c r="B3870" s="392" t="s">
        <v>26005</v>
      </c>
      <c r="C3870" s="393" t="s">
        <v>54</v>
      </c>
      <c r="D3870" s="394">
        <v>2928.75</v>
      </c>
      <c r="E3870" s="394">
        <v>2838.97</v>
      </c>
      <c r="F3870" s="372" t="s">
        <v>18293</v>
      </c>
      <c r="G3870" s="372"/>
      <c r="H3870" s="372"/>
    </row>
    <row r="3871" spans="1:8" ht="14.25" customHeight="1">
      <c r="A3871" s="391" t="s">
        <v>26006</v>
      </c>
      <c r="B3871" s="392" t="s">
        <v>26007</v>
      </c>
      <c r="C3871" s="393" t="s">
        <v>59</v>
      </c>
      <c r="D3871" s="394">
        <v>51.14</v>
      </c>
      <c r="E3871" s="394">
        <v>47.25</v>
      </c>
      <c r="F3871" s="372" t="s">
        <v>18293</v>
      </c>
      <c r="G3871" s="372"/>
      <c r="H3871" s="372"/>
    </row>
    <row r="3872" spans="1:8" ht="14.25" customHeight="1">
      <c r="A3872" s="391" t="s">
        <v>26008</v>
      </c>
      <c r="B3872" s="392" t="s">
        <v>26009</v>
      </c>
      <c r="C3872" s="393" t="s">
        <v>0</v>
      </c>
      <c r="D3872" s="394">
        <v>184.05</v>
      </c>
      <c r="E3872" s="394">
        <v>181.87</v>
      </c>
      <c r="F3872" s="372" t="s">
        <v>18293</v>
      </c>
      <c r="G3872" s="372"/>
      <c r="H3872" s="372"/>
    </row>
    <row r="3873" spans="1:8" ht="14.25" customHeight="1">
      <c r="A3873" s="391" t="s">
        <v>26010</v>
      </c>
      <c r="B3873" s="392" t="s">
        <v>26011</v>
      </c>
      <c r="C3873" s="393"/>
      <c r="D3873" s="394"/>
      <c r="E3873" s="394"/>
      <c r="F3873" s="372" t="s">
        <v>18293</v>
      </c>
      <c r="G3873" s="372"/>
      <c r="H3873" s="372"/>
    </row>
    <row r="3874" spans="1:8" ht="14.25" customHeight="1">
      <c r="A3874" s="391" t="s">
        <v>26012</v>
      </c>
      <c r="B3874" s="392" t="s">
        <v>26013</v>
      </c>
      <c r="C3874" s="393"/>
      <c r="D3874" s="394"/>
      <c r="E3874" s="394"/>
      <c r="F3874" s="372" t="s">
        <v>18293</v>
      </c>
      <c r="G3874" s="372"/>
      <c r="H3874" s="372"/>
    </row>
    <row r="3875" spans="1:8" ht="14.25" customHeight="1">
      <c r="A3875" s="391" t="s">
        <v>26014</v>
      </c>
      <c r="B3875" s="392" t="s">
        <v>26015</v>
      </c>
      <c r="C3875" s="393" t="s">
        <v>0</v>
      </c>
      <c r="D3875" s="394">
        <v>6007.22</v>
      </c>
      <c r="E3875" s="394">
        <v>6003.88</v>
      </c>
      <c r="F3875" s="372" t="s">
        <v>18293</v>
      </c>
      <c r="G3875" s="372"/>
      <c r="H3875" s="372"/>
    </row>
    <row r="3876" spans="1:8" ht="14.25" customHeight="1">
      <c r="A3876" s="391" t="s">
        <v>26016</v>
      </c>
      <c r="B3876" s="392" t="s">
        <v>26017</v>
      </c>
      <c r="C3876" s="393" t="s">
        <v>6</v>
      </c>
      <c r="D3876" s="394">
        <v>2362.11</v>
      </c>
      <c r="E3876" s="394">
        <v>2362.11</v>
      </c>
      <c r="F3876" s="372" t="s">
        <v>18293</v>
      </c>
      <c r="G3876" s="372"/>
      <c r="H3876" s="372"/>
    </row>
    <row r="3877" spans="1:8" ht="14.25" customHeight="1">
      <c r="A3877" s="391" t="s">
        <v>26018</v>
      </c>
      <c r="B3877" s="392" t="s">
        <v>26019</v>
      </c>
      <c r="C3877" s="393" t="s">
        <v>6</v>
      </c>
      <c r="D3877" s="394">
        <v>2486.7399999999998</v>
      </c>
      <c r="E3877" s="394">
        <v>2486.7399999999998</v>
      </c>
      <c r="F3877" s="372" t="s">
        <v>18293</v>
      </c>
      <c r="G3877" s="372"/>
      <c r="H3877" s="372"/>
    </row>
    <row r="3878" spans="1:8" ht="14.25" customHeight="1">
      <c r="A3878" s="391" t="s">
        <v>26020</v>
      </c>
      <c r="B3878" s="392" t="s">
        <v>26021</v>
      </c>
      <c r="C3878" s="393"/>
      <c r="D3878" s="394"/>
      <c r="E3878" s="394"/>
      <c r="F3878" s="372" t="s">
        <v>18293</v>
      </c>
      <c r="G3878" s="372"/>
      <c r="H3878" s="372"/>
    </row>
    <row r="3879" spans="1:8" ht="14.25" customHeight="1">
      <c r="A3879" s="391" t="s">
        <v>26022</v>
      </c>
      <c r="B3879" s="392" t="s">
        <v>26023</v>
      </c>
      <c r="C3879" s="393" t="s">
        <v>4</v>
      </c>
      <c r="D3879" s="394">
        <v>10765.11</v>
      </c>
      <c r="E3879" s="394">
        <v>10765.11</v>
      </c>
      <c r="F3879" s="372" t="s">
        <v>18293</v>
      </c>
      <c r="G3879" s="372"/>
      <c r="H3879" s="372"/>
    </row>
    <row r="3880" spans="1:8" ht="14.25" customHeight="1">
      <c r="A3880" s="391" t="s">
        <v>26024</v>
      </c>
      <c r="B3880" s="392" t="s">
        <v>26025</v>
      </c>
      <c r="C3880" s="393" t="s">
        <v>4</v>
      </c>
      <c r="D3880" s="394">
        <v>8984.16</v>
      </c>
      <c r="E3880" s="394">
        <v>8984.16</v>
      </c>
      <c r="F3880" s="372" t="s">
        <v>18293</v>
      </c>
      <c r="G3880" s="372"/>
      <c r="H3880" s="372"/>
    </row>
    <row r="3881" spans="1:8" ht="14.25" customHeight="1">
      <c r="A3881" s="391" t="s">
        <v>26026</v>
      </c>
      <c r="B3881" s="392" t="s">
        <v>26027</v>
      </c>
      <c r="C3881" s="393" t="s">
        <v>4</v>
      </c>
      <c r="D3881" s="394">
        <v>4613.68</v>
      </c>
      <c r="E3881" s="394">
        <v>4613.68</v>
      </c>
      <c r="F3881" s="372" t="s">
        <v>18293</v>
      </c>
      <c r="G3881" s="372"/>
      <c r="H3881" s="372"/>
    </row>
    <row r="3882" spans="1:8" ht="14.25" customHeight="1">
      <c r="A3882" s="391" t="s">
        <v>26028</v>
      </c>
      <c r="B3882" s="392" t="s">
        <v>26029</v>
      </c>
      <c r="C3882" s="393"/>
      <c r="D3882" s="394"/>
      <c r="E3882" s="394"/>
      <c r="F3882" s="372" t="s">
        <v>18293</v>
      </c>
      <c r="G3882" s="372"/>
      <c r="H3882" s="372"/>
    </row>
    <row r="3883" spans="1:8" ht="14.25" customHeight="1">
      <c r="A3883" s="391" t="s">
        <v>26030</v>
      </c>
      <c r="B3883" s="392" t="s">
        <v>26031</v>
      </c>
      <c r="C3883" s="393"/>
      <c r="D3883" s="394"/>
      <c r="E3883" s="394"/>
      <c r="F3883" s="372" t="s">
        <v>18293</v>
      </c>
      <c r="G3883" s="372"/>
      <c r="H3883" s="372"/>
    </row>
    <row r="3884" spans="1:8" ht="14.25" customHeight="1">
      <c r="A3884" s="391" t="s">
        <v>26032</v>
      </c>
      <c r="B3884" s="392" t="s">
        <v>26033</v>
      </c>
      <c r="C3884" s="393" t="s">
        <v>4</v>
      </c>
      <c r="D3884" s="394">
        <v>1948.53</v>
      </c>
      <c r="E3884" s="394">
        <v>1948.53</v>
      </c>
      <c r="F3884" s="372" t="s">
        <v>18293</v>
      </c>
      <c r="G3884" s="372"/>
      <c r="H3884" s="372"/>
    </row>
    <row r="3885" spans="1:8" ht="14.25" customHeight="1">
      <c r="A3885" s="391" t="s">
        <v>26034</v>
      </c>
      <c r="B3885" s="392" t="s">
        <v>26035</v>
      </c>
      <c r="C3885" s="393"/>
      <c r="D3885" s="394"/>
      <c r="E3885" s="394"/>
      <c r="F3885" s="372" t="s">
        <v>18293</v>
      </c>
      <c r="G3885" s="372"/>
      <c r="H3885" s="372"/>
    </row>
    <row r="3886" spans="1:8" ht="14.25" customHeight="1">
      <c r="A3886" s="391" t="s">
        <v>26036</v>
      </c>
      <c r="B3886" s="392" t="s">
        <v>26037</v>
      </c>
      <c r="C3886" s="393" t="s">
        <v>4</v>
      </c>
      <c r="D3886" s="394">
        <v>2328.73</v>
      </c>
      <c r="E3886" s="394">
        <v>2328.73</v>
      </c>
      <c r="F3886" s="372" t="s">
        <v>18293</v>
      </c>
      <c r="G3886" s="372"/>
      <c r="H3886" s="372"/>
    </row>
    <row r="3887" spans="1:8" ht="14.25" customHeight="1">
      <c r="A3887" s="391" t="s">
        <v>26038</v>
      </c>
      <c r="B3887" s="392" t="s">
        <v>26039</v>
      </c>
      <c r="C3887" s="393"/>
      <c r="D3887" s="394"/>
      <c r="E3887" s="394"/>
      <c r="F3887" s="372" t="s">
        <v>18293</v>
      </c>
      <c r="G3887" s="372"/>
      <c r="H3887" s="372"/>
    </row>
    <row r="3888" spans="1:8" ht="14.25" customHeight="1">
      <c r="A3888" s="391" t="s">
        <v>26040</v>
      </c>
      <c r="B3888" s="392" t="s">
        <v>26041</v>
      </c>
      <c r="C3888" s="393"/>
      <c r="D3888" s="394"/>
      <c r="E3888" s="394"/>
      <c r="F3888" s="372" t="s">
        <v>18293</v>
      </c>
      <c r="G3888" s="372"/>
      <c r="H3888" s="372"/>
    </row>
    <row r="3889" spans="1:8" ht="14.25" customHeight="1">
      <c r="A3889" s="391" t="s">
        <v>26042</v>
      </c>
      <c r="B3889" s="392" t="s">
        <v>26043</v>
      </c>
      <c r="C3889" s="393" t="s">
        <v>0</v>
      </c>
      <c r="D3889" s="394">
        <v>848.62</v>
      </c>
      <c r="E3889" s="394">
        <v>846.61</v>
      </c>
      <c r="F3889" s="372" t="s">
        <v>18293</v>
      </c>
      <c r="G3889" s="372"/>
      <c r="H3889" s="372"/>
    </row>
    <row r="3890" spans="1:8" ht="14.25" customHeight="1">
      <c r="A3890" s="391" t="s">
        <v>26044</v>
      </c>
      <c r="B3890" s="392" t="s">
        <v>26045</v>
      </c>
      <c r="C3890" s="393" t="s">
        <v>0</v>
      </c>
      <c r="D3890" s="394">
        <v>12782.56</v>
      </c>
      <c r="E3890" s="394">
        <v>12782.56</v>
      </c>
      <c r="F3890" s="372" t="s">
        <v>18293</v>
      </c>
      <c r="G3890" s="372"/>
      <c r="H3890" s="372"/>
    </row>
    <row r="3891" spans="1:8" ht="14.25" customHeight="1">
      <c r="A3891" s="391" t="s">
        <v>26046</v>
      </c>
      <c r="B3891" s="392" t="s">
        <v>26047</v>
      </c>
      <c r="C3891" s="393" t="s">
        <v>54</v>
      </c>
      <c r="D3891" s="394">
        <v>219.39</v>
      </c>
      <c r="E3891" s="394">
        <v>212.71</v>
      </c>
      <c r="F3891" s="372" t="s">
        <v>18293</v>
      </c>
      <c r="G3891" s="372"/>
      <c r="H3891" s="372"/>
    </row>
    <row r="3892" spans="1:8" ht="14.25" customHeight="1">
      <c r="A3892" s="391" t="s">
        <v>26048</v>
      </c>
      <c r="B3892" s="392" t="s">
        <v>26049</v>
      </c>
      <c r="C3892" s="393" t="s">
        <v>54</v>
      </c>
      <c r="D3892" s="394">
        <v>3078.98</v>
      </c>
      <c r="E3892" s="394">
        <v>3078.98</v>
      </c>
      <c r="F3892" s="372" t="s">
        <v>18293</v>
      </c>
      <c r="G3892" s="372"/>
      <c r="H3892" s="372"/>
    </row>
    <row r="3893" spans="1:8" ht="14.25" customHeight="1">
      <c r="A3893" s="391" t="s">
        <v>26050</v>
      </c>
      <c r="B3893" s="392" t="s">
        <v>26051</v>
      </c>
      <c r="C3893" s="393" t="s">
        <v>54</v>
      </c>
      <c r="D3893" s="394">
        <v>5808.42</v>
      </c>
      <c r="E3893" s="394">
        <v>5808.42</v>
      </c>
      <c r="F3893" s="372" t="s">
        <v>18293</v>
      </c>
      <c r="G3893" s="372"/>
      <c r="H3893" s="372"/>
    </row>
    <row r="3894" spans="1:8" ht="14.25" customHeight="1">
      <c r="A3894" s="391" t="s">
        <v>26052</v>
      </c>
      <c r="B3894" s="392" t="s">
        <v>26053</v>
      </c>
      <c r="C3894" s="393" t="s">
        <v>54</v>
      </c>
      <c r="D3894" s="394">
        <v>1541.56</v>
      </c>
      <c r="E3894" s="394">
        <v>1524.86</v>
      </c>
      <c r="F3894" s="372" t="s">
        <v>18293</v>
      </c>
      <c r="G3894" s="372"/>
      <c r="H3894" s="372"/>
    </row>
    <row r="3895" spans="1:8" ht="14.25" customHeight="1">
      <c r="A3895" s="391" t="s">
        <v>26054</v>
      </c>
      <c r="B3895" s="392" t="s">
        <v>26055</v>
      </c>
      <c r="C3895" s="393" t="s">
        <v>0</v>
      </c>
      <c r="D3895" s="394">
        <v>2443.96</v>
      </c>
      <c r="E3895" s="394">
        <v>2441.9499999999998</v>
      </c>
      <c r="F3895" s="372" t="s">
        <v>18293</v>
      </c>
      <c r="G3895" s="372"/>
      <c r="H3895" s="372"/>
    </row>
    <row r="3896" spans="1:8" ht="14.25" customHeight="1">
      <c r="A3896" s="391" t="s">
        <v>26056</v>
      </c>
      <c r="B3896" s="392" t="s">
        <v>26057</v>
      </c>
      <c r="C3896" s="393" t="s">
        <v>54</v>
      </c>
      <c r="D3896" s="394">
        <v>3975.62</v>
      </c>
      <c r="E3896" s="394">
        <v>3884.42</v>
      </c>
      <c r="F3896" s="372" t="s">
        <v>18293</v>
      </c>
      <c r="G3896" s="372"/>
      <c r="H3896" s="372"/>
    </row>
    <row r="3897" spans="1:8" ht="14.25" customHeight="1">
      <c r="A3897" s="391" t="s">
        <v>26058</v>
      </c>
      <c r="B3897" s="392" t="s">
        <v>26059</v>
      </c>
      <c r="C3897" s="393"/>
      <c r="D3897" s="394"/>
      <c r="E3897" s="394"/>
      <c r="F3897" s="372" t="s">
        <v>18293</v>
      </c>
      <c r="G3897" s="372"/>
      <c r="H3897" s="372"/>
    </row>
    <row r="3898" spans="1:8" ht="14.25" customHeight="1">
      <c r="A3898" s="391" t="s">
        <v>26060</v>
      </c>
      <c r="B3898" s="392" t="s">
        <v>26061</v>
      </c>
      <c r="C3898" s="393" t="s">
        <v>0</v>
      </c>
      <c r="D3898" s="394">
        <v>5037.32</v>
      </c>
      <c r="E3898" s="394">
        <v>4888.68</v>
      </c>
      <c r="F3898" s="372" t="s">
        <v>18293</v>
      </c>
      <c r="G3898" s="372"/>
      <c r="H3898" s="372"/>
    </row>
    <row r="3899" spans="1:8" ht="14.25" customHeight="1">
      <c r="A3899" s="391" t="s">
        <v>26062</v>
      </c>
      <c r="B3899" s="392" t="s">
        <v>26063</v>
      </c>
      <c r="C3899" s="393" t="s">
        <v>0</v>
      </c>
      <c r="D3899" s="394">
        <v>1192.3499999999999</v>
      </c>
      <c r="E3899" s="394">
        <v>1145.9000000000001</v>
      </c>
      <c r="F3899" s="372" t="s">
        <v>18293</v>
      </c>
      <c r="G3899" s="372"/>
      <c r="H3899" s="372"/>
    </row>
    <row r="3900" spans="1:8" ht="14.25" customHeight="1">
      <c r="A3900" s="391" t="s">
        <v>26064</v>
      </c>
      <c r="B3900" s="392" t="s">
        <v>26065</v>
      </c>
      <c r="C3900" s="393" t="s">
        <v>0</v>
      </c>
      <c r="D3900" s="394">
        <v>1631.11</v>
      </c>
      <c r="E3900" s="394">
        <v>1584.66</v>
      </c>
      <c r="F3900" s="372" t="s">
        <v>18293</v>
      </c>
      <c r="G3900" s="372"/>
      <c r="H3900" s="372"/>
    </row>
    <row r="3901" spans="1:8" ht="14.25" customHeight="1">
      <c r="A3901" s="391" t="s">
        <v>26066</v>
      </c>
      <c r="B3901" s="392" t="s">
        <v>26067</v>
      </c>
      <c r="C3901" s="393" t="s">
        <v>0</v>
      </c>
      <c r="D3901" s="394">
        <v>1621.34</v>
      </c>
      <c r="E3901" s="394">
        <v>1574.89</v>
      </c>
      <c r="F3901" s="372" t="s">
        <v>18293</v>
      </c>
      <c r="G3901" s="372"/>
      <c r="H3901" s="372"/>
    </row>
    <row r="3902" spans="1:8" ht="14.25" customHeight="1">
      <c r="A3902" s="391" t="s">
        <v>26068</v>
      </c>
      <c r="B3902" s="392" t="s">
        <v>26069</v>
      </c>
      <c r="C3902" s="393" t="s">
        <v>0</v>
      </c>
      <c r="D3902" s="394">
        <v>3380.53</v>
      </c>
      <c r="E3902" s="394">
        <v>3287.63</v>
      </c>
      <c r="F3902" s="372" t="s">
        <v>18293</v>
      </c>
      <c r="G3902" s="372"/>
      <c r="H3902" s="372"/>
    </row>
    <row r="3903" spans="1:8" ht="14.25" customHeight="1">
      <c r="A3903" s="391" t="s">
        <v>26070</v>
      </c>
      <c r="B3903" s="392" t="s">
        <v>26071</v>
      </c>
      <c r="C3903" s="393" t="s">
        <v>0</v>
      </c>
      <c r="D3903" s="394">
        <v>827.85</v>
      </c>
      <c r="E3903" s="394">
        <v>826.36</v>
      </c>
      <c r="F3903" s="372" t="s">
        <v>18293</v>
      </c>
      <c r="G3903" s="372"/>
      <c r="H3903" s="372"/>
    </row>
    <row r="3904" spans="1:8" ht="14.25" customHeight="1">
      <c r="A3904" s="391" t="s">
        <v>26072</v>
      </c>
      <c r="B3904" s="392" t="s">
        <v>26073</v>
      </c>
      <c r="C3904" s="393" t="s">
        <v>0</v>
      </c>
      <c r="D3904" s="394">
        <v>38.54</v>
      </c>
      <c r="E3904" s="394">
        <v>35.200000000000003</v>
      </c>
      <c r="F3904" s="372" t="s">
        <v>18293</v>
      </c>
      <c r="G3904" s="372"/>
      <c r="H3904" s="372"/>
    </row>
    <row r="3905" spans="1:8" ht="14.25" customHeight="1">
      <c r="A3905" s="391" t="s">
        <v>26074</v>
      </c>
      <c r="B3905" s="392" t="s">
        <v>26075</v>
      </c>
      <c r="C3905" s="393" t="s">
        <v>0</v>
      </c>
      <c r="D3905" s="394">
        <v>1135.97</v>
      </c>
      <c r="E3905" s="394">
        <v>1109.25</v>
      </c>
      <c r="F3905" s="372" t="s">
        <v>18293</v>
      </c>
      <c r="G3905" s="372"/>
      <c r="H3905" s="372"/>
    </row>
    <row r="3906" spans="1:8" ht="14.25" customHeight="1">
      <c r="A3906" s="391" t="s">
        <v>26076</v>
      </c>
      <c r="B3906" s="392" t="s">
        <v>26077</v>
      </c>
      <c r="C3906" s="393" t="s">
        <v>0</v>
      </c>
      <c r="D3906" s="394">
        <v>269.06</v>
      </c>
      <c r="E3906" s="394">
        <v>262.38</v>
      </c>
      <c r="F3906" s="372" t="s">
        <v>18293</v>
      </c>
      <c r="G3906" s="372"/>
      <c r="H3906" s="372"/>
    </row>
    <row r="3907" spans="1:8" ht="14.25" customHeight="1">
      <c r="A3907" s="391" t="s">
        <v>26078</v>
      </c>
      <c r="B3907" s="392" t="s">
        <v>26079</v>
      </c>
      <c r="C3907" s="393" t="s">
        <v>0</v>
      </c>
      <c r="D3907" s="394">
        <v>507.44</v>
      </c>
      <c r="E3907" s="394">
        <v>505.43</v>
      </c>
      <c r="F3907" s="372" t="s">
        <v>18293</v>
      </c>
      <c r="G3907" s="372"/>
      <c r="H3907" s="372"/>
    </row>
    <row r="3908" spans="1:8" ht="14.25" customHeight="1">
      <c r="A3908" s="391" t="s">
        <v>26080</v>
      </c>
      <c r="B3908" s="392" t="s">
        <v>26081</v>
      </c>
      <c r="C3908" s="393" t="s">
        <v>0</v>
      </c>
      <c r="D3908" s="394">
        <v>1293.96</v>
      </c>
      <c r="E3908" s="394">
        <v>1266.68</v>
      </c>
      <c r="F3908" s="372" t="s">
        <v>18293</v>
      </c>
      <c r="G3908" s="372"/>
      <c r="H3908" s="372"/>
    </row>
    <row r="3909" spans="1:8" ht="14.25" customHeight="1">
      <c r="A3909" s="391" t="s">
        <v>26082</v>
      </c>
      <c r="B3909" s="392" t="s">
        <v>26083</v>
      </c>
      <c r="C3909" s="393" t="s">
        <v>0</v>
      </c>
      <c r="D3909" s="394">
        <v>4320.8999999999996</v>
      </c>
      <c r="E3909" s="394">
        <v>4293.62</v>
      </c>
      <c r="F3909" s="372" t="s">
        <v>18293</v>
      </c>
      <c r="G3909" s="372"/>
      <c r="H3909" s="372"/>
    </row>
    <row r="3910" spans="1:8" ht="14.25" customHeight="1">
      <c r="A3910" s="391" t="s">
        <v>26084</v>
      </c>
      <c r="B3910" s="392" t="s">
        <v>26085</v>
      </c>
      <c r="C3910" s="393" t="s">
        <v>0</v>
      </c>
      <c r="D3910" s="394">
        <v>11978.96</v>
      </c>
      <c r="E3910" s="394">
        <v>11951.68</v>
      </c>
      <c r="F3910" s="372" t="s">
        <v>18293</v>
      </c>
      <c r="G3910" s="372"/>
      <c r="H3910" s="372"/>
    </row>
    <row r="3911" spans="1:8" ht="14.25" customHeight="1">
      <c r="A3911" s="391" t="s">
        <v>26086</v>
      </c>
      <c r="B3911" s="392" t="s">
        <v>26087</v>
      </c>
      <c r="C3911" s="393" t="s">
        <v>0</v>
      </c>
      <c r="D3911" s="394">
        <v>1205.9000000000001</v>
      </c>
      <c r="E3911" s="394">
        <v>1205.4100000000001</v>
      </c>
      <c r="F3911" s="372" t="s">
        <v>18293</v>
      </c>
      <c r="G3911" s="372"/>
      <c r="H3911" s="372"/>
    </row>
    <row r="3912" spans="1:8" ht="14.25" customHeight="1">
      <c r="A3912" s="391" t="s">
        <v>26088</v>
      </c>
      <c r="B3912" s="392" t="s">
        <v>26089</v>
      </c>
      <c r="C3912" s="393" t="s">
        <v>54</v>
      </c>
      <c r="D3912" s="394">
        <v>12317.84</v>
      </c>
      <c r="E3912" s="394">
        <v>12282.56</v>
      </c>
      <c r="F3912" s="372" t="s">
        <v>18293</v>
      </c>
      <c r="G3912" s="372"/>
      <c r="H3912" s="372"/>
    </row>
    <row r="3913" spans="1:8" ht="14.25" customHeight="1">
      <c r="A3913" s="391" t="s">
        <v>26090</v>
      </c>
      <c r="B3913" s="392" t="s">
        <v>26091</v>
      </c>
      <c r="C3913" s="393" t="s">
        <v>54</v>
      </c>
      <c r="D3913" s="394">
        <v>18484.75</v>
      </c>
      <c r="E3913" s="394">
        <v>18449.47</v>
      </c>
      <c r="F3913" s="372" t="s">
        <v>18293</v>
      </c>
      <c r="G3913" s="372"/>
      <c r="H3913" s="372"/>
    </row>
    <row r="3914" spans="1:8" ht="14.25" customHeight="1">
      <c r="A3914" s="391" t="s">
        <v>26092</v>
      </c>
      <c r="B3914" s="392" t="s">
        <v>26093</v>
      </c>
      <c r="C3914" s="393" t="s">
        <v>0</v>
      </c>
      <c r="D3914" s="394">
        <v>1612.46</v>
      </c>
      <c r="E3914" s="394">
        <v>1588.94</v>
      </c>
      <c r="F3914" s="372" t="s">
        <v>18293</v>
      </c>
      <c r="G3914" s="372"/>
      <c r="H3914" s="372"/>
    </row>
    <row r="3915" spans="1:8" ht="14.25" customHeight="1">
      <c r="A3915" s="391" t="s">
        <v>26094</v>
      </c>
      <c r="B3915" s="392" t="s">
        <v>26095</v>
      </c>
      <c r="C3915" s="393" t="s">
        <v>0</v>
      </c>
      <c r="D3915" s="394">
        <v>2079.0300000000002</v>
      </c>
      <c r="E3915" s="394">
        <v>2043.75</v>
      </c>
      <c r="F3915" s="372" t="s">
        <v>18293</v>
      </c>
      <c r="G3915" s="372"/>
      <c r="H3915" s="372"/>
    </row>
    <row r="3916" spans="1:8" ht="14.25" customHeight="1">
      <c r="A3916" s="391" t="s">
        <v>26096</v>
      </c>
      <c r="B3916" s="392" t="s">
        <v>26097</v>
      </c>
      <c r="C3916" s="393" t="s">
        <v>0</v>
      </c>
      <c r="D3916" s="394">
        <v>4786.4799999999996</v>
      </c>
      <c r="E3916" s="394">
        <v>4740.03</v>
      </c>
      <c r="F3916" s="372" t="s">
        <v>18293</v>
      </c>
      <c r="G3916" s="372"/>
      <c r="H3916" s="372"/>
    </row>
    <row r="3917" spans="1:8" ht="14.25" customHeight="1">
      <c r="A3917" s="391" t="s">
        <v>26098</v>
      </c>
      <c r="B3917" s="392" t="s">
        <v>26099</v>
      </c>
      <c r="C3917" s="393"/>
      <c r="D3917" s="394"/>
      <c r="E3917" s="394"/>
      <c r="F3917" s="372" t="s">
        <v>18293</v>
      </c>
      <c r="G3917" s="372"/>
      <c r="H3917" s="372"/>
    </row>
    <row r="3918" spans="1:8" ht="14.25" customHeight="1">
      <c r="A3918" s="391" t="s">
        <v>26100</v>
      </c>
      <c r="B3918" s="392" t="s">
        <v>26101</v>
      </c>
      <c r="C3918" s="393" t="s">
        <v>0</v>
      </c>
      <c r="D3918" s="394">
        <v>33.89</v>
      </c>
      <c r="E3918" s="394">
        <v>32.04</v>
      </c>
      <c r="F3918" s="372" t="s">
        <v>18293</v>
      </c>
      <c r="G3918" s="372"/>
      <c r="H3918" s="372"/>
    </row>
    <row r="3919" spans="1:8" ht="14.25" customHeight="1">
      <c r="A3919" s="391" t="s">
        <v>26102</v>
      </c>
      <c r="B3919" s="392" t="s">
        <v>26103</v>
      </c>
      <c r="C3919" s="393" t="s">
        <v>0</v>
      </c>
      <c r="D3919" s="394">
        <v>50.3</v>
      </c>
      <c r="E3919" s="394">
        <v>48.45</v>
      </c>
      <c r="F3919" s="372" t="s">
        <v>18293</v>
      </c>
      <c r="G3919" s="372"/>
      <c r="H3919" s="372"/>
    </row>
    <row r="3920" spans="1:8" ht="14.25" customHeight="1">
      <c r="A3920" s="391" t="s">
        <v>26104</v>
      </c>
      <c r="B3920" s="392" t="s">
        <v>26105</v>
      </c>
      <c r="C3920" s="393" t="s">
        <v>0</v>
      </c>
      <c r="D3920" s="394">
        <v>204.5</v>
      </c>
      <c r="E3920" s="394">
        <v>177.22</v>
      </c>
      <c r="F3920" s="372" t="s">
        <v>18293</v>
      </c>
      <c r="G3920" s="372"/>
      <c r="H3920" s="372"/>
    </row>
    <row r="3921" spans="1:8" ht="14.25" customHeight="1">
      <c r="A3921" s="391" t="s">
        <v>26106</v>
      </c>
      <c r="B3921" s="392" t="s">
        <v>26107</v>
      </c>
      <c r="C3921" s="393" t="s">
        <v>0</v>
      </c>
      <c r="D3921" s="394">
        <v>204.5</v>
      </c>
      <c r="E3921" s="394">
        <v>177.22</v>
      </c>
      <c r="F3921" s="372" t="s">
        <v>18293</v>
      </c>
      <c r="G3921" s="372"/>
      <c r="H3921" s="372"/>
    </row>
    <row r="3922" spans="1:8" ht="14.25" customHeight="1">
      <c r="A3922" s="391" t="s">
        <v>26108</v>
      </c>
      <c r="B3922" s="392" t="s">
        <v>26109</v>
      </c>
      <c r="C3922" s="393" t="s">
        <v>0</v>
      </c>
      <c r="D3922" s="394">
        <v>13868.47</v>
      </c>
      <c r="E3922" s="394">
        <v>13866</v>
      </c>
      <c r="F3922" s="372" t="s">
        <v>18293</v>
      </c>
      <c r="G3922" s="372"/>
      <c r="H3922" s="372"/>
    </row>
    <row r="3923" spans="1:8" ht="14.25" customHeight="1">
      <c r="A3923" s="391" t="s">
        <v>26110</v>
      </c>
      <c r="B3923" s="392" t="s">
        <v>26111</v>
      </c>
      <c r="C3923" s="393" t="s">
        <v>0</v>
      </c>
      <c r="D3923" s="394">
        <v>2296.2399999999998</v>
      </c>
      <c r="E3923" s="394">
        <v>2293.77</v>
      </c>
      <c r="F3923" s="372" t="s">
        <v>18293</v>
      </c>
      <c r="G3923" s="372"/>
      <c r="H3923" s="372"/>
    </row>
    <row r="3924" spans="1:8" ht="14.25" customHeight="1">
      <c r="A3924" s="391" t="s">
        <v>26112</v>
      </c>
      <c r="B3924" s="392" t="s">
        <v>26113</v>
      </c>
      <c r="C3924" s="393"/>
      <c r="D3924" s="394"/>
      <c r="E3924" s="394"/>
      <c r="F3924" s="372" t="s">
        <v>18293</v>
      </c>
      <c r="G3924" s="372"/>
      <c r="H3924" s="372"/>
    </row>
    <row r="3925" spans="1:8" ht="14.25" customHeight="1">
      <c r="A3925" s="391" t="s">
        <v>26114</v>
      </c>
      <c r="B3925" s="392" t="s">
        <v>26115</v>
      </c>
      <c r="C3925" s="393"/>
      <c r="D3925" s="394"/>
      <c r="E3925" s="394"/>
      <c r="F3925" s="372" t="s">
        <v>18293</v>
      </c>
      <c r="G3925" s="372"/>
      <c r="H3925" s="372"/>
    </row>
    <row r="3926" spans="1:8" ht="14.25" customHeight="1">
      <c r="A3926" s="391" t="s">
        <v>26116</v>
      </c>
      <c r="B3926" s="392" t="s">
        <v>26117</v>
      </c>
      <c r="C3926" s="393" t="s">
        <v>0</v>
      </c>
      <c r="D3926" s="394">
        <v>2445.6</v>
      </c>
      <c r="E3926" s="394">
        <v>2433.54</v>
      </c>
      <c r="F3926" s="372" t="s">
        <v>18293</v>
      </c>
      <c r="G3926" s="372"/>
      <c r="H3926" s="372"/>
    </row>
    <row r="3927" spans="1:8" ht="14.25" customHeight="1">
      <c r="A3927" s="391" t="s">
        <v>26118</v>
      </c>
      <c r="B3927" s="392" t="s">
        <v>26119</v>
      </c>
      <c r="C3927" s="393" t="s">
        <v>4</v>
      </c>
      <c r="D3927" s="394">
        <v>1093.6099999999999</v>
      </c>
      <c r="E3927" s="394">
        <v>1092.25</v>
      </c>
      <c r="F3927" s="372" t="s">
        <v>18293</v>
      </c>
      <c r="G3927" s="372"/>
      <c r="H3927" s="372"/>
    </row>
    <row r="3928" spans="1:8" ht="14.25" customHeight="1">
      <c r="A3928" s="391" t="s">
        <v>26120</v>
      </c>
      <c r="B3928" s="392" t="s">
        <v>26121</v>
      </c>
      <c r="C3928" s="393" t="s">
        <v>4</v>
      </c>
      <c r="D3928" s="394">
        <v>3007.01</v>
      </c>
      <c r="E3928" s="394">
        <v>3005.65</v>
      </c>
      <c r="F3928" s="372" t="s">
        <v>18293</v>
      </c>
      <c r="G3928" s="372"/>
      <c r="H3928" s="372"/>
    </row>
    <row r="3929" spans="1:8" ht="14.25" customHeight="1">
      <c r="A3929" s="391" t="s">
        <v>26122</v>
      </c>
      <c r="B3929" s="392" t="s">
        <v>26123</v>
      </c>
      <c r="C3929" s="393" t="s">
        <v>0</v>
      </c>
      <c r="D3929" s="394">
        <v>1036.05</v>
      </c>
      <c r="E3929" s="394">
        <v>1035.3699999999999</v>
      </c>
      <c r="F3929" s="372" t="s">
        <v>18293</v>
      </c>
      <c r="G3929" s="372"/>
      <c r="H3929" s="372"/>
    </row>
    <row r="3930" spans="1:8" ht="14.25" customHeight="1">
      <c r="A3930" s="391" t="s">
        <v>26124</v>
      </c>
      <c r="B3930" s="392" t="s">
        <v>26125</v>
      </c>
      <c r="C3930" s="393" t="s">
        <v>0</v>
      </c>
      <c r="D3930" s="394">
        <v>22933.48</v>
      </c>
      <c r="E3930" s="394">
        <v>22909.3</v>
      </c>
      <c r="F3930" s="372" t="s">
        <v>18293</v>
      </c>
      <c r="G3930" s="372"/>
      <c r="H3930" s="372"/>
    </row>
    <row r="3931" spans="1:8" ht="14.25" customHeight="1">
      <c r="A3931" s="391" t="s">
        <v>26126</v>
      </c>
      <c r="B3931" s="392" t="s">
        <v>26127</v>
      </c>
      <c r="C3931" s="393" t="s">
        <v>4</v>
      </c>
      <c r="D3931" s="394">
        <v>5493.06</v>
      </c>
      <c r="E3931" s="394">
        <v>5488.68</v>
      </c>
      <c r="F3931" s="372" t="s">
        <v>18293</v>
      </c>
      <c r="G3931" s="372"/>
      <c r="H3931" s="372"/>
    </row>
    <row r="3932" spans="1:8" ht="14.25" customHeight="1">
      <c r="A3932" s="391" t="s">
        <v>26128</v>
      </c>
      <c r="B3932" s="392" t="s">
        <v>26129</v>
      </c>
      <c r="C3932" s="393" t="s">
        <v>0</v>
      </c>
      <c r="D3932" s="394">
        <v>108277.18</v>
      </c>
      <c r="E3932" s="394">
        <v>108277.18</v>
      </c>
      <c r="F3932" s="372" t="s">
        <v>18293</v>
      </c>
      <c r="G3932" s="372"/>
      <c r="H3932" s="372"/>
    </row>
    <row r="3933" spans="1:8" ht="14.25" customHeight="1">
      <c r="A3933" s="391" t="s">
        <v>26130</v>
      </c>
      <c r="B3933" s="392" t="s">
        <v>26131</v>
      </c>
      <c r="C3933" s="393" t="s">
        <v>0</v>
      </c>
      <c r="D3933" s="394">
        <v>57235.02</v>
      </c>
      <c r="E3933" s="394">
        <v>57195.94</v>
      </c>
      <c r="F3933" s="372" t="s">
        <v>18293</v>
      </c>
      <c r="G3933" s="372"/>
      <c r="H3933" s="372"/>
    </row>
    <row r="3934" spans="1:8" ht="14.25" customHeight="1">
      <c r="A3934" s="391" t="s">
        <v>26132</v>
      </c>
      <c r="B3934" s="392" t="s">
        <v>26133</v>
      </c>
      <c r="C3934" s="393" t="s">
        <v>54</v>
      </c>
      <c r="D3934" s="394">
        <v>488256.85</v>
      </c>
      <c r="E3934" s="394">
        <v>488256.85</v>
      </c>
      <c r="F3934" s="372" t="s">
        <v>18293</v>
      </c>
      <c r="G3934" s="372"/>
      <c r="H3934" s="372"/>
    </row>
    <row r="3935" spans="1:8" ht="14.25" customHeight="1">
      <c r="A3935" s="391" t="s">
        <v>26134</v>
      </c>
      <c r="B3935" s="392" t="s">
        <v>26135</v>
      </c>
      <c r="C3935" s="393" t="s">
        <v>54</v>
      </c>
      <c r="D3935" s="394">
        <v>69753.53</v>
      </c>
      <c r="E3935" s="394">
        <v>61272.67</v>
      </c>
      <c r="F3935" s="372" t="s">
        <v>18293</v>
      </c>
      <c r="G3935" s="372"/>
      <c r="H3935" s="372"/>
    </row>
    <row r="3936" spans="1:8" ht="14.25" customHeight="1">
      <c r="A3936" s="391" t="s">
        <v>26136</v>
      </c>
      <c r="B3936" s="392" t="s">
        <v>26137</v>
      </c>
      <c r="C3936" s="393" t="s">
        <v>54</v>
      </c>
      <c r="D3936" s="394">
        <v>85294.18</v>
      </c>
      <c r="E3936" s="394">
        <v>75057.539999999994</v>
      </c>
      <c r="F3936" s="372" t="s">
        <v>18293</v>
      </c>
      <c r="G3936" s="372"/>
      <c r="H3936" s="372"/>
    </row>
    <row r="3937" spans="1:8" ht="14.25" customHeight="1">
      <c r="A3937" s="391" t="s">
        <v>26138</v>
      </c>
      <c r="B3937" s="392" t="s">
        <v>26139</v>
      </c>
      <c r="C3937" s="393"/>
      <c r="D3937" s="394"/>
      <c r="E3937" s="394"/>
      <c r="F3937" s="372" t="s">
        <v>18293</v>
      </c>
      <c r="G3937" s="372"/>
      <c r="H3937" s="372"/>
    </row>
    <row r="3938" spans="1:8" ht="14.25" customHeight="1">
      <c r="A3938" s="391" t="s">
        <v>26140</v>
      </c>
      <c r="B3938" s="392" t="s">
        <v>26141</v>
      </c>
      <c r="C3938" s="393"/>
      <c r="D3938" s="394"/>
      <c r="E3938" s="394"/>
      <c r="F3938" s="372" t="s">
        <v>18293</v>
      </c>
      <c r="G3938" s="372"/>
      <c r="H3938" s="372"/>
    </row>
    <row r="3939" spans="1:8" ht="14.25" customHeight="1">
      <c r="A3939" s="391" t="s">
        <v>26142</v>
      </c>
      <c r="B3939" s="392" t="s">
        <v>26143</v>
      </c>
      <c r="C3939" s="393" t="s">
        <v>0</v>
      </c>
      <c r="D3939" s="394">
        <v>1674.9</v>
      </c>
      <c r="E3939" s="394">
        <v>1634.07</v>
      </c>
      <c r="F3939" s="372" t="s">
        <v>18293</v>
      </c>
      <c r="G3939" s="372"/>
      <c r="H3939" s="372"/>
    </row>
    <row r="3940" spans="1:8" ht="14.25" customHeight="1">
      <c r="A3940" s="391" t="s">
        <v>26144</v>
      </c>
      <c r="B3940" s="392" t="s">
        <v>26145</v>
      </c>
      <c r="C3940" s="393" t="s">
        <v>0</v>
      </c>
      <c r="D3940" s="394">
        <v>1827.82</v>
      </c>
      <c r="E3940" s="394">
        <v>1786.99</v>
      </c>
      <c r="F3940" s="372" t="s">
        <v>18293</v>
      </c>
      <c r="G3940" s="372"/>
      <c r="H3940" s="372"/>
    </row>
    <row r="3941" spans="1:8" ht="14.25" customHeight="1">
      <c r="A3941" s="391" t="s">
        <v>26146</v>
      </c>
      <c r="B3941" s="392" t="s">
        <v>26147</v>
      </c>
      <c r="C3941" s="393" t="s">
        <v>0</v>
      </c>
      <c r="D3941" s="394">
        <v>2302.6999999999998</v>
      </c>
      <c r="E3941" s="394">
        <v>2261.87</v>
      </c>
      <c r="F3941" s="372" t="s">
        <v>18293</v>
      </c>
      <c r="G3941" s="372"/>
      <c r="H3941" s="372"/>
    </row>
    <row r="3942" spans="1:8" ht="14.25" customHeight="1">
      <c r="A3942" s="391" t="s">
        <v>26148</v>
      </c>
      <c r="B3942" s="392" t="s">
        <v>26149</v>
      </c>
      <c r="C3942" s="393" t="s">
        <v>0</v>
      </c>
      <c r="D3942" s="394">
        <v>2316.71</v>
      </c>
      <c r="E3942" s="394">
        <v>2275.88</v>
      </c>
      <c r="F3942" s="372" t="s">
        <v>18293</v>
      </c>
      <c r="G3942" s="372"/>
      <c r="H3942" s="372"/>
    </row>
    <row r="3943" spans="1:8" ht="14.25" customHeight="1">
      <c r="A3943" s="391" t="s">
        <v>26150</v>
      </c>
      <c r="B3943" s="392" t="s">
        <v>26151</v>
      </c>
      <c r="C3943" s="393" t="s">
        <v>0</v>
      </c>
      <c r="D3943" s="394">
        <v>2623.59</v>
      </c>
      <c r="E3943" s="394">
        <v>2582.7600000000002</v>
      </c>
      <c r="F3943" s="372" t="s">
        <v>18293</v>
      </c>
      <c r="G3943" s="372"/>
      <c r="H3943" s="372"/>
    </row>
    <row r="3944" spans="1:8" ht="14.25" customHeight="1">
      <c r="A3944" s="391" t="s">
        <v>26152</v>
      </c>
      <c r="B3944" s="392" t="s">
        <v>26153</v>
      </c>
      <c r="C3944" s="393" t="s">
        <v>0</v>
      </c>
      <c r="D3944" s="394">
        <v>1783.21</v>
      </c>
      <c r="E3944" s="394">
        <v>1742.38</v>
      </c>
      <c r="F3944" s="372" t="s">
        <v>18293</v>
      </c>
      <c r="G3944" s="372"/>
      <c r="H3944" s="372"/>
    </row>
    <row r="3945" spans="1:8" ht="14.25" customHeight="1">
      <c r="A3945" s="391" t="s">
        <v>26154</v>
      </c>
      <c r="B3945" s="392" t="s">
        <v>26155</v>
      </c>
      <c r="C3945" s="393" t="s">
        <v>0</v>
      </c>
      <c r="D3945" s="394">
        <v>1956.39</v>
      </c>
      <c r="E3945" s="394">
        <v>1915.56</v>
      </c>
      <c r="F3945" s="372" t="s">
        <v>18293</v>
      </c>
      <c r="G3945" s="372"/>
      <c r="H3945" s="372"/>
    </row>
    <row r="3946" spans="1:8" ht="14.25" customHeight="1">
      <c r="A3946" s="391" t="s">
        <v>26156</v>
      </c>
      <c r="B3946" s="392" t="s">
        <v>26157</v>
      </c>
      <c r="C3946" s="393" t="s">
        <v>0</v>
      </c>
      <c r="D3946" s="394">
        <v>2741.48</v>
      </c>
      <c r="E3946" s="394">
        <v>2700.65</v>
      </c>
      <c r="F3946" s="372" t="s">
        <v>18293</v>
      </c>
      <c r="G3946" s="372"/>
      <c r="H3946" s="372"/>
    </row>
    <row r="3947" spans="1:8" ht="14.25" customHeight="1">
      <c r="A3947" s="391" t="s">
        <v>26158</v>
      </c>
      <c r="B3947" s="392" t="s">
        <v>26159</v>
      </c>
      <c r="C3947" s="393" t="s">
        <v>0</v>
      </c>
      <c r="D3947" s="394">
        <v>2988.66</v>
      </c>
      <c r="E3947" s="394">
        <v>2947.83</v>
      </c>
      <c r="F3947" s="372" t="s">
        <v>18293</v>
      </c>
      <c r="G3947" s="372"/>
      <c r="H3947" s="372"/>
    </row>
    <row r="3948" spans="1:8" ht="14.25" customHeight="1">
      <c r="A3948" s="391" t="s">
        <v>26160</v>
      </c>
      <c r="B3948" s="392" t="s">
        <v>26161</v>
      </c>
      <c r="C3948" s="393" t="s">
        <v>0</v>
      </c>
      <c r="D3948" s="394">
        <v>3419.21</v>
      </c>
      <c r="E3948" s="394">
        <v>3378.38</v>
      </c>
      <c r="F3948" s="372" t="s">
        <v>18293</v>
      </c>
      <c r="G3948" s="372"/>
      <c r="H3948" s="372"/>
    </row>
    <row r="3949" spans="1:8" ht="14.25" customHeight="1">
      <c r="A3949" s="391" t="s">
        <v>26162</v>
      </c>
      <c r="B3949" s="392" t="s">
        <v>26163</v>
      </c>
      <c r="C3949" s="393" t="s">
        <v>0</v>
      </c>
      <c r="D3949" s="394">
        <v>3570.82</v>
      </c>
      <c r="E3949" s="394">
        <v>3529.99</v>
      </c>
      <c r="F3949" s="372" t="s">
        <v>18293</v>
      </c>
      <c r="G3949" s="372"/>
      <c r="H3949" s="372"/>
    </row>
    <row r="3950" spans="1:8" ht="14.25" customHeight="1">
      <c r="A3950" s="391" t="s">
        <v>26164</v>
      </c>
      <c r="B3950" s="392" t="s">
        <v>26165</v>
      </c>
      <c r="C3950" s="393" t="s">
        <v>0</v>
      </c>
      <c r="D3950" s="394">
        <v>3673.74</v>
      </c>
      <c r="E3950" s="394">
        <v>3632.91</v>
      </c>
      <c r="F3950" s="372" t="s">
        <v>18293</v>
      </c>
      <c r="G3950" s="372"/>
      <c r="H3950" s="372"/>
    </row>
    <row r="3951" spans="1:8" ht="14.25" customHeight="1">
      <c r="A3951" s="391" t="s">
        <v>26166</v>
      </c>
      <c r="B3951" s="392" t="s">
        <v>26167</v>
      </c>
      <c r="C3951" s="393" t="s">
        <v>0</v>
      </c>
      <c r="D3951" s="394">
        <v>6438.67</v>
      </c>
      <c r="E3951" s="394">
        <v>6397.84</v>
      </c>
      <c r="F3951" s="372" t="s">
        <v>18293</v>
      </c>
      <c r="G3951" s="372"/>
      <c r="H3951" s="372"/>
    </row>
    <row r="3952" spans="1:8" ht="14.25" customHeight="1">
      <c r="A3952" s="391" t="s">
        <v>26168</v>
      </c>
      <c r="B3952" s="392" t="s">
        <v>26169</v>
      </c>
      <c r="C3952" s="393"/>
      <c r="D3952" s="394"/>
      <c r="E3952" s="394"/>
      <c r="F3952" s="372" t="s">
        <v>18293</v>
      </c>
      <c r="G3952" s="372"/>
      <c r="H3952" s="372"/>
    </row>
    <row r="3953" spans="1:8" ht="14.25" customHeight="1">
      <c r="A3953" s="391" t="s">
        <v>26170</v>
      </c>
      <c r="B3953" s="392" t="s">
        <v>26171</v>
      </c>
      <c r="C3953" s="393" t="s">
        <v>0</v>
      </c>
      <c r="D3953" s="394">
        <v>808.75</v>
      </c>
      <c r="E3953" s="394">
        <v>784.82</v>
      </c>
      <c r="F3953" s="372" t="s">
        <v>18293</v>
      </c>
      <c r="G3953" s="372"/>
      <c r="H3953" s="372"/>
    </row>
    <row r="3954" spans="1:8" ht="14.25" customHeight="1">
      <c r="A3954" s="391" t="s">
        <v>26172</v>
      </c>
      <c r="B3954" s="392" t="s">
        <v>26173</v>
      </c>
      <c r="C3954" s="393" t="s">
        <v>0</v>
      </c>
      <c r="D3954" s="394">
        <v>752.56</v>
      </c>
      <c r="E3954" s="394">
        <v>723.85</v>
      </c>
      <c r="F3954" s="372" t="s">
        <v>18293</v>
      </c>
      <c r="G3954" s="372"/>
      <c r="H3954" s="372"/>
    </row>
    <row r="3955" spans="1:8" ht="14.25" customHeight="1">
      <c r="A3955" s="391" t="s">
        <v>26174</v>
      </c>
      <c r="B3955" s="392" t="s">
        <v>26175</v>
      </c>
      <c r="C3955" s="393" t="s">
        <v>0</v>
      </c>
      <c r="D3955" s="394">
        <v>1353.75</v>
      </c>
      <c r="E3955" s="394">
        <v>1325.04</v>
      </c>
      <c r="F3955" s="372" t="s">
        <v>18293</v>
      </c>
      <c r="G3955" s="372"/>
      <c r="H3955" s="372"/>
    </row>
    <row r="3956" spans="1:8" ht="14.25" customHeight="1">
      <c r="A3956" s="391" t="s">
        <v>26176</v>
      </c>
      <c r="B3956" s="392" t="s">
        <v>26177</v>
      </c>
      <c r="C3956" s="393" t="s">
        <v>0</v>
      </c>
      <c r="D3956" s="394">
        <v>1708.39</v>
      </c>
      <c r="E3956" s="394">
        <v>1665.32</v>
      </c>
      <c r="F3956" s="372" t="s">
        <v>18293</v>
      </c>
      <c r="G3956" s="372"/>
      <c r="H3956" s="372"/>
    </row>
    <row r="3957" spans="1:8" ht="14.25" customHeight="1">
      <c r="A3957" s="391" t="s">
        <v>26178</v>
      </c>
      <c r="B3957" s="392" t="s">
        <v>26179</v>
      </c>
      <c r="C3957" s="393" t="s">
        <v>0</v>
      </c>
      <c r="D3957" s="394">
        <v>2032.15</v>
      </c>
      <c r="E3957" s="394">
        <v>1974.73</v>
      </c>
      <c r="F3957" s="372" t="s">
        <v>18293</v>
      </c>
      <c r="G3957" s="372"/>
      <c r="H3957" s="372"/>
    </row>
    <row r="3958" spans="1:8" ht="14.25" customHeight="1">
      <c r="A3958" s="391" t="s">
        <v>26180</v>
      </c>
      <c r="B3958" s="392" t="s">
        <v>26181</v>
      </c>
      <c r="C3958" s="393" t="s">
        <v>0</v>
      </c>
      <c r="D3958" s="394">
        <v>2842.3</v>
      </c>
      <c r="E3958" s="394">
        <v>2799.23</v>
      </c>
      <c r="F3958" s="372" t="s">
        <v>18293</v>
      </c>
      <c r="G3958" s="372"/>
      <c r="H3958" s="372"/>
    </row>
    <row r="3959" spans="1:8" ht="14.25" customHeight="1">
      <c r="A3959" s="391" t="s">
        <v>26182</v>
      </c>
      <c r="B3959" s="392" t="s">
        <v>26183</v>
      </c>
      <c r="C3959" s="393" t="s">
        <v>0</v>
      </c>
      <c r="D3959" s="394">
        <v>1608.73</v>
      </c>
      <c r="E3959" s="394">
        <v>1565.66</v>
      </c>
      <c r="F3959" s="372" t="s">
        <v>18293</v>
      </c>
      <c r="G3959" s="372"/>
      <c r="H3959" s="372"/>
    </row>
    <row r="3960" spans="1:8" ht="14.25" customHeight="1">
      <c r="A3960" s="391" t="s">
        <v>26184</v>
      </c>
      <c r="B3960" s="392" t="s">
        <v>26185</v>
      </c>
      <c r="C3960" s="393" t="s">
        <v>0</v>
      </c>
      <c r="D3960" s="394">
        <v>2938.86</v>
      </c>
      <c r="E3960" s="394">
        <v>2881.44</v>
      </c>
      <c r="F3960" s="372" t="s">
        <v>18293</v>
      </c>
      <c r="G3960" s="372"/>
      <c r="H3960" s="372"/>
    </row>
    <row r="3961" spans="1:8" ht="14.25" customHeight="1">
      <c r="A3961" s="391" t="s">
        <v>26186</v>
      </c>
      <c r="B3961" s="392" t="s">
        <v>26187</v>
      </c>
      <c r="C3961" s="393" t="s">
        <v>0</v>
      </c>
      <c r="D3961" s="394">
        <v>262.43</v>
      </c>
      <c r="E3961" s="394">
        <v>243.29</v>
      </c>
      <c r="F3961" s="372" t="s">
        <v>18293</v>
      </c>
      <c r="G3961" s="372"/>
      <c r="H3961" s="372"/>
    </row>
    <row r="3962" spans="1:8" ht="14.25" customHeight="1">
      <c r="A3962" s="391" t="s">
        <v>26188</v>
      </c>
      <c r="B3962" s="392" t="s">
        <v>26189</v>
      </c>
      <c r="C3962" s="393" t="s">
        <v>0</v>
      </c>
      <c r="D3962" s="394">
        <v>271.27</v>
      </c>
      <c r="E3962" s="394">
        <v>252.13</v>
      </c>
      <c r="F3962" s="372" t="s">
        <v>18293</v>
      </c>
      <c r="G3962" s="372"/>
      <c r="H3962" s="372"/>
    </row>
    <row r="3963" spans="1:8" ht="14.25" customHeight="1">
      <c r="A3963" s="391" t="s">
        <v>26190</v>
      </c>
      <c r="B3963" s="392" t="s">
        <v>26191</v>
      </c>
      <c r="C3963" s="393" t="s">
        <v>0</v>
      </c>
      <c r="D3963" s="394">
        <v>402.67</v>
      </c>
      <c r="E3963" s="394">
        <v>378.74</v>
      </c>
      <c r="F3963" s="372" t="s">
        <v>18293</v>
      </c>
      <c r="G3963" s="372"/>
      <c r="H3963" s="372"/>
    </row>
    <row r="3964" spans="1:8" ht="14.25" customHeight="1">
      <c r="A3964" s="391" t="s">
        <v>26192</v>
      </c>
      <c r="B3964" s="392" t="s">
        <v>26193</v>
      </c>
      <c r="C3964" s="393" t="s">
        <v>0</v>
      </c>
      <c r="D3964" s="394">
        <v>661.87</v>
      </c>
      <c r="E3964" s="394">
        <v>633.16</v>
      </c>
      <c r="F3964" s="372" t="s">
        <v>18293</v>
      </c>
      <c r="G3964" s="372"/>
      <c r="H3964" s="372"/>
    </row>
    <row r="3965" spans="1:8" ht="14.25" customHeight="1">
      <c r="A3965" s="391" t="s">
        <v>26194</v>
      </c>
      <c r="B3965" s="392" t="s">
        <v>26195</v>
      </c>
      <c r="C3965" s="393"/>
      <c r="D3965" s="394"/>
      <c r="E3965" s="394"/>
      <c r="F3965" s="372" t="s">
        <v>18293</v>
      </c>
      <c r="G3965" s="372"/>
      <c r="H3965" s="372"/>
    </row>
    <row r="3966" spans="1:8" ht="14.25" customHeight="1">
      <c r="A3966" s="391" t="s">
        <v>26196</v>
      </c>
      <c r="B3966" s="392" t="s">
        <v>26197</v>
      </c>
      <c r="C3966" s="393" t="s">
        <v>0</v>
      </c>
      <c r="D3966" s="394">
        <v>482.51</v>
      </c>
      <c r="E3966" s="394">
        <v>450.28</v>
      </c>
      <c r="F3966" s="372" t="s">
        <v>18293</v>
      </c>
      <c r="G3966" s="372"/>
      <c r="H3966" s="372"/>
    </row>
    <row r="3967" spans="1:8" ht="14.25" customHeight="1">
      <c r="A3967" s="391" t="s">
        <v>26198</v>
      </c>
      <c r="B3967" s="392" t="s">
        <v>26199</v>
      </c>
      <c r="C3967" s="393" t="s">
        <v>0</v>
      </c>
      <c r="D3967" s="394">
        <v>78.63</v>
      </c>
      <c r="E3967" s="394">
        <v>76.28</v>
      </c>
      <c r="F3967" s="372" t="s">
        <v>18293</v>
      </c>
      <c r="G3967" s="372"/>
      <c r="H3967" s="372"/>
    </row>
    <row r="3968" spans="1:8" ht="14.25" customHeight="1">
      <c r="A3968" s="391" t="s">
        <v>26200</v>
      </c>
      <c r="B3968" s="392" t="s">
        <v>26201</v>
      </c>
      <c r="C3968" s="393" t="s">
        <v>0</v>
      </c>
      <c r="D3968" s="394">
        <v>715.48</v>
      </c>
      <c r="E3968" s="394">
        <v>710.78</v>
      </c>
      <c r="F3968" s="372" t="s">
        <v>18293</v>
      </c>
      <c r="G3968" s="372"/>
      <c r="H3968" s="372"/>
    </row>
    <row r="3969" spans="1:8" ht="14.25" customHeight="1">
      <c r="A3969" s="391" t="s">
        <v>26202</v>
      </c>
      <c r="B3969" s="392" t="s">
        <v>26203</v>
      </c>
      <c r="C3969" s="393" t="s">
        <v>0</v>
      </c>
      <c r="D3969" s="394">
        <v>67.88</v>
      </c>
      <c r="E3969" s="394">
        <v>63.21</v>
      </c>
      <c r="F3969" s="372" t="s">
        <v>18293</v>
      </c>
      <c r="G3969" s="372"/>
      <c r="H3969" s="372"/>
    </row>
    <row r="3970" spans="1:8" ht="14.25" customHeight="1">
      <c r="A3970" s="391" t="s">
        <v>26204</v>
      </c>
      <c r="B3970" s="392" t="s">
        <v>26205</v>
      </c>
      <c r="C3970" s="393"/>
      <c r="D3970" s="394"/>
      <c r="E3970" s="394"/>
      <c r="F3970" s="372" t="s">
        <v>18293</v>
      </c>
      <c r="G3970" s="372"/>
      <c r="H3970" s="372"/>
    </row>
    <row r="3971" spans="1:8" ht="14.25" customHeight="1">
      <c r="A3971" s="391" t="s">
        <v>26206</v>
      </c>
      <c r="B3971" s="392" t="s">
        <v>26207</v>
      </c>
      <c r="C3971" s="393"/>
      <c r="D3971" s="394"/>
      <c r="E3971" s="394"/>
      <c r="F3971" s="372" t="s">
        <v>18293</v>
      </c>
      <c r="G3971" s="372"/>
      <c r="H3971" s="372"/>
    </row>
    <row r="3972" spans="1:8" ht="14.25" customHeight="1">
      <c r="A3972" s="391" t="s">
        <v>26208</v>
      </c>
      <c r="B3972" s="392" t="s">
        <v>26209</v>
      </c>
      <c r="C3972" s="393" t="s">
        <v>0</v>
      </c>
      <c r="D3972" s="394">
        <v>71.58</v>
      </c>
      <c r="E3972" s="394">
        <v>71.58</v>
      </c>
      <c r="F3972" s="372" t="s">
        <v>18293</v>
      </c>
      <c r="G3972" s="372"/>
      <c r="H3972" s="372"/>
    </row>
    <row r="3973" spans="1:8" ht="14.25" customHeight="1">
      <c r="A3973" s="391" t="s">
        <v>26210</v>
      </c>
      <c r="B3973" s="392" t="s">
        <v>26211</v>
      </c>
      <c r="C3973" s="393" t="s">
        <v>0</v>
      </c>
      <c r="D3973" s="394">
        <v>402.4</v>
      </c>
      <c r="E3973" s="394">
        <v>393.97</v>
      </c>
      <c r="F3973" s="372" t="s">
        <v>18293</v>
      </c>
      <c r="G3973" s="372"/>
      <c r="H3973" s="372"/>
    </row>
    <row r="3974" spans="1:8" ht="14.25" customHeight="1">
      <c r="A3974" s="391" t="s">
        <v>26212</v>
      </c>
      <c r="B3974" s="392" t="s">
        <v>26213</v>
      </c>
      <c r="C3974" s="393" t="s">
        <v>0</v>
      </c>
      <c r="D3974" s="394">
        <v>811.03</v>
      </c>
      <c r="E3974" s="394">
        <v>793.1</v>
      </c>
      <c r="F3974" s="372" t="s">
        <v>18293</v>
      </c>
      <c r="G3974" s="372"/>
      <c r="H3974" s="372"/>
    </row>
    <row r="3975" spans="1:8" ht="14.25" customHeight="1">
      <c r="A3975" s="391" t="s">
        <v>26214</v>
      </c>
      <c r="B3975" s="392" t="s">
        <v>26215</v>
      </c>
      <c r="C3975" s="393" t="s">
        <v>0</v>
      </c>
      <c r="D3975" s="394">
        <v>1988.84</v>
      </c>
      <c r="E3975" s="394">
        <v>1987.9</v>
      </c>
      <c r="F3975" s="372" t="s">
        <v>18293</v>
      </c>
      <c r="G3975" s="372"/>
      <c r="H3975" s="372"/>
    </row>
    <row r="3976" spans="1:8" ht="14.25" customHeight="1">
      <c r="A3976" s="391" t="s">
        <v>26216</v>
      </c>
      <c r="B3976" s="392" t="s">
        <v>26217</v>
      </c>
      <c r="C3976" s="393" t="s">
        <v>0</v>
      </c>
      <c r="D3976" s="394">
        <v>171.25</v>
      </c>
      <c r="E3976" s="394">
        <v>168.58</v>
      </c>
      <c r="F3976" s="372" t="s">
        <v>18293</v>
      </c>
      <c r="G3976" s="372"/>
      <c r="H3976" s="372"/>
    </row>
    <row r="3977" spans="1:8" ht="14.25" customHeight="1">
      <c r="A3977" s="391" t="s">
        <v>26218</v>
      </c>
      <c r="B3977" s="392" t="s">
        <v>26219</v>
      </c>
      <c r="C3977" s="393" t="s">
        <v>0</v>
      </c>
      <c r="D3977" s="394">
        <v>43.51</v>
      </c>
      <c r="E3977" s="394">
        <v>42.52</v>
      </c>
      <c r="F3977" s="372" t="s">
        <v>18293</v>
      </c>
      <c r="G3977" s="372"/>
      <c r="H3977" s="372"/>
    </row>
    <row r="3978" spans="1:8" ht="14.25" customHeight="1">
      <c r="A3978" s="391" t="s">
        <v>26220</v>
      </c>
      <c r="B3978" s="392" t="s">
        <v>26221</v>
      </c>
      <c r="C3978" s="393" t="s">
        <v>0</v>
      </c>
      <c r="D3978" s="394">
        <v>173.18</v>
      </c>
      <c r="E3978" s="394">
        <v>172.19</v>
      </c>
      <c r="F3978" s="372" t="s">
        <v>18293</v>
      </c>
      <c r="G3978" s="372"/>
      <c r="H3978" s="372"/>
    </row>
    <row r="3979" spans="1:8" ht="14.25" customHeight="1">
      <c r="A3979" s="391" t="s">
        <v>26222</v>
      </c>
      <c r="B3979" s="392" t="s">
        <v>26223</v>
      </c>
      <c r="C3979" s="393" t="s">
        <v>54</v>
      </c>
      <c r="D3979" s="394">
        <v>7272.74</v>
      </c>
      <c r="E3979" s="394">
        <v>7272.74</v>
      </c>
      <c r="F3979" s="372" t="s">
        <v>18293</v>
      </c>
      <c r="G3979" s="372"/>
      <c r="H3979" s="372"/>
    </row>
    <row r="3980" spans="1:8" ht="14.25" customHeight="1">
      <c r="A3980" s="391" t="s">
        <v>26224</v>
      </c>
      <c r="B3980" s="392" t="s">
        <v>26225</v>
      </c>
      <c r="C3980" s="393" t="s">
        <v>54</v>
      </c>
      <c r="D3980" s="394">
        <v>33341.589999999997</v>
      </c>
      <c r="E3980" s="394">
        <v>33341.589999999997</v>
      </c>
      <c r="F3980" s="372" t="s">
        <v>18293</v>
      </c>
      <c r="G3980" s="372"/>
      <c r="H3980" s="372"/>
    </row>
    <row r="3981" spans="1:8" ht="14.25" customHeight="1">
      <c r="A3981" s="391" t="s">
        <v>26226</v>
      </c>
      <c r="B3981" s="392" t="s">
        <v>26227</v>
      </c>
      <c r="C3981" s="393" t="s">
        <v>54</v>
      </c>
      <c r="D3981" s="394">
        <v>46135.01</v>
      </c>
      <c r="E3981" s="394">
        <v>46135.01</v>
      </c>
      <c r="F3981" s="372" t="s">
        <v>18293</v>
      </c>
      <c r="G3981" s="372"/>
      <c r="H3981" s="372"/>
    </row>
    <row r="3982" spans="1:8" ht="14.25" customHeight="1">
      <c r="A3982" s="391" t="s">
        <v>26228</v>
      </c>
      <c r="B3982" s="392" t="s">
        <v>26229</v>
      </c>
      <c r="C3982" s="393"/>
      <c r="D3982" s="394"/>
      <c r="E3982" s="394"/>
      <c r="F3982" s="372" t="s">
        <v>18293</v>
      </c>
      <c r="G3982" s="372"/>
      <c r="H3982" s="372"/>
    </row>
    <row r="3983" spans="1:8" ht="14.25" customHeight="1">
      <c r="A3983" s="391" t="s">
        <v>26230</v>
      </c>
      <c r="B3983" s="392" t="s">
        <v>26231</v>
      </c>
      <c r="C3983" s="393" t="s">
        <v>0</v>
      </c>
      <c r="D3983" s="394">
        <v>10070.43</v>
      </c>
      <c r="E3983" s="394">
        <v>10060.41</v>
      </c>
      <c r="F3983" s="372" t="s">
        <v>18293</v>
      </c>
      <c r="G3983" s="372"/>
      <c r="H3983" s="372"/>
    </row>
    <row r="3984" spans="1:8" ht="14.25" customHeight="1">
      <c r="A3984" s="391" t="s">
        <v>26232</v>
      </c>
      <c r="B3984" s="392" t="s">
        <v>26233</v>
      </c>
      <c r="C3984" s="393" t="s">
        <v>0</v>
      </c>
      <c r="D3984" s="394">
        <v>15216.99</v>
      </c>
      <c r="E3984" s="394">
        <v>15206.97</v>
      </c>
      <c r="F3984" s="372" t="s">
        <v>18293</v>
      </c>
      <c r="G3984" s="372"/>
      <c r="H3984" s="372"/>
    </row>
    <row r="3985" spans="1:8" ht="14.25" customHeight="1">
      <c r="A3985" s="391" t="s">
        <v>26234</v>
      </c>
      <c r="B3985" s="392" t="s">
        <v>26235</v>
      </c>
      <c r="C3985" s="393" t="s">
        <v>0</v>
      </c>
      <c r="D3985" s="394">
        <v>42649.78</v>
      </c>
      <c r="E3985" s="394">
        <v>42639.76</v>
      </c>
      <c r="F3985" s="372" t="s">
        <v>18293</v>
      </c>
      <c r="G3985" s="372"/>
      <c r="H3985" s="372"/>
    </row>
    <row r="3986" spans="1:8" ht="14.25" customHeight="1">
      <c r="A3986" s="391" t="s">
        <v>26236</v>
      </c>
      <c r="B3986" s="392" t="s">
        <v>26237</v>
      </c>
      <c r="C3986" s="393"/>
      <c r="D3986" s="394"/>
      <c r="E3986" s="394"/>
      <c r="F3986" s="372" t="s">
        <v>18293</v>
      </c>
      <c r="G3986" s="372"/>
      <c r="H3986" s="372"/>
    </row>
    <row r="3987" spans="1:8" ht="14.25" customHeight="1">
      <c r="A3987" s="391" t="s">
        <v>26238</v>
      </c>
      <c r="B3987" s="392" t="s">
        <v>26239</v>
      </c>
      <c r="C3987" s="393" t="s">
        <v>0</v>
      </c>
      <c r="D3987" s="394">
        <v>36301.699999999997</v>
      </c>
      <c r="E3987" s="394">
        <v>36282.9</v>
      </c>
      <c r="F3987" s="372" t="s">
        <v>18293</v>
      </c>
      <c r="G3987" s="372"/>
      <c r="H3987" s="372"/>
    </row>
    <row r="3988" spans="1:8" ht="14.25" customHeight="1">
      <c r="A3988" s="391" t="s">
        <v>26240</v>
      </c>
      <c r="B3988" s="392" t="s">
        <v>26241</v>
      </c>
      <c r="C3988" s="393" t="s">
        <v>0</v>
      </c>
      <c r="D3988" s="394">
        <v>48735.91</v>
      </c>
      <c r="E3988" s="394">
        <v>48717.11</v>
      </c>
      <c r="F3988" s="372" t="s">
        <v>18293</v>
      </c>
      <c r="G3988" s="372"/>
      <c r="H3988" s="372"/>
    </row>
    <row r="3989" spans="1:8" ht="14.25" customHeight="1">
      <c r="A3989" s="391" t="s">
        <v>26242</v>
      </c>
      <c r="B3989" s="392" t="s">
        <v>26243</v>
      </c>
      <c r="C3989" s="393" t="s">
        <v>0</v>
      </c>
      <c r="D3989" s="394">
        <v>42716.57</v>
      </c>
      <c r="E3989" s="394">
        <v>42697.77</v>
      </c>
      <c r="F3989" s="372" t="s">
        <v>18293</v>
      </c>
      <c r="G3989" s="372"/>
      <c r="H3989" s="372"/>
    </row>
    <row r="3990" spans="1:8" ht="14.25" customHeight="1">
      <c r="A3990" s="391" t="s">
        <v>26244</v>
      </c>
      <c r="B3990" s="392" t="s">
        <v>26245</v>
      </c>
      <c r="C3990" s="393" t="s">
        <v>0</v>
      </c>
      <c r="D3990" s="394">
        <v>5555.63</v>
      </c>
      <c r="E3990" s="394">
        <v>5542.27</v>
      </c>
      <c r="F3990" s="372" t="s">
        <v>18293</v>
      </c>
      <c r="G3990" s="372"/>
      <c r="H3990" s="372"/>
    </row>
    <row r="3991" spans="1:8" ht="14.25" customHeight="1">
      <c r="A3991" s="391" t="s">
        <v>26246</v>
      </c>
      <c r="B3991" s="392" t="s">
        <v>26247</v>
      </c>
      <c r="C3991" s="393" t="s">
        <v>0</v>
      </c>
      <c r="D3991" s="394">
        <v>19064.060000000001</v>
      </c>
      <c r="E3991" s="394">
        <v>19045.259999999998</v>
      </c>
      <c r="F3991" s="372" t="s">
        <v>18293</v>
      </c>
      <c r="G3991" s="372"/>
      <c r="H3991" s="372"/>
    </row>
    <row r="3992" spans="1:8" ht="14.25" customHeight="1">
      <c r="A3992" s="391" t="s">
        <v>26248</v>
      </c>
      <c r="B3992" s="392" t="s">
        <v>26249</v>
      </c>
      <c r="C3992" s="393" t="s">
        <v>0</v>
      </c>
      <c r="D3992" s="394">
        <v>20576.990000000002</v>
      </c>
      <c r="E3992" s="394">
        <v>20563.63</v>
      </c>
      <c r="F3992" s="372" t="s">
        <v>18293</v>
      </c>
      <c r="G3992" s="372"/>
      <c r="H3992" s="372"/>
    </row>
    <row r="3993" spans="1:8" ht="14.25" customHeight="1">
      <c r="A3993" s="391" t="s">
        <v>26250</v>
      </c>
      <c r="B3993" s="392" t="s">
        <v>26251</v>
      </c>
      <c r="C3993" s="393" t="s">
        <v>0</v>
      </c>
      <c r="D3993" s="394">
        <v>941.39</v>
      </c>
      <c r="E3993" s="394">
        <v>934.71</v>
      </c>
      <c r="F3993" s="372" t="s">
        <v>18293</v>
      </c>
      <c r="G3993" s="372"/>
      <c r="H3993" s="372"/>
    </row>
    <row r="3994" spans="1:8" ht="14.25" customHeight="1">
      <c r="A3994" s="391" t="s">
        <v>26252</v>
      </c>
      <c r="B3994" s="392" t="s">
        <v>26253</v>
      </c>
      <c r="C3994" s="393" t="s">
        <v>0</v>
      </c>
      <c r="D3994" s="394">
        <v>49546.43</v>
      </c>
      <c r="E3994" s="394">
        <v>49527.63</v>
      </c>
      <c r="F3994" s="372" t="s">
        <v>18293</v>
      </c>
      <c r="G3994" s="372"/>
      <c r="H3994" s="372"/>
    </row>
    <row r="3995" spans="1:8" ht="14.25" customHeight="1">
      <c r="A3995" s="391" t="s">
        <v>26254</v>
      </c>
      <c r="B3995" s="392" t="s">
        <v>26255</v>
      </c>
      <c r="C3995" s="393" t="s">
        <v>0</v>
      </c>
      <c r="D3995" s="394">
        <v>55885.97</v>
      </c>
      <c r="E3995" s="394">
        <v>55867.17</v>
      </c>
      <c r="F3995" s="372" t="s">
        <v>18293</v>
      </c>
      <c r="G3995" s="372"/>
      <c r="H3995" s="372"/>
    </row>
    <row r="3996" spans="1:8" ht="14.25" customHeight="1">
      <c r="A3996" s="391" t="s">
        <v>26256</v>
      </c>
      <c r="B3996" s="392" t="s">
        <v>26257</v>
      </c>
      <c r="C3996" s="393" t="s">
        <v>0</v>
      </c>
      <c r="D3996" s="394">
        <v>101138.22</v>
      </c>
      <c r="E3996" s="394">
        <v>101119.42</v>
      </c>
      <c r="F3996" s="372" t="s">
        <v>18293</v>
      </c>
      <c r="G3996" s="372"/>
      <c r="H3996" s="372"/>
    </row>
    <row r="3997" spans="1:8" ht="14.25" customHeight="1">
      <c r="A3997" s="391" t="s">
        <v>26258</v>
      </c>
      <c r="B3997" s="392" t="s">
        <v>26259</v>
      </c>
      <c r="C3997" s="393" t="s">
        <v>0</v>
      </c>
      <c r="D3997" s="394">
        <v>143398.26</v>
      </c>
      <c r="E3997" s="394">
        <v>143379.46</v>
      </c>
      <c r="F3997" s="372" t="s">
        <v>18293</v>
      </c>
      <c r="G3997" s="372"/>
      <c r="H3997" s="372"/>
    </row>
    <row r="3998" spans="1:8" ht="14.25" customHeight="1">
      <c r="A3998" s="391" t="s">
        <v>26260</v>
      </c>
      <c r="B3998" s="392" t="s">
        <v>26261</v>
      </c>
      <c r="C3998" s="393" t="s">
        <v>0</v>
      </c>
      <c r="D3998" s="394">
        <v>54271.9</v>
      </c>
      <c r="E3998" s="394">
        <v>54253.1</v>
      </c>
      <c r="F3998" s="372" t="s">
        <v>18293</v>
      </c>
      <c r="G3998" s="372"/>
      <c r="H3998" s="372"/>
    </row>
    <row r="3999" spans="1:8" ht="14.25" customHeight="1">
      <c r="A3999" s="391" t="s">
        <v>26262</v>
      </c>
      <c r="B3999" s="392" t="s">
        <v>26263</v>
      </c>
      <c r="C3999" s="393" t="s">
        <v>0</v>
      </c>
      <c r="D3999" s="394">
        <v>26109.01</v>
      </c>
      <c r="E3999" s="394">
        <v>26090.21</v>
      </c>
      <c r="F3999" s="372" t="s">
        <v>18293</v>
      </c>
      <c r="G3999" s="372"/>
      <c r="H3999" s="372"/>
    </row>
    <row r="4000" spans="1:8" ht="14.25" customHeight="1">
      <c r="A4000" s="391" t="s">
        <v>26264</v>
      </c>
      <c r="B4000" s="392" t="s">
        <v>26265</v>
      </c>
      <c r="C4000" s="393" t="s">
        <v>0</v>
      </c>
      <c r="D4000" s="394">
        <v>36401.949999999997</v>
      </c>
      <c r="E4000" s="394">
        <v>36383.15</v>
      </c>
      <c r="F4000" s="372" t="s">
        <v>18293</v>
      </c>
      <c r="G4000" s="372"/>
      <c r="H4000" s="372"/>
    </row>
    <row r="4001" spans="1:8" ht="14.25" customHeight="1">
      <c r="A4001" s="391" t="s">
        <v>26266</v>
      </c>
      <c r="B4001" s="392" t="s">
        <v>26267</v>
      </c>
      <c r="C4001" s="393" t="s">
        <v>0</v>
      </c>
      <c r="D4001" s="394">
        <v>72477.05</v>
      </c>
      <c r="E4001" s="394">
        <v>72458.25</v>
      </c>
      <c r="F4001" s="372" t="s">
        <v>18293</v>
      </c>
      <c r="G4001" s="372"/>
      <c r="H4001" s="372"/>
    </row>
    <row r="4002" spans="1:8" ht="14.25" customHeight="1">
      <c r="A4002" s="391" t="s">
        <v>26268</v>
      </c>
      <c r="B4002" s="392" t="s">
        <v>26269</v>
      </c>
      <c r="C4002" s="393" t="s">
        <v>0</v>
      </c>
      <c r="D4002" s="394">
        <v>34577.370000000003</v>
      </c>
      <c r="E4002" s="394">
        <v>34558.57</v>
      </c>
      <c r="F4002" s="372" t="s">
        <v>18293</v>
      </c>
      <c r="G4002" s="372"/>
      <c r="H4002" s="372"/>
    </row>
    <row r="4003" spans="1:8" ht="14.25" customHeight="1">
      <c r="A4003" s="391" t="s">
        <v>26270</v>
      </c>
      <c r="B4003" s="392" t="s">
        <v>26271</v>
      </c>
      <c r="C4003" s="393" t="s">
        <v>0</v>
      </c>
      <c r="D4003" s="394">
        <v>93860.19</v>
      </c>
      <c r="E4003" s="394">
        <v>93841.39</v>
      </c>
      <c r="F4003" s="372" t="s">
        <v>18293</v>
      </c>
      <c r="G4003" s="372"/>
      <c r="H4003" s="372"/>
    </row>
    <row r="4004" spans="1:8" ht="14.25" customHeight="1">
      <c r="A4004" s="391" t="s">
        <v>26272</v>
      </c>
      <c r="B4004" s="392" t="s">
        <v>26273</v>
      </c>
      <c r="C4004" s="393"/>
      <c r="D4004" s="394"/>
      <c r="E4004" s="394"/>
      <c r="F4004" s="372" t="s">
        <v>18293</v>
      </c>
      <c r="G4004" s="372"/>
      <c r="H4004" s="372"/>
    </row>
    <row r="4005" spans="1:8" ht="14.25" customHeight="1">
      <c r="A4005" s="391" t="s">
        <v>26274</v>
      </c>
      <c r="B4005" s="392" t="s">
        <v>26275</v>
      </c>
      <c r="C4005" s="393" t="s">
        <v>0</v>
      </c>
      <c r="D4005" s="394">
        <v>976.71</v>
      </c>
      <c r="E4005" s="394">
        <v>969.05</v>
      </c>
      <c r="F4005" s="372" t="s">
        <v>18293</v>
      </c>
      <c r="G4005" s="372"/>
      <c r="H4005" s="372"/>
    </row>
    <row r="4006" spans="1:8" ht="14.25" customHeight="1">
      <c r="A4006" s="391" t="s">
        <v>26276</v>
      </c>
      <c r="B4006" s="392" t="s">
        <v>26277</v>
      </c>
      <c r="C4006" s="393"/>
      <c r="D4006" s="394"/>
      <c r="E4006" s="394"/>
      <c r="F4006" s="372" t="s">
        <v>18293</v>
      </c>
      <c r="G4006" s="372"/>
      <c r="H4006" s="372"/>
    </row>
    <row r="4007" spans="1:8" ht="14.25" customHeight="1">
      <c r="A4007" s="391" t="s">
        <v>26278</v>
      </c>
      <c r="B4007" s="392" t="s">
        <v>26279</v>
      </c>
      <c r="C4007" s="393" t="s">
        <v>0</v>
      </c>
      <c r="D4007" s="394">
        <v>48.09</v>
      </c>
      <c r="E4007" s="394">
        <v>46.76</v>
      </c>
      <c r="F4007" s="372" t="s">
        <v>18293</v>
      </c>
      <c r="G4007" s="372"/>
      <c r="H4007" s="372"/>
    </row>
    <row r="4008" spans="1:8" ht="14.25" customHeight="1">
      <c r="A4008" s="391" t="s">
        <v>26280</v>
      </c>
      <c r="B4008" s="392" t="s">
        <v>26281</v>
      </c>
      <c r="C4008" s="393" t="s">
        <v>0</v>
      </c>
      <c r="D4008" s="394">
        <v>849.67</v>
      </c>
      <c r="E4008" s="394">
        <v>844.32</v>
      </c>
      <c r="F4008" s="372" t="s">
        <v>18293</v>
      </c>
      <c r="G4008" s="372"/>
      <c r="H4008" s="372"/>
    </row>
    <row r="4009" spans="1:8" ht="14.25" customHeight="1">
      <c r="A4009" s="391" t="s">
        <v>26282</v>
      </c>
      <c r="B4009" s="392" t="s">
        <v>26283</v>
      </c>
      <c r="C4009" s="393" t="s">
        <v>0</v>
      </c>
      <c r="D4009" s="394">
        <v>604.54</v>
      </c>
      <c r="E4009" s="394">
        <v>599.19000000000005</v>
      </c>
      <c r="F4009" s="372" t="s">
        <v>18293</v>
      </c>
      <c r="G4009" s="372"/>
      <c r="H4009" s="372"/>
    </row>
    <row r="4010" spans="1:8" ht="14.25" customHeight="1">
      <c r="A4010" s="391" t="s">
        <v>26284</v>
      </c>
      <c r="B4010" s="392" t="s">
        <v>26285</v>
      </c>
      <c r="C4010" s="393" t="s">
        <v>0</v>
      </c>
      <c r="D4010" s="394">
        <v>121.75</v>
      </c>
      <c r="E4010" s="394">
        <v>120.42</v>
      </c>
      <c r="F4010" s="372" t="s">
        <v>18293</v>
      </c>
      <c r="G4010" s="372"/>
      <c r="H4010" s="372"/>
    </row>
    <row r="4011" spans="1:8" ht="14.25" customHeight="1">
      <c r="A4011" s="391" t="s">
        <v>26286</v>
      </c>
      <c r="B4011" s="392" t="s">
        <v>26287</v>
      </c>
      <c r="C4011" s="393" t="s">
        <v>0</v>
      </c>
      <c r="D4011" s="394">
        <v>1073.24</v>
      </c>
      <c r="E4011" s="394">
        <v>1072.75</v>
      </c>
      <c r="F4011" s="372" t="s">
        <v>18293</v>
      </c>
      <c r="G4011" s="372"/>
      <c r="H4011" s="372"/>
    </row>
    <row r="4012" spans="1:8" ht="14.25" customHeight="1">
      <c r="A4012" s="391" t="s">
        <v>26288</v>
      </c>
      <c r="B4012" s="392" t="s">
        <v>26289</v>
      </c>
      <c r="C4012" s="393"/>
      <c r="D4012" s="394"/>
      <c r="E4012" s="394"/>
      <c r="F4012" s="372" t="s">
        <v>18293</v>
      </c>
      <c r="G4012" s="372"/>
      <c r="H4012" s="372"/>
    </row>
    <row r="4013" spans="1:8" ht="14.25" customHeight="1">
      <c r="A4013" s="391" t="s">
        <v>26290</v>
      </c>
      <c r="B4013" s="392" t="s">
        <v>26291</v>
      </c>
      <c r="C4013" s="393" t="s">
        <v>0</v>
      </c>
      <c r="D4013" s="394">
        <v>489.99</v>
      </c>
      <c r="E4013" s="394">
        <v>486.93</v>
      </c>
      <c r="F4013" s="372" t="s">
        <v>18293</v>
      </c>
      <c r="G4013" s="372"/>
      <c r="H4013" s="372"/>
    </row>
    <row r="4014" spans="1:8" ht="14.25" customHeight="1">
      <c r="A4014" s="391" t="s">
        <v>26292</v>
      </c>
      <c r="B4014" s="392" t="s">
        <v>26293</v>
      </c>
      <c r="C4014" s="393" t="s">
        <v>0</v>
      </c>
      <c r="D4014" s="394">
        <v>780.37</v>
      </c>
      <c r="E4014" s="394">
        <v>776.46</v>
      </c>
      <c r="F4014" s="372" t="s">
        <v>18293</v>
      </c>
      <c r="G4014" s="372"/>
      <c r="H4014" s="372"/>
    </row>
    <row r="4015" spans="1:8" ht="14.25" customHeight="1">
      <c r="A4015" s="391" t="s">
        <v>26294</v>
      </c>
      <c r="B4015" s="392" t="s">
        <v>26295</v>
      </c>
      <c r="C4015" s="393"/>
      <c r="D4015" s="394"/>
      <c r="E4015" s="394"/>
      <c r="F4015" s="372" t="s">
        <v>18293</v>
      </c>
      <c r="G4015" s="372"/>
      <c r="H4015" s="372"/>
    </row>
    <row r="4016" spans="1:8" ht="14.25" customHeight="1">
      <c r="A4016" s="391" t="s">
        <v>26296</v>
      </c>
      <c r="B4016" s="392" t="s">
        <v>26297</v>
      </c>
      <c r="C4016" s="393" t="s">
        <v>6</v>
      </c>
      <c r="D4016" s="394">
        <v>5.43</v>
      </c>
      <c r="E4016" s="394">
        <v>4.75</v>
      </c>
      <c r="F4016" s="372" t="s">
        <v>18293</v>
      </c>
      <c r="G4016" s="372"/>
      <c r="H4016" s="372"/>
    </row>
    <row r="4017" spans="1:8" ht="14.25" customHeight="1">
      <c r="A4017" s="391" t="s">
        <v>26298</v>
      </c>
      <c r="B4017" s="392" t="s">
        <v>26299</v>
      </c>
      <c r="C4017" s="393" t="s">
        <v>0</v>
      </c>
      <c r="D4017" s="394">
        <v>15.72</v>
      </c>
      <c r="E4017" s="394">
        <v>14.39</v>
      </c>
      <c r="F4017" s="372" t="s">
        <v>18293</v>
      </c>
      <c r="G4017" s="372"/>
      <c r="H4017" s="372"/>
    </row>
    <row r="4018" spans="1:8" ht="14.25" customHeight="1">
      <c r="A4018" s="391" t="s">
        <v>26300</v>
      </c>
      <c r="B4018" s="392" t="s">
        <v>26301</v>
      </c>
      <c r="C4018" s="393" t="s">
        <v>0</v>
      </c>
      <c r="D4018" s="394">
        <v>12.17</v>
      </c>
      <c r="E4018" s="394">
        <v>10.84</v>
      </c>
      <c r="F4018" s="372" t="s">
        <v>18293</v>
      </c>
      <c r="G4018" s="372"/>
      <c r="H4018" s="372"/>
    </row>
    <row r="4019" spans="1:8" ht="14.25" customHeight="1">
      <c r="A4019" s="391" t="s">
        <v>26302</v>
      </c>
      <c r="B4019" s="392" t="s">
        <v>26303</v>
      </c>
      <c r="C4019" s="393" t="s">
        <v>0</v>
      </c>
      <c r="D4019" s="394">
        <v>12.68</v>
      </c>
      <c r="E4019" s="394">
        <v>11.35</v>
      </c>
      <c r="F4019" s="372" t="s">
        <v>18293</v>
      </c>
      <c r="G4019" s="372"/>
      <c r="H4019" s="372"/>
    </row>
    <row r="4020" spans="1:8" ht="14.25" customHeight="1">
      <c r="A4020" s="391" t="s">
        <v>26304</v>
      </c>
      <c r="B4020" s="392" t="s">
        <v>26305</v>
      </c>
      <c r="C4020" s="393" t="s">
        <v>0</v>
      </c>
      <c r="D4020" s="394">
        <v>233.43</v>
      </c>
      <c r="E4020" s="394">
        <v>231.95</v>
      </c>
      <c r="F4020" s="372" t="s">
        <v>18293</v>
      </c>
      <c r="G4020" s="372"/>
      <c r="H4020" s="372"/>
    </row>
    <row r="4021" spans="1:8" ht="14.25" customHeight="1">
      <c r="A4021" s="391" t="s">
        <v>26306</v>
      </c>
      <c r="B4021" s="392" t="s">
        <v>26307</v>
      </c>
      <c r="C4021" s="393" t="s">
        <v>0</v>
      </c>
      <c r="D4021" s="394">
        <v>472.06</v>
      </c>
      <c r="E4021" s="394">
        <v>470.58</v>
      </c>
      <c r="F4021" s="372" t="s">
        <v>18293</v>
      </c>
      <c r="G4021" s="372"/>
      <c r="H4021" s="372"/>
    </row>
    <row r="4022" spans="1:8" ht="14.25" customHeight="1">
      <c r="A4022" s="391" t="s">
        <v>26308</v>
      </c>
      <c r="B4022" s="392" t="s">
        <v>26309</v>
      </c>
      <c r="C4022" s="393" t="s">
        <v>0</v>
      </c>
      <c r="D4022" s="394">
        <v>24.89</v>
      </c>
      <c r="E4022" s="394">
        <v>22.54</v>
      </c>
      <c r="F4022" s="372" t="s">
        <v>18293</v>
      </c>
      <c r="G4022" s="372"/>
      <c r="H4022" s="372"/>
    </row>
    <row r="4023" spans="1:8" ht="14.25" customHeight="1">
      <c r="A4023" s="391" t="s">
        <v>26310</v>
      </c>
      <c r="B4023" s="392" t="s">
        <v>26311</v>
      </c>
      <c r="C4023" s="393" t="s">
        <v>0</v>
      </c>
      <c r="D4023" s="394">
        <v>34.35</v>
      </c>
      <c r="E4023" s="394">
        <v>32</v>
      </c>
      <c r="F4023" s="372" t="s">
        <v>18293</v>
      </c>
      <c r="G4023" s="372"/>
      <c r="H4023" s="372"/>
    </row>
    <row r="4024" spans="1:8" ht="14.25" customHeight="1">
      <c r="A4024" s="391" t="s">
        <v>26312</v>
      </c>
      <c r="B4024" s="392" t="s">
        <v>26313</v>
      </c>
      <c r="C4024" s="393" t="s">
        <v>0</v>
      </c>
      <c r="D4024" s="394">
        <v>72.53</v>
      </c>
      <c r="E4024" s="394">
        <v>72.25</v>
      </c>
      <c r="F4024" s="372" t="s">
        <v>18293</v>
      </c>
      <c r="G4024" s="372"/>
      <c r="H4024" s="372"/>
    </row>
    <row r="4025" spans="1:8" ht="14.25" customHeight="1">
      <c r="A4025" s="391" t="s">
        <v>26314</v>
      </c>
      <c r="B4025" s="392" t="s">
        <v>26315</v>
      </c>
      <c r="C4025" s="393" t="s">
        <v>0</v>
      </c>
      <c r="D4025" s="394">
        <v>241.67</v>
      </c>
      <c r="E4025" s="394">
        <v>240.15</v>
      </c>
      <c r="F4025" s="372" t="s">
        <v>18293</v>
      </c>
      <c r="G4025" s="372"/>
      <c r="H4025" s="372"/>
    </row>
    <row r="4026" spans="1:8" ht="14.25" customHeight="1">
      <c r="A4026" s="391" t="s">
        <v>26316</v>
      </c>
      <c r="B4026" s="392" t="s">
        <v>26317</v>
      </c>
      <c r="C4026" s="393" t="s">
        <v>0</v>
      </c>
      <c r="D4026" s="394">
        <v>88.97</v>
      </c>
      <c r="E4026" s="394">
        <v>87.99</v>
      </c>
      <c r="F4026" s="372" t="s">
        <v>18293</v>
      </c>
      <c r="G4026" s="372"/>
      <c r="H4026" s="372"/>
    </row>
    <row r="4027" spans="1:8" ht="14.25" customHeight="1">
      <c r="A4027" s="391" t="s">
        <v>26318</v>
      </c>
      <c r="B4027" s="392" t="s">
        <v>26319</v>
      </c>
      <c r="C4027" s="393" t="s">
        <v>0</v>
      </c>
      <c r="D4027" s="394">
        <v>111.84</v>
      </c>
      <c r="E4027" s="394">
        <v>110.86</v>
      </c>
      <c r="F4027" s="372" t="s">
        <v>18293</v>
      </c>
      <c r="G4027" s="372"/>
      <c r="H4027" s="372"/>
    </row>
    <row r="4028" spans="1:8" ht="14.25" customHeight="1">
      <c r="A4028" s="391" t="s">
        <v>26320</v>
      </c>
      <c r="B4028" s="392" t="s">
        <v>26321</v>
      </c>
      <c r="C4028" s="393" t="s">
        <v>0</v>
      </c>
      <c r="D4028" s="394">
        <v>158.94999999999999</v>
      </c>
      <c r="E4028" s="394">
        <v>157.97</v>
      </c>
      <c r="F4028" s="372" t="s">
        <v>18293</v>
      </c>
      <c r="G4028" s="372"/>
      <c r="H4028" s="372"/>
    </row>
    <row r="4029" spans="1:8" ht="14.25" customHeight="1">
      <c r="A4029" s="391" t="s">
        <v>26322</v>
      </c>
      <c r="B4029" s="392" t="s">
        <v>26323</v>
      </c>
      <c r="C4029" s="393" t="s">
        <v>0</v>
      </c>
      <c r="D4029" s="394">
        <v>94.45</v>
      </c>
      <c r="E4029" s="394">
        <v>94.17</v>
      </c>
      <c r="F4029" s="372" t="s">
        <v>18293</v>
      </c>
      <c r="G4029" s="372"/>
      <c r="H4029" s="372"/>
    </row>
    <row r="4030" spans="1:8" ht="14.25" customHeight="1">
      <c r="A4030" s="391" t="s">
        <v>26324</v>
      </c>
      <c r="B4030" s="392" t="s">
        <v>26325</v>
      </c>
      <c r="C4030" s="393" t="s">
        <v>0</v>
      </c>
      <c r="D4030" s="394">
        <v>100.62</v>
      </c>
      <c r="E4030" s="394">
        <v>100.34</v>
      </c>
      <c r="F4030" s="372" t="s">
        <v>18293</v>
      </c>
      <c r="G4030" s="372"/>
      <c r="H4030" s="372"/>
    </row>
    <row r="4031" spans="1:8" ht="14.25" customHeight="1">
      <c r="A4031" s="391" t="s">
        <v>26326</v>
      </c>
      <c r="B4031" s="392" t="s">
        <v>26327</v>
      </c>
      <c r="C4031" s="393" t="s">
        <v>0</v>
      </c>
      <c r="D4031" s="394">
        <v>13.37</v>
      </c>
      <c r="E4031" s="394">
        <v>12.83</v>
      </c>
      <c r="F4031" s="372" t="s">
        <v>18293</v>
      </c>
      <c r="G4031" s="372"/>
      <c r="H4031" s="372"/>
    </row>
    <row r="4032" spans="1:8" ht="14.25" customHeight="1">
      <c r="A4032" s="391" t="s">
        <v>26328</v>
      </c>
      <c r="B4032" s="392" t="s">
        <v>26329</v>
      </c>
      <c r="C4032" s="393" t="s">
        <v>0</v>
      </c>
      <c r="D4032" s="394">
        <v>19.02</v>
      </c>
      <c r="E4032" s="394">
        <v>18.48</v>
      </c>
      <c r="F4032" s="372" t="s">
        <v>18293</v>
      </c>
      <c r="G4032" s="372"/>
      <c r="H4032" s="372"/>
    </row>
    <row r="4033" spans="1:8" ht="14.25" customHeight="1">
      <c r="A4033" s="391" t="s">
        <v>26330</v>
      </c>
      <c r="B4033" s="392" t="s">
        <v>26331</v>
      </c>
      <c r="C4033" s="393" t="s">
        <v>0</v>
      </c>
      <c r="D4033" s="394">
        <v>37.18</v>
      </c>
      <c r="E4033" s="394">
        <v>34.65</v>
      </c>
      <c r="F4033" s="372" t="s">
        <v>18293</v>
      </c>
      <c r="G4033" s="372"/>
      <c r="H4033" s="372"/>
    </row>
    <row r="4034" spans="1:8" ht="14.25" customHeight="1">
      <c r="A4034" s="391" t="s">
        <v>26332</v>
      </c>
      <c r="B4034" s="392" t="s">
        <v>26333</v>
      </c>
      <c r="C4034" s="393" t="s">
        <v>0</v>
      </c>
      <c r="D4034" s="394">
        <v>20.14</v>
      </c>
      <c r="E4034" s="394">
        <v>18.62</v>
      </c>
      <c r="F4034" s="372" t="s">
        <v>18293</v>
      </c>
      <c r="G4034" s="372"/>
      <c r="H4034" s="372"/>
    </row>
    <row r="4035" spans="1:8" ht="14.25" customHeight="1">
      <c r="A4035" s="391" t="s">
        <v>26334</v>
      </c>
      <c r="B4035" s="392" t="s">
        <v>26335</v>
      </c>
      <c r="C4035" s="393" t="s">
        <v>0</v>
      </c>
      <c r="D4035" s="394">
        <v>21.92</v>
      </c>
      <c r="E4035" s="394">
        <v>20.399999999999999</v>
      </c>
      <c r="F4035" s="372" t="s">
        <v>18293</v>
      </c>
      <c r="G4035" s="372"/>
      <c r="H4035" s="372"/>
    </row>
    <row r="4036" spans="1:8" ht="14.25" customHeight="1">
      <c r="A4036" s="391" t="s">
        <v>26336</v>
      </c>
      <c r="B4036" s="392" t="s">
        <v>26337</v>
      </c>
      <c r="C4036" s="393" t="s">
        <v>0</v>
      </c>
      <c r="D4036" s="394">
        <v>26.18</v>
      </c>
      <c r="E4036" s="394">
        <v>24.66</v>
      </c>
      <c r="F4036" s="372" t="s">
        <v>18293</v>
      </c>
      <c r="G4036" s="372"/>
      <c r="H4036" s="372"/>
    </row>
    <row r="4037" spans="1:8" ht="14.25" customHeight="1">
      <c r="A4037" s="391" t="s">
        <v>26338</v>
      </c>
      <c r="B4037" s="392" t="s">
        <v>26339</v>
      </c>
      <c r="C4037" s="393" t="s">
        <v>0</v>
      </c>
      <c r="D4037" s="394">
        <v>54.01</v>
      </c>
      <c r="E4037" s="394">
        <v>51.41</v>
      </c>
      <c r="F4037" s="372" t="s">
        <v>18293</v>
      </c>
      <c r="G4037" s="372"/>
      <c r="H4037" s="372"/>
    </row>
    <row r="4038" spans="1:8" ht="14.25" customHeight="1">
      <c r="A4038" s="391" t="s">
        <v>26340</v>
      </c>
      <c r="B4038" s="392" t="s">
        <v>26341</v>
      </c>
      <c r="C4038" s="393" t="s">
        <v>0</v>
      </c>
      <c r="D4038" s="394">
        <v>21.48</v>
      </c>
      <c r="E4038" s="394">
        <v>20.149999999999999</v>
      </c>
      <c r="F4038" s="372" t="s">
        <v>18293</v>
      </c>
      <c r="G4038" s="372"/>
      <c r="H4038" s="372"/>
    </row>
    <row r="4039" spans="1:8" ht="14.25" customHeight="1">
      <c r="A4039" s="391" t="s">
        <v>26342</v>
      </c>
      <c r="B4039" s="392" t="s">
        <v>26343</v>
      </c>
      <c r="C4039" s="393" t="s">
        <v>0</v>
      </c>
      <c r="D4039" s="394">
        <v>115.08</v>
      </c>
      <c r="E4039" s="394">
        <v>110.38</v>
      </c>
      <c r="F4039" s="372" t="s">
        <v>18293</v>
      </c>
      <c r="G4039" s="372"/>
      <c r="H4039" s="372"/>
    </row>
    <row r="4040" spans="1:8" ht="14.25" customHeight="1">
      <c r="A4040" s="391" t="s">
        <v>26344</v>
      </c>
      <c r="B4040" s="392" t="s">
        <v>26345</v>
      </c>
      <c r="C4040" s="393"/>
      <c r="D4040" s="394"/>
      <c r="E4040" s="394"/>
      <c r="F4040" s="372" t="s">
        <v>18293</v>
      </c>
      <c r="G4040" s="372"/>
      <c r="H4040" s="372"/>
    </row>
    <row r="4041" spans="1:8" ht="14.25" customHeight="1">
      <c r="A4041" s="391" t="s">
        <v>26346</v>
      </c>
      <c r="B4041" s="392" t="s">
        <v>26347</v>
      </c>
      <c r="C4041" s="393"/>
      <c r="D4041" s="394"/>
      <c r="E4041" s="394"/>
      <c r="F4041" s="372" t="s">
        <v>18293</v>
      </c>
      <c r="G4041" s="372"/>
      <c r="H4041" s="372"/>
    </row>
    <row r="4042" spans="1:8" ht="14.25" customHeight="1">
      <c r="A4042" s="391" t="s">
        <v>26348</v>
      </c>
      <c r="B4042" s="392" t="s">
        <v>26349</v>
      </c>
      <c r="C4042" s="393" t="s">
        <v>4</v>
      </c>
      <c r="D4042" s="394">
        <v>271.86</v>
      </c>
      <c r="E4042" s="394">
        <v>271.39999999999998</v>
      </c>
      <c r="F4042" s="372" t="s">
        <v>18293</v>
      </c>
      <c r="G4042" s="372"/>
      <c r="H4042" s="372"/>
    </row>
    <row r="4043" spans="1:8" ht="14.25" customHeight="1">
      <c r="A4043" s="391" t="s">
        <v>26350</v>
      </c>
      <c r="B4043" s="392" t="s">
        <v>26351</v>
      </c>
      <c r="C4043" s="393" t="s">
        <v>4</v>
      </c>
      <c r="D4043" s="394">
        <v>222.25</v>
      </c>
      <c r="E4043" s="394">
        <v>221.87</v>
      </c>
      <c r="F4043" s="372" t="s">
        <v>18293</v>
      </c>
      <c r="G4043" s="372"/>
      <c r="H4043" s="372"/>
    </row>
    <row r="4044" spans="1:8" ht="14.25" customHeight="1">
      <c r="A4044" s="391" t="s">
        <v>26352</v>
      </c>
      <c r="B4044" s="392" t="s">
        <v>26353</v>
      </c>
      <c r="C4044" s="393" t="s">
        <v>4</v>
      </c>
      <c r="D4044" s="394">
        <v>223.02</v>
      </c>
      <c r="E4044" s="394">
        <v>222.63</v>
      </c>
      <c r="F4044" s="372" t="s">
        <v>18293</v>
      </c>
      <c r="G4044" s="372"/>
      <c r="H4044" s="372"/>
    </row>
    <row r="4045" spans="1:8" ht="14.25" customHeight="1">
      <c r="A4045" s="391" t="s">
        <v>26354</v>
      </c>
      <c r="B4045" s="392" t="s">
        <v>26355</v>
      </c>
      <c r="C4045" s="393" t="s">
        <v>6</v>
      </c>
      <c r="D4045" s="394">
        <v>462.97</v>
      </c>
      <c r="E4045" s="394">
        <v>461.06</v>
      </c>
      <c r="F4045" s="372" t="s">
        <v>18293</v>
      </c>
      <c r="G4045" s="372"/>
      <c r="H4045" s="372"/>
    </row>
    <row r="4046" spans="1:8" ht="14.25" customHeight="1">
      <c r="A4046" s="391" t="s">
        <v>26356</v>
      </c>
      <c r="B4046" s="392" t="s">
        <v>26357</v>
      </c>
      <c r="C4046" s="393"/>
      <c r="D4046" s="394"/>
      <c r="E4046" s="394"/>
      <c r="F4046" s="372" t="s">
        <v>18293</v>
      </c>
      <c r="G4046" s="372"/>
      <c r="H4046" s="372"/>
    </row>
    <row r="4047" spans="1:8" ht="14.25" customHeight="1">
      <c r="A4047" s="391" t="s">
        <v>26358</v>
      </c>
      <c r="B4047" s="392" t="s">
        <v>26359</v>
      </c>
      <c r="C4047" s="393" t="s">
        <v>4</v>
      </c>
      <c r="D4047" s="394">
        <v>77.88</v>
      </c>
      <c r="E4047" s="394">
        <v>77.88</v>
      </c>
      <c r="F4047" s="372" t="s">
        <v>18293</v>
      </c>
      <c r="G4047" s="372"/>
      <c r="H4047" s="372"/>
    </row>
    <row r="4048" spans="1:8" ht="14.25" customHeight="1">
      <c r="A4048" s="391" t="s">
        <v>26360</v>
      </c>
      <c r="B4048" s="392" t="s">
        <v>26361</v>
      </c>
      <c r="C4048" s="393" t="s">
        <v>4</v>
      </c>
      <c r="D4048" s="394">
        <v>41.6</v>
      </c>
      <c r="E4048" s="394">
        <v>41.6</v>
      </c>
      <c r="F4048" s="372" t="s">
        <v>18293</v>
      </c>
      <c r="G4048" s="372"/>
      <c r="H4048" s="372"/>
    </row>
    <row r="4049" spans="1:8" ht="14.25" customHeight="1">
      <c r="A4049" s="391" t="s">
        <v>26362</v>
      </c>
      <c r="B4049" s="392" t="s">
        <v>26363</v>
      </c>
      <c r="C4049" s="393" t="s">
        <v>4</v>
      </c>
      <c r="D4049" s="394">
        <v>179.3</v>
      </c>
      <c r="E4049" s="394">
        <v>179.3</v>
      </c>
      <c r="F4049" s="372" t="s">
        <v>18293</v>
      </c>
      <c r="G4049" s="372"/>
      <c r="H4049" s="372"/>
    </row>
    <row r="4050" spans="1:8" ht="14.25" customHeight="1">
      <c r="A4050" s="391" t="s">
        <v>26364</v>
      </c>
      <c r="B4050" s="392" t="s">
        <v>26365</v>
      </c>
      <c r="C4050" s="393" t="s">
        <v>4</v>
      </c>
      <c r="D4050" s="394">
        <v>224.13</v>
      </c>
      <c r="E4050" s="394">
        <v>224.13</v>
      </c>
      <c r="F4050" s="372" t="s">
        <v>18293</v>
      </c>
      <c r="G4050" s="372"/>
      <c r="H4050" s="372"/>
    </row>
    <row r="4051" spans="1:8" ht="14.25" customHeight="1">
      <c r="A4051" s="391" t="s">
        <v>26366</v>
      </c>
      <c r="B4051" s="392" t="s">
        <v>26367</v>
      </c>
      <c r="C4051" s="393" t="s">
        <v>4</v>
      </c>
      <c r="D4051" s="394">
        <v>74</v>
      </c>
      <c r="E4051" s="394">
        <v>74</v>
      </c>
      <c r="F4051" s="372" t="s">
        <v>18293</v>
      </c>
      <c r="G4051" s="372"/>
      <c r="H4051" s="372"/>
    </row>
    <row r="4052" spans="1:8" ht="14.25" customHeight="1">
      <c r="A4052" s="391" t="s">
        <v>26368</v>
      </c>
      <c r="B4052" s="392" t="s">
        <v>26369</v>
      </c>
      <c r="C4052" s="393" t="s">
        <v>4</v>
      </c>
      <c r="D4052" s="394">
        <v>114.14</v>
      </c>
      <c r="E4052" s="394">
        <v>114.14</v>
      </c>
      <c r="F4052" s="372" t="s">
        <v>18293</v>
      </c>
      <c r="G4052" s="372"/>
      <c r="H4052" s="372"/>
    </row>
    <row r="4053" spans="1:8" ht="14.25" customHeight="1">
      <c r="A4053" s="391" t="s">
        <v>26370</v>
      </c>
      <c r="B4053" s="392" t="s">
        <v>26371</v>
      </c>
      <c r="C4053" s="393" t="s">
        <v>4</v>
      </c>
      <c r="D4053" s="394">
        <v>120.07</v>
      </c>
      <c r="E4053" s="394">
        <v>120.07</v>
      </c>
      <c r="F4053" s="372" t="s">
        <v>18293</v>
      </c>
      <c r="G4053" s="372"/>
      <c r="H4053" s="372"/>
    </row>
    <row r="4054" spans="1:8" ht="14.25" customHeight="1">
      <c r="A4054" s="391" t="s">
        <v>26372</v>
      </c>
      <c r="B4054" s="392" t="s">
        <v>26373</v>
      </c>
      <c r="C4054" s="393" t="s">
        <v>4</v>
      </c>
      <c r="D4054" s="394">
        <v>211.61</v>
      </c>
      <c r="E4054" s="394">
        <v>211.61</v>
      </c>
      <c r="F4054" s="372" t="s">
        <v>18293</v>
      </c>
      <c r="G4054" s="372"/>
      <c r="H4054" s="372"/>
    </row>
    <row r="4055" spans="1:8" ht="14.25" customHeight="1">
      <c r="A4055" s="391" t="s">
        <v>26374</v>
      </c>
      <c r="B4055" s="392" t="s">
        <v>26375</v>
      </c>
      <c r="C4055" s="393" t="s">
        <v>4</v>
      </c>
      <c r="D4055" s="394">
        <v>238.85</v>
      </c>
      <c r="E4055" s="394">
        <v>238.85</v>
      </c>
      <c r="F4055" s="372" t="s">
        <v>18293</v>
      </c>
      <c r="G4055" s="372"/>
      <c r="H4055" s="372"/>
    </row>
    <row r="4056" spans="1:8" ht="14.25" customHeight="1">
      <c r="A4056" s="391" t="s">
        <v>26376</v>
      </c>
      <c r="B4056" s="392" t="s">
        <v>26377</v>
      </c>
      <c r="C4056" s="393" t="s">
        <v>4</v>
      </c>
      <c r="D4056" s="394">
        <v>41.03</v>
      </c>
      <c r="E4056" s="394">
        <v>41.03</v>
      </c>
      <c r="F4056" s="372" t="s">
        <v>18293</v>
      </c>
      <c r="G4056" s="372"/>
      <c r="H4056" s="372"/>
    </row>
    <row r="4057" spans="1:8" ht="14.25" customHeight="1">
      <c r="A4057" s="391" t="s">
        <v>26378</v>
      </c>
      <c r="B4057" s="392" t="s">
        <v>26379</v>
      </c>
      <c r="C4057" s="393"/>
      <c r="D4057" s="394"/>
      <c r="E4057" s="394"/>
      <c r="F4057" s="372" t="s">
        <v>18293</v>
      </c>
      <c r="G4057" s="372"/>
      <c r="H4057" s="372"/>
    </row>
    <row r="4058" spans="1:8" ht="14.25" customHeight="1">
      <c r="A4058" s="391" t="s">
        <v>26380</v>
      </c>
      <c r="B4058" s="392" t="s">
        <v>26381</v>
      </c>
      <c r="C4058" s="393" t="s">
        <v>4</v>
      </c>
      <c r="D4058" s="394">
        <v>1574.06</v>
      </c>
      <c r="E4058" s="394">
        <v>1570.61</v>
      </c>
      <c r="F4058" s="372" t="s">
        <v>18293</v>
      </c>
      <c r="G4058" s="372"/>
      <c r="H4058" s="372"/>
    </row>
    <row r="4059" spans="1:8" ht="14.25" customHeight="1">
      <c r="A4059" s="391" t="s">
        <v>26382</v>
      </c>
      <c r="B4059" s="392" t="s">
        <v>26383</v>
      </c>
      <c r="C4059" s="393" t="s">
        <v>4</v>
      </c>
      <c r="D4059" s="394">
        <v>1639.35</v>
      </c>
      <c r="E4059" s="394">
        <v>1635.9</v>
      </c>
      <c r="F4059" s="372" t="s">
        <v>18293</v>
      </c>
      <c r="G4059" s="372"/>
      <c r="H4059" s="372"/>
    </row>
    <row r="4060" spans="1:8" ht="14.25" customHeight="1">
      <c r="A4060" s="391" t="s">
        <v>26384</v>
      </c>
      <c r="B4060" s="392" t="s">
        <v>26385</v>
      </c>
      <c r="C4060" s="393" t="s">
        <v>4</v>
      </c>
      <c r="D4060" s="394">
        <v>1766.87</v>
      </c>
      <c r="E4060" s="394">
        <v>1763.42</v>
      </c>
      <c r="F4060" s="372" t="s">
        <v>18293</v>
      </c>
      <c r="G4060" s="372"/>
      <c r="H4060" s="372"/>
    </row>
    <row r="4061" spans="1:8" ht="14.25" customHeight="1">
      <c r="A4061" s="391" t="s">
        <v>26386</v>
      </c>
      <c r="B4061" s="392" t="s">
        <v>26387</v>
      </c>
      <c r="C4061" s="393" t="s">
        <v>4</v>
      </c>
      <c r="D4061" s="394">
        <v>1822.99</v>
      </c>
      <c r="E4061" s="394">
        <v>1819.54</v>
      </c>
      <c r="F4061" s="372" t="s">
        <v>18293</v>
      </c>
      <c r="G4061" s="372"/>
      <c r="H4061" s="372"/>
    </row>
    <row r="4062" spans="1:8" ht="14.25" customHeight="1">
      <c r="A4062" s="391" t="s">
        <v>26388</v>
      </c>
      <c r="B4062" s="392" t="s">
        <v>26389</v>
      </c>
      <c r="C4062" s="393" t="s">
        <v>4</v>
      </c>
      <c r="D4062" s="394">
        <v>2217.06</v>
      </c>
      <c r="E4062" s="394">
        <v>2213.61</v>
      </c>
      <c r="F4062" s="372" t="s">
        <v>18293</v>
      </c>
      <c r="G4062" s="372"/>
      <c r="H4062" s="372"/>
    </row>
    <row r="4063" spans="1:8" ht="14.25" customHeight="1">
      <c r="A4063" s="391" t="s">
        <v>26390</v>
      </c>
      <c r="B4063" s="392" t="s">
        <v>26391</v>
      </c>
      <c r="C4063" s="393" t="s">
        <v>4</v>
      </c>
      <c r="D4063" s="394">
        <v>1798.54</v>
      </c>
      <c r="E4063" s="394">
        <v>1793.35</v>
      </c>
      <c r="F4063" s="372" t="s">
        <v>18293</v>
      </c>
      <c r="G4063" s="372"/>
      <c r="H4063" s="372"/>
    </row>
    <row r="4064" spans="1:8" ht="14.25" customHeight="1">
      <c r="A4064" s="391" t="s">
        <v>26392</v>
      </c>
      <c r="B4064" s="392" t="s">
        <v>26393</v>
      </c>
      <c r="C4064" s="393" t="s">
        <v>4</v>
      </c>
      <c r="D4064" s="394">
        <v>1722.17</v>
      </c>
      <c r="E4064" s="394">
        <v>1716.98</v>
      </c>
      <c r="F4064" s="372" t="s">
        <v>18293</v>
      </c>
      <c r="G4064" s="372"/>
      <c r="H4064" s="372"/>
    </row>
    <row r="4065" spans="1:8" ht="14.25" customHeight="1">
      <c r="A4065" s="391" t="s">
        <v>26394</v>
      </c>
      <c r="B4065" s="392" t="s">
        <v>26395</v>
      </c>
      <c r="C4065" s="393" t="s">
        <v>4</v>
      </c>
      <c r="D4065" s="394">
        <v>2031.86</v>
      </c>
      <c r="E4065" s="394">
        <v>2026.67</v>
      </c>
      <c r="F4065" s="372" t="s">
        <v>18293</v>
      </c>
      <c r="G4065" s="372"/>
      <c r="H4065" s="372"/>
    </row>
    <row r="4066" spans="1:8" ht="14.25" customHeight="1">
      <c r="A4066" s="391" t="s">
        <v>26396</v>
      </c>
      <c r="B4066" s="392" t="s">
        <v>26397</v>
      </c>
      <c r="C4066" s="393"/>
      <c r="D4066" s="394"/>
      <c r="E4066" s="394"/>
      <c r="F4066" s="372" t="s">
        <v>18293</v>
      </c>
      <c r="G4066" s="372"/>
      <c r="H4066" s="372"/>
    </row>
    <row r="4067" spans="1:8" ht="14.25" customHeight="1">
      <c r="A4067" s="391" t="s">
        <v>26398</v>
      </c>
      <c r="B4067" s="392" t="s">
        <v>26399</v>
      </c>
      <c r="C4067" s="393" t="s">
        <v>0</v>
      </c>
      <c r="D4067" s="394">
        <v>1301.71</v>
      </c>
      <c r="E4067" s="394">
        <v>1286.5999999999999</v>
      </c>
      <c r="F4067" s="372" t="s">
        <v>18293</v>
      </c>
      <c r="G4067" s="372"/>
      <c r="H4067" s="372"/>
    </row>
    <row r="4068" spans="1:8" ht="14.25" customHeight="1">
      <c r="A4068" s="391" t="s">
        <v>26400</v>
      </c>
      <c r="B4068" s="392" t="s">
        <v>26401</v>
      </c>
      <c r="C4068" s="393" t="s">
        <v>0</v>
      </c>
      <c r="D4068" s="394">
        <v>3542.27</v>
      </c>
      <c r="E4068" s="394">
        <v>3527.16</v>
      </c>
      <c r="F4068" s="372" t="s">
        <v>18293</v>
      </c>
      <c r="G4068" s="372"/>
      <c r="H4068" s="372"/>
    </row>
    <row r="4069" spans="1:8" ht="14.25" customHeight="1">
      <c r="A4069" s="391" t="s">
        <v>26402</v>
      </c>
      <c r="B4069" s="392" t="s">
        <v>26403</v>
      </c>
      <c r="C4069" s="393" t="s">
        <v>0</v>
      </c>
      <c r="D4069" s="394">
        <v>5998.37</v>
      </c>
      <c r="E4069" s="394">
        <v>5972.53</v>
      </c>
      <c r="F4069" s="372" t="s">
        <v>18293</v>
      </c>
      <c r="G4069" s="372"/>
      <c r="H4069" s="372"/>
    </row>
    <row r="4070" spans="1:8" ht="14.25" customHeight="1">
      <c r="A4070" s="391" t="s">
        <v>26404</v>
      </c>
      <c r="B4070" s="392" t="s">
        <v>26405</v>
      </c>
      <c r="C4070" s="393" t="s">
        <v>0</v>
      </c>
      <c r="D4070" s="394">
        <v>5946.96</v>
      </c>
      <c r="E4070" s="394">
        <v>5931.85</v>
      </c>
      <c r="F4070" s="372" t="s">
        <v>18293</v>
      </c>
      <c r="G4070" s="372"/>
      <c r="H4070" s="372"/>
    </row>
    <row r="4071" spans="1:8" ht="14.25" customHeight="1">
      <c r="A4071" s="391" t="s">
        <v>26406</v>
      </c>
      <c r="B4071" s="392" t="s">
        <v>26407</v>
      </c>
      <c r="C4071" s="393" t="s">
        <v>0</v>
      </c>
      <c r="D4071" s="394">
        <v>2955.14</v>
      </c>
      <c r="E4071" s="394">
        <v>2945.74</v>
      </c>
      <c r="F4071" s="372" t="s">
        <v>18293</v>
      </c>
      <c r="G4071" s="372"/>
      <c r="H4071" s="372"/>
    </row>
    <row r="4072" spans="1:8" ht="14.25" customHeight="1">
      <c r="A4072" s="391" t="s">
        <v>26408</v>
      </c>
      <c r="B4072" s="392" t="s">
        <v>26409</v>
      </c>
      <c r="C4072" s="393" t="s">
        <v>0</v>
      </c>
      <c r="D4072" s="394">
        <v>2058.5300000000002</v>
      </c>
      <c r="E4072" s="394">
        <v>2043.42</v>
      </c>
      <c r="F4072" s="372" t="s">
        <v>18293</v>
      </c>
      <c r="G4072" s="372"/>
      <c r="H4072" s="372"/>
    </row>
    <row r="4073" spans="1:8" ht="14.25" customHeight="1">
      <c r="A4073" s="391" t="s">
        <v>26410</v>
      </c>
      <c r="B4073" s="392" t="s">
        <v>26411</v>
      </c>
      <c r="C4073" s="393" t="s">
        <v>0</v>
      </c>
      <c r="D4073" s="394">
        <v>2628.22</v>
      </c>
      <c r="E4073" s="394">
        <v>2613.11</v>
      </c>
      <c r="F4073" s="372" t="s">
        <v>18293</v>
      </c>
      <c r="G4073" s="372"/>
      <c r="H4073" s="372"/>
    </row>
    <row r="4074" spans="1:8" ht="14.25" customHeight="1">
      <c r="A4074" s="391" t="s">
        <v>26412</v>
      </c>
      <c r="B4074" s="392" t="s">
        <v>26413</v>
      </c>
      <c r="C4074" s="393"/>
      <c r="D4074" s="394"/>
      <c r="E4074" s="394"/>
      <c r="F4074" s="372" t="s">
        <v>18293</v>
      </c>
      <c r="G4074" s="372"/>
      <c r="H4074" s="372"/>
    </row>
    <row r="4075" spans="1:8" ht="14.25" customHeight="1">
      <c r="A4075" s="391" t="s">
        <v>26414</v>
      </c>
      <c r="B4075" s="392" t="s">
        <v>26415</v>
      </c>
      <c r="C4075" s="393" t="s">
        <v>0</v>
      </c>
      <c r="D4075" s="394">
        <v>464.83</v>
      </c>
      <c r="E4075" s="394">
        <v>461.65</v>
      </c>
      <c r="F4075" s="372" t="s">
        <v>18293</v>
      </c>
      <c r="G4075" s="372"/>
      <c r="H4075" s="372"/>
    </row>
    <row r="4076" spans="1:8" ht="14.25" customHeight="1">
      <c r="A4076" s="391" t="s">
        <v>26416</v>
      </c>
      <c r="B4076" s="392" t="s">
        <v>26417</v>
      </c>
      <c r="C4076" s="393" t="s">
        <v>0</v>
      </c>
      <c r="D4076" s="394">
        <v>3169.02</v>
      </c>
      <c r="E4076" s="394">
        <v>3161.95</v>
      </c>
      <c r="F4076" s="372" t="s">
        <v>18293</v>
      </c>
      <c r="G4076" s="372"/>
      <c r="H4076" s="372"/>
    </row>
    <row r="4077" spans="1:8" ht="14.25" customHeight="1">
      <c r="A4077" s="391" t="s">
        <v>26418</v>
      </c>
      <c r="B4077" s="392" t="s">
        <v>26419</v>
      </c>
      <c r="C4077" s="393" t="s">
        <v>0</v>
      </c>
      <c r="D4077" s="394">
        <v>1600.58</v>
      </c>
      <c r="E4077" s="394">
        <v>1595.88</v>
      </c>
      <c r="F4077" s="372" t="s">
        <v>18293</v>
      </c>
      <c r="G4077" s="372"/>
      <c r="H4077" s="372"/>
    </row>
    <row r="4078" spans="1:8" ht="14.25" customHeight="1">
      <c r="A4078" s="391" t="s">
        <v>26420</v>
      </c>
      <c r="B4078" s="392" t="s">
        <v>26421</v>
      </c>
      <c r="C4078" s="393" t="s">
        <v>0</v>
      </c>
      <c r="D4078" s="394">
        <v>3735.17</v>
      </c>
      <c r="E4078" s="394">
        <v>3654.77</v>
      </c>
      <c r="F4078" s="372" t="s">
        <v>18293</v>
      </c>
      <c r="G4078" s="372"/>
      <c r="H4078" s="372"/>
    </row>
    <row r="4079" spans="1:8" ht="14.25" customHeight="1">
      <c r="A4079" s="391" t="s">
        <v>26422</v>
      </c>
      <c r="B4079" s="392" t="s">
        <v>26423</v>
      </c>
      <c r="C4079" s="393" t="s">
        <v>0</v>
      </c>
      <c r="D4079" s="394">
        <v>9399.5300000000007</v>
      </c>
      <c r="E4079" s="394">
        <v>9305.77</v>
      </c>
      <c r="F4079" s="372" t="s">
        <v>18293</v>
      </c>
      <c r="G4079" s="372"/>
      <c r="H4079" s="372"/>
    </row>
    <row r="4080" spans="1:8" ht="14.25" customHeight="1">
      <c r="A4080" s="391" t="s">
        <v>26424</v>
      </c>
      <c r="B4080" s="392" t="s">
        <v>26425</v>
      </c>
      <c r="C4080" s="393"/>
      <c r="D4080" s="394"/>
      <c r="E4080" s="394"/>
      <c r="F4080" s="372" t="s">
        <v>18293</v>
      </c>
      <c r="G4080" s="372"/>
      <c r="H4080" s="372"/>
    </row>
    <row r="4081" spans="1:8" ht="14.25" customHeight="1">
      <c r="A4081" s="391" t="s">
        <v>26426</v>
      </c>
      <c r="B4081" s="392" t="s">
        <v>26427</v>
      </c>
      <c r="C4081" s="393" t="s">
        <v>0</v>
      </c>
      <c r="D4081" s="394">
        <v>112.79</v>
      </c>
      <c r="E4081" s="394">
        <v>111.27</v>
      </c>
      <c r="F4081" s="372" t="s">
        <v>18293</v>
      </c>
      <c r="G4081" s="372"/>
      <c r="H4081" s="372"/>
    </row>
    <row r="4082" spans="1:8" ht="14.25" customHeight="1">
      <c r="A4082" s="391" t="s">
        <v>26428</v>
      </c>
      <c r="B4082" s="392" t="s">
        <v>26429</v>
      </c>
      <c r="C4082" s="393" t="s">
        <v>0</v>
      </c>
      <c r="D4082" s="394">
        <v>52.73</v>
      </c>
      <c r="E4082" s="394">
        <v>51.59</v>
      </c>
      <c r="F4082" s="372" t="s">
        <v>18293</v>
      </c>
      <c r="G4082" s="372"/>
      <c r="H4082" s="372"/>
    </row>
    <row r="4083" spans="1:8" ht="14.25" customHeight="1">
      <c r="A4083" s="391" t="s">
        <v>26430</v>
      </c>
      <c r="B4083" s="392" t="s">
        <v>26431</v>
      </c>
      <c r="C4083" s="393" t="s">
        <v>0</v>
      </c>
      <c r="D4083" s="394">
        <v>32.520000000000003</v>
      </c>
      <c r="E4083" s="394">
        <v>31.38</v>
      </c>
      <c r="F4083" s="372" t="s">
        <v>18293</v>
      </c>
      <c r="G4083" s="372"/>
      <c r="H4083" s="372"/>
    </row>
    <row r="4084" spans="1:8" ht="14.25" customHeight="1">
      <c r="A4084" s="391" t="s">
        <v>26432</v>
      </c>
      <c r="B4084" s="392" t="s">
        <v>26433</v>
      </c>
      <c r="C4084" s="393" t="s">
        <v>0</v>
      </c>
      <c r="D4084" s="394">
        <v>28.41</v>
      </c>
      <c r="E4084" s="394">
        <v>27.27</v>
      </c>
      <c r="F4084" s="372" t="s">
        <v>18293</v>
      </c>
      <c r="G4084" s="372"/>
      <c r="H4084" s="372"/>
    </row>
    <row r="4085" spans="1:8" ht="14.25" customHeight="1">
      <c r="A4085" s="391" t="s">
        <v>26434</v>
      </c>
      <c r="B4085" s="392" t="s">
        <v>26435</v>
      </c>
      <c r="C4085" s="393" t="s">
        <v>0</v>
      </c>
      <c r="D4085" s="394">
        <v>39.950000000000003</v>
      </c>
      <c r="E4085" s="394">
        <v>38.81</v>
      </c>
      <c r="F4085" s="372" t="s">
        <v>18293</v>
      </c>
      <c r="G4085" s="372"/>
      <c r="H4085" s="372"/>
    </row>
    <row r="4086" spans="1:8" ht="14.25" customHeight="1">
      <c r="A4086" s="391" t="s">
        <v>26436</v>
      </c>
      <c r="B4086" s="392" t="s">
        <v>26437</v>
      </c>
      <c r="C4086" s="393" t="s">
        <v>0</v>
      </c>
      <c r="D4086" s="394">
        <v>32.78</v>
      </c>
      <c r="E4086" s="394">
        <v>31.64</v>
      </c>
      <c r="F4086" s="372" t="s">
        <v>18293</v>
      </c>
      <c r="G4086" s="372"/>
      <c r="H4086" s="372"/>
    </row>
    <row r="4087" spans="1:8" ht="14.25" customHeight="1">
      <c r="A4087" s="391" t="s">
        <v>26438</v>
      </c>
      <c r="B4087" s="392" t="s">
        <v>26439</v>
      </c>
      <c r="C4087" s="393" t="s">
        <v>0</v>
      </c>
      <c r="D4087" s="394">
        <v>82.66</v>
      </c>
      <c r="E4087" s="394">
        <v>81.38</v>
      </c>
      <c r="F4087" s="372" t="s">
        <v>18293</v>
      </c>
      <c r="G4087" s="372"/>
      <c r="H4087" s="372"/>
    </row>
    <row r="4088" spans="1:8" ht="14.25" customHeight="1">
      <c r="A4088" s="391" t="s">
        <v>26440</v>
      </c>
      <c r="B4088" s="392" t="s">
        <v>26441</v>
      </c>
      <c r="C4088" s="393" t="s">
        <v>0</v>
      </c>
      <c r="D4088" s="394">
        <v>81.209999999999994</v>
      </c>
      <c r="E4088" s="394">
        <v>79.930000000000007</v>
      </c>
      <c r="F4088" s="372" t="s">
        <v>18293</v>
      </c>
      <c r="G4088" s="372"/>
      <c r="H4088" s="372"/>
    </row>
    <row r="4089" spans="1:8" ht="14.25" customHeight="1">
      <c r="A4089" s="391" t="s">
        <v>26442</v>
      </c>
      <c r="B4089" s="392" t="s">
        <v>26443</v>
      </c>
      <c r="C4089" s="393" t="s">
        <v>0</v>
      </c>
      <c r="D4089" s="394">
        <v>65.22</v>
      </c>
      <c r="E4089" s="394">
        <v>64.08</v>
      </c>
      <c r="F4089" s="372" t="s">
        <v>18293</v>
      </c>
      <c r="G4089" s="372"/>
      <c r="H4089" s="372"/>
    </row>
    <row r="4090" spans="1:8" ht="14.25" customHeight="1">
      <c r="A4090" s="391" t="s">
        <v>26444</v>
      </c>
      <c r="B4090" s="392" t="s">
        <v>26445</v>
      </c>
      <c r="C4090" s="393" t="s">
        <v>0</v>
      </c>
      <c r="D4090" s="394">
        <v>41.52</v>
      </c>
      <c r="E4090" s="394">
        <v>40.380000000000003</v>
      </c>
      <c r="F4090" s="372" t="s">
        <v>18293</v>
      </c>
      <c r="G4090" s="372"/>
      <c r="H4090" s="372"/>
    </row>
    <row r="4091" spans="1:8" ht="14.25" customHeight="1">
      <c r="A4091" s="391" t="s">
        <v>26446</v>
      </c>
      <c r="B4091" s="392" t="s">
        <v>26447</v>
      </c>
      <c r="C4091" s="393" t="s">
        <v>0</v>
      </c>
      <c r="D4091" s="394">
        <v>54.1</v>
      </c>
      <c r="E4091" s="394">
        <v>52.96</v>
      </c>
      <c r="F4091" s="372" t="s">
        <v>18293</v>
      </c>
      <c r="G4091" s="372"/>
      <c r="H4091" s="372"/>
    </row>
    <row r="4092" spans="1:8" ht="14.25" customHeight="1">
      <c r="A4092" s="391" t="s">
        <v>26448</v>
      </c>
      <c r="B4092" s="392" t="s">
        <v>26449</v>
      </c>
      <c r="C4092" s="393" t="s">
        <v>0</v>
      </c>
      <c r="D4092" s="394">
        <v>48.63</v>
      </c>
      <c r="E4092" s="394">
        <v>47.49</v>
      </c>
      <c r="F4092" s="372" t="s">
        <v>18293</v>
      </c>
      <c r="G4092" s="372"/>
      <c r="H4092" s="372"/>
    </row>
    <row r="4093" spans="1:8" ht="14.25" customHeight="1">
      <c r="A4093" s="391" t="s">
        <v>26450</v>
      </c>
      <c r="B4093" s="392" t="s">
        <v>26451</v>
      </c>
      <c r="C4093" s="393" t="s">
        <v>0</v>
      </c>
      <c r="D4093" s="394">
        <v>72.64</v>
      </c>
      <c r="E4093" s="394">
        <v>71.36</v>
      </c>
      <c r="F4093" s="372" t="s">
        <v>18293</v>
      </c>
      <c r="G4093" s="372"/>
      <c r="H4093" s="372"/>
    </row>
    <row r="4094" spans="1:8" ht="14.25" customHeight="1">
      <c r="A4094" s="391" t="s">
        <v>26452</v>
      </c>
      <c r="B4094" s="392" t="s">
        <v>26453</v>
      </c>
      <c r="C4094" s="393" t="s">
        <v>0</v>
      </c>
      <c r="D4094" s="394">
        <v>71.099999999999994</v>
      </c>
      <c r="E4094" s="394">
        <v>69.819999999999993</v>
      </c>
      <c r="F4094" s="372" t="s">
        <v>18293</v>
      </c>
      <c r="G4094" s="372"/>
      <c r="H4094" s="372"/>
    </row>
    <row r="4095" spans="1:8" ht="14.25" customHeight="1">
      <c r="A4095" s="391" t="s">
        <v>26454</v>
      </c>
      <c r="B4095" s="392" t="s">
        <v>26455</v>
      </c>
      <c r="C4095" s="393"/>
      <c r="D4095" s="394"/>
      <c r="E4095" s="394"/>
      <c r="F4095" s="372" t="s">
        <v>18293</v>
      </c>
      <c r="G4095" s="372"/>
      <c r="H4095" s="372"/>
    </row>
    <row r="4096" spans="1:8" ht="14.25" customHeight="1">
      <c r="A4096" s="391" t="s">
        <v>26456</v>
      </c>
      <c r="B4096" s="392" t="s">
        <v>26457</v>
      </c>
      <c r="C4096" s="393" t="s">
        <v>4</v>
      </c>
      <c r="D4096" s="394">
        <v>359.48</v>
      </c>
      <c r="E4096" s="394">
        <v>357.65</v>
      </c>
      <c r="F4096" s="372" t="s">
        <v>18293</v>
      </c>
      <c r="G4096" s="372"/>
      <c r="H4096" s="372"/>
    </row>
    <row r="4097" spans="1:8" ht="14.25" customHeight="1">
      <c r="A4097" s="391" t="s">
        <v>26458</v>
      </c>
      <c r="B4097" s="392" t="s">
        <v>26459</v>
      </c>
      <c r="C4097" s="393" t="s">
        <v>4</v>
      </c>
      <c r="D4097" s="394">
        <v>265.41000000000003</v>
      </c>
      <c r="E4097" s="394">
        <v>263.72000000000003</v>
      </c>
      <c r="F4097" s="372" t="s">
        <v>18293</v>
      </c>
      <c r="G4097" s="372"/>
      <c r="H4097" s="372"/>
    </row>
    <row r="4098" spans="1:8" ht="14.25" customHeight="1">
      <c r="A4098" s="391" t="s">
        <v>26460</v>
      </c>
      <c r="B4098" s="392" t="s">
        <v>26461</v>
      </c>
      <c r="C4098" s="393" t="s">
        <v>4</v>
      </c>
      <c r="D4098" s="394">
        <v>267.16000000000003</v>
      </c>
      <c r="E4098" s="394">
        <v>265.45</v>
      </c>
      <c r="F4098" s="372" t="s">
        <v>18293</v>
      </c>
      <c r="G4098" s="372"/>
      <c r="H4098" s="372"/>
    </row>
    <row r="4099" spans="1:8" ht="14.25" customHeight="1">
      <c r="A4099" s="391" t="s">
        <v>26462</v>
      </c>
      <c r="B4099" s="392" t="s">
        <v>26463</v>
      </c>
      <c r="C4099" s="393" t="s">
        <v>18391</v>
      </c>
      <c r="D4099" s="394">
        <v>10.74</v>
      </c>
      <c r="E4099" s="394">
        <v>10.45</v>
      </c>
      <c r="F4099" s="372" t="s">
        <v>18293</v>
      </c>
      <c r="G4099" s="372"/>
      <c r="H4099" s="372"/>
    </row>
    <row r="4100" spans="1:8" ht="14.25" customHeight="1">
      <c r="A4100" s="391" t="s">
        <v>26464</v>
      </c>
      <c r="B4100" s="392" t="s">
        <v>26465</v>
      </c>
      <c r="C4100" s="393" t="s">
        <v>26466</v>
      </c>
      <c r="D4100" s="394">
        <v>1912.84</v>
      </c>
      <c r="E4100" s="394">
        <v>1731.48</v>
      </c>
      <c r="F4100" s="372" t="s">
        <v>18293</v>
      </c>
      <c r="G4100" s="372"/>
      <c r="H4100" s="372"/>
    </row>
    <row r="4101" spans="1:8" ht="14.25" customHeight="1">
      <c r="A4101" s="391" t="s">
        <v>26467</v>
      </c>
      <c r="B4101" s="392" t="s">
        <v>26468</v>
      </c>
      <c r="C4101" s="393"/>
      <c r="D4101" s="394"/>
      <c r="E4101" s="394"/>
      <c r="F4101" s="372" t="s">
        <v>18293</v>
      </c>
      <c r="G4101" s="372"/>
      <c r="H4101" s="372"/>
    </row>
    <row r="4102" spans="1:8" ht="14.25" customHeight="1">
      <c r="A4102" s="391" t="s">
        <v>26469</v>
      </c>
      <c r="B4102" s="392" t="s">
        <v>26470</v>
      </c>
      <c r="C4102" s="393"/>
      <c r="D4102" s="394"/>
      <c r="E4102" s="394"/>
      <c r="F4102" s="372" t="s">
        <v>18293</v>
      </c>
      <c r="G4102" s="372"/>
      <c r="H4102" s="372"/>
    </row>
    <row r="4103" spans="1:8" ht="14.25" customHeight="1">
      <c r="A4103" s="391" t="s">
        <v>26471</v>
      </c>
      <c r="B4103" s="392" t="s">
        <v>26472</v>
      </c>
      <c r="C4103" s="393" t="s">
        <v>4</v>
      </c>
      <c r="D4103" s="394">
        <v>8691.2900000000009</v>
      </c>
      <c r="E4103" s="394">
        <v>8679.23</v>
      </c>
      <c r="F4103" s="372" t="s">
        <v>18293</v>
      </c>
      <c r="G4103" s="372"/>
      <c r="H4103" s="372"/>
    </row>
    <row r="4104" spans="1:8" ht="14.25" customHeight="1">
      <c r="A4104" s="391" t="s">
        <v>26473</v>
      </c>
      <c r="B4104" s="392" t="s">
        <v>26474</v>
      </c>
      <c r="C4104" s="393" t="s">
        <v>4</v>
      </c>
      <c r="D4104" s="394">
        <v>391.81</v>
      </c>
      <c r="E4104" s="394">
        <v>379.75</v>
      </c>
      <c r="F4104" s="372" t="s">
        <v>18293</v>
      </c>
      <c r="G4104" s="372"/>
      <c r="H4104" s="372"/>
    </row>
    <row r="4105" spans="1:8" ht="14.25" customHeight="1">
      <c r="A4105" s="391" t="s">
        <v>26475</v>
      </c>
      <c r="B4105" s="392" t="s">
        <v>26476</v>
      </c>
      <c r="C4105" s="393" t="s">
        <v>4</v>
      </c>
      <c r="D4105" s="394">
        <v>4328.87</v>
      </c>
      <c r="E4105" s="394">
        <v>4316.8100000000004</v>
      </c>
      <c r="F4105" s="372" t="s">
        <v>18293</v>
      </c>
      <c r="G4105" s="372"/>
      <c r="H4105" s="372"/>
    </row>
    <row r="4106" spans="1:8" ht="14.25" customHeight="1">
      <c r="A4106" s="391" t="s">
        <v>26477</v>
      </c>
      <c r="B4106" s="392" t="s">
        <v>26478</v>
      </c>
      <c r="C4106" s="393" t="s">
        <v>0</v>
      </c>
      <c r="D4106" s="394">
        <v>18.66</v>
      </c>
      <c r="E4106" s="394">
        <v>17.79</v>
      </c>
      <c r="F4106" s="372" t="s">
        <v>18293</v>
      </c>
      <c r="G4106" s="372"/>
      <c r="H4106" s="372"/>
    </row>
    <row r="4107" spans="1:8" ht="14.25" customHeight="1">
      <c r="A4107" s="391" t="s">
        <v>26479</v>
      </c>
      <c r="B4107" s="392" t="s">
        <v>26480</v>
      </c>
      <c r="C4107" s="393" t="s">
        <v>0</v>
      </c>
      <c r="D4107" s="394">
        <v>15.28</v>
      </c>
      <c r="E4107" s="394">
        <v>14.41</v>
      </c>
      <c r="F4107" s="372" t="s">
        <v>18293</v>
      </c>
      <c r="G4107" s="372"/>
      <c r="H4107" s="372"/>
    </row>
    <row r="4108" spans="1:8" ht="14.25" customHeight="1">
      <c r="A4108" s="391" t="s">
        <v>26481</v>
      </c>
      <c r="B4108" s="392" t="s">
        <v>26482</v>
      </c>
      <c r="C4108" s="393" t="s">
        <v>0</v>
      </c>
      <c r="D4108" s="394">
        <v>19.41</v>
      </c>
      <c r="E4108" s="394">
        <v>18.54</v>
      </c>
      <c r="F4108" s="372" t="s">
        <v>18293</v>
      </c>
      <c r="G4108" s="372"/>
      <c r="H4108" s="372"/>
    </row>
    <row r="4109" spans="1:8" ht="14.25" customHeight="1">
      <c r="A4109" s="391" t="s">
        <v>26483</v>
      </c>
      <c r="B4109" s="392" t="s">
        <v>26484</v>
      </c>
      <c r="C4109" s="393" t="s">
        <v>0</v>
      </c>
      <c r="D4109" s="394">
        <v>16.13</v>
      </c>
      <c r="E4109" s="394">
        <v>15.26</v>
      </c>
      <c r="F4109" s="372" t="s">
        <v>18293</v>
      </c>
      <c r="G4109" s="372"/>
      <c r="H4109" s="372"/>
    </row>
    <row r="4110" spans="1:8" ht="15" customHeight="1">
      <c r="A4110" s="391" t="s">
        <v>26485</v>
      </c>
      <c r="B4110" s="392" t="s">
        <v>26486</v>
      </c>
      <c r="C4110" s="393" t="s">
        <v>0</v>
      </c>
      <c r="D4110" s="394">
        <v>22.37</v>
      </c>
      <c r="E4110" s="394">
        <v>21.5</v>
      </c>
      <c r="F4110" s="372" t="s">
        <v>18293</v>
      </c>
      <c r="H4110" s="372"/>
    </row>
    <row r="4111" spans="1:8" ht="15" customHeight="1">
      <c r="A4111" s="391" t="s">
        <v>26487</v>
      </c>
      <c r="B4111" s="392" t="s">
        <v>26488</v>
      </c>
      <c r="C4111" s="393" t="s">
        <v>0</v>
      </c>
      <c r="D4111" s="394">
        <v>12.74</v>
      </c>
      <c r="E4111" s="394">
        <v>11.87</v>
      </c>
      <c r="F4111" s="372" t="s">
        <v>18293</v>
      </c>
      <c r="H4111" s="372"/>
    </row>
    <row r="4112" spans="1:8" ht="15" customHeight="1">
      <c r="A4112" s="391" t="s">
        <v>26489</v>
      </c>
      <c r="B4112" s="392" t="s">
        <v>26490</v>
      </c>
      <c r="C4112" s="393" t="s">
        <v>0</v>
      </c>
      <c r="D4112" s="394">
        <v>219.56</v>
      </c>
      <c r="E4112" s="394">
        <v>219.06</v>
      </c>
      <c r="F4112" s="372" t="s">
        <v>18293</v>
      </c>
      <c r="H4112" s="372"/>
    </row>
    <row r="4113" spans="1:8" ht="15" customHeight="1">
      <c r="A4113" s="391" t="s">
        <v>26491</v>
      </c>
      <c r="B4113" s="392" t="s">
        <v>26492</v>
      </c>
      <c r="C4113" s="393"/>
      <c r="D4113" s="394"/>
      <c r="E4113" s="394"/>
      <c r="F4113" s="372" t="s">
        <v>18293</v>
      </c>
      <c r="H4113" s="372"/>
    </row>
    <row r="4114" spans="1:8" ht="15" customHeight="1">
      <c r="A4114" s="391" t="s">
        <v>26493</v>
      </c>
      <c r="B4114" s="392" t="s">
        <v>26494</v>
      </c>
      <c r="C4114" s="393" t="s">
        <v>0</v>
      </c>
      <c r="D4114" s="394">
        <v>68.040000000000006</v>
      </c>
      <c r="E4114" s="394">
        <v>60.42</v>
      </c>
      <c r="F4114" s="372" t="s">
        <v>18293</v>
      </c>
      <c r="H4114" s="372"/>
    </row>
    <row r="4115" spans="1:8" ht="15" customHeight="1">
      <c r="A4115" s="391" t="s">
        <v>26495</v>
      </c>
      <c r="B4115" s="392" t="s">
        <v>26496</v>
      </c>
      <c r="C4115" s="393"/>
      <c r="D4115" s="394"/>
      <c r="E4115" s="394"/>
      <c r="F4115" s="372" t="s">
        <v>18293</v>
      </c>
      <c r="H4115" s="372"/>
    </row>
    <row r="4116" spans="1:8" ht="15" customHeight="1">
      <c r="A4116" s="391" t="s">
        <v>26497</v>
      </c>
      <c r="B4116" s="392" t="s">
        <v>26498</v>
      </c>
      <c r="C4116" s="393" t="s">
        <v>0</v>
      </c>
      <c r="D4116" s="394">
        <v>93.1</v>
      </c>
      <c r="E4116" s="394">
        <v>92.08</v>
      </c>
      <c r="F4116" s="372" t="s">
        <v>18293</v>
      </c>
      <c r="H4116" s="372"/>
    </row>
    <row r="4117" spans="1:8" ht="15" customHeight="1">
      <c r="A4117" s="391" t="s">
        <v>26499</v>
      </c>
      <c r="B4117" s="392" t="s">
        <v>26500</v>
      </c>
      <c r="C4117" s="393" t="s">
        <v>0</v>
      </c>
      <c r="D4117" s="394">
        <v>32.81</v>
      </c>
      <c r="E4117" s="394">
        <v>32.6</v>
      </c>
      <c r="F4117" s="372" t="s">
        <v>18293</v>
      </c>
      <c r="H4117" s="372"/>
    </row>
    <row r="4118" spans="1:8" ht="15" customHeight="1">
      <c r="A4118" s="391" t="s">
        <v>26501</v>
      </c>
      <c r="B4118" s="392" t="s">
        <v>26502</v>
      </c>
      <c r="C4118" s="393" t="s">
        <v>4</v>
      </c>
      <c r="D4118" s="394">
        <v>71.39</v>
      </c>
      <c r="E4118" s="394">
        <v>71.39</v>
      </c>
      <c r="F4118" s="372" t="s">
        <v>18293</v>
      </c>
      <c r="H4118" s="372"/>
    </row>
    <row r="4119" spans="1:8" ht="15" customHeight="1">
      <c r="A4119" s="391" t="s">
        <v>26503</v>
      </c>
      <c r="B4119" s="392" t="s">
        <v>26504</v>
      </c>
      <c r="C4119" s="393" t="s">
        <v>59</v>
      </c>
      <c r="D4119" s="394">
        <v>26.05</v>
      </c>
      <c r="E4119" s="394">
        <v>26.05</v>
      </c>
      <c r="F4119" s="372" t="s">
        <v>18293</v>
      </c>
      <c r="H4119" s="372"/>
    </row>
    <row r="4120" spans="1:8" ht="15" customHeight="1">
      <c r="A4120" s="391" t="s">
        <v>26505</v>
      </c>
      <c r="B4120" s="392" t="s">
        <v>26506</v>
      </c>
      <c r="C4120" s="393"/>
      <c r="D4120" s="394"/>
      <c r="E4120" s="394"/>
      <c r="F4120" s="372" t="s">
        <v>18293</v>
      </c>
      <c r="H4120" s="372"/>
    </row>
    <row r="4121" spans="1:8" ht="15" customHeight="1">
      <c r="A4121" s="391" t="s">
        <v>26507</v>
      </c>
      <c r="B4121" s="392" t="s">
        <v>26508</v>
      </c>
      <c r="C4121" s="393"/>
      <c r="D4121" s="394"/>
      <c r="E4121" s="394"/>
      <c r="F4121" s="372" t="s">
        <v>18293</v>
      </c>
      <c r="H4121" s="372"/>
    </row>
    <row r="4122" spans="1:8" ht="15" customHeight="1">
      <c r="A4122" s="391" t="s">
        <v>26509</v>
      </c>
      <c r="B4122" s="392" t="s">
        <v>26510</v>
      </c>
      <c r="C4122" s="393" t="s">
        <v>0</v>
      </c>
      <c r="D4122" s="394">
        <v>715.02</v>
      </c>
      <c r="E4122" s="394">
        <v>715.02</v>
      </c>
      <c r="F4122" s="372" t="s">
        <v>18293</v>
      </c>
      <c r="H4122" s="372"/>
    </row>
    <row r="4123" spans="1:8" ht="15" customHeight="1">
      <c r="H4123" s="372"/>
    </row>
  </sheetData>
  <autoFilter ref="A8:H4109"/>
  <mergeCells count="4">
    <mergeCell ref="B1:D1"/>
    <mergeCell ref="A2:D2"/>
    <mergeCell ref="A3:D3"/>
    <mergeCell ref="A4:D4"/>
  </mergeCells>
  <conditionalFormatting sqref="A9:A4122">
    <cfRule type="expression" dxfId="3" priority="4" stopIfTrue="1">
      <formula>G9&lt;6</formula>
    </cfRule>
  </conditionalFormatting>
  <conditionalFormatting sqref="B9:B4122">
    <cfRule type="expression" dxfId="2" priority="3" stopIfTrue="1">
      <formula>G9&lt;6</formula>
    </cfRule>
  </conditionalFormatting>
  <conditionalFormatting sqref="C9:C4122">
    <cfRule type="expression" dxfId="1" priority="2" stopIfTrue="1">
      <formula>G9&lt;6</formula>
    </cfRule>
  </conditionalFormatting>
  <conditionalFormatting sqref="D9:E4122">
    <cfRule type="expression" dxfId="0" priority="1" stopIfTrue="1">
      <formula>E9&lt;6</formula>
    </cfRule>
  </conditionalFormatting>
  <pageMargins left="0.511811024" right="0.511811024" top="0.78740157499999996" bottom="0.78740157499999996" header="0" footer="0"/>
  <pageSetup paperSize="9" orientation="portrait"/>
</worksheet>
</file>

<file path=xl/worksheets/sheet11.xml><?xml version="1.0" encoding="utf-8"?>
<worksheet xmlns="http://schemas.openxmlformats.org/spreadsheetml/2006/main" xmlns:r="http://schemas.openxmlformats.org/officeDocument/2006/relationships">
  <dimension ref="A1:H3192"/>
  <sheetViews>
    <sheetView topLeftCell="A3156" workbookViewId="0">
      <selection activeCell="J3184" sqref="J3184"/>
    </sheetView>
  </sheetViews>
  <sheetFormatPr defaultColWidth="14.42578125" defaultRowHeight="15" customHeight="1"/>
  <cols>
    <col min="1" max="1" width="10.140625" style="333" customWidth="1"/>
    <col min="2" max="2" width="80.7109375" style="333" customWidth="1"/>
    <col min="3" max="3" width="12" style="333" customWidth="1"/>
    <col min="4" max="4" width="19.85546875" style="333" customWidth="1"/>
    <col min="5" max="5" width="17.5703125" style="333" customWidth="1"/>
    <col min="6" max="6" width="16.140625" style="333" customWidth="1"/>
    <col min="7" max="8" width="9.140625" style="333" customWidth="1"/>
    <col min="9" max="16384" width="14.42578125" style="333"/>
  </cols>
  <sheetData>
    <row r="1" spans="1:8" ht="35.25" customHeight="1">
      <c r="A1" s="396" t="s">
        <v>26511</v>
      </c>
      <c r="B1" s="396"/>
      <c r="C1" s="413"/>
      <c r="D1" s="396"/>
      <c r="E1" s="396"/>
      <c r="F1" s="396"/>
      <c r="G1" s="396"/>
      <c r="H1" s="396"/>
    </row>
    <row r="2" spans="1:8" ht="26.25" customHeight="1">
      <c r="A2" s="396"/>
      <c r="B2" s="396"/>
      <c r="C2" s="413"/>
      <c r="D2" s="396"/>
      <c r="E2" s="414" t="s">
        <v>26512</v>
      </c>
      <c r="F2" s="396"/>
      <c r="G2" s="396"/>
      <c r="H2" s="396"/>
    </row>
    <row r="3" spans="1:8" ht="11.25" customHeight="1">
      <c r="A3" s="415" t="s">
        <v>26513</v>
      </c>
      <c r="B3" s="416" t="s">
        <v>33</v>
      </c>
      <c r="C3" s="417" t="s">
        <v>39</v>
      </c>
      <c r="D3" s="418" t="s">
        <v>219</v>
      </c>
      <c r="E3" s="419">
        <f>1-0.195</f>
        <v>0.80499999999999994</v>
      </c>
      <c r="F3" s="396"/>
      <c r="G3" s="396"/>
      <c r="H3" s="396"/>
    </row>
    <row r="4" spans="1:8" ht="12" customHeight="1">
      <c r="A4" s="420" t="s">
        <v>26514</v>
      </c>
      <c r="B4" s="421" t="s">
        <v>26515</v>
      </c>
      <c r="C4" s="422" t="s">
        <v>4</v>
      </c>
      <c r="D4" s="423" t="s">
        <v>7335</v>
      </c>
      <c r="E4" s="423">
        <f>TRUNC(D4*$E$3,2)</f>
        <v>2.95</v>
      </c>
      <c r="F4" s="396" t="s">
        <v>26649</v>
      </c>
      <c r="G4" s="396"/>
      <c r="H4" s="396"/>
    </row>
    <row r="5" spans="1:8" ht="11.25" customHeight="1">
      <c r="A5" s="420" t="s">
        <v>26516</v>
      </c>
      <c r="B5" s="421" t="s">
        <v>26517</v>
      </c>
      <c r="C5" s="422" t="s">
        <v>0</v>
      </c>
      <c r="D5" s="423" t="s">
        <v>33391</v>
      </c>
      <c r="E5" s="423">
        <f t="shared" ref="E5:E68" si="0">TRUNC(D5*$E$3,2)</f>
        <v>118.61</v>
      </c>
      <c r="F5" s="396" t="s">
        <v>26649</v>
      </c>
      <c r="G5" s="396"/>
      <c r="H5" s="396"/>
    </row>
    <row r="6" spans="1:8" ht="11.25" customHeight="1">
      <c r="A6" s="420" t="s">
        <v>26518</v>
      </c>
      <c r="B6" s="421" t="s">
        <v>26519</v>
      </c>
      <c r="C6" s="422" t="s">
        <v>0</v>
      </c>
      <c r="D6" s="423" t="s">
        <v>33392</v>
      </c>
      <c r="E6" s="423">
        <f t="shared" si="0"/>
        <v>717.51</v>
      </c>
      <c r="F6" s="396" t="s">
        <v>26649</v>
      </c>
      <c r="G6" s="396"/>
      <c r="H6" s="396"/>
    </row>
    <row r="7" spans="1:8" ht="11.25" customHeight="1">
      <c r="A7" s="420" t="s">
        <v>26520</v>
      </c>
      <c r="B7" s="421" t="s">
        <v>26521</v>
      </c>
      <c r="C7" s="422" t="s">
        <v>0</v>
      </c>
      <c r="D7" s="423" t="s">
        <v>33393</v>
      </c>
      <c r="E7" s="423">
        <f t="shared" si="0"/>
        <v>2210.6</v>
      </c>
      <c r="F7" s="396" t="s">
        <v>26649</v>
      </c>
      <c r="G7" s="396"/>
      <c r="H7" s="396"/>
    </row>
    <row r="8" spans="1:8" ht="11.25" customHeight="1">
      <c r="A8" s="420" t="s">
        <v>26522</v>
      </c>
      <c r="B8" s="421" t="s">
        <v>26523</v>
      </c>
      <c r="C8" s="422" t="s">
        <v>0</v>
      </c>
      <c r="D8" s="423" t="s">
        <v>33394</v>
      </c>
      <c r="E8" s="423">
        <f t="shared" si="0"/>
        <v>3474.37</v>
      </c>
      <c r="F8" s="396" t="s">
        <v>26649</v>
      </c>
      <c r="G8" s="396"/>
      <c r="H8" s="396"/>
    </row>
    <row r="9" spans="1:8" ht="12" customHeight="1">
      <c r="A9" s="420" t="s">
        <v>26524</v>
      </c>
      <c r="B9" s="421" t="s">
        <v>26525</v>
      </c>
      <c r="C9" s="422" t="s">
        <v>0</v>
      </c>
      <c r="D9" s="423" t="s">
        <v>33395</v>
      </c>
      <c r="E9" s="423">
        <f t="shared" si="0"/>
        <v>6895.72</v>
      </c>
      <c r="F9" s="396" t="s">
        <v>26649</v>
      </c>
      <c r="G9" s="396"/>
      <c r="H9" s="396"/>
    </row>
    <row r="10" spans="1:8" ht="11.25" customHeight="1">
      <c r="A10" s="420" t="s">
        <v>26526</v>
      </c>
      <c r="B10" s="421" t="s">
        <v>26527</v>
      </c>
      <c r="C10" s="422" t="s">
        <v>0</v>
      </c>
      <c r="D10" s="423" t="s">
        <v>33396</v>
      </c>
      <c r="E10" s="423">
        <f t="shared" si="0"/>
        <v>9656.4</v>
      </c>
      <c r="F10" s="396" t="s">
        <v>26649</v>
      </c>
      <c r="G10" s="396"/>
      <c r="H10" s="396"/>
    </row>
    <row r="11" spans="1:8" ht="11.25" customHeight="1">
      <c r="A11" s="420" t="s">
        <v>26528</v>
      </c>
      <c r="B11" s="421" t="s">
        <v>26529</v>
      </c>
      <c r="C11" s="422" t="s">
        <v>0</v>
      </c>
      <c r="D11" s="423" t="s">
        <v>30148</v>
      </c>
      <c r="E11" s="423">
        <f t="shared" si="0"/>
        <v>88.99</v>
      </c>
      <c r="F11" s="396" t="s">
        <v>26649</v>
      </c>
      <c r="G11" s="396"/>
      <c r="H11" s="396"/>
    </row>
    <row r="12" spans="1:8" ht="11.25" customHeight="1">
      <c r="A12" s="420" t="s">
        <v>26530</v>
      </c>
      <c r="B12" s="421" t="s">
        <v>26531</v>
      </c>
      <c r="C12" s="422" t="s">
        <v>0</v>
      </c>
      <c r="D12" s="423" t="s">
        <v>33397</v>
      </c>
      <c r="E12" s="423">
        <f t="shared" si="0"/>
        <v>504.3</v>
      </c>
      <c r="F12" s="396" t="s">
        <v>26649</v>
      </c>
      <c r="G12" s="396"/>
      <c r="H12" s="396"/>
    </row>
    <row r="13" spans="1:8" ht="11.25" customHeight="1">
      <c r="A13" s="420" t="s">
        <v>26532</v>
      </c>
      <c r="B13" s="421" t="s">
        <v>26533</v>
      </c>
      <c r="C13" s="422" t="s">
        <v>0</v>
      </c>
      <c r="D13" s="423" t="s">
        <v>33398</v>
      </c>
      <c r="E13" s="423">
        <f t="shared" si="0"/>
        <v>1784.17</v>
      </c>
      <c r="F13" s="396" t="s">
        <v>26649</v>
      </c>
      <c r="G13" s="396"/>
      <c r="H13" s="396"/>
    </row>
    <row r="14" spans="1:8" ht="11.25" customHeight="1">
      <c r="A14" s="420" t="s">
        <v>26534</v>
      </c>
      <c r="B14" s="421" t="s">
        <v>26535</v>
      </c>
      <c r="C14" s="422" t="s">
        <v>0</v>
      </c>
      <c r="D14" s="423" t="s">
        <v>33399</v>
      </c>
      <c r="E14" s="423">
        <f t="shared" si="0"/>
        <v>2834.73</v>
      </c>
      <c r="F14" s="396" t="s">
        <v>26649</v>
      </c>
      <c r="G14" s="396"/>
      <c r="H14" s="396"/>
    </row>
    <row r="15" spans="1:8" ht="12" customHeight="1">
      <c r="A15" s="420" t="s">
        <v>26536</v>
      </c>
      <c r="B15" s="421" t="s">
        <v>33400</v>
      </c>
      <c r="C15" s="422" t="s">
        <v>0</v>
      </c>
      <c r="D15" s="423" t="s">
        <v>33401</v>
      </c>
      <c r="E15" s="423">
        <f t="shared" si="0"/>
        <v>6042.87</v>
      </c>
      <c r="F15" s="396" t="s">
        <v>26649</v>
      </c>
      <c r="G15" s="396"/>
      <c r="H15" s="396"/>
    </row>
    <row r="16" spans="1:8" ht="11.25" customHeight="1">
      <c r="A16" s="420" t="s">
        <v>26537</v>
      </c>
      <c r="B16" s="421" t="s">
        <v>26538</v>
      </c>
      <c r="C16" s="422" t="s">
        <v>0</v>
      </c>
      <c r="D16" s="423" t="s">
        <v>33402</v>
      </c>
      <c r="E16" s="423">
        <f t="shared" si="0"/>
        <v>8590.34</v>
      </c>
      <c r="F16" s="396" t="s">
        <v>26649</v>
      </c>
      <c r="G16" s="396"/>
      <c r="H16" s="396"/>
    </row>
    <row r="17" spans="1:8" ht="22.5" customHeight="1">
      <c r="A17" s="420" t="s">
        <v>26539</v>
      </c>
      <c r="B17" s="421" t="s">
        <v>26540</v>
      </c>
      <c r="C17" s="422" t="s">
        <v>0</v>
      </c>
      <c r="D17" s="423" t="s">
        <v>33403</v>
      </c>
      <c r="E17" s="423">
        <f t="shared" si="0"/>
        <v>17180.7</v>
      </c>
      <c r="F17" s="396" t="s">
        <v>26649</v>
      </c>
      <c r="G17" s="396"/>
      <c r="H17" s="396"/>
    </row>
    <row r="18" spans="1:8" ht="22.5" customHeight="1">
      <c r="A18" s="420" t="s">
        <v>26541</v>
      </c>
      <c r="B18" s="421" t="s">
        <v>26542</v>
      </c>
      <c r="C18" s="422" t="s">
        <v>0</v>
      </c>
      <c r="D18" s="423" t="s">
        <v>33404</v>
      </c>
      <c r="E18" s="423">
        <f t="shared" si="0"/>
        <v>25771.05</v>
      </c>
      <c r="F18" s="396" t="s">
        <v>26649</v>
      </c>
      <c r="G18" s="396"/>
      <c r="H18" s="396"/>
    </row>
    <row r="19" spans="1:8" ht="21.75" customHeight="1">
      <c r="A19" s="420" t="s">
        <v>26543</v>
      </c>
      <c r="B19" s="421" t="s">
        <v>33405</v>
      </c>
      <c r="C19" s="422" t="s">
        <v>0</v>
      </c>
      <c r="D19" s="423" t="s">
        <v>33406</v>
      </c>
      <c r="E19" s="423">
        <f t="shared" si="0"/>
        <v>1902.19</v>
      </c>
      <c r="F19" s="396" t="s">
        <v>26649</v>
      </c>
      <c r="G19" s="396"/>
      <c r="H19" s="396"/>
    </row>
    <row r="20" spans="1:8" ht="21.75" customHeight="1">
      <c r="A20" s="420" t="s">
        <v>26544</v>
      </c>
      <c r="B20" s="421" t="s">
        <v>33407</v>
      </c>
      <c r="C20" s="422" t="s">
        <v>0</v>
      </c>
      <c r="D20" s="423" t="s">
        <v>33408</v>
      </c>
      <c r="E20" s="423">
        <f t="shared" si="0"/>
        <v>2457.5700000000002</v>
      </c>
      <c r="F20" s="396" t="s">
        <v>26649</v>
      </c>
      <c r="G20" s="396"/>
      <c r="H20" s="396"/>
    </row>
    <row r="21" spans="1:8" ht="32.25" customHeight="1">
      <c r="A21" s="424" t="s">
        <v>26545</v>
      </c>
      <c r="B21" s="421" t="s">
        <v>33409</v>
      </c>
      <c r="C21" s="425" t="s">
        <v>0</v>
      </c>
      <c r="D21" s="426" t="s">
        <v>33410</v>
      </c>
      <c r="E21" s="423">
        <f t="shared" si="0"/>
        <v>3239.98</v>
      </c>
      <c r="F21" s="396" t="s">
        <v>26649</v>
      </c>
      <c r="G21" s="396"/>
      <c r="H21" s="396"/>
    </row>
    <row r="22" spans="1:8" ht="32.25" customHeight="1">
      <c r="A22" s="424" t="s">
        <v>26546</v>
      </c>
      <c r="B22" s="421" t="s">
        <v>33411</v>
      </c>
      <c r="C22" s="425" t="s">
        <v>0</v>
      </c>
      <c r="D22" s="426" t="s">
        <v>33412</v>
      </c>
      <c r="E22" s="423">
        <f t="shared" si="0"/>
        <v>3595.97</v>
      </c>
      <c r="F22" s="396" t="s">
        <v>26649</v>
      </c>
      <c r="G22" s="396"/>
      <c r="H22" s="396"/>
    </row>
    <row r="23" spans="1:8" ht="11.25" customHeight="1">
      <c r="A23" s="420" t="s">
        <v>26547</v>
      </c>
      <c r="B23" s="421" t="s">
        <v>26548</v>
      </c>
      <c r="C23" s="422" t="s">
        <v>26549</v>
      </c>
      <c r="D23" s="423" t="s">
        <v>33413</v>
      </c>
      <c r="E23" s="423">
        <f t="shared" si="0"/>
        <v>510.11</v>
      </c>
      <c r="F23" s="396" t="s">
        <v>26649</v>
      </c>
      <c r="G23" s="396"/>
      <c r="H23" s="396"/>
    </row>
    <row r="24" spans="1:8" ht="11.25" customHeight="1">
      <c r="A24" s="420" t="s">
        <v>26550</v>
      </c>
      <c r="B24" s="421" t="s">
        <v>26551</v>
      </c>
      <c r="C24" s="422" t="s">
        <v>5</v>
      </c>
      <c r="D24" s="423" t="s">
        <v>26552</v>
      </c>
      <c r="E24" s="423">
        <f t="shared" si="0"/>
        <v>37.020000000000003</v>
      </c>
      <c r="F24" s="396" t="s">
        <v>26649</v>
      </c>
      <c r="G24" s="396"/>
      <c r="H24" s="396"/>
    </row>
    <row r="25" spans="1:8" ht="11.25" customHeight="1">
      <c r="A25" s="420" t="s">
        <v>26553</v>
      </c>
      <c r="B25" s="421" t="s">
        <v>26554</v>
      </c>
      <c r="C25" s="422" t="s">
        <v>5</v>
      </c>
      <c r="D25" s="423" t="s">
        <v>33414</v>
      </c>
      <c r="E25" s="423">
        <f t="shared" si="0"/>
        <v>45.81</v>
      </c>
      <c r="F25" s="396" t="s">
        <v>26649</v>
      </c>
      <c r="G25" s="396"/>
      <c r="H25" s="396"/>
    </row>
    <row r="26" spans="1:8" ht="11.25" customHeight="1">
      <c r="A26" s="420" t="s">
        <v>26555</v>
      </c>
      <c r="B26" s="421" t="s">
        <v>26556</v>
      </c>
      <c r="C26" s="422" t="s">
        <v>5</v>
      </c>
      <c r="D26" s="423" t="s">
        <v>33414</v>
      </c>
      <c r="E26" s="423">
        <f t="shared" si="0"/>
        <v>45.81</v>
      </c>
      <c r="F26" s="396" t="s">
        <v>26649</v>
      </c>
      <c r="G26" s="396"/>
      <c r="H26" s="396"/>
    </row>
    <row r="27" spans="1:8" ht="12" customHeight="1">
      <c r="A27" s="420" t="s">
        <v>26557</v>
      </c>
      <c r="B27" s="421" t="s">
        <v>33415</v>
      </c>
      <c r="C27" s="422" t="s">
        <v>18391</v>
      </c>
      <c r="D27" s="423" t="s">
        <v>33416</v>
      </c>
      <c r="E27" s="423">
        <f t="shared" si="0"/>
        <v>2.0299999999999998</v>
      </c>
      <c r="F27" s="396" t="s">
        <v>26649</v>
      </c>
      <c r="G27" s="396"/>
      <c r="H27" s="396"/>
    </row>
    <row r="28" spans="1:8" ht="11.25" customHeight="1">
      <c r="A28" s="420" t="s">
        <v>26558</v>
      </c>
      <c r="B28" s="421" t="s">
        <v>26559</v>
      </c>
      <c r="C28" s="422" t="s">
        <v>26549</v>
      </c>
      <c r="D28" s="423" t="s">
        <v>33413</v>
      </c>
      <c r="E28" s="423">
        <f t="shared" si="0"/>
        <v>510.11</v>
      </c>
      <c r="F28" s="396" t="s">
        <v>26649</v>
      </c>
      <c r="G28" s="396"/>
      <c r="H28" s="396"/>
    </row>
    <row r="29" spans="1:8" ht="11.25" customHeight="1">
      <c r="A29" s="420" t="s">
        <v>26560</v>
      </c>
      <c r="B29" s="421" t="s">
        <v>26551</v>
      </c>
      <c r="C29" s="422" t="s">
        <v>5</v>
      </c>
      <c r="D29" s="423" t="s">
        <v>33417</v>
      </c>
      <c r="E29" s="423">
        <f t="shared" si="0"/>
        <v>8.69</v>
      </c>
      <c r="F29" s="396" t="s">
        <v>26649</v>
      </c>
      <c r="G29" s="396"/>
      <c r="H29" s="396"/>
    </row>
    <row r="30" spans="1:8" ht="11.25" customHeight="1">
      <c r="A30" s="420" t="s">
        <v>26561</v>
      </c>
      <c r="B30" s="421" t="s">
        <v>26554</v>
      </c>
      <c r="C30" s="422" t="s">
        <v>5</v>
      </c>
      <c r="D30" s="423" t="s">
        <v>33418</v>
      </c>
      <c r="E30" s="423">
        <f t="shared" si="0"/>
        <v>26.33</v>
      </c>
      <c r="F30" s="396" t="s">
        <v>26649</v>
      </c>
      <c r="G30" s="396"/>
      <c r="H30" s="396"/>
    </row>
    <row r="31" spans="1:8" ht="11.25" customHeight="1">
      <c r="A31" s="420" t="s">
        <v>26562</v>
      </c>
      <c r="B31" s="421" t="s">
        <v>26556</v>
      </c>
      <c r="C31" s="422" t="s">
        <v>5</v>
      </c>
      <c r="D31" s="423" t="s">
        <v>33419</v>
      </c>
      <c r="E31" s="423">
        <f t="shared" si="0"/>
        <v>28.05</v>
      </c>
      <c r="F31" s="396" t="s">
        <v>26649</v>
      </c>
      <c r="G31" s="396"/>
      <c r="H31" s="396"/>
    </row>
    <row r="32" spans="1:8" ht="12" customHeight="1">
      <c r="A32" s="420" t="s">
        <v>26563</v>
      </c>
      <c r="B32" s="421" t="s">
        <v>33415</v>
      </c>
      <c r="C32" s="422" t="s">
        <v>18391</v>
      </c>
      <c r="D32" s="423" t="s">
        <v>33420</v>
      </c>
      <c r="E32" s="423">
        <f t="shared" si="0"/>
        <v>2.69</v>
      </c>
      <c r="F32" s="396" t="s">
        <v>26649</v>
      </c>
      <c r="G32" s="396"/>
      <c r="H32" s="396"/>
    </row>
    <row r="33" spans="1:8" ht="11.25" customHeight="1">
      <c r="A33" s="420" t="s">
        <v>26564</v>
      </c>
      <c r="B33" s="421" t="s">
        <v>26565</v>
      </c>
      <c r="C33" s="422" t="s">
        <v>26549</v>
      </c>
      <c r="D33" s="423" t="s">
        <v>33413</v>
      </c>
      <c r="E33" s="423">
        <f t="shared" si="0"/>
        <v>510.11</v>
      </c>
      <c r="F33" s="396" t="s">
        <v>26649</v>
      </c>
      <c r="G33" s="396"/>
      <c r="H33" s="396"/>
    </row>
    <row r="34" spans="1:8" ht="11.25" customHeight="1">
      <c r="A34" s="420" t="s">
        <v>26566</v>
      </c>
      <c r="B34" s="421" t="s">
        <v>26567</v>
      </c>
      <c r="C34" s="422" t="s">
        <v>4</v>
      </c>
      <c r="D34" s="423" t="s">
        <v>33421</v>
      </c>
      <c r="E34" s="423">
        <f t="shared" si="0"/>
        <v>90.28</v>
      </c>
      <c r="F34" s="396" t="s">
        <v>26649</v>
      </c>
      <c r="G34" s="396"/>
      <c r="H34" s="396"/>
    </row>
    <row r="35" spans="1:8" ht="11.25" customHeight="1">
      <c r="A35" s="420" t="s">
        <v>26568</v>
      </c>
      <c r="B35" s="421" t="s">
        <v>26569</v>
      </c>
      <c r="C35" s="422" t="s">
        <v>4</v>
      </c>
      <c r="D35" s="423" t="s">
        <v>33422</v>
      </c>
      <c r="E35" s="423">
        <f t="shared" si="0"/>
        <v>100.43</v>
      </c>
      <c r="F35" s="396" t="s">
        <v>26649</v>
      </c>
      <c r="G35" s="396"/>
      <c r="H35" s="396"/>
    </row>
    <row r="36" spans="1:8" ht="11.25" customHeight="1">
      <c r="A36" s="420" t="s">
        <v>26570</v>
      </c>
      <c r="B36" s="421" t="s">
        <v>26571</v>
      </c>
      <c r="C36" s="422" t="s">
        <v>4</v>
      </c>
      <c r="D36" s="423" t="s">
        <v>33423</v>
      </c>
      <c r="E36" s="423">
        <f t="shared" si="0"/>
        <v>65.260000000000005</v>
      </c>
      <c r="F36" s="396" t="s">
        <v>26649</v>
      </c>
      <c r="G36" s="396"/>
      <c r="H36" s="396"/>
    </row>
    <row r="37" spans="1:8" ht="11.25" customHeight="1">
      <c r="A37" s="420" t="s">
        <v>26573</v>
      </c>
      <c r="B37" s="421" t="s">
        <v>33424</v>
      </c>
      <c r="C37" s="422" t="s">
        <v>26549</v>
      </c>
      <c r="D37" s="423" t="s">
        <v>33413</v>
      </c>
      <c r="E37" s="423">
        <f t="shared" si="0"/>
        <v>510.11</v>
      </c>
      <c r="F37" s="396" t="s">
        <v>26649</v>
      </c>
      <c r="G37" s="396"/>
      <c r="H37" s="396"/>
    </row>
    <row r="38" spans="1:8" ht="12" customHeight="1">
      <c r="A38" s="420" t="s">
        <v>26574</v>
      </c>
      <c r="B38" s="421" t="s">
        <v>26575</v>
      </c>
      <c r="C38" s="422" t="s">
        <v>5</v>
      </c>
      <c r="D38" s="423" t="s">
        <v>26576</v>
      </c>
      <c r="E38" s="423">
        <f t="shared" si="0"/>
        <v>34.049999999999997</v>
      </c>
      <c r="F38" s="396" t="s">
        <v>26649</v>
      </c>
      <c r="G38" s="396"/>
      <c r="H38" s="396"/>
    </row>
    <row r="39" spans="1:8" ht="11.25" customHeight="1">
      <c r="A39" s="420" t="s">
        <v>26577</v>
      </c>
      <c r="B39" s="421" t="s">
        <v>26578</v>
      </c>
      <c r="C39" s="422" t="s">
        <v>5</v>
      </c>
      <c r="D39" s="423" t="s">
        <v>26579</v>
      </c>
      <c r="E39" s="423">
        <f t="shared" si="0"/>
        <v>44.42</v>
      </c>
      <c r="F39" s="396" t="s">
        <v>26649</v>
      </c>
      <c r="G39" s="396"/>
      <c r="H39" s="396"/>
    </row>
    <row r="40" spans="1:8" ht="11.25" customHeight="1">
      <c r="A40" s="420" t="s">
        <v>26580</v>
      </c>
      <c r="B40" s="421" t="s">
        <v>26581</v>
      </c>
      <c r="C40" s="422" t="s">
        <v>26549</v>
      </c>
      <c r="D40" s="423" t="s">
        <v>33413</v>
      </c>
      <c r="E40" s="423">
        <f t="shared" si="0"/>
        <v>510.11</v>
      </c>
      <c r="F40" s="396" t="s">
        <v>26649</v>
      </c>
      <c r="G40" s="396"/>
      <c r="H40" s="396"/>
    </row>
    <row r="41" spans="1:8" ht="11.25" customHeight="1">
      <c r="A41" s="420" t="s">
        <v>26582</v>
      </c>
      <c r="B41" s="421" t="s">
        <v>785</v>
      </c>
      <c r="C41" s="422" t="s">
        <v>4</v>
      </c>
      <c r="D41" s="423" t="s">
        <v>5953</v>
      </c>
      <c r="E41" s="423">
        <f t="shared" si="0"/>
        <v>5.91</v>
      </c>
      <c r="F41" s="396" t="s">
        <v>26649</v>
      </c>
      <c r="G41" s="396"/>
      <c r="H41" s="396"/>
    </row>
    <row r="42" spans="1:8" ht="11.25" customHeight="1">
      <c r="A42" s="420" t="s">
        <v>26583</v>
      </c>
      <c r="B42" s="421" t="s">
        <v>26584</v>
      </c>
      <c r="C42" s="422" t="s">
        <v>5</v>
      </c>
      <c r="D42" s="423" t="s">
        <v>1714</v>
      </c>
      <c r="E42" s="423">
        <f t="shared" si="0"/>
        <v>51.83</v>
      </c>
      <c r="F42" s="396" t="s">
        <v>26649</v>
      </c>
      <c r="G42" s="396"/>
      <c r="H42" s="396"/>
    </row>
    <row r="43" spans="1:8" ht="12" customHeight="1">
      <c r="A43" s="420" t="s">
        <v>26585</v>
      </c>
      <c r="B43" s="421" t="s">
        <v>26586</v>
      </c>
      <c r="C43" s="422" t="s">
        <v>26549</v>
      </c>
      <c r="D43" s="423" t="s">
        <v>33413</v>
      </c>
      <c r="E43" s="423">
        <f t="shared" si="0"/>
        <v>510.11</v>
      </c>
      <c r="F43" s="396" t="s">
        <v>26649</v>
      </c>
      <c r="G43" s="396"/>
      <c r="H43" s="396"/>
    </row>
    <row r="44" spans="1:8" ht="11.25" customHeight="1">
      <c r="A44" s="420" t="s">
        <v>26587</v>
      </c>
      <c r="B44" s="421" t="s">
        <v>33425</v>
      </c>
      <c r="C44" s="422" t="s">
        <v>4</v>
      </c>
      <c r="D44" s="423" t="s">
        <v>33426</v>
      </c>
      <c r="E44" s="423">
        <f t="shared" si="0"/>
        <v>9.43</v>
      </c>
      <c r="F44" s="396" t="s">
        <v>26649</v>
      </c>
      <c r="G44" s="396"/>
      <c r="H44" s="396"/>
    </row>
    <row r="45" spans="1:8" ht="11.25" customHeight="1">
      <c r="A45" s="420" t="s">
        <v>26588</v>
      </c>
      <c r="B45" s="421" t="s">
        <v>26589</v>
      </c>
      <c r="C45" s="422" t="s">
        <v>4</v>
      </c>
      <c r="D45" s="423" t="s">
        <v>33427</v>
      </c>
      <c r="E45" s="423">
        <f t="shared" si="0"/>
        <v>32.82</v>
      </c>
      <c r="F45" s="396" t="s">
        <v>26649</v>
      </c>
      <c r="G45" s="396"/>
      <c r="H45" s="396"/>
    </row>
    <row r="46" spans="1:8" ht="11.25" customHeight="1">
      <c r="A46" s="420" t="s">
        <v>26590</v>
      </c>
      <c r="B46" s="420" t="s">
        <v>26591</v>
      </c>
      <c r="C46" s="422" t="s">
        <v>26549</v>
      </c>
      <c r="D46" s="423" t="s">
        <v>33413</v>
      </c>
      <c r="E46" s="423">
        <f t="shared" si="0"/>
        <v>510.11</v>
      </c>
      <c r="F46" s="396" t="s">
        <v>26649</v>
      </c>
      <c r="G46" s="396"/>
      <c r="H46" s="396"/>
    </row>
    <row r="47" spans="1:8" ht="11.25" customHeight="1">
      <c r="A47" s="420" t="s">
        <v>26592</v>
      </c>
      <c r="B47" s="421" t="s">
        <v>26593</v>
      </c>
      <c r="C47" s="422" t="s">
        <v>6</v>
      </c>
      <c r="D47" s="423" t="s">
        <v>33428</v>
      </c>
      <c r="E47" s="423">
        <f t="shared" si="0"/>
        <v>66.45</v>
      </c>
      <c r="F47" s="396" t="s">
        <v>26649</v>
      </c>
      <c r="G47" s="396"/>
      <c r="H47" s="396"/>
    </row>
    <row r="48" spans="1:8" ht="12" customHeight="1">
      <c r="A48" s="420" t="s">
        <v>26594</v>
      </c>
      <c r="B48" s="421" t="s">
        <v>26595</v>
      </c>
      <c r="C48" s="422" t="s">
        <v>6</v>
      </c>
      <c r="D48" s="423" t="s">
        <v>14904</v>
      </c>
      <c r="E48" s="423">
        <f t="shared" si="0"/>
        <v>97.71</v>
      </c>
      <c r="F48" s="396" t="s">
        <v>26649</v>
      </c>
      <c r="G48" s="396"/>
      <c r="H48" s="396"/>
    </row>
    <row r="49" spans="1:8" ht="11.25" customHeight="1">
      <c r="A49" s="420" t="s">
        <v>26596</v>
      </c>
      <c r="B49" s="421" t="s">
        <v>26597</v>
      </c>
      <c r="C49" s="422" t="s">
        <v>6</v>
      </c>
      <c r="D49" s="423" t="s">
        <v>33429</v>
      </c>
      <c r="E49" s="423">
        <f t="shared" si="0"/>
        <v>112.01</v>
      </c>
      <c r="F49" s="396" t="s">
        <v>26649</v>
      </c>
      <c r="G49" s="396"/>
      <c r="H49" s="396"/>
    </row>
    <row r="50" spans="1:8" ht="11.25" customHeight="1">
      <c r="A50" s="420" t="s">
        <v>26598</v>
      </c>
      <c r="B50" s="421" t="s">
        <v>26599</v>
      </c>
      <c r="C50" s="422" t="s">
        <v>6</v>
      </c>
      <c r="D50" s="423" t="s">
        <v>33430</v>
      </c>
      <c r="E50" s="423">
        <f t="shared" si="0"/>
        <v>138.71</v>
      </c>
      <c r="F50" s="396" t="s">
        <v>26649</v>
      </c>
      <c r="G50" s="396"/>
      <c r="H50" s="396"/>
    </row>
    <row r="51" spans="1:8" ht="11.25" customHeight="1">
      <c r="A51" s="420" t="s">
        <v>26600</v>
      </c>
      <c r="B51" s="421" t="s">
        <v>26601</v>
      </c>
      <c r="C51" s="422" t="s">
        <v>4</v>
      </c>
      <c r="D51" s="423" t="s">
        <v>33431</v>
      </c>
      <c r="E51" s="423">
        <f t="shared" si="0"/>
        <v>14.78</v>
      </c>
      <c r="F51" s="396" t="s">
        <v>26649</v>
      </c>
      <c r="G51" s="396"/>
      <c r="H51" s="396"/>
    </row>
    <row r="52" spans="1:8" ht="11.25" customHeight="1">
      <c r="A52" s="420" t="s">
        <v>26602</v>
      </c>
      <c r="B52" s="421" t="s">
        <v>26603</v>
      </c>
      <c r="C52" s="422" t="s">
        <v>4</v>
      </c>
      <c r="D52" s="423" t="s">
        <v>8552</v>
      </c>
      <c r="E52" s="423">
        <f t="shared" si="0"/>
        <v>16.82</v>
      </c>
      <c r="F52" s="396" t="s">
        <v>26649</v>
      </c>
      <c r="G52" s="396"/>
      <c r="H52" s="396"/>
    </row>
    <row r="53" spans="1:8" ht="12" customHeight="1">
      <c r="A53" s="420" t="s">
        <v>26604</v>
      </c>
      <c r="B53" s="421" t="s">
        <v>26605</v>
      </c>
      <c r="C53" s="422" t="s">
        <v>4</v>
      </c>
      <c r="D53" s="423" t="s">
        <v>6829</v>
      </c>
      <c r="E53" s="423">
        <f t="shared" si="0"/>
        <v>23.43</v>
      </c>
      <c r="F53" s="396" t="s">
        <v>26649</v>
      </c>
      <c r="G53" s="396"/>
      <c r="H53" s="396"/>
    </row>
    <row r="54" spans="1:8" ht="11.25" customHeight="1">
      <c r="A54" s="420" t="s">
        <v>26606</v>
      </c>
      <c r="B54" s="421" t="s">
        <v>26607</v>
      </c>
      <c r="C54" s="422" t="s">
        <v>5</v>
      </c>
      <c r="D54" s="423" t="s">
        <v>33432</v>
      </c>
      <c r="E54" s="423">
        <f t="shared" si="0"/>
        <v>181.39</v>
      </c>
      <c r="F54" s="396" t="s">
        <v>26649</v>
      </c>
      <c r="G54" s="396"/>
      <c r="H54" s="396"/>
    </row>
    <row r="55" spans="1:8" ht="11.25" customHeight="1">
      <c r="A55" s="420" t="s">
        <v>26608</v>
      </c>
      <c r="B55" s="421" t="s">
        <v>26609</v>
      </c>
      <c r="C55" s="422" t="s">
        <v>5</v>
      </c>
      <c r="D55" s="423" t="s">
        <v>33433</v>
      </c>
      <c r="E55" s="423">
        <f t="shared" si="0"/>
        <v>196.75</v>
      </c>
      <c r="F55" s="396" t="s">
        <v>26649</v>
      </c>
      <c r="G55" s="396"/>
      <c r="H55" s="396"/>
    </row>
    <row r="56" spans="1:8" ht="11.25" customHeight="1">
      <c r="A56" s="420" t="s">
        <v>26610</v>
      </c>
      <c r="B56" s="421" t="s">
        <v>33434</v>
      </c>
      <c r="C56" s="422" t="s">
        <v>6</v>
      </c>
      <c r="D56" s="423" t="s">
        <v>33435</v>
      </c>
      <c r="E56" s="423">
        <f t="shared" si="0"/>
        <v>264.35000000000002</v>
      </c>
      <c r="F56" s="396" t="s">
        <v>26649</v>
      </c>
      <c r="G56" s="396"/>
      <c r="H56" s="396"/>
    </row>
    <row r="57" spans="1:8" ht="11.25" customHeight="1">
      <c r="A57" s="420" t="s">
        <v>26611</v>
      </c>
      <c r="B57" s="421" t="s">
        <v>33436</v>
      </c>
      <c r="C57" s="422" t="s">
        <v>6</v>
      </c>
      <c r="D57" s="423" t="s">
        <v>33437</v>
      </c>
      <c r="E57" s="423">
        <f t="shared" si="0"/>
        <v>281.79000000000002</v>
      </c>
      <c r="F57" s="396" t="s">
        <v>26649</v>
      </c>
      <c r="G57" s="396"/>
      <c r="H57" s="396"/>
    </row>
    <row r="58" spans="1:8" ht="11.25" customHeight="1">
      <c r="A58" s="420" t="s">
        <v>26612</v>
      </c>
      <c r="B58" s="421" t="s">
        <v>33438</v>
      </c>
      <c r="C58" s="422" t="s">
        <v>4</v>
      </c>
      <c r="D58" s="423" t="s">
        <v>33439</v>
      </c>
      <c r="E58" s="423">
        <f t="shared" si="0"/>
        <v>193.96</v>
      </c>
      <c r="F58" s="396" t="s">
        <v>26649</v>
      </c>
      <c r="G58" s="396"/>
      <c r="H58" s="396"/>
    </row>
    <row r="59" spans="1:8" ht="12" customHeight="1">
      <c r="A59" s="420" t="s">
        <v>26613</v>
      </c>
      <c r="B59" s="421" t="s">
        <v>33440</v>
      </c>
      <c r="C59" s="422" t="s">
        <v>4</v>
      </c>
      <c r="D59" s="423" t="s">
        <v>33441</v>
      </c>
      <c r="E59" s="423">
        <f t="shared" si="0"/>
        <v>311.24</v>
      </c>
      <c r="F59" s="396" t="s">
        <v>26649</v>
      </c>
      <c r="G59" s="396"/>
      <c r="H59" s="396"/>
    </row>
    <row r="60" spans="1:8" ht="11.25" customHeight="1">
      <c r="A60" s="420" t="s">
        <v>26614</v>
      </c>
      <c r="B60" s="421" t="s">
        <v>26615</v>
      </c>
      <c r="C60" s="422" t="s">
        <v>4</v>
      </c>
      <c r="D60" s="423" t="s">
        <v>33442</v>
      </c>
      <c r="E60" s="423">
        <f t="shared" si="0"/>
        <v>184.88</v>
      </c>
      <c r="F60" s="396" t="s">
        <v>26649</v>
      </c>
      <c r="G60" s="396"/>
      <c r="H60" s="396"/>
    </row>
    <row r="61" spans="1:8" ht="11.25" customHeight="1">
      <c r="A61" s="420" t="s">
        <v>26616</v>
      </c>
      <c r="B61" s="421" t="s">
        <v>33443</v>
      </c>
      <c r="C61" s="422" t="s">
        <v>6</v>
      </c>
      <c r="D61" s="423" t="s">
        <v>33444</v>
      </c>
      <c r="E61" s="423">
        <f t="shared" si="0"/>
        <v>120.59</v>
      </c>
      <c r="F61" s="396" t="s">
        <v>26649</v>
      </c>
      <c r="G61" s="396"/>
      <c r="H61" s="396"/>
    </row>
    <row r="62" spans="1:8" ht="11.25" customHeight="1">
      <c r="A62" s="420" t="s">
        <v>26617</v>
      </c>
      <c r="B62" s="421" t="s">
        <v>33445</v>
      </c>
      <c r="C62" s="422" t="s">
        <v>6</v>
      </c>
      <c r="D62" s="423" t="s">
        <v>33446</v>
      </c>
      <c r="E62" s="423">
        <f t="shared" si="0"/>
        <v>108.23</v>
      </c>
      <c r="F62" s="396" t="s">
        <v>26649</v>
      </c>
      <c r="G62" s="396"/>
      <c r="H62" s="396"/>
    </row>
    <row r="63" spans="1:8" ht="11.25" customHeight="1">
      <c r="A63" s="420" t="s">
        <v>26618</v>
      </c>
      <c r="B63" s="421" t="s">
        <v>33447</v>
      </c>
      <c r="C63" s="422" t="s">
        <v>6</v>
      </c>
      <c r="D63" s="423" t="s">
        <v>33448</v>
      </c>
      <c r="E63" s="423">
        <f t="shared" si="0"/>
        <v>147.13</v>
      </c>
      <c r="F63" s="396" t="s">
        <v>26649</v>
      </c>
      <c r="G63" s="396"/>
      <c r="H63" s="396"/>
    </row>
    <row r="64" spans="1:8" ht="12" customHeight="1">
      <c r="A64" s="420" t="s">
        <v>26619</v>
      </c>
      <c r="B64" s="421" t="s">
        <v>33449</v>
      </c>
      <c r="C64" s="422" t="s">
        <v>6</v>
      </c>
      <c r="D64" s="423" t="s">
        <v>33450</v>
      </c>
      <c r="E64" s="423">
        <f t="shared" si="0"/>
        <v>180.76</v>
      </c>
      <c r="F64" s="396" t="s">
        <v>26649</v>
      </c>
      <c r="G64" s="396"/>
      <c r="H64" s="396"/>
    </row>
    <row r="65" spans="1:8" ht="11.25" customHeight="1">
      <c r="A65" s="420" t="s">
        <v>26620</v>
      </c>
      <c r="B65" s="421" t="s">
        <v>33451</v>
      </c>
      <c r="C65" s="422" t="s">
        <v>6</v>
      </c>
      <c r="D65" s="423" t="s">
        <v>33452</v>
      </c>
      <c r="E65" s="423">
        <f t="shared" si="0"/>
        <v>387.17</v>
      </c>
      <c r="F65" s="396" t="s">
        <v>26649</v>
      </c>
      <c r="G65" s="396"/>
      <c r="H65" s="396"/>
    </row>
    <row r="66" spans="1:8" ht="11.25" customHeight="1">
      <c r="A66" s="420" t="s">
        <v>26621</v>
      </c>
      <c r="B66" s="421" t="s">
        <v>33453</v>
      </c>
      <c r="C66" s="422" t="s">
        <v>6</v>
      </c>
      <c r="D66" s="423" t="s">
        <v>33454</v>
      </c>
      <c r="E66" s="423">
        <f t="shared" si="0"/>
        <v>544.35</v>
      </c>
      <c r="F66" s="396" t="s">
        <v>26649</v>
      </c>
      <c r="G66" s="396"/>
      <c r="H66" s="396"/>
    </row>
    <row r="67" spans="1:8" ht="11.25" customHeight="1">
      <c r="A67" s="420" t="s">
        <v>26622</v>
      </c>
      <c r="B67" s="421" t="s">
        <v>33455</v>
      </c>
      <c r="C67" s="422" t="s">
        <v>6</v>
      </c>
      <c r="D67" s="423" t="s">
        <v>33456</v>
      </c>
      <c r="E67" s="423">
        <f t="shared" si="0"/>
        <v>807.51</v>
      </c>
      <c r="F67" s="396" t="s">
        <v>26649</v>
      </c>
      <c r="G67" s="396"/>
      <c r="H67" s="396"/>
    </row>
    <row r="68" spans="1:8" ht="11.25" customHeight="1">
      <c r="A68" s="420" t="s">
        <v>26623</v>
      </c>
      <c r="B68" s="421" t="s">
        <v>26624</v>
      </c>
      <c r="C68" s="422" t="s">
        <v>6</v>
      </c>
      <c r="D68" s="423" t="s">
        <v>33457</v>
      </c>
      <c r="E68" s="423">
        <f t="shared" si="0"/>
        <v>58.87</v>
      </c>
      <c r="F68" s="396" t="s">
        <v>26649</v>
      </c>
      <c r="G68" s="396"/>
      <c r="H68" s="396"/>
    </row>
    <row r="69" spans="1:8" ht="12" customHeight="1">
      <c r="A69" s="420" t="s">
        <v>26625</v>
      </c>
      <c r="B69" s="421" t="s">
        <v>26626</v>
      </c>
      <c r="C69" s="422" t="s">
        <v>6</v>
      </c>
      <c r="D69" s="423" t="s">
        <v>33458</v>
      </c>
      <c r="E69" s="423">
        <f t="shared" ref="E69:E132" si="1">TRUNC(D69*$E$3,2)</f>
        <v>65.55</v>
      </c>
      <c r="F69" s="396" t="s">
        <v>26649</v>
      </c>
      <c r="G69" s="396"/>
      <c r="H69" s="396"/>
    </row>
    <row r="70" spans="1:8" ht="11.25" customHeight="1">
      <c r="A70" s="420" t="s">
        <v>26627</v>
      </c>
      <c r="B70" s="421" t="s">
        <v>26628</v>
      </c>
      <c r="C70" s="422" t="s">
        <v>6</v>
      </c>
      <c r="D70" s="423" t="s">
        <v>33459</v>
      </c>
      <c r="E70" s="423">
        <f t="shared" si="1"/>
        <v>73.84</v>
      </c>
      <c r="F70" s="396" t="s">
        <v>26649</v>
      </c>
      <c r="G70" s="396"/>
      <c r="H70" s="396"/>
    </row>
    <row r="71" spans="1:8" ht="11.25" customHeight="1">
      <c r="A71" s="420" t="s">
        <v>26629</v>
      </c>
      <c r="B71" s="421" t="s">
        <v>26630</v>
      </c>
      <c r="C71" s="422" t="s">
        <v>6</v>
      </c>
      <c r="D71" s="423" t="s">
        <v>33460</v>
      </c>
      <c r="E71" s="423">
        <f t="shared" si="1"/>
        <v>103.56</v>
      </c>
      <c r="F71" s="396" t="s">
        <v>26649</v>
      </c>
      <c r="G71" s="396"/>
      <c r="H71" s="396"/>
    </row>
    <row r="72" spans="1:8" ht="11.25" customHeight="1">
      <c r="A72" s="420" t="s">
        <v>26631</v>
      </c>
      <c r="B72" s="421" t="s">
        <v>33461</v>
      </c>
      <c r="C72" s="422" t="s">
        <v>6</v>
      </c>
      <c r="D72" s="423" t="s">
        <v>33462</v>
      </c>
      <c r="E72" s="423">
        <f t="shared" si="1"/>
        <v>56.33</v>
      </c>
      <c r="F72" s="396" t="s">
        <v>26649</v>
      </c>
      <c r="G72" s="396"/>
      <c r="H72" s="396"/>
    </row>
    <row r="73" spans="1:8" ht="11.25" customHeight="1">
      <c r="A73" s="420" t="s">
        <v>26632</v>
      </c>
      <c r="B73" s="421" t="s">
        <v>33463</v>
      </c>
      <c r="C73" s="422" t="s">
        <v>6</v>
      </c>
      <c r="D73" s="423" t="s">
        <v>33464</v>
      </c>
      <c r="E73" s="423">
        <f t="shared" si="1"/>
        <v>70.86</v>
      </c>
      <c r="F73" s="396" t="s">
        <v>26649</v>
      </c>
      <c r="G73" s="396"/>
      <c r="H73" s="396"/>
    </row>
    <row r="74" spans="1:8" ht="11.25" customHeight="1">
      <c r="A74" s="420" t="s">
        <v>26633</v>
      </c>
      <c r="B74" s="421" t="s">
        <v>26634</v>
      </c>
      <c r="C74" s="422" t="s">
        <v>26549</v>
      </c>
      <c r="D74" s="423" t="s">
        <v>33413</v>
      </c>
      <c r="E74" s="423">
        <f t="shared" si="1"/>
        <v>510.11</v>
      </c>
      <c r="F74" s="396" t="s">
        <v>26649</v>
      </c>
      <c r="G74" s="396"/>
      <c r="H74" s="396"/>
    </row>
    <row r="75" spans="1:8" ht="12" customHeight="1">
      <c r="A75" s="420" t="s">
        <v>26635</v>
      </c>
      <c r="B75" s="421" t="s">
        <v>26636</v>
      </c>
      <c r="C75" s="422" t="s">
        <v>6</v>
      </c>
      <c r="D75" s="423" t="s">
        <v>33465</v>
      </c>
      <c r="E75" s="423">
        <f t="shared" si="1"/>
        <v>21.71</v>
      </c>
      <c r="F75" s="396" t="s">
        <v>26649</v>
      </c>
      <c r="G75" s="396"/>
      <c r="H75" s="396"/>
    </row>
    <row r="76" spans="1:8" ht="11.25" customHeight="1">
      <c r="A76" s="420" t="s">
        <v>26637</v>
      </c>
      <c r="B76" s="420" t="s">
        <v>26638</v>
      </c>
      <c r="C76" s="422" t="s">
        <v>26549</v>
      </c>
      <c r="D76" s="423" t="s">
        <v>33413</v>
      </c>
      <c r="E76" s="423">
        <f t="shared" si="1"/>
        <v>510.11</v>
      </c>
      <c r="F76" s="396" t="s">
        <v>26649</v>
      </c>
      <c r="G76" s="396"/>
      <c r="H76" s="396"/>
    </row>
    <row r="77" spans="1:8" ht="11.25" customHeight="1">
      <c r="A77" s="420" t="s">
        <v>26639</v>
      </c>
      <c r="B77" s="420" t="s">
        <v>16238</v>
      </c>
      <c r="C77" s="422" t="s">
        <v>26549</v>
      </c>
      <c r="D77" s="423" t="s">
        <v>33413</v>
      </c>
      <c r="E77" s="423">
        <f t="shared" si="1"/>
        <v>510.11</v>
      </c>
      <c r="F77" s="396" t="s">
        <v>26649</v>
      </c>
      <c r="G77" s="396"/>
      <c r="H77" s="396"/>
    </row>
    <row r="78" spans="1:8" ht="11.25" customHeight="1">
      <c r="A78" s="420" t="s">
        <v>26640</v>
      </c>
      <c r="B78" s="420" t="s">
        <v>26641</v>
      </c>
      <c r="C78" s="422" t="s">
        <v>26549</v>
      </c>
      <c r="D78" s="423" t="s">
        <v>33413</v>
      </c>
      <c r="E78" s="423">
        <f t="shared" si="1"/>
        <v>510.11</v>
      </c>
      <c r="F78" s="396" t="s">
        <v>26649</v>
      </c>
      <c r="G78" s="396"/>
      <c r="H78" s="396"/>
    </row>
    <row r="79" spans="1:8" ht="11.25" customHeight="1">
      <c r="A79" s="420" t="s">
        <v>26642</v>
      </c>
      <c r="B79" s="421" t="s">
        <v>26643</v>
      </c>
      <c r="C79" s="422" t="s">
        <v>26549</v>
      </c>
      <c r="D79" s="423" t="s">
        <v>33413</v>
      </c>
      <c r="E79" s="423">
        <f t="shared" si="1"/>
        <v>510.11</v>
      </c>
      <c r="F79" s="396" t="s">
        <v>26649</v>
      </c>
      <c r="G79" s="396"/>
      <c r="H79" s="396"/>
    </row>
    <row r="80" spans="1:8" ht="12" customHeight="1">
      <c r="A80" s="420" t="s">
        <v>26644</v>
      </c>
      <c r="B80" s="421" t="s">
        <v>26575</v>
      </c>
      <c r="C80" s="422" t="s">
        <v>5</v>
      </c>
      <c r="D80" s="423" t="s">
        <v>11779</v>
      </c>
      <c r="E80" s="423">
        <f t="shared" si="1"/>
        <v>59.23</v>
      </c>
      <c r="F80" s="396" t="s">
        <v>26649</v>
      </c>
      <c r="G80" s="396"/>
      <c r="H80" s="396"/>
    </row>
    <row r="81" spans="1:8" ht="11.25" customHeight="1">
      <c r="A81" s="420" t="s">
        <v>26645</v>
      </c>
      <c r="B81" s="421" t="s">
        <v>26578</v>
      </c>
      <c r="C81" s="422" t="s">
        <v>5</v>
      </c>
      <c r="D81" s="423" t="s">
        <v>26646</v>
      </c>
      <c r="E81" s="423">
        <f t="shared" si="1"/>
        <v>66.64</v>
      </c>
      <c r="F81" s="396" t="s">
        <v>26649</v>
      </c>
      <c r="G81" s="396"/>
      <c r="H81" s="396"/>
    </row>
    <row r="82" spans="1:8" ht="11.25" customHeight="1">
      <c r="A82" s="420" t="s">
        <v>26647</v>
      </c>
      <c r="B82" s="421" t="s">
        <v>33466</v>
      </c>
      <c r="C82" s="422" t="s">
        <v>4</v>
      </c>
      <c r="D82" s="423" t="s">
        <v>33467</v>
      </c>
      <c r="E82" s="423">
        <f t="shared" si="1"/>
        <v>187.84</v>
      </c>
      <c r="F82" s="396" t="s">
        <v>26649</v>
      </c>
      <c r="G82" s="396"/>
      <c r="H82" s="396"/>
    </row>
    <row r="83" spans="1:8" ht="11.25" customHeight="1">
      <c r="A83" s="420" t="s">
        <v>26648</v>
      </c>
      <c r="B83" s="421" t="s">
        <v>33468</v>
      </c>
      <c r="C83" s="422" t="s">
        <v>4</v>
      </c>
      <c r="D83" s="423" t="s">
        <v>33469</v>
      </c>
      <c r="E83" s="423">
        <f t="shared" si="1"/>
        <v>95.56</v>
      </c>
      <c r="F83" s="396" t="s">
        <v>26649</v>
      </c>
      <c r="G83" s="396"/>
      <c r="H83" s="396"/>
    </row>
    <row r="84" spans="1:8" ht="11.25" customHeight="1">
      <c r="A84" s="420" t="s">
        <v>523</v>
      </c>
      <c r="B84" s="421" t="s">
        <v>785</v>
      </c>
      <c r="C84" s="422" t="s">
        <v>4</v>
      </c>
      <c r="D84" s="423" t="s">
        <v>5953</v>
      </c>
      <c r="E84" s="423">
        <f t="shared" si="1"/>
        <v>5.91</v>
      </c>
      <c r="F84" s="396" t="s">
        <v>26649</v>
      </c>
      <c r="G84" s="396"/>
      <c r="H84" s="396"/>
    </row>
    <row r="85" spans="1:8" ht="11.25" customHeight="1">
      <c r="A85" s="420" t="s">
        <v>26650</v>
      </c>
      <c r="B85" s="421" t="s">
        <v>33425</v>
      </c>
      <c r="C85" s="422" t="s">
        <v>4</v>
      </c>
      <c r="D85" s="423" t="s">
        <v>33426</v>
      </c>
      <c r="E85" s="423">
        <f t="shared" si="1"/>
        <v>9.43</v>
      </c>
      <c r="F85" s="396" t="s">
        <v>26649</v>
      </c>
      <c r="G85" s="396"/>
      <c r="H85" s="396"/>
    </row>
    <row r="86" spans="1:8" ht="12" customHeight="1">
      <c r="A86" s="420" t="s">
        <v>26651</v>
      </c>
      <c r="B86" s="421" t="s">
        <v>26589</v>
      </c>
      <c r="C86" s="422" t="s">
        <v>4</v>
      </c>
      <c r="D86" s="423" t="s">
        <v>33427</v>
      </c>
      <c r="E86" s="423">
        <f t="shared" si="1"/>
        <v>32.82</v>
      </c>
      <c r="F86" s="396" t="s">
        <v>26649</v>
      </c>
      <c r="G86" s="396"/>
      <c r="H86" s="396"/>
    </row>
    <row r="87" spans="1:8" ht="11.25" customHeight="1">
      <c r="A87" s="420" t="s">
        <v>26652</v>
      </c>
      <c r="B87" s="421" t="s">
        <v>26584</v>
      </c>
      <c r="C87" s="422" t="s">
        <v>5</v>
      </c>
      <c r="D87" s="423" t="s">
        <v>26579</v>
      </c>
      <c r="E87" s="423">
        <f t="shared" si="1"/>
        <v>44.42</v>
      </c>
      <c r="F87" s="396" t="s">
        <v>26649</v>
      </c>
      <c r="G87" s="396"/>
      <c r="H87" s="396"/>
    </row>
    <row r="88" spans="1:8" ht="11.25" customHeight="1">
      <c r="A88" s="420" t="s">
        <v>26653</v>
      </c>
      <c r="B88" s="421" t="s">
        <v>26654</v>
      </c>
      <c r="C88" s="422" t="s">
        <v>5</v>
      </c>
      <c r="D88" s="423" t="s">
        <v>33470</v>
      </c>
      <c r="E88" s="423">
        <f t="shared" si="1"/>
        <v>142.28</v>
      </c>
      <c r="F88" s="396" t="s">
        <v>26649</v>
      </c>
      <c r="G88" s="396"/>
      <c r="H88" s="396"/>
    </row>
    <row r="89" spans="1:8" ht="11.25" customHeight="1">
      <c r="A89" s="420" t="s">
        <v>26655</v>
      </c>
      <c r="B89" s="420" t="s">
        <v>26656</v>
      </c>
      <c r="C89" s="422" t="s">
        <v>26549</v>
      </c>
      <c r="D89" s="423" t="s">
        <v>33413</v>
      </c>
      <c r="E89" s="423">
        <f t="shared" si="1"/>
        <v>510.11</v>
      </c>
      <c r="F89" s="396" t="s">
        <v>26649</v>
      </c>
      <c r="G89" s="396"/>
      <c r="H89" s="396"/>
    </row>
    <row r="90" spans="1:8" ht="11.25" customHeight="1">
      <c r="A90" s="420" t="s">
        <v>26657</v>
      </c>
      <c r="B90" s="421" t="s">
        <v>33471</v>
      </c>
      <c r="C90" s="422" t="s">
        <v>5</v>
      </c>
      <c r="D90" s="423" t="s">
        <v>26658</v>
      </c>
      <c r="E90" s="423">
        <f t="shared" si="1"/>
        <v>296.23</v>
      </c>
      <c r="F90" s="396" t="s">
        <v>26649</v>
      </c>
      <c r="G90" s="396"/>
      <c r="H90" s="396"/>
    </row>
    <row r="91" spans="1:8" ht="21.75" customHeight="1">
      <c r="A91" s="420" t="s">
        <v>26659</v>
      </c>
      <c r="B91" s="421" t="s">
        <v>33472</v>
      </c>
      <c r="C91" s="422" t="s">
        <v>6</v>
      </c>
      <c r="D91" s="423" t="s">
        <v>33473</v>
      </c>
      <c r="E91" s="423">
        <f t="shared" si="1"/>
        <v>203.78</v>
      </c>
      <c r="F91" s="396" t="s">
        <v>26649</v>
      </c>
      <c r="G91" s="396"/>
      <c r="H91" s="396"/>
    </row>
    <row r="92" spans="1:8" ht="11.25" customHeight="1">
      <c r="A92" s="420" t="s">
        <v>26660</v>
      </c>
      <c r="B92" s="421" t="s">
        <v>33474</v>
      </c>
      <c r="C92" s="422" t="s">
        <v>5</v>
      </c>
      <c r="D92" s="423" t="s">
        <v>33475</v>
      </c>
      <c r="E92" s="423">
        <f t="shared" si="1"/>
        <v>512.51</v>
      </c>
      <c r="F92" s="396" t="s">
        <v>26649</v>
      </c>
      <c r="G92" s="396"/>
      <c r="H92" s="396"/>
    </row>
    <row r="93" spans="1:8" ht="21.75" customHeight="1">
      <c r="A93" s="420" t="s">
        <v>26661</v>
      </c>
      <c r="B93" s="421" t="s">
        <v>33476</v>
      </c>
      <c r="C93" s="422" t="s">
        <v>5</v>
      </c>
      <c r="D93" s="423" t="s">
        <v>33477</v>
      </c>
      <c r="E93" s="423">
        <f t="shared" si="1"/>
        <v>321.13</v>
      </c>
      <c r="F93" s="396" t="s">
        <v>26649</v>
      </c>
      <c r="G93" s="396"/>
      <c r="H93" s="396"/>
    </row>
    <row r="94" spans="1:8" ht="11.25" customHeight="1">
      <c r="A94" s="420" t="s">
        <v>26662</v>
      </c>
      <c r="B94" s="421" t="s">
        <v>26663</v>
      </c>
      <c r="C94" s="422" t="s">
        <v>59</v>
      </c>
      <c r="D94" s="423" t="s">
        <v>3050</v>
      </c>
      <c r="E94" s="423">
        <f t="shared" si="1"/>
        <v>11.01</v>
      </c>
      <c r="F94" s="396" t="s">
        <v>26649</v>
      </c>
      <c r="G94" s="396"/>
      <c r="H94" s="396"/>
    </row>
    <row r="95" spans="1:8" ht="12" customHeight="1">
      <c r="A95" s="420" t="s">
        <v>26664</v>
      </c>
      <c r="B95" s="421" t="s">
        <v>26665</v>
      </c>
      <c r="C95" s="422" t="s">
        <v>59</v>
      </c>
      <c r="D95" s="423" t="s">
        <v>33478</v>
      </c>
      <c r="E95" s="423">
        <f t="shared" si="1"/>
        <v>11.26</v>
      </c>
      <c r="F95" s="396" t="s">
        <v>26649</v>
      </c>
      <c r="G95" s="396"/>
      <c r="H95" s="396"/>
    </row>
    <row r="96" spans="1:8" ht="11.25" customHeight="1">
      <c r="A96" s="420" t="s">
        <v>26666</v>
      </c>
      <c r="B96" s="421" t="s">
        <v>26667</v>
      </c>
      <c r="C96" s="422" t="s">
        <v>6</v>
      </c>
      <c r="D96" s="423" t="s">
        <v>33479</v>
      </c>
      <c r="E96" s="423">
        <f t="shared" si="1"/>
        <v>67.47</v>
      </c>
      <c r="F96" s="396" t="s">
        <v>26649</v>
      </c>
      <c r="G96" s="396"/>
      <c r="H96" s="396"/>
    </row>
    <row r="97" spans="1:8" ht="12" customHeight="1">
      <c r="A97" s="420" t="s">
        <v>26668</v>
      </c>
      <c r="B97" s="421" t="s">
        <v>26669</v>
      </c>
      <c r="C97" s="420" t="s">
        <v>6</v>
      </c>
      <c r="D97" s="423" t="s">
        <v>33480</v>
      </c>
      <c r="E97" s="423">
        <f t="shared" si="1"/>
        <v>100.36</v>
      </c>
      <c r="F97" s="396" t="s">
        <v>26649</v>
      </c>
      <c r="G97" s="396"/>
      <c r="H97" s="396"/>
    </row>
    <row r="98" spans="1:8" ht="11.25" customHeight="1">
      <c r="A98" s="420" t="s">
        <v>26670</v>
      </c>
      <c r="B98" s="421" t="s">
        <v>26671</v>
      </c>
      <c r="C98" s="420" t="s">
        <v>6</v>
      </c>
      <c r="D98" s="423" t="s">
        <v>26672</v>
      </c>
      <c r="E98" s="423">
        <f t="shared" si="1"/>
        <v>68.88</v>
      </c>
      <c r="F98" s="396" t="s">
        <v>26649</v>
      </c>
      <c r="G98" s="396"/>
      <c r="H98" s="396"/>
    </row>
    <row r="99" spans="1:8" ht="11.25" customHeight="1">
      <c r="A99" s="420" t="s">
        <v>26673</v>
      </c>
      <c r="B99" s="421" t="s">
        <v>26674</v>
      </c>
      <c r="C99" s="420" t="s">
        <v>6</v>
      </c>
      <c r="D99" s="423" t="s">
        <v>26675</v>
      </c>
      <c r="E99" s="423">
        <f t="shared" si="1"/>
        <v>90.13</v>
      </c>
      <c r="F99" s="396" t="s">
        <v>26649</v>
      </c>
      <c r="G99" s="396"/>
      <c r="H99" s="396"/>
    </row>
    <row r="100" spans="1:8" ht="11.25" customHeight="1">
      <c r="A100" s="420" t="s">
        <v>26676</v>
      </c>
      <c r="B100" s="421" t="s">
        <v>26677</v>
      </c>
      <c r="C100" s="420" t="s">
        <v>6</v>
      </c>
      <c r="D100" s="423" t="s">
        <v>26678</v>
      </c>
      <c r="E100" s="423">
        <f t="shared" si="1"/>
        <v>113.4</v>
      </c>
      <c r="F100" s="396" t="s">
        <v>26649</v>
      </c>
      <c r="G100" s="396"/>
      <c r="H100" s="396"/>
    </row>
    <row r="101" spans="1:8" ht="11.25" customHeight="1">
      <c r="A101" s="420" t="s">
        <v>26679</v>
      </c>
      <c r="B101" s="421" t="s">
        <v>26680</v>
      </c>
      <c r="C101" s="420" t="s">
        <v>6</v>
      </c>
      <c r="D101" s="423" t="s">
        <v>33481</v>
      </c>
      <c r="E101" s="423">
        <f t="shared" si="1"/>
        <v>161.82</v>
      </c>
      <c r="F101" s="396" t="s">
        <v>26649</v>
      </c>
      <c r="G101" s="396"/>
      <c r="H101" s="396"/>
    </row>
    <row r="102" spans="1:8" ht="12" customHeight="1">
      <c r="A102" s="420" t="s">
        <v>26681</v>
      </c>
      <c r="B102" s="421" t="s">
        <v>26682</v>
      </c>
      <c r="C102" s="420" t="s">
        <v>6</v>
      </c>
      <c r="D102" s="423" t="s">
        <v>33482</v>
      </c>
      <c r="E102" s="423">
        <f t="shared" si="1"/>
        <v>61.3</v>
      </c>
      <c r="F102" s="396" t="s">
        <v>26649</v>
      </c>
      <c r="G102" s="396"/>
      <c r="H102" s="396"/>
    </row>
    <row r="103" spans="1:8" ht="11.25" customHeight="1">
      <c r="A103" s="420" t="s">
        <v>26683</v>
      </c>
      <c r="B103" s="421" t="s">
        <v>26684</v>
      </c>
      <c r="C103" s="420" t="s">
        <v>6</v>
      </c>
      <c r="D103" s="423" t="s">
        <v>33483</v>
      </c>
      <c r="E103" s="423">
        <f t="shared" si="1"/>
        <v>78.900000000000006</v>
      </c>
      <c r="F103" s="396" t="s">
        <v>26649</v>
      </c>
      <c r="G103" s="396"/>
      <c r="H103" s="396"/>
    </row>
    <row r="104" spans="1:8" ht="11.25" customHeight="1">
      <c r="A104" s="420" t="s">
        <v>26685</v>
      </c>
      <c r="B104" s="421" t="s">
        <v>26686</v>
      </c>
      <c r="C104" s="420" t="s">
        <v>6</v>
      </c>
      <c r="D104" s="423" t="s">
        <v>33484</v>
      </c>
      <c r="E104" s="423">
        <f t="shared" si="1"/>
        <v>101.96</v>
      </c>
      <c r="F104" s="396" t="s">
        <v>26649</v>
      </c>
      <c r="G104" s="396"/>
      <c r="H104" s="396"/>
    </row>
    <row r="105" spans="1:8" ht="11.25" customHeight="1">
      <c r="A105" s="420" t="s">
        <v>26687</v>
      </c>
      <c r="B105" s="421" t="s">
        <v>26688</v>
      </c>
      <c r="C105" s="420" t="s">
        <v>6</v>
      </c>
      <c r="D105" s="423" t="s">
        <v>33485</v>
      </c>
      <c r="E105" s="423">
        <f t="shared" si="1"/>
        <v>124.61</v>
      </c>
      <c r="F105" s="396" t="s">
        <v>26649</v>
      </c>
      <c r="G105" s="396"/>
      <c r="H105" s="396"/>
    </row>
    <row r="106" spans="1:8" ht="11.25" customHeight="1">
      <c r="A106" s="420" t="s">
        <v>26690</v>
      </c>
      <c r="B106" s="421" t="s">
        <v>26691</v>
      </c>
      <c r="C106" s="420" t="s">
        <v>6</v>
      </c>
      <c r="D106" s="423" t="s">
        <v>33486</v>
      </c>
      <c r="E106" s="423">
        <f t="shared" si="1"/>
        <v>166.57</v>
      </c>
      <c r="F106" s="396" t="s">
        <v>26649</v>
      </c>
      <c r="G106" s="396"/>
      <c r="H106" s="396"/>
    </row>
    <row r="107" spans="1:8" ht="11.25" customHeight="1">
      <c r="A107" s="420" t="s">
        <v>26692</v>
      </c>
      <c r="B107" s="421" t="s">
        <v>26693</v>
      </c>
      <c r="C107" s="420" t="s">
        <v>6</v>
      </c>
      <c r="D107" s="423" t="s">
        <v>33487</v>
      </c>
      <c r="E107" s="423">
        <f t="shared" si="1"/>
        <v>222.8</v>
      </c>
      <c r="F107" s="396" t="s">
        <v>26649</v>
      </c>
      <c r="G107" s="396"/>
      <c r="H107" s="396"/>
    </row>
    <row r="108" spans="1:8" ht="12" customHeight="1">
      <c r="A108" s="420" t="s">
        <v>26694</v>
      </c>
      <c r="B108" s="421" t="s">
        <v>26695</v>
      </c>
      <c r="C108" s="420" t="s">
        <v>6</v>
      </c>
      <c r="D108" s="423" t="s">
        <v>33488</v>
      </c>
      <c r="E108" s="423">
        <f t="shared" si="1"/>
        <v>291.82</v>
      </c>
      <c r="F108" s="396" t="s">
        <v>26649</v>
      </c>
      <c r="G108" s="396"/>
      <c r="H108" s="396"/>
    </row>
    <row r="109" spans="1:8" ht="11.25" customHeight="1">
      <c r="A109" s="420" t="s">
        <v>26696</v>
      </c>
      <c r="B109" s="421" t="s">
        <v>26697</v>
      </c>
      <c r="C109" s="420" t="s">
        <v>6</v>
      </c>
      <c r="D109" s="423" t="s">
        <v>33489</v>
      </c>
      <c r="E109" s="423">
        <f t="shared" si="1"/>
        <v>366.13</v>
      </c>
      <c r="F109" s="396" t="s">
        <v>26649</v>
      </c>
      <c r="G109" s="396"/>
      <c r="H109" s="396"/>
    </row>
    <row r="110" spans="1:8" ht="11.25" customHeight="1">
      <c r="A110" s="420" t="s">
        <v>26698</v>
      </c>
      <c r="B110" s="421" t="s">
        <v>26699</v>
      </c>
      <c r="C110" s="420" t="s">
        <v>6</v>
      </c>
      <c r="D110" s="423" t="s">
        <v>33490</v>
      </c>
      <c r="E110" s="423">
        <f t="shared" si="1"/>
        <v>448.77</v>
      </c>
      <c r="F110" s="396" t="s">
        <v>26649</v>
      </c>
      <c r="G110" s="396"/>
      <c r="H110" s="396"/>
    </row>
    <row r="111" spans="1:8" ht="21.75" customHeight="1">
      <c r="A111" s="420" t="s">
        <v>26700</v>
      </c>
      <c r="B111" s="421" t="s">
        <v>33491</v>
      </c>
      <c r="C111" s="420" t="s">
        <v>5</v>
      </c>
      <c r="D111" s="423" t="s">
        <v>12736</v>
      </c>
      <c r="E111" s="423">
        <f t="shared" si="1"/>
        <v>54.79</v>
      </c>
      <c r="F111" s="396" t="s">
        <v>26649</v>
      </c>
      <c r="G111" s="396"/>
      <c r="H111" s="396"/>
    </row>
    <row r="112" spans="1:8" ht="11.25" customHeight="1">
      <c r="A112" s="420" t="s">
        <v>26701</v>
      </c>
      <c r="B112" s="421" t="s">
        <v>26702</v>
      </c>
      <c r="C112" s="420" t="s">
        <v>0</v>
      </c>
      <c r="D112" s="423" t="s">
        <v>33492</v>
      </c>
      <c r="E112" s="423">
        <f t="shared" si="1"/>
        <v>11639.08</v>
      </c>
      <c r="F112" s="396" t="s">
        <v>26649</v>
      </c>
      <c r="G112" s="396"/>
      <c r="H112" s="396"/>
    </row>
    <row r="113" spans="1:8" ht="12" customHeight="1">
      <c r="A113" s="420" t="s">
        <v>26703</v>
      </c>
      <c r="B113" s="421" t="s">
        <v>26704</v>
      </c>
      <c r="C113" s="420" t="s">
        <v>0</v>
      </c>
      <c r="D113" s="423" t="s">
        <v>26705</v>
      </c>
      <c r="E113" s="423">
        <f t="shared" si="1"/>
        <v>2167.9</v>
      </c>
      <c r="F113" s="396" t="s">
        <v>26649</v>
      </c>
      <c r="G113" s="396"/>
      <c r="H113" s="396"/>
    </row>
    <row r="114" spans="1:8" ht="11.25" customHeight="1">
      <c r="A114" s="420" t="s">
        <v>26706</v>
      </c>
      <c r="B114" s="421" t="s">
        <v>26707</v>
      </c>
      <c r="C114" s="420" t="s">
        <v>0</v>
      </c>
      <c r="D114" s="423" t="s">
        <v>33493</v>
      </c>
      <c r="E114" s="423">
        <f t="shared" si="1"/>
        <v>21877.32</v>
      </c>
      <c r="F114" s="396" t="s">
        <v>26649</v>
      </c>
      <c r="G114" s="396"/>
      <c r="H114" s="396"/>
    </row>
    <row r="115" spans="1:8" ht="11.25" customHeight="1">
      <c r="A115" s="420" t="s">
        <v>26708</v>
      </c>
      <c r="B115" s="421" t="s">
        <v>26709</v>
      </c>
      <c r="C115" s="420" t="s">
        <v>0</v>
      </c>
      <c r="D115" s="423" t="s">
        <v>33494</v>
      </c>
      <c r="E115" s="423">
        <f t="shared" si="1"/>
        <v>34786.33</v>
      </c>
      <c r="F115" s="396" t="s">
        <v>26649</v>
      </c>
      <c r="G115" s="396"/>
      <c r="H115" s="396"/>
    </row>
    <row r="116" spans="1:8" ht="11.25" customHeight="1">
      <c r="A116" s="420" t="s">
        <v>26710</v>
      </c>
      <c r="B116" s="421" t="s">
        <v>26711</v>
      </c>
      <c r="C116" s="420" t="s">
        <v>0</v>
      </c>
      <c r="D116" s="423" t="s">
        <v>33495</v>
      </c>
      <c r="E116" s="423">
        <f t="shared" si="1"/>
        <v>517.29999999999995</v>
      </c>
      <c r="F116" s="396" t="s">
        <v>26649</v>
      </c>
      <c r="G116" s="396"/>
      <c r="H116" s="396"/>
    </row>
    <row r="117" spans="1:8" ht="11.25" customHeight="1">
      <c r="A117" s="420" t="s">
        <v>26712</v>
      </c>
      <c r="B117" s="421" t="s">
        <v>26713</v>
      </c>
      <c r="C117" s="420" t="s">
        <v>0</v>
      </c>
      <c r="D117" s="423" t="s">
        <v>26714</v>
      </c>
      <c r="E117" s="423">
        <f t="shared" si="1"/>
        <v>5483.25</v>
      </c>
      <c r="F117" s="396" t="s">
        <v>26649</v>
      </c>
      <c r="G117" s="396"/>
      <c r="H117" s="396"/>
    </row>
    <row r="118" spans="1:8" ht="12" customHeight="1">
      <c r="A118" s="420" t="s">
        <v>26715</v>
      </c>
      <c r="B118" s="421" t="s">
        <v>33496</v>
      </c>
      <c r="C118" s="420" t="s">
        <v>0</v>
      </c>
      <c r="D118" s="423" t="s">
        <v>26716</v>
      </c>
      <c r="E118" s="423">
        <f t="shared" si="1"/>
        <v>2396.21</v>
      </c>
      <c r="F118" s="396" t="s">
        <v>26649</v>
      </c>
      <c r="G118" s="396"/>
      <c r="H118" s="396"/>
    </row>
    <row r="119" spans="1:8" ht="11.25" customHeight="1">
      <c r="A119" s="420" t="s">
        <v>26717</v>
      </c>
      <c r="B119" s="421" t="s">
        <v>26718</v>
      </c>
      <c r="C119" s="420" t="s">
        <v>26549</v>
      </c>
      <c r="D119" s="423" t="s">
        <v>33413</v>
      </c>
      <c r="E119" s="423">
        <f t="shared" si="1"/>
        <v>510.11</v>
      </c>
      <c r="F119" s="396" t="s">
        <v>26649</v>
      </c>
      <c r="G119" s="396"/>
      <c r="H119" s="396"/>
    </row>
    <row r="120" spans="1:8" ht="11.25" customHeight="1">
      <c r="A120" s="420" t="s">
        <v>26719</v>
      </c>
      <c r="B120" s="421" t="s">
        <v>33497</v>
      </c>
      <c r="C120" s="420" t="s">
        <v>6</v>
      </c>
      <c r="D120" s="423" t="s">
        <v>2284</v>
      </c>
      <c r="E120" s="423">
        <f t="shared" si="1"/>
        <v>44.8</v>
      </c>
      <c r="F120" s="396" t="s">
        <v>26649</v>
      </c>
      <c r="G120" s="396"/>
      <c r="H120" s="396"/>
    </row>
    <row r="121" spans="1:8" ht="11.25" customHeight="1">
      <c r="A121" s="420" t="s">
        <v>26720</v>
      </c>
      <c r="B121" s="421" t="s">
        <v>33498</v>
      </c>
      <c r="C121" s="420" t="s">
        <v>6</v>
      </c>
      <c r="D121" s="423" t="s">
        <v>33499</v>
      </c>
      <c r="E121" s="423">
        <f t="shared" si="1"/>
        <v>57.85</v>
      </c>
      <c r="F121" s="396" t="s">
        <v>26649</v>
      </c>
      <c r="G121" s="396"/>
      <c r="H121" s="396"/>
    </row>
    <row r="122" spans="1:8" ht="11.25" customHeight="1">
      <c r="A122" s="420" t="s">
        <v>26721</v>
      </c>
      <c r="B122" s="421" t="s">
        <v>33500</v>
      </c>
      <c r="C122" s="420" t="s">
        <v>6</v>
      </c>
      <c r="D122" s="423" t="s">
        <v>33501</v>
      </c>
      <c r="E122" s="423">
        <f t="shared" si="1"/>
        <v>74.680000000000007</v>
      </c>
      <c r="F122" s="396" t="s">
        <v>26649</v>
      </c>
      <c r="G122" s="396"/>
      <c r="H122" s="396"/>
    </row>
    <row r="123" spans="1:8" ht="12" customHeight="1">
      <c r="A123" s="420" t="s">
        <v>26722</v>
      </c>
      <c r="B123" s="421" t="s">
        <v>33502</v>
      </c>
      <c r="C123" s="420" t="s">
        <v>6</v>
      </c>
      <c r="D123" s="423" t="s">
        <v>33503</v>
      </c>
      <c r="E123" s="423">
        <f t="shared" si="1"/>
        <v>92.63</v>
      </c>
      <c r="F123" s="396" t="s">
        <v>26649</v>
      </c>
      <c r="G123" s="396"/>
      <c r="H123" s="396"/>
    </row>
    <row r="124" spans="1:8" ht="11.25" customHeight="1">
      <c r="A124" s="420" t="s">
        <v>26723</v>
      </c>
      <c r="B124" s="421" t="s">
        <v>33504</v>
      </c>
      <c r="C124" s="420" t="s">
        <v>6</v>
      </c>
      <c r="D124" s="423" t="s">
        <v>33505</v>
      </c>
      <c r="E124" s="423">
        <f t="shared" si="1"/>
        <v>134.04</v>
      </c>
      <c r="F124" s="396" t="s">
        <v>26649</v>
      </c>
      <c r="G124" s="396"/>
      <c r="H124" s="396"/>
    </row>
    <row r="125" spans="1:8" ht="11.25" customHeight="1">
      <c r="A125" s="420" t="s">
        <v>26725</v>
      </c>
      <c r="B125" s="421" t="s">
        <v>33506</v>
      </c>
      <c r="C125" s="420" t="s">
        <v>6</v>
      </c>
      <c r="D125" s="423" t="s">
        <v>33507</v>
      </c>
      <c r="E125" s="423">
        <f t="shared" si="1"/>
        <v>181.44</v>
      </c>
      <c r="F125" s="396" t="s">
        <v>26649</v>
      </c>
      <c r="G125" s="396"/>
      <c r="H125" s="396"/>
    </row>
    <row r="126" spans="1:8" ht="11.25" customHeight="1">
      <c r="A126" s="420" t="s">
        <v>26726</v>
      </c>
      <c r="B126" s="421" t="s">
        <v>33508</v>
      </c>
      <c r="C126" s="420" t="s">
        <v>6</v>
      </c>
      <c r="D126" s="423" t="s">
        <v>33509</v>
      </c>
      <c r="E126" s="423">
        <f t="shared" si="1"/>
        <v>240.11</v>
      </c>
      <c r="F126" s="396" t="s">
        <v>26649</v>
      </c>
      <c r="G126" s="396"/>
      <c r="H126" s="396"/>
    </row>
    <row r="127" spans="1:8" ht="11.25" customHeight="1">
      <c r="A127" s="420" t="s">
        <v>26727</v>
      </c>
      <c r="B127" s="421" t="s">
        <v>26728</v>
      </c>
      <c r="C127" s="420" t="s">
        <v>6</v>
      </c>
      <c r="D127" s="423" t="s">
        <v>26729</v>
      </c>
      <c r="E127" s="423">
        <f t="shared" si="1"/>
        <v>99.08</v>
      </c>
      <c r="F127" s="396" t="s">
        <v>26649</v>
      </c>
      <c r="G127" s="396"/>
      <c r="H127" s="396"/>
    </row>
    <row r="128" spans="1:8" ht="11.25" customHeight="1">
      <c r="A128" s="420" t="s">
        <v>26730</v>
      </c>
      <c r="B128" s="421" t="s">
        <v>26731</v>
      </c>
      <c r="C128" s="420" t="s">
        <v>6</v>
      </c>
      <c r="D128" s="423" t="s">
        <v>1107</v>
      </c>
      <c r="E128" s="423">
        <f t="shared" si="1"/>
        <v>111.72</v>
      </c>
      <c r="F128" s="396" t="s">
        <v>26649</v>
      </c>
      <c r="G128" s="396"/>
      <c r="H128" s="396"/>
    </row>
    <row r="129" spans="1:8" ht="12" customHeight="1">
      <c r="A129" s="420" t="s">
        <v>26732</v>
      </c>
      <c r="B129" s="421" t="s">
        <v>26733</v>
      </c>
      <c r="C129" s="420" t="s">
        <v>6</v>
      </c>
      <c r="D129" s="423" t="s">
        <v>26734</v>
      </c>
      <c r="E129" s="423">
        <f t="shared" si="1"/>
        <v>132.62</v>
      </c>
      <c r="F129" s="396" t="s">
        <v>26649</v>
      </c>
      <c r="G129" s="396"/>
      <c r="H129" s="396"/>
    </row>
    <row r="130" spans="1:8" ht="11.25" customHeight="1">
      <c r="A130" s="420" t="s">
        <v>26735</v>
      </c>
      <c r="B130" s="421" t="s">
        <v>26736</v>
      </c>
      <c r="C130" s="420" t="s">
        <v>6</v>
      </c>
      <c r="D130" s="423" t="s">
        <v>26737</v>
      </c>
      <c r="E130" s="423">
        <f t="shared" si="1"/>
        <v>162.41</v>
      </c>
      <c r="F130" s="396" t="s">
        <v>26649</v>
      </c>
      <c r="G130" s="396"/>
      <c r="H130" s="396"/>
    </row>
    <row r="131" spans="1:8" ht="11.25" customHeight="1">
      <c r="A131" s="420" t="s">
        <v>26738</v>
      </c>
      <c r="B131" s="421" t="s">
        <v>26739</v>
      </c>
      <c r="C131" s="420" t="s">
        <v>6</v>
      </c>
      <c r="D131" s="423" t="s">
        <v>12071</v>
      </c>
      <c r="E131" s="423">
        <f t="shared" si="1"/>
        <v>191.8</v>
      </c>
      <c r="F131" s="396" t="s">
        <v>26649</v>
      </c>
      <c r="G131" s="396"/>
      <c r="H131" s="396"/>
    </row>
    <row r="132" spans="1:8" ht="11.25" customHeight="1">
      <c r="A132" s="420" t="s">
        <v>26740</v>
      </c>
      <c r="B132" s="421" t="s">
        <v>26741</v>
      </c>
      <c r="C132" s="420" t="s">
        <v>6</v>
      </c>
      <c r="D132" s="423" t="s">
        <v>33510</v>
      </c>
      <c r="E132" s="423">
        <f t="shared" si="1"/>
        <v>237.45</v>
      </c>
      <c r="F132" s="396" t="s">
        <v>26649</v>
      </c>
      <c r="G132" s="396"/>
      <c r="H132" s="396"/>
    </row>
    <row r="133" spans="1:8" ht="11.25" customHeight="1">
      <c r="A133" s="420" t="s">
        <v>26742</v>
      </c>
      <c r="B133" s="421" t="s">
        <v>26743</v>
      </c>
      <c r="C133" s="420" t="s">
        <v>6</v>
      </c>
      <c r="D133" s="423" t="s">
        <v>33511</v>
      </c>
      <c r="E133" s="423">
        <f t="shared" ref="E133:E196" si="2">TRUNC(D133*$E$3,2)</f>
        <v>247.08</v>
      </c>
      <c r="F133" s="396" t="s">
        <v>26649</v>
      </c>
      <c r="G133" s="396"/>
      <c r="H133" s="396"/>
    </row>
    <row r="134" spans="1:8" ht="12" customHeight="1">
      <c r="A134" s="420" t="s">
        <v>26744</v>
      </c>
      <c r="B134" s="421" t="s">
        <v>26745</v>
      </c>
      <c r="C134" s="420" t="s">
        <v>6</v>
      </c>
      <c r="D134" s="423" t="s">
        <v>33512</v>
      </c>
      <c r="E134" s="423">
        <f t="shared" si="2"/>
        <v>275.36</v>
      </c>
      <c r="F134" s="396" t="s">
        <v>26649</v>
      </c>
      <c r="G134" s="396"/>
      <c r="H134" s="396"/>
    </row>
    <row r="135" spans="1:8" ht="11.25" customHeight="1">
      <c r="A135" s="420" t="s">
        <v>26746</v>
      </c>
      <c r="B135" s="421" t="s">
        <v>26747</v>
      </c>
      <c r="C135" s="420" t="s">
        <v>6</v>
      </c>
      <c r="D135" s="423" t="s">
        <v>33513</v>
      </c>
      <c r="E135" s="423">
        <f t="shared" si="2"/>
        <v>316.56</v>
      </c>
      <c r="F135" s="396" t="s">
        <v>26649</v>
      </c>
      <c r="G135" s="396"/>
      <c r="H135" s="396"/>
    </row>
    <row r="136" spans="1:8" ht="11.25" customHeight="1">
      <c r="A136" s="420" t="s">
        <v>26748</v>
      </c>
      <c r="B136" s="421" t="s">
        <v>26749</v>
      </c>
      <c r="C136" s="420" t="s">
        <v>6</v>
      </c>
      <c r="D136" s="423" t="s">
        <v>33514</v>
      </c>
      <c r="E136" s="423">
        <f t="shared" si="2"/>
        <v>384.51</v>
      </c>
      <c r="F136" s="396" t="s">
        <v>26649</v>
      </c>
      <c r="G136" s="396"/>
      <c r="H136" s="396"/>
    </row>
    <row r="137" spans="1:8" ht="11.25" customHeight="1">
      <c r="A137" s="420" t="s">
        <v>26750</v>
      </c>
      <c r="B137" s="421" t="s">
        <v>26751</v>
      </c>
      <c r="C137" s="420" t="s">
        <v>6</v>
      </c>
      <c r="D137" s="423" t="s">
        <v>33515</v>
      </c>
      <c r="E137" s="423">
        <f t="shared" si="2"/>
        <v>523.62</v>
      </c>
      <c r="F137" s="396" t="s">
        <v>26649</v>
      </c>
      <c r="G137" s="396"/>
      <c r="H137" s="396"/>
    </row>
    <row r="138" spans="1:8" ht="11.25" customHeight="1">
      <c r="A138" s="420" t="s">
        <v>26752</v>
      </c>
      <c r="B138" s="421" t="s">
        <v>26753</v>
      </c>
      <c r="C138" s="420" t="s">
        <v>4</v>
      </c>
      <c r="D138" s="423" t="s">
        <v>33516</v>
      </c>
      <c r="E138" s="423">
        <f t="shared" si="2"/>
        <v>72.239999999999995</v>
      </c>
      <c r="F138" s="396" t="s">
        <v>26649</v>
      </c>
      <c r="G138" s="396"/>
      <c r="H138" s="396"/>
    </row>
    <row r="139" spans="1:8" ht="12" customHeight="1">
      <c r="A139" s="420" t="s">
        <v>26754</v>
      </c>
      <c r="B139" s="420" t="s">
        <v>26755</v>
      </c>
      <c r="C139" s="420" t="s">
        <v>26549</v>
      </c>
      <c r="D139" s="423" t="s">
        <v>33413</v>
      </c>
      <c r="E139" s="423">
        <f t="shared" si="2"/>
        <v>510.11</v>
      </c>
      <c r="F139" s="396" t="s">
        <v>26649</v>
      </c>
      <c r="G139" s="396"/>
      <c r="H139" s="396"/>
    </row>
    <row r="140" spans="1:8" ht="11.25" customHeight="1">
      <c r="A140" s="420" t="s">
        <v>26756</v>
      </c>
      <c r="B140" s="421" t="s">
        <v>26757</v>
      </c>
      <c r="C140" s="420" t="s">
        <v>59</v>
      </c>
      <c r="D140" s="423" t="s">
        <v>3050</v>
      </c>
      <c r="E140" s="423">
        <f t="shared" si="2"/>
        <v>11.01</v>
      </c>
      <c r="F140" s="396" t="s">
        <v>26649</v>
      </c>
      <c r="G140" s="396"/>
      <c r="H140" s="396"/>
    </row>
    <row r="141" spans="1:8" ht="11.25" customHeight="1">
      <c r="A141" s="420" t="s">
        <v>26758</v>
      </c>
      <c r="B141" s="421" t="s">
        <v>26665</v>
      </c>
      <c r="C141" s="420" t="s">
        <v>59</v>
      </c>
      <c r="D141" s="423" t="s">
        <v>33478</v>
      </c>
      <c r="E141" s="423">
        <f t="shared" si="2"/>
        <v>11.26</v>
      </c>
      <c r="F141" s="396" t="s">
        <v>26649</v>
      </c>
      <c r="G141" s="396"/>
      <c r="H141" s="396"/>
    </row>
    <row r="142" spans="1:8" ht="11.25" customHeight="1">
      <c r="A142" s="420" t="s">
        <v>26759</v>
      </c>
      <c r="B142" s="421" t="s">
        <v>26760</v>
      </c>
      <c r="C142" s="420" t="s">
        <v>59</v>
      </c>
      <c r="D142" s="423" t="s">
        <v>6040</v>
      </c>
      <c r="E142" s="423">
        <f t="shared" si="2"/>
        <v>11</v>
      </c>
      <c r="F142" s="396" t="s">
        <v>26649</v>
      </c>
      <c r="G142" s="396"/>
      <c r="H142" s="396"/>
    </row>
    <row r="143" spans="1:8" ht="11.25" customHeight="1">
      <c r="A143" s="420" t="s">
        <v>26761</v>
      </c>
      <c r="B143" s="420" t="s">
        <v>26762</v>
      </c>
      <c r="C143" s="420" t="s">
        <v>26549</v>
      </c>
      <c r="D143" s="423" t="s">
        <v>33413</v>
      </c>
      <c r="E143" s="423">
        <f t="shared" si="2"/>
        <v>510.11</v>
      </c>
      <c r="F143" s="396" t="s">
        <v>26649</v>
      </c>
      <c r="G143" s="396"/>
      <c r="H143" s="396"/>
    </row>
    <row r="144" spans="1:8" ht="11.25" customHeight="1">
      <c r="A144" s="420" t="s">
        <v>26763</v>
      </c>
      <c r="B144" s="421" t="s">
        <v>26764</v>
      </c>
      <c r="C144" s="420" t="s">
        <v>5</v>
      </c>
      <c r="D144" s="423" t="s">
        <v>33517</v>
      </c>
      <c r="E144" s="423">
        <f t="shared" si="2"/>
        <v>476.92</v>
      </c>
      <c r="F144" s="396" t="s">
        <v>26649</v>
      </c>
      <c r="G144" s="396"/>
      <c r="H144" s="396"/>
    </row>
    <row r="145" spans="1:8" ht="12" customHeight="1">
      <c r="A145" s="420" t="s">
        <v>26765</v>
      </c>
      <c r="B145" s="421" t="s">
        <v>26766</v>
      </c>
      <c r="C145" s="420" t="s">
        <v>5</v>
      </c>
      <c r="D145" s="423" t="s">
        <v>33518</v>
      </c>
      <c r="E145" s="423">
        <f t="shared" si="2"/>
        <v>503.71</v>
      </c>
      <c r="F145" s="396" t="s">
        <v>26649</v>
      </c>
      <c r="G145" s="396"/>
      <c r="H145" s="396"/>
    </row>
    <row r="146" spans="1:8" ht="11.25" customHeight="1">
      <c r="A146" s="420" t="s">
        <v>26767</v>
      </c>
      <c r="B146" s="421" t="s">
        <v>26768</v>
      </c>
      <c r="C146" s="420" t="s">
        <v>5</v>
      </c>
      <c r="D146" s="423" t="s">
        <v>33519</v>
      </c>
      <c r="E146" s="423">
        <f t="shared" si="2"/>
        <v>518.99</v>
      </c>
      <c r="F146" s="396" t="s">
        <v>26649</v>
      </c>
      <c r="G146" s="396"/>
      <c r="H146" s="396"/>
    </row>
    <row r="147" spans="1:8" ht="12" customHeight="1">
      <c r="A147" s="420" t="s">
        <v>26769</v>
      </c>
      <c r="B147" s="421" t="s">
        <v>33520</v>
      </c>
      <c r="C147" s="420" t="s">
        <v>5</v>
      </c>
      <c r="D147" s="423" t="s">
        <v>33521</v>
      </c>
      <c r="E147" s="423">
        <f t="shared" si="2"/>
        <v>521.58000000000004</v>
      </c>
      <c r="F147" s="396" t="s">
        <v>26649</v>
      </c>
      <c r="G147" s="396"/>
      <c r="H147" s="396"/>
    </row>
    <row r="148" spans="1:8" ht="11.25" customHeight="1">
      <c r="A148" s="420" t="s">
        <v>26770</v>
      </c>
      <c r="B148" s="421" t="s">
        <v>33522</v>
      </c>
      <c r="C148" s="420" t="s">
        <v>5</v>
      </c>
      <c r="D148" s="423" t="s">
        <v>33523</v>
      </c>
      <c r="E148" s="423">
        <f t="shared" si="2"/>
        <v>541.71</v>
      </c>
      <c r="F148" s="396" t="s">
        <v>26649</v>
      </c>
      <c r="G148" s="396"/>
      <c r="H148" s="396"/>
    </row>
    <row r="149" spans="1:8" ht="11.25" customHeight="1">
      <c r="A149" s="420" t="s">
        <v>26771</v>
      </c>
      <c r="B149" s="421" t="s">
        <v>26772</v>
      </c>
      <c r="C149" s="420" t="s">
        <v>5</v>
      </c>
      <c r="D149" s="423" t="s">
        <v>33524</v>
      </c>
      <c r="E149" s="423">
        <f t="shared" si="2"/>
        <v>563.55999999999995</v>
      </c>
      <c r="F149" s="396" t="s">
        <v>26649</v>
      </c>
      <c r="G149" s="396"/>
      <c r="H149" s="396"/>
    </row>
    <row r="150" spans="1:8" ht="11.25" customHeight="1">
      <c r="A150" s="420" t="s">
        <v>26773</v>
      </c>
      <c r="B150" s="421" t="s">
        <v>26774</v>
      </c>
      <c r="C150" s="420" t="s">
        <v>5</v>
      </c>
      <c r="D150" s="423" t="s">
        <v>33525</v>
      </c>
      <c r="E150" s="423">
        <f t="shared" si="2"/>
        <v>473.68</v>
      </c>
      <c r="F150" s="396" t="s">
        <v>26649</v>
      </c>
      <c r="G150" s="396"/>
      <c r="H150" s="396"/>
    </row>
    <row r="151" spans="1:8" ht="11.25" customHeight="1">
      <c r="A151" s="420" t="s">
        <v>26775</v>
      </c>
      <c r="B151" s="421" t="s">
        <v>33526</v>
      </c>
      <c r="C151" s="420" t="s">
        <v>5</v>
      </c>
      <c r="D151" s="423" t="s">
        <v>33527</v>
      </c>
      <c r="E151" s="423">
        <f t="shared" si="2"/>
        <v>5270.45</v>
      </c>
      <c r="F151" s="396" t="s">
        <v>26649</v>
      </c>
      <c r="G151" s="396"/>
      <c r="H151" s="396"/>
    </row>
    <row r="152" spans="1:8" ht="12" customHeight="1">
      <c r="A152" s="420" t="s">
        <v>26776</v>
      </c>
      <c r="B152" s="420" t="s">
        <v>26777</v>
      </c>
      <c r="C152" s="420" t="s">
        <v>26549</v>
      </c>
      <c r="D152" s="423" t="s">
        <v>33413</v>
      </c>
      <c r="E152" s="423">
        <f t="shared" si="2"/>
        <v>510.11</v>
      </c>
      <c r="F152" s="396" t="s">
        <v>26649</v>
      </c>
      <c r="G152" s="396"/>
      <c r="H152" s="396"/>
    </row>
    <row r="153" spans="1:8" ht="11.25" customHeight="1">
      <c r="A153" s="420" t="s">
        <v>26778</v>
      </c>
      <c r="B153" s="421" t="s">
        <v>33528</v>
      </c>
      <c r="C153" s="420" t="s">
        <v>4</v>
      </c>
      <c r="D153" s="423" t="s">
        <v>33529</v>
      </c>
      <c r="E153" s="423">
        <f t="shared" si="2"/>
        <v>102.56</v>
      </c>
      <c r="F153" s="396" t="s">
        <v>26649</v>
      </c>
      <c r="G153" s="396"/>
      <c r="H153" s="396"/>
    </row>
    <row r="154" spans="1:8" ht="11.25" customHeight="1">
      <c r="A154" s="420" t="s">
        <v>26779</v>
      </c>
      <c r="B154" s="421" t="s">
        <v>33530</v>
      </c>
      <c r="C154" s="420" t="s">
        <v>4</v>
      </c>
      <c r="D154" s="423" t="s">
        <v>33531</v>
      </c>
      <c r="E154" s="423">
        <f t="shared" si="2"/>
        <v>186.26</v>
      </c>
      <c r="F154" s="396" t="s">
        <v>26649</v>
      </c>
      <c r="G154" s="396"/>
      <c r="H154" s="396"/>
    </row>
    <row r="155" spans="1:8" ht="21.75" customHeight="1">
      <c r="A155" s="420" t="s">
        <v>26780</v>
      </c>
      <c r="B155" s="421" t="s">
        <v>33532</v>
      </c>
      <c r="C155" s="420" t="s">
        <v>4</v>
      </c>
      <c r="D155" s="423" t="s">
        <v>33533</v>
      </c>
      <c r="E155" s="423">
        <f t="shared" si="2"/>
        <v>85.42</v>
      </c>
      <c r="F155" s="396" t="s">
        <v>26649</v>
      </c>
      <c r="G155" s="396"/>
      <c r="H155" s="396"/>
    </row>
    <row r="156" spans="1:8" ht="21.75" customHeight="1">
      <c r="A156" s="420" t="s">
        <v>26781</v>
      </c>
      <c r="B156" s="421" t="s">
        <v>26782</v>
      </c>
      <c r="C156" s="420" t="s">
        <v>4</v>
      </c>
      <c r="D156" s="423" t="s">
        <v>33534</v>
      </c>
      <c r="E156" s="423">
        <f t="shared" si="2"/>
        <v>111.35</v>
      </c>
      <c r="F156" s="396" t="s">
        <v>26649</v>
      </c>
      <c r="G156" s="396"/>
      <c r="H156" s="396"/>
    </row>
    <row r="157" spans="1:8" ht="12" customHeight="1">
      <c r="A157" s="420" t="s">
        <v>26783</v>
      </c>
      <c r="B157" s="420" t="s">
        <v>26784</v>
      </c>
      <c r="C157" s="420" t="s">
        <v>26549</v>
      </c>
      <c r="D157" s="423" t="s">
        <v>33413</v>
      </c>
      <c r="E157" s="423">
        <f t="shared" si="2"/>
        <v>510.11</v>
      </c>
      <c r="F157" s="396" t="s">
        <v>26649</v>
      </c>
      <c r="G157" s="396"/>
      <c r="H157" s="396"/>
    </row>
    <row r="158" spans="1:8" ht="11.25" customHeight="1">
      <c r="A158" s="420" t="s">
        <v>26785</v>
      </c>
      <c r="B158" s="421" t="s">
        <v>26786</v>
      </c>
      <c r="C158" s="420" t="s">
        <v>4</v>
      </c>
      <c r="D158" s="423" t="s">
        <v>33535</v>
      </c>
      <c r="E158" s="423">
        <f t="shared" si="2"/>
        <v>46.18</v>
      </c>
      <c r="F158" s="396" t="s">
        <v>26649</v>
      </c>
      <c r="G158" s="396"/>
      <c r="H158" s="396"/>
    </row>
    <row r="159" spans="1:8" ht="11.25" customHeight="1">
      <c r="A159" s="420" t="s">
        <v>26787</v>
      </c>
      <c r="B159" s="421" t="s">
        <v>26788</v>
      </c>
      <c r="C159" s="420" t="s">
        <v>4</v>
      </c>
      <c r="D159" s="423" t="s">
        <v>33536</v>
      </c>
      <c r="E159" s="423">
        <f t="shared" si="2"/>
        <v>70.319999999999993</v>
      </c>
      <c r="F159" s="396" t="s">
        <v>26649</v>
      </c>
      <c r="G159" s="396"/>
      <c r="H159" s="396"/>
    </row>
    <row r="160" spans="1:8" ht="11.25" customHeight="1">
      <c r="A160" s="420" t="s">
        <v>26789</v>
      </c>
      <c r="B160" s="421" t="s">
        <v>26790</v>
      </c>
      <c r="C160" s="420" t="s">
        <v>4</v>
      </c>
      <c r="D160" s="423" t="s">
        <v>33537</v>
      </c>
      <c r="E160" s="423">
        <f t="shared" si="2"/>
        <v>10.6</v>
      </c>
      <c r="F160" s="396" t="s">
        <v>26649</v>
      </c>
      <c r="G160" s="396"/>
      <c r="H160" s="396"/>
    </row>
    <row r="161" spans="1:8" ht="11.25" customHeight="1">
      <c r="A161" s="420" t="s">
        <v>26791</v>
      </c>
      <c r="B161" s="420" t="s">
        <v>16250</v>
      </c>
      <c r="C161" s="420" t="s">
        <v>26549</v>
      </c>
      <c r="D161" s="423" t="s">
        <v>33413</v>
      </c>
      <c r="E161" s="423">
        <f t="shared" si="2"/>
        <v>510.11</v>
      </c>
      <c r="F161" s="396" t="s">
        <v>26649</v>
      </c>
      <c r="G161" s="396"/>
      <c r="H161" s="396"/>
    </row>
    <row r="162" spans="1:8" ht="12" customHeight="1">
      <c r="A162" s="420" t="s">
        <v>26792</v>
      </c>
      <c r="B162" s="421" t="s">
        <v>26793</v>
      </c>
      <c r="C162" s="420" t="s">
        <v>5</v>
      </c>
      <c r="D162" s="423" t="s">
        <v>26794</v>
      </c>
      <c r="E162" s="423">
        <f t="shared" si="2"/>
        <v>162.91999999999999</v>
      </c>
      <c r="F162" s="396" t="s">
        <v>26649</v>
      </c>
      <c r="G162" s="396"/>
      <c r="H162" s="396"/>
    </row>
    <row r="163" spans="1:8" ht="11.25" customHeight="1">
      <c r="A163" s="420" t="s">
        <v>26795</v>
      </c>
      <c r="B163" s="421" t="s">
        <v>26796</v>
      </c>
      <c r="C163" s="420" t="s">
        <v>5</v>
      </c>
      <c r="D163" s="423" t="s">
        <v>26797</v>
      </c>
      <c r="E163" s="423">
        <f t="shared" si="2"/>
        <v>192.54</v>
      </c>
      <c r="F163" s="396" t="s">
        <v>26649</v>
      </c>
      <c r="G163" s="396"/>
      <c r="H163" s="396"/>
    </row>
    <row r="164" spans="1:8" ht="11.25" customHeight="1">
      <c r="A164" s="420" t="s">
        <v>26798</v>
      </c>
      <c r="B164" s="421" t="s">
        <v>26799</v>
      </c>
      <c r="C164" s="420" t="s">
        <v>5</v>
      </c>
      <c r="D164" s="423" t="s">
        <v>26800</v>
      </c>
      <c r="E164" s="423">
        <f t="shared" si="2"/>
        <v>88.86</v>
      </c>
      <c r="F164" s="396" t="s">
        <v>26649</v>
      </c>
      <c r="G164" s="396"/>
      <c r="H164" s="396"/>
    </row>
    <row r="165" spans="1:8" ht="11.25" customHeight="1">
      <c r="A165" s="420" t="s">
        <v>26801</v>
      </c>
      <c r="B165" s="420" t="s">
        <v>26638</v>
      </c>
      <c r="C165" s="420" t="s">
        <v>26549</v>
      </c>
      <c r="D165" s="423" t="s">
        <v>33413</v>
      </c>
      <c r="E165" s="423">
        <f t="shared" si="2"/>
        <v>510.11</v>
      </c>
      <c r="F165" s="396" t="s">
        <v>26649</v>
      </c>
      <c r="G165" s="396"/>
      <c r="H165" s="396"/>
    </row>
    <row r="166" spans="1:8" ht="11.25" customHeight="1">
      <c r="A166" s="420" t="s">
        <v>26802</v>
      </c>
      <c r="B166" s="420" t="s">
        <v>16238</v>
      </c>
      <c r="C166" s="420" t="s">
        <v>26549</v>
      </c>
      <c r="D166" s="423" t="s">
        <v>33413</v>
      </c>
      <c r="E166" s="423">
        <f t="shared" si="2"/>
        <v>510.11</v>
      </c>
      <c r="F166" s="396" t="s">
        <v>26649</v>
      </c>
      <c r="G166" s="396"/>
      <c r="H166" s="396"/>
    </row>
    <row r="167" spans="1:8" ht="12" customHeight="1">
      <c r="A167" s="420" t="s">
        <v>26803</v>
      </c>
      <c r="B167" s="420" t="s">
        <v>26641</v>
      </c>
      <c r="C167" s="420" t="s">
        <v>26549</v>
      </c>
      <c r="D167" s="423" t="s">
        <v>33413</v>
      </c>
      <c r="E167" s="423">
        <f t="shared" si="2"/>
        <v>510.11</v>
      </c>
      <c r="F167" s="396" t="s">
        <v>26649</v>
      </c>
      <c r="G167" s="396"/>
      <c r="H167" s="396"/>
    </row>
    <row r="168" spans="1:8" ht="11.25" customHeight="1">
      <c r="A168" s="420" t="s">
        <v>26804</v>
      </c>
      <c r="B168" s="421" t="s">
        <v>26805</v>
      </c>
      <c r="C168" s="420" t="s">
        <v>26549</v>
      </c>
      <c r="D168" s="423" t="s">
        <v>33413</v>
      </c>
      <c r="E168" s="423">
        <f t="shared" si="2"/>
        <v>510.11</v>
      </c>
      <c r="F168" s="396" t="s">
        <v>26649</v>
      </c>
      <c r="G168" s="396"/>
      <c r="H168" s="396"/>
    </row>
    <row r="169" spans="1:8" ht="11.25" customHeight="1">
      <c r="A169" s="420" t="s">
        <v>26806</v>
      </c>
      <c r="B169" s="421" t="s">
        <v>26807</v>
      </c>
      <c r="C169" s="420" t="s">
        <v>4</v>
      </c>
      <c r="D169" s="423" t="s">
        <v>33538</v>
      </c>
      <c r="E169" s="423">
        <f t="shared" si="2"/>
        <v>105.65</v>
      </c>
      <c r="F169" s="396" t="s">
        <v>26649</v>
      </c>
      <c r="G169" s="396"/>
      <c r="H169" s="396"/>
    </row>
    <row r="170" spans="1:8" ht="11.25" customHeight="1">
      <c r="A170" s="420" t="s">
        <v>26808</v>
      </c>
      <c r="B170" s="421" t="s">
        <v>33539</v>
      </c>
      <c r="C170" s="420" t="s">
        <v>4</v>
      </c>
      <c r="D170" s="423" t="s">
        <v>33540</v>
      </c>
      <c r="E170" s="423">
        <f t="shared" si="2"/>
        <v>121.07</v>
      </c>
      <c r="F170" s="396" t="s">
        <v>26649</v>
      </c>
      <c r="G170" s="396"/>
      <c r="H170" s="396"/>
    </row>
    <row r="171" spans="1:8" ht="11.25" customHeight="1">
      <c r="A171" s="420" t="s">
        <v>26809</v>
      </c>
      <c r="B171" s="421" t="s">
        <v>33541</v>
      </c>
      <c r="C171" s="420" t="s">
        <v>4</v>
      </c>
      <c r="D171" s="423" t="s">
        <v>33542</v>
      </c>
      <c r="E171" s="423">
        <f t="shared" si="2"/>
        <v>156.54</v>
      </c>
      <c r="F171" s="396" t="s">
        <v>26649</v>
      </c>
      <c r="G171" s="396"/>
      <c r="H171" s="396"/>
    </row>
    <row r="172" spans="1:8" ht="11.25" customHeight="1">
      <c r="A172" s="420" t="s">
        <v>26810</v>
      </c>
      <c r="B172" s="421" t="s">
        <v>26811</v>
      </c>
      <c r="C172" s="420" t="s">
        <v>5</v>
      </c>
      <c r="D172" s="423" t="s">
        <v>6112</v>
      </c>
      <c r="E172" s="423">
        <f t="shared" si="2"/>
        <v>35.590000000000003</v>
      </c>
      <c r="F172" s="396" t="s">
        <v>26649</v>
      </c>
      <c r="G172" s="396"/>
      <c r="H172" s="396"/>
    </row>
    <row r="173" spans="1:8" ht="21.75" customHeight="1">
      <c r="A173" s="420" t="s">
        <v>26812</v>
      </c>
      <c r="B173" s="421" t="s">
        <v>33543</v>
      </c>
      <c r="C173" s="420" t="s">
        <v>6</v>
      </c>
      <c r="D173" s="423" t="s">
        <v>33544</v>
      </c>
      <c r="E173" s="423">
        <f t="shared" si="2"/>
        <v>83.04</v>
      </c>
      <c r="F173" s="396" t="s">
        <v>26649</v>
      </c>
      <c r="G173" s="396"/>
      <c r="H173" s="396"/>
    </row>
    <row r="174" spans="1:8" ht="21.75" customHeight="1">
      <c r="A174" s="420" t="s">
        <v>26813</v>
      </c>
      <c r="B174" s="421" t="s">
        <v>26814</v>
      </c>
      <c r="C174" s="420" t="s">
        <v>6</v>
      </c>
      <c r="D174" s="423" t="s">
        <v>33545</v>
      </c>
      <c r="E174" s="423">
        <f t="shared" si="2"/>
        <v>99.48</v>
      </c>
      <c r="F174" s="396" t="s">
        <v>26649</v>
      </c>
      <c r="G174" s="396"/>
      <c r="H174" s="396"/>
    </row>
    <row r="175" spans="1:8" ht="21.75" customHeight="1">
      <c r="A175" s="420" t="s">
        <v>26815</v>
      </c>
      <c r="B175" s="421" t="s">
        <v>33546</v>
      </c>
      <c r="C175" s="420" t="s">
        <v>6</v>
      </c>
      <c r="D175" s="423" t="s">
        <v>33547</v>
      </c>
      <c r="E175" s="423">
        <f t="shared" si="2"/>
        <v>156.83000000000001</v>
      </c>
      <c r="F175" s="396" t="s">
        <v>26649</v>
      </c>
      <c r="G175" s="396"/>
      <c r="H175" s="396"/>
    </row>
    <row r="176" spans="1:8" ht="21.75" customHeight="1">
      <c r="A176" s="420" t="s">
        <v>26816</v>
      </c>
      <c r="B176" s="421" t="s">
        <v>26817</v>
      </c>
      <c r="C176" s="420" t="s">
        <v>6</v>
      </c>
      <c r="D176" s="423" t="s">
        <v>33548</v>
      </c>
      <c r="E176" s="423">
        <f t="shared" si="2"/>
        <v>188.03</v>
      </c>
      <c r="F176" s="396" t="s">
        <v>26649</v>
      </c>
      <c r="G176" s="396"/>
      <c r="H176" s="396"/>
    </row>
    <row r="177" spans="1:8" ht="21.75" customHeight="1">
      <c r="A177" s="420" t="s">
        <v>26818</v>
      </c>
      <c r="B177" s="421" t="s">
        <v>26819</v>
      </c>
      <c r="C177" s="420" t="s">
        <v>6</v>
      </c>
      <c r="D177" s="423" t="s">
        <v>33549</v>
      </c>
      <c r="E177" s="423">
        <f t="shared" si="2"/>
        <v>219.61</v>
      </c>
      <c r="F177" s="396" t="s">
        <v>26649</v>
      </c>
      <c r="G177" s="396"/>
      <c r="H177" s="396"/>
    </row>
    <row r="178" spans="1:8" ht="21.75" customHeight="1">
      <c r="A178" s="420" t="s">
        <v>26821</v>
      </c>
      <c r="B178" s="421" t="s">
        <v>33550</v>
      </c>
      <c r="C178" s="420" t="s">
        <v>6</v>
      </c>
      <c r="D178" s="423" t="s">
        <v>33551</v>
      </c>
      <c r="E178" s="423">
        <f t="shared" si="2"/>
        <v>244.05</v>
      </c>
      <c r="F178" s="396" t="s">
        <v>26649</v>
      </c>
      <c r="G178" s="396"/>
      <c r="H178" s="396"/>
    </row>
    <row r="179" spans="1:8" ht="21.75" customHeight="1">
      <c r="A179" s="420" t="s">
        <v>26822</v>
      </c>
      <c r="B179" s="421" t="s">
        <v>33552</v>
      </c>
      <c r="C179" s="420" t="s">
        <v>6</v>
      </c>
      <c r="D179" s="423" t="s">
        <v>33553</v>
      </c>
      <c r="E179" s="423">
        <f t="shared" si="2"/>
        <v>218.84</v>
      </c>
      <c r="F179" s="396" t="s">
        <v>26649</v>
      </c>
      <c r="G179" s="396"/>
      <c r="H179" s="396"/>
    </row>
    <row r="180" spans="1:8" ht="21.75" customHeight="1">
      <c r="A180" s="420" t="s">
        <v>26823</v>
      </c>
      <c r="B180" s="421" t="s">
        <v>33554</v>
      </c>
      <c r="C180" s="420" t="s">
        <v>6</v>
      </c>
      <c r="D180" s="423" t="s">
        <v>33555</v>
      </c>
      <c r="E180" s="423">
        <f t="shared" si="2"/>
        <v>240.45</v>
      </c>
      <c r="F180" s="396" t="s">
        <v>26649</v>
      </c>
      <c r="G180" s="396"/>
      <c r="H180" s="396"/>
    </row>
    <row r="181" spans="1:8" ht="21.75" customHeight="1">
      <c r="A181" s="420" t="s">
        <v>26824</v>
      </c>
      <c r="B181" s="421" t="s">
        <v>26825</v>
      </c>
      <c r="C181" s="420" t="s">
        <v>6</v>
      </c>
      <c r="D181" s="423" t="s">
        <v>33556</v>
      </c>
      <c r="E181" s="423">
        <f t="shared" si="2"/>
        <v>385.32</v>
      </c>
      <c r="F181" s="396" t="s">
        <v>26649</v>
      </c>
      <c r="G181" s="396"/>
      <c r="H181" s="396"/>
    </row>
    <row r="182" spans="1:8" ht="21.75" customHeight="1">
      <c r="A182" s="420" t="s">
        <v>26826</v>
      </c>
      <c r="B182" s="421" t="s">
        <v>33557</v>
      </c>
      <c r="C182" s="420" t="s">
        <v>6</v>
      </c>
      <c r="D182" s="423" t="s">
        <v>33558</v>
      </c>
      <c r="E182" s="423">
        <f t="shared" si="2"/>
        <v>468.63</v>
      </c>
      <c r="F182" s="396" t="s">
        <v>26649</v>
      </c>
      <c r="G182" s="396"/>
      <c r="H182" s="396"/>
    </row>
    <row r="183" spans="1:8" ht="11.25" customHeight="1">
      <c r="A183" s="420" t="s">
        <v>26827</v>
      </c>
      <c r="B183" s="420" t="s">
        <v>26755</v>
      </c>
      <c r="C183" s="420" t="s">
        <v>26549</v>
      </c>
      <c r="D183" s="423" t="s">
        <v>33413</v>
      </c>
      <c r="E183" s="423">
        <f t="shared" si="2"/>
        <v>510.11</v>
      </c>
      <c r="F183" s="396" t="s">
        <v>26649</v>
      </c>
      <c r="G183" s="396"/>
      <c r="H183" s="396"/>
    </row>
    <row r="184" spans="1:8" ht="12" customHeight="1">
      <c r="A184" s="420" t="s">
        <v>26828</v>
      </c>
      <c r="B184" s="421" t="s">
        <v>26757</v>
      </c>
      <c r="C184" s="420" t="s">
        <v>59</v>
      </c>
      <c r="D184" s="423" t="s">
        <v>3050</v>
      </c>
      <c r="E184" s="423">
        <f t="shared" si="2"/>
        <v>11.01</v>
      </c>
      <c r="F184" s="396" t="s">
        <v>26649</v>
      </c>
      <c r="G184" s="396"/>
      <c r="H184" s="396"/>
    </row>
    <row r="185" spans="1:8" ht="11.25" customHeight="1">
      <c r="A185" s="420" t="s">
        <v>26829</v>
      </c>
      <c r="B185" s="421" t="s">
        <v>26665</v>
      </c>
      <c r="C185" s="420" t="s">
        <v>59</v>
      </c>
      <c r="D185" s="423" t="s">
        <v>33478</v>
      </c>
      <c r="E185" s="423">
        <f t="shared" si="2"/>
        <v>11.26</v>
      </c>
      <c r="F185" s="396" t="s">
        <v>26649</v>
      </c>
      <c r="G185" s="396"/>
      <c r="H185" s="396"/>
    </row>
    <row r="186" spans="1:8" ht="11.25" customHeight="1">
      <c r="A186" s="420" t="s">
        <v>26830</v>
      </c>
      <c r="B186" s="421" t="s">
        <v>26760</v>
      </c>
      <c r="C186" s="420" t="s">
        <v>59</v>
      </c>
      <c r="D186" s="423" t="s">
        <v>6040</v>
      </c>
      <c r="E186" s="423">
        <f t="shared" si="2"/>
        <v>11</v>
      </c>
      <c r="F186" s="396" t="s">
        <v>26649</v>
      </c>
      <c r="G186" s="396"/>
      <c r="H186" s="396"/>
    </row>
    <row r="187" spans="1:8" ht="21.75" customHeight="1">
      <c r="A187" s="420" t="s">
        <v>26831</v>
      </c>
      <c r="B187" s="421" t="s">
        <v>33559</v>
      </c>
      <c r="C187" s="427" t="s">
        <v>59</v>
      </c>
      <c r="D187" s="423" t="s">
        <v>33560</v>
      </c>
      <c r="E187" s="423">
        <f t="shared" si="2"/>
        <v>58.04</v>
      </c>
      <c r="F187" s="396" t="s">
        <v>26649</v>
      </c>
      <c r="G187" s="396"/>
      <c r="H187" s="396"/>
    </row>
    <row r="188" spans="1:8" ht="21.75" customHeight="1">
      <c r="A188" s="420" t="s">
        <v>18740</v>
      </c>
      <c r="B188" s="421" t="s">
        <v>33561</v>
      </c>
      <c r="C188" s="427" t="s">
        <v>0</v>
      </c>
      <c r="D188" s="423" t="s">
        <v>33562</v>
      </c>
      <c r="E188" s="423">
        <f t="shared" si="2"/>
        <v>82.6</v>
      </c>
      <c r="F188" s="396" t="s">
        <v>26649</v>
      </c>
      <c r="G188" s="396"/>
      <c r="H188" s="396"/>
    </row>
    <row r="189" spans="1:8" ht="21.75" customHeight="1">
      <c r="A189" s="420" t="s">
        <v>26832</v>
      </c>
      <c r="B189" s="421" t="s">
        <v>33563</v>
      </c>
      <c r="C189" s="427" t="s">
        <v>0</v>
      </c>
      <c r="D189" s="423" t="s">
        <v>33564</v>
      </c>
      <c r="E189" s="423">
        <f t="shared" si="2"/>
        <v>106.85</v>
      </c>
      <c r="F189" s="396" t="s">
        <v>26649</v>
      </c>
      <c r="G189" s="396"/>
      <c r="H189" s="396"/>
    </row>
    <row r="190" spans="1:8" ht="21.75" customHeight="1">
      <c r="A190" s="420" t="s">
        <v>26833</v>
      </c>
      <c r="B190" s="421" t="s">
        <v>33565</v>
      </c>
      <c r="C190" s="427" t="s">
        <v>0</v>
      </c>
      <c r="D190" s="423" t="s">
        <v>33566</v>
      </c>
      <c r="E190" s="423">
        <f t="shared" si="2"/>
        <v>137.91999999999999</v>
      </c>
      <c r="F190" s="396" t="s">
        <v>26649</v>
      </c>
      <c r="G190" s="396"/>
      <c r="H190" s="396"/>
    </row>
    <row r="191" spans="1:8" ht="21.75" customHeight="1">
      <c r="A191" s="420" t="s">
        <v>26834</v>
      </c>
      <c r="B191" s="421" t="s">
        <v>33567</v>
      </c>
      <c r="C191" s="427" t="s">
        <v>0</v>
      </c>
      <c r="D191" s="423" t="s">
        <v>33568</v>
      </c>
      <c r="E191" s="423">
        <f t="shared" si="2"/>
        <v>226.13</v>
      </c>
      <c r="F191" s="396" t="s">
        <v>26649</v>
      </c>
      <c r="G191" s="396"/>
      <c r="H191" s="396"/>
    </row>
    <row r="192" spans="1:8" ht="21.75" customHeight="1">
      <c r="A192" s="420" t="s">
        <v>26835</v>
      </c>
      <c r="B192" s="421" t="s">
        <v>33569</v>
      </c>
      <c r="C192" s="427" t="s">
        <v>0</v>
      </c>
      <c r="D192" s="423" t="s">
        <v>33570</v>
      </c>
      <c r="E192" s="423">
        <f t="shared" si="2"/>
        <v>369.97</v>
      </c>
      <c r="F192" s="396" t="s">
        <v>26649</v>
      </c>
      <c r="G192" s="396"/>
      <c r="H192" s="396"/>
    </row>
    <row r="193" spans="1:8" ht="11.25" customHeight="1">
      <c r="A193" s="420" t="s">
        <v>26836</v>
      </c>
      <c r="B193" s="420" t="s">
        <v>26762</v>
      </c>
      <c r="C193" s="427" t="s">
        <v>26549</v>
      </c>
      <c r="D193" s="423" t="s">
        <v>33413</v>
      </c>
      <c r="E193" s="423">
        <f t="shared" si="2"/>
        <v>510.11</v>
      </c>
      <c r="F193" s="396" t="s">
        <v>26649</v>
      </c>
      <c r="G193" s="396"/>
      <c r="H193" s="396"/>
    </row>
    <row r="194" spans="1:8" ht="11.25" customHeight="1">
      <c r="A194" s="420" t="s">
        <v>26837</v>
      </c>
      <c r="B194" s="421" t="s">
        <v>33571</v>
      </c>
      <c r="C194" s="427" t="s">
        <v>4</v>
      </c>
      <c r="D194" s="423" t="s">
        <v>33572</v>
      </c>
      <c r="E194" s="423">
        <f t="shared" si="2"/>
        <v>170.69</v>
      </c>
      <c r="F194" s="396" t="s">
        <v>26649</v>
      </c>
      <c r="G194" s="396"/>
      <c r="H194" s="396"/>
    </row>
    <row r="195" spans="1:8" ht="12" customHeight="1">
      <c r="A195" s="420" t="s">
        <v>26838</v>
      </c>
      <c r="B195" s="421" t="s">
        <v>33573</v>
      </c>
      <c r="C195" s="427" t="s">
        <v>4</v>
      </c>
      <c r="D195" s="423" t="s">
        <v>33574</v>
      </c>
      <c r="E195" s="423">
        <f t="shared" si="2"/>
        <v>167.45</v>
      </c>
      <c r="F195" s="396" t="s">
        <v>26649</v>
      </c>
      <c r="G195" s="396"/>
      <c r="H195" s="396"/>
    </row>
    <row r="196" spans="1:8" ht="11.25" customHeight="1">
      <c r="A196" s="420" t="s">
        <v>26839</v>
      </c>
      <c r="B196" s="421" t="s">
        <v>33575</v>
      </c>
      <c r="C196" s="427" t="s">
        <v>4</v>
      </c>
      <c r="D196" s="423" t="s">
        <v>33576</v>
      </c>
      <c r="E196" s="423">
        <f t="shared" si="2"/>
        <v>184.66</v>
      </c>
      <c r="F196" s="396" t="s">
        <v>26649</v>
      </c>
      <c r="G196" s="396"/>
      <c r="H196" s="396"/>
    </row>
    <row r="197" spans="1:8" ht="11.25" customHeight="1">
      <c r="A197" s="420" t="s">
        <v>26840</v>
      </c>
      <c r="B197" s="421" t="s">
        <v>33577</v>
      </c>
      <c r="C197" s="427" t="s">
        <v>4</v>
      </c>
      <c r="D197" s="423" t="s">
        <v>33578</v>
      </c>
      <c r="E197" s="423">
        <f t="shared" ref="E197:E260" si="3">TRUNC(D197*$E$3,2)</f>
        <v>189.29</v>
      </c>
      <c r="F197" s="396" t="s">
        <v>26649</v>
      </c>
      <c r="G197" s="396"/>
      <c r="H197" s="396"/>
    </row>
    <row r="198" spans="1:8" ht="11.25" customHeight="1">
      <c r="A198" s="420" t="s">
        <v>26841</v>
      </c>
      <c r="B198" s="421" t="s">
        <v>33579</v>
      </c>
      <c r="C198" s="427" t="s">
        <v>4</v>
      </c>
      <c r="D198" s="423" t="s">
        <v>33580</v>
      </c>
      <c r="E198" s="423">
        <f t="shared" si="3"/>
        <v>197.75</v>
      </c>
      <c r="F198" s="396" t="s">
        <v>26649</v>
      </c>
      <c r="G198" s="396"/>
      <c r="H198" s="396"/>
    </row>
    <row r="199" spans="1:8" ht="11.25" customHeight="1">
      <c r="A199" s="420" t="s">
        <v>26842</v>
      </c>
      <c r="B199" s="421" t="s">
        <v>33581</v>
      </c>
      <c r="C199" s="427" t="s">
        <v>4</v>
      </c>
      <c r="D199" s="423" t="s">
        <v>33582</v>
      </c>
      <c r="E199" s="423">
        <f t="shared" si="3"/>
        <v>207.52</v>
      </c>
      <c r="F199" s="396" t="s">
        <v>26649</v>
      </c>
      <c r="G199" s="396"/>
      <c r="H199" s="396"/>
    </row>
    <row r="200" spans="1:8" ht="12" customHeight="1">
      <c r="A200" s="420" t="s">
        <v>26843</v>
      </c>
      <c r="B200" s="421" t="s">
        <v>33583</v>
      </c>
      <c r="C200" s="427" t="s">
        <v>4</v>
      </c>
      <c r="D200" s="423" t="s">
        <v>33584</v>
      </c>
      <c r="E200" s="423">
        <f t="shared" si="3"/>
        <v>206.45</v>
      </c>
      <c r="F200" s="396" t="s">
        <v>26649</v>
      </c>
      <c r="G200" s="396"/>
      <c r="H200" s="396"/>
    </row>
    <row r="201" spans="1:8" ht="11.25" customHeight="1">
      <c r="A201" s="420" t="s">
        <v>26844</v>
      </c>
      <c r="B201" s="421" t="s">
        <v>33585</v>
      </c>
      <c r="C201" s="427" t="s">
        <v>4</v>
      </c>
      <c r="D201" s="423" t="s">
        <v>33586</v>
      </c>
      <c r="E201" s="423">
        <f t="shared" si="3"/>
        <v>212.41</v>
      </c>
      <c r="F201" s="396" t="s">
        <v>26649</v>
      </c>
      <c r="G201" s="396"/>
      <c r="H201" s="396"/>
    </row>
    <row r="202" spans="1:8" ht="11.25" customHeight="1">
      <c r="A202" s="420" t="s">
        <v>26845</v>
      </c>
      <c r="B202" s="421" t="s">
        <v>26846</v>
      </c>
      <c r="C202" s="427" t="s">
        <v>5</v>
      </c>
      <c r="D202" s="423" t="s">
        <v>33517</v>
      </c>
      <c r="E202" s="423">
        <f t="shared" si="3"/>
        <v>476.92</v>
      </c>
      <c r="F202" s="396" t="s">
        <v>26649</v>
      </c>
      <c r="G202" s="396"/>
      <c r="H202" s="396"/>
    </row>
    <row r="203" spans="1:8" ht="11.25" customHeight="1">
      <c r="A203" s="420" t="s">
        <v>26847</v>
      </c>
      <c r="B203" s="421" t="s">
        <v>33587</v>
      </c>
      <c r="C203" s="427" t="s">
        <v>4</v>
      </c>
      <c r="D203" s="423" t="s">
        <v>33588</v>
      </c>
      <c r="E203" s="423">
        <f t="shared" si="3"/>
        <v>221.35</v>
      </c>
      <c r="F203" s="396" t="s">
        <v>26649</v>
      </c>
      <c r="G203" s="396"/>
      <c r="H203" s="396"/>
    </row>
    <row r="204" spans="1:8" ht="11.25" customHeight="1">
      <c r="A204" s="420" t="s">
        <v>26848</v>
      </c>
      <c r="B204" s="421" t="s">
        <v>26849</v>
      </c>
      <c r="C204" s="427" t="s">
        <v>5</v>
      </c>
      <c r="D204" s="423" t="s">
        <v>33518</v>
      </c>
      <c r="E204" s="423">
        <f t="shared" si="3"/>
        <v>503.71</v>
      </c>
      <c r="F204" s="396" t="s">
        <v>26649</v>
      </c>
      <c r="G204" s="396"/>
      <c r="H204" s="396"/>
    </row>
    <row r="205" spans="1:8" ht="12" customHeight="1">
      <c r="A205" s="420" t="s">
        <v>26850</v>
      </c>
      <c r="B205" s="421" t="s">
        <v>33589</v>
      </c>
      <c r="C205" s="427" t="s">
        <v>4</v>
      </c>
      <c r="D205" s="423" t="s">
        <v>33590</v>
      </c>
      <c r="E205" s="423">
        <f t="shared" si="3"/>
        <v>222.89</v>
      </c>
      <c r="F205" s="396" t="s">
        <v>26649</v>
      </c>
      <c r="G205" s="396"/>
      <c r="H205" s="396"/>
    </row>
    <row r="206" spans="1:8" ht="11.25" customHeight="1">
      <c r="A206" s="420" t="s">
        <v>26851</v>
      </c>
      <c r="B206" s="421" t="s">
        <v>26852</v>
      </c>
      <c r="C206" s="427" t="s">
        <v>4</v>
      </c>
      <c r="D206" s="423" t="s">
        <v>33591</v>
      </c>
      <c r="E206" s="423">
        <f t="shared" si="3"/>
        <v>134.49</v>
      </c>
      <c r="F206" s="396" t="s">
        <v>26649</v>
      </c>
      <c r="G206" s="396"/>
      <c r="H206" s="396"/>
    </row>
    <row r="207" spans="1:8" ht="11.25" customHeight="1">
      <c r="A207" s="420" t="s">
        <v>26853</v>
      </c>
      <c r="B207" s="421" t="s">
        <v>26854</v>
      </c>
      <c r="C207" s="427" t="s">
        <v>4</v>
      </c>
      <c r="D207" s="423" t="s">
        <v>33592</v>
      </c>
      <c r="E207" s="423">
        <f t="shared" si="3"/>
        <v>160.03</v>
      </c>
      <c r="F207" s="396" t="s">
        <v>26649</v>
      </c>
      <c r="G207" s="396"/>
      <c r="H207" s="396"/>
    </row>
    <row r="208" spans="1:8" ht="11.25" customHeight="1">
      <c r="A208" s="420" t="s">
        <v>18746</v>
      </c>
      <c r="B208" s="421" t="s">
        <v>26768</v>
      </c>
      <c r="C208" s="427" t="s">
        <v>5</v>
      </c>
      <c r="D208" s="423" t="s">
        <v>33519</v>
      </c>
      <c r="E208" s="423">
        <f t="shared" si="3"/>
        <v>518.99</v>
      </c>
      <c r="F208" s="396" t="s">
        <v>26649</v>
      </c>
      <c r="G208" s="396"/>
      <c r="H208" s="396"/>
    </row>
    <row r="209" spans="1:8" ht="11.25" customHeight="1">
      <c r="A209" s="420" t="s">
        <v>26855</v>
      </c>
      <c r="B209" s="421" t="s">
        <v>26856</v>
      </c>
      <c r="C209" s="427" t="s">
        <v>4</v>
      </c>
      <c r="D209" s="423" t="s">
        <v>33593</v>
      </c>
      <c r="E209" s="423">
        <f t="shared" si="3"/>
        <v>162.02000000000001</v>
      </c>
      <c r="F209" s="396" t="s">
        <v>26649</v>
      </c>
      <c r="G209" s="396"/>
      <c r="H209" s="396"/>
    </row>
    <row r="210" spans="1:8" ht="11.25" customHeight="1">
      <c r="A210" s="420" t="s">
        <v>26857</v>
      </c>
      <c r="B210" s="421" t="s">
        <v>33594</v>
      </c>
      <c r="C210" s="427" t="s">
        <v>5</v>
      </c>
      <c r="D210" s="423" t="s">
        <v>33521</v>
      </c>
      <c r="E210" s="423">
        <f t="shared" si="3"/>
        <v>521.58000000000004</v>
      </c>
      <c r="F210" s="396" t="s">
        <v>26649</v>
      </c>
      <c r="G210" s="396"/>
      <c r="H210" s="396"/>
    </row>
    <row r="211" spans="1:8" ht="12" customHeight="1">
      <c r="A211" s="420" t="s">
        <v>26858</v>
      </c>
      <c r="B211" s="421" t="s">
        <v>33595</v>
      </c>
      <c r="C211" s="427" t="s">
        <v>5</v>
      </c>
      <c r="D211" s="423" t="s">
        <v>33523</v>
      </c>
      <c r="E211" s="423">
        <f t="shared" si="3"/>
        <v>541.71</v>
      </c>
      <c r="F211" s="396" t="s">
        <v>26649</v>
      </c>
      <c r="G211" s="396"/>
      <c r="H211" s="396"/>
    </row>
    <row r="212" spans="1:8" ht="11.25" customHeight="1">
      <c r="A212" s="420" t="s">
        <v>26859</v>
      </c>
      <c r="B212" s="421" t="s">
        <v>26860</v>
      </c>
      <c r="C212" s="427" t="s">
        <v>4</v>
      </c>
      <c r="D212" s="423" t="s">
        <v>33596</v>
      </c>
      <c r="E212" s="423">
        <f t="shared" si="3"/>
        <v>176.43</v>
      </c>
      <c r="F212" s="396" t="s">
        <v>26649</v>
      </c>
      <c r="G212" s="396"/>
      <c r="H212" s="396"/>
    </row>
    <row r="213" spans="1:8" ht="11.25" customHeight="1">
      <c r="A213" s="420" t="s">
        <v>26861</v>
      </c>
      <c r="B213" s="421" t="s">
        <v>26862</v>
      </c>
      <c r="C213" s="427" t="s">
        <v>4</v>
      </c>
      <c r="D213" s="423" t="s">
        <v>33597</v>
      </c>
      <c r="E213" s="423">
        <f t="shared" si="3"/>
        <v>209.12</v>
      </c>
      <c r="F213" s="396" t="s">
        <v>26649</v>
      </c>
      <c r="G213" s="396"/>
      <c r="H213" s="396"/>
    </row>
    <row r="214" spans="1:8" ht="11.25" customHeight="1">
      <c r="A214" s="420" t="s">
        <v>26863</v>
      </c>
      <c r="B214" s="421" t="s">
        <v>26864</v>
      </c>
      <c r="C214" s="427" t="s">
        <v>4</v>
      </c>
      <c r="D214" s="423" t="s">
        <v>33598</v>
      </c>
      <c r="E214" s="423">
        <f t="shared" si="3"/>
        <v>205.94</v>
      </c>
      <c r="F214" s="396" t="s">
        <v>26649</v>
      </c>
      <c r="G214" s="396"/>
      <c r="H214" s="396"/>
    </row>
    <row r="215" spans="1:8" ht="11.25" customHeight="1">
      <c r="A215" s="420" t="s">
        <v>26865</v>
      </c>
      <c r="B215" s="421" t="s">
        <v>26772</v>
      </c>
      <c r="C215" s="427" t="s">
        <v>5</v>
      </c>
      <c r="D215" s="423" t="s">
        <v>33524</v>
      </c>
      <c r="E215" s="423">
        <f t="shared" si="3"/>
        <v>563.55999999999995</v>
      </c>
      <c r="F215" s="396" t="s">
        <v>26649</v>
      </c>
      <c r="G215" s="396"/>
      <c r="H215" s="396"/>
    </row>
    <row r="216" spans="1:8" ht="12" customHeight="1">
      <c r="A216" s="420" t="s">
        <v>26866</v>
      </c>
      <c r="B216" s="421" t="s">
        <v>26867</v>
      </c>
      <c r="C216" s="427" t="s">
        <v>4</v>
      </c>
      <c r="D216" s="423" t="s">
        <v>33599</v>
      </c>
      <c r="E216" s="423">
        <f t="shared" si="3"/>
        <v>224.2</v>
      </c>
      <c r="F216" s="396" t="s">
        <v>26649</v>
      </c>
      <c r="G216" s="396"/>
      <c r="H216" s="396"/>
    </row>
    <row r="217" spans="1:8" ht="11.25" customHeight="1">
      <c r="A217" s="420" t="s">
        <v>26868</v>
      </c>
      <c r="B217" s="421" t="s">
        <v>26869</v>
      </c>
      <c r="C217" s="427" t="s">
        <v>4</v>
      </c>
      <c r="D217" s="423" t="s">
        <v>33600</v>
      </c>
      <c r="E217" s="423">
        <f t="shared" si="3"/>
        <v>238.54</v>
      </c>
      <c r="F217" s="396" t="s">
        <v>26649</v>
      </c>
      <c r="G217" s="396"/>
      <c r="H217" s="396"/>
    </row>
    <row r="218" spans="1:8" ht="11.25" customHeight="1">
      <c r="A218" s="420" t="s">
        <v>26870</v>
      </c>
      <c r="B218" s="421" t="s">
        <v>26871</v>
      </c>
      <c r="C218" s="427" t="s">
        <v>4</v>
      </c>
      <c r="D218" s="423" t="s">
        <v>33601</v>
      </c>
      <c r="E218" s="423">
        <f t="shared" si="3"/>
        <v>293.64999999999998</v>
      </c>
      <c r="F218" s="396" t="s">
        <v>26649</v>
      </c>
      <c r="G218" s="396"/>
      <c r="H218" s="396"/>
    </row>
    <row r="219" spans="1:8" ht="11.25" customHeight="1">
      <c r="A219" s="420" t="s">
        <v>26872</v>
      </c>
      <c r="B219" s="421" t="s">
        <v>26873</v>
      </c>
      <c r="C219" s="427" t="s">
        <v>4</v>
      </c>
      <c r="D219" s="423" t="s">
        <v>33602</v>
      </c>
      <c r="E219" s="423">
        <f t="shared" si="3"/>
        <v>291.22000000000003</v>
      </c>
      <c r="F219" s="396" t="s">
        <v>26649</v>
      </c>
      <c r="G219" s="396"/>
      <c r="H219" s="396"/>
    </row>
    <row r="220" spans="1:8" ht="11.25" customHeight="1">
      <c r="A220" s="420" t="s">
        <v>26874</v>
      </c>
      <c r="B220" s="421" t="s">
        <v>26875</v>
      </c>
      <c r="C220" s="427" t="s">
        <v>4</v>
      </c>
      <c r="D220" s="423" t="s">
        <v>33603</v>
      </c>
      <c r="E220" s="423">
        <f t="shared" si="3"/>
        <v>297</v>
      </c>
      <c r="F220" s="396" t="s">
        <v>26649</v>
      </c>
      <c r="G220" s="396"/>
      <c r="H220" s="396"/>
    </row>
    <row r="221" spans="1:8" ht="11.25" customHeight="1">
      <c r="A221" s="420" t="s">
        <v>26876</v>
      </c>
      <c r="B221" s="421" t="s">
        <v>26877</v>
      </c>
      <c r="C221" s="427" t="s">
        <v>4</v>
      </c>
      <c r="D221" s="423" t="s">
        <v>33604</v>
      </c>
      <c r="E221" s="423">
        <f t="shared" si="3"/>
        <v>342.14</v>
      </c>
      <c r="F221" s="396" t="s">
        <v>26649</v>
      </c>
      <c r="G221" s="396"/>
      <c r="H221" s="396"/>
    </row>
    <row r="222" spans="1:8" ht="12" customHeight="1">
      <c r="A222" s="420" t="s">
        <v>26878</v>
      </c>
      <c r="B222" s="421" t="s">
        <v>26879</v>
      </c>
      <c r="C222" s="427" t="s">
        <v>4</v>
      </c>
      <c r="D222" s="423" t="s">
        <v>33605</v>
      </c>
      <c r="E222" s="423">
        <f t="shared" si="3"/>
        <v>331.79</v>
      </c>
      <c r="F222" s="396" t="s">
        <v>26649</v>
      </c>
      <c r="G222" s="396"/>
      <c r="H222" s="396"/>
    </row>
    <row r="223" spans="1:8" ht="11.25" customHeight="1">
      <c r="A223" s="420" t="s">
        <v>26880</v>
      </c>
      <c r="B223" s="421" t="s">
        <v>26881</v>
      </c>
      <c r="C223" s="427" t="s">
        <v>4</v>
      </c>
      <c r="D223" s="423" t="s">
        <v>33606</v>
      </c>
      <c r="E223" s="423">
        <f t="shared" si="3"/>
        <v>204.53</v>
      </c>
      <c r="F223" s="396" t="s">
        <v>26649</v>
      </c>
      <c r="G223" s="396"/>
      <c r="H223" s="396"/>
    </row>
    <row r="224" spans="1:8" ht="11.25" customHeight="1">
      <c r="A224" s="420" t="s">
        <v>26882</v>
      </c>
      <c r="B224" s="421" t="s">
        <v>26883</v>
      </c>
      <c r="C224" s="427" t="s">
        <v>4</v>
      </c>
      <c r="D224" s="423" t="s">
        <v>33607</v>
      </c>
      <c r="E224" s="423">
        <f t="shared" si="3"/>
        <v>235.4</v>
      </c>
      <c r="F224" s="396" t="s">
        <v>26649</v>
      </c>
      <c r="G224" s="396"/>
      <c r="H224" s="396"/>
    </row>
    <row r="225" spans="1:8" ht="11.25" customHeight="1">
      <c r="A225" s="420" t="s">
        <v>26884</v>
      </c>
      <c r="B225" s="421" t="s">
        <v>26885</v>
      </c>
      <c r="C225" s="427" t="s">
        <v>4</v>
      </c>
      <c r="D225" s="423" t="s">
        <v>33608</v>
      </c>
      <c r="E225" s="423">
        <f t="shared" si="3"/>
        <v>250.4</v>
      </c>
      <c r="F225" s="396" t="s">
        <v>26649</v>
      </c>
      <c r="G225" s="396"/>
      <c r="H225" s="396"/>
    </row>
    <row r="226" spans="1:8" ht="11.25" customHeight="1">
      <c r="A226" s="420" t="s">
        <v>26886</v>
      </c>
      <c r="B226" s="421" t="s">
        <v>26887</v>
      </c>
      <c r="C226" s="427" t="s">
        <v>4</v>
      </c>
      <c r="D226" s="423" t="s">
        <v>33609</v>
      </c>
      <c r="E226" s="423">
        <f t="shared" si="3"/>
        <v>275.02</v>
      </c>
      <c r="F226" s="396" t="s">
        <v>26649</v>
      </c>
      <c r="G226" s="396"/>
      <c r="H226" s="396"/>
    </row>
    <row r="227" spans="1:8" ht="12" customHeight="1">
      <c r="A227" s="420" t="s">
        <v>26888</v>
      </c>
      <c r="B227" s="421" t="s">
        <v>33610</v>
      </c>
      <c r="C227" s="427" t="s">
        <v>5</v>
      </c>
      <c r="D227" s="423" t="s">
        <v>33611</v>
      </c>
      <c r="E227" s="423">
        <f t="shared" si="3"/>
        <v>389.7</v>
      </c>
      <c r="F227" s="396" t="s">
        <v>26649</v>
      </c>
      <c r="G227" s="396"/>
      <c r="H227" s="396"/>
    </row>
    <row r="228" spans="1:8" ht="11.25" customHeight="1">
      <c r="A228" s="420" t="s">
        <v>26889</v>
      </c>
      <c r="B228" s="421" t="s">
        <v>26890</v>
      </c>
      <c r="C228" s="427" t="s">
        <v>5</v>
      </c>
      <c r="D228" s="423" t="s">
        <v>33612</v>
      </c>
      <c r="E228" s="423">
        <f t="shared" si="3"/>
        <v>824.48</v>
      </c>
      <c r="F228" s="396" t="s">
        <v>26649</v>
      </c>
      <c r="G228" s="396"/>
      <c r="H228" s="396"/>
    </row>
    <row r="229" spans="1:8" ht="11.25" customHeight="1">
      <c r="A229" s="420" t="s">
        <v>26891</v>
      </c>
      <c r="B229" s="421" t="s">
        <v>26892</v>
      </c>
      <c r="C229" s="427" t="s">
        <v>4</v>
      </c>
      <c r="D229" s="423" t="s">
        <v>33613</v>
      </c>
      <c r="E229" s="423">
        <f t="shared" si="3"/>
        <v>287.17</v>
      </c>
      <c r="F229" s="396" t="s">
        <v>26649</v>
      </c>
      <c r="G229" s="396"/>
      <c r="H229" s="396"/>
    </row>
    <row r="230" spans="1:8" ht="11.25" customHeight="1">
      <c r="A230" s="420" t="s">
        <v>26893</v>
      </c>
      <c r="B230" s="421" t="s">
        <v>26894</v>
      </c>
      <c r="C230" s="427" t="s">
        <v>4</v>
      </c>
      <c r="D230" s="423" t="s">
        <v>33614</v>
      </c>
      <c r="E230" s="423">
        <f t="shared" si="3"/>
        <v>307.72000000000003</v>
      </c>
      <c r="F230" s="396" t="s">
        <v>26649</v>
      </c>
      <c r="G230" s="396"/>
      <c r="H230" s="396"/>
    </row>
    <row r="231" spans="1:8" ht="11.25" customHeight="1">
      <c r="A231" s="420" t="s">
        <v>26895</v>
      </c>
      <c r="B231" s="421" t="s">
        <v>26896</v>
      </c>
      <c r="C231" s="427" t="s">
        <v>4</v>
      </c>
      <c r="D231" s="423" t="s">
        <v>33615</v>
      </c>
      <c r="E231" s="423">
        <f t="shared" si="3"/>
        <v>325.79000000000002</v>
      </c>
      <c r="F231" s="396" t="s">
        <v>26649</v>
      </c>
      <c r="G231" s="396"/>
      <c r="H231" s="396"/>
    </row>
    <row r="232" spans="1:8" ht="12" customHeight="1">
      <c r="A232" s="420" t="s">
        <v>26897</v>
      </c>
      <c r="B232" s="421" t="s">
        <v>26898</v>
      </c>
      <c r="C232" s="427" t="s">
        <v>4</v>
      </c>
      <c r="D232" s="423" t="s">
        <v>26899</v>
      </c>
      <c r="E232" s="423">
        <f t="shared" si="3"/>
        <v>341.69</v>
      </c>
      <c r="F232" s="396" t="s">
        <v>26649</v>
      </c>
      <c r="G232" s="396"/>
      <c r="H232" s="396"/>
    </row>
    <row r="233" spans="1:8" ht="12" customHeight="1">
      <c r="A233" s="420" t="s">
        <v>26900</v>
      </c>
      <c r="B233" s="421" t="s">
        <v>26901</v>
      </c>
      <c r="C233" s="420" t="s">
        <v>6</v>
      </c>
      <c r="D233" s="423" t="s">
        <v>33616</v>
      </c>
      <c r="E233" s="423">
        <f t="shared" si="3"/>
        <v>74.69</v>
      </c>
      <c r="F233" s="396" t="s">
        <v>26649</v>
      </c>
      <c r="G233" s="396"/>
      <c r="H233" s="396"/>
    </row>
    <row r="234" spans="1:8" ht="11.25" customHeight="1">
      <c r="A234" s="420" t="s">
        <v>26902</v>
      </c>
      <c r="B234" s="421" t="s">
        <v>26903</v>
      </c>
      <c r="C234" s="420" t="s">
        <v>4</v>
      </c>
      <c r="D234" s="423" t="s">
        <v>33617</v>
      </c>
      <c r="E234" s="423">
        <f t="shared" si="3"/>
        <v>206.47</v>
      </c>
      <c r="F234" s="396" t="s">
        <v>26649</v>
      </c>
      <c r="G234" s="396"/>
      <c r="H234" s="396"/>
    </row>
    <row r="235" spans="1:8" ht="11.25" customHeight="1">
      <c r="A235" s="420" t="s">
        <v>26904</v>
      </c>
      <c r="B235" s="421" t="s">
        <v>26905</v>
      </c>
      <c r="C235" s="420" t="s">
        <v>4</v>
      </c>
      <c r="D235" s="423" t="s">
        <v>33618</v>
      </c>
      <c r="E235" s="423">
        <f t="shared" si="3"/>
        <v>249.51</v>
      </c>
      <c r="F235" s="396" t="s">
        <v>26649</v>
      </c>
      <c r="G235" s="396"/>
      <c r="H235" s="396"/>
    </row>
    <row r="236" spans="1:8" ht="11.25" customHeight="1">
      <c r="A236" s="420" t="s">
        <v>26906</v>
      </c>
      <c r="B236" s="421" t="s">
        <v>26907</v>
      </c>
      <c r="C236" s="420" t="s">
        <v>4</v>
      </c>
      <c r="D236" s="423" t="s">
        <v>33619</v>
      </c>
      <c r="E236" s="423">
        <f t="shared" si="3"/>
        <v>226.78</v>
      </c>
      <c r="F236" s="396" t="s">
        <v>26649</v>
      </c>
      <c r="G236" s="396"/>
      <c r="H236" s="396"/>
    </row>
    <row r="237" spans="1:8" ht="11.25" customHeight="1">
      <c r="A237" s="420" t="s">
        <v>26908</v>
      </c>
      <c r="B237" s="421" t="s">
        <v>26909</v>
      </c>
      <c r="C237" s="420" t="s">
        <v>4</v>
      </c>
      <c r="D237" s="423" t="s">
        <v>33620</v>
      </c>
      <c r="E237" s="423">
        <f t="shared" si="3"/>
        <v>284.52999999999997</v>
      </c>
      <c r="F237" s="396" t="s">
        <v>26649</v>
      </c>
      <c r="G237" s="396"/>
      <c r="H237" s="396"/>
    </row>
    <row r="238" spans="1:8" ht="12" customHeight="1">
      <c r="A238" s="420" t="s">
        <v>26910</v>
      </c>
      <c r="B238" s="421" t="s">
        <v>26911</v>
      </c>
      <c r="C238" s="420" t="s">
        <v>4</v>
      </c>
      <c r="D238" s="423" t="s">
        <v>33621</v>
      </c>
      <c r="E238" s="423">
        <f t="shared" si="3"/>
        <v>249.74</v>
      </c>
      <c r="F238" s="396" t="s">
        <v>26649</v>
      </c>
      <c r="G238" s="396"/>
      <c r="H238" s="396"/>
    </row>
    <row r="239" spans="1:8" ht="11.25" customHeight="1">
      <c r="A239" s="420" t="s">
        <v>26912</v>
      </c>
      <c r="B239" s="421" t="s">
        <v>26913</v>
      </c>
      <c r="C239" s="420" t="s">
        <v>4</v>
      </c>
      <c r="D239" s="423" t="s">
        <v>33622</v>
      </c>
      <c r="E239" s="423">
        <f t="shared" si="3"/>
        <v>311.19</v>
      </c>
      <c r="F239" s="396" t="s">
        <v>26649</v>
      </c>
      <c r="G239" s="396"/>
      <c r="H239" s="396"/>
    </row>
    <row r="240" spans="1:8" ht="11.25" customHeight="1">
      <c r="A240" s="420" t="s">
        <v>26914</v>
      </c>
      <c r="B240" s="421" t="s">
        <v>26915</v>
      </c>
      <c r="C240" s="420" t="s">
        <v>4</v>
      </c>
      <c r="D240" s="423" t="s">
        <v>33623</v>
      </c>
      <c r="E240" s="423">
        <f t="shared" si="3"/>
        <v>280.77999999999997</v>
      </c>
      <c r="F240" s="396" t="s">
        <v>26649</v>
      </c>
      <c r="G240" s="396"/>
      <c r="H240" s="396"/>
    </row>
    <row r="241" spans="1:8" ht="11.25" customHeight="1">
      <c r="A241" s="420" t="s">
        <v>26916</v>
      </c>
      <c r="B241" s="421" t="s">
        <v>26917</v>
      </c>
      <c r="C241" s="420" t="s">
        <v>4</v>
      </c>
      <c r="D241" s="423" t="s">
        <v>33624</v>
      </c>
      <c r="E241" s="423">
        <f t="shared" si="3"/>
        <v>298.95</v>
      </c>
      <c r="F241" s="396" t="s">
        <v>26649</v>
      </c>
      <c r="G241" s="396"/>
      <c r="H241" s="396"/>
    </row>
    <row r="242" spans="1:8" ht="11.25" customHeight="1">
      <c r="A242" s="420" t="s">
        <v>26918</v>
      </c>
      <c r="B242" s="421" t="s">
        <v>33625</v>
      </c>
      <c r="C242" s="420" t="s">
        <v>5</v>
      </c>
      <c r="D242" s="423" t="s">
        <v>33626</v>
      </c>
      <c r="E242" s="423">
        <f t="shared" si="3"/>
        <v>5889.26</v>
      </c>
      <c r="F242" s="396" t="s">
        <v>26649</v>
      </c>
      <c r="G242" s="396"/>
      <c r="H242" s="396"/>
    </row>
    <row r="243" spans="1:8" ht="11.25" customHeight="1">
      <c r="A243" s="420" t="s">
        <v>26919</v>
      </c>
      <c r="B243" s="421" t="s">
        <v>33526</v>
      </c>
      <c r="C243" s="420" t="s">
        <v>5</v>
      </c>
      <c r="D243" s="423" t="s">
        <v>33527</v>
      </c>
      <c r="E243" s="423">
        <f t="shared" si="3"/>
        <v>5270.45</v>
      </c>
      <c r="F243" s="396" t="s">
        <v>26649</v>
      </c>
      <c r="G243" s="396"/>
      <c r="H243" s="396"/>
    </row>
    <row r="244" spans="1:8" ht="12" customHeight="1">
      <c r="A244" s="420" t="s">
        <v>26920</v>
      </c>
      <c r="B244" s="420" t="s">
        <v>26777</v>
      </c>
      <c r="C244" s="420" t="s">
        <v>26549</v>
      </c>
      <c r="D244" s="423" t="s">
        <v>33413</v>
      </c>
      <c r="E244" s="423">
        <f t="shared" si="3"/>
        <v>510.11</v>
      </c>
      <c r="F244" s="396" t="s">
        <v>26649</v>
      </c>
      <c r="G244" s="396"/>
      <c r="H244" s="396"/>
    </row>
    <row r="245" spans="1:8" ht="11.25" customHeight="1">
      <c r="A245" s="420" t="s">
        <v>26921</v>
      </c>
      <c r="B245" s="421" t="s">
        <v>26922</v>
      </c>
      <c r="C245" s="420" t="s">
        <v>4</v>
      </c>
      <c r="D245" s="423" t="s">
        <v>33627</v>
      </c>
      <c r="E245" s="423">
        <f t="shared" si="3"/>
        <v>151.13</v>
      </c>
      <c r="F245" s="396" t="s">
        <v>26649</v>
      </c>
      <c r="G245" s="396"/>
      <c r="H245" s="396"/>
    </row>
    <row r="246" spans="1:8" ht="21.75" customHeight="1">
      <c r="A246" s="420" t="s">
        <v>26923</v>
      </c>
      <c r="B246" s="421" t="s">
        <v>26924</v>
      </c>
      <c r="C246" s="420" t="s">
        <v>6</v>
      </c>
      <c r="D246" s="423" t="s">
        <v>33628</v>
      </c>
      <c r="E246" s="423">
        <f t="shared" si="3"/>
        <v>69.14</v>
      </c>
      <c r="F246" s="396" t="s">
        <v>26649</v>
      </c>
      <c r="G246" s="396"/>
      <c r="H246" s="396"/>
    </row>
    <row r="247" spans="1:8" ht="21.75" customHeight="1">
      <c r="A247" s="420" t="s">
        <v>26926</v>
      </c>
      <c r="B247" s="421" t="s">
        <v>26927</v>
      </c>
      <c r="C247" s="420" t="s">
        <v>4</v>
      </c>
      <c r="D247" s="423" t="s">
        <v>33629</v>
      </c>
      <c r="E247" s="423">
        <f t="shared" si="3"/>
        <v>17.87</v>
      </c>
      <c r="F247" s="396" t="s">
        <v>26649</v>
      </c>
      <c r="G247" s="396"/>
      <c r="H247" s="396"/>
    </row>
    <row r="248" spans="1:8" ht="21.75" customHeight="1">
      <c r="A248" s="420" t="s">
        <v>26928</v>
      </c>
      <c r="B248" s="421" t="s">
        <v>33630</v>
      </c>
      <c r="C248" s="420" t="s">
        <v>59</v>
      </c>
      <c r="D248" s="423" t="s">
        <v>10140</v>
      </c>
      <c r="E248" s="423">
        <f t="shared" si="3"/>
        <v>25.28</v>
      </c>
      <c r="F248" s="396" t="s">
        <v>26649</v>
      </c>
      <c r="G248" s="396"/>
      <c r="H248" s="396"/>
    </row>
    <row r="249" spans="1:8" ht="32.25" customHeight="1">
      <c r="A249" s="424" t="s">
        <v>26929</v>
      </c>
      <c r="B249" s="421" t="s">
        <v>33631</v>
      </c>
      <c r="C249" s="424" t="s">
        <v>59</v>
      </c>
      <c r="D249" s="426" t="s">
        <v>3238</v>
      </c>
      <c r="E249" s="423">
        <f t="shared" si="3"/>
        <v>27.89</v>
      </c>
      <c r="F249" s="396" t="s">
        <v>26649</v>
      </c>
      <c r="G249" s="396"/>
      <c r="H249" s="396"/>
    </row>
    <row r="250" spans="1:8" ht="11.25" customHeight="1">
      <c r="A250" s="420" t="s">
        <v>18756</v>
      </c>
      <c r="B250" s="421" t="s">
        <v>26930</v>
      </c>
      <c r="C250" s="420" t="s">
        <v>59</v>
      </c>
      <c r="D250" s="423" t="s">
        <v>33632</v>
      </c>
      <c r="E250" s="423">
        <f t="shared" si="3"/>
        <v>4.3499999999999996</v>
      </c>
      <c r="F250" s="396" t="s">
        <v>26649</v>
      </c>
      <c r="G250" s="396"/>
      <c r="H250" s="396"/>
    </row>
    <row r="251" spans="1:8" ht="11.25" customHeight="1">
      <c r="A251" s="420" t="s">
        <v>26931</v>
      </c>
      <c r="B251" s="421" t="s">
        <v>26932</v>
      </c>
      <c r="C251" s="420" t="s">
        <v>26549</v>
      </c>
      <c r="D251" s="423" t="s">
        <v>33413</v>
      </c>
      <c r="E251" s="423">
        <f t="shared" si="3"/>
        <v>510.11</v>
      </c>
      <c r="F251" s="396" t="s">
        <v>26649</v>
      </c>
      <c r="G251" s="396"/>
      <c r="H251" s="396"/>
    </row>
    <row r="252" spans="1:8" ht="12" customHeight="1">
      <c r="A252" s="420" t="s">
        <v>26933</v>
      </c>
      <c r="B252" s="421" t="s">
        <v>26934</v>
      </c>
      <c r="C252" s="420" t="s">
        <v>0</v>
      </c>
      <c r="D252" s="423" t="s">
        <v>33633</v>
      </c>
      <c r="E252" s="423">
        <f t="shared" si="3"/>
        <v>548.66999999999996</v>
      </c>
      <c r="F252" s="396" t="s">
        <v>26649</v>
      </c>
      <c r="G252" s="396"/>
      <c r="H252" s="396"/>
    </row>
    <row r="253" spans="1:8" ht="11.25" customHeight="1">
      <c r="A253" s="420" t="s">
        <v>26935</v>
      </c>
      <c r="B253" s="421" t="s">
        <v>26936</v>
      </c>
      <c r="C253" s="420" t="s">
        <v>6</v>
      </c>
      <c r="D253" s="423" t="s">
        <v>33634</v>
      </c>
      <c r="E253" s="423">
        <f t="shared" si="3"/>
        <v>39.85</v>
      </c>
      <c r="F253" s="396" t="s">
        <v>26649</v>
      </c>
      <c r="G253" s="396"/>
      <c r="H253" s="396"/>
    </row>
    <row r="254" spans="1:8" ht="11.25" customHeight="1">
      <c r="A254" s="420" t="s">
        <v>26937</v>
      </c>
      <c r="B254" s="421" t="s">
        <v>26938</v>
      </c>
      <c r="C254" s="420" t="s">
        <v>6</v>
      </c>
      <c r="D254" s="423" t="s">
        <v>33635</v>
      </c>
      <c r="E254" s="423">
        <f t="shared" si="3"/>
        <v>54.7</v>
      </c>
      <c r="F254" s="396" t="s">
        <v>26649</v>
      </c>
      <c r="G254" s="396"/>
      <c r="H254" s="396"/>
    </row>
    <row r="255" spans="1:8" ht="11.25" customHeight="1">
      <c r="A255" s="420" t="s">
        <v>26939</v>
      </c>
      <c r="B255" s="421" t="s">
        <v>26940</v>
      </c>
      <c r="C255" s="420" t="s">
        <v>26549</v>
      </c>
      <c r="D255" s="423" t="s">
        <v>33413</v>
      </c>
      <c r="E255" s="423">
        <f t="shared" si="3"/>
        <v>510.11</v>
      </c>
      <c r="F255" s="396" t="s">
        <v>26649</v>
      </c>
      <c r="G255" s="396"/>
      <c r="H255" s="396"/>
    </row>
    <row r="256" spans="1:8" ht="11.25" customHeight="1">
      <c r="A256" s="420" t="s">
        <v>26941</v>
      </c>
      <c r="B256" s="421" t="s">
        <v>33636</v>
      </c>
      <c r="C256" s="420" t="s">
        <v>5</v>
      </c>
      <c r="D256" s="423" t="s">
        <v>26658</v>
      </c>
      <c r="E256" s="423">
        <f t="shared" si="3"/>
        <v>296.23</v>
      </c>
      <c r="F256" s="396" t="s">
        <v>26649</v>
      </c>
      <c r="G256" s="396"/>
      <c r="H256" s="396"/>
    </row>
    <row r="257" spans="1:8" ht="21.75" customHeight="1">
      <c r="A257" s="420" t="s">
        <v>26942</v>
      </c>
      <c r="B257" s="421" t="s">
        <v>33637</v>
      </c>
      <c r="C257" s="420" t="s">
        <v>4</v>
      </c>
      <c r="D257" s="423" t="s">
        <v>26943</v>
      </c>
      <c r="E257" s="423">
        <f t="shared" si="3"/>
        <v>22.2</v>
      </c>
      <c r="F257" s="396" t="s">
        <v>26649</v>
      </c>
      <c r="G257" s="396"/>
      <c r="H257" s="396"/>
    </row>
    <row r="258" spans="1:8" ht="11.25" customHeight="1">
      <c r="A258" s="420" t="s">
        <v>26944</v>
      </c>
      <c r="B258" s="420" t="s">
        <v>26638</v>
      </c>
      <c r="C258" s="420" t="s">
        <v>26549</v>
      </c>
      <c r="D258" s="423" t="s">
        <v>33413</v>
      </c>
      <c r="E258" s="423">
        <f t="shared" si="3"/>
        <v>510.11</v>
      </c>
      <c r="F258" s="396" t="s">
        <v>26649</v>
      </c>
      <c r="G258" s="396"/>
      <c r="H258" s="396"/>
    </row>
    <row r="259" spans="1:8" ht="11.25" customHeight="1">
      <c r="A259" s="420" t="s">
        <v>26945</v>
      </c>
      <c r="B259" s="420" t="s">
        <v>16238</v>
      </c>
      <c r="C259" s="420" t="s">
        <v>26549</v>
      </c>
      <c r="D259" s="423" t="s">
        <v>33413</v>
      </c>
      <c r="E259" s="423">
        <f t="shared" si="3"/>
        <v>510.11</v>
      </c>
      <c r="F259" s="396" t="s">
        <v>26649</v>
      </c>
      <c r="G259" s="396"/>
      <c r="H259" s="396"/>
    </row>
    <row r="260" spans="1:8" ht="11.25" customHeight="1">
      <c r="A260" s="420" t="s">
        <v>26946</v>
      </c>
      <c r="B260" s="420" t="s">
        <v>26641</v>
      </c>
      <c r="C260" s="420" t="s">
        <v>26549</v>
      </c>
      <c r="D260" s="423" t="s">
        <v>33413</v>
      </c>
      <c r="E260" s="423">
        <f t="shared" si="3"/>
        <v>510.11</v>
      </c>
      <c r="F260" s="396" t="s">
        <v>26649</v>
      </c>
      <c r="G260" s="396"/>
      <c r="H260" s="396"/>
    </row>
    <row r="261" spans="1:8" ht="11.25" customHeight="1">
      <c r="A261" s="420" t="s">
        <v>26947</v>
      </c>
      <c r="B261" s="421" t="s">
        <v>33638</v>
      </c>
      <c r="C261" s="420" t="s">
        <v>26549</v>
      </c>
      <c r="D261" s="423" t="s">
        <v>33413</v>
      </c>
      <c r="E261" s="423">
        <f t="shared" ref="E261:E324" si="4">TRUNC(D261*$E$3,2)</f>
        <v>510.11</v>
      </c>
      <c r="F261" s="396" t="s">
        <v>26649</v>
      </c>
      <c r="G261" s="396"/>
      <c r="H261" s="396"/>
    </row>
    <row r="262" spans="1:8" ht="12" customHeight="1">
      <c r="A262" s="420" t="s">
        <v>26948</v>
      </c>
      <c r="B262" s="421" t="s">
        <v>26949</v>
      </c>
      <c r="C262" s="420" t="s">
        <v>4</v>
      </c>
      <c r="D262" s="423" t="s">
        <v>33639</v>
      </c>
      <c r="E262" s="423">
        <f t="shared" si="4"/>
        <v>58.32</v>
      </c>
      <c r="F262" s="396" t="s">
        <v>26649</v>
      </c>
      <c r="G262" s="396"/>
      <c r="H262" s="396"/>
    </row>
    <row r="263" spans="1:8" ht="11.25" customHeight="1">
      <c r="A263" s="420" t="s">
        <v>26950</v>
      </c>
      <c r="B263" s="421" t="s">
        <v>26951</v>
      </c>
      <c r="C263" s="420" t="s">
        <v>4</v>
      </c>
      <c r="D263" s="423" t="s">
        <v>33529</v>
      </c>
      <c r="E263" s="423">
        <f t="shared" si="4"/>
        <v>102.56</v>
      </c>
      <c r="F263" s="396" t="s">
        <v>26649</v>
      </c>
      <c r="G263" s="396"/>
      <c r="H263" s="396"/>
    </row>
    <row r="264" spans="1:8" ht="11.25" customHeight="1">
      <c r="A264" s="420" t="s">
        <v>26952</v>
      </c>
      <c r="B264" s="421" t="s">
        <v>26953</v>
      </c>
      <c r="C264" s="420" t="s">
        <v>4</v>
      </c>
      <c r="D264" s="423" t="s">
        <v>33640</v>
      </c>
      <c r="E264" s="423">
        <f t="shared" si="4"/>
        <v>188.7</v>
      </c>
      <c r="F264" s="396" t="s">
        <v>26649</v>
      </c>
      <c r="G264" s="396"/>
      <c r="H264" s="396"/>
    </row>
    <row r="265" spans="1:8" ht="11.25" customHeight="1">
      <c r="A265" s="420" t="s">
        <v>26954</v>
      </c>
      <c r="B265" s="421" t="s">
        <v>26955</v>
      </c>
      <c r="C265" s="420" t="s">
        <v>4</v>
      </c>
      <c r="D265" s="423" t="s">
        <v>33641</v>
      </c>
      <c r="E265" s="423">
        <f t="shared" si="4"/>
        <v>100.58</v>
      </c>
      <c r="F265" s="396" t="s">
        <v>26649</v>
      </c>
      <c r="G265" s="396"/>
      <c r="H265" s="396"/>
    </row>
    <row r="266" spans="1:8" ht="11.25" customHeight="1">
      <c r="A266" s="420" t="s">
        <v>26956</v>
      </c>
      <c r="B266" s="421" t="s">
        <v>26957</v>
      </c>
      <c r="C266" s="420" t="s">
        <v>4</v>
      </c>
      <c r="D266" s="423" t="s">
        <v>33642</v>
      </c>
      <c r="E266" s="423">
        <f t="shared" si="4"/>
        <v>143.29</v>
      </c>
      <c r="F266" s="396" t="s">
        <v>26649</v>
      </c>
      <c r="G266" s="396"/>
      <c r="H266" s="396"/>
    </row>
    <row r="267" spans="1:8" ht="11.25" customHeight="1">
      <c r="A267" s="420" t="s">
        <v>26958</v>
      </c>
      <c r="B267" s="421" t="s">
        <v>26959</v>
      </c>
      <c r="C267" s="420" t="s">
        <v>4</v>
      </c>
      <c r="D267" s="423" t="s">
        <v>33643</v>
      </c>
      <c r="E267" s="423">
        <f t="shared" si="4"/>
        <v>203.46</v>
      </c>
      <c r="F267" s="396" t="s">
        <v>26649</v>
      </c>
      <c r="G267" s="396"/>
      <c r="H267" s="396"/>
    </row>
    <row r="268" spans="1:8" ht="12" customHeight="1">
      <c r="A268" s="420" t="s">
        <v>26960</v>
      </c>
      <c r="B268" s="421" t="s">
        <v>26961</v>
      </c>
      <c r="C268" s="420" t="s">
        <v>4</v>
      </c>
      <c r="D268" s="423" t="s">
        <v>33644</v>
      </c>
      <c r="E268" s="423">
        <f t="shared" si="4"/>
        <v>357.04</v>
      </c>
      <c r="F268" s="396" t="s">
        <v>26649</v>
      </c>
      <c r="G268" s="396"/>
      <c r="H268" s="396"/>
    </row>
    <row r="269" spans="1:8" ht="11.25" customHeight="1">
      <c r="A269" s="420" t="s">
        <v>26962</v>
      </c>
      <c r="B269" s="421" t="s">
        <v>26963</v>
      </c>
      <c r="C269" s="420" t="s">
        <v>4</v>
      </c>
      <c r="D269" s="423" t="s">
        <v>33645</v>
      </c>
      <c r="E269" s="423">
        <f t="shared" si="4"/>
        <v>147.91</v>
      </c>
      <c r="F269" s="396" t="s">
        <v>26649</v>
      </c>
      <c r="G269" s="396"/>
      <c r="H269" s="396"/>
    </row>
    <row r="270" spans="1:8" ht="11.25" customHeight="1">
      <c r="A270" s="420" t="s">
        <v>26964</v>
      </c>
      <c r="B270" s="421" t="s">
        <v>26965</v>
      </c>
      <c r="C270" s="420" t="s">
        <v>4</v>
      </c>
      <c r="D270" s="423" t="s">
        <v>33646</v>
      </c>
      <c r="E270" s="423">
        <f t="shared" si="4"/>
        <v>119.38</v>
      </c>
      <c r="F270" s="396" t="s">
        <v>26649</v>
      </c>
      <c r="G270" s="396"/>
      <c r="H270" s="396"/>
    </row>
    <row r="271" spans="1:8" ht="11.25" customHeight="1">
      <c r="A271" s="420" t="s">
        <v>26966</v>
      </c>
      <c r="B271" s="421" t="s">
        <v>26967</v>
      </c>
      <c r="C271" s="420" t="s">
        <v>4</v>
      </c>
      <c r="D271" s="423" t="s">
        <v>33647</v>
      </c>
      <c r="E271" s="423">
        <f t="shared" si="4"/>
        <v>210.95</v>
      </c>
      <c r="F271" s="396" t="s">
        <v>26649</v>
      </c>
      <c r="G271" s="396"/>
      <c r="H271" s="396"/>
    </row>
    <row r="272" spans="1:8" ht="11.25" customHeight="1">
      <c r="A272" s="420" t="s">
        <v>18824</v>
      </c>
      <c r="B272" s="421" t="s">
        <v>26968</v>
      </c>
      <c r="C272" s="420" t="s">
        <v>4</v>
      </c>
      <c r="D272" s="423" t="s">
        <v>33648</v>
      </c>
      <c r="E272" s="423">
        <f t="shared" si="4"/>
        <v>389.95</v>
      </c>
      <c r="F272" s="396" t="s">
        <v>26649</v>
      </c>
      <c r="G272" s="396"/>
      <c r="H272" s="396"/>
    </row>
    <row r="273" spans="1:8" ht="12" customHeight="1">
      <c r="A273" s="420" t="s">
        <v>26969</v>
      </c>
      <c r="B273" s="421" t="s">
        <v>26970</v>
      </c>
      <c r="C273" s="420" t="s">
        <v>4</v>
      </c>
      <c r="D273" s="423" t="s">
        <v>33649</v>
      </c>
      <c r="E273" s="423">
        <f t="shared" si="4"/>
        <v>64.12</v>
      </c>
      <c r="F273" s="396" t="s">
        <v>26649</v>
      </c>
      <c r="G273" s="396"/>
      <c r="H273" s="396"/>
    </row>
    <row r="274" spans="1:8" ht="11.25" customHeight="1">
      <c r="A274" s="420" t="s">
        <v>26971</v>
      </c>
      <c r="B274" s="421" t="s">
        <v>26972</v>
      </c>
      <c r="C274" s="420" t="s">
        <v>4</v>
      </c>
      <c r="D274" s="423" t="s">
        <v>33650</v>
      </c>
      <c r="E274" s="423">
        <f t="shared" si="4"/>
        <v>77.34</v>
      </c>
      <c r="F274" s="396" t="s">
        <v>26649</v>
      </c>
      <c r="G274" s="396"/>
      <c r="H274" s="396"/>
    </row>
    <row r="275" spans="1:8" ht="11.25" customHeight="1">
      <c r="A275" s="420" t="s">
        <v>26973</v>
      </c>
      <c r="B275" s="421" t="s">
        <v>26974</v>
      </c>
      <c r="C275" s="420" t="s">
        <v>4</v>
      </c>
      <c r="D275" s="423" t="s">
        <v>33651</v>
      </c>
      <c r="E275" s="423">
        <f t="shared" si="4"/>
        <v>93.59</v>
      </c>
      <c r="F275" s="396" t="s">
        <v>26649</v>
      </c>
      <c r="G275" s="396"/>
      <c r="H275" s="396"/>
    </row>
    <row r="276" spans="1:8" ht="11.25" customHeight="1">
      <c r="A276" s="420" t="s">
        <v>26975</v>
      </c>
      <c r="B276" s="421" t="s">
        <v>26976</v>
      </c>
      <c r="C276" s="420" t="s">
        <v>4</v>
      </c>
      <c r="D276" s="423" t="s">
        <v>33652</v>
      </c>
      <c r="E276" s="423">
        <f t="shared" si="4"/>
        <v>68.03</v>
      </c>
      <c r="F276" s="396" t="s">
        <v>26649</v>
      </c>
      <c r="G276" s="396"/>
      <c r="H276" s="396"/>
    </row>
    <row r="277" spans="1:8" ht="11.25" customHeight="1">
      <c r="A277" s="420" t="s">
        <v>26977</v>
      </c>
      <c r="B277" s="421" t="s">
        <v>26978</v>
      </c>
      <c r="C277" s="420" t="s">
        <v>4</v>
      </c>
      <c r="D277" s="423" t="s">
        <v>33653</v>
      </c>
      <c r="E277" s="423">
        <f t="shared" si="4"/>
        <v>81.319999999999993</v>
      </c>
      <c r="F277" s="396" t="s">
        <v>26649</v>
      </c>
      <c r="G277" s="396"/>
      <c r="H277" s="396"/>
    </row>
    <row r="278" spans="1:8" ht="12" customHeight="1">
      <c r="A278" s="420" t="s">
        <v>26979</v>
      </c>
      <c r="B278" s="421" t="s">
        <v>26774</v>
      </c>
      <c r="C278" s="420" t="s">
        <v>5</v>
      </c>
      <c r="D278" s="423" t="s">
        <v>33525</v>
      </c>
      <c r="E278" s="423">
        <f t="shared" si="4"/>
        <v>473.68</v>
      </c>
      <c r="F278" s="396" t="s">
        <v>26649</v>
      </c>
      <c r="G278" s="396"/>
      <c r="H278" s="396"/>
    </row>
    <row r="279" spans="1:8" ht="12" customHeight="1">
      <c r="A279" s="420" t="s">
        <v>26980</v>
      </c>
      <c r="B279" s="421" t="s">
        <v>26981</v>
      </c>
      <c r="C279" s="420" t="s">
        <v>59</v>
      </c>
      <c r="D279" s="423" t="s">
        <v>3050</v>
      </c>
      <c r="E279" s="423">
        <f t="shared" si="4"/>
        <v>11.01</v>
      </c>
      <c r="F279" s="396" t="s">
        <v>26649</v>
      </c>
      <c r="G279" s="396"/>
      <c r="H279" s="396"/>
    </row>
    <row r="280" spans="1:8" ht="11.25" customHeight="1">
      <c r="A280" s="420" t="s">
        <v>26982</v>
      </c>
      <c r="B280" s="421" t="s">
        <v>26983</v>
      </c>
      <c r="C280" s="420" t="s">
        <v>59</v>
      </c>
      <c r="D280" s="423" t="s">
        <v>33478</v>
      </c>
      <c r="E280" s="423">
        <f t="shared" si="4"/>
        <v>11.26</v>
      </c>
      <c r="F280" s="396" t="s">
        <v>26649</v>
      </c>
      <c r="G280" s="396"/>
      <c r="H280" s="396"/>
    </row>
    <row r="281" spans="1:8" ht="21.75" customHeight="1">
      <c r="A281" s="420" t="s">
        <v>26984</v>
      </c>
      <c r="B281" s="421" t="s">
        <v>33654</v>
      </c>
      <c r="C281" s="420" t="s">
        <v>4</v>
      </c>
      <c r="D281" s="423" t="s">
        <v>33655</v>
      </c>
      <c r="E281" s="423">
        <f t="shared" si="4"/>
        <v>138.01</v>
      </c>
      <c r="F281" s="396" t="s">
        <v>26649</v>
      </c>
      <c r="G281" s="396"/>
      <c r="H281" s="396"/>
    </row>
    <row r="282" spans="1:8" ht="21.75" customHeight="1">
      <c r="A282" s="420" t="s">
        <v>26985</v>
      </c>
      <c r="B282" s="421" t="s">
        <v>26986</v>
      </c>
      <c r="C282" s="420" t="s">
        <v>4</v>
      </c>
      <c r="D282" s="423" t="s">
        <v>33656</v>
      </c>
      <c r="E282" s="423">
        <f t="shared" si="4"/>
        <v>86.05</v>
      </c>
      <c r="F282" s="396" t="s">
        <v>26649</v>
      </c>
      <c r="G282" s="396"/>
      <c r="H282" s="396"/>
    </row>
    <row r="283" spans="1:8" ht="21.75" customHeight="1">
      <c r="A283" s="420" t="s">
        <v>26988</v>
      </c>
      <c r="B283" s="421" t="s">
        <v>26989</v>
      </c>
      <c r="C283" s="420" t="s">
        <v>4</v>
      </c>
      <c r="D283" s="423" t="s">
        <v>33657</v>
      </c>
      <c r="E283" s="423">
        <f t="shared" si="4"/>
        <v>105.1</v>
      </c>
      <c r="F283" s="396" t="s">
        <v>26649</v>
      </c>
      <c r="G283" s="396"/>
      <c r="H283" s="396"/>
    </row>
    <row r="284" spans="1:8" ht="11.25" customHeight="1">
      <c r="A284" s="420" t="s">
        <v>26990</v>
      </c>
      <c r="B284" s="421" t="s">
        <v>33658</v>
      </c>
      <c r="C284" s="420" t="s">
        <v>6</v>
      </c>
      <c r="D284" s="423" t="s">
        <v>33659</v>
      </c>
      <c r="E284" s="423">
        <f t="shared" si="4"/>
        <v>35.71</v>
      </c>
      <c r="F284" s="396" t="s">
        <v>26649</v>
      </c>
      <c r="G284" s="396"/>
      <c r="H284" s="396"/>
    </row>
    <row r="285" spans="1:8" ht="11.25" customHeight="1">
      <c r="A285" s="420" t="s">
        <v>26991</v>
      </c>
      <c r="B285" s="421" t="s">
        <v>26992</v>
      </c>
      <c r="C285" s="420" t="s">
        <v>6</v>
      </c>
      <c r="D285" s="423" t="s">
        <v>33660</v>
      </c>
      <c r="E285" s="423">
        <f t="shared" si="4"/>
        <v>40.61</v>
      </c>
      <c r="F285" s="396" t="s">
        <v>26649</v>
      </c>
      <c r="G285" s="396"/>
      <c r="H285" s="396"/>
    </row>
    <row r="286" spans="1:8" ht="11.25" customHeight="1">
      <c r="A286" s="420" t="s">
        <v>26993</v>
      </c>
      <c r="B286" s="421" t="s">
        <v>33661</v>
      </c>
      <c r="C286" s="420" t="s">
        <v>4</v>
      </c>
      <c r="D286" s="423" t="s">
        <v>33662</v>
      </c>
      <c r="E286" s="423">
        <f t="shared" si="4"/>
        <v>91.76</v>
      </c>
      <c r="F286" s="396" t="s">
        <v>26649</v>
      </c>
      <c r="G286" s="396"/>
      <c r="H286" s="396"/>
    </row>
    <row r="287" spans="1:8" ht="11.25" customHeight="1">
      <c r="A287" s="420" t="s">
        <v>26994</v>
      </c>
      <c r="B287" s="421" t="s">
        <v>33663</v>
      </c>
      <c r="C287" s="420" t="s">
        <v>4</v>
      </c>
      <c r="D287" s="423" t="s">
        <v>33664</v>
      </c>
      <c r="E287" s="423">
        <f t="shared" si="4"/>
        <v>130.9</v>
      </c>
      <c r="F287" s="396" t="s">
        <v>26649</v>
      </c>
      <c r="G287" s="396"/>
      <c r="H287" s="396"/>
    </row>
    <row r="288" spans="1:8" ht="12" customHeight="1">
      <c r="A288" s="420" t="s">
        <v>26995</v>
      </c>
      <c r="B288" s="421" t="s">
        <v>26996</v>
      </c>
      <c r="C288" s="420" t="s">
        <v>4</v>
      </c>
      <c r="D288" s="423" t="s">
        <v>33665</v>
      </c>
      <c r="E288" s="423">
        <f t="shared" si="4"/>
        <v>171.08</v>
      </c>
      <c r="F288" s="396" t="s">
        <v>26649</v>
      </c>
      <c r="G288" s="396"/>
      <c r="H288" s="396"/>
    </row>
    <row r="289" spans="1:8" ht="11.25" customHeight="1">
      <c r="A289" s="420" t="s">
        <v>26997</v>
      </c>
      <c r="B289" s="421" t="s">
        <v>26998</v>
      </c>
      <c r="C289" s="420" t="s">
        <v>6</v>
      </c>
      <c r="D289" s="423" t="s">
        <v>33666</v>
      </c>
      <c r="E289" s="423">
        <f t="shared" si="4"/>
        <v>90.72</v>
      </c>
      <c r="F289" s="396" t="s">
        <v>26649</v>
      </c>
      <c r="G289" s="396"/>
      <c r="H289" s="396"/>
    </row>
    <row r="290" spans="1:8" ht="11.25" customHeight="1">
      <c r="A290" s="420" t="s">
        <v>26999</v>
      </c>
      <c r="B290" s="421" t="s">
        <v>27000</v>
      </c>
      <c r="C290" s="420" t="s">
        <v>4</v>
      </c>
      <c r="D290" s="423" t="s">
        <v>33667</v>
      </c>
      <c r="E290" s="423">
        <f t="shared" si="4"/>
        <v>68.7</v>
      </c>
      <c r="F290" s="396" t="s">
        <v>26649</v>
      </c>
      <c r="G290" s="396"/>
      <c r="H290" s="396"/>
    </row>
    <row r="291" spans="1:8" ht="11.25" customHeight="1">
      <c r="A291" s="420" t="s">
        <v>27001</v>
      </c>
      <c r="B291" s="421" t="s">
        <v>27002</v>
      </c>
      <c r="C291" s="420" t="s">
        <v>4</v>
      </c>
      <c r="D291" s="423" t="s">
        <v>33668</v>
      </c>
      <c r="E291" s="423">
        <f t="shared" si="4"/>
        <v>78.010000000000005</v>
      </c>
      <c r="F291" s="396" t="s">
        <v>26649</v>
      </c>
      <c r="G291" s="396"/>
      <c r="H291" s="396"/>
    </row>
    <row r="292" spans="1:8" ht="11.25" customHeight="1">
      <c r="A292" s="420" t="s">
        <v>27003</v>
      </c>
      <c r="B292" s="421" t="s">
        <v>27004</v>
      </c>
      <c r="C292" s="420" t="s">
        <v>4</v>
      </c>
      <c r="D292" s="423" t="s">
        <v>33669</v>
      </c>
      <c r="E292" s="423">
        <f t="shared" si="4"/>
        <v>64.17</v>
      </c>
      <c r="F292" s="396" t="s">
        <v>26649</v>
      </c>
      <c r="G292" s="396"/>
      <c r="H292" s="396"/>
    </row>
    <row r="293" spans="1:8" ht="11.25" customHeight="1">
      <c r="A293" s="420" t="s">
        <v>27005</v>
      </c>
      <c r="B293" s="428" t="s">
        <v>27006</v>
      </c>
      <c r="C293" s="420" t="s">
        <v>4</v>
      </c>
      <c r="D293" s="423" t="s">
        <v>33670</v>
      </c>
      <c r="E293" s="423">
        <f t="shared" si="4"/>
        <v>81.91</v>
      </c>
      <c r="F293" s="396" t="s">
        <v>26649</v>
      </c>
      <c r="G293" s="396"/>
      <c r="H293" s="396"/>
    </row>
    <row r="294" spans="1:8" ht="12" customHeight="1">
      <c r="A294" s="420" t="s">
        <v>27007</v>
      </c>
      <c r="B294" s="420" t="s">
        <v>27008</v>
      </c>
      <c r="C294" s="420" t="s">
        <v>26549</v>
      </c>
      <c r="D294" s="423" t="s">
        <v>33413</v>
      </c>
      <c r="E294" s="423">
        <f t="shared" si="4"/>
        <v>510.11</v>
      </c>
      <c r="F294" s="396" t="s">
        <v>26649</v>
      </c>
      <c r="G294" s="396"/>
      <c r="H294" s="396"/>
    </row>
    <row r="295" spans="1:8" ht="21.75" customHeight="1">
      <c r="A295" s="420" t="s">
        <v>27009</v>
      </c>
      <c r="B295" s="421" t="s">
        <v>33671</v>
      </c>
      <c r="C295" s="420" t="s">
        <v>4</v>
      </c>
      <c r="D295" s="423" t="s">
        <v>33672</v>
      </c>
      <c r="E295" s="423">
        <f t="shared" si="4"/>
        <v>160.75</v>
      </c>
      <c r="F295" s="396" t="s">
        <v>26649</v>
      </c>
      <c r="G295" s="396"/>
      <c r="H295" s="396"/>
    </row>
    <row r="296" spans="1:8" ht="11.25" customHeight="1">
      <c r="A296" s="420" t="s">
        <v>27010</v>
      </c>
      <c r="B296" s="421" t="s">
        <v>27011</v>
      </c>
      <c r="C296" s="420" t="s">
        <v>4</v>
      </c>
      <c r="D296" s="423" t="s">
        <v>33673</v>
      </c>
      <c r="E296" s="423">
        <f t="shared" si="4"/>
        <v>155.69</v>
      </c>
      <c r="F296" s="396" t="s">
        <v>26649</v>
      </c>
      <c r="G296" s="396"/>
      <c r="H296" s="396"/>
    </row>
    <row r="297" spans="1:8" ht="11.25" customHeight="1">
      <c r="A297" s="420" t="s">
        <v>27012</v>
      </c>
      <c r="B297" s="421" t="s">
        <v>27013</v>
      </c>
      <c r="C297" s="420" t="s">
        <v>4</v>
      </c>
      <c r="D297" s="423" t="s">
        <v>33674</v>
      </c>
      <c r="E297" s="423">
        <f t="shared" si="4"/>
        <v>631.98</v>
      </c>
      <c r="F297" s="396" t="s">
        <v>26649</v>
      </c>
      <c r="G297" s="396"/>
      <c r="H297" s="396"/>
    </row>
    <row r="298" spans="1:8" ht="12" customHeight="1">
      <c r="A298" s="420" t="s">
        <v>27014</v>
      </c>
      <c r="B298" s="421" t="s">
        <v>27015</v>
      </c>
      <c r="C298" s="420" t="s">
        <v>4</v>
      </c>
      <c r="D298" s="423" t="s">
        <v>33675</v>
      </c>
      <c r="E298" s="423">
        <f t="shared" si="4"/>
        <v>87.48</v>
      </c>
      <c r="F298" s="396" t="s">
        <v>26649</v>
      </c>
      <c r="G298" s="396"/>
      <c r="H298" s="396"/>
    </row>
    <row r="299" spans="1:8" ht="11.25" customHeight="1">
      <c r="A299" s="420" t="s">
        <v>18838</v>
      </c>
      <c r="B299" s="421" t="s">
        <v>27017</v>
      </c>
      <c r="C299" s="420" t="s">
        <v>4</v>
      </c>
      <c r="D299" s="423" t="s">
        <v>33676</v>
      </c>
      <c r="E299" s="423">
        <f t="shared" si="4"/>
        <v>128.29</v>
      </c>
      <c r="F299" s="396" t="s">
        <v>26649</v>
      </c>
      <c r="G299" s="396"/>
      <c r="H299" s="396"/>
    </row>
    <row r="300" spans="1:8" ht="11.25" customHeight="1">
      <c r="A300" s="420" t="s">
        <v>27018</v>
      </c>
      <c r="B300" s="421" t="s">
        <v>27019</v>
      </c>
      <c r="C300" s="420" t="s">
        <v>4</v>
      </c>
      <c r="D300" s="423" t="s">
        <v>33677</v>
      </c>
      <c r="E300" s="423">
        <f t="shared" si="4"/>
        <v>407.44</v>
      </c>
      <c r="F300" s="396" t="s">
        <v>26649</v>
      </c>
      <c r="G300" s="396"/>
      <c r="H300" s="396"/>
    </row>
    <row r="301" spans="1:8" ht="11.25" customHeight="1">
      <c r="A301" s="420" t="s">
        <v>27020</v>
      </c>
      <c r="B301" s="421" t="s">
        <v>33678</v>
      </c>
      <c r="C301" s="420" t="s">
        <v>26549</v>
      </c>
      <c r="D301" s="423" t="s">
        <v>33413</v>
      </c>
      <c r="E301" s="423">
        <f t="shared" si="4"/>
        <v>510.11</v>
      </c>
      <c r="F301" s="396" t="s">
        <v>26649</v>
      </c>
      <c r="G301" s="396"/>
      <c r="H301" s="396"/>
    </row>
    <row r="302" spans="1:8" ht="11.25" customHeight="1">
      <c r="A302" s="420" t="s">
        <v>27021</v>
      </c>
      <c r="B302" s="421" t="s">
        <v>27022</v>
      </c>
      <c r="C302" s="420" t="s">
        <v>6</v>
      </c>
      <c r="D302" s="423" t="s">
        <v>33679</v>
      </c>
      <c r="E302" s="423">
        <f t="shared" si="4"/>
        <v>514.95000000000005</v>
      </c>
      <c r="F302" s="396" t="s">
        <v>26649</v>
      </c>
      <c r="G302" s="396"/>
      <c r="H302" s="396"/>
    </row>
    <row r="303" spans="1:8" ht="11.25" customHeight="1">
      <c r="A303" s="420" t="s">
        <v>27023</v>
      </c>
      <c r="B303" s="421" t="s">
        <v>27024</v>
      </c>
      <c r="C303" s="420" t="s">
        <v>6</v>
      </c>
      <c r="D303" s="423" t="s">
        <v>33679</v>
      </c>
      <c r="E303" s="423">
        <f t="shared" si="4"/>
        <v>514.95000000000005</v>
      </c>
      <c r="F303" s="396" t="s">
        <v>26649</v>
      </c>
      <c r="G303" s="396"/>
      <c r="H303" s="396"/>
    </row>
    <row r="304" spans="1:8" ht="12" customHeight="1">
      <c r="A304" s="420" t="s">
        <v>27025</v>
      </c>
      <c r="B304" s="421" t="s">
        <v>27026</v>
      </c>
      <c r="C304" s="420" t="s">
        <v>6</v>
      </c>
      <c r="D304" s="423" t="s">
        <v>33680</v>
      </c>
      <c r="E304" s="423">
        <f t="shared" si="4"/>
        <v>1780.78</v>
      </c>
      <c r="F304" s="396" t="s">
        <v>26649</v>
      </c>
      <c r="G304" s="396"/>
      <c r="H304" s="396"/>
    </row>
    <row r="305" spans="1:8" ht="11.25" customHeight="1">
      <c r="A305" s="420" t="s">
        <v>27027</v>
      </c>
      <c r="B305" s="421" t="s">
        <v>27028</v>
      </c>
      <c r="C305" s="420" t="s">
        <v>6</v>
      </c>
      <c r="D305" s="423" t="s">
        <v>33681</v>
      </c>
      <c r="E305" s="423">
        <f t="shared" si="4"/>
        <v>358.9</v>
      </c>
      <c r="F305" s="396" t="s">
        <v>26649</v>
      </c>
      <c r="G305" s="396"/>
      <c r="H305" s="396"/>
    </row>
    <row r="306" spans="1:8" ht="11.25" customHeight="1">
      <c r="A306" s="420" t="s">
        <v>27029</v>
      </c>
      <c r="B306" s="421" t="s">
        <v>27030</v>
      </c>
      <c r="C306" s="420" t="s">
        <v>6</v>
      </c>
      <c r="D306" s="423" t="s">
        <v>33682</v>
      </c>
      <c r="E306" s="423">
        <f t="shared" si="4"/>
        <v>538.96</v>
      </c>
      <c r="F306" s="396" t="s">
        <v>26649</v>
      </c>
      <c r="G306" s="396"/>
      <c r="H306" s="396"/>
    </row>
    <row r="307" spans="1:8" ht="32.25" customHeight="1">
      <c r="A307" s="424" t="s">
        <v>27031</v>
      </c>
      <c r="B307" s="421" t="s">
        <v>27032</v>
      </c>
      <c r="C307" s="424" t="s">
        <v>4</v>
      </c>
      <c r="D307" s="426" t="s">
        <v>33683</v>
      </c>
      <c r="E307" s="423">
        <f t="shared" si="4"/>
        <v>177.22</v>
      </c>
      <c r="F307" s="396" t="s">
        <v>26649</v>
      </c>
      <c r="G307" s="396"/>
      <c r="H307" s="396"/>
    </row>
    <row r="308" spans="1:8" ht="12" customHeight="1">
      <c r="A308" s="420" t="s">
        <v>27033</v>
      </c>
      <c r="B308" s="421" t="s">
        <v>33684</v>
      </c>
      <c r="C308" s="420" t="s">
        <v>6</v>
      </c>
      <c r="D308" s="423" t="s">
        <v>33685</v>
      </c>
      <c r="E308" s="423">
        <f t="shared" si="4"/>
        <v>725.53</v>
      </c>
      <c r="F308" s="396" t="s">
        <v>26649</v>
      </c>
      <c r="G308" s="396"/>
      <c r="H308" s="396"/>
    </row>
    <row r="309" spans="1:8" ht="11.25" customHeight="1">
      <c r="A309" s="420" t="s">
        <v>18854</v>
      </c>
      <c r="B309" s="421" t="s">
        <v>33686</v>
      </c>
      <c r="C309" s="420" t="s">
        <v>4</v>
      </c>
      <c r="D309" s="423" t="s">
        <v>33687</v>
      </c>
      <c r="E309" s="423">
        <f t="shared" si="4"/>
        <v>259.06</v>
      </c>
      <c r="F309" s="396" t="s">
        <v>26649</v>
      </c>
      <c r="G309" s="396"/>
      <c r="H309" s="396"/>
    </row>
    <row r="310" spans="1:8" ht="11.25" customHeight="1">
      <c r="A310" s="420" t="s">
        <v>27034</v>
      </c>
      <c r="B310" s="421" t="s">
        <v>33688</v>
      </c>
      <c r="C310" s="420" t="s">
        <v>4</v>
      </c>
      <c r="D310" s="423" t="s">
        <v>33689</v>
      </c>
      <c r="E310" s="423">
        <f t="shared" si="4"/>
        <v>219.53</v>
      </c>
      <c r="F310" s="396" t="s">
        <v>26649</v>
      </c>
      <c r="G310" s="396"/>
      <c r="H310" s="396"/>
    </row>
    <row r="311" spans="1:8" ht="11.25" customHeight="1">
      <c r="A311" s="420" t="s">
        <v>27035</v>
      </c>
      <c r="B311" s="421" t="s">
        <v>27036</v>
      </c>
      <c r="C311" s="420" t="s">
        <v>4</v>
      </c>
      <c r="D311" s="423" t="s">
        <v>33690</v>
      </c>
      <c r="E311" s="423">
        <f t="shared" si="4"/>
        <v>142</v>
      </c>
      <c r="F311" s="396" t="s">
        <v>26649</v>
      </c>
      <c r="G311" s="396"/>
      <c r="H311" s="396"/>
    </row>
    <row r="312" spans="1:8" ht="11.25" customHeight="1">
      <c r="A312" s="420" t="s">
        <v>27037</v>
      </c>
      <c r="B312" s="421" t="s">
        <v>27038</v>
      </c>
      <c r="C312" s="420" t="s">
        <v>4</v>
      </c>
      <c r="D312" s="423" t="s">
        <v>33691</v>
      </c>
      <c r="E312" s="423">
        <f t="shared" si="4"/>
        <v>200.71</v>
      </c>
      <c r="F312" s="396" t="s">
        <v>26649</v>
      </c>
      <c r="G312" s="396"/>
      <c r="H312" s="396"/>
    </row>
    <row r="313" spans="1:8" ht="21.75" customHeight="1">
      <c r="A313" s="420" t="s">
        <v>27039</v>
      </c>
      <c r="B313" s="421" t="s">
        <v>27040</v>
      </c>
      <c r="C313" s="420" t="s">
        <v>4</v>
      </c>
      <c r="D313" s="423" t="s">
        <v>33692</v>
      </c>
      <c r="E313" s="423">
        <f t="shared" si="4"/>
        <v>161.81</v>
      </c>
      <c r="F313" s="396" t="s">
        <v>26649</v>
      </c>
      <c r="G313" s="396"/>
      <c r="H313" s="396"/>
    </row>
    <row r="314" spans="1:8" ht="21.75" customHeight="1">
      <c r="A314" s="420" t="s">
        <v>27041</v>
      </c>
      <c r="B314" s="421" t="s">
        <v>33693</v>
      </c>
      <c r="C314" s="420" t="s">
        <v>4</v>
      </c>
      <c r="D314" s="423" t="s">
        <v>33694</v>
      </c>
      <c r="E314" s="423">
        <f t="shared" si="4"/>
        <v>212.65</v>
      </c>
      <c r="F314" s="396" t="s">
        <v>26649</v>
      </c>
      <c r="G314" s="396"/>
      <c r="H314" s="396"/>
    </row>
    <row r="315" spans="1:8" ht="11.25" customHeight="1">
      <c r="A315" s="420" t="s">
        <v>27043</v>
      </c>
      <c r="B315" s="421" t="s">
        <v>33695</v>
      </c>
      <c r="C315" s="420" t="s">
        <v>4</v>
      </c>
      <c r="D315" s="423" t="s">
        <v>33696</v>
      </c>
      <c r="E315" s="423">
        <f t="shared" si="4"/>
        <v>165.32</v>
      </c>
      <c r="F315" s="396" t="s">
        <v>26649</v>
      </c>
      <c r="G315" s="396"/>
      <c r="H315" s="396"/>
    </row>
    <row r="316" spans="1:8" ht="21.75" customHeight="1">
      <c r="A316" s="420" t="s">
        <v>27044</v>
      </c>
      <c r="B316" s="421" t="s">
        <v>27045</v>
      </c>
      <c r="C316" s="420" t="s">
        <v>26549</v>
      </c>
      <c r="D316" s="423" t="s">
        <v>33413</v>
      </c>
      <c r="E316" s="423">
        <f t="shared" si="4"/>
        <v>510.11</v>
      </c>
      <c r="F316" s="396" t="s">
        <v>26649</v>
      </c>
      <c r="G316" s="396"/>
      <c r="H316" s="396"/>
    </row>
    <row r="317" spans="1:8" ht="12" customHeight="1">
      <c r="A317" s="420" t="s">
        <v>27046</v>
      </c>
      <c r="B317" s="421" t="s">
        <v>33697</v>
      </c>
      <c r="C317" s="420" t="s">
        <v>5</v>
      </c>
      <c r="D317" s="423" t="s">
        <v>27047</v>
      </c>
      <c r="E317" s="423">
        <f t="shared" si="4"/>
        <v>68.56</v>
      </c>
      <c r="F317" s="396" t="s">
        <v>26649</v>
      </c>
      <c r="G317" s="396"/>
      <c r="H317" s="396"/>
    </row>
    <row r="318" spans="1:8" ht="11.25" customHeight="1">
      <c r="A318" s="420" t="s">
        <v>27048</v>
      </c>
      <c r="B318" s="421" t="s">
        <v>27049</v>
      </c>
      <c r="C318" s="420" t="s">
        <v>4</v>
      </c>
      <c r="D318" s="423" t="s">
        <v>981</v>
      </c>
      <c r="E318" s="423">
        <f t="shared" si="4"/>
        <v>4.43</v>
      </c>
      <c r="F318" s="396" t="s">
        <v>26649</v>
      </c>
      <c r="G318" s="396"/>
      <c r="H318" s="396"/>
    </row>
    <row r="319" spans="1:8" ht="11.25" customHeight="1">
      <c r="A319" s="420" t="s">
        <v>27050</v>
      </c>
      <c r="B319" s="421" t="s">
        <v>27051</v>
      </c>
      <c r="C319" s="420" t="s">
        <v>4</v>
      </c>
      <c r="D319" s="423" t="s">
        <v>981</v>
      </c>
      <c r="E319" s="423">
        <f t="shared" si="4"/>
        <v>4.43</v>
      </c>
      <c r="F319" s="396" t="s">
        <v>26649</v>
      </c>
      <c r="G319" s="396"/>
      <c r="H319" s="396"/>
    </row>
    <row r="320" spans="1:8" ht="11.25" customHeight="1">
      <c r="A320" s="420" t="s">
        <v>27052</v>
      </c>
      <c r="B320" s="420" t="s">
        <v>27053</v>
      </c>
      <c r="C320" s="420" t="s">
        <v>4</v>
      </c>
      <c r="D320" s="423" t="s">
        <v>11752</v>
      </c>
      <c r="E320" s="423">
        <f t="shared" si="4"/>
        <v>5.4</v>
      </c>
      <c r="F320" s="396" t="s">
        <v>26649</v>
      </c>
      <c r="G320" s="396"/>
      <c r="H320" s="396"/>
    </row>
    <row r="321" spans="1:8" ht="11.25" customHeight="1">
      <c r="A321" s="420" t="s">
        <v>27054</v>
      </c>
      <c r="B321" s="421" t="s">
        <v>26638</v>
      </c>
      <c r="C321" s="420" t="s">
        <v>26549</v>
      </c>
      <c r="D321" s="423" t="s">
        <v>33413</v>
      </c>
      <c r="E321" s="423">
        <f t="shared" si="4"/>
        <v>510.11</v>
      </c>
      <c r="F321" s="396" t="s">
        <v>26649</v>
      </c>
      <c r="G321" s="396"/>
      <c r="H321" s="396"/>
    </row>
    <row r="322" spans="1:8" ht="12" customHeight="1">
      <c r="A322" s="420" t="s">
        <v>27055</v>
      </c>
      <c r="B322" s="421" t="s">
        <v>27056</v>
      </c>
      <c r="C322" s="427" t="s">
        <v>4</v>
      </c>
      <c r="D322" s="423" t="s">
        <v>9522</v>
      </c>
      <c r="E322" s="423">
        <f t="shared" si="4"/>
        <v>10.8</v>
      </c>
      <c r="F322" s="396" t="s">
        <v>26649</v>
      </c>
      <c r="G322" s="396"/>
      <c r="H322" s="396"/>
    </row>
    <row r="323" spans="1:8" ht="11.25" customHeight="1">
      <c r="A323" s="420" t="s">
        <v>27057</v>
      </c>
      <c r="B323" s="421" t="s">
        <v>33698</v>
      </c>
      <c r="C323" s="427" t="s">
        <v>4</v>
      </c>
      <c r="D323" s="423" t="s">
        <v>3083</v>
      </c>
      <c r="E323" s="423">
        <f t="shared" si="4"/>
        <v>3.59</v>
      </c>
      <c r="F323" s="396" t="s">
        <v>26649</v>
      </c>
      <c r="G323" s="396"/>
      <c r="H323" s="396"/>
    </row>
    <row r="324" spans="1:8" ht="11.25" customHeight="1">
      <c r="A324" s="420" t="s">
        <v>27058</v>
      </c>
      <c r="B324" s="420" t="s">
        <v>27059</v>
      </c>
      <c r="C324" s="427" t="s">
        <v>4</v>
      </c>
      <c r="D324" s="423" t="s">
        <v>1928</v>
      </c>
      <c r="E324" s="423">
        <f t="shared" si="4"/>
        <v>4.88</v>
      </c>
      <c r="F324" s="396" t="s">
        <v>26649</v>
      </c>
      <c r="G324" s="396"/>
      <c r="H324" s="396"/>
    </row>
    <row r="325" spans="1:8" ht="21.75" customHeight="1">
      <c r="A325" s="420" t="s">
        <v>27060</v>
      </c>
      <c r="B325" s="421" t="s">
        <v>16238</v>
      </c>
      <c r="C325" s="427" t="s">
        <v>26549</v>
      </c>
      <c r="D325" s="423" t="s">
        <v>33413</v>
      </c>
      <c r="E325" s="423">
        <f t="shared" ref="E325:E388" si="5">TRUNC(D325*$E$3,2)</f>
        <v>510.11</v>
      </c>
      <c r="F325" s="396" t="s">
        <v>26649</v>
      </c>
      <c r="G325" s="396"/>
      <c r="H325" s="396"/>
    </row>
    <row r="326" spans="1:8" ht="21.75" customHeight="1">
      <c r="A326" s="420" t="s">
        <v>27061</v>
      </c>
      <c r="B326" s="421" t="s">
        <v>33699</v>
      </c>
      <c r="C326" s="427" t="s">
        <v>4</v>
      </c>
      <c r="D326" s="423" t="s">
        <v>33700</v>
      </c>
      <c r="E326" s="423">
        <f t="shared" si="5"/>
        <v>41.57</v>
      </c>
      <c r="F326" s="396" t="s">
        <v>26649</v>
      </c>
      <c r="G326" s="396"/>
      <c r="H326" s="396"/>
    </row>
    <row r="327" spans="1:8" ht="11.25" customHeight="1">
      <c r="A327" s="420" t="s">
        <v>27062</v>
      </c>
      <c r="B327" s="421" t="s">
        <v>33701</v>
      </c>
      <c r="C327" s="427" t="s">
        <v>4</v>
      </c>
      <c r="D327" s="423" t="s">
        <v>7342</v>
      </c>
      <c r="E327" s="423">
        <f t="shared" si="5"/>
        <v>13.12</v>
      </c>
      <c r="F327" s="396" t="s">
        <v>26649</v>
      </c>
      <c r="G327" s="396"/>
      <c r="H327" s="396"/>
    </row>
    <row r="328" spans="1:8" ht="11.25" customHeight="1">
      <c r="A328" s="420" t="s">
        <v>27063</v>
      </c>
      <c r="B328" s="421" t="s">
        <v>27064</v>
      </c>
      <c r="C328" s="427" t="s">
        <v>4</v>
      </c>
      <c r="D328" s="423" t="s">
        <v>2052</v>
      </c>
      <c r="E328" s="423">
        <f t="shared" si="5"/>
        <v>32.479999999999997</v>
      </c>
      <c r="F328" s="396" t="s">
        <v>26649</v>
      </c>
      <c r="G328" s="396"/>
      <c r="H328" s="396"/>
    </row>
    <row r="329" spans="1:8" ht="11.25" customHeight="1">
      <c r="A329" s="420" t="s">
        <v>27065</v>
      </c>
      <c r="B329" s="421" t="s">
        <v>33702</v>
      </c>
      <c r="C329" s="427" t="s">
        <v>26549</v>
      </c>
      <c r="D329" s="423" t="s">
        <v>33413</v>
      </c>
      <c r="E329" s="423">
        <f t="shared" si="5"/>
        <v>510.11</v>
      </c>
      <c r="F329" s="396" t="s">
        <v>26649</v>
      </c>
      <c r="G329" s="396"/>
      <c r="H329" s="396"/>
    </row>
    <row r="330" spans="1:8" ht="11.25" customHeight="1">
      <c r="A330" s="420" t="s">
        <v>27066</v>
      </c>
      <c r="B330" s="421" t="s">
        <v>27067</v>
      </c>
      <c r="C330" s="427" t="s">
        <v>4</v>
      </c>
      <c r="D330" s="423" t="s">
        <v>33703</v>
      </c>
      <c r="E330" s="423">
        <f t="shared" si="5"/>
        <v>247.65</v>
      </c>
      <c r="F330" s="396" t="s">
        <v>26649</v>
      </c>
      <c r="G330" s="396"/>
      <c r="H330" s="396"/>
    </row>
    <row r="331" spans="1:8" ht="11.25" customHeight="1">
      <c r="A331" s="420" t="s">
        <v>27068</v>
      </c>
      <c r="B331" s="421" t="s">
        <v>27069</v>
      </c>
      <c r="C331" s="427" t="s">
        <v>4</v>
      </c>
      <c r="D331" s="423" t="s">
        <v>33704</v>
      </c>
      <c r="E331" s="423">
        <f t="shared" si="5"/>
        <v>561.89</v>
      </c>
      <c r="F331" s="396" t="s">
        <v>26649</v>
      </c>
      <c r="G331" s="396"/>
      <c r="H331" s="396"/>
    </row>
    <row r="332" spans="1:8" ht="21.75" customHeight="1">
      <c r="A332" s="420" t="s">
        <v>27070</v>
      </c>
      <c r="B332" s="421" t="s">
        <v>27071</v>
      </c>
      <c r="C332" s="427" t="s">
        <v>4</v>
      </c>
      <c r="D332" s="423" t="s">
        <v>33705</v>
      </c>
      <c r="E332" s="423">
        <f t="shared" si="5"/>
        <v>130.97999999999999</v>
      </c>
      <c r="F332" s="396" t="s">
        <v>26649</v>
      </c>
      <c r="G332" s="396"/>
      <c r="H332" s="396"/>
    </row>
    <row r="333" spans="1:8" ht="11.25" customHeight="1">
      <c r="A333" s="420" t="s">
        <v>27072</v>
      </c>
      <c r="B333" s="421" t="s">
        <v>33706</v>
      </c>
      <c r="C333" s="427" t="s">
        <v>4</v>
      </c>
      <c r="D333" s="423" t="s">
        <v>33707</v>
      </c>
      <c r="E333" s="423">
        <f t="shared" si="5"/>
        <v>108.86</v>
      </c>
      <c r="F333" s="396" t="s">
        <v>26649</v>
      </c>
      <c r="G333" s="396"/>
      <c r="H333" s="396"/>
    </row>
    <row r="334" spans="1:8" ht="11.25" customHeight="1">
      <c r="A334" s="420" t="s">
        <v>27073</v>
      </c>
      <c r="B334" s="421" t="s">
        <v>27074</v>
      </c>
      <c r="C334" s="427" t="s">
        <v>4</v>
      </c>
      <c r="D334" s="423" t="s">
        <v>33708</v>
      </c>
      <c r="E334" s="423">
        <f t="shared" si="5"/>
        <v>169.43</v>
      </c>
      <c r="F334" s="396" t="s">
        <v>26649</v>
      </c>
      <c r="G334" s="396"/>
      <c r="H334" s="396"/>
    </row>
    <row r="335" spans="1:8" ht="11.25" customHeight="1">
      <c r="A335" s="420" t="s">
        <v>27075</v>
      </c>
      <c r="B335" s="421" t="s">
        <v>27076</v>
      </c>
      <c r="C335" s="427" t="s">
        <v>26549</v>
      </c>
      <c r="D335" s="423" t="s">
        <v>33413</v>
      </c>
      <c r="E335" s="423">
        <f t="shared" si="5"/>
        <v>510.11</v>
      </c>
      <c r="F335" s="396" t="s">
        <v>26649</v>
      </c>
      <c r="G335" s="396"/>
      <c r="H335" s="396"/>
    </row>
    <row r="336" spans="1:8" ht="11.25" customHeight="1">
      <c r="A336" s="420" t="s">
        <v>27077</v>
      </c>
      <c r="B336" s="421" t="s">
        <v>33709</v>
      </c>
      <c r="C336" s="427" t="s">
        <v>0</v>
      </c>
      <c r="D336" s="423" t="s">
        <v>33710</v>
      </c>
      <c r="E336" s="423">
        <f t="shared" si="5"/>
        <v>2315.92</v>
      </c>
      <c r="F336" s="396" t="s">
        <v>26649</v>
      </c>
      <c r="G336" s="396"/>
      <c r="H336" s="396"/>
    </row>
    <row r="337" spans="1:8" ht="12" customHeight="1">
      <c r="A337" s="420" t="s">
        <v>27078</v>
      </c>
      <c r="B337" s="421" t="s">
        <v>33711</v>
      </c>
      <c r="C337" s="427" t="s">
        <v>0</v>
      </c>
      <c r="D337" s="423" t="s">
        <v>33712</v>
      </c>
      <c r="E337" s="423">
        <f t="shared" si="5"/>
        <v>2414.0500000000002</v>
      </c>
      <c r="F337" s="396" t="s">
        <v>26649</v>
      </c>
      <c r="G337" s="396"/>
      <c r="H337" s="396"/>
    </row>
    <row r="338" spans="1:8" ht="11.25" customHeight="1">
      <c r="A338" s="420" t="s">
        <v>27079</v>
      </c>
      <c r="B338" s="421" t="s">
        <v>33713</v>
      </c>
      <c r="C338" s="427" t="s">
        <v>0</v>
      </c>
      <c r="D338" s="423" t="s">
        <v>33714</v>
      </c>
      <c r="E338" s="423">
        <f t="shared" si="5"/>
        <v>1015.62</v>
      </c>
      <c r="F338" s="396" t="s">
        <v>26649</v>
      </c>
      <c r="G338" s="396"/>
      <c r="H338" s="396"/>
    </row>
    <row r="339" spans="1:8" ht="11.25" customHeight="1">
      <c r="A339" s="420" t="s">
        <v>27080</v>
      </c>
      <c r="B339" s="421" t="s">
        <v>33715</v>
      </c>
      <c r="C339" s="427" t="s">
        <v>0</v>
      </c>
      <c r="D339" s="423" t="s">
        <v>33716</v>
      </c>
      <c r="E339" s="423">
        <f t="shared" si="5"/>
        <v>1052.94</v>
      </c>
      <c r="F339" s="396" t="s">
        <v>26649</v>
      </c>
      <c r="G339" s="396"/>
      <c r="H339" s="396"/>
    </row>
    <row r="340" spans="1:8" ht="11.25" customHeight="1">
      <c r="A340" s="420" t="s">
        <v>27081</v>
      </c>
      <c r="B340" s="421" t="s">
        <v>33717</v>
      </c>
      <c r="C340" s="427" t="s">
        <v>0</v>
      </c>
      <c r="D340" s="423" t="s">
        <v>33718</v>
      </c>
      <c r="E340" s="423">
        <f t="shared" si="5"/>
        <v>1525.59</v>
      </c>
      <c r="F340" s="396" t="s">
        <v>26649</v>
      </c>
      <c r="G340" s="396"/>
      <c r="H340" s="396"/>
    </row>
    <row r="341" spans="1:8" ht="11.25" customHeight="1">
      <c r="A341" s="420" t="s">
        <v>27082</v>
      </c>
      <c r="B341" s="421" t="s">
        <v>33719</v>
      </c>
      <c r="C341" s="427" t="s">
        <v>0</v>
      </c>
      <c r="D341" s="423" t="s">
        <v>33720</v>
      </c>
      <c r="E341" s="423">
        <f t="shared" si="5"/>
        <v>1557.44</v>
      </c>
      <c r="F341" s="396" t="s">
        <v>26649</v>
      </c>
      <c r="G341" s="396"/>
      <c r="H341" s="396"/>
    </row>
    <row r="342" spans="1:8" ht="12" customHeight="1">
      <c r="A342" s="420" t="s">
        <v>27083</v>
      </c>
      <c r="B342" s="421" t="s">
        <v>33721</v>
      </c>
      <c r="C342" s="427" t="s">
        <v>0</v>
      </c>
      <c r="D342" s="423" t="s">
        <v>33722</v>
      </c>
      <c r="E342" s="423">
        <f t="shared" si="5"/>
        <v>1636.43</v>
      </c>
      <c r="F342" s="396" t="s">
        <v>26649</v>
      </c>
      <c r="G342" s="396"/>
      <c r="H342" s="396"/>
    </row>
    <row r="343" spans="1:8" ht="11.25" customHeight="1">
      <c r="A343" s="420" t="s">
        <v>27084</v>
      </c>
      <c r="B343" s="421" t="s">
        <v>33723</v>
      </c>
      <c r="C343" s="427" t="s">
        <v>0</v>
      </c>
      <c r="D343" s="423" t="s">
        <v>33724</v>
      </c>
      <c r="E343" s="423">
        <f t="shared" si="5"/>
        <v>1524.33</v>
      </c>
      <c r="F343" s="396" t="s">
        <v>26649</v>
      </c>
      <c r="G343" s="396"/>
      <c r="H343" s="396"/>
    </row>
    <row r="344" spans="1:8" ht="11.25" customHeight="1">
      <c r="A344" s="420" t="s">
        <v>27085</v>
      </c>
      <c r="B344" s="421" t="s">
        <v>33725</v>
      </c>
      <c r="C344" s="427" t="s">
        <v>0</v>
      </c>
      <c r="D344" s="423" t="s">
        <v>33726</v>
      </c>
      <c r="E344" s="423">
        <f t="shared" si="5"/>
        <v>1010.58</v>
      </c>
      <c r="F344" s="396" t="s">
        <v>26649</v>
      </c>
      <c r="G344" s="396"/>
      <c r="H344" s="396"/>
    </row>
    <row r="345" spans="1:8" ht="11.25" customHeight="1">
      <c r="A345" s="420" t="s">
        <v>27086</v>
      </c>
      <c r="B345" s="421" t="s">
        <v>33727</v>
      </c>
      <c r="C345" s="427" t="s">
        <v>0</v>
      </c>
      <c r="D345" s="423" t="s">
        <v>33728</v>
      </c>
      <c r="E345" s="423">
        <f t="shared" si="5"/>
        <v>2493.64</v>
      </c>
      <c r="F345" s="396" t="s">
        <v>26649</v>
      </c>
      <c r="G345" s="396"/>
      <c r="H345" s="396"/>
    </row>
    <row r="346" spans="1:8" ht="11.25" customHeight="1">
      <c r="A346" s="420" t="s">
        <v>27087</v>
      </c>
      <c r="B346" s="421" t="s">
        <v>33729</v>
      </c>
      <c r="C346" s="427" t="s">
        <v>0</v>
      </c>
      <c r="D346" s="423" t="s">
        <v>33730</v>
      </c>
      <c r="E346" s="423">
        <f t="shared" si="5"/>
        <v>2578.4699999999998</v>
      </c>
      <c r="F346" s="396" t="s">
        <v>26649</v>
      </c>
      <c r="G346" s="396"/>
      <c r="H346" s="396"/>
    </row>
    <row r="347" spans="1:8" ht="12" customHeight="1">
      <c r="A347" s="420" t="s">
        <v>27088</v>
      </c>
      <c r="B347" s="421" t="s">
        <v>33731</v>
      </c>
      <c r="C347" s="427" t="s">
        <v>0</v>
      </c>
      <c r="D347" s="423" t="s">
        <v>33732</v>
      </c>
      <c r="E347" s="423">
        <f t="shared" si="5"/>
        <v>2709.2</v>
      </c>
      <c r="F347" s="396" t="s">
        <v>26649</v>
      </c>
      <c r="G347" s="396"/>
      <c r="H347" s="396"/>
    </row>
    <row r="348" spans="1:8" ht="11.25" customHeight="1">
      <c r="A348" s="420" t="s">
        <v>27089</v>
      </c>
      <c r="B348" s="421" t="s">
        <v>33733</v>
      </c>
      <c r="C348" s="427" t="s">
        <v>0</v>
      </c>
      <c r="D348" s="423" t="s">
        <v>33734</v>
      </c>
      <c r="E348" s="423">
        <f t="shared" si="5"/>
        <v>527.72</v>
      </c>
      <c r="F348" s="396" t="s">
        <v>26649</v>
      </c>
      <c r="G348" s="396"/>
      <c r="H348" s="396"/>
    </row>
    <row r="349" spans="1:8" ht="11.25" customHeight="1">
      <c r="A349" s="420" t="s">
        <v>27090</v>
      </c>
      <c r="B349" s="421" t="s">
        <v>33735</v>
      </c>
      <c r="C349" s="427" t="s">
        <v>0</v>
      </c>
      <c r="D349" s="423" t="s">
        <v>33736</v>
      </c>
      <c r="E349" s="423">
        <f t="shared" si="5"/>
        <v>579.86</v>
      </c>
      <c r="F349" s="396" t="s">
        <v>26649</v>
      </c>
      <c r="G349" s="396"/>
      <c r="H349" s="396"/>
    </row>
    <row r="350" spans="1:8" ht="11.25" customHeight="1">
      <c r="A350" s="420" t="s">
        <v>27091</v>
      </c>
      <c r="B350" s="421" t="s">
        <v>33737</v>
      </c>
      <c r="C350" s="427" t="s">
        <v>0</v>
      </c>
      <c r="D350" s="423" t="s">
        <v>33738</v>
      </c>
      <c r="E350" s="423">
        <f t="shared" si="5"/>
        <v>1282.46</v>
      </c>
      <c r="F350" s="396" t="s">
        <v>26649</v>
      </c>
      <c r="G350" s="396"/>
      <c r="H350" s="396"/>
    </row>
    <row r="351" spans="1:8" ht="11.25" customHeight="1">
      <c r="A351" s="420" t="s">
        <v>27092</v>
      </c>
      <c r="B351" s="421" t="s">
        <v>33739</v>
      </c>
      <c r="C351" s="427" t="s">
        <v>0</v>
      </c>
      <c r="D351" s="423" t="s">
        <v>33740</v>
      </c>
      <c r="E351" s="423">
        <f t="shared" si="5"/>
        <v>1695.95</v>
      </c>
      <c r="F351" s="396" t="s">
        <v>26649</v>
      </c>
      <c r="G351" s="396"/>
      <c r="H351" s="396"/>
    </row>
    <row r="352" spans="1:8" ht="11.25" customHeight="1">
      <c r="A352" s="420" t="s">
        <v>27093</v>
      </c>
      <c r="B352" s="421" t="s">
        <v>33741</v>
      </c>
      <c r="C352" s="427" t="s">
        <v>0</v>
      </c>
      <c r="D352" s="423" t="s">
        <v>33742</v>
      </c>
      <c r="E352" s="423">
        <f t="shared" si="5"/>
        <v>1753.54</v>
      </c>
      <c r="F352" s="396" t="s">
        <v>26649</v>
      </c>
      <c r="G352" s="396"/>
      <c r="H352" s="396"/>
    </row>
    <row r="353" spans="1:8" ht="12" customHeight="1">
      <c r="A353" s="420" t="s">
        <v>27094</v>
      </c>
      <c r="B353" s="421" t="s">
        <v>33743</v>
      </c>
      <c r="C353" s="427" t="s">
        <v>0</v>
      </c>
      <c r="D353" s="423" t="s">
        <v>33744</v>
      </c>
      <c r="E353" s="423">
        <f t="shared" si="5"/>
        <v>1857.03</v>
      </c>
      <c r="F353" s="396" t="s">
        <v>26649</v>
      </c>
      <c r="G353" s="396"/>
      <c r="H353" s="396"/>
    </row>
    <row r="354" spans="1:8" ht="11.25" customHeight="1">
      <c r="A354" s="420" t="s">
        <v>27095</v>
      </c>
      <c r="B354" s="421" t="s">
        <v>33745</v>
      </c>
      <c r="C354" s="427" t="s">
        <v>0</v>
      </c>
      <c r="D354" s="423" t="s">
        <v>33746</v>
      </c>
      <c r="E354" s="423">
        <f t="shared" si="5"/>
        <v>1749.93</v>
      </c>
      <c r="F354" s="396" t="s">
        <v>26649</v>
      </c>
      <c r="G354" s="396"/>
      <c r="H354" s="396"/>
    </row>
    <row r="355" spans="1:8" ht="11.25" customHeight="1">
      <c r="A355" s="420" t="s">
        <v>27096</v>
      </c>
      <c r="B355" s="421" t="s">
        <v>33747</v>
      </c>
      <c r="C355" s="427" t="s">
        <v>0</v>
      </c>
      <c r="D355" s="423" t="s">
        <v>33748</v>
      </c>
      <c r="E355" s="423">
        <f t="shared" si="5"/>
        <v>1774.1</v>
      </c>
      <c r="F355" s="396" t="s">
        <v>26649</v>
      </c>
      <c r="G355" s="396"/>
      <c r="H355" s="396"/>
    </row>
    <row r="356" spans="1:8" ht="11.25" customHeight="1">
      <c r="A356" s="420" t="s">
        <v>27097</v>
      </c>
      <c r="B356" s="421" t="s">
        <v>33749</v>
      </c>
      <c r="C356" s="427" t="s">
        <v>0</v>
      </c>
      <c r="D356" s="423" t="s">
        <v>33750</v>
      </c>
      <c r="E356" s="423">
        <f t="shared" si="5"/>
        <v>1830.57</v>
      </c>
      <c r="F356" s="396" t="s">
        <v>26649</v>
      </c>
      <c r="G356" s="396"/>
      <c r="H356" s="396"/>
    </row>
    <row r="357" spans="1:8" ht="11.25" customHeight="1">
      <c r="A357" s="420" t="s">
        <v>27098</v>
      </c>
      <c r="B357" s="421" t="s">
        <v>33751</v>
      </c>
      <c r="C357" s="427" t="s">
        <v>0</v>
      </c>
      <c r="D357" s="423" t="s">
        <v>33752</v>
      </c>
      <c r="E357" s="423">
        <f t="shared" si="5"/>
        <v>1084.8399999999999</v>
      </c>
      <c r="F357" s="396" t="s">
        <v>26649</v>
      </c>
      <c r="G357" s="396"/>
      <c r="H357" s="396"/>
    </row>
    <row r="358" spans="1:8" ht="12" customHeight="1">
      <c r="A358" s="420" t="s">
        <v>27099</v>
      </c>
      <c r="B358" s="421" t="s">
        <v>33753</v>
      </c>
      <c r="C358" s="427" t="s">
        <v>0</v>
      </c>
      <c r="D358" s="423" t="s">
        <v>33754</v>
      </c>
      <c r="E358" s="423">
        <f t="shared" si="5"/>
        <v>2060.34</v>
      </c>
      <c r="F358" s="396" t="s">
        <v>26649</v>
      </c>
      <c r="G358" s="396"/>
      <c r="H358" s="396"/>
    </row>
    <row r="359" spans="1:8" ht="21.75" customHeight="1">
      <c r="A359" s="420" t="s">
        <v>27100</v>
      </c>
      <c r="B359" s="421" t="s">
        <v>33755</v>
      </c>
      <c r="C359" s="427" t="s">
        <v>0</v>
      </c>
      <c r="D359" s="423" t="s">
        <v>33756</v>
      </c>
      <c r="E359" s="423">
        <f t="shared" si="5"/>
        <v>3256.45</v>
      </c>
      <c r="F359" s="396" t="s">
        <v>26649</v>
      </c>
      <c r="G359" s="396"/>
      <c r="H359" s="396"/>
    </row>
    <row r="360" spans="1:8" ht="21.75" customHeight="1">
      <c r="A360" s="420" t="s">
        <v>27101</v>
      </c>
      <c r="B360" s="421" t="s">
        <v>33757</v>
      </c>
      <c r="C360" s="427" t="s">
        <v>0</v>
      </c>
      <c r="D360" s="423" t="s">
        <v>33758</v>
      </c>
      <c r="E360" s="423">
        <f t="shared" si="5"/>
        <v>3064.32</v>
      </c>
      <c r="F360" s="396" t="s">
        <v>26649</v>
      </c>
      <c r="G360" s="396"/>
      <c r="H360" s="396"/>
    </row>
    <row r="361" spans="1:8" ht="21.75" customHeight="1">
      <c r="A361" s="420" t="s">
        <v>27102</v>
      </c>
      <c r="B361" s="421" t="s">
        <v>33759</v>
      </c>
      <c r="C361" s="427" t="s">
        <v>0</v>
      </c>
      <c r="D361" s="423" t="s">
        <v>33760</v>
      </c>
      <c r="E361" s="423">
        <f t="shared" si="5"/>
        <v>1854.28</v>
      </c>
      <c r="F361" s="396" t="s">
        <v>26649</v>
      </c>
      <c r="G361" s="396"/>
      <c r="H361" s="396"/>
    </row>
    <row r="362" spans="1:8" ht="21.75" customHeight="1">
      <c r="A362" s="420" t="s">
        <v>27103</v>
      </c>
      <c r="B362" s="421" t="s">
        <v>33761</v>
      </c>
      <c r="C362" s="427" t="s">
        <v>0</v>
      </c>
      <c r="D362" s="423" t="s">
        <v>33762</v>
      </c>
      <c r="E362" s="423">
        <f t="shared" si="5"/>
        <v>1893.11</v>
      </c>
      <c r="F362" s="396" t="s">
        <v>26649</v>
      </c>
      <c r="G362" s="396"/>
      <c r="H362" s="396"/>
    </row>
    <row r="363" spans="1:8" ht="21.75" customHeight="1">
      <c r="A363" s="420" t="s">
        <v>27104</v>
      </c>
      <c r="B363" s="421" t="s">
        <v>33763</v>
      </c>
      <c r="C363" s="427" t="s">
        <v>0</v>
      </c>
      <c r="D363" s="423" t="s">
        <v>33764</v>
      </c>
      <c r="E363" s="423">
        <f t="shared" si="5"/>
        <v>1964.21</v>
      </c>
      <c r="F363" s="396" t="s">
        <v>26649</v>
      </c>
      <c r="G363" s="396"/>
      <c r="H363" s="396"/>
    </row>
    <row r="364" spans="1:8" ht="21.75" customHeight="1">
      <c r="A364" s="420" t="s">
        <v>27105</v>
      </c>
      <c r="B364" s="421" t="s">
        <v>33765</v>
      </c>
      <c r="C364" s="427" t="s">
        <v>0</v>
      </c>
      <c r="D364" s="423" t="s">
        <v>33766</v>
      </c>
      <c r="E364" s="423">
        <f t="shared" si="5"/>
        <v>1056.5899999999999</v>
      </c>
      <c r="F364" s="396" t="s">
        <v>26649</v>
      </c>
      <c r="G364" s="396"/>
      <c r="H364" s="396"/>
    </row>
    <row r="365" spans="1:8" ht="21.75" customHeight="1">
      <c r="A365" s="420" t="s">
        <v>27107</v>
      </c>
      <c r="B365" s="421" t="s">
        <v>33767</v>
      </c>
      <c r="C365" s="420" t="s">
        <v>0</v>
      </c>
      <c r="D365" s="423" t="s">
        <v>27106</v>
      </c>
      <c r="E365" s="423">
        <f t="shared" si="5"/>
        <v>1068.17</v>
      </c>
      <c r="F365" s="396" t="s">
        <v>26649</v>
      </c>
      <c r="G365" s="396"/>
      <c r="H365" s="396"/>
    </row>
    <row r="366" spans="1:8" ht="11.25" customHeight="1">
      <c r="A366" s="420" t="s">
        <v>27108</v>
      </c>
      <c r="B366" s="421" t="s">
        <v>33768</v>
      </c>
      <c r="C366" s="420" t="s">
        <v>0</v>
      </c>
      <c r="D366" s="423" t="s">
        <v>33769</v>
      </c>
      <c r="E366" s="423">
        <f t="shared" si="5"/>
        <v>1112.04</v>
      </c>
      <c r="F366" s="396" t="s">
        <v>26649</v>
      </c>
      <c r="G366" s="396"/>
      <c r="H366" s="396"/>
    </row>
    <row r="367" spans="1:8" ht="11.25" customHeight="1">
      <c r="A367" s="420" t="s">
        <v>27109</v>
      </c>
      <c r="B367" s="421" t="s">
        <v>33770</v>
      </c>
      <c r="C367" s="420" t="s">
        <v>0</v>
      </c>
      <c r="D367" s="423" t="s">
        <v>33771</v>
      </c>
      <c r="E367" s="423">
        <f t="shared" si="5"/>
        <v>2263.6799999999998</v>
      </c>
      <c r="F367" s="396" t="s">
        <v>26649</v>
      </c>
      <c r="G367" s="396"/>
      <c r="H367" s="396"/>
    </row>
    <row r="368" spans="1:8" ht="11.25" customHeight="1">
      <c r="A368" s="420" t="s">
        <v>27110</v>
      </c>
      <c r="B368" s="421" t="s">
        <v>27111</v>
      </c>
      <c r="C368" s="420" t="s">
        <v>26549</v>
      </c>
      <c r="D368" s="423" t="s">
        <v>33413</v>
      </c>
      <c r="E368" s="423">
        <f t="shared" si="5"/>
        <v>510.11</v>
      </c>
      <c r="F368" s="396" t="s">
        <v>26649</v>
      </c>
      <c r="G368" s="396"/>
      <c r="H368" s="396"/>
    </row>
    <row r="369" spans="1:8" ht="21.75" customHeight="1">
      <c r="A369" s="420" t="s">
        <v>27112</v>
      </c>
      <c r="B369" s="421" t="s">
        <v>33772</v>
      </c>
      <c r="C369" s="420" t="s">
        <v>0</v>
      </c>
      <c r="D369" s="423" t="s">
        <v>33773</v>
      </c>
      <c r="E369" s="423">
        <f t="shared" si="5"/>
        <v>3528.39</v>
      </c>
      <c r="F369" s="396" t="s">
        <v>26649</v>
      </c>
      <c r="G369" s="396"/>
      <c r="H369" s="396"/>
    </row>
    <row r="370" spans="1:8" ht="11.25" customHeight="1">
      <c r="A370" s="420" t="s">
        <v>27113</v>
      </c>
      <c r="B370" s="421" t="s">
        <v>33774</v>
      </c>
      <c r="C370" s="420" t="s">
        <v>0</v>
      </c>
      <c r="D370" s="423" t="s">
        <v>33775</v>
      </c>
      <c r="E370" s="423">
        <f t="shared" si="5"/>
        <v>1537.59</v>
      </c>
      <c r="F370" s="396" t="s">
        <v>26649</v>
      </c>
      <c r="G370" s="396"/>
      <c r="H370" s="396"/>
    </row>
    <row r="371" spans="1:8" ht="11.25" customHeight="1">
      <c r="A371" s="420" t="s">
        <v>27114</v>
      </c>
      <c r="B371" s="421" t="s">
        <v>33776</v>
      </c>
      <c r="C371" s="420" t="s">
        <v>0</v>
      </c>
      <c r="D371" s="423" t="s">
        <v>33777</v>
      </c>
      <c r="E371" s="423">
        <f t="shared" si="5"/>
        <v>2777.19</v>
      </c>
      <c r="F371" s="396" t="s">
        <v>26649</v>
      </c>
      <c r="G371" s="396"/>
      <c r="H371" s="396"/>
    </row>
    <row r="372" spans="1:8" ht="11.25" customHeight="1">
      <c r="A372" s="420" t="s">
        <v>27115</v>
      </c>
      <c r="B372" s="421" t="s">
        <v>33778</v>
      </c>
      <c r="C372" s="420" t="s">
        <v>0</v>
      </c>
      <c r="D372" s="423" t="s">
        <v>33779</v>
      </c>
      <c r="E372" s="423">
        <f t="shared" si="5"/>
        <v>3923.14</v>
      </c>
      <c r="F372" s="396" t="s">
        <v>26649</v>
      </c>
      <c r="G372" s="396"/>
      <c r="H372" s="396"/>
    </row>
    <row r="373" spans="1:8" ht="21.75" customHeight="1">
      <c r="A373" s="420" t="s">
        <v>27116</v>
      </c>
      <c r="B373" s="421" t="s">
        <v>33780</v>
      </c>
      <c r="C373" s="420" t="s">
        <v>0</v>
      </c>
      <c r="D373" s="423" t="s">
        <v>33781</v>
      </c>
      <c r="E373" s="423">
        <f t="shared" si="5"/>
        <v>3071.46</v>
      </c>
      <c r="F373" s="396" t="s">
        <v>26649</v>
      </c>
      <c r="G373" s="396"/>
      <c r="H373" s="396"/>
    </row>
    <row r="374" spans="1:8" ht="21.75" customHeight="1">
      <c r="A374" s="420" t="s">
        <v>27117</v>
      </c>
      <c r="B374" s="421" t="s">
        <v>33782</v>
      </c>
      <c r="C374" s="420" t="s">
        <v>0</v>
      </c>
      <c r="D374" s="423" t="s">
        <v>33783</v>
      </c>
      <c r="E374" s="423">
        <f t="shared" si="5"/>
        <v>2288.79</v>
      </c>
      <c r="F374" s="396" t="s">
        <v>26649</v>
      </c>
      <c r="G374" s="396"/>
      <c r="H374" s="396"/>
    </row>
    <row r="375" spans="1:8" ht="21.75" customHeight="1">
      <c r="A375" s="420" t="s">
        <v>27118</v>
      </c>
      <c r="B375" s="421" t="s">
        <v>33784</v>
      </c>
      <c r="C375" s="420" t="s">
        <v>0</v>
      </c>
      <c r="D375" s="423" t="s">
        <v>33785</v>
      </c>
      <c r="E375" s="423">
        <f t="shared" si="5"/>
        <v>2468.21</v>
      </c>
      <c r="F375" s="396" t="s">
        <v>26649</v>
      </c>
      <c r="G375" s="396"/>
      <c r="H375" s="396"/>
    </row>
    <row r="376" spans="1:8" ht="11.25" customHeight="1">
      <c r="A376" s="420" t="s">
        <v>27119</v>
      </c>
      <c r="B376" s="421" t="s">
        <v>33786</v>
      </c>
      <c r="C376" s="420" t="s">
        <v>0</v>
      </c>
      <c r="D376" s="423" t="s">
        <v>33787</v>
      </c>
      <c r="E376" s="423">
        <f t="shared" si="5"/>
        <v>1616.52</v>
      </c>
      <c r="F376" s="396" t="s">
        <v>26649</v>
      </c>
      <c r="G376" s="396"/>
      <c r="H376" s="396"/>
    </row>
    <row r="377" spans="1:8" ht="11.25" customHeight="1">
      <c r="A377" s="420" t="s">
        <v>27120</v>
      </c>
      <c r="B377" s="421" t="s">
        <v>33788</v>
      </c>
      <c r="C377" s="420" t="s">
        <v>0</v>
      </c>
      <c r="D377" s="423" t="s">
        <v>33789</v>
      </c>
      <c r="E377" s="423">
        <f t="shared" si="5"/>
        <v>1280.53</v>
      </c>
      <c r="F377" s="396" t="s">
        <v>26649</v>
      </c>
      <c r="G377" s="396"/>
      <c r="H377" s="396"/>
    </row>
    <row r="378" spans="1:8" ht="11.25" customHeight="1">
      <c r="A378" s="420" t="s">
        <v>27121</v>
      </c>
      <c r="B378" s="421" t="s">
        <v>33790</v>
      </c>
      <c r="C378" s="420" t="s">
        <v>0</v>
      </c>
      <c r="D378" s="423" t="s">
        <v>33754</v>
      </c>
      <c r="E378" s="423">
        <f t="shared" si="5"/>
        <v>2060.34</v>
      </c>
      <c r="F378" s="396" t="s">
        <v>26649</v>
      </c>
      <c r="G378" s="396"/>
      <c r="H378" s="396"/>
    </row>
    <row r="379" spans="1:8" ht="12" customHeight="1">
      <c r="A379" s="420" t="s">
        <v>27122</v>
      </c>
      <c r="B379" s="421" t="s">
        <v>33791</v>
      </c>
      <c r="C379" s="420" t="s">
        <v>0</v>
      </c>
      <c r="D379" s="423" t="s">
        <v>33789</v>
      </c>
      <c r="E379" s="423">
        <f t="shared" si="5"/>
        <v>1280.53</v>
      </c>
      <c r="F379" s="396" t="s">
        <v>26649</v>
      </c>
      <c r="G379" s="396"/>
      <c r="H379" s="396"/>
    </row>
    <row r="380" spans="1:8" ht="11.25" customHeight="1">
      <c r="A380" s="420" t="s">
        <v>27123</v>
      </c>
      <c r="B380" s="420" t="s">
        <v>33792</v>
      </c>
      <c r="C380" s="420" t="s">
        <v>0</v>
      </c>
      <c r="D380" s="423" t="s">
        <v>33793</v>
      </c>
      <c r="E380" s="423">
        <f t="shared" si="5"/>
        <v>3496.2</v>
      </c>
      <c r="F380" s="396" t="s">
        <v>26649</v>
      </c>
      <c r="G380" s="396"/>
      <c r="H380" s="396"/>
    </row>
    <row r="381" spans="1:8" ht="32.25" customHeight="1">
      <c r="A381" s="424" t="s">
        <v>27124</v>
      </c>
      <c r="B381" s="421" t="s">
        <v>27111</v>
      </c>
      <c r="C381" s="424" t="s">
        <v>26549</v>
      </c>
      <c r="D381" s="426" t="s">
        <v>33413</v>
      </c>
      <c r="E381" s="423">
        <f t="shared" si="5"/>
        <v>510.11</v>
      </c>
      <c r="F381" s="396" t="s">
        <v>26649</v>
      </c>
      <c r="G381" s="396"/>
      <c r="H381" s="396"/>
    </row>
    <row r="382" spans="1:8" ht="32.25" customHeight="1">
      <c r="A382" s="424" t="s">
        <v>27125</v>
      </c>
      <c r="B382" s="421" t="s">
        <v>27126</v>
      </c>
      <c r="C382" s="424" t="s">
        <v>26549</v>
      </c>
      <c r="D382" s="426" t="s">
        <v>33413</v>
      </c>
      <c r="E382" s="423">
        <f t="shared" si="5"/>
        <v>510.11</v>
      </c>
      <c r="F382" s="396" t="s">
        <v>26649</v>
      </c>
      <c r="G382" s="396"/>
      <c r="H382" s="396"/>
    </row>
    <row r="383" spans="1:8" ht="11.25" customHeight="1">
      <c r="A383" s="420" t="s">
        <v>27127</v>
      </c>
      <c r="B383" s="421" t="s">
        <v>33794</v>
      </c>
      <c r="C383" s="420" t="s">
        <v>26549</v>
      </c>
      <c r="D383" s="423" t="s">
        <v>33413</v>
      </c>
      <c r="E383" s="423">
        <f t="shared" si="5"/>
        <v>510.11</v>
      </c>
      <c r="F383" s="396" t="s">
        <v>26649</v>
      </c>
      <c r="G383" s="396"/>
      <c r="H383" s="396"/>
    </row>
    <row r="384" spans="1:8" ht="11.25" customHeight="1">
      <c r="A384" s="420" t="s">
        <v>27128</v>
      </c>
      <c r="B384" s="421" t="s">
        <v>27129</v>
      </c>
      <c r="C384" s="420" t="s">
        <v>6</v>
      </c>
      <c r="D384" s="423" t="s">
        <v>30803</v>
      </c>
      <c r="E384" s="423">
        <f t="shared" si="5"/>
        <v>938.98</v>
      </c>
      <c r="F384" s="396" t="s">
        <v>26649</v>
      </c>
      <c r="G384" s="396"/>
      <c r="H384" s="396"/>
    </row>
    <row r="385" spans="1:8" ht="11.25" customHeight="1">
      <c r="A385" s="420" t="s">
        <v>27130</v>
      </c>
      <c r="B385" s="421" t="s">
        <v>27131</v>
      </c>
      <c r="C385" s="420" t="s">
        <v>6</v>
      </c>
      <c r="D385" s="423" t="s">
        <v>33795</v>
      </c>
      <c r="E385" s="423">
        <f t="shared" si="5"/>
        <v>415.52</v>
      </c>
      <c r="F385" s="396" t="s">
        <v>26649</v>
      </c>
      <c r="G385" s="396"/>
      <c r="H385" s="396"/>
    </row>
    <row r="386" spans="1:8" ht="11.25" customHeight="1">
      <c r="A386" s="420" t="s">
        <v>27132</v>
      </c>
      <c r="B386" s="421" t="s">
        <v>33796</v>
      </c>
      <c r="C386" s="420" t="s">
        <v>0</v>
      </c>
      <c r="D386" s="423" t="s">
        <v>33797</v>
      </c>
      <c r="E386" s="423">
        <f t="shared" si="5"/>
        <v>1522.77</v>
      </c>
      <c r="F386" s="396" t="s">
        <v>26649</v>
      </c>
      <c r="G386" s="396"/>
      <c r="H386" s="396"/>
    </row>
    <row r="387" spans="1:8" ht="12" customHeight="1">
      <c r="A387" s="420" t="s">
        <v>27133</v>
      </c>
      <c r="B387" s="421" t="s">
        <v>27134</v>
      </c>
      <c r="C387" s="420" t="s">
        <v>6</v>
      </c>
      <c r="D387" s="423" t="s">
        <v>33798</v>
      </c>
      <c r="E387" s="423">
        <f t="shared" si="5"/>
        <v>616.77</v>
      </c>
      <c r="F387" s="396" t="s">
        <v>26649</v>
      </c>
      <c r="G387" s="396"/>
      <c r="H387" s="396"/>
    </row>
    <row r="388" spans="1:8" ht="11.25" customHeight="1">
      <c r="A388" s="420" t="s">
        <v>27135</v>
      </c>
      <c r="B388" s="421" t="s">
        <v>33799</v>
      </c>
      <c r="C388" s="420" t="s">
        <v>0</v>
      </c>
      <c r="D388" s="423" t="s">
        <v>33800</v>
      </c>
      <c r="E388" s="423">
        <f t="shared" si="5"/>
        <v>1636.84</v>
      </c>
      <c r="F388" s="396" t="s">
        <v>26649</v>
      </c>
      <c r="G388" s="396"/>
      <c r="H388" s="396"/>
    </row>
    <row r="389" spans="1:8" ht="11.25" customHeight="1">
      <c r="A389" s="420" t="s">
        <v>27136</v>
      </c>
      <c r="B389" s="421" t="s">
        <v>33801</v>
      </c>
      <c r="C389" s="420" t="s">
        <v>0</v>
      </c>
      <c r="D389" s="423" t="s">
        <v>33802</v>
      </c>
      <c r="E389" s="423">
        <f t="shared" ref="E389:E452" si="6">TRUNC(D389*$E$3,2)</f>
        <v>1882.16</v>
      </c>
      <c r="F389" s="396" t="s">
        <v>26649</v>
      </c>
      <c r="G389" s="396"/>
      <c r="H389" s="396"/>
    </row>
    <row r="390" spans="1:8" ht="11.25" customHeight="1">
      <c r="A390" s="420" t="s">
        <v>27137</v>
      </c>
      <c r="B390" s="421" t="s">
        <v>33803</v>
      </c>
      <c r="C390" s="420" t="s">
        <v>0</v>
      </c>
      <c r="D390" s="423" t="s">
        <v>33804</v>
      </c>
      <c r="E390" s="423">
        <f t="shared" si="6"/>
        <v>2935.36</v>
      </c>
      <c r="F390" s="396" t="s">
        <v>26649</v>
      </c>
      <c r="G390" s="396"/>
      <c r="H390" s="396"/>
    </row>
    <row r="391" spans="1:8" ht="11.25" customHeight="1">
      <c r="A391" s="420" t="s">
        <v>27138</v>
      </c>
      <c r="B391" s="421" t="s">
        <v>33805</v>
      </c>
      <c r="C391" s="420" t="s">
        <v>0</v>
      </c>
      <c r="D391" s="423" t="s">
        <v>33806</v>
      </c>
      <c r="E391" s="423">
        <f t="shared" si="6"/>
        <v>1390.07</v>
      </c>
      <c r="F391" s="396" t="s">
        <v>26649</v>
      </c>
      <c r="G391" s="396"/>
      <c r="H391" s="396"/>
    </row>
    <row r="392" spans="1:8" ht="11.25" customHeight="1">
      <c r="A392" s="420" t="s">
        <v>27139</v>
      </c>
      <c r="B392" s="421" t="s">
        <v>33807</v>
      </c>
      <c r="C392" s="420" t="s">
        <v>0</v>
      </c>
      <c r="D392" s="423" t="s">
        <v>33808</v>
      </c>
      <c r="E392" s="423">
        <f t="shared" si="6"/>
        <v>1634.1</v>
      </c>
      <c r="F392" s="396" t="s">
        <v>26649</v>
      </c>
      <c r="G392" s="396"/>
      <c r="H392" s="396"/>
    </row>
    <row r="393" spans="1:8" ht="12" customHeight="1">
      <c r="A393" s="420" t="s">
        <v>27140</v>
      </c>
      <c r="B393" s="421" t="s">
        <v>33809</v>
      </c>
      <c r="C393" s="420" t="s">
        <v>0</v>
      </c>
      <c r="D393" s="423" t="s">
        <v>33810</v>
      </c>
      <c r="E393" s="423">
        <f t="shared" si="6"/>
        <v>2473.91</v>
      </c>
      <c r="F393" s="396" t="s">
        <v>26649</v>
      </c>
      <c r="G393" s="396"/>
      <c r="H393" s="396"/>
    </row>
    <row r="394" spans="1:8" ht="11.25" customHeight="1">
      <c r="A394" s="420" t="s">
        <v>27141</v>
      </c>
      <c r="B394" s="421" t="s">
        <v>27142</v>
      </c>
      <c r="C394" s="420" t="s">
        <v>0</v>
      </c>
      <c r="D394" s="423" t="s">
        <v>33811</v>
      </c>
      <c r="E394" s="423">
        <f t="shared" si="6"/>
        <v>892.94</v>
      </c>
      <c r="F394" s="396" t="s">
        <v>26649</v>
      </c>
      <c r="G394" s="396"/>
      <c r="H394" s="396"/>
    </row>
    <row r="395" spans="1:8" ht="11.25" customHeight="1">
      <c r="A395" s="420" t="s">
        <v>27143</v>
      </c>
      <c r="B395" s="421" t="s">
        <v>27144</v>
      </c>
      <c r="C395" s="420" t="s">
        <v>6</v>
      </c>
      <c r="D395" s="423" t="s">
        <v>33812</v>
      </c>
      <c r="E395" s="423">
        <f t="shared" si="6"/>
        <v>1482.65</v>
      </c>
      <c r="F395" s="396" t="s">
        <v>26649</v>
      </c>
      <c r="G395" s="396"/>
      <c r="H395" s="396"/>
    </row>
    <row r="396" spans="1:8" ht="11.25" customHeight="1">
      <c r="A396" s="420" t="s">
        <v>27145</v>
      </c>
      <c r="B396" s="421" t="s">
        <v>27146</v>
      </c>
      <c r="C396" s="420" t="s">
        <v>0</v>
      </c>
      <c r="D396" s="423" t="s">
        <v>33813</v>
      </c>
      <c r="E396" s="423">
        <f t="shared" si="6"/>
        <v>4088.4</v>
      </c>
      <c r="F396" s="396" t="s">
        <v>26649</v>
      </c>
      <c r="G396" s="396"/>
      <c r="H396" s="396"/>
    </row>
    <row r="397" spans="1:8" ht="11.25" customHeight="1">
      <c r="A397" s="420" t="s">
        <v>27147</v>
      </c>
      <c r="B397" s="421" t="s">
        <v>27148</v>
      </c>
      <c r="C397" s="420" t="s">
        <v>0</v>
      </c>
      <c r="D397" s="423" t="s">
        <v>33814</v>
      </c>
      <c r="E397" s="423">
        <f t="shared" si="6"/>
        <v>2345.29</v>
      </c>
      <c r="F397" s="396" t="s">
        <v>26649</v>
      </c>
      <c r="G397" s="396"/>
      <c r="H397" s="396"/>
    </row>
    <row r="398" spans="1:8" ht="12" customHeight="1">
      <c r="A398" s="420" t="s">
        <v>27149</v>
      </c>
      <c r="B398" s="421" t="s">
        <v>27150</v>
      </c>
      <c r="C398" s="420" t="s">
        <v>6</v>
      </c>
      <c r="D398" s="423" t="s">
        <v>33815</v>
      </c>
      <c r="E398" s="423">
        <f t="shared" si="6"/>
        <v>203.04</v>
      </c>
      <c r="F398" s="396" t="s">
        <v>26649</v>
      </c>
      <c r="G398" s="396"/>
      <c r="H398" s="396"/>
    </row>
    <row r="399" spans="1:8" ht="11.25" customHeight="1">
      <c r="A399" s="420" t="s">
        <v>27151</v>
      </c>
      <c r="B399" s="421" t="s">
        <v>27152</v>
      </c>
      <c r="C399" s="420" t="s">
        <v>6</v>
      </c>
      <c r="D399" s="423" t="s">
        <v>33816</v>
      </c>
      <c r="E399" s="423">
        <f t="shared" si="6"/>
        <v>945.93</v>
      </c>
      <c r="F399" s="396" t="s">
        <v>26649</v>
      </c>
      <c r="G399" s="396"/>
      <c r="H399" s="396"/>
    </row>
    <row r="400" spans="1:8" ht="11.25" customHeight="1">
      <c r="A400" s="420" t="s">
        <v>27153</v>
      </c>
      <c r="B400" s="421" t="s">
        <v>27154</v>
      </c>
      <c r="C400" s="420" t="s">
        <v>0</v>
      </c>
      <c r="D400" s="423" t="s">
        <v>33817</v>
      </c>
      <c r="E400" s="423">
        <f t="shared" si="6"/>
        <v>3374.53</v>
      </c>
      <c r="F400" s="396" t="s">
        <v>26649</v>
      </c>
      <c r="G400" s="396"/>
      <c r="H400" s="396"/>
    </row>
    <row r="401" spans="1:8" ht="11.25" customHeight="1">
      <c r="A401" s="420" t="s">
        <v>27155</v>
      </c>
      <c r="B401" s="421" t="s">
        <v>27156</v>
      </c>
      <c r="C401" s="420" t="s">
        <v>6</v>
      </c>
      <c r="D401" s="423" t="s">
        <v>33818</v>
      </c>
      <c r="E401" s="423">
        <f t="shared" si="6"/>
        <v>714.44</v>
      </c>
      <c r="F401" s="396" t="s">
        <v>26649</v>
      </c>
      <c r="G401" s="396"/>
      <c r="H401" s="396"/>
    </row>
    <row r="402" spans="1:8" ht="11.25" customHeight="1">
      <c r="A402" s="420" t="s">
        <v>27157</v>
      </c>
      <c r="B402" s="421" t="s">
        <v>27158</v>
      </c>
      <c r="C402" s="420" t="s">
        <v>6</v>
      </c>
      <c r="D402" s="423" t="s">
        <v>33819</v>
      </c>
      <c r="E402" s="423">
        <f t="shared" si="6"/>
        <v>1114.3499999999999</v>
      </c>
      <c r="F402" s="396" t="s">
        <v>26649</v>
      </c>
      <c r="G402" s="396"/>
      <c r="H402" s="396"/>
    </row>
    <row r="403" spans="1:8" ht="12" customHeight="1">
      <c r="A403" s="420" t="s">
        <v>27159</v>
      </c>
      <c r="B403" s="421" t="s">
        <v>27160</v>
      </c>
      <c r="C403" s="420" t="s">
        <v>0</v>
      </c>
      <c r="D403" s="423" t="s">
        <v>33820</v>
      </c>
      <c r="E403" s="423">
        <f t="shared" si="6"/>
        <v>3369.29</v>
      </c>
      <c r="F403" s="396" t="s">
        <v>26649</v>
      </c>
      <c r="G403" s="396"/>
      <c r="H403" s="396"/>
    </row>
    <row r="404" spans="1:8" ht="11.25" customHeight="1">
      <c r="A404" s="420" t="s">
        <v>27161</v>
      </c>
      <c r="B404" s="421" t="s">
        <v>27162</v>
      </c>
      <c r="C404" s="420" t="s">
        <v>6</v>
      </c>
      <c r="D404" s="423" t="s">
        <v>33821</v>
      </c>
      <c r="E404" s="423">
        <f t="shared" si="6"/>
        <v>1569.45</v>
      </c>
      <c r="F404" s="396" t="s">
        <v>26649</v>
      </c>
      <c r="G404" s="396"/>
      <c r="H404" s="396"/>
    </row>
    <row r="405" spans="1:8" ht="11.25" customHeight="1">
      <c r="A405" s="420" t="s">
        <v>27163</v>
      </c>
      <c r="B405" s="421" t="s">
        <v>27164</v>
      </c>
      <c r="C405" s="420" t="s">
        <v>6</v>
      </c>
      <c r="D405" s="423" t="s">
        <v>33822</v>
      </c>
      <c r="E405" s="423">
        <f t="shared" si="6"/>
        <v>100.98</v>
      </c>
      <c r="F405" s="396" t="s">
        <v>26649</v>
      </c>
      <c r="G405" s="396"/>
      <c r="H405" s="396"/>
    </row>
    <row r="406" spans="1:8" ht="11.25" customHeight="1">
      <c r="A406" s="420" t="s">
        <v>27165</v>
      </c>
      <c r="B406" s="421" t="s">
        <v>27166</v>
      </c>
      <c r="C406" s="420" t="s">
        <v>0</v>
      </c>
      <c r="D406" s="423" t="s">
        <v>33823</v>
      </c>
      <c r="E406" s="423">
        <f t="shared" si="6"/>
        <v>6202.18</v>
      </c>
      <c r="F406" s="396" t="s">
        <v>26649</v>
      </c>
      <c r="G406" s="396"/>
      <c r="H406" s="396"/>
    </row>
    <row r="407" spans="1:8" ht="11.25" customHeight="1">
      <c r="A407" s="420" t="s">
        <v>27167</v>
      </c>
      <c r="B407" s="421" t="s">
        <v>33824</v>
      </c>
      <c r="C407" s="420" t="s">
        <v>0</v>
      </c>
      <c r="D407" s="423" t="s">
        <v>33825</v>
      </c>
      <c r="E407" s="423">
        <f t="shared" si="6"/>
        <v>4623.92</v>
      </c>
      <c r="F407" s="396" t="s">
        <v>26649</v>
      </c>
      <c r="G407" s="396"/>
      <c r="H407" s="396"/>
    </row>
    <row r="408" spans="1:8" ht="12" customHeight="1">
      <c r="A408" s="420" t="s">
        <v>27168</v>
      </c>
      <c r="B408" s="421" t="s">
        <v>27169</v>
      </c>
      <c r="C408" s="422" t="s">
        <v>0</v>
      </c>
      <c r="D408" s="423" t="s">
        <v>33826</v>
      </c>
      <c r="E408" s="423">
        <f t="shared" si="6"/>
        <v>4063.1</v>
      </c>
      <c r="F408" s="396" t="s">
        <v>26649</v>
      </c>
      <c r="G408" s="396"/>
      <c r="H408" s="396"/>
    </row>
    <row r="409" spans="1:8" ht="11.25" customHeight="1">
      <c r="A409" s="420" t="s">
        <v>27170</v>
      </c>
      <c r="B409" s="421" t="s">
        <v>27171</v>
      </c>
      <c r="C409" s="422" t="s">
        <v>0</v>
      </c>
      <c r="D409" s="423" t="s">
        <v>33827</v>
      </c>
      <c r="E409" s="423">
        <f t="shared" si="6"/>
        <v>8171.7</v>
      </c>
      <c r="F409" s="396" t="s">
        <v>26649</v>
      </c>
      <c r="G409" s="396"/>
      <c r="H409" s="396"/>
    </row>
    <row r="410" spans="1:8" ht="11.25" customHeight="1">
      <c r="A410" s="420" t="s">
        <v>27172</v>
      </c>
      <c r="B410" s="421" t="s">
        <v>27173</v>
      </c>
      <c r="C410" s="422" t="s">
        <v>0</v>
      </c>
      <c r="D410" s="423" t="s">
        <v>33828</v>
      </c>
      <c r="E410" s="423">
        <f t="shared" si="6"/>
        <v>2604.94</v>
      </c>
      <c r="F410" s="396" t="s">
        <v>26649</v>
      </c>
      <c r="G410" s="396"/>
      <c r="H410" s="396"/>
    </row>
    <row r="411" spans="1:8" ht="11.25" customHeight="1">
      <c r="A411" s="420" t="s">
        <v>27174</v>
      </c>
      <c r="B411" s="421" t="s">
        <v>33829</v>
      </c>
      <c r="C411" s="422" t="s">
        <v>0</v>
      </c>
      <c r="D411" s="423" t="s">
        <v>33830</v>
      </c>
      <c r="E411" s="423">
        <f t="shared" si="6"/>
        <v>2218.46</v>
      </c>
      <c r="F411" s="396" t="s">
        <v>26649</v>
      </c>
      <c r="G411" s="396"/>
      <c r="H411" s="396"/>
    </row>
    <row r="412" spans="1:8" ht="11.25" customHeight="1">
      <c r="A412" s="420" t="s">
        <v>27175</v>
      </c>
      <c r="B412" s="420" t="s">
        <v>27176</v>
      </c>
      <c r="C412" s="422" t="s">
        <v>26549</v>
      </c>
      <c r="D412" s="423" t="s">
        <v>33413</v>
      </c>
      <c r="E412" s="423">
        <f t="shared" si="6"/>
        <v>510.11</v>
      </c>
      <c r="F412" s="396" t="s">
        <v>26649</v>
      </c>
      <c r="G412" s="396"/>
      <c r="H412" s="396"/>
    </row>
    <row r="413" spans="1:8" ht="12" customHeight="1">
      <c r="A413" s="420" t="s">
        <v>27177</v>
      </c>
      <c r="B413" s="421" t="s">
        <v>27178</v>
      </c>
      <c r="C413" s="422" t="s">
        <v>0</v>
      </c>
      <c r="D413" s="423" t="s">
        <v>33831</v>
      </c>
      <c r="E413" s="423">
        <f t="shared" si="6"/>
        <v>2815.8</v>
      </c>
      <c r="F413" s="396" t="s">
        <v>26649</v>
      </c>
      <c r="G413" s="396"/>
      <c r="H413" s="396"/>
    </row>
    <row r="414" spans="1:8" ht="21.75" customHeight="1">
      <c r="A414" s="420" t="s">
        <v>27179</v>
      </c>
      <c r="B414" s="421" t="s">
        <v>33832</v>
      </c>
      <c r="C414" s="422" t="s">
        <v>0</v>
      </c>
      <c r="D414" s="423" t="s">
        <v>33833</v>
      </c>
      <c r="E414" s="423">
        <f t="shared" si="6"/>
        <v>2426.39</v>
      </c>
      <c r="F414" s="396" t="s">
        <v>26649</v>
      </c>
      <c r="G414" s="396"/>
      <c r="H414" s="396"/>
    </row>
    <row r="415" spans="1:8" ht="21.75" customHeight="1">
      <c r="A415" s="420" t="s">
        <v>27180</v>
      </c>
      <c r="B415" s="421" t="s">
        <v>33834</v>
      </c>
      <c r="C415" s="422" t="s">
        <v>0</v>
      </c>
      <c r="D415" s="423" t="s">
        <v>33835</v>
      </c>
      <c r="E415" s="423">
        <f t="shared" si="6"/>
        <v>4644.72</v>
      </c>
      <c r="F415" s="396" t="s">
        <v>26649</v>
      </c>
      <c r="G415" s="396"/>
      <c r="H415" s="396"/>
    </row>
    <row r="416" spans="1:8" ht="21.75" customHeight="1">
      <c r="A416" s="420" t="s">
        <v>27181</v>
      </c>
      <c r="B416" s="421" t="s">
        <v>33836</v>
      </c>
      <c r="C416" s="422" t="s">
        <v>0</v>
      </c>
      <c r="D416" s="423" t="s">
        <v>33837</v>
      </c>
      <c r="E416" s="423">
        <f t="shared" si="6"/>
        <v>2806.98</v>
      </c>
      <c r="F416" s="396" t="s">
        <v>26649</v>
      </c>
      <c r="G416" s="396"/>
      <c r="H416" s="396"/>
    </row>
    <row r="417" spans="1:8" ht="32.25" customHeight="1">
      <c r="A417" s="424" t="s">
        <v>27182</v>
      </c>
      <c r="B417" s="421" t="s">
        <v>33838</v>
      </c>
      <c r="C417" s="425" t="s">
        <v>0</v>
      </c>
      <c r="D417" s="426" t="s">
        <v>33839</v>
      </c>
      <c r="E417" s="423">
        <f t="shared" si="6"/>
        <v>3243.24</v>
      </c>
      <c r="F417" s="396" t="s">
        <v>26649</v>
      </c>
      <c r="G417" s="396"/>
      <c r="H417" s="396"/>
    </row>
    <row r="418" spans="1:8" ht="11.25" customHeight="1">
      <c r="A418" s="420" t="s">
        <v>27183</v>
      </c>
      <c r="B418" s="421" t="s">
        <v>33840</v>
      </c>
      <c r="C418" s="422" t="s">
        <v>4</v>
      </c>
      <c r="D418" s="423" t="s">
        <v>33841</v>
      </c>
      <c r="E418" s="423">
        <f t="shared" si="6"/>
        <v>378.14</v>
      </c>
      <c r="F418" s="396" t="s">
        <v>26649</v>
      </c>
      <c r="G418" s="396"/>
      <c r="H418" s="396"/>
    </row>
    <row r="419" spans="1:8" ht="11.25" customHeight="1">
      <c r="A419" s="420" t="s">
        <v>27184</v>
      </c>
      <c r="B419" s="420" t="s">
        <v>27185</v>
      </c>
      <c r="C419" s="422" t="s">
        <v>0</v>
      </c>
      <c r="D419" s="423" t="s">
        <v>33842</v>
      </c>
      <c r="E419" s="423">
        <f t="shared" si="6"/>
        <v>84.38</v>
      </c>
      <c r="F419" s="396" t="s">
        <v>26649</v>
      </c>
      <c r="G419" s="396"/>
      <c r="H419" s="396"/>
    </row>
    <row r="420" spans="1:8" ht="11.25" customHeight="1">
      <c r="A420" s="420" t="s">
        <v>27186</v>
      </c>
      <c r="B420" s="421" t="s">
        <v>27176</v>
      </c>
      <c r="C420" s="422" t="s">
        <v>26549</v>
      </c>
      <c r="D420" s="423" t="s">
        <v>33413</v>
      </c>
      <c r="E420" s="423">
        <f t="shared" si="6"/>
        <v>510.11</v>
      </c>
      <c r="F420" s="396" t="s">
        <v>26649</v>
      </c>
      <c r="G420" s="396"/>
      <c r="H420" s="396"/>
    </row>
    <row r="421" spans="1:8" ht="11.25" customHeight="1">
      <c r="A421" s="420" t="s">
        <v>27187</v>
      </c>
      <c r="B421" s="420" t="s">
        <v>33843</v>
      </c>
      <c r="C421" s="422" t="s">
        <v>4</v>
      </c>
      <c r="D421" s="423" t="s">
        <v>981</v>
      </c>
      <c r="E421" s="423">
        <f t="shared" si="6"/>
        <v>4.43</v>
      </c>
      <c r="F421" s="396" t="s">
        <v>26649</v>
      </c>
      <c r="G421" s="396"/>
      <c r="H421" s="396"/>
    </row>
    <row r="422" spans="1:8" ht="12" customHeight="1">
      <c r="A422" s="420" t="s">
        <v>27188</v>
      </c>
      <c r="B422" s="421" t="s">
        <v>26638</v>
      </c>
      <c r="C422" s="422" t="s">
        <v>26549</v>
      </c>
      <c r="D422" s="423" t="s">
        <v>33413</v>
      </c>
      <c r="E422" s="423">
        <f t="shared" si="6"/>
        <v>510.11</v>
      </c>
      <c r="F422" s="396" t="s">
        <v>26649</v>
      </c>
      <c r="G422" s="396"/>
      <c r="H422" s="396"/>
    </row>
    <row r="423" spans="1:8" ht="11.25" customHeight="1">
      <c r="A423" s="420" t="s">
        <v>27189</v>
      </c>
      <c r="B423" s="421" t="s">
        <v>27190</v>
      </c>
      <c r="C423" s="422" t="s">
        <v>0</v>
      </c>
      <c r="D423" s="423" t="s">
        <v>27191</v>
      </c>
      <c r="E423" s="423">
        <f t="shared" si="6"/>
        <v>8.99</v>
      </c>
      <c r="F423" s="396" t="s">
        <v>26649</v>
      </c>
      <c r="G423" s="396"/>
      <c r="H423" s="396"/>
    </row>
    <row r="424" spans="1:8" ht="11.25" customHeight="1">
      <c r="A424" s="420" t="s">
        <v>27192</v>
      </c>
      <c r="B424" s="421" t="s">
        <v>27193</v>
      </c>
      <c r="C424" s="422" t="s">
        <v>0</v>
      </c>
      <c r="D424" s="423" t="s">
        <v>27194</v>
      </c>
      <c r="E424" s="423">
        <f t="shared" si="6"/>
        <v>39.380000000000003</v>
      </c>
      <c r="F424" s="396" t="s">
        <v>26649</v>
      </c>
      <c r="G424" s="396"/>
      <c r="H424" s="396"/>
    </row>
    <row r="425" spans="1:8" ht="11.25" customHeight="1">
      <c r="A425" s="420" t="s">
        <v>27195</v>
      </c>
      <c r="B425" s="421" t="s">
        <v>27196</v>
      </c>
      <c r="C425" s="422" t="s">
        <v>6</v>
      </c>
      <c r="D425" s="423" t="s">
        <v>14104</v>
      </c>
      <c r="E425" s="423">
        <f t="shared" si="6"/>
        <v>1.25</v>
      </c>
      <c r="F425" s="396" t="s">
        <v>26649</v>
      </c>
      <c r="G425" s="396"/>
      <c r="H425" s="396"/>
    </row>
    <row r="426" spans="1:8" ht="11.25" customHeight="1">
      <c r="A426" s="420" t="s">
        <v>27197</v>
      </c>
      <c r="B426" s="421" t="s">
        <v>27198</v>
      </c>
      <c r="C426" s="422" t="s">
        <v>6</v>
      </c>
      <c r="D426" s="423" t="s">
        <v>6143</v>
      </c>
      <c r="E426" s="423">
        <f t="shared" si="6"/>
        <v>7.19</v>
      </c>
      <c r="F426" s="396" t="s">
        <v>26649</v>
      </c>
      <c r="G426" s="396"/>
      <c r="H426" s="396"/>
    </row>
    <row r="427" spans="1:8" ht="21.75" customHeight="1">
      <c r="A427" s="420" t="s">
        <v>27199</v>
      </c>
      <c r="B427" s="421" t="s">
        <v>27200</v>
      </c>
      <c r="C427" s="422" t="s">
        <v>0</v>
      </c>
      <c r="D427" s="423" t="s">
        <v>27191</v>
      </c>
      <c r="E427" s="423">
        <f t="shared" si="6"/>
        <v>8.99</v>
      </c>
      <c r="F427" s="396" t="s">
        <v>26649</v>
      </c>
      <c r="G427" s="396"/>
      <c r="H427" s="396"/>
    </row>
    <row r="428" spans="1:8" ht="11.25" customHeight="1">
      <c r="A428" s="420" t="s">
        <v>27201</v>
      </c>
      <c r="B428" s="421" t="s">
        <v>33844</v>
      </c>
      <c r="C428" s="422" t="s">
        <v>0</v>
      </c>
      <c r="D428" s="423" t="s">
        <v>3083</v>
      </c>
      <c r="E428" s="423">
        <f t="shared" si="6"/>
        <v>3.59</v>
      </c>
      <c r="F428" s="396" t="s">
        <v>26649</v>
      </c>
      <c r="G428" s="396"/>
      <c r="H428" s="396"/>
    </row>
    <row r="429" spans="1:8" ht="11.25" customHeight="1">
      <c r="A429" s="420" t="s">
        <v>27202</v>
      </c>
      <c r="B429" s="420" t="s">
        <v>16425</v>
      </c>
      <c r="C429" s="422" t="s">
        <v>0</v>
      </c>
      <c r="D429" s="423" t="s">
        <v>3083</v>
      </c>
      <c r="E429" s="423">
        <f t="shared" si="6"/>
        <v>3.59</v>
      </c>
      <c r="F429" s="396" t="s">
        <v>26649</v>
      </c>
      <c r="G429" s="396"/>
      <c r="H429" s="396"/>
    </row>
    <row r="430" spans="1:8" ht="11.25" customHeight="1">
      <c r="A430" s="420" t="s">
        <v>27203</v>
      </c>
      <c r="B430" s="421" t="s">
        <v>16238</v>
      </c>
      <c r="C430" s="422" t="s">
        <v>26549</v>
      </c>
      <c r="D430" s="423" t="s">
        <v>33413</v>
      </c>
      <c r="E430" s="423">
        <f t="shared" si="6"/>
        <v>510.11</v>
      </c>
      <c r="F430" s="396" t="s">
        <v>26649</v>
      </c>
      <c r="G430" s="396"/>
      <c r="H430" s="396"/>
    </row>
    <row r="431" spans="1:8" ht="11.25" customHeight="1">
      <c r="A431" s="420" t="s">
        <v>27204</v>
      </c>
      <c r="B431" s="421" t="s">
        <v>27205</v>
      </c>
      <c r="C431" s="422" t="s">
        <v>0</v>
      </c>
      <c r="D431" s="423" t="s">
        <v>27206</v>
      </c>
      <c r="E431" s="423">
        <f t="shared" si="6"/>
        <v>72.2</v>
      </c>
      <c r="F431" s="396" t="s">
        <v>26649</v>
      </c>
      <c r="G431" s="396"/>
      <c r="H431" s="396"/>
    </row>
    <row r="432" spans="1:8" ht="12" customHeight="1">
      <c r="A432" s="420" t="s">
        <v>27207</v>
      </c>
      <c r="B432" s="421" t="s">
        <v>33845</v>
      </c>
      <c r="C432" s="422" t="s">
        <v>0</v>
      </c>
      <c r="D432" s="423" t="s">
        <v>33846</v>
      </c>
      <c r="E432" s="423">
        <f t="shared" si="6"/>
        <v>44.86</v>
      </c>
      <c r="F432" s="396" t="s">
        <v>26649</v>
      </c>
      <c r="G432" s="396"/>
      <c r="H432" s="396"/>
    </row>
    <row r="433" spans="1:8" ht="11.25" customHeight="1">
      <c r="A433" s="420" t="s">
        <v>27208</v>
      </c>
      <c r="B433" s="421" t="s">
        <v>33847</v>
      </c>
      <c r="C433" s="422" t="s">
        <v>6</v>
      </c>
      <c r="D433" s="423" t="s">
        <v>13849</v>
      </c>
      <c r="E433" s="423">
        <f t="shared" si="6"/>
        <v>1.63</v>
      </c>
      <c r="F433" s="396" t="s">
        <v>26649</v>
      </c>
      <c r="G433" s="396"/>
      <c r="H433" s="396"/>
    </row>
    <row r="434" spans="1:8" ht="11.25" customHeight="1">
      <c r="A434" s="420" t="s">
        <v>27209</v>
      </c>
      <c r="B434" s="421" t="s">
        <v>33848</v>
      </c>
      <c r="C434" s="422" t="s">
        <v>6</v>
      </c>
      <c r="D434" s="423" t="s">
        <v>6127</v>
      </c>
      <c r="E434" s="423">
        <f t="shared" si="6"/>
        <v>18.5</v>
      </c>
      <c r="F434" s="396" t="s">
        <v>26649</v>
      </c>
      <c r="G434" s="396"/>
      <c r="H434" s="396"/>
    </row>
    <row r="435" spans="1:8" ht="21.75" customHeight="1">
      <c r="A435" s="420" t="s">
        <v>27210</v>
      </c>
      <c r="B435" s="421" t="s">
        <v>27211</v>
      </c>
      <c r="C435" s="422" t="s">
        <v>0</v>
      </c>
      <c r="D435" s="423" t="s">
        <v>27212</v>
      </c>
      <c r="E435" s="423">
        <f t="shared" si="6"/>
        <v>52.18</v>
      </c>
      <c r="F435" s="396" t="s">
        <v>26649</v>
      </c>
      <c r="G435" s="396"/>
      <c r="H435" s="396"/>
    </row>
    <row r="436" spans="1:8" ht="11.25" customHeight="1">
      <c r="A436" s="420" t="s">
        <v>27213</v>
      </c>
      <c r="B436" s="421" t="s">
        <v>33849</v>
      </c>
      <c r="C436" s="422" t="s">
        <v>0</v>
      </c>
      <c r="D436" s="423" t="s">
        <v>27214</v>
      </c>
      <c r="E436" s="423">
        <f t="shared" si="6"/>
        <v>42.33</v>
      </c>
      <c r="F436" s="396" t="s">
        <v>26649</v>
      </c>
      <c r="G436" s="396"/>
      <c r="H436" s="396"/>
    </row>
    <row r="437" spans="1:8" ht="12" customHeight="1">
      <c r="A437" s="420" t="s">
        <v>27215</v>
      </c>
      <c r="B437" s="421" t="s">
        <v>27216</v>
      </c>
      <c r="C437" s="422" t="s">
        <v>0</v>
      </c>
      <c r="D437" s="423" t="s">
        <v>2594</v>
      </c>
      <c r="E437" s="423">
        <f t="shared" si="6"/>
        <v>5.57</v>
      </c>
      <c r="F437" s="396" t="s">
        <v>26649</v>
      </c>
      <c r="G437" s="396"/>
      <c r="H437" s="396"/>
    </row>
    <row r="438" spans="1:8" ht="11.25" customHeight="1">
      <c r="A438" s="420" t="s">
        <v>27217</v>
      </c>
      <c r="B438" s="421" t="s">
        <v>27218</v>
      </c>
      <c r="C438" s="422" t="s">
        <v>26549</v>
      </c>
      <c r="D438" s="423" t="s">
        <v>33413</v>
      </c>
      <c r="E438" s="423">
        <f t="shared" si="6"/>
        <v>510.11</v>
      </c>
      <c r="F438" s="396" t="s">
        <v>26649</v>
      </c>
      <c r="G438" s="396"/>
      <c r="H438" s="396"/>
    </row>
    <row r="439" spans="1:8" ht="11.25" customHeight="1">
      <c r="A439" s="420" t="s">
        <v>27219</v>
      </c>
      <c r="B439" s="421" t="s">
        <v>27220</v>
      </c>
      <c r="C439" s="422" t="s">
        <v>4</v>
      </c>
      <c r="D439" s="423" t="s">
        <v>33850</v>
      </c>
      <c r="E439" s="423">
        <f t="shared" si="6"/>
        <v>156.68</v>
      </c>
      <c r="F439" s="396" t="s">
        <v>26649</v>
      </c>
      <c r="G439" s="396"/>
      <c r="H439" s="396"/>
    </row>
    <row r="440" spans="1:8" ht="11.25" customHeight="1">
      <c r="A440" s="420" t="s">
        <v>27221</v>
      </c>
      <c r="B440" s="421" t="s">
        <v>27222</v>
      </c>
      <c r="C440" s="422" t="s">
        <v>4</v>
      </c>
      <c r="D440" s="423" t="s">
        <v>28969</v>
      </c>
      <c r="E440" s="423">
        <f t="shared" si="6"/>
        <v>557.47</v>
      </c>
      <c r="F440" s="396" t="s">
        <v>26649</v>
      </c>
      <c r="G440" s="396"/>
      <c r="H440" s="396"/>
    </row>
    <row r="441" spans="1:8" ht="11.25" customHeight="1">
      <c r="A441" s="420" t="s">
        <v>27223</v>
      </c>
      <c r="B441" s="421" t="s">
        <v>27224</v>
      </c>
      <c r="C441" s="422" t="s">
        <v>4</v>
      </c>
      <c r="D441" s="423" t="s">
        <v>33851</v>
      </c>
      <c r="E441" s="423">
        <f t="shared" si="6"/>
        <v>519.37</v>
      </c>
      <c r="F441" s="396" t="s">
        <v>26649</v>
      </c>
      <c r="G441" s="396"/>
      <c r="H441" s="396"/>
    </row>
    <row r="442" spans="1:8" ht="12" customHeight="1">
      <c r="A442" s="420" t="s">
        <v>27225</v>
      </c>
      <c r="B442" s="421" t="s">
        <v>27226</v>
      </c>
      <c r="C442" s="422" t="s">
        <v>4</v>
      </c>
      <c r="D442" s="423" t="s">
        <v>33852</v>
      </c>
      <c r="E442" s="423">
        <f t="shared" si="6"/>
        <v>527.48</v>
      </c>
      <c r="F442" s="396" t="s">
        <v>26649</v>
      </c>
      <c r="G442" s="396"/>
      <c r="H442" s="396"/>
    </row>
    <row r="443" spans="1:8" ht="11.25" customHeight="1">
      <c r="A443" s="420" t="s">
        <v>27227</v>
      </c>
      <c r="B443" s="421" t="s">
        <v>27228</v>
      </c>
      <c r="C443" s="422" t="s">
        <v>4</v>
      </c>
      <c r="D443" s="423" t="s">
        <v>33853</v>
      </c>
      <c r="E443" s="423">
        <f t="shared" si="6"/>
        <v>599.16999999999996</v>
      </c>
      <c r="F443" s="396" t="s">
        <v>26649</v>
      </c>
      <c r="G443" s="396"/>
      <c r="H443" s="396"/>
    </row>
    <row r="444" spans="1:8" ht="11.25" customHeight="1">
      <c r="A444" s="420" t="s">
        <v>27229</v>
      </c>
      <c r="B444" s="421" t="s">
        <v>27230</v>
      </c>
      <c r="C444" s="422" t="s">
        <v>4</v>
      </c>
      <c r="D444" s="423" t="s">
        <v>33854</v>
      </c>
      <c r="E444" s="423">
        <f t="shared" si="6"/>
        <v>697.62</v>
      </c>
      <c r="F444" s="396" t="s">
        <v>26649</v>
      </c>
      <c r="G444" s="396"/>
      <c r="H444" s="396"/>
    </row>
    <row r="445" spans="1:8" ht="11.25" customHeight="1">
      <c r="A445" s="420" t="s">
        <v>27231</v>
      </c>
      <c r="B445" s="421" t="s">
        <v>27232</v>
      </c>
      <c r="C445" s="422" t="s">
        <v>4</v>
      </c>
      <c r="D445" s="423" t="s">
        <v>33855</v>
      </c>
      <c r="E445" s="423">
        <f t="shared" si="6"/>
        <v>143.16999999999999</v>
      </c>
      <c r="F445" s="396" t="s">
        <v>26649</v>
      </c>
      <c r="G445" s="396"/>
      <c r="H445" s="396"/>
    </row>
    <row r="446" spans="1:8" ht="11.25" customHeight="1">
      <c r="A446" s="420" t="s">
        <v>27233</v>
      </c>
      <c r="B446" s="421" t="s">
        <v>27234</v>
      </c>
      <c r="C446" s="422" t="s">
        <v>54</v>
      </c>
      <c r="D446" s="423" t="s">
        <v>33856</v>
      </c>
      <c r="E446" s="423">
        <f t="shared" si="6"/>
        <v>232.67</v>
      </c>
      <c r="F446" s="396" t="s">
        <v>26649</v>
      </c>
      <c r="G446" s="396"/>
      <c r="H446" s="396"/>
    </row>
    <row r="447" spans="1:8" ht="12" customHeight="1">
      <c r="A447" s="420" t="s">
        <v>27236</v>
      </c>
      <c r="B447" s="421" t="s">
        <v>27237</v>
      </c>
      <c r="C447" s="422" t="s">
        <v>54</v>
      </c>
      <c r="D447" s="423" t="s">
        <v>33857</v>
      </c>
      <c r="E447" s="423">
        <f t="shared" si="6"/>
        <v>233.44</v>
      </c>
      <c r="F447" s="396" t="s">
        <v>26649</v>
      </c>
      <c r="G447" s="396"/>
      <c r="H447" s="396"/>
    </row>
    <row r="448" spans="1:8" ht="11.25" customHeight="1">
      <c r="A448" s="420" t="s">
        <v>27238</v>
      </c>
      <c r="B448" s="421" t="s">
        <v>27239</v>
      </c>
      <c r="C448" s="422" t="s">
        <v>54</v>
      </c>
      <c r="D448" s="423" t="s">
        <v>33858</v>
      </c>
      <c r="E448" s="423">
        <f t="shared" si="6"/>
        <v>347.67</v>
      </c>
      <c r="F448" s="396" t="s">
        <v>26649</v>
      </c>
      <c r="G448" s="396"/>
      <c r="H448" s="396"/>
    </row>
    <row r="449" spans="1:8" ht="11.25" customHeight="1">
      <c r="A449" s="420" t="s">
        <v>27240</v>
      </c>
      <c r="B449" s="421" t="s">
        <v>27241</v>
      </c>
      <c r="C449" s="422" t="s">
        <v>54</v>
      </c>
      <c r="D449" s="423" t="s">
        <v>33859</v>
      </c>
      <c r="E449" s="423">
        <f t="shared" si="6"/>
        <v>348.66</v>
      </c>
      <c r="F449" s="396" t="s">
        <v>26649</v>
      </c>
      <c r="G449" s="396"/>
      <c r="H449" s="396"/>
    </row>
    <row r="450" spans="1:8" ht="11.25" customHeight="1">
      <c r="A450" s="420" t="s">
        <v>27242</v>
      </c>
      <c r="B450" s="421" t="s">
        <v>27243</v>
      </c>
      <c r="C450" s="422" t="s">
        <v>6</v>
      </c>
      <c r="D450" s="423" t="s">
        <v>27244</v>
      </c>
      <c r="E450" s="423">
        <f t="shared" si="6"/>
        <v>201.2</v>
      </c>
      <c r="F450" s="396" t="s">
        <v>26649</v>
      </c>
      <c r="G450" s="396"/>
      <c r="H450" s="396"/>
    </row>
    <row r="451" spans="1:8" ht="11.25" customHeight="1">
      <c r="A451" s="420" t="s">
        <v>27245</v>
      </c>
      <c r="B451" s="421" t="s">
        <v>27246</v>
      </c>
      <c r="C451" s="422" t="s">
        <v>54</v>
      </c>
      <c r="D451" s="423" t="s">
        <v>33860</v>
      </c>
      <c r="E451" s="423">
        <f t="shared" si="6"/>
        <v>27.51</v>
      </c>
      <c r="F451" s="396" t="s">
        <v>26649</v>
      </c>
      <c r="G451" s="396"/>
      <c r="H451" s="396"/>
    </row>
    <row r="452" spans="1:8" ht="11.25" customHeight="1">
      <c r="A452" s="420" t="s">
        <v>27247</v>
      </c>
      <c r="B452" s="421" t="s">
        <v>27248</v>
      </c>
      <c r="C452" s="422" t="s">
        <v>54</v>
      </c>
      <c r="D452" s="423" t="s">
        <v>33861</v>
      </c>
      <c r="E452" s="423">
        <f t="shared" si="6"/>
        <v>36.369999999999997</v>
      </c>
      <c r="F452" s="396" t="s">
        <v>26649</v>
      </c>
      <c r="G452" s="396"/>
      <c r="H452" s="396"/>
    </row>
    <row r="453" spans="1:8" ht="12" customHeight="1">
      <c r="A453" s="420" t="s">
        <v>27249</v>
      </c>
      <c r="B453" s="421" t="s">
        <v>27250</v>
      </c>
      <c r="C453" s="422" t="s">
        <v>6</v>
      </c>
      <c r="D453" s="423" t="s">
        <v>33862</v>
      </c>
      <c r="E453" s="423">
        <f t="shared" ref="E453:E516" si="7">TRUNC(D453*$E$3,2)</f>
        <v>10.47</v>
      </c>
      <c r="F453" s="396" t="s">
        <v>26649</v>
      </c>
      <c r="G453" s="396"/>
      <c r="H453" s="396"/>
    </row>
    <row r="454" spans="1:8" ht="11.25" customHeight="1">
      <c r="A454" s="420" t="s">
        <v>27251</v>
      </c>
      <c r="B454" s="421" t="s">
        <v>27252</v>
      </c>
      <c r="C454" s="422" t="s">
        <v>6</v>
      </c>
      <c r="D454" s="423" t="s">
        <v>8188</v>
      </c>
      <c r="E454" s="423">
        <f t="shared" si="7"/>
        <v>12.14</v>
      </c>
      <c r="F454" s="396" t="s">
        <v>26649</v>
      </c>
      <c r="G454" s="396"/>
      <c r="H454" s="396"/>
    </row>
    <row r="455" spans="1:8" ht="11.25" customHeight="1">
      <c r="A455" s="420" t="s">
        <v>27253</v>
      </c>
      <c r="B455" s="421" t="s">
        <v>27254</v>
      </c>
      <c r="C455" s="422" t="s">
        <v>6</v>
      </c>
      <c r="D455" s="423" t="s">
        <v>33863</v>
      </c>
      <c r="E455" s="423">
        <f t="shared" si="7"/>
        <v>18.100000000000001</v>
      </c>
      <c r="F455" s="396" t="s">
        <v>26649</v>
      </c>
      <c r="G455" s="396"/>
      <c r="H455" s="396"/>
    </row>
    <row r="456" spans="1:8" ht="11.25" customHeight="1">
      <c r="A456" s="420" t="s">
        <v>27255</v>
      </c>
      <c r="B456" s="421" t="s">
        <v>27256</v>
      </c>
      <c r="C456" s="422" t="s">
        <v>6</v>
      </c>
      <c r="D456" s="423" t="s">
        <v>8575</v>
      </c>
      <c r="E456" s="423">
        <f t="shared" si="7"/>
        <v>17.16</v>
      </c>
      <c r="F456" s="396" t="s">
        <v>26649</v>
      </c>
      <c r="G456" s="396"/>
      <c r="H456" s="396"/>
    </row>
    <row r="457" spans="1:8" ht="11.25" customHeight="1">
      <c r="A457" s="420" t="s">
        <v>27257</v>
      </c>
      <c r="B457" s="421" t="s">
        <v>27258</v>
      </c>
      <c r="C457" s="422" t="s">
        <v>6</v>
      </c>
      <c r="D457" s="423" t="s">
        <v>33864</v>
      </c>
      <c r="E457" s="423">
        <f t="shared" si="7"/>
        <v>264.87</v>
      </c>
      <c r="F457" s="396" t="s">
        <v>26649</v>
      </c>
      <c r="G457" s="396"/>
      <c r="H457" s="396"/>
    </row>
    <row r="458" spans="1:8" ht="12" customHeight="1">
      <c r="A458" s="420" t="s">
        <v>27259</v>
      </c>
      <c r="B458" s="421" t="s">
        <v>33865</v>
      </c>
      <c r="C458" s="422" t="s">
        <v>0</v>
      </c>
      <c r="D458" s="423" t="s">
        <v>33866</v>
      </c>
      <c r="E458" s="423">
        <f t="shared" si="7"/>
        <v>2571.37</v>
      </c>
      <c r="F458" s="396" t="s">
        <v>26649</v>
      </c>
      <c r="G458" s="396"/>
      <c r="H458" s="396"/>
    </row>
    <row r="459" spans="1:8" ht="11.25" customHeight="1">
      <c r="A459" s="420" t="s">
        <v>27260</v>
      </c>
      <c r="B459" s="421" t="s">
        <v>27261</v>
      </c>
      <c r="C459" s="422" t="s">
        <v>4</v>
      </c>
      <c r="D459" s="423" t="s">
        <v>33867</v>
      </c>
      <c r="E459" s="423">
        <f t="shared" si="7"/>
        <v>195.29</v>
      </c>
      <c r="F459" s="396" t="s">
        <v>26649</v>
      </c>
      <c r="G459" s="396"/>
      <c r="H459" s="396"/>
    </row>
    <row r="460" spans="1:8" ht="11.25" customHeight="1">
      <c r="A460" s="420" t="s">
        <v>27262</v>
      </c>
      <c r="B460" s="421" t="s">
        <v>33868</v>
      </c>
      <c r="C460" s="422" t="s">
        <v>0</v>
      </c>
      <c r="D460" s="423" t="s">
        <v>33869</v>
      </c>
      <c r="E460" s="423">
        <f t="shared" si="7"/>
        <v>1391.8</v>
      </c>
      <c r="F460" s="396" t="s">
        <v>26649</v>
      </c>
      <c r="G460" s="396"/>
      <c r="H460" s="396"/>
    </row>
    <row r="461" spans="1:8" ht="11.25" customHeight="1">
      <c r="A461" s="420" t="s">
        <v>27263</v>
      </c>
      <c r="B461" s="421" t="s">
        <v>33870</v>
      </c>
      <c r="C461" s="422" t="s">
        <v>0</v>
      </c>
      <c r="D461" s="423" t="s">
        <v>33871</v>
      </c>
      <c r="E461" s="423">
        <f t="shared" si="7"/>
        <v>1816.8</v>
      </c>
      <c r="F461" s="396" t="s">
        <v>26649</v>
      </c>
      <c r="G461" s="396"/>
      <c r="H461" s="396"/>
    </row>
    <row r="462" spans="1:8" ht="11.25" customHeight="1">
      <c r="A462" s="420" t="s">
        <v>27264</v>
      </c>
      <c r="B462" s="421" t="s">
        <v>27265</v>
      </c>
      <c r="C462" s="422" t="s">
        <v>4</v>
      </c>
      <c r="D462" s="423" t="s">
        <v>33872</v>
      </c>
      <c r="E462" s="423">
        <f t="shared" si="7"/>
        <v>312.06</v>
      </c>
      <c r="F462" s="396" t="s">
        <v>26649</v>
      </c>
      <c r="G462" s="396"/>
      <c r="H462" s="396"/>
    </row>
    <row r="463" spans="1:8" ht="11.25" customHeight="1">
      <c r="A463" s="420" t="s">
        <v>27266</v>
      </c>
      <c r="B463" s="421" t="s">
        <v>27267</v>
      </c>
      <c r="C463" s="422" t="s">
        <v>16368</v>
      </c>
      <c r="D463" s="423" t="s">
        <v>33873</v>
      </c>
      <c r="E463" s="423">
        <f t="shared" si="7"/>
        <v>316.45999999999998</v>
      </c>
      <c r="F463" s="396" t="s">
        <v>26649</v>
      </c>
      <c r="G463" s="396"/>
      <c r="H463" s="396"/>
    </row>
    <row r="464" spans="1:8" ht="12" customHeight="1">
      <c r="A464" s="420" t="s">
        <v>27268</v>
      </c>
      <c r="B464" s="421" t="s">
        <v>33874</v>
      </c>
      <c r="C464" s="422" t="s">
        <v>16368</v>
      </c>
      <c r="D464" s="423" t="s">
        <v>33875</v>
      </c>
      <c r="E464" s="423">
        <f t="shared" si="7"/>
        <v>150.44</v>
      </c>
      <c r="F464" s="396" t="s">
        <v>26649</v>
      </c>
      <c r="G464" s="396"/>
      <c r="H464" s="396"/>
    </row>
    <row r="465" spans="1:8" ht="11.25" customHeight="1">
      <c r="A465" s="420" t="s">
        <v>27269</v>
      </c>
      <c r="B465" s="421" t="s">
        <v>33876</v>
      </c>
      <c r="C465" s="422" t="s">
        <v>16368</v>
      </c>
      <c r="D465" s="423" t="s">
        <v>27270</v>
      </c>
      <c r="E465" s="423">
        <f t="shared" si="7"/>
        <v>116.85</v>
      </c>
      <c r="F465" s="396" t="s">
        <v>26649</v>
      </c>
      <c r="G465" s="396"/>
      <c r="H465" s="396"/>
    </row>
    <row r="466" spans="1:8" ht="11.25" customHeight="1">
      <c r="A466" s="420" t="s">
        <v>27271</v>
      </c>
      <c r="B466" s="421" t="s">
        <v>27272</v>
      </c>
      <c r="C466" s="422" t="s">
        <v>0</v>
      </c>
      <c r="D466" s="423" t="s">
        <v>33877</v>
      </c>
      <c r="E466" s="423">
        <f t="shared" si="7"/>
        <v>126.99</v>
      </c>
      <c r="F466" s="396" t="s">
        <v>26649</v>
      </c>
      <c r="G466" s="396"/>
      <c r="H466" s="396"/>
    </row>
    <row r="467" spans="1:8" ht="11.25" customHeight="1">
      <c r="A467" s="420" t="s">
        <v>27273</v>
      </c>
      <c r="B467" s="421" t="s">
        <v>27274</v>
      </c>
      <c r="C467" s="422" t="s">
        <v>0</v>
      </c>
      <c r="D467" s="423" t="s">
        <v>33878</v>
      </c>
      <c r="E467" s="423">
        <f t="shared" si="7"/>
        <v>35.700000000000003</v>
      </c>
      <c r="F467" s="396" t="s">
        <v>26649</v>
      </c>
      <c r="G467" s="396"/>
      <c r="H467" s="396"/>
    </row>
    <row r="468" spans="1:8" ht="11.25" customHeight="1">
      <c r="A468" s="420" t="s">
        <v>27275</v>
      </c>
      <c r="B468" s="421" t="s">
        <v>27276</v>
      </c>
      <c r="C468" s="422" t="s">
        <v>0</v>
      </c>
      <c r="D468" s="423" t="s">
        <v>33879</v>
      </c>
      <c r="E468" s="423">
        <f t="shared" si="7"/>
        <v>18.91</v>
      </c>
      <c r="F468" s="396" t="s">
        <v>26649</v>
      </c>
      <c r="G468" s="396"/>
      <c r="H468" s="396"/>
    </row>
    <row r="469" spans="1:8" ht="12" customHeight="1">
      <c r="A469" s="420" t="s">
        <v>27277</v>
      </c>
      <c r="B469" s="421" t="s">
        <v>27278</v>
      </c>
      <c r="C469" s="422" t="s">
        <v>0</v>
      </c>
      <c r="D469" s="423" t="s">
        <v>33880</v>
      </c>
      <c r="E469" s="423">
        <f t="shared" si="7"/>
        <v>31.46</v>
      </c>
      <c r="F469" s="396" t="s">
        <v>26649</v>
      </c>
      <c r="G469" s="396"/>
      <c r="H469" s="396"/>
    </row>
    <row r="470" spans="1:8" ht="11.25" customHeight="1">
      <c r="A470" s="420" t="s">
        <v>27279</v>
      </c>
      <c r="B470" s="421" t="s">
        <v>27280</v>
      </c>
      <c r="C470" s="422" t="s">
        <v>0</v>
      </c>
      <c r="D470" s="423" t="s">
        <v>33880</v>
      </c>
      <c r="E470" s="423">
        <f t="shared" si="7"/>
        <v>31.46</v>
      </c>
      <c r="F470" s="396" t="s">
        <v>26649</v>
      </c>
      <c r="G470" s="396"/>
      <c r="H470" s="396"/>
    </row>
    <row r="471" spans="1:8" ht="11.25" customHeight="1">
      <c r="A471" s="420" t="s">
        <v>27281</v>
      </c>
      <c r="B471" s="421" t="s">
        <v>33881</v>
      </c>
      <c r="C471" s="422" t="s">
        <v>0</v>
      </c>
      <c r="D471" s="423" t="s">
        <v>33882</v>
      </c>
      <c r="E471" s="423">
        <f t="shared" si="7"/>
        <v>114.88</v>
      </c>
      <c r="F471" s="396" t="s">
        <v>26649</v>
      </c>
      <c r="G471" s="396"/>
      <c r="H471" s="396"/>
    </row>
    <row r="472" spans="1:8" ht="11.25" customHeight="1">
      <c r="A472" s="420" t="s">
        <v>27282</v>
      </c>
      <c r="B472" s="421" t="s">
        <v>27283</v>
      </c>
      <c r="C472" s="422" t="s">
        <v>16368</v>
      </c>
      <c r="D472" s="423" t="s">
        <v>33883</v>
      </c>
      <c r="E472" s="423">
        <f t="shared" si="7"/>
        <v>414.86</v>
      </c>
      <c r="F472" s="396" t="s">
        <v>26649</v>
      </c>
      <c r="G472" s="396"/>
      <c r="H472" s="396"/>
    </row>
    <row r="473" spans="1:8" ht="11.25" customHeight="1">
      <c r="A473" s="420" t="s">
        <v>27284</v>
      </c>
      <c r="B473" s="421" t="s">
        <v>27285</v>
      </c>
      <c r="C473" s="422" t="s">
        <v>6</v>
      </c>
      <c r="D473" s="423" t="s">
        <v>33884</v>
      </c>
      <c r="E473" s="423">
        <f t="shared" si="7"/>
        <v>45.69</v>
      </c>
      <c r="F473" s="396" t="s">
        <v>26649</v>
      </c>
      <c r="G473" s="396"/>
      <c r="H473" s="396"/>
    </row>
    <row r="474" spans="1:8" ht="12" customHeight="1">
      <c r="A474" s="420" t="s">
        <v>27286</v>
      </c>
      <c r="B474" s="421" t="s">
        <v>33885</v>
      </c>
      <c r="C474" s="422" t="s">
        <v>0</v>
      </c>
      <c r="D474" s="423" t="s">
        <v>33886</v>
      </c>
      <c r="E474" s="423">
        <f t="shared" si="7"/>
        <v>21.7</v>
      </c>
      <c r="F474" s="396" t="s">
        <v>26649</v>
      </c>
      <c r="G474" s="396"/>
      <c r="H474" s="396"/>
    </row>
    <row r="475" spans="1:8" ht="11.25" customHeight="1">
      <c r="A475" s="420" t="s">
        <v>27287</v>
      </c>
      <c r="B475" s="421" t="s">
        <v>27288</v>
      </c>
      <c r="C475" s="422" t="s">
        <v>0</v>
      </c>
      <c r="D475" s="423" t="s">
        <v>33887</v>
      </c>
      <c r="E475" s="423">
        <f t="shared" si="7"/>
        <v>33.08</v>
      </c>
      <c r="F475" s="396" t="s">
        <v>26649</v>
      </c>
      <c r="G475" s="396"/>
      <c r="H475" s="396"/>
    </row>
    <row r="476" spans="1:8" ht="11.25" customHeight="1">
      <c r="A476" s="420" t="s">
        <v>27289</v>
      </c>
      <c r="B476" s="421" t="s">
        <v>33888</v>
      </c>
      <c r="C476" s="422" t="s">
        <v>0</v>
      </c>
      <c r="D476" s="423" t="s">
        <v>33873</v>
      </c>
      <c r="E476" s="423">
        <f t="shared" si="7"/>
        <v>316.45999999999998</v>
      </c>
      <c r="F476" s="396" t="s">
        <v>26649</v>
      </c>
      <c r="G476" s="396"/>
      <c r="H476" s="396"/>
    </row>
    <row r="477" spans="1:8" ht="11.25" customHeight="1">
      <c r="A477" s="420" t="s">
        <v>27290</v>
      </c>
      <c r="B477" s="421" t="s">
        <v>27291</v>
      </c>
      <c r="C477" s="422" t="s">
        <v>0</v>
      </c>
      <c r="D477" s="423" t="s">
        <v>11938</v>
      </c>
      <c r="E477" s="423">
        <f t="shared" si="7"/>
        <v>66</v>
      </c>
      <c r="F477" s="396" t="s">
        <v>26649</v>
      </c>
      <c r="G477" s="396"/>
      <c r="H477" s="396"/>
    </row>
    <row r="478" spans="1:8" ht="11.25" customHeight="1">
      <c r="A478" s="420" t="s">
        <v>27292</v>
      </c>
      <c r="B478" s="421" t="s">
        <v>27293</v>
      </c>
      <c r="C478" s="422" t="s">
        <v>26549</v>
      </c>
      <c r="D478" s="423" t="s">
        <v>33413</v>
      </c>
      <c r="E478" s="423">
        <f t="shared" si="7"/>
        <v>510.11</v>
      </c>
      <c r="F478" s="396" t="s">
        <v>26649</v>
      </c>
      <c r="G478" s="396"/>
      <c r="H478" s="396"/>
    </row>
    <row r="479" spans="1:8" ht="11.25" customHeight="1">
      <c r="A479" s="420" t="s">
        <v>27294</v>
      </c>
      <c r="B479" s="421" t="s">
        <v>27295</v>
      </c>
      <c r="C479" s="422" t="s">
        <v>0</v>
      </c>
      <c r="D479" s="423" t="s">
        <v>33889</v>
      </c>
      <c r="E479" s="423">
        <f t="shared" si="7"/>
        <v>287.60000000000002</v>
      </c>
      <c r="F479" s="396" t="s">
        <v>26649</v>
      </c>
      <c r="G479" s="396"/>
      <c r="H479" s="396"/>
    </row>
    <row r="480" spans="1:8" ht="12" customHeight="1">
      <c r="A480" s="420" t="s">
        <v>27296</v>
      </c>
      <c r="B480" s="421" t="s">
        <v>27297</v>
      </c>
      <c r="C480" s="422" t="s">
        <v>0</v>
      </c>
      <c r="D480" s="423" t="s">
        <v>33890</v>
      </c>
      <c r="E480" s="423">
        <f t="shared" si="7"/>
        <v>290.73</v>
      </c>
      <c r="F480" s="396" t="s">
        <v>26649</v>
      </c>
      <c r="G480" s="396"/>
      <c r="H480" s="396"/>
    </row>
    <row r="481" spans="1:8" ht="11.25" customHeight="1">
      <c r="A481" s="420" t="s">
        <v>27298</v>
      </c>
      <c r="B481" s="421" t="s">
        <v>27299</v>
      </c>
      <c r="C481" s="422" t="s">
        <v>0</v>
      </c>
      <c r="D481" s="423" t="s">
        <v>33891</v>
      </c>
      <c r="E481" s="423">
        <f t="shared" si="7"/>
        <v>307.14</v>
      </c>
      <c r="F481" s="396" t="s">
        <v>26649</v>
      </c>
      <c r="G481" s="396"/>
      <c r="H481" s="396"/>
    </row>
    <row r="482" spans="1:8" ht="11.25" customHeight="1">
      <c r="A482" s="420" t="s">
        <v>27300</v>
      </c>
      <c r="B482" s="421" t="s">
        <v>27301</v>
      </c>
      <c r="C482" s="422" t="s">
        <v>0</v>
      </c>
      <c r="D482" s="423" t="s">
        <v>33892</v>
      </c>
      <c r="E482" s="423">
        <f t="shared" si="7"/>
        <v>260.48</v>
      </c>
      <c r="F482" s="396" t="s">
        <v>26649</v>
      </c>
      <c r="G482" s="396"/>
      <c r="H482" s="396"/>
    </row>
    <row r="483" spans="1:8" ht="11.25" customHeight="1">
      <c r="A483" s="420" t="s">
        <v>27302</v>
      </c>
      <c r="B483" s="421" t="s">
        <v>27303</v>
      </c>
      <c r="C483" s="422" t="s">
        <v>0</v>
      </c>
      <c r="D483" s="423" t="s">
        <v>33893</v>
      </c>
      <c r="E483" s="423">
        <f t="shared" si="7"/>
        <v>265.52</v>
      </c>
      <c r="F483" s="396" t="s">
        <v>26649</v>
      </c>
      <c r="G483" s="396"/>
      <c r="H483" s="396"/>
    </row>
    <row r="484" spans="1:8" ht="11.25" customHeight="1">
      <c r="A484" s="420" t="s">
        <v>27304</v>
      </c>
      <c r="B484" s="421" t="s">
        <v>27305</v>
      </c>
      <c r="C484" s="422" t="s">
        <v>0</v>
      </c>
      <c r="D484" s="423" t="s">
        <v>33894</v>
      </c>
      <c r="E484" s="423">
        <f t="shared" si="7"/>
        <v>302.83999999999997</v>
      </c>
      <c r="F484" s="396" t="s">
        <v>26649</v>
      </c>
      <c r="G484" s="396"/>
      <c r="H484" s="396"/>
    </row>
    <row r="485" spans="1:8" ht="12" customHeight="1">
      <c r="A485" s="420" t="s">
        <v>27306</v>
      </c>
      <c r="B485" s="421" t="s">
        <v>27307</v>
      </c>
      <c r="C485" s="422" t="s">
        <v>0</v>
      </c>
      <c r="D485" s="423" t="s">
        <v>33895</v>
      </c>
      <c r="E485" s="423">
        <f t="shared" si="7"/>
        <v>850.41</v>
      </c>
      <c r="F485" s="396" t="s">
        <v>26649</v>
      </c>
      <c r="G485" s="396"/>
      <c r="H485" s="396"/>
    </row>
    <row r="486" spans="1:8" ht="11.25" customHeight="1">
      <c r="A486" s="420" t="s">
        <v>27308</v>
      </c>
      <c r="B486" s="421" t="s">
        <v>33896</v>
      </c>
      <c r="C486" s="422" t="s">
        <v>0</v>
      </c>
      <c r="D486" s="423" t="s">
        <v>33897</v>
      </c>
      <c r="E486" s="423">
        <f t="shared" si="7"/>
        <v>883.51</v>
      </c>
      <c r="F486" s="396" t="s">
        <v>26649</v>
      </c>
      <c r="G486" s="396"/>
      <c r="H486" s="396"/>
    </row>
    <row r="487" spans="1:8" ht="11.25" customHeight="1">
      <c r="A487" s="420" t="s">
        <v>27309</v>
      </c>
      <c r="B487" s="421" t="s">
        <v>33898</v>
      </c>
      <c r="C487" s="422" t="s">
        <v>0</v>
      </c>
      <c r="D487" s="423" t="s">
        <v>33899</v>
      </c>
      <c r="E487" s="423">
        <f t="shared" si="7"/>
        <v>962.52</v>
      </c>
      <c r="F487" s="396" t="s">
        <v>26649</v>
      </c>
      <c r="G487" s="396"/>
      <c r="H487" s="396"/>
    </row>
    <row r="488" spans="1:8" ht="11.25" customHeight="1">
      <c r="A488" s="420" t="s">
        <v>27310</v>
      </c>
      <c r="B488" s="421" t="s">
        <v>27311</v>
      </c>
      <c r="C488" s="422" t="s">
        <v>4</v>
      </c>
      <c r="D488" s="423" t="s">
        <v>33900</v>
      </c>
      <c r="E488" s="423">
        <f t="shared" si="7"/>
        <v>760.69</v>
      </c>
      <c r="F488" s="396" t="s">
        <v>26649</v>
      </c>
      <c r="G488" s="396"/>
      <c r="H488" s="396"/>
    </row>
    <row r="489" spans="1:8" ht="11.25" customHeight="1">
      <c r="A489" s="420" t="s">
        <v>27313</v>
      </c>
      <c r="B489" s="421" t="s">
        <v>27314</v>
      </c>
      <c r="C489" s="422" t="s">
        <v>54</v>
      </c>
      <c r="D489" s="423" t="s">
        <v>27315</v>
      </c>
      <c r="E489" s="423">
        <f t="shared" si="7"/>
        <v>104.05</v>
      </c>
      <c r="F489" s="396" t="s">
        <v>26649</v>
      </c>
      <c r="G489" s="396"/>
      <c r="H489" s="396"/>
    </row>
    <row r="490" spans="1:8" ht="11.25" customHeight="1">
      <c r="A490" s="420" t="s">
        <v>27316</v>
      </c>
      <c r="B490" s="421" t="s">
        <v>27317</v>
      </c>
      <c r="C490" s="422" t="s">
        <v>27318</v>
      </c>
      <c r="D490" s="423" t="s">
        <v>33901</v>
      </c>
      <c r="E490" s="423">
        <f t="shared" si="7"/>
        <v>187.66</v>
      </c>
      <c r="F490" s="396" t="s">
        <v>26649</v>
      </c>
      <c r="G490" s="396"/>
      <c r="H490" s="396"/>
    </row>
    <row r="491" spans="1:8" ht="12" customHeight="1">
      <c r="A491" s="420" t="s">
        <v>27319</v>
      </c>
      <c r="B491" s="421" t="s">
        <v>27320</v>
      </c>
      <c r="C491" s="422" t="s">
        <v>4</v>
      </c>
      <c r="D491" s="423" t="s">
        <v>33902</v>
      </c>
      <c r="E491" s="423">
        <f t="shared" si="7"/>
        <v>97.32</v>
      </c>
      <c r="F491" s="396" t="s">
        <v>26649</v>
      </c>
      <c r="G491" s="396"/>
      <c r="H491" s="396"/>
    </row>
    <row r="492" spans="1:8" ht="21.75" customHeight="1">
      <c r="A492" s="420" t="s">
        <v>27321</v>
      </c>
      <c r="B492" s="421" t="s">
        <v>33903</v>
      </c>
      <c r="C492" s="422" t="s">
        <v>0</v>
      </c>
      <c r="D492" s="423" t="s">
        <v>33904</v>
      </c>
      <c r="E492" s="423">
        <f t="shared" si="7"/>
        <v>130.86000000000001</v>
      </c>
      <c r="F492" s="396" t="s">
        <v>26649</v>
      </c>
      <c r="G492" s="396"/>
      <c r="H492" s="396"/>
    </row>
    <row r="493" spans="1:8" ht="11.25" customHeight="1">
      <c r="A493" s="420" t="s">
        <v>27322</v>
      </c>
      <c r="B493" s="421" t="s">
        <v>27323</v>
      </c>
      <c r="C493" s="422" t="s">
        <v>54</v>
      </c>
      <c r="D493" s="423" t="s">
        <v>33905</v>
      </c>
      <c r="E493" s="423">
        <f t="shared" si="7"/>
        <v>85.62</v>
      </c>
      <c r="F493" s="396" t="s">
        <v>26649</v>
      </c>
      <c r="G493" s="396"/>
      <c r="H493" s="396"/>
    </row>
    <row r="494" spans="1:8" ht="11.25" customHeight="1">
      <c r="A494" s="420" t="s">
        <v>27324</v>
      </c>
      <c r="B494" s="421" t="s">
        <v>27325</v>
      </c>
      <c r="C494" s="422" t="s">
        <v>0</v>
      </c>
      <c r="D494" s="423" t="s">
        <v>29750</v>
      </c>
      <c r="E494" s="423">
        <f t="shared" si="7"/>
        <v>19.41</v>
      </c>
      <c r="F494" s="396" t="s">
        <v>26649</v>
      </c>
      <c r="G494" s="396"/>
      <c r="H494" s="396"/>
    </row>
    <row r="495" spans="1:8" ht="12" customHeight="1">
      <c r="A495" s="420" t="s">
        <v>27326</v>
      </c>
      <c r="B495" s="421" t="s">
        <v>33906</v>
      </c>
      <c r="C495" s="422" t="s">
        <v>0</v>
      </c>
      <c r="D495" s="423" t="s">
        <v>33907</v>
      </c>
      <c r="E495" s="423">
        <f t="shared" si="7"/>
        <v>27.71</v>
      </c>
      <c r="F495" s="396" t="s">
        <v>26649</v>
      </c>
      <c r="G495" s="396"/>
      <c r="H495" s="396"/>
    </row>
    <row r="496" spans="1:8" ht="11.25" customHeight="1">
      <c r="A496" s="420" t="s">
        <v>592</v>
      </c>
      <c r="B496" s="421" t="s">
        <v>33908</v>
      </c>
      <c r="C496" s="422" t="s">
        <v>0</v>
      </c>
      <c r="D496" s="423" t="s">
        <v>33909</v>
      </c>
      <c r="E496" s="423">
        <f t="shared" si="7"/>
        <v>41.46</v>
      </c>
      <c r="F496" s="396" t="s">
        <v>26649</v>
      </c>
      <c r="G496" s="396"/>
      <c r="H496" s="396"/>
    </row>
    <row r="497" spans="1:8" ht="11.25" customHeight="1">
      <c r="A497" s="420" t="s">
        <v>27328</v>
      </c>
      <c r="B497" s="421" t="s">
        <v>33910</v>
      </c>
      <c r="C497" s="422" t="s">
        <v>0</v>
      </c>
      <c r="D497" s="423" t="s">
        <v>33911</v>
      </c>
      <c r="E497" s="423">
        <f t="shared" si="7"/>
        <v>47.85</v>
      </c>
      <c r="F497" s="396" t="s">
        <v>26649</v>
      </c>
      <c r="G497" s="396"/>
      <c r="H497" s="396"/>
    </row>
    <row r="498" spans="1:8" ht="11.25" customHeight="1">
      <c r="A498" s="420" t="s">
        <v>27329</v>
      </c>
      <c r="B498" s="421" t="s">
        <v>27330</v>
      </c>
      <c r="C498" s="422" t="s">
        <v>0</v>
      </c>
      <c r="D498" s="423" t="s">
        <v>33912</v>
      </c>
      <c r="E498" s="423">
        <f t="shared" si="7"/>
        <v>22.93</v>
      </c>
      <c r="F498" s="396" t="s">
        <v>26649</v>
      </c>
      <c r="G498" s="396"/>
      <c r="H498" s="396"/>
    </row>
    <row r="499" spans="1:8" ht="11.25" customHeight="1">
      <c r="A499" s="420" t="s">
        <v>27331</v>
      </c>
      <c r="B499" s="421" t="s">
        <v>27332</v>
      </c>
      <c r="C499" s="422" t="s">
        <v>0</v>
      </c>
      <c r="D499" s="423" t="s">
        <v>33913</v>
      </c>
      <c r="E499" s="423">
        <f t="shared" si="7"/>
        <v>8.8699999999999992</v>
      </c>
      <c r="F499" s="396" t="s">
        <v>26649</v>
      </c>
      <c r="G499" s="396"/>
      <c r="H499" s="396"/>
    </row>
    <row r="500" spans="1:8" ht="11.25" customHeight="1">
      <c r="A500" s="420" t="s">
        <v>27333</v>
      </c>
      <c r="B500" s="421" t="s">
        <v>27334</v>
      </c>
      <c r="C500" s="422" t="s">
        <v>0</v>
      </c>
      <c r="D500" s="423" t="s">
        <v>33914</v>
      </c>
      <c r="E500" s="423">
        <f t="shared" si="7"/>
        <v>13.08</v>
      </c>
      <c r="F500" s="396" t="s">
        <v>26649</v>
      </c>
      <c r="G500" s="396"/>
      <c r="H500" s="396"/>
    </row>
    <row r="501" spans="1:8" ht="12" customHeight="1">
      <c r="A501" s="420" t="s">
        <v>593</v>
      </c>
      <c r="B501" s="421" t="s">
        <v>786</v>
      </c>
      <c r="C501" s="422" t="s">
        <v>0</v>
      </c>
      <c r="D501" s="423" t="s">
        <v>33915</v>
      </c>
      <c r="E501" s="423">
        <f t="shared" si="7"/>
        <v>13.21</v>
      </c>
      <c r="F501" s="396" t="s">
        <v>26649</v>
      </c>
      <c r="G501" s="396"/>
      <c r="H501" s="396"/>
    </row>
    <row r="502" spans="1:8" ht="11.25" customHeight="1">
      <c r="A502" s="420" t="s">
        <v>27335</v>
      </c>
      <c r="B502" s="421" t="s">
        <v>33916</v>
      </c>
      <c r="C502" s="422" t="s">
        <v>26549</v>
      </c>
      <c r="D502" s="423" t="s">
        <v>33413</v>
      </c>
      <c r="E502" s="423">
        <f t="shared" si="7"/>
        <v>510.11</v>
      </c>
      <c r="F502" s="396" t="s">
        <v>26649</v>
      </c>
      <c r="G502" s="396"/>
      <c r="H502" s="396"/>
    </row>
    <row r="503" spans="1:8" ht="12" customHeight="1">
      <c r="A503" s="420" t="s">
        <v>27336</v>
      </c>
      <c r="B503" s="421" t="s">
        <v>27337</v>
      </c>
      <c r="C503" s="420" t="s">
        <v>6</v>
      </c>
      <c r="D503" s="423" t="s">
        <v>33917</v>
      </c>
      <c r="E503" s="423">
        <f t="shared" si="7"/>
        <v>323.73</v>
      </c>
      <c r="F503" s="396" t="s">
        <v>26649</v>
      </c>
      <c r="G503" s="396"/>
      <c r="H503" s="396"/>
    </row>
    <row r="504" spans="1:8" ht="11.25" customHeight="1">
      <c r="A504" s="420" t="s">
        <v>27338</v>
      </c>
      <c r="B504" s="421" t="s">
        <v>27339</v>
      </c>
      <c r="C504" s="420" t="s">
        <v>26549</v>
      </c>
      <c r="D504" s="423" t="s">
        <v>33413</v>
      </c>
      <c r="E504" s="423">
        <f t="shared" si="7"/>
        <v>510.11</v>
      </c>
      <c r="F504" s="396" t="s">
        <v>26649</v>
      </c>
      <c r="G504" s="396"/>
      <c r="H504" s="396"/>
    </row>
    <row r="505" spans="1:8" ht="11.25" customHeight="1">
      <c r="A505" s="420" t="s">
        <v>27340</v>
      </c>
      <c r="B505" s="421" t="s">
        <v>27341</v>
      </c>
      <c r="C505" s="420" t="s">
        <v>0</v>
      </c>
      <c r="D505" s="423" t="s">
        <v>33918</v>
      </c>
      <c r="E505" s="423">
        <f t="shared" si="7"/>
        <v>775.85</v>
      </c>
      <c r="F505" s="396" t="s">
        <v>26649</v>
      </c>
      <c r="G505" s="396"/>
      <c r="H505" s="396"/>
    </row>
    <row r="506" spans="1:8" ht="11.25" customHeight="1">
      <c r="A506" s="420" t="s">
        <v>27342</v>
      </c>
      <c r="B506" s="421" t="s">
        <v>27343</v>
      </c>
      <c r="C506" s="420" t="s">
        <v>0</v>
      </c>
      <c r="D506" s="423" t="s">
        <v>33919</v>
      </c>
      <c r="E506" s="423">
        <f t="shared" si="7"/>
        <v>1532.52</v>
      </c>
      <c r="F506" s="396" t="s">
        <v>26649</v>
      </c>
      <c r="G506" s="396"/>
      <c r="H506" s="396"/>
    </row>
    <row r="507" spans="1:8" ht="11.25" customHeight="1">
      <c r="A507" s="420" t="s">
        <v>27344</v>
      </c>
      <c r="B507" s="421" t="s">
        <v>27345</v>
      </c>
      <c r="C507" s="420" t="s">
        <v>0</v>
      </c>
      <c r="D507" s="423" t="s">
        <v>33920</v>
      </c>
      <c r="E507" s="423">
        <f t="shared" si="7"/>
        <v>1899.46</v>
      </c>
      <c r="F507" s="396" t="s">
        <v>26649</v>
      </c>
      <c r="G507" s="396"/>
      <c r="H507" s="396"/>
    </row>
    <row r="508" spans="1:8" ht="12" customHeight="1">
      <c r="A508" s="420" t="s">
        <v>27346</v>
      </c>
      <c r="B508" s="421" t="s">
        <v>27347</v>
      </c>
      <c r="C508" s="420" t="s">
        <v>0</v>
      </c>
      <c r="D508" s="423" t="s">
        <v>27348</v>
      </c>
      <c r="E508" s="423">
        <f t="shared" si="7"/>
        <v>1479.13</v>
      </c>
      <c r="F508" s="396" t="s">
        <v>26649</v>
      </c>
      <c r="G508" s="396"/>
      <c r="H508" s="396"/>
    </row>
    <row r="509" spans="1:8" ht="11.25" customHeight="1">
      <c r="A509" s="420" t="s">
        <v>27349</v>
      </c>
      <c r="B509" s="421" t="s">
        <v>27350</v>
      </c>
      <c r="C509" s="420" t="s">
        <v>0</v>
      </c>
      <c r="D509" s="423" t="s">
        <v>27351</v>
      </c>
      <c r="E509" s="423">
        <f t="shared" si="7"/>
        <v>2959.42</v>
      </c>
      <c r="F509" s="396" t="s">
        <v>26649</v>
      </c>
      <c r="G509" s="396"/>
      <c r="H509" s="396"/>
    </row>
    <row r="510" spans="1:8" ht="11.25" customHeight="1">
      <c r="A510" s="420" t="s">
        <v>27352</v>
      </c>
      <c r="B510" s="421" t="s">
        <v>27353</v>
      </c>
      <c r="C510" s="420" t="s">
        <v>0</v>
      </c>
      <c r="D510" s="423" t="s">
        <v>27354</v>
      </c>
      <c r="E510" s="423">
        <f t="shared" si="7"/>
        <v>3662.62</v>
      </c>
      <c r="F510" s="396" t="s">
        <v>26649</v>
      </c>
      <c r="G510" s="396"/>
      <c r="H510" s="396"/>
    </row>
    <row r="511" spans="1:8" ht="11.25" customHeight="1">
      <c r="A511" s="420" t="s">
        <v>27355</v>
      </c>
      <c r="B511" s="421" t="s">
        <v>27356</v>
      </c>
      <c r="C511" s="420" t="s">
        <v>0</v>
      </c>
      <c r="D511" s="423" t="s">
        <v>33921</v>
      </c>
      <c r="E511" s="423">
        <f t="shared" si="7"/>
        <v>1051.8599999999999</v>
      </c>
      <c r="F511" s="396" t="s">
        <v>26649</v>
      </c>
      <c r="G511" s="396"/>
      <c r="H511" s="396"/>
    </row>
    <row r="512" spans="1:8" ht="11.25" customHeight="1">
      <c r="A512" s="420" t="s">
        <v>27357</v>
      </c>
      <c r="B512" s="421" t="s">
        <v>27358</v>
      </c>
      <c r="C512" s="420" t="s">
        <v>0</v>
      </c>
      <c r="D512" s="423" t="s">
        <v>33922</v>
      </c>
      <c r="E512" s="423">
        <f t="shared" si="7"/>
        <v>2286.62</v>
      </c>
      <c r="F512" s="396" t="s">
        <v>26649</v>
      </c>
      <c r="G512" s="396"/>
      <c r="H512" s="396"/>
    </row>
    <row r="513" spans="1:8" ht="11.25" customHeight="1">
      <c r="A513" s="420" t="s">
        <v>27359</v>
      </c>
      <c r="B513" s="421" t="s">
        <v>33923</v>
      </c>
      <c r="C513" s="420" t="s">
        <v>4</v>
      </c>
      <c r="D513" s="423" t="s">
        <v>33924</v>
      </c>
      <c r="E513" s="423">
        <f t="shared" si="7"/>
        <v>811.19</v>
      </c>
      <c r="F513" s="396" t="s">
        <v>26649</v>
      </c>
      <c r="G513" s="396"/>
      <c r="H513" s="396"/>
    </row>
    <row r="514" spans="1:8" ht="12" customHeight="1">
      <c r="A514" s="420" t="s">
        <v>27360</v>
      </c>
      <c r="B514" s="421" t="s">
        <v>27361</v>
      </c>
      <c r="C514" s="420" t="s">
        <v>0</v>
      </c>
      <c r="D514" s="423" t="s">
        <v>33925</v>
      </c>
      <c r="E514" s="423">
        <f t="shared" si="7"/>
        <v>2230.63</v>
      </c>
      <c r="F514" s="396" t="s">
        <v>26649</v>
      </c>
      <c r="G514" s="396"/>
      <c r="H514" s="396"/>
    </row>
    <row r="515" spans="1:8" ht="11.25" customHeight="1">
      <c r="A515" s="420" t="s">
        <v>27362</v>
      </c>
      <c r="B515" s="421" t="s">
        <v>27363</v>
      </c>
      <c r="C515" s="420" t="s">
        <v>0</v>
      </c>
      <c r="D515" s="423" t="s">
        <v>33926</v>
      </c>
      <c r="E515" s="423">
        <f t="shared" si="7"/>
        <v>4315.58</v>
      </c>
      <c r="F515" s="396" t="s">
        <v>26649</v>
      </c>
      <c r="G515" s="396"/>
      <c r="H515" s="396"/>
    </row>
    <row r="516" spans="1:8" ht="11.25" customHeight="1">
      <c r="A516" s="420" t="s">
        <v>27364</v>
      </c>
      <c r="B516" s="421" t="s">
        <v>33927</v>
      </c>
      <c r="C516" s="420" t="s">
        <v>0</v>
      </c>
      <c r="D516" s="423" t="s">
        <v>33928</v>
      </c>
      <c r="E516" s="423">
        <f t="shared" si="7"/>
        <v>862.54</v>
      </c>
      <c r="F516" s="396" t="s">
        <v>26649</v>
      </c>
      <c r="G516" s="396"/>
      <c r="H516" s="396"/>
    </row>
    <row r="517" spans="1:8" ht="11.25" customHeight="1">
      <c r="A517" s="420" t="s">
        <v>19277</v>
      </c>
      <c r="B517" s="421" t="s">
        <v>27365</v>
      </c>
      <c r="C517" s="420" t="s">
        <v>0</v>
      </c>
      <c r="D517" s="423" t="s">
        <v>33929</v>
      </c>
      <c r="E517" s="423">
        <f t="shared" ref="E517:E580" si="8">TRUNC(D517*$E$3,2)</f>
        <v>1041.58</v>
      </c>
      <c r="F517" s="396" t="s">
        <v>26649</v>
      </c>
      <c r="G517" s="396"/>
      <c r="H517" s="396"/>
    </row>
    <row r="518" spans="1:8" ht="11.25" customHeight="1">
      <c r="A518" s="420" t="s">
        <v>27366</v>
      </c>
      <c r="B518" s="421" t="s">
        <v>27367</v>
      </c>
      <c r="C518" s="420" t="s">
        <v>0</v>
      </c>
      <c r="D518" s="423" t="s">
        <v>33930</v>
      </c>
      <c r="E518" s="423">
        <f t="shared" si="8"/>
        <v>3043.68</v>
      </c>
      <c r="F518" s="396" t="s">
        <v>26649</v>
      </c>
      <c r="G518" s="396"/>
      <c r="H518" s="396"/>
    </row>
    <row r="519" spans="1:8" ht="12" customHeight="1">
      <c r="A519" s="420" t="s">
        <v>27368</v>
      </c>
      <c r="B519" s="421" t="s">
        <v>27369</v>
      </c>
      <c r="C519" s="420" t="s">
        <v>0</v>
      </c>
      <c r="D519" s="423" t="s">
        <v>33931</v>
      </c>
      <c r="E519" s="423">
        <f t="shared" si="8"/>
        <v>3892.42</v>
      </c>
      <c r="F519" s="396" t="s">
        <v>26649</v>
      </c>
      <c r="G519" s="396"/>
      <c r="H519" s="396"/>
    </row>
    <row r="520" spans="1:8" ht="11.25" customHeight="1">
      <c r="A520" s="420" t="s">
        <v>27370</v>
      </c>
      <c r="B520" s="421" t="s">
        <v>27371</v>
      </c>
      <c r="C520" s="420" t="s">
        <v>0</v>
      </c>
      <c r="D520" s="423" t="s">
        <v>33932</v>
      </c>
      <c r="E520" s="423">
        <f t="shared" si="8"/>
        <v>3269.03</v>
      </c>
      <c r="F520" s="396" t="s">
        <v>26649</v>
      </c>
      <c r="G520" s="396"/>
      <c r="H520" s="396"/>
    </row>
    <row r="521" spans="1:8" ht="11.25" customHeight="1">
      <c r="A521" s="420" t="s">
        <v>27372</v>
      </c>
      <c r="B521" s="421" t="s">
        <v>27373</v>
      </c>
      <c r="C521" s="420" t="s">
        <v>4</v>
      </c>
      <c r="D521" s="423" t="s">
        <v>27374</v>
      </c>
      <c r="E521" s="423">
        <f t="shared" si="8"/>
        <v>1357.74</v>
      </c>
      <c r="F521" s="396" t="s">
        <v>26649</v>
      </c>
      <c r="G521" s="396"/>
      <c r="H521" s="396"/>
    </row>
    <row r="522" spans="1:8" ht="11.25" customHeight="1">
      <c r="A522" s="420" t="s">
        <v>27375</v>
      </c>
      <c r="B522" s="421" t="s">
        <v>27376</v>
      </c>
      <c r="C522" s="420" t="s">
        <v>4</v>
      </c>
      <c r="D522" s="423" t="s">
        <v>27377</v>
      </c>
      <c r="E522" s="423">
        <f t="shared" si="8"/>
        <v>1232.31</v>
      </c>
      <c r="F522" s="396" t="s">
        <v>26649</v>
      </c>
      <c r="G522" s="396"/>
      <c r="H522" s="396"/>
    </row>
    <row r="523" spans="1:8" ht="11.25" customHeight="1">
      <c r="A523" s="420" t="s">
        <v>27378</v>
      </c>
      <c r="B523" s="421" t="s">
        <v>27379</v>
      </c>
      <c r="C523" s="420" t="s">
        <v>4</v>
      </c>
      <c r="D523" s="423" t="s">
        <v>33933</v>
      </c>
      <c r="E523" s="423">
        <f t="shared" si="8"/>
        <v>963.82</v>
      </c>
      <c r="F523" s="396" t="s">
        <v>26649</v>
      </c>
      <c r="G523" s="396"/>
      <c r="H523" s="396"/>
    </row>
    <row r="524" spans="1:8" ht="12" customHeight="1">
      <c r="A524" s="420" t="s">
        <v>27380</v>
      </c>
      <c r="B524" s="421" t="s">
        <v>27381</v>
      </c>
      <c r="C524" s="420" t="s">
        <v>0</v>
      </c>
      <c r="D524" s="423" t="s">
        <v>33934</v>
      </c>
      <c r="E524" s="423">
        <f t="shared" si="8"/>
        <v>6809.43</v>
      </c>
      <c r="F524" s="396" t="s">
        <v>26649</v>
      </c>
      <c r="G524" s="396"/>
      <c r="H524" s="396"/>
    </row>
    <row r="525" spans="1:8" ht="11.25" customHeight="1">
      <c r="A525" s="420" t="s">
        <v>27382</v>
      </c>
      <c r="B525" s="421" t="s">
        <v>27383</v>
      </c>
      <c r="C525" s="420" t="s">
        <v>4</v>
      </c>
      <c r="D525" s="423" t="s">
        <v>27384</v>
      </c>
      <c r="E525" s="423">
        <f t="shared" si="8"/>
        <v>300.73</v>
      </c>
      <c r="F525" s="396" t="s">
        <v>26649</v>
      </c>
      <c r="G525" s="396"/>
      <c r="H525" s="396"/>
    </row>
    <row r="526" spans="1:8" ht="11.25" customHeight="1">
      <c r="A526" s="420" t="s">
        <v>27385</v>
      </c>
      <c r="B526" s="421" t="s">
        <v>33935</v>
      </c>
      <c r="C526" s="420" t="s">
        <v>4</v>
      </c>
      <c r="D526" s="423" t="s">
        <v>33936</v>
      </c>
      <c r="E526" s="423">
        <f t="shared" si="8"/>
        <v>3054.88</v>
      </c>
      <c r="F526" s="396" t="s">
        <v>26649</v>
      </c>
      <c r="G526" s="396"/>
      <c r="H526" s="396"/>
    </row>
    <row r="527" spans="1:8" ht="11.25" customHeight="1">
      <c r="A527" s="420" t="s">
        <v>19279</v>
      </c>
      <c r="B527" s="421" t="s">
        <v>33937</v>
      </c>
      <c r="C527" s="420" t="s">
        <v>0</v>
      </c>
      <c r="D527" s="423" t="s">
        <v>33938</v>
      </c>
      <c r="E527" s="423">
        <f t="shared" si="8"/>
        <v>983.46</v>
      </c>
      <c r="F527" s="396" t="s">
        <v>26649</v>
      </c>
      <c r="G527" s="396"/>
      <c r="H527" s="396"/>
    </row>
    <row r="528" spans="1:8" ht="11.25" customHeight="1">
      <c r="A528" s="420" t="s">
        <v>27386</v>
      </c>
      <c r="B528" s="421" t="s">
        <v>27387</v>
      </c>
      <c r="C528" s="420" t="s">
        <v>4</v>
      </c>
      <c r="D528" s="423" t="s">
        <v>33939</v>
      </c>
      <c r="E528" s="423">
        <f t="shared" si="8"/>
        <v>949.34</v>
      </c>
      <c r="F528" s="396" t="s">
        <v>26649</v>
      </c>
      <c r="G528" s="396"/>
      <c r="H528" s="396"/>
    </row>
    <row r="529" spans="1:8" ht="11.25" customHeight="1">
      <c r="A529" s="420" t="s">
        <v>27388</v>
      </c>
      <c r="B529" s="421" t="s">
        <v>27389</v>
      </c>
      <c r="C529" s="420" t="s">
        <v>0</v>
      </c>
      <c r="D529" s="423" t="s">
        <v>33940</v>
      </c>
      <c r="E529" s="423">
        <f t="shared" si="8"/>
        <v>1052.68</v>
      </c>
      <c r="F529" s="396" t="s">
        <v>26649</v>
      </c>
      <c r="G529" s="396"/>
      <c r="H529" s="396"/>
    </row>
    <row r="530" spans="1:8" ht="12" customHeight="1">
      <c r="A530" s="420" t="s">
        <v>27390</v>
      </c>
      <c r="B530" s="421" t="s">
        <v>27391</v>
      </c>
      <c r="C530" s="420" t="s">
        <v>0</v>
      </c>
      <c r="D530" s="423" t="s">
        <v>33941</v>
      </c>
      <c r="E530" s="423">
        <f t="shared" si="8"/>
        <v>1204.4100000000001</v>
      </c>
      <c r="F530" s="396" t="s">
        <v>26649</v>
      </c>
      <c r="G530" s="396"/>
      <c r="H530" s="396"/>
    </row>
    <row r="531" spans="1:8" ht="11.25" customHeight="1">
      <c r="A531" s="420" t="s">
        <v>27392</v>
      </c>
      <c r="B531" s="421" t="s">
        <v>27393</v>
      </c>
      <c r="C531" s="420" t="s">
        <v>0</v>
      </c>
      <c r="D531" s="423" t="s">
        <v>33942</v>
      </c>
      <c r="E531" s="423">
        <f t="shared" si="8"/>
        <v>1934.68</v>
      </c>
      <c r="F531" s="396" t="s">
        <v>26649</v>
      </c>
      <c r="G531" s="396"/>
      <c r="H531" s="396"/>
    </row>
    <row r="532" spans="1:8" ht="11.25" customHeight="1">
      <c r="A532" s="420" t="s">
        <v>27394</v>
      </c>
      <c r="B532" s="421" t="s">
        <v>27395</v>
      </c>
      <c r="C532" s="420" t="s">
        <v>0</v>
      </c>
      <c r="D532" s="423" t="s">
        <v>33943</v>
      </c>
      <c r="E532" s="423">
        <f t="shared" si="8"/>
        <v>2257.46</v>
      </c>
      <c r="F532" s="396" t="s">
        <v>26649</v>
      </c>
      <c r="G532" s="396"/>
      <c r="H532" s="396"/>
    </row>
    <row r="533" spans="1:8" ht="11.25" customHeight="1">
      <c r="A533" s="420" t="s">
        <v>27396</v>
      </c>
      <c r="B533" s="421" t="s">
        <v>27397</v>
      </c>
      <c r="C533" s="420" t="s">
        <v>4</v>
      </c>
      <c r="D533" s="423" t="s">
        <v>33944</v>
      </c>
      <c r="E533" s="423">
        <f t="shared" si="8"/>
        <v>1143.27</v>
      </c>
      <c r="F533" s="396" t="s">
        <v>26649</v>
      </c>
      <c r="G533" s="396"/>
      <c r="H533" s="396"/>
    </row>
    <row r="534" spans="1:8" ht="11.25" customHeight="1">
      <c r="A534" s="420" t="s">
        <v>27398</v>
      </c>
      <c r="B534" s="421" t="s">
        <v>33945</v>
      </c>
      <c r="C534" s="420" t="s">
        <v>0</v>
      </c>
      <c r="D534" s="423" t="s">
        <v>33946</v>
      </c>
      <c r="E534" s="423">
        <f t="shared" si="8"/>
        <v>1344.77</v>
      </c>
      <c r="F534" s="396" t="s">
        <v>26649</v>
      </c>
      <c r="G534" s="396"/>
      <c r="H534" s="396"/>
    </row>
    <row r="535" spans="1:8" ht="12" customHeight="1">
      <c r="A535" s="420" t="s">
        <v>27399</v>
      </c>
      <c r="B535" s="421" t="s">
        <v>33947</v>
      </c>
      <c r="C535" s="420" t="s">
        <v>0</v>
      </c>
      <c r="D535" s="423" t="s">
        <v>33948</v>
      </c>
      <c r="E535" s="423">
        <f t="shared" si="8"/>
        <v>601.42999999999995</v>
      </c>
      <c r="F535" s="396" t="s">
        <v>26649</v>
      </c>
      <c r="G535" s="396"/>
      <c r="H535" s="396"/>
    </row>
    <row r="536" spans="1:8" ht="11.25" customHeight="1">
      <c r="A536" s="420" t="s">
        <v>27400</v>
      </c>
      <c r="B536" s="421" t="s">
        <v>33949</v>
      </c>
      <c r="C536" s="420" t="s">
        <v>0</v>
      </c>
      <c r="D536" s="423" t="s">
        <v>33950</v>
      </c>
      <c r="E536" s="423">
        <f t="shared" si="8"/>
        <v>664.9</v>
      </c>
      <c r="F536" s="396" t="s">
        <v>26649</v>
      </c>
      <c r="G536" s="396"/>
      <c r="H536" s="396"/>
    </row>
    <row r="537" spans="1:8" ht="11.25" customHeight="1">
      <c r="A537" s="420" t="s">
        <v>27401</v>
      </c>
      <c r="B537" s="421" t="s">
        <v>33951</v>
      </c>
      <c r="C537" s="420" t="s">
        <v>0</v>
      </c>
      <c r="D537" s="423" t="s">
        <v>33952</v>
      </c>
      <c r="E537" s="423">
        <f t="shared" si="8"/>
        <v>3064.5</v>
      </c>
      <c r="F537" s="396" t="s">
        <v>26649</v>
      </c>
      <c r="G537" s="396"/>
      <c r="H537" s="396"/>
    </row>
    <row r="538" spans="1:8" ht="11.25" customHeight="1">
      <c r="A538" s="420" t="s">
        <v>27402</v>
      </c>
      <c r="B538" s="421" t="s">
        <v>33953</v>
      </c>
      <c r="C538" s="420" t="s">
        <v>0</v>
      </c>
      <c r="D538" s="423" t="s">
        <v>33954</v>
      </c>
      <c r="E538" s="423">
        <f t="shared" si="8"/>
        <v>2577.48</v>
      </c>
      <c r="F538" s="396" t="s">
        <v>26649</v>
      </c>
      <c r="G538" s="396"/>
      <c r="H538" s="396"/>
    </row>
    <row r="539" spans="1:8" ht="11.25" customHeight="1">
      <c r="A539" s="420" t="s">
        <v>27403</v>
      </c>
      <c r="B539" s="421" t="s">
        <v>33955</v>
      </c>
      <c r="C539" s="420" t="s">
        <v>0</v>
      </c>
      <c r="D539" s="423" t="s">
        <v>33956</v>
      </c>
      <c r="E539" s="423">
        <f t="shared" si="8"/>
        <v>1395.98</v>
      </c>
      <c r="F539" s="396" t="s">
        <v>26649</v>
      </c>
      <c r="G539" s="396"/>
      <c r="H539" s="396"/>
    </row>
    <row r="540" spans="1:8" ht="11.25" customHeight="1">
      <c r="A540" s="420" t="s">
        <v>27404</v>
      </c>
      <c r="B540" s="421" t="s">
        <v>27405</v>
      </c>
      <c r="C540" s="420" t="s">
        <v>0</v>
      </c>
      <c r="D540" s="423" t="s">
        <v>33957</v>
      </c>
      <c r="E540" s="423">
        <f t="shared" si="8"/>
        <v>1072.3599999999999</v>
      </c>
      <c r="F540" s="396" t="s">
        <v>26649</v>
      </c>
      <c r="G540" s="396"/>
      <c r="H540" s="396"/>
    </row>
    <row r="541" spans="1:8" ht="12" customHeight="1">
      <c r="A541" s="420" t="s">
        <v>27406</v>
      </c>
      <c r="B541" s="421" t="s">
        <v>27407</v>
      </c>
      <c r="C541" s="420" t="s">
        <v>0</v>
      </c>
      <c r="D541" s="423" t="s">
        <v>33958</v>
      </c>
      <c r="E541" s="423">
        <f t="shared" si="8"/>
        <v>1566.69</v>
      </c>
      <c r="F541" s="396" t="s">
        <v>26649</v>
      </c>
      <c r="G541" s="396"/>
      <c r="H541" s="396"/>
    </row>
    <row r="542" spans="1:8" ht="11.25" customHeight="1">
      <c r="A542" s="420" t="s">
        <v>27408</v>
      </c>
      <c r="B542" s="421" t="s">
        <v>33959</v>
      </c>
      <c r="C542" s="420" t="s">
        <v>4</v>
      </c>
      <c r="D542" s="423" t="s">
        <v>33960</v>
      </c>
      <c r="E542" s="423">
        <f t="shared" si="8"/>
        <v>1186.77</v>
      </c>
      <c r="F542" s="396" t="s">
        <v>26649</v>
      </c>
      <c r="G542" s="396"/>
      <c r="H542" s="396"/>
    </row>
    <row r="543" spans="1:8" ht="11.25" customHeight="1">
      <c r="A543" s="420" t="s">
        <v>27409</v>
      </c>
      <c r="B543" s="421" t="s">
        <v>27410</v>
      </c>
      <c r="C543" s="420" t="s">
        <v>4</v>
      </c>
      <c r="D543" s="423" t="s">
        <v>33961</v>
      </c>
      <c r="E543" s="423">
        <f t="shared" si="8"/>
        <v>1323.9</v>
      </c>
      <c r="F543" s="396" t="s">
        <v>26649</v>
      </c>
      <c r="G543" s="396"/>
      <c r="H543" s="396"/>
    </row>
    <row r="544" spans="1:8" ht="11.25" customHeight="1">
      <c r="A544" s="420" t="s">
        <v>27411</v>
      </c>
      <c r="B544" s="421" t="s">
        <v>27412</v>
      </c>
      <c r="C544" s="420" t="s">
        <v>4</v>
      </c>
      <c r="D544" s="423" t="s">
        <v>33962</v>
      </c>
      <c r="E544" s="423">
        <f t="shared" si="8"/>
        <v>942.88</v>
      </c>
      <c r="F544" s="396" t="s">
        <v>26649</v>
      </c>
      <c r="G544" s="396"/>
      <c r="H544" s="396"/>
    </row>
    <row r="545" spans="1:8" ht="11.25" customHeight="1">
      <c r="A545" s="420" t="s">
        <v>27413</v>
      </c>
      <c r="B545" s="421" t="s">
        <v>27414</v>
      </c>
      <c r="C545" s="420" t="s">
        <v>4</v>
      </c>
      <c r="D545" s="423" t="s">
        <v>33963</v>
      </c>
      <c r="E545" s="423">
        <f t="shared" si="8"/>
        <v>228.75</v>
      </c>
      <c r="F545" s="396" t="s">
        <v>26649</v>
      </c>
      <c r="G545" s="396"/>
      <c r="H545" s="396"/>
    </row>
    <row r="546" spans="1:8" ht="12" customHeight="1">
      <c r="A546" s="420" t="s">
        <v>27415</v>
      </c>
      <c r="B546" s="421" t="s">
        <v>27416</v>
      </c>
      <c r="C546" s="420" t="s">
        <v>4</v>
      </c>
      <c r="D546" s="423" t="s">
        <v>33964</v>
      </c>
      <c r="E546" s="423">
        <f t="shared" si="8"/>
        <v>462.39</v>
      </c>
      <c r="F546" s="396" t="s">
        <v>26649</v>
      </c>
      <c r="G546" s="396"/>
      <c r="H546" s="396"/>
    </row>
    <row r="547" spans="1:8" ht="11.25" customHeight="1">
      <c r="A547" s="420" t="s">
        <v>27417</v>
      </c>
      <c r="B547" s="421" t="s">
        <v>27418</v>
      </c>
      <c r="C547" s="420" t="s">
        <v>4</v>
      </c>
      <c r="D547" s="423" t="s">
        <v>27419</v>
      </c>
      <c r="E547" s="423">
        <f t="shared" si="8"/>
        <v>331.98</v>
      </c>
      <c r="F547" s="396" t="s">
        <v>26649</v>
      </c>
      <c r="G547" s="396"/>
      <c r="H547" s="396"/>
    </row>
    <row r="548" spans="1:8" ht="11.25" customHeight="1">
      <c r="A548" s="420" t="s">
        <v>27420</v>
      </c>
      <c r="B548" s="421" t="s">
        <v>27421</v>
      </c>
      <c r="C548" s="420" t="s">
        <v>4</v>
      </c>
      <c r="D548" s="423" t="s">
        <v>33964</v>
      </c>
      <c r="E548" s="423">
        <f t="shared" si="8"/>
        <v>462.39</v>
      </c>
      <c r="F548" s="396" t="s">
        <v>26649</v>
      </c>
      <c r="G548" s="396"/>
      <c r="H548" s="396"/>
    </row>
    <row r="549" spans="1:8" ht="11.25" customHeight="1">
      <c r="A549" s="420" t="s">
        <v>27422</v>
      </c>
      <c r="B549" s="421" t="s">
        <v>33965</v>
      </c>
      <c r="C549" s="420" t="s">
        <v>4</v>
      </c>
      <c r="D549" s="423" t="s">
        <v>33966</v>
      </c>
      <c r="E549" s="423">
        <f t="shared" si="8"/>
        <v>628.41</v>
      </c>
      <c r="F549" s="396" t="s">
        <v>26649</v>
      </c>
      <c r="G549" s="396"/>
      <c r="H549" s="396"/>
    </row>
    <row r="550" spans="1:8" ht="11.25" customHeight="1">
      <c r="A550" s="420" t="s">
        <v>27423</v>
      </c>
      <c r="B550" s="421" t="s">
        <v>27424</v>
      </c>
      <c r="C550" s="420" t="s">
        <v>4</v>
      </c>
      <c r="D550" s="423" t="s">
        <v>33964</v>
      </c>
      <c r="E550" s="423">
        <f t="shared" si="8"/>
        <v>462.39</v>
      </c>
      <c r="F550" s="396" t="s">
        <v>26649</v>
      </c>
      <c r="G550" s="396"/>
      <c r="H550" s="396"/>
    </row>
    <row r="551" spans="1:8" ht="12" customHeight="1">
      <c r="A551" s="420" t="s">
        <v>27425</v>
      </c>
      <c r="B551" s="421" t="s">
        <v>27426</v>
      </c>
      <c r="C551" s="420" t="s">
        <v>4</v>
      </c>
      <c r="D551" s="423" t="s">
        <v>33967</v>
      </c>
      <c r="E551" s="423">
        <f t="shared" si="8"/>
        <v>254.54</v>
      </c>
      <c r="F551" s="396" t="s">
        <v>26649</v>
      </c>
      <c r="G551" s="396"/>
      <c r="H551" s="396"/>
    </row>
    <row r="552" spans="1:8" ht="11.25" customHeight="1">
      <c r="A552" s="420" t="s">
        <v>27427</v>
      </c>
      <c r="B552" s="421" t="s">
        <v>27428</v>
      </c>
      <c r="C552" s="420" t="s">
        <v>4</v>
      </c>
      <c r="D552" s="423" t="s">
        <v>33966</v>
      </c>
      <c r="E552" s="423">
        <f t="shared" si="8"/>
        <v>628.41</v>
      </c>
      <c r="F552" s="396" t="s">
        <v>26649</v>
      </c>
      <c r="G552" s="396"/>
      <c r="H552" s="396"/>
    </row>
    <row r="553" spans="1:8" ht="11.25" customHeight="1">
      <c r="A553" s="420" t="s">
        <v>27429</v>
      </c>
      <c r="B553" s="421" t="s">
        <v>27430</v>
      </c>
      <c r="C553" s="420" t="s">
        <v>26549</v>
      </c>
      <c r="D553" s="423" t="s">
        <v>33413</v>
      </c>
      <c r="E553" s="423">
        <f t="shared" si="8"/>
        <v>510.11</v>
      </c>
      <c r="F553" s="396" t="s">
        <v>26649</v>
      </c>
      <c r="G553" s="396"/>
      <c r="H553" s="396"/>
    </row>
    <row r="554" spans="1:8" ht="12" customHeight="1">
      <c r="A554" s="420" t="s">
        <v>27431</v>
      </c>
      <c r="B554" s="421" t="s">
        <v>27432</v>
      </c>
      <c r="C554" s="420" t="s">
        <v>0</v>
      </c>
      <c r="D554" s="423" t="s">
        <v>33968</v>
      </c>
      <c r="E554" s="423">
        <f t="shared" si="8"/>
        <v>2175.06</v>
      </c>
      <c r="F554" s="396" t="s">
        <v>26649</v>
      </c>
      <c r="G554" s="396"/>
      <c r="H554" s="396"/>
    </row>
    <row r="555" spans="1:8" ht="11.25" customHeight="1">
      <c r="A555" s="420" t="s">
        <v>27433</v>
      </c>
      <c r="B555" s="421" t="s">
        <v>27434</v>
      </c>
      <c r="C555" s="420" t="s">
        <v>0</v>
      </c>
      <c r="D555" s="423" t="s">
        <v>33969</v>
      </c>
      <c r="E555" s="423">
        <f t="shared" si="8"/>
        <v>8805.4</v>
      </c>
      <c r="F555" s="396" t="s">
        <v>26649</v>
      </c>
      <c r="G555" s="396"/>
      <c r="H555" s="396"/>
    </row>
    <row r="556" spans="1:8" ht="11.25" customHeight="1">
      <c r="A556" s="420" t="s">
        <v>27435</v>
      </c>
      <c r="B556" s="421" t="s">
        <v>27436</v>
      </c>
      <c r="C556" s="420" t="s">
        <v>0</v>
      </c>
      <c r="D556" s="423" t="s">
        <v>33970</v>
      </c>
      <c r="E556" s="423">
        <f t="shared" si="8"/>
        <v>4266.3</v>
      </c>
      <c r="F556" s="396" t="s">
        <v>26649</v>
      </c>
      <c r="G556" s="396"/>
      <c r="H556" s="396"/>
    </row>
    <row r="557" spans="1:8" ht="11.25" customHeight="1">
      <c r="A557" s="420" t="s">
        <v>27437</v>
      </c>
      <c r="B557" s="421" t="s">
        <v>27438</v>
      </c>
      <c r="C557" s="420" t="s">
        <v>0</v>
      </c>
      <c r="D557" s="423" t="s">
        <v>33971</v>
      </c>
      <c r="E557" s="423">
        <f t="shared" si="8"/>
        <v>4620.6499999999996</v>
      </c>
      <c r="F557" s="396" t="s">
        <v>26649</v>
      </c>
      <c r="G557" s="396"/>
      <c r="H557" s="396"/>
    </row>
    <row r="558" spans="1:8" ht="11.25" customHeight="1">
      <c r="A558" s="420" t="s">
        <v>27439</v>
      </c>
      <c r="B558" s="421" t="s">
        <v>27440</v>
      </c>
      <c r="C558" s="420" t="s">
        <v>0</v>
      </c>
      <c r="D558" s="423" t="s">
        <v>33972</v>
      </c>
      <c r="E558" s="423">
        <f t="shared" si="8"/>
        <v>4987.18</v>
      </c>
      <c r="F558" s="396" t="s">
        <v>26649</v>
      </c>
      <c r="G558" s="396"/>
      <c r="H558" s="396"/>
    </row>
    <row r="559" spans="1:8" ht="12" customHeight="1">
      <c r="A559" s="420" t="s">
        <v>27441</v>
      </c>
      <c r="B559" s="421" t="s">
        <v>33973</v>
      </c>
      <c r="C559" s="420" t="s">
        <v>0</v>
      </c>
      <c r="D559" s="423" t="s">
        <v>33974</v>
      </c>
      <c r="E559" s="423">
        <f t="shared" si="8"/>
        <v>3473.33</v>
      </c>
      <c r="F559" s="396" t="s">
        <v>26649</v>
      </c>
      <c r="G559" s="396"/>
      <c r="H559" s="396"/>
    </row>
    <row r="560" spans="1:8" ht="11.25" customHeight="1">
      <c r="A560" s="420" t="s">
        <v>19283</v>
      </c>
      <c r="B560" s="421" t="s">
        <v>27442</v>
      </c>
      <c r="C560" s="420" t="s">
        <v>4</v>
      </c>
      <c r="D560" s="423" t="s">
        <v>33975</v>
      </c>
      <c r="E560" s="423">
        <f t="shared" si="8"/>
        <v>1907.65</v>
      </c>
      <c r="F560" s="396" t="s">
        <v>26649</v>
      </c>
      <c r="G560" s="396"/>
      <c r="H560" s="396"/>
    </row>
    <row r="561" spans="1:8" ht="11.25" customHeight="1">
      <c r="A561" s="420" t="s">
        <v>27443</v>
      </c>
      <c r="B561" s="421" t="s">
        <v>27444</v>
      </c>
      <c r="C561" s="420" t="s">
        <v>0</v>
      </c>
      <c r="D561" s="423" t="s">
        <v>33976</v>
      </c>
      <c r="E561" s="423">
        <f t="shared" si="8"/>
        <v>5339.32</v>
      </c>
      <c r="F561" s="396" t="s">
        <v>26649</v>
      </c>
      <c r="G561" s="396"/>
      <c r="H561" s="396"/>
    </row>
    <row r="562" spans="1:8" ht="11.25" customHeight="1">
      <c r="A562" s="420" t="s">
        <v>27445</v>
      </c>
      <c r="B562" s="421" t="s">
        <v>27446</v>
      </c>
      <c r="C562" s="420" t="s">
        <v>0</v>
      </c>
      <c r="D562" s="423" t="s">
        <v>33977</v>
      </c>
      <c r="E562" s="423">
        <f t="shared" si="8"/>
        <v>4093.85</v>
      </c>
      <c r="F562" s="396" t="s">
        <v>26649</v>
      </c>
      <c r="G562" s="396"/>
      <c r="H562" s="396"/>
    </row>
    <row r="563" spans="1:8" ht="11.25" customHeight="1">
      <c r="A563" s="420" t="s">
        <v>27447</v>
      </c>
      <c r="B563" s="421" t="s">
        <v>27448</v>
      </c>
      <c r="C563" s="420" t="s">
        <v>0</v>
      </c>
      <c r="D563" s="423" t="s">
        <v>33978</v>
      </c>
      <c r="E563" s="423">
        <f t="shared" si="8"/>
        <v>3386.06</v>
      </c>
      <c r="F563" s="396" t="s">
        <v>26649</v>
      </c>
      <c r="G563" s="396"/>
      <c r="H563" s="396"/>
    </row>
    <row r="564" spans="1:8" ht="11.25" customHeight="1">
      <c r="A564" s="420" t="s">
        <v>27449</v>
      </c>
      <c r="B564" s="421" t="s">
        <v>27450</v>
      </c>
      <c r="C564" s="420" t="s">
        <v>0</v>
      </c>
      <c r="D564" s="423" t="s">
        <v>33979</v>
      </c>
      <c r="E564" s="423">
        <f t="shared" si="8"/>
        <v>7641.42</v>
      </c>
      <c r="F564" s="396" t="s">
        <v>26649</v>
      </c>
      <c r="G564" s="396"/>
      <c r="H564" s="396"/>
    </row>
    <row r="565" spans="1:8" ht="12" customHeight="1">
      <c r="A565" s="420" t="s">
        <v>27451</v>
      </c>
      <c r="B565" s="421" t="s">
        <v>27452</v>
      </c>
      <c r="C565" s="420" t="s">
        <v>0</v>
      </c>
      <c r="D565" s="423" t="s">
        <v>33980</v>
      </c>
      <c r="E565" s="423">
        <f t="shared" si="8"/>
        <v>4183.1099999999997</v>
      </c>
      <c r="F565" s="396" t="s">
        <v>26649</v>
      </c>
      <c r="G565" s="396"/>
      <c r="H565" s="396"/>
    </row>
    <row r="566" spans="1:8" ht="11.25" customHeight="1">
      <c r="A566" s="420" t="s">
        <v>27453</v>
      </c>
      <c r="B566" s="421" t="s">
        <v>27454</v>
      </c>
      <c r="C566" s="420" t="s">
        <v>0</v>
      </c>
      <c r="D566" s="423" t="s">
        <v>33981</v>
      </c>
      <c r="E566" s="423">
        <f t="shared" si="8"/>
        <v>2635.77</v>
      </c>
      <c r="F566" s="396" t="s">
        <v>26649</v>
      </c>
      <c r="G566" s="396"/>
      <c r="H566" s="396"/>
    </row>
    <row r="567" spans="1:8" ht="11.25" customHeight="1">
      <c r="A567" s="420" t="s">
        <v>27455</v>
      </c>
      <c r="B567" s="421" t="s">
        <v>27456</v>
      </c>
      <c r="C567" s="420" t="s">
        <v>0</v>
      </c>
      <c r="D567" s="423" t="s">
        <v>33982</v>
      </c>
      <c r="E567" s="423">
        <f t="shared" si="8"/>
        <v>3158.56</v>
      </c>
      <c r="F567" s="396" t="s">
        <v>26649</v>
      </c>
      <c r="G567" s="396"/>
      <c r="H567" s="396"/>
    </row>
    <row r="568" spans="1:8" ht="11.25" customHeight="1">
      <c r="A568" s="420" t="s">
        <v>27457</v>
      </c>
      <c r="B568" s="421" t="s">
        <v>27458</v>
      </c>
      <c r="C568" s="420" t="s">
        <v>0</v>
      </c>
      <c r="D568" s="423" t="s">
        <v>33983</v>
      </c>
      <c r="E568" s="423">
        <f t="shared" si="8"/>
        <v>3253.18</v>
      </c>
      <c r="F568" s="396" t="s">
        <v>26649</v>
      </c>
      <c r="G568" s="396"/>
      <c r="H568" s="396"/>
    </row>
    <row r="569" spans="1:8" ht="11.25" customHeight="1">
      <c r="A569" s="420" t="s">
        <v>27459</v>
      </c>
      <c r="B569" s="421" t="s">
        <v>33984</v>
      </c>
      <c r="C569" s="420" t="s">
        <v>0</v>
      </c>
      <c r="D569" s="423" t="s">
        <v>33985</v>
      </c>
      <c r="E569" s="423">
        <f t="shared" si="8"/>
        <v>4889.2299999999996</v>
      </c>
      <c r="F569" s="396" t="s">
        <v>26649</v>
      </c>
      <c r="G569" s="396"/>
      <c r="H569" s="396"/>
    </row>
    <row r="570" spans="1:8" ht="12" customHeight="1">
      <c r="A570" s="420" t="s">
        <v>27460</v>
      </c>
      <c r="B570" s="421" t="s">
        <v>33986</v>
      </c>
      <c r="C570" s="420" t="s">
        <v>0</v>
      </c>
      <c r="D570" s="423" t="s">
        <v>33987</v>
      </c>
      <c r="E570" s="423">
        <f t="shared" si="8"/>
        <v>3186.45</v>
      </c>
      <c r="F570" s="396" t="s">
        <v>26649</v>
      </c>
      <c r="G570" s="396"/>
      <c r="H570" s="396"/>
    </row>
    <row r="571" spans="1:8" ht="11.25" customHeight="1">
      <c r="A571" s="420" t="s">
        <v>27461</v>
      </c>
      <c r="B571" s="421" t="s">
        <v>27462</v>
      </c>
      <c r="C571" s="420" t="s">
        <v>0</v>
      </c>
      <c r="D571" s="423" t="s">
        <v>33988</v>
      </c>
      <c r="E571" s="423">
        <f t="shared" si="8"/>
        <v>6771.82</v>
      </c>
      <c r="F571" s="396" t="s">
        <v>26649</v>
      </c>
      <c r="G571" s="396"/>
      <c r="H571" s="396"/>
    </row>
    <row r="572" spans="1:8" ht="11.25" customHeight="1">
      <c r="A572" s="420" t="s">
        <v>27463</v>
      </c>
      <c r="B572" s="421" t="s">
        <v>27464</v>
      </c>
      <c r="C572" s="420" t="s">
        <v>4</v>
      </c>
      <c r="D572" s="423" t="s">
        <v>33989</v>
      </c>
      <c r="E572" s="423">
        <f t="shared" si="8"/>
        <v>2478.3200000000002</v>
      </c>
      <c r="F572" s="396" t="s">
        <v>26649</v>
      </c>
      <c r="G572" s="396"/>
      <c r="H572" s="396"/>
    </row>
    <row r="573" spans="1:8" ht="11.25" customHeight="1">
      <c r="A573" s="420" t="s">
        <v>27465</v>
      </c>
      <c r="B573" s="421" t="s">
        <v>27466</v>
      </c>
      <c r="C573" s="420" t="s">
        <v>0</v>
      </c>
      <c r="D573" s="423" t="s">
        <v>33990</v>
      </c>
      <c r="E573" s="423">
        <f t="shared" si="8"/>
        <v>6238.35</v>
      </c>
      <c r="F573" s="396" t="s">
        <v>26649</v>
      </c>
      <c r="G573" s="396"/>
      <c r="H573" s="396"/>
    </row>
    <row r="574" spans="1:8" ht="11.25" customHeight="1">
      <c r="A574" s="420" t="s">
        <v>27467</v>
      </c>
      <c r="B574" s="421" t="s">
        <v>27468</v>
      </c>
      <c r="C574" s="420" t="s">
        <v>0</v>
      </c>
      <c r="D574" s="423" t="s">
        <v>33991</v>
      </c>
      <c r="E574" s="423">
        <f t="shared" si="8"/>
        <v>3639.71</v>
      </c>
      <c r="F574" s="396" t="s">
        <v>26649</v>
      </c>
      <c r="G574" s="396"/>
      <c r="H574" s="396"/>
    </row>
    <row r="575" spans="1:8" ht="12" customHeight="1">
      <c r="A575" s="420" t="s">
        <v>27469</v>
      </c>
      <c r="B575" s="421" t="s">
        <v>27470</v>
      </c>
      <c r="C575" s="420" t="s">
        <v>4</v>
      </c>
      <c r="D575" s="423" t="s">
        <v>33992</v>
      </c>
      <c r="E575" s="423">
        <f t="shared" si="8"/>
        <v>331.61</v>
      </c>
      <c r="F575" s="396" t="s">
        <v>26649</v>
      </c>
      <c r="G575" s="396"/>
      <c r="H575" s="396"/>
    </row>
    <row r="576" spans="1:8" ht="11.25" customHeight="1">
      <c r="A576" s="420" t="s">
        <v>27471</v>
      </c>
      <c r="B576" s="421" t="s">
        <v>27472</v>
      </c>
      <c r="C576" s="420" t="s">
        <v>4</v>
      </c>
      <c r="D576" s="423" t="s">
        <v>33993</v>
      </c>
      <c r="E576" s="423">
        <f t="shared" si="8"/>
        <v>782.44</v>
      </c>
      <c r="F576" s="396" t="s">
        <v>26649</v>
      </c>
      <c r="G576" s="396"/>
      <c r="H576" s="396"/>
    </row>
    <row r="577" spans="1:8" ht="11.25" customHeight="1">
      <c r="A577" s="420" t="s">
        <v>27473</v>
      </c>
      <c r="B577" s="421" t="s">
        <v>27474</v>
      </c>
      <c r="C577" s="420" t="s">
        <v>0</v>
      </c>
      <c r="D577" s="423" t="s">
        <v>33994</v>
      </c>
      <c r="E577" s="423">
        <f t="shared" si="8"/>
        <v>7985.41</v>
      </c>
      <c r="F577" s="396" t="s">
        <v>26649</v>
      </c>
      <c r="G577" s="396"/>
      <c r="H577" s="396"/>
    </row>
    <row r="578" spans="1:8" ht="11.25" customHeight="1">
      <c r="A578" s="420" t="s">
        <v>27475</v>
      </c>
      <c r="B578" s="421" t="s">
        <v>27476</v>
      </c>
      <c r="C578" s="420" t="s">
        <v>0</v>
      </c>
      <c r="D578" s="423" t="s">
        <v>33995</v>
      </c>
      <c r="E578" s="423">
        <f t="shared" si="8"/>
        <v>13402.62</v>
      </c>
      <c r="F578" s="396" t="s">
        <v>26649</v>
      </c>
      <c r="G578" s="396"/>
      <c r="H578" s="396"/>
    </row>
    <row r="579" spans="1:8" ht="11.25" customHeight="1">
      <c r="A579" s="420" t="s">
        <v>27477</v>
      </c>
      <c r="B579" s="421" t="s">
        <v>27478</v>
      </c>
      <c r="C579" s="420" t="s">
        <v>0</v>
      </c>
      <c r="D579" s="423" t="s">
        <v>33996</v>
      </c>
      <c r="E579" s="423">
        <f t="shared" si="8"/>
        <v>11334.82</v>
      </c>
      <c r="F579" s="396" t="s">
        <v>26649</v>
      </c>
      <c r="G579" s="396"/>
      <c r="H579" s="396"/>
    </row>
    <row r="580" spans="1:8" ht="11.25" customHeight="1">
      <c r="A580" s="420" t="s">
        <v>27479</v>
      </c>
      <c r="B580" s="421" t="s">
        <v>27480</v>
      </c>
      <c r="C580" s="420" t="s">
        <v>0</v>
      </c>
      <c r="D580" s="423" t="s">
        <v>33997</v>
      </c>
      <c r="E580" s="423">
        <f t="shared" si="8"/>
        <v>14306.16</v>
      </c>
      <c r="F580" s="396" t="s">
        <v>26649</v>
      </c>
      <c r="G580" s="396"/>
      <c r="H580" s="396"/>
    </row>
    <row r="581" spans="1:8" ht="12" customHeight="1">
      <c r="A581" s="420" t="s">
        <v>27481</v>
      </c>
      <c r="B581" s="421" t="s">
        <v>27482</v>
      </c>
      <c r="C581" s="420" t="s">
        <v>0</v>
      </c>
      <c r="D581" s="423" t="s">
        <v>33998</v>
      </c>
      <c r="E581" s="423">
        <f t="shared" ref="E581:E644" si="9">TRUNC(D581*$E$3,2)</f>
        <v>44939.39</v>
      </c>
      <c r="F581" s="396" t="s">
        <v>26649</v>
      </c>
      <c r="G581" s="396"/>
      <c r="H581" s="396"/>
    </row>
    <row r="582" spans="1:8" ht="11.25" customHeight="1">
      <c r="A582" s="420" t="s">
        <v>27483</v>
      </c>
      <c r="B582" s="421" t="s">
        <v>27484</v>
      </c>
      <c r="C582" s="420" t="s">
        <v>0</v>
      </c>
      <c r="D582" s="423" t="s">
        <v>33999</v>
      </c>
      <c r="E582" s="423">
        <f t="shared" si="9"/>
        <v>32354.9</v>
      </c>
      <c r="F582" s="396" t="s">
        <v>26649</v>
      </c>
      <c r="G582" s="396"/>
      <c r="H582" s="396"/>
    </row>
    <row r="583" spans="1:8" ht="11.25" customHeight="1">
      <c r="A583" s="420" t="s">
        <v>27485</v>
      </c>
      <c r="B583" s="421" t="s">
        <v>27486</v>
      </c>
      <c r="C583" s="420" t="s">
        <v>0</v>
      </c>
      <c r="D583" s="423" t="s">
        <v>34000</v>
      </c>
      <c r="E583" s="423">
        <f t="shared" si="9"/>
        <v>21828.7</v>
      </c>
      <c r="F583" s="396" t="s">
        <v>26649</v>
      </c>
      <c r="G583" s="396"/>
      <c r="H583" s="396"/>
    </row>
    <row r="584" spans="1:8" ht="11.25" customHeight="1">
      <c r="A584" s="420" t="s">
        <v>27487</v>
      </c>
      <c r="B584" s="421" t="s">
        <v>27488</v>
      </c>
      <c r="C584" s="420" t="s">
        <v>4</v>
      </c>
      <c r="D584" s="423" t="s">
        <v>34001</v>
      </c>
      <c r="E584" s="423">
        <f t="shared" si="9"/>
        <v>966.16</v>
      </c>
      <c r="F584" s="396" t="s">
        <v>26649</v>
      </c>
      <c r="G584" s="396"/>
      <c r="H584" s="396"/>
    </row>
    <row r="585" spans="1:8" ht="11.25" customHeight="1">
      <c r="A585" s="420" t="s">
        <v>27489</v>
      </c>
      <c r="B585" s="421" t="s">
        <v>27490</v>
      </c>
      <c r="C585" s="420" t="s">
        <v>4</v>
      </c>
      <c r="D585" s="423" t="s">
        <v>34002</v>
      </c>
      <c r="E585" s="423">
        <f t="shared" si="9"/>
        <v>2772.73</v>
      </c>
      <c r="F585" s="396" t="s">
        <v>26649</v>
      </c>
      <c r="G585" s="396"/>
      <c r="H585" s="396"/>
    </row>
    <row r="586" spans="1:8" ht="12" customHeight="1">
      <c r="A586" s="420" t="s">
        <v>27491</v>
      </c>
      <c r="B586" s="421" t="s">
        <v>27492</v>
      </c>
      <c r="C586" s="420" t="s">
        <v>6</v>
      </c>
      <c r="D586" s="423" t="s">
        <v>34003</v>
      </c>
      <c r="E586" s="423">
        <f t="shared" si="9"/>
        <v>129.33000000000001</v>
      </c>
      <c r="F586" s="396" t="s">
        <v>26649</v>
      </c>
      <c r="G586" s="396"/>
      <c r="H586" s="396"/>
    </row>
    <row r="587" spans="1:8" ht="11.25" customHeight="1">
      <c r="A587" s="420" t="s">
        <v>27493</v>
      </c>
      <c r="B587" s="421" t="s">
        <v>27494</v>
      </c>
      <c r="C587" s="420" t="s">
        <v>6</v>
      </c>
      <c r="D587" s="423" t="s">
        <v>34004</v>
      </c>
      <c r="E587" s="423">
        <f t="shared" si="9"/>
        <v>120.26</v>
      </c>
      <c r="F587" s="396" t="s">
        <v>26649</v>
      </c>
      <c r="G587" s="396"/>
      <c r="H587" s="396"/>
    </row>
    <row r="588" spans="1:8" ht="21.75" customHeight="1">
      <c r="A588" s="420" t="s">
        <v>27495</v>
      </c>
      <c r="B588" s="421" t="s">
        <v>27496</v>
      </c>
      <c r="C588" s="420" t="s">
        <v>6</v>
      </c>
      <c r="D588" s="423" t="s">
        <v>34005</v>
      </c>
      <c r="E588" s="423">
        <f t="shared" si="9"/>
        <v>153.18</v>
      </c>
      <c r="F588" s="396" t="s">
        <v>26649</v>
      </c>
      <c r="G588" s="396"/>
      <c r="H588" s="396"/>
    </row>
    <row r="589" spans="1:8" ht="11.25" customHeight="1">
      <c r="A589" s="420" t="s">
        <v>27497</v>
      </c>
      <c r="B589" s="421" t="s">
        <v>27430</v>
      </c>
      <c r="C589" s="420" t="s">
        <v>26549</v>
      </c>
      <c r="D589" s="423" t="s">
        <v>33413</v>
      </c>
      <c r="E589" s="423">
        <f t="shared" si="9"/>
        <v>510.11</v>
      </c>
      <c r="F589" s="396" t="s">
        <v>26649</v>
      </c>
      <c r="G589" s="396"/>
      <c r="H589" s="396"/>
    </row>
    <row r="590" spans="1:8" ht="21.75" customHeight="1">
      <c r="A590" s="420" t="s">
        <v>27498</v>
      </c>
      <c r="B590" s="421" t="s">
        <v>34006</v>
      </c>
      <c r="C590" s="420" t="s">
        <v>0</v>
      </c>
      <c r="D590" s="423" t="s">
        <v>34007</v>
      </c>
      <c r="E590" s="423">
        <f t="shared" si="9"/>
        <v>6135.63</v>
      </c>
      <c r="F590" s="396" t="s">
        <v>26649</v>
      </c>
      <c r="G590" s="396"/>
      <c r="H590" s="396"/>
    </row>
    <row r="591" spans="1:8" ht="21.75" customHeight="1">
      <c r="A591" s="420" t="s">
        <v>27499</v>
      </c>
      <c r="B591" s="421" t="s">
        <v>34008</v>
      </c>
      <c r="C591" s="420" t="s">
        <v>0</v>
      </c>
      <c r="D591" s="423" t="s">
        <v>34009</v>
      </c>
      <c r="E591" s="423">
        <f t="shared" si="9"/>
        <v>12115.16</v>
      </c>
      <c r="F591" s="396" t="s">
        <v>26649</v>
      </c>
      <c r="G591" s="396"/>
      <c r="H591" s="396"/>
    </row>
    <row r="592" spans="1:8" ht="21.75" customHeight="1">
      <c r="A592" s="420" t="s">
        <v>27500</v>
      </c>
      <c r="B592" s="421" t="s">
        <v>34010</v>
      </c>
      <c r="C592" s="420" t="s">
        <v>0</v>
      </c>
      <c r="D592" s="423" t="s">
        <v>34011</v>
      </c>
      <c r="E592" s="423">
        <f t="shared" si="9"/>
        <v>21028.75</v>
      </c>
      <c r="F592" s="396" t="s">
        <v>26649</v>
      </c>
      <c r="G592" s="396"/>
      <c r="H592" s="396"/>
    </row>
    <row r="593" spans="1:8" ht="21.75" customHeight="1">
      <c r="A593" s="420" t="s">
        <v>27501</v>
      </c>
      <c r="B593" s="421" t="s">
        <v>34012</v>
      </c>
      <c r="C593" s="420" t="s">
        <v>0</v>
      </c>
      <c r="D593" s="423" t="s">
        <v>34013</v>
      </c>
      <c r="E593" s="423">
        <f t="shared" si="9"/>
        <v>4258.18</v>
      </c>
      <c r="F593" s="396" t="s">
        <v>26649</v>
      </c>
      <c r="G593" s="396"/>
      <c r="H593" s="396"/>
    </row>
    <row r="594" spans="1:8" ht="12" customHeight="1">
      <c r="A594" s="420" t="s">
        <v>27502</v>
      </c>
      <c r="B594" s="421" t="s">
        <v>34014</v>
      </c>
      <c r="C594" s="420" t="s">
        <v>0</v>
      </c>
      <c r="D594" s="423" t="s">
        <v>34015</v>
      </c>
      <c r="E594" s="423">
        <f t="shared" si="9"/>
        <v>813.51</v>
      </c>
      <c r="F594" s="396" t="s">
        <v>26649</v>
      </c>
      <c r="G594" s="396"/>
      <c r="H594" s="396"/>
    </row>
    <row r="595" spans="1:8" ht="11.25" customHeight="1">
      <c r="A595" s="420" t="s">
        <v>27503</v>
      </c>
      <c r="B595" s="421" t="s">
        <v>27504</v>
      </c>
      <c r="C595" s="420" t="s">
        <v>0</v>
      </c>
      <c r="D595" s="423" t="s">
        <v>34016</v>
      </c>
      <c r="E595" s="423">
        <f t="shared" si="9"/>
        <v>634.69000000000005</v>
      </c>
      <c r="F595" s="396" t="s">
        <v>26649</v>
      </c>
      <c r="G595" s="396"/>
      <c r="H595" s="396"/>
    </row>
    <row r="596" spans="1:8" ht="11.25" customHeight="1">
      <c r="A596" s="420" t="s">
        <v>27505</v>
      </c>
      <c r="B596" s="421" t="s">
        <v>27506</v>
      </c>
      <c r="C596" s="420" t="s">
        <v>0</v>
      </c>
      <c r="D596" s="423" t="s">
        <v>34017</v>
      </c>
      <c r="E596" s="423">
        <f t="shared" si="9"/>
        <v>724.04</v>
      </c>
      <c r="F596" s="396" t="s">
        <v>26649</v>
      </c>
      <c r="G596" s="396"/>
      <c r="H596" s="396"/>
    </row>
    <row r="597" spans="1:8" ht="11.25" customHeight="1">
      <c r="A597" s="420" t="s">
        <v>27507</v>
      </c>
      <c r="B597" s="421" t="s">
        <v>27508</v>
      </c>
      <c r="C597" s="420" t="s">
        <v>0</v>
      </c>
      <c r="D597" s="423" t="s">
        <v>34018</v>
      </c>
      <c r="E597" s="423">
        <f t="shared" si="9"/>
        <v>1605</v>
      </c>
      <c r="F597" s="396" t="s">
        <v>26649</v>
      </c>
      <c r="G597" s="396"/>
      <c r="H597" s="396"/>
    </row>
    <row r="598" spans="1:8" ht="21.75" customHeight="1">
      <c r="A598" s="420" t="s">
        <v>27509</v>
      </c>
      <c r="B598" s="421" t="s">
        <v>27510</v>
      </c>
      <c r="C598" s="420" t="s">
        <v>4</v>
      </c>
      <c r="D598" s="423" t="s">
        <v>34019</v>
      </c>
      <c r="E598" s="423">
        <f t="shared" si="9"/>
        <v>426.15</v>
      </c>
      <c r="F598" s="396" t="s">
        <v>26649</v>
      </c>
      <c r="G598" s="396"/>
      <c r="H598" s="396"/>
    </row>
    <row r="599" spans="1:8" ht="12" customHeight="1">
      <c r="A599" s="420" t="s">
        <v>27511</v>
      </c>
      <c r="B599" s="421" t="s">
        <v>27512</v>
      </c>
      <c r="C599" s="420" t="s">
        <v>6</v>
      </c>
      <c r="D599" s="423" t="s">
        <v>34020</v>
      </c>
      <c r="E599" s="423">
        <f t="shared" si="9"/>
        <v>797.89</v>
      </c>
      <c r="F599" s="396" t="s">
        <v>26649</v>
      </c>
      <c r="G599" s="396"/>
      <c r="H599" s="396"/>
    </row>
    <row r="600" spans="1:8" ht="12" customHeight="1">
      <c r="A600" s="420" t="s">
        <v>27513</v>
      </c>
      <c r="B600" s="421" t="s">
        <v>27514</v>
      </c>
      <c r="C600" s="422" t="s">
        <v>6</v>
      </c>
      <c r="D600" s="423" t="s">
        <v>34021</v>
      </c>
      <c r="E600" s="423">
        <f t="shared" si="9"/>
        <v>1357.34</v>
      </c>
      <c r="F600" s="396" t="s">
        <v>26649</v>
      </c>
      <c r="G600" s="396"/>
      <c r="H600" s="396"/>
    </row>
    <row r="601" spans="1:8" ht="11.25" customHeight="1">
      <c r="A601" s="420" t="s">
        <v>27515</v>
      </c>
      <c r="B601" s="421" t="s">
        <v>27516</v>
      </c>
      <c r="C601" s="422" t="s">
        <v>4</v>
      </c>
      <c r="D601" s="423" t="s">
        <v>34022</v>
      </c>
      <c r="E601" s="423">
        <f t="shared" si="9"/>
        <v>1020.25</v>
      </c>
      <c r="F601" s="396" t="s">
        <v>26649</v>
      </c>
      <c r="G601" s="396"/>
      <c r="H601" s="396"/>
    </row>
    <row r="602" spans="1:8" ht="11.25" customHeight="1">
      <c r="A602" s="420" t="s">
        <v>27517</v>
      </c>
      <c r="B602" s="421" t="s">
        <v>27518</v>
      </c>
      <c r="C602" s="422" t="s">
        <v>4</v>
      </c>
      <c r="D602" s="423" t="s">
        <v>34023</v>
      </c>
      <c r="E602" s="423">
        <f t="shared" si="9"/>
        <v>823.98</v>
      </c>
      <c r="F602" s="396" t="s">
        <v>26649</v>
      </c>
      <c r="G602" s="396"/>
      <c r="H602" s="396"/>
    </row>
    <row r="603" spans="1:8" ht="11.25" customHeight="1">
      <c r="A603" s="420" t="s">
        <v>27519</v>
      </c>
      <c r="B603" s="421" t="s">
        <v>27520</v>
      </c>
      <c r="C603" s="422" t="s">
        <v>0</v>
      </c>
      <c r="D603" s="423" t="s">
        <v>34024</v>
      </c>
      <c r="E603" s="423">
        <f t="shared" si="9"/>
        <v>756.71</v>
      </c>
      <c r="F603" s="396" t="s">
        <v>26649</v>
      </c>
      <c r="G603" s="396"/>
      <c r="H603" s="396"/>
    </row>
    <row r="604" spans="1:8" ht="21.75" customHeight="1">
      <c r="A604" s="420" t="s">
        <v>27521</v>
      </c>
      <c r="B604" s="421" t="s">
        <v>34025</v>
      </c>
      <c r="C604" s="422" t="s">
        <v>4</v>
      </c>
      <c r="D604" s="423" t="s">
        <v>34026</v>
      </c>
      <c r="E604" s="423">
        <f t="shared" si="9"/>
        <v>485.46</v>
      </c>
      <c r="F604" s="396" t="s">
        <v>26649</v>
      </c>
      <c r="G604" s="396"/>
      <c r="H604" s="396"/>
    </row>
    <row r="605" spans="1:8" ht="12" customHeight="1">
      <c r="A605" s="420" t="s">
        <v>27522</v>
      </c>
      <c r="B605" s="421" t="s">
        <v>27523</v>
      </c>
      <c r="C605" s="422" t="s">
        <v>6</v>
      </c>
      <c r="D605" s="423" t="s">
        <v>34027</v>
      </c>
      <c r="E605" s="423">
        <f t="shared" si="9"/>
        <v>155.04</v>
      </c>
      <c r="F605" s="396" t="s">
        <v>26649</v>
      </c>
      <c r="G605" s="396"/>
      <c r="H605" s="396"/>
    </row>
    <row r="606" spans="1:8" ht="11.25" customHeight="1">
      <c r="A606" s="420" t="s">
        <v>27524</v>
      </c>
      <c r="B606" s="421" t="s">
        <v>27525</v>
      </c>
      <c r="C606" s="422" t="s">
        <v>4</v>
      </c>
      <c r="D606" s="423" t="s">
        <v>34028</v>
      </c>
      <c r="E606" s="423">
        <f t="shared" si="9"/>
        <v>48.7</v>
      </c>
      <c r="F606" s="396" t="s">
        <v>26649</v>
      </c>
      <c r="G606" s="396"/>
      <c r="H606" s="396"/>
    </row>
    <row r="607" spans="1:8" ht="11.25" customHeight="1">
      <c r="A607" s="420" t="s">
        <v>27526</v>
      </c>
      <c r="B607" s="421" t="s">
        <v>27527</v>
      </c>
      <c r="C607" s="422" t="s">
        <v>4</v>
      </c>
      <c r="D607" s="423" t="s">
        <v>34029</v>
      </c>
      <c r="E607" s="423">
        <f t="shared" si="9"/>
        <v>358.56</v>
      </c>
      <c r="F607" s="396" t="s">
        <v>26649</v>
      </c>
      <c r="G607" s="396"/>
      <c r="H607" s="396"/>
    </row>
    <row r="608" spans="1:8" ht="11.25" customHeight="1">
      <c r="A608" s="420" t="s">
        <v>27528</v>
      </c>
      <c r="B608" s="421" t="s">
        <v>27529</v>
      </c>
      <c r="C608" s="422" t="s">
        <v>54</v>
      </c>
      <c r="D608" s="423" t="s">
        <v>34030</v>
      </c>
      <c r="E608" s="423">
        <f t="shared" si="9"/>
        <v>610.53</v>
      </c>
      <c r="F608" s="396" t="s">
        <v>26649</v>
      </c>
      <c r="G608" s="396"/>
      <c r="H608" s="396"/>
    </row>
    <row r="609" spans="1:8" ht="11.25" customHeight="1">
      <c r="A609" s="420" t="s">
        <v>27530</v>
      </c>
      <c r="B609" s="421" t="s">
        <v>27531</v>
      </c>
      <c r="C609" s="422" t="s">
        <v>6</v>
      </c>
      <c r="D609" s="423" t="s">
        <v>34031</v>
      </c>
      <c r="E609" s="423">
        <f t="shared" si="9"/>
        <v>617.37</v>
      </c>
      <c r="F609" s="396" t="s">
        <v>26649</v>
      </c>
      <c r="G609" s="396"/>
      <c r="H609" s="396"/>
    </row>
    <row r="610" spans="1:8" ht="21.75" customHeight="1">
      <c r="A610" s="420" t="s">
        <v>27532</v>
      </c>
      <c r="B610" s="421" t="s">
        <v>34032</v>
      </c>
      <c r="C610" s="422" t="s">
        <v>6</v>
      </c>
      <c r="D610" s="423" t="s">
        <v>34033</v>
      </c>
      <c r="E610" s="423">
        <f t="shared" si="9"/>
        <v>903.58</v>
      </c>
      <c r="F610" s="396" t="s">
        <v>26649</v>
      </c>
      <c r="G610" s="396"/>
      <c r="H610" s="396"/>
    </row>
    <row r="611" spans="1:8" ht="11.25" customHeight="1">
      <c r="A611" s="420" t="s">
        <v>27533</v>
      </c>
      <c r="B611" s="421" t="s">
        <v>34034</v>
      </c>
      <c r="C611" s="422" t="s">
        <v>6</v>
      </c>
      <c r="D611" s="423" t="s">
        <v>34035</v>
      </c>
      <c r="E611" s="423">
        <f t="shared" si="9"/>
        <v>1091.83</v>
      </c>
      <c r="F611" s="396" t="s">
        <v>26649</v>
      </c>
      <c r="G611" s="396"/>
      <c r="H611" s="396"/>
    </row>
    <row r="612" spans="1:8" ht="11.25" customHeight="1">
      <c r="A612" s="420" t="s">
        <v>27534</v>
      </c>
      <c r="B612" s="421" t="s">
        <v>27535</v>
      </c>
      <c r="C612" s="422" t="s">
        <v>6</v>
      </c>
      <c r="D612" s="423" t="s">
        <v>34036</v>
      </c>
      <c r="E612" s="423">
        <f t="shared" si="9"/>
        <v>591.08000000000004</v>
      </c>
      <c r="F612" s="396" t="s">
        <v>26649</v>
      </c>
      <c r="G612" s="396"/>
      <c r="H612" s="396"/>
    </row>
    <row r="613" spans="1:8" ht="32.25" customHeight="1">
      <c r="A613" s="424" t="s">
        <v>27536</v>
      </c>
      <c r="B613" s="421" t="s">
        <v>34037</v>
      </c>
      <c r="C613" s="425" t="s">
        <v>6</v>
      </c>
      <c r="D613" s="426" t="s">
        <v>34038</v>
      </c>
      <c r="E613" s="423">
        <f t="shared" si="9"/>
        <v>231.38</v>
      </c>
      <c r="F613" s="396" t="s">
        <v>26649</v>
      </c>
      <c r="G613" s="396"/>
      <c r="H613" s="396"/>
    </row>
    <row r="614" spans="1:8" ht="12" customHeight="1">
      <c r="A614" s="420" t="s">
        <v>27537</v>
      </c>
      <c r="B614" s="421" t="s">
        <v>27538</v>
      </c>
      <c r="C614" s="422" t="s">
        <v>6</v>
      </c>
      <c r="D614" s="423" t="s">
        <v>34039</v>
      </c>
      <c r="E614" s="423">
        <f t="shared" si="9"/>
        <v>1007.34</v>
      </c>
      <c r="F614" s="396" t="s">
        <v>26649</v>
      </c>
      <c r="G614" s="396"/>
      <c r="H614" s="396"/>
    </row>
    <row r="615" spans="1:8" ht="11.25" customHeight="1">
      <c r="A615" s="420" t="s">
        <v>27539</v>
      </c>
      <c r="B615" s="421" t="s">
        <v>27540</v>
      </c>
      <c r="C615" s="422" t="s">
        <v>6</v>
      </c>
      <c r="D615" s="423" t="s">
        <v>34040</v>
      </c>
      <c r="E615" s="423">
        <f t="shared" si="9"/>
        <v>948.18</v>
      </c>
      <c r="F615" s="396" t="s">
        <v>26649</v>
      </c>
      <c r="G615" s="396"/>
      <c r="H615" s="396"/>
    </row>
    <row r="616" spans="1:8" ht="11.25" customHeight="1">
      <c r="A616" s="420" t="s">
        <v>27541</v>
      </c>
      <c r="B616" s="421" t="s">
        <v>27542</v>
      </c>
      <c r="C616" s="422" t="s">
        <v>4</v>
      </c>
      <c r="D616" s="423" t="s">
        <v>27543</v>
      </c>
      <c r="E616" s="423">
        <f t="shared" si="9"/>
        <v>34.75</v>
      </c>
      <c r="F616" s="396" t="s">
        <v>26649</v>
      </c>
      <c r="G616" s="396"/>
      <c r="H616" s="396"/>
    </row>
    <row r="617" spans="1:8" ht="11.25" customHeight="1">
      <c r="A617" s="420" t="s">
        <v>27544</v>
      </c>
      <c r="B617" s="421" t="s">
        <v>34041</v>
      </c>
      <c r="C617" s="422" t="s">
        <v>0</v>
      </c>
      <c r="D617" s="423" t="s">
        <v>34042</v>
      </c>
      <c r="E617" s="423">
        <f t="shared" si="9"/>
        <v>3079.1</v>
      </c>
      <c r="F617" s="396" t="s">
        <v>26649</v>
      </c>
      <c r="G617" s="396"/>
      <c r="H617" s="396"/>
    </row>
    <row r="618" spans="1:8" ht="11.25" customHeight="1">
      <c r="A618" s="420" t="s">
        <v>27545</v>
      </c>
      <c r="B618" s="421" t="s">
        <v>27546</v>
      </c>
      <c r="C618" s="422" t="s">
        <v>27318</v>
      </c>
      <c r="D618" s="423" t="s">
        <v>34043</v>
      </c>
      <c r="E618" s="423">
        <f t="shared" si="9"/>
        <v>1775.66</v>
      </c>
      <c r="F618" s="396" t="s">
        <v>26649</v>
      </c>
      <c r="G618" s="396"/>
      <c r="H618" s="396"/>
    </row>
    <row r="619" spans="1:8" ht="12" customHeight="1">
      <c r="A619" s="420" t="s">
        <v>27547</v>
      </c>
      <c r="B619" s="421" t="s">
        <v>27548</v>
      </c>
      <c r="C619" s="422" t="s">
        <v>27318</v>
      </c>
      <c r="D619" s="423" t="s">
        <v>34044</v>
      </c>
      <c r="E619" s="423">
        <f t="shared" si="9"/>
        <v>1790.3</v>
      </c>
      <c r="F619" s="396" t="s">
        <v>26649</v>
      </c>
      <c r="G619" s="396"/>
      <c r="H619" s="396"/>
    </row>
    <row r="620" spans="1:8" ht="11.25" customHeight="1">
      <c r="A620" s="420" t="s">
        <v>27549</v>
      </c>
      <c r="B620" s="421" t="s">
        <v>27550</v>
      </c>
      <c r="C620" s="422" t="s">
        <v>27318</v>
      </c>
      <c r="D620" s="423" t="s">
        <v>34045</v>
      </c>
      <c r="E620" s="423">
        <f t="shared" si="9"/>
        <v>1783.91</v>
      </c>
      <c r="F620" s="396" t="s">
        <v>26649</v>
      </c>
      <c r="G620" s="396"/>
      <c r="H620" s="396"/>
    </row>
    <row r="621" spans="1:8" ht="11.25" customHeight="1">
      <c r="A621" s="420" t="s">
        <v>27551</v>
      </c>
      <c r="B621" s="421" t="s">
        <v>27552</v>
      </c>
      <c r="C621" s="422" t="s">
        <v>0</v>
      </c>
      <c r="D621" s="423" t="s">
        <v>34046</v>
      </c>
      <c r="E621" s="423">
        <f t="shared" si="9"/>
        <v>1697.35</v>
      </c>
      <c r="F621" s="396" t="s">
        <v>26649</v>
      </c>
      <c r="G621" s="396"/>
      <c r="H621" s="396"/>
    </row>
    <row r="622" spans="1:8" ht="11.25" customHeight="1">
      <c r="A622" s="420" t="s">
        <v>27553</v>
      </c>
      <c r="B622" s="421" t="s">
        <v>27554</v>
      </c>
      <c r="C622" s="422" t="s">
        <v>0</v>
      </c>
      <c r="D622" s="423" t="s">
        <v>34047</v>
      </c>
      <c r="E622" s="423">
        <f t="shared" si="9"/>
        <v>1641.46</v>
      </c>
      <c r="F622" s="396" t="s">
        <v>26649</v>
      </c>
      <c r="G622" s="396"/>
      <c r="H622" s="396"/>
    </row>
    <row r="623" spans="1:8" ht="11.25" customHeight="1">
      <c r="A623" s="420" t="s">
        <v>27555</v>
      </c>
      <c r="B623" s="421" t="s">
        <v>27556</v>
      </c>
      <c r="C623" s="422" t="s">
        <v>0</v>
      </c>
      <c r="D623" s="423" t="s">
        <v>34048</v>
      </c>
      <c r="E623" s="423">
        <f t="shared" si="9"/>
        <v>1635.07</v>
      </c>
      <c r="F623" s="396" t="s">
        <v>26649</v>
      </c>
      <c r="G623" s="396"/>
      <c r="H623" s="396"/>
    </row>
    <row r="624" spans="1:8" ht="11.25" customHeight="1">
      <c r="A624" s="420" t="s">
        <v>27557</v>
      </c>
      <c r="B624" s="421" t="s">
        <v>27558</v>
      </c>
      <c r="C624" s="422" t="s">
        <v>0</v>
      </c>
      <c r="D624" s="423" t="s">
        <v>34049</v>
      </c>
      <c r="E624" s="423">
        <f t="shared" si="9"/>
        <v>4781.2299999999996</v>
      </c>
      <c r="F624" s="396" t="s">
        <v>26649</v>
      </c>
      <c r="G624" s="396"/>
      <c r="H624" s="396"/>
    </row>
    <row r="625" spans="1:8" ht="12" customHeight="1">
      <c r="A625" s="420" t="s">
        <v>27559</v>
      </c>
      <c r="B625" s="421" t="s">
        <v>27560</v>
      </c>
      <c r="C625" s="422" t="s">
        <v>0</v>
      </c>
      <c r="D625" s="423" t="s">
        <v>34050</v>
      </c>
      <c r="E625" s="423">
        <f t="shared" si="9"/>
        <v>4848.78</v>
      </c>
      <c r="F625" s="396" t="s">
        <v>26649</v>
      </c>
      <c r="G625" s="396"/>
      <c r="H625" s="396"/>
    </row>
    <row r="626" spans="1:8" ht="11.25" customHeight="1">
      <c r="A626" s="420" t="s">
        <v>27561</v>
      </c>
      <c r="B626" s="421" t="s">
        <v>27562</v>
      </c>
      <c r="C626" s="422" t="s">
        <v>6</v>
      </c>
      <c r="D626" s="423" t="s">
        <v>34051</v>
      </c>
      <c r="E626" s="423">
        <f t="shared" si="9"/>
        <v>300.7</v>
      </c>
      <c r="F626" s="396" t="s">
        <v>26649</v>
      </c>
      <c r="G626" s="396"/>
      <c r="H626" s="396"/>
    </row>
    <row r="627" spans="1:8" ht="21.75" customHeight="1">
      <c r="A627" s="420" t="s">
        <v>27563</v>
      </c>
      <c r="B627" s="421" t="s">
        <v>34052</v>
      </c>
      <c r="C627" s="422" t="s">
        <v>6</v>
      </c>
      <c r="D627" s="423" t="s">
        <v>34053</v>
      </c>
      <c r="E627" s="423">
        <f t="shared" si="9"/>
        <v>684.38</v>
      </c>
      <c r="F627" s="396" t="s">
        <v>26649</v>
      </c>
      <c r="G627" s="396"/>
      <c r="H627" s="396"/>
    </row>
    <row r="628" spans="1:8" ht="11.25" customHeight="1">
      <c r="A628" s="420" t="s">
        <v>27564</v>
      </c>
      <c r="B628" s="421" t="s">
        <v>27565</v>
      </c>
      <c r="C628" s="422" t="s">
        <v>6</v>
      </c>
      <c r="D628" s="423" t="s">
        <v>34054</v>
      </c>
      <c r="E628" s="423">
        <f t="shared" si="9"/>
        <v>833.08</v>
      </c>
      <c r="F628" s="396" t="s">
        <v>26649</v>
      </c>
      <c r="G628" s="396"/>
      <c r="H628" s="396"/>
    </row>
    <row r="629" spans="1:8" ht="11.25" customHeight="1">
      <c r="A629" s="420" t="s">
        <v>27566</v>
      </c>
      <c r="B629" s="421" t="s">
        <v>27567</v>
      </c>
      <c r="C629" s="422" t="s">
        <v>0</v>
      </c>
      <c r="D629" s="423" t="s">
        <v>34055</v>
      </c>
      <c r="E629" s="423">
        <f t="shared" si="9"/>
        <v>1054.6300000000001</v>
      </c>
      <c r="F629" s="396" t="s">
        <v>26649</v>
      </c>
      <c r="G629" s="396"/>
      <c r="H629" s="396"/>
    </row>
    <row r="630" spans="1:8" ht="12" customHeight="1">
      <c r="A630" s="420" t="s">
        <v>27568</v>
      </c>
      <c r="B630" s="421" t="s">
        <v>27569</v>
      </c>
      <c r="C630" s="422" t="s">
        <v>0</v>
      </c>
      <c r="D630" s="423" t="s">
        <v>34056</v>
      </c>
      <c r="E630" s="423">
        <f t="shared" si="9"/>
        <v>208.21</v>
      </c>
      <c r="F630" s="396" t="s">
        <v>26649</v>
      </c>
      <c r="G630" s="396"/>
      <c r="H630" s="396"/>
    </row>
    <row r="631" spans="1:8" ht="11.25" customHeight="1">
      <c r="A631" s="420" t="s">
        <v>27570</v>
      </c>
      <c r="B631" s="421" t="s">
        <v>27571</v>
      </c>
      <c r="C631" s="422" t="s">
        <v>0</v>
      </c>
      <c r="D631" s="423" t="s">
        <v>34057</v>
      </c>
      <c r="E631" s="423">
        <f t="shared" si="9"/>
        <v>592.54999999999995</v>
      </c>
      <c r="F631" s="396" t="s">
        <v>26649</v>
      </c>
      <c r="G631" s="396"/>
      <c r="H631" s="396"/>
    </row>
    <row r="632" spans="1:8" ht="11.25" customHeight="1">
      <c r="A632" s="420" t="s">
        <v>27572</v>
      </c>
      <c r="B632" s="421" t="s">
        <v>27573</v>
      </c>
      <c r="C632" s="422" t="s">
        <v>59</v>
      </c>
      <c r="D632" s="423" t="s">
        <v>34058</v>
      </c>
      <c r="E632" s="423">
        <f t="shared" si="9"/>
        <v>130.62</v>
      </c>
      <c r="F632" s="396" t="s">
        <v>26649</v>
      </c>
      <c r="G632" s="396"/>
      <c r="H632" s="396"/>
    </row>
    <row r="633" spans="1:8" ht="11.25" customHeight="1">
      <c r="A633" s="420" t="s">
        <v>27574</v>
      </c>
      <c r="B633" s="421" t="s">
        <v>27575</v>
      </c>
      <c r="C633" s="422" t="s">
        <v>59</v>
      </c>
      <c r="D633" s="423" t="s">
        <v>12838</v>
      </c>
      <c r="E633" s="423">
        <f t="shared" si="9"/>
        <v>60.3</v>
      </c>
      <c r="F633" s="396" t="s">
        <v>26649</v>
      </c>
      <c r="G633" s="396"/>
      <c r="H633" s="396"/>
    </row>
    <row r="634" spans="1:8" ht="21.75" customHeight="1">
      <c r="A634" s="420" t="s">
        <v>27576</v>
      </c>
      <c r="B634" s="421" t="s">
        <v>27430</v>
      </c>
      <c r="C634" s="422" t="s">
        <v>26549</v>
      </c>
      <c r="D634" s="423" t="s">
        <v>33413</v>
      </c>
      <c r="E634" s="423">
        <f t="shared" si="9"/>
        <v>510.11</v>
      </c>
      <c r="F634" s="396" t="s">
        <v>26649</v>
      </c>
      <c r="G634" s="396"/>
      <c r="H634" s="396"/>
    </row>
    <row r="635" spans="1:8" ht="21.75" customHeight="1">
      <c r="A635" s="420" t="s">
        <v>27577</v>
      </c>
      <c r="B635" s="421" t="s">
        <v>27578</v>
      </c>
      <c r="C635" s="422" t="s">
        <v>6</v>
      </c>
      <c r="D635" s="423" t="s">
        <v>34059</v>
      </c>
      <c r="E635" s="423">
        <f t="shared" si="9"/>
        <v>547.35</v>
      </c>
      <c r="F635" s="396" t="s">
        <v>26649</v>
      </c>
      <c r="G635" s="396"/>
      <c r="H635" s="396"/>
    </row>
    <row r="636" spans="1:8" ht="25.5">
      <c r="A636" s="420" t="s">
        <v>27579</v>
      </c>
      <c r="B636" s="421" t="s">
        <v>34060</v>
      </c>
      <c r="C636" s="422" t="s">
        <v>6</v>
      </c>
      <c r="D636" s="423" t="s">
        <v>34061</v>
      </c>
      <c r="E636" s="423">
        <f t="shared" si="9"/>
        <v>656.99</v>
      </c>
      <c r="F636" s="396" t="s">
        <v>26649</v>
      </c>
      <c r="G636" s="396"/>
      <c r="H636" s="396"/>
    </row>
    <row r="637" spans="1:8">
      <c r="A637" s="420" t="s">
        <v>27580</v>
      </c>
      <c r="B637" s="421" t="s">
        <v>34062</v>
      </c>
      <c r="C637" s="422" t="s">
        <v>6</v>
      </c>
      <c r="D637" s="423" t="s">
        <v>34063</v>
      </c>
      <c r="E637" s="423">
        <f t="shared" si="9"/>
        <v>716.61</v>
      </c>
      <c r="F637" s="396" t="s">
        <v>26649</v>
      </c>
      <c r="G637" s="396"/>
      <c r="H637" s="396"/>
    </row>
    <row r="638" spans="1:8" ht="21.75" customHeight="1">
      <c r="A638" s="420" t="s">
        <v>27581</v>
      </c>
      <c r="B638" s="421" t="s">
        <v>27582</v>
      </c>
      <c r="C638" s="422" t="s">
        <v>6</v>
      </c>
      <c r="D638" s="423" t="s">
        <v>34064</v>
      </c>
      <c r="E638" s="423">
        <f t="shared" si="9"/>
        <v>350.69</v>
      </c>
      <c r="F638" s="396" t="s">
        <v>26649</v>
      </c>
      <c r="G638" s="396"/>
      <c r="H638" s="396"/>
    </row>
    <row r="639" spans="1:8" ht="21.75" customHeight="1">
      <c r="A639" s="420" t="s">
        <v>27583</v>
      </c>
      <c r="B639" s="421" t="s">
        <v>34065</v>
      </c>
      <c r="C639" s="422" t="s">
        <v>6</v>
      </c>
      <c r="D639" s="423" t="s">
        <v>34066</v>
      </c>
      <c r="E639" s="423">
        <f t="shared" si="9"/>
        <v>495.68</v>
      </c>
      <c r="F639" s="396" t="s">
        <v>26649</v>
      </c>
      <c r="G639" s="396"/>
      <c r="H639" s="396"/>
    </row>
    <row r="640" spans="1:8">
      <c r="A640" s="420" t="s">
        <v>27584</v>
      </c>
      <c r="B640" s="421" t="s">
        <v>34067</v>
      </c>
      <c r="C640" s="422" t="s">
        <v>6</v>
      </c>
      <c r="D640" s="423" t="s">
        <v>34068</v>
      </c>
      <c r="E640" s="423">
        <f t="shared" si="9"/>
        <v>861.33</v>
      </c>
      <c r="F640" s="396" t="s">
        <v>26649</v>
      </c>
      <c r="G640" s="396"/>
      <c r="H640" s="396"/>
    </row>
    <row r="641" spans="1:8" ht="21.75" customHeight="1">
      <c r="A641" s="420" t="s">
        <v>27585</v>
      </c>
      <c r="B641" s="421" t="s">
        <v>34069</v>
      </c>
      <c r="C641" s="420" t="s">
        <v>6</v>
      </c>
      <c r="D641" s="423" t="s">
        <v>34070</v>
      </c>
      <c r="E641" s="423">
        <f t="shared" si="9"/>
        <v>468.44</v>
      </c>
      <c r="F641" s="396" t="s">
        <v>26649</v>
      </c>
      <c r="G641" s="396"/>
      <c r="H641" s="396"/>
    </row>
    <row r="642" spans="1:8" ht="21.75" customHeight="1">
      <c r="A642" s="420" t="s">
        <v>27586</v>
      </c>
      <c r="B642" s="421" t="s">
        <v>34071</v>
      </c>
      <c r="C642" s="420" t="s">
        <v>6</v>
      </c>
      <c r="D642" s="423" t="s">
        <v>34072</v>
      </c>
      <c r="E642" s="423">
        <f t="shared" si="9"/>
        <v>1418.02</v>
      </c>
      <c r="F642" s="396" t="s">
        <v>26649</v>
      </c>
      <c r="G642" s="396"/>
      <c r="H642" s="396"/>
    </row>
    <row r="643" spans="1:8" ht="21.75" customHeight="1">
      <c r="A643" s="420" t="s">
        <v>27587</v>
      </c>
      <c r="B643" s="421" t="s">
        <v>34073</v>
      </c>
      <c r="C643" s="420" t="s">
        <v>6</v>
      </c>
      <c r="D643" s="423" t="s">
        <v>34074</v>
      </c>
      <c r="E643" s="423">
        <f t="shared" si="9"/>
        <v>1578.85</v>
      </c>
      <c r="F643" s="396" t="s">
        <v>26649</v>
      </c>
      <c r="G643" s="396"/>
      <c r="H643" s="396"/>
    </row>
    <row r="644" spans="1:8" ht="21.75" customHeight="1">
      <c r="A644" s="420" t="s">
        <v>27588</v>
      </c>
      <c r="B644" s="421" t="s">
        <v>34075</v>
      </c>
      <c r="C644" s="420" t="s">
        <v>6</v>
      </c>
      <c r="D644" s="423" t="s">
        <v>34076</v>
      </c>
      <c r="E644" s="423">
        <f t="shared" si="9"/>
        <v>953.32</v>
      </c>
      <c r="F644" s="396" t="s">
        <v>26649</v>
      </c>
      <c r="G644" s="396"/>
      <c r="H644" s="396"/>
    </row>
    <row r="645" spans="1:8" ht="21.75" customHeight="1">
      <c r="A645" s="420" t="s">
        <v>27589</v>
      </c>
      <c r="B645" s="421" t="s">
        <v>34077</v>
      </c>
      <c r="C645" s="420" t="s">
        <v>6</v>
      </c>
      <c r="D645" s="423" t="s">
        <v>34078</v>
      </c>
      <c r="E645" s="423">
        <f t="shared" ref="E645:E708" si="10">TRUNC(D645*$E$3,2)</f>
        <v>996.78</v>
      </c>
      <c r="F645" s="396" t="s">
        <v>26649</v>
      </c>
      <c r="G645" s="396"/>
      <c r="H645" s="396"/>
    </row>
    <row r="646" spans="1:8" ht="21.75" customHeight="1">
      <c r="A646" s="420" t="s">
        <v>27590</v>
      </c>
      <c r="B646" s="421" t="s">
        <v>34079</v>
      </c>
      <c r="C646" s="420" t="s">
        <v>6</v>
      </c>
      <c r="D646" s="423" t="s">
        <v>34080</v>
      </c>
      <c r="E646" s="423">
        <f t="shared" si="10"/>
        <v>908.57</v>
      </c>
      <c r="F646" s="396" t="s">
        <v>26649</v>
      </c>
      <c r="G646" s="396"/>
      <c r="H646" s="396"/>
    </row>
    <row r="647" spans="1:8" ht="32.25" customHeight="1">
      <c r="A647" s="424" t="s">
        <v>27591</v>
      </c>
      <c r="B647" s="421" t="s">
        <v>34081</v>
      </c>
      <c r="C647" s="424" t="s">
        <v>6</v>
      </c>
      <c r="D647" s="426" t="s">
        <v>34082</v>
      </c>
      <c r="E647" s="423">
        <f t="shared" si="10"/>
        <v>1025</v>
      </c>
      <c r="F647" s="396" t="s">
        <v>26649</v>
      </c>
      <c r="G647" s="396"/>
      <c r="H647" s="396"/>
    </row>
    <row r="648" spans="1:8" ht="12" customHeight="1">
      <c r="A648" s="420" t="s">
        <v>27592</v>
      </c>
      <c r="B648" s="421" t="s">
        <v>34083</v>
      </c>
      <c r="C648" s="420" t="s">
        <v>6</v>
      </c>
      <c r="D648" s="423" t="s">
        <v>34084</v>
      </c>
      <c r="E648" s="423">
        <f t="shared" si="10"/>
        <v>529.83000000000004</v>
      </c>
      <c r="F648" s="396" t="s">
        <v>26649</v>
      </c>
      <c r="G648" s="396"/>
      <c r="H648" s="396"/>
    </row>
    <row r="649" spans="1:8" ht="11.25" customHeight="1">
      <c r="A649" s="420" t="s">
        <v>27593</v>
      </c>
      <c r="B649" s="420" t="s">
        <v>34085</v>
      </c>
      <c r="C649" s="420" t="s">
        <v>0</v>
      </c>
      <c r="D649" s="423" t="s">
        <v>34086</v>
      </c>
      <c r="E649" s="423">
        <f t="shared" si="10"/>
        <v>6100.08</v>
      </c>
      <c r="F649" s="396" t="s">
        <v>26649</v>
      </c>
      <c r="G649" s="396"/>
      <c r="H649" s="396"/>
    </row>
    <row r="650" spans="1:8" ht="11.25" customHeight="1">
      <c r="A650" s="420" t="s">
        <v>27594</v>
      </c>
      <c r="B650" s="421" t="s">
        <v>27595</v>
      </c>
      <c r="C650" s="420" t="s">
        <v>0</v>
      </c>
      <c r="D650" s="423" t="s">
        <v>7335</v>
      </c>
      <c r="E650" s="423">
        <f t="shared" si="10"/>
        <v>2.95</v>
      </c>
      <c r="F650" s="396" t="s">
        <v>26649</v>
      </c>
      <c r="G650" s="396"/>
      <c r="H650" s="396"/>
    </row>
    <row r="651" spans="1:8" ht="11.25" customHeight="1">
      <c r="A651" s="420" t="s">
        <v>27596</v>
      </c>
      <c r="B651" s="421" t="s">
        <v>26638</v>
      </c>
      <c r="C651" s="420" t="s">
        <v>26549</v>
      </c>
      <c r="D651" s="423" t="s">
        <v>33413</v>
      </c>
      <c r="E651" s="423">
        <f t="shared" si="10"/>
        <v>510.11</v>
      </c>
      <c r="F651" s="396" t="s">
        <v>26649</v>
      </c>
      <c r="G651" s="396"/>
      <c r="H651" s="396"/>
    </row>
    <row r="652" spans="1:8" ht="11.25" customHeight="1">
      <c r="A652" s="420" t="s">
        <v>27597</v>
      </c>
      <c r="B652" s="421" t="s">
        <v>27598</v>
      </c>
      <c r="C652" s="420" t="s">
        <v>4</v>
      </c>
      <c r="D652" s="423" t="s">
        <v>27599</v>
      </c>
      <c r="E652" s="423">
        <f t="shared" si="10"/>
        <v>22.96</v>
      </c>
      <c r="F652" s="396" t="s">
        <v>26649</v>
      </c>
      <c r="G652" s="396"/>
      <c r="H652" s="396"/>
    </row>
    <row r="653" spans="1:8" ht="12" customHeight="1">
      <c r="A653" s="420" t="s">
        <v>27600</v>
      </c>
      <c r="B653" s="421" t="s">
        <v>27601</v>
      </c>
      <c r="C653" s="420" t="s">
        <v>4</v>
      </c>
      <c r="D653" s="423" t="s">
        <v>5673</v>
      </c>
      <c r="E653" s="423">
        <f t="shared" si="10"/>
        <v>6.75</v>
      </c>
      <c r="F653" s="396" t="s">
        <v>26649</v>
      </c>
      <c r="G653" s="396"/>
      <c r="H653" s="396"/>
    </row>
    <row r="654" spans="1:8" ht="11.25" customHeight="1">
      <c r="A654" s="420" t="s">
        <v>27602</v>
      </c>
      <c r="B654" s="421" t="s">
        <v>27603</v>
      </c>
      <c r="C654" s="420" t="s">
        <v>0</v>
      </c>
      <c r="D654" s="423" t="s">
        <v>27194</v>
      </c>
      <c r="E654" s="423">
        <f t="shared" si="10"/>
        <v>39.380000000000003</v>
      </c>
      <c r="F654" s="396" t="s">
        <v>26649</v>
      </c>
      <c r="G654" s="396"/>
      <c r="H654" s="396"/>
    </row>
    <row r="655" spans="1:8" ht="11.25" customHeight="1">
      <c r="A655" s="420" t="s">
        <v>27604</v>
      </c>
      <c r="B655" s="421" t="s">
        <v>16483</v>
      </c>
      <c r="C655" s="420" t="s">
        <v>0</v>
      </c>
      <c r="D655" s="423" t="s">
        <v>2547</v>
      </c>
      <c r="E655" s="423">
        <f t="shared" si="10"/>
        <v>11.89</v>
      </c>
      <c r="F655" s="396" t="s">
        <v>26649</v>
      </c>
      <c r="G655" s="396"/>
      <c r="H655" s="396"/>
    </row>
    <row r="656" spans="1:8" ht="11.25" customHeight="1">
      <c r="A656" s="420" t="s">
        <v>27605</v>
      </c>
      <c r="B656" s="421" t="s">
        <v>16484</v>
      </c>
      <c r="C656" s="420" t="s">
        <v>0</v>
      </c>
      <c r="D656" s="423" t="s">
        <v>2797</v>
      </c>
      <c r="E656" s="423">
        <f t="shared" si="10"/>
        <v>9.51</v>
      </c>
      <c r="F656" s="396" t="s">
        <v>26649</v>
      </c>
      <c r="G656" s="396"/>
      <c r="H656" s="396"/>
    </row>
    <row r="657" spans="1:8" ht="11.25" customHeight="1">
      <c r="A657" s="420" t="s">
        <v>27606</v>
      </c>
      <c r="B657" s="420" t="s">
        <v>27607</v>
      </c>
      <c r="C657" s="420" t="s">
        <v>0</v>
      </c>
      <c r="D657" s="423" t="s">
        <v>1507</v>
      </c>
      <c r="E657" s="423">
        <f t="shared" si="10"/>
        <v>3.33</v>
      </c>
      <c r="F657" s="396" t="s">
        <v>26649</v>
      </c>
      <c r="G657" s="396"/>
      <c r="H657" s="396"/>
    </row>
    <row r="658" spans="1:8" ht="12" customHeight="1">
      <c r="A658" s="420" t="s">
        <v>27608</v>
      </c>
      <c r="B658" s="421" t="s">
        <v>27609</v>
      </c>
      <c r="C658" s="420" t="s">
        <v>6</v>
      </c>
      <c r="D658" s="423" t="s">
        <v>27610</v>
      </c>
      <c r="E658" s="423">
        <f t="shared" si="10"/>
        <v>26.25</v>
      </c>
      <c r="F658" s="396" t="s">
        <v>26649</v>
      </c>
      <c r="G658" s="396"/>
      <c r="H658" s="396"/>
    </row>
    <row r="659" spans="1:8" ht="11.25" customHeight="1">
      <c r="A659" s="420" t="s">
        <v>27611</v>
      </c>
      <c r="B659" s="421" t="s">
        <v>16238</v>
      </c>
      <c r="C659" s="420" t="s">
        <v>26549</v>
      </c>
      <c r="D659" s="423" t="s">
        <v>33413</v>
      </c>
      <c r="E659" s="423">
        <f t="shared" si="10"/>
        <v>510.11</v>
      </c>
      <c r="F659" s="396" t="s">
        <v>26649</v>
      </c>
      <c r="G659" s="396"/>
      <c r="H659" s="396"/>
    </row>
    <row r="660" spans="1:8" ht="11.25" customHeight="1">
      <c r="A660" s="420" t="s">
        <v>27612</v>
      </c>
      <c r="B660" s="421" t="s">
        <v>34087</v>
      </c>
      <c r="C660" s="420" t="s">
        <v>4</v>
      </c>
      <c r="D660" s="423" t="s">
        <v>6637</v>
      </c>
      <c r="E660" s="423">
        <f t="shared" si="10"/>
        <v>32.81</v>
      </c>
      <c r="F660" s="396" t="s">
        <v>26649</v>
      </c>
      <c r="G660" s="396"/>
      <c r="H660" s="396"/>
    </row>
    <row r="661" spans="1:8" ht="11.25" customHeight="1">
      <c r="A661" s="420" t="s">
        <v>27613</v>
      </c>
      <c r="B661" s="421" t="s">
        <v>27614</v>
      </c>
      <c r="C661" s="420" t="s">
        <v>0</v>
      </c>
      <c r="D661" s="423" t="s">
        <v>6421</v>
      </c>
      <c r="E661" s="423">
        <f t="shared" si="10"/>
        <v>42.66</v>
      </c>
      <c r="F661" s="396" t="s">
        <v>26649</v>
      </c>
      <c r="G661" s="396"/>
      <c r="H661" s="396"/>
    </row>
    <row r="662" spans="1:8" ht="11.25" customHeight="1">
      <c r="A662" s="420" t="s">
        <v>27615</v>
      </c>
      <c r="B662" s="421" t="s">
        <v>34088</v>
      </c>
      <c r="C662" s="420" t="s">
        <v>4</v>
      </c>
      <c r="D662" s="423" t="s">
        <v>6212</v>
      </c>
      <c r="E662" s="423">
        <f t="shared" si="10"/>
        <v>8.8699999999999992</v>
      </c>
      <c r="F662" s="396" t="s">
        <v>26649</v>
      </c>
      <c r="G662" s="396"/>
      <c r="H662" s="396"/>
    </row>
    <row r="663" spans="1:8" ht="11.25" customHeight="1">
      <c r="A663" s="420" t="s">
        <v>27616</v>
      </c>
      <c r="B663" s="421" t="s">
        <v>16489</v>
      </c>
      <c r="C663" s="420" t="s">
        <v>6</v>
      </c>
      <c r="D663" s="423" t="s">
        <v>27617</v>
      </c>
      <c r="E663" s="423">
        <f t="shared" si="10"/>
        <v>28.56</v>
      </c>
      <c r="F663" s="396" t="s">
        <v>26649</v>
      </c>
      <c r="G663" s="396"/>
      <c r="H663" s="396"/>
    </row>
    <row r="664" spans="1:8" ht="12" customHeight="1">
      <c r="A664" s="420" t="s">
        <v>27618</v>
      </c>
      <c r="B664" s="421" t="s">
        <v>16490</v>
      </c>
      <c r="C664" s="420" t="s">
        <v>0</v>
      </c>
      <c r="D664" s="423" t="s">
        <v>6628</v>
      </c>
      <c r="E664" s="423">
        <f t="shared" si="10"/>
        <v>26.18</v>
      </c>
      <c r="F664" s="396" t="s">
        <v>26649</v>
      </c>
      <c r="G664" s="396"/>
      <c r="H664" s="396"/>
    </row>
    <row r="665" spans="1:8" ht="11.25" customHeight="1">
      <c r="A665" s="420" t="s">
        <v>27619</v>
      </c>
      <c r="B665" s="421" t="s">
        <v>27620</v>
      </c>
      <c r="C665" s="420" t="s">
        <v>0</v>
      </c>
      <c r="D665" s="423" t="s">
        <v>11409</v>
      </c>
      <c r="E665" s="423">
        <f t="shared" si="10"/>
        <v>4.75</v>
      </c>
      <c r="F665" s="396" t="s">
        <v>26649</v>
      </c>
      <c r="G665" s="396"/>
      <c r="H665" s="396"/>
    </row>
    <row r="666" spans="1:8" ht="11.25" customHeight="1">
      <c r="A666" s="420" t="s">
        <v>27621</v>
      </c>
      <c r="B666" s="421" t="s">
        <v>27622</v>
      </c>
      <c r="C666" s="420" t="s">
        <v>6</v>
      </c>
      <c r="D666" s="423" t="s">
        <v>27610</v>
      </c>
      <c r="E666" s="423">
        <f t="shared" si="10"/>
        <v>26.25</v>
      </c>
      <c r="F666" s="396" t="s">
        <v>26649</v>
      </c>
      <c r="G666" s="396"/>
      <c r="H666" s="396"/>
    </row>
    <row r="667" spans="1:8" ht="11.25" customHeight="1">
      <c r="A667" s="420" t="s">
        <v>27623</v>
      </c>
      <c r="B667" s="421" t="s">
        <v>27624</v>
      </c>
      <c r="C667" s="420" t="s">
        <v>26549</v>
      </c>
      <c r="D667" s="423" t="s">
        <v>33413</v>
      </c>
      <c r="E667" s="423">
        <f t="shared" si="10"/>
        <v>510.11</v>
      </c>
      <c r="F667" s="396" t="s">
        <v>26649</v>
      </c>
      <c r="G667" s="396"/>
      <c r="H667" s="396"/>
    </row>
    <row r="668" spans="1:8" ht="11.25" customHeight="1">
      <c r="A668" s="420" t="s">
        <v>27625</v>
      </c>
      <c r="B668" s="421" t="s">
        <v>27626</v>
      </c>
      <c r="C668" s="420" t="s">
        <v>4</v>
      </c>
      <c r="D668" s="423" t="s">
        <v>27374</v>
      </c>
      <c r="E668" s="423">
        <f t="shared" si="10"/>
        <v>1357.74</v>
      </c>
      <c r="F668" s="396" t="s">
        <v>26649</v>
      </c>
      <c r="G668" s="396"/>
      <c r="H668" s="396"/>
    </row>
    <row r="669" spans="1:8" ht="12" customHeight="1">
      <c r="A669" s="420" t="s">
        <v>27627</v>
      </c>
      <c r="B669" s="421" t="s">
        <v>27628</v>
      </c>
      <c r="C669" s="420" t="s">
        <v>4</v>
      </c>
      <c r="D669" s="423" t="s">
        <v>27377</v>
      </c>
      <c r="E669" s="423">
        <f t="shared" si="10"/>
        <v>1232.31</v>
      </c>
      <c r="F669" s="396" t="s">
        <v>26649</v>
      </c>
      <c r="G669" s="396"/>
      <c r="H669" s="396"/>
    </row>
    <row r="670" spans="1:8" ht="11.25" customHeight="1">
      <c r="A670" s="420" t="s">
        <v>27629</v>
      </c>
      <c r="B670" s="421" t="s">
        <v>27630</v>
      </c>
      <c r="C670" s="420" t="s">
        <v>4</v>
      </c>
      <c r="D670" s="423" t="s">
        <v>27631</v>
      </c>
      <c r="E670" s="423">
        <f t="shared" si="10"/>
        <v>973.59</v>
      </c>
      <c r="F670" s="396" t="s">
        <v>26649</v>
      </c>
      <c r="G670" s="396"/>
      <c r="H670" s="396"/>
    </row>
    <row r="671" spans="1:8" ht="11.25" customHeight="1">
      <c r="A671" s="420" t="s">
        <v>27632</v>
      </c>
      <c r="B671" s="421" t="s">
        <v>27633</v>
      </c>
      <c r="C671" s="420" t="s">
        <v>4</v>
      </c>
      <c r="D671" s="423" t="s">
        <v>27634</v>
      </c>
      <c r="E671" s="423">
        <f t="shared" si="10"/>
        <v>380.75</v>
      </c>
      <c r="F671" s="396" t="s">
        <v>26649</v>
      </c>
      <c r="G671" s="396"/>
      <c r="H671" s="396"/>
    </row>
    <row r="672" spans="1:8" ht="11.25" customHeight="1">
      <c r="A672" s="420" t="s">
        <v>27635</v>
      </c>
      <c r="B672" s="421" t="s">
        <v>27636</v>
      </c>
      <c r="C672" s="420" t="s">
        <v>4</v>
      </c>
      <c r="D672" s="423" t="s">
        <v>27637</v>
      </c>
      <c r="E672" s="423">
        <f t="shared" si="10"/>
        <v>1027.8599999999999</v>
      </c>
      <c r="F672" s="396" t="s">
        <v>26649</v>
      </c>
      <c r="G672" s="396"/>
      <c r="H672" s="396"/>
    </row>
    <row r="673" spans="1:8" ht="11.25" customHeight="1">
      <c r="A673" s="420" t="s">
        <v>27638</v>
      </c>
      <c r="B673" s="421" t="s">
        <v>27639</v>
      </c>
      <c r="C673" s="420" t="s">
        <v>4</v>
      </c>
      <c r="D673" s="423" t="s">
        <v>34089</v>
      </c>
      <c r="E673" s="423">
        <f t="shared" si="10"/>
        <v>336.44</v>
      </c>
      <c r="F673" s="396" t="s">
        <v>26649</v>
      </c>
      <c r="G673" s="396"/>
      <c r="H673" s="396"/>
    </row>
    <row r="674" spans="1:8" ht="11.25" customHeight="1">
      <c r="A674" s="420" t="s">
        <v>27640</v>
      </c>
      <c r="B674" s="421" t="s">
        <v>27641</v>
      </c>
      <c r="C674" s="420" t="s">
        <v>4</v>
      </c>
      <c r="D674" s="423" t="s">
        <v>34090</v>
      </c>
      <c r="E674" s="423">
        <f t="shared" si="10"/>
        <v>710.45</v>
      </c>
      <c r="F674" s="396" t="s">
        <v>26649</v>
      </c>
      <c r="G674" s="396"/>
      <c r="H674" s="396"/>
    </row>
    <row r="675" spans="1:8" ht="12" customHeight="1">
      <c r="A675" s="420" t="s">
        <v>27642</v>
      </c>
      <c r="B675" s="421" t="s">
        <v>27643</v>
      </c>
      <c r="C675" s="420" t="s">
        <v>4</v>
      </c>
      <c r="D675" s="423" t="s">
        <v>34091</v>
      </c>
      <c r="E675" s="423">
        <f t="shared" si="10"/>
        <v>688.94</v>
      </c>
      <c r="F675" s="396" t="s">
        <v>26649</v>
      </c>
      <c r="G675" s="396"/>
      <c r="H675" s="396"/>
    </row>
    <row r="676" spans="1:8" ht="11.25" customHeight="1">
      <c r="A676" s="420" t="s">
        <v>27644</v>
      </c>
      <c r="B676" s="421" t="s">
        <v>27645</v>
      </c>
      <c r="C676" s="420" t="s">
        <v>4</v>
      </c>
      <c r="D676" s="423" t="s">
        <v>34092</v>
      </c>
      <c r="E676" s="423">
        <f t="shared" si="10"/>
        <v>198.56</v>
      </c>
      <c r="F676" s="396" t="s">
        <v>26649</v>
      </c>
      <c r="G676" s="396"/>
      <c r="H676" s="396"/>
    </row>
    <row r="677" spans="1:8" ht="11.25" customHeight="1">
      <c r="A677" s="420" t="s">
        <v>27646</v>
      </c>
      <c r="B677" s="421" t="s">
        <v>27647</v>
      </c>
      <c r="C677" s="420" t="s">
        <v>4</v>
      </c>
      <c r="D677" s="423" t="s">
        <v>34093</v>
      </c>
      <c r="E677" s="423">
        <f t="shared" si="10"/>
        <v>329.96</v>
      </c>
      <c r="F677" s="396" t="s">
        <v>26649</v>
      </c>
      <c r="G677" s="396"/>
      <c r="H677" s="396"/>
    </row>
    <row r="678" spans="1:8" ht="11.25" customHeight="1">
      <c r="A678" s="420" t="s">
        <v>27648</v>
      </c>
      <c r="B678" s="421" t="s">
        <v>27649</v>
      </c>
      <c r="C678" s="420" t="s">
        <v>6</v>
      </c>
      <c r="D678" s="423" t="s">
        <v>34094</v>
      </c>
      <c r="E678" s="423">
        <f t="shared" si="10"/>
        <v>33.72</v>
      </c>
      <c r="F678" s="396" t="s">
        <v>26649</v>
      </c>
      <c r="G678" s="396"/>
      <c r="H678" s="396"/>
    </row>
    <row r="679" spans="1:8" ht="11.25" customHeight="1">
      <c r="A679" s="420" t="s">
        <v>27650</v>
      </c>
      <c r="B679" s="421" t="s">
        <v>27651</v>
      </c>
      <c r="C679" s="420" t="s">
        <v>0</v>
      </c>
      <c r="D679" s="423" t="s">
        <v>34095</v>
      </c>
      <c r="E679" s="423">
        <f t="shared" si="10"/>
        <v>29.49</v>
      </c>
      <c r="F679" s="396" t="s">
        <v>26649</v>
      </c>
      <c r="G679" s="396"/>
      <c r="H679" s="396"/>
    </row>
    <row r="680" spans="1:8" ht="12" customHeight="1">
      <c r="A680" s="420" t="s">
        <v>27652</v>
      </c>
      <c r="B680" s="421" t="s">
        <v>27653</v>
      </c>
      <c r="C680" s="420" t="s">
        <v>0</v>
      </c>
      <c r="D680" s="423" t="s">
        <v>34096</v>
      </c>
      <c r="E680" s="423">
        <f t="shared" si="10"/>
        <v>92.56</v>
      </c>
      <c r="F680" s="396" t="s">
        <v>26649</v>
      </c>
      <c r="G680" s="396"/>
      <c r="H680" s="396"/>
    </row>
    <row r="681" spans="1:8" ht="11.25" customHeight="1">
      <c r="A681" s="420" t="s">
        <v>27654</v>
      </c>
      <c r="B681" s="421" t="s">
        <v>27655</v>
      </c>
      <c r="C681" s="420" t="s">
        <v>0</v>
      </c>
      <c r="D681" s="423" t="s">
        <v>34097</v>
      </c>
      <c r="E681" s="423">
        <f t="shared" si="10"/>
        <v>37.4</v>
      </c>
      <c r="F681" s="396" t="s">
        <v>26649</v>
      </c>
      <c r="G681" s="396"/>
      <c r="H681" s="396"/>
    </row>
    <row r="682" spans="1:8" ht="11.25" customHeight="1">
      <c r="A682" s="420" t="s">
        <v>27656</v>
      </c>
      <c r="B682" s="421" t="s">
        <v>27657</v>
      </c>
      <c r="C682" s="420" t="s">
        <v>4</v>
      </c>
      <c r="D682" s="423" t="s">
        <v>34098</v>
      </c>
      <c r="E682" s="423">
        <f t="shared" si="10"/>
        <v>8.17</v>
      </c>
      <c r="F682" s="396" t="s">
        <v>26649</v>
      </c>
      <c r="G682" s="396"/>
      <c r="H682" s="396"/>
    </row>
    <row r="683" spans="1:8" ht="11.25" customHeight="1">
      <c r="A683" s="420" t="s">
        <v>27658</v>
      </c>
      <c r="B683" s="421" t="s">
        <v>27659</v>
      </c>
      <c r="C683" s="420" t="s">
        <v>59</v>
      </c>
      <c r="D683" s="423" t="s">
        <v>12838</v>
      </c>
      <c r="E683" s="423">
        <f t="shared" si="10"/>
        <v>60.3</v>
      </c>
      <c r="F683" s="396" t="s">
        <v>26649</v>
      </c>
      <c r="G683" s="396"/>
      <c r="H683" s="396"/>
    </row>
    <row r="684" spans="1:8" ht="11.25" customHeight="1">
      <c r="A684" s="420" t="s">
        <v>27660</v>
      </c>
      <c r="B684" s="421" t="s">
        <v>27661</v>
      </c>
      <c r="C684" s="420" t="s">
        <v>4</v>
      </c>
      <c r="D684" s="423" t="s">
        <v>34099</v>
      </c>
      <c r="E684" s="423">
        <f t="shared" si="10"/>
        <v>926.48</v>
      </c>
      <c r="F684" s="396" t="s">
        <v>26649</v>
      </c>
      <c r="G684" s="396"/>
      <c r="H684" s="396"/>
    </row>
    <row r="685" spans="1:8" ht="12" customHeight="1">
      <c r="A685" s="420" t="s">
        <v>27662</v>
      </c>
      <c r="B685" s="421" t="s">
        <v>27663</v>
      </c>
      <c r="C685" s="420" t="s">
        <v>4</v>
      </c>
      <c r="D685" s="423" t="s">
        <v>34100</v>
      </c>
      <c r="E685" s="423">
        <f t="shared" si="10"/>
        <v>314.32</v>
      </c>
      <c r="F685" s="396" t="s">
        <v>26649</v>
      </c>
      <c r="G685" s="396"/>
      <c r="H685" s="396"/>
    </row>
    <row r="686" spans="1:8" ht="11.25" customHeight="1">
      <c r="A686" s="420" t="s">
        <v>27664</v>
      </c>
      <c r="B686" s="421" t="s">
        <v>27665</v>
      </c>
      <c r="C686" s="420" t="s">
        <v>4</v>
      </c>
      <c r="D686" s="423" t="s">
        <v>34101</v>
      </c>
      <c r="E686" s="423">
        <f t="shared" si="10"/>
        <v>668.48</v>
      </c>
      <c r="F686" s="396" t="s">
        <v>26649</v>
      </c>
      <c r="G686" s="396"/>
      <c r="H686" s="396"/>
    </row>
    <row r="687" spans="1:8" ht="11.25" customHeight="1">
      <c r="A687" s="420" t="s">
        <v>27666</v>
      </c>
      <c r="B687" s="421" t="s">
        <v>27667</v>
      </c>
      <c r="C687" s="420" t="s">
        <v>4</v>
      </c>
      <c r="D687" s="423" t="s">
        <v>34102</v>
      </c>
      <c r="E687" s="423">
        <f t="shared" si="10"/>
        <v>1427.81</v>
      </c>
      <c r="F687" s="396" t="s">
        <v>26649</v>
      </c>
      <c r="G687" s="396"/>
      <c r="H687" s="396"/>
    </row>
    <row r="688" spans="1:8" ht="11.25" customHeight="1">
      <c r="A688" s="420" t="s">
        <v>27668</v>
      </c>
      <c r="B688" s="421" t="s">
        <v>27669</v>
      </c>
      <c r="C688" s="420" t="s">
        <v>6</v>
      </c>
      <c r="D688" s="423" t="s">
        <v>34103</v>
      </c>
      <c r="E688" s="423">
        <f t="shared" si="10"/>
        <v>42.09</v>
      </c>
      <c r="F688" s="396" t="s">
        <v>26649</v>
      </c>
      <c r="G688" s="396"/>
      <c r="H688" s="396"/>
    </row>
    <row r="689" spans="1:8" ht="11.25" customHeight="1">
      <c r="A689" s="420" t="s">
        <v>27670</v>
      </c>
      <c r="B689" s="421" t="s">
        <v>27671</v>
      </c>
      <c r="C689" s="420" t="s">
        <v>0</v>
      </c>
      <c r="D689" s="423" t="s">
        <v>34104</v>
      </c>
      <c r="E689" s="423">
        <f t="shared" si="10"/>
        <v>20.64</v>
      </c>
      <c r="F689" s="396" t="s">
        <v>26649</v>
      </c>
      <c r="G689" s="396"/>
      <c r="H689" s="396"/>
    </row>
    <row r="690" spans="1:8" ht="12" customHeight="1">
      <c r="A690" s="420" t="s">
        <v>27672</v>
      </c>
      <c r="B690" s="421" t="s">
        <v>27673</v>
      </c>
      <c r="C690" s="420" t="s">
        <v>26549</v>
      </c>
      <c r="D690" s="423" t="s">
        <v>33413</v>
      </c>
      <c r="E690" s="423">
        <f t="shared" si="10"/>
        <v>510.11</v>
      </c>
      <c r="F690" s="396" t="s">
        <v>26649</v>
      </c>
      <c r="G690" s="396"/>
      <c r="H690" s="396"/>
    </row>
    <row r="691" spans="1:8" ht="11.25" customHeight="1">
      <c r="A691" s="420" t="s">
        <v>27674</v>
      </c>
      <c r="B691" s="421" t="s">
        <v>27675</v>
      </c>
      <c r="C691" s="420" t="s">
        <v>4</v>
      </c>
      <c r="D691" s="423" t="s">
        <v>34105</v>
      </c>
      <c r="E691" s="423">
        <f t="shared" si="10"/>
        <v>165.12</v>
      </c>
      <c r="F691" s="396" t="s">
        <v>26649</v>
      </c>
      <c r="G691" s="396"/>
      <c r="H691" s="396"/>
    </row>
    <row r="692" spans="1:8" ht="11.25" customHeight="1">
      <c r="A692" s="420" t="s">
        <v>27676</v>
      </c>
      <c r="B692" s="421" t="s">
        <v>27677</v>
      </c>
      <c r="C692" s="420" t="s">
        <v>4</v>
      </c>
      <c r="D692" s="423" t="s">
        <v>34106</v>
      </c>
      <c r="E692" s="423">
        <f t="shared" si="10"/>
        <v>175.65</v>
      </c>
      <c r="F692" s="396" t="s">
        <v>26649</v>
      </c>
      <c r="G692" s="396"/>
      <c r="H692" s="396"/>
    </row>
    <row r="693" spans="1:8" ht="11.25" customHeight="1">
      <c r="A693" s="420" t="s">
        <v>27678</v>
      </c>
      <c r="B693" s="421" t="s">
        <v>27679</v>
      </c>
      <c r="C693" s="420" t="s">
        <v>4</v>
      </c>
      <c r="D693" s="423" t="s">
        <v>34107</v>
      </c>
      <c r="E693" s="423">
        <f t="shared" si="10"/>
        <v>186.2</v>
      </c>
      <c r="F693" s="396" t="s">
        <v>26649</v>
      </c>
      <c r="G693" s="396"/>
      <c r="H693" s="396"/>
    </row>
    <row r="694" spans="1:8" ht="11.25" customHeight="1">
      <c r="A694" s="420" t="s">
        <v>27680</v>
      </c>
      <c r="B694" s="421" t="s">
        <v>27681</v>
      </c>
      <c r="C694" s="420" t="s">
        <v>4</v>
      </c>
      <c r="D694" s="423" t="s">
        <v>34108</v>
      </c>
      <c r="E694" s="423">
        <f t="shared" si="10"/>
        <v>203.14</v>
      </c>
      <c r="F694" s="396" t="s">
        <v>26649</v>
      </c>
      <c r="G694" s="396"/>
      <c r="H694" s="396"/>
    </row>
    <row r="695" spans="1:8" ht="11.25" customHeight="1">
      <c r="A695" s="420" t="s">
        <v>19307</v>
      </c>
      <c r="B695" s="421" t="s">
        <v>34109</v>
      </c>
      <c r="C695" s="420" t="s">
        <v>4</v>
      </c>
      <c r="D695" s="423" t="s">
        <v>34110</v>
      </c>
      <c r="E695" s="423">
        <f t="shared" si="10"/>
        <v>117.73</v>
      </c>
      <c r="F695" s="396" t="s">
        <v>26649</v>
      </c>
      <c r="G695" s="396"/>
      <c r="H695" s="396"/>
    </row>
    <row r="696" spans="1:8" ht="12" customHeight="1">
      <c r="A696" s="420" t="s">
        <v>27682</v>
      </c>
      <c r="B696" s="421" t="s">
        <v>34111</v>
      </c>
      <c r="C696" s="420" t="s">
        <v>4</v>
      </c>
      <c r="D696" s="423" t="s">
        <v>34112</v>
      </c>
      <c r="E696" s="423">
        <f t="shared" si="10"/>
        <v>128.27000000000001</v>
      </c>
      <c r="F696" s="396" t="s">
        <v>26649</v>
      </c>
      <c r="G696" s="396"/>
      <c r="H696" s="396"/>
    </row>
    <row r="697" spans="1:8" ht="11.25" customHeight="1">
      <c r="A697" s="420" t="s">
        <v>27683</v>
      </c>
      <c r="B697" s="421" t="s">
        <v>34113</v>
      </c>
      <c r="C697" s="420" t="s">
        <v>4</v>
      </c>
      <c r="D697" s="423" t="s">
        <v>34114</v>
      </c>
      <c r="E697" s="423">
        <f t="shared" si="10"/>
        <v>138.81</v>
      </c>
      <c r="F697" s="396" t="s">
        <v>26649</v>
      </c>
      <c r="G697" s="396"/>
      <c r="H697" s="396"/>
    </row>
    <row r="698" spans="1:8" ht="11.25" customHeight="1">
      <c r="A698" s="420" t="s">
        <v>27684</v>
      </c>
      <c r="B698" s="421" t="s">
        <v>34115</v>
      </c>
      <c r="C698" s="420" t="s">
        <v>4</v>
      </c>
      <c r="D698" s="423" t="s">
        <v>34116</v>
      </c>
      <c r="E698" s="423">
        <f t="shared" si="10"/>
        <v>151.6</v>
      </c>
      <c r="F698" s="396" t="s">
        <v>26649</v>
      </c>
      <c r="G698" s="396"/>
      <c r="H698" s="396"/>
    </row>
    <row r="699" spans="1:8" ht="11.25" customHeight="1">
      <c r="A699" s="420" t="s">
        <v>27685</v>
      </c>
      <c r="B699" s="421" t="s">
        <v>27686</v>
      </c>
      <c r="C699" s="420" t="s">
        <v>4</v>
      </c>
      <c r="D699" s="423" t="s">
        <v>34117</v>
      </c>
      <c r="E699" s="423">
        <f t="shared" si="10"/>
        <v>92.48</v>
      </c>
      <c r="F699" s="396" t="s">
        <v>26649</v>
      </c>
      <c r="G699" s="396"/>
      <c r="H699" s="396"/>
    </row>
    <row r="700" spans="1:8" ht="11.25" customHeight="1">
      <c r="A700" s="420" t="s">
        <v>27687</v>
      </c>
      <c r="B700" s="421" t="s">
        <v>27688</v>
      </c>
      <c r="C700" s="420" t="s">
        <v>4</v>
      </c>
      <c r="D700" s="423" t="s">
        <v>34118</v>
      </c>
      <c r="E700" s="423">
        <f t="shared" si="10"/>
        <v>29.6</v>
      </c>
      <c r="F700" s="396" t="s">
        <v>26649</v>
      </c>
      <c r="G700" s="396"/>
      <c r="H700" s="396"/>
    </row>
    <row r="701" spans="1:8" ht="21.75" customHeight="1">
      <c r="A701" s="420" t="s">
        <v>27689</v>
      </c>
      <c r="B701" s="421" t="s">
        <v>27690</v>
      </c>
      <c r="C701" s="420" t="s">
        <v>4</v>
      </c>
      <c r="D701" s="423" t="s">
        <v>34119</v>
      </c>
      <c r="E701" s="423">
        <f t="shared" si="10"/>
        <v>20.059999999999999</v>
      </c>
      <c r="F701" s="396" t="s">
        <v>26649</v>
      </c>
      <c r="G701" s="396"/>
      <c r="H701" s="396"/>
    </row>
    <row r="702" spans="1:8" ht="11.25" customHeight="1">
      <c r="A702" s="420" t="s">
        <v>27691</v>
      </c>
      <c r="B702" s="421" t="s">
        <v>34120</v>
      </c>
      <c r="C702" s="420" t="s">
        <v>4</v>
      </c>
      <c r="D702" s="423" t="s">
        <v>34121</v>
      </c>
      <c r="E702" s="423">
        <f t="shared" si="10"/>
        <v>49.39</v>
      </c>
      <c r="F702" s="396" t="s">
        <v>26649</v>
      </c>
      <c r="G702" s="396"/>
      <c r="H702" s="396"/>
    </row>
    <row r="703" spans="1:8" ht="11.25" customHeight="1">
      <c r="A703" s="420" t="s">
        <v>27692</v>
      </c>
      <c r="B703" s="421" t="s">
        <v>34122</v>
      </c>
      <c r="C703" s="420" t="s">
        <v>5</v>
      </c>
      <c r="D703" s="423" t="s">
        <v>34123</v>
      </c>
      <c r="E703" s="423">
        <f t="shared" si="10"/>
        <v>5623.84</v>
      </c>
      <c r="F703" s="396" t="s">
        <v>26649</v>
      </c>
      <c r="G703" s="396"/>
      <c r="H703" s="396"/>
    </row>
    <row r="704" spans="1:8" ht="32.25" customHeight="1">
      <c r="A704" s="424" t="s">
        <v>27693</v>
      </c>
      <c r="B704" s="421" t="s">
        <v>16292</v>
      </c>
      <c r="C704" s="424" t="s">
        <v>26549</v>
      </c>
      <c r="D704" s="426" t="s">
        <v>33413</v>
      </c>
      <c r="E704" s="423">
        <f t="shared" si="10"/>
        <v>510.11</v>
      </c>
      <c r="F704" s="396" t="s">
        <v>26649</v>
      </c>
      <c r="G704" s="396"/>
      <c r="H704" s="396"/>
    </row>
    <row r="705" spans="1:8" ht="32.25" customHeight="1">
      <c r="A705" s="424" t="s">
        <v>27694</v>
      </c>
      <c r="B705" s="421" t="s">
        <v>33630</v>
      </c>
      <c r="C705" s="424" t="s">
        <v>59</v>
      </c>
      <c r="D705" s="426" t="s">
        <v>10140</v>
      </c>
      <c r="E705" s="423">
        <f t="shared" si="10"/>
        <v>25.28</v>
      </c>
      <c r="F705" s="396" t="s">
        <v>26649</v>
      </c>
      <c r="G705" s="396"/>
      <c r="H705" s="396"/>
    </row>
    <row r="706" spans="1:8" ht="11.25" customHeight="1">
      <c r="A706" s="420" t="s">
        <v>27695</v>
      </c>
      <c r="B706" s="421" t="s">
        <v>33631</v>
      </c>
      <c r="C706" s="420" t="s">
        <v>59</v>
      </c>
      <c r="D706" s="423" t="s">
        <v>3238</v>
      </c>
      <c r="E706" s="423">
        <f t="shared" si="10"/>
        <v>27.89</v>
      </c>
      <c r="F706" s="396" t="s">
        <v>26649</v>
      </c>
      <c r="G706" s="396"/>
      <c r="H706" s="396"/>
    </row>
    <row r="707" spans="1:8" ht="11.25" customHeight="1">
      <c r="A707" s="420" t="s">
        <v>27696</v>
      </c>
      <c r="B707" s="421" t="s">
        <v>16292</v>
      </c>
      <c r="C707" s="420" t="s">
        <v>26549</v>
      </c>
      <c r="D707" s="423" t="s">
        <v>33413</v>
      </c>
      <c r="E707" s="423">
        <f t="shared" si="10"/>
        <v>510.11</v>
      </c>
      <c r="F707" s="396" t="s">
        <v>26649</v>
      </c>
      <c r="G707" s="396"/>
      <c r="H707" s="396"/>
    </row>
    <row r="708" spans="1:8" ht="11.25" customHeight="1">
      <c r="A708" s="420" t="s">
        <v>27697</v>
      </c>
      <c r="B708" s="421" t="s">
        <v>27698</v>
      </c>
      <c r="C708" s="420" t="s">
        <v>4</v>
      </c>
      <c r="D708" s="423" t="s">
        <v>34124</v>
      </c>
      <c r="E708" s="423">
        <f t="shared" si="10"/>
        <v>78.16</v>
      </c>
      <c r="F708" s="396" t="s">
        <v>26649</v>
      </c>
      <c r="G708" s="396"/>
      <c r="H708" s="396"/>
    </row>
    <row r="709" spans="1:8" ht="12" customHeight="1">
      <c r="A709" s="420" t="s">
        <v>27699</v>
      </c>
      <c r="B709" s="421" t="s">
        <v>27700</v>
      </c>
      <c r="C709" s="420" t="s">
        <v>4</v>
      </c>
      <c r="D709" s="423" t="s">
        <v>34125</v>
      </c>
      <c r="E709" s="423">
        <f t="shared" ref="E709:E772" si="11">TRUNC(D709*$E$3,2)</f>
        <v>72.19</v>
      </c>
      <c r="F709" s="396" t="s">
        <v>26649</v>
      </c>
      <c r="G709" s="396"/>
      <c r="H709" s="396"/>
    </row>
    <row r="710" spans="1:8" ht="11.25" customHeight="1">
      <c r="A710" s="420" t="s">
        <v>27701</v>
      </c>
      <c r="B710" s="421" t="s">
        <v>27702</v>
      </c>
      <c r="C710" s="420" t="s">
        <v>4</v>
      </c>
      <c r="D710" s="423" t="s">
        <v>34126</v>
      </c>
      <c r="E710" s="423">
        <f t="shared" si="11"/>
        <v>105.49</v>
      </c>
      <c r="F710" s="396" t="s">
        <v>26649</v>
      </c>
      <c r="G710" s="396"/>
      <c r="H710" s="396"/>
    </row>
    <row r="711" spans="1:8" ht="11.25" customHeight="1">
      <c r="A711" s="420" t="s">
        <v>27703</v>
      </c>
      <c r="B711" s="420" t="s">
        <v>27704</v>
      </c>
      <c r="C711" s="420" t="s">
        <v>4</v>
      </c>
      <c r="D711" s="423" t="s">
        <v>27705</v>
      </c>
      <c r="E711" s="423">
        <f t="shared" si="11"/>
        <v>85.67</v>
      </c>
      <c r="F711" s="396" t="s">
        <v>26649</v>
      </c>
      <c r="G711" s="396"/>
      <c r="H711" s="396"/>
    </row>
    <row r="712" spans="1:8" ht="11.25" customHeight="1">
      <c r="A712" s="420" t="s">
        <v>27706</v>
      </c>
      <c r="B712" s="421" t="s">
        <v>16290</v>
      </c>
      <c r="C712" s="420" t="s">
        <v>26549</v>
      </c>
      <c r="D712" s="423" t="s">
        <v>33413</v>
      </c>
      <c r="E712" s="423">
        <f t="shared" si="11"/>
        <v>510.11</v>
      </c>
      <c r="F712" s="396" t="s">
        <v>26649</v>
      </c>
      <c r="G712" s="396"/>
      <c r="H712" s="396"/>
    </row>
    <row r="713" spans="1:8" ht="11.25" customHeight="1">
      <c r="A713" s="420" t="s">
        <v>27707</v>
      </c>
      <c r="B713" s="421" t="s">
        <v>27708</v>
      </c>
      <c r="C713" s="420" t="s">
        <v>4</v>
      </c>
      <c r="D713" s="423" t="s">
        <v>27709</v>
      </c>
      <c r="E713" s="423">
        <f t="shared" si="11"/>
        <v>74.58</v>
      </c>
      <c r="F713" s="396" t="s">
        <v>26649</v>
      </c>
      <c r="G713" s="396"/>
      <c r="H713" s="396"/>
    </row>
    <row r="714" spans="1:8" ht="11.25" customHeight="1">
      <c r="A714" s="420" t="s">
        <v>27710</v>
      </c>
      <c r="B714" s="421" t="s">
        <v>27711</v>
      </c>
      <c r="C714" s="420" t="s">
        <v>4</v>
      </c>
      <c r="D714" s="423" t="s">
        <v>34127</v>
      </c>
      <c r="E714" s="423">
        <f t="shared" si="11"/>
        <v>124.01</v>
      </c>
      <c r="F714" s="396" t="s">
        <v>26649</v>
      </c>
      <c r="G714" s="396"/>
      <c r="H714" s="396"/>
    </row>
    <row r="715" spans="1:8" ht="12" customHeight="1">
      <c r="A715" s="420" t="s">
        <v>27712</v>
      </c>
      <c r="B715" s="421" t="s">
        <v>27713</v>
      </c>
      <c r="C715" s="420" t="s">
        <v>4</v>
      </c>
      <c r="D715" s="423" t="s">
        <v>34128</v>
      </c>
      <c r="E715" s="423">
        <f t="shared" si="11"/>
        <v>112.61</v>
      </c>
      <c r="F715" s="396" t="s">
        <v>26649</v>
      </c>
      <c r="G715" s="396"/>
      <c r="H715" s="396"/>
    </row>
    <row r="716" spans="1:8" ht="11.25" customHeight="1">
      <c r="A716" s="420" t="s">
        <v>27714</v>
      </c>
      <c r="B716" s="421" t="s">
        <v>27715</v>
      </c>
      <c r="C716" s="420" t="s">
        <v>4</v>
      </c>
      <c r="D716" s="423" t="s">
        <v>34129</v>
      </c>
      <c r="E716" s="423">
        <f t="shared" si="11"/>
        <v>50.57</v>
      </c>
      <c r="F716" s="396" t="s">
        <v>26649</v>
      </c>
      <c r="G716" s="396"/>
      <c r="H716" s="396"/>
    </row>
    <row r="717" spans="1:8" ht="11.25" customHeight="1">
      <c r="A717" s="420" t="s">
        <v>27716</v>
      </c>
      <c r="B717" s="421" t="s">
        <v>27717</v>
      </c>
      <c r="C717" s="420" t="s">
        <v>4</v>
      </c>
      <c r="D717" s="423" t="s">
        <v>34130</v>
      </c>
      <c r="E717" s="423">
        <f t="shared" si="11"/>
        <v>88.38</v>
      </c>
      <c r="F717" s="396" t="s">
        <v>26649</v>
      </c>
      <c r="G717" s="396"/>
      <c r="H717" s="396"/>
    </row>
    <row r="718" spans="1:8" ht="11.25" customHeight="1">
      <c r="A718" s="420" t="s">
        <v>27718</v>
      </c>
      <c r="B718" s="421" t="s">
        <v>27719</v>
      </c>
      <c r="C718" s="420" t="s">
        <v>4</v>
      </c>
      <c r="D718" s="423" t="s">
        <v>30312</v>
      </c>
      <c r="E718" s="423">
        <f t="shared" si="11"/>
        <v>39.74</v>
      </c>
      <c r="F718" s="396" t="s">
        <v>26649</v>
      </c>
      <c r="G718" s="396"/>
      <c r="H718" s="396"/>
    </row>
    <row r="719" spans="1:8" ht="11.25" customHeight="1">
      <c r="A719" s="420" t="s">
        <v>27720</v>
      </c>
      <c r="B719" s="421" t="s">
        <v>27721</v>
      </c>
      <c r="C719" s="420" t="s">
        <v>4</v>
      </c>
      <c r="D719" s="423" t="s">
        <v>34131</v>
      </c>
      <c r="E719" s="423">
        <f t="shared" si="11"/>
        <v>67.23</v>
      </c>
      <c r="F719" s="396" t="s">
        <v>26649</v>
      </c>
      <c r="G719" s="396"/>
      <c r="H719" s="396"/>
    </row>
    <row r="720" spans="1:8" ht="12" customHeight="1">
      <c r="A720" s="420" t="s">
        <v>27722</v>
      </c>
      <c r="B720" s="421" t="s">
        <v>27723</v>
      </c>
      <c r="C720" s="420" t="s">
        <v>4</v>
      </c>
      <c r="D720" s="423" t="s">
        <v>34132</v>
      </c>
      <c r="E720" s="423">
        <f t="shared" si="11"/>
        <v>76.349999999999994</v>
      </c>
      <c r="F720" s="396" t="s">
        <v>26649</v>
      </c>
      <c r="G720" s="396"/>
      <c r="H720" s="396"/>
    </row>
    <row r="721" spans="1:8" ht="21.75" customHeight="1">
      <c r="A721" s="420" t="s">
        <v>27724</v>
      </c>
      <c r="B721" s="421" t="s">
        <v>27725</v>
      </c>
      <c r="C721" s="420" t="s">
        <v>4</v>
      </c>
      <c r="D721" s="423" t="s">
        <v>34133</v>
      </c>
      <c r="E721" s="423">
        <f t="shared" si="11"/>
        <v>103.45</v>
      </c>
      <c r="F721" s="396" t="s">
        <v>26649</v>
      </c>
      <c r="G721" s="396"/>
      <c r="H721" s="396"/>
    </row>
    <row r="722" spans="1:8" ht="21.75" customHeight="1">
      <c r="A722" s="420" t="s">
        <v>27726</v>
      </c>
      <c r="B722" s="421" t="s">
        <v>27727</v>
      </c>
      <c r="C722" s="420" t="s">
        <v>4</v>
      </c>
      <c r="D722" s="423" t="s">
        <v>34134</v>
      </c>
      <c r="E722" s="423">
        <f t="shared" si="11"/>
        <v>113.92</v>
      </c>
      <c r="F722" s="396" t="s">
        <v>26649</v>
      </c>
      <c r="G722" s="396"/>
      <c r="H722" s="396"/>
    </row>
    <row r="723" spans="1:8" ht="21.75" customHeight="1">
      <c r="A723" s="420" t="s">
        <v>27728</v>
      </c>
      <c r="B723" s="421" t="s">
        <v>34135</v>
      </c>
      <c r="C723" s="420" t="s">
        <v>4</v>
      </c>
      <c r="D723" s="423" t="s">
        <v>34136</v>
      </c>
      <c r="E723" s="423">
        <f t="shared" si="11"/>
        <v>127.02</v>
      </c>
      <c r="F723" s="396" t="s">
        <v>26649</v>
      </c>
      <c r="G723" s="396"/>
      <c r="H723" s="396"/>
    </row>
    <row r="724" spans="1:8" ht="12" customHeight="1">
      <c r="A724" s="420" t="s">
        <v>27729</v>
      </c>
      <c r="B724" s="421" t="s">
        <v>34137</v>
      </c>
      <c r="C724" s="420" t="s">
        <v>4</v>
      </c>
      <c r="D724" s="423" t="s">
        <v>34138</v>
      </c>
      <c r="E724" s="423">
        <f t="shared" si="11"/>
        <v>128.69</v>
      </c>
      <c r="F724" s="396" t="s">
        <v>26649</v>
      </c>
      <c r="G724" s="396"/>
      <c r="H724" s="396"/>
    </row>
    <row r="725" spans="1:8" ht="22.5" customHeight="1">
      <c r="A725" s="420" t="s">
        <v>27730</v>
      </c>
      <c r="B725" s="421" t="s">
        <v>27731</v>
      </c>
      <c r="C725" s="420" t="s">
        <v>4</v>
      </c>
      <c r="D725" s="423" t="s">
        <v>34139</v>
      </c>
      <c r="E725" s="423">
        <f t="shared" si="11"/>
        <v>100.41</v>
      </c>
      <c r="F725" s="396" t="s">
        <v>26649</v>
      </c>
      <c r="G725" s="396"/>
      <c r="H725" s="396"/>
    </row>
    <row r="726" spans="1:8" ht="22.5" customHeight="1">
      <c r="A726" s="420" t="s">
        <v>27732</v>
      </c>
      <c r="B726" s="421" t="s">
        <v>27733</v>
      </c>
      <c r="C726" s="420" t="s">
        <v>4</v>
      </c>
      <c r="D726" s="423" t="s">
        <v>34140</v>
      </c>
      <c r="E726" s="423">
        <f t="shared" si="11"/>
        <v>93.77</v>
      </c>
      <c r="F726" s="396" t="s">
        <v>26649</v>
      </c>
      <c r="G726" s="396"/>
      <c r="H726" s="396"/>
    </row>
    <row r="727" spans="1:8" ht="21.75" customHeight="1">
      <c r="A727" s="420" t="s">
        <v>27734</v>
      </c>
      <c r="B727" s="421" t="s">
        <v>27735</v>
      </c>
      <c r="C727" s="420" t="s">
        <v>4</v>
      </c>
      <c r="D727" s="423" t="s">
        <v>34141</v>
      </c>
      <c r="E727" s="423">
        <f t="shared" si="11"/>
        <v>115.02</v>
      </c>
      <c r="F727" s="396" t="s">
        <v>26649</v>
      </c>
      <c r="G727" s="396"/>
      <c r="H727" s="396"/>
    </row>
    <row r="728" spans="1:8" ht="21.75" customHeight="1">
      <c r="A728" s="420" t="s">
        <v>27736</v>
      </c>
      <c r="B728" s="421" t="s">
        <v>34142</v>
      </c>
      <c r="C728" s="420" t="s">
        <v>4</v>
      </c>
      <c r="D728" s="423" t="s">
        <v>34143</v>
      </c>
      <c r="E728" s="423">
        <f t="shared" si="11"/>
        <v>230.33</v>
      </c>
      <c r="F728" s="396" t="s">
        <v>26649</v>
      </c>
      <c r="G728" s="396"/>
      <c r="H728" s="396"/>
    </row>
    <row r="729" spans="1:8" ht="21.75" customHeight="1">
      <c r="A729" s="420" t="s">
        <v>27737</v>
      </c>
      <c r="B729" s="421" t="s">
        <v>34144</v>
      </c>
      <c r="C729" s="420" t="s">
        <v>4</v>
      </c>
      <c r="D729" s="423" t="s">
        <v>34145</v>
      </c>
      <c r="E729" s="423">
        <f t="shared" si="11"/>
        <v>282.82</v>
      </c>
      <c r="F729" s="396" t="s">
        <v>26649</v>
      </c>
      <c r="G729" s="396"/>
      <c r="H729" s="396"/>
    </row>
    <row r="730" spans="1:8" ht="21.75" customHeight="1">
      <c r="A730" s="420" t="s">
        <v>27738</v>
      </c>
      <c r="B730" s="421" t="s">
        <v>34146</v>
      </c>
      <c r="C730" s="420" t="s">
        <v>4</v>
      </c>
      <c r="D730" s="423" t="s">
        <v>34147</v>
      </c>
      <c r="E730" s="423">
        <f t="shared" si="11"/>
        <v>178.54</v>
      </c>
      <c r="F730" s="396" t="s">
        <v>26649</v>
      </c>
      <c r="G730" s="396"/>
      <c r="H730" s="396"/>
    </row>
    <row r="731" spans="1:8" ht="11.25" customHeight="1">
      <c r="A731" s="420" t="s">
        <v>27739</v>
      </c>
      <c r="B731" s="421" t="s">
        <v>34148</v>
      </c>
      <c r="C731" s="420" t="s">
        <v>4</v>
      </c>
      <c r="D731" s="423" t="s">
        <v>34149</v>
      </c>
      <c r="E731" s="423">
        <f t="shared" si="11"/>
        <v>192.58</v>
      </c>
      <c r="F731" s="396" t="s">
        <v>26649</v>
      </c>
      <c r="G731" s="396"/>
      <c r="H731" s="396"/>
    </row>
    <row r="732" spans="1:8" ht="11.25" customHeight="1">
      <c r="A732" s="420" t="s">
        <v>27740</v>
      </c>
      <c r="B732" s="421" t="s">
        <v>34150</v>
      </c>
      <c r="C732" s="420" t="s">
        <v>4</v>
      </c>
      <c r="D732" s="423" t="s">
        <v>27802</v>
      </c>
      <c r="E732" s="423">
        <f t="shared" si="11"/>
        <v>147.06</v>
      </c>
      <c r="F732" s="396" t="s">
        <v>26649</v>
      </c>
      <c r="G732" s="396"/>
      <c r="H732" s="396"/>
    </row>
    <row r="733" spans="1:8" ht="11.25" customHeight="1">
      <c r="A733" s="420" t="s">
        <v>27741</v>
      </c>
      <c r="B733" s="421" t="s">
        <v>27742</v>
      </c>
      <c r="C733" s="420" t="s">
        <v>6</v>
      </c>
      <c r="D733" s="423" t="s">
        <v>34151</v>
      </c>
      <c r="E733" s="423">
        <f t="shared" si="11"/>
        <v>29.08</v>
      </c>
      <c r="F733" s="396" t="s">
        <v>26649</v>
      </c>
      <c r="G733" s="396"/>
      <c r="H733" s="396"/>
    </row>
    <row r="734" spans="1:8" ht="11.25" customHeight="1">
      <c r="A734" s="420" t="s">
        <v>27743</v>
      </c>
      <c r="B734" s="421" t="s">
        <v>27744</v>
      </c>
      <c r="C734" s="420" t="s">
        <v>6</v>
      </c>
      <c r="D734" s="423" t="s">
        <v>34152</v>
      </c>
      <c r="E734" s="423">
        <f t="shared" si="11"/>
        <v>113.87</v>
      </c>
      <c r="F734" s="396" t="s">
        <v>26649</v>
      </c>
      <c r="G734" s="396"/>
      <c r="H734" s="396"/>
    </row>
    <row r="735" spans="1:8" ht="11.25" customHeight="1">
      <c r="A735" s="420" t="s">
        <v>27746</v>
      </c>
      <c r="B735" s="421" t="s">
        <v>34153</v>
      </c>
      <c r="C735" s="420" t="s">
        <v>4</v>
      </c>
      <c r="D735" s="423" t="s">
        <v>34154</v>
      </c>
      <c r="E735" s="423">
        <f t="shared" si="11"/>
        <v>76.06</v>
      </c>
      <c r="F735" s="396" t="s">
        <v>26649</v>
      </c>
      <c r="G735" s="396"/>
      <c r="H735" s="396"/>
    </row>
    <row r="736" spans="1:8" ht="12" customHeight="1">
      <c r="A736" s="420" t="s">
        <v>27747</v>
      </c>
      <c r="B736" s="421" t="s">
        <v>27748</v>
      </c>
      <c r="C736" s="420" t="s">
        <v>6</v>
      </c>
      <c r="D736" s="423" t="s">
        <v>34155</v>
      </c>
      <c r="E736" s="423">
        <f t="shared" si="11"/>
        <v>131.49</v>
      </c>
      <c r="F736" s="396" t="s">
        <v>26649</v>
      </c>
      <c r="G736" s="396"/>
      <c r="H736" s="396"/>
    </row>
    <row r="737" spans="1:8" ht="11.25" customHeight="1">
      <c r="A737" s="420" t="s">
        <v>27749</v>
      </c>
      <c r="B737" s="421" t="s">
        <v>27750</v>
      </c>
      <c r="C737" s="420" t="s">
        <v>6</v>
      </c>
      <c r="D737" s="423" t="s">
        <v>34156</v>
      </c>
      <c r="E737" s="423">
        <f t="shared" si="11"/>
        <v>59.36</v>
      </c>
      <c r="F737" s="396" t="s">
        <v>26649</v>
      </c>
      <c r="G737" s="396"/>
      <c r="H737" s="396"/>
    </row>
    <row r="738" spans="1:8" ht="11.25" customHeight="1">
      <c r="A738" s="420" t="s">
        <v>27751</v>
      </c>
      <c r="B738" s="421" t="s">
        <v>34157</v>
      </c>
      <c r="C738" s="420" t="s">
        <v>6</v>
      </c>
      <c r="D738" s="423" t="s">
        <v>34158</v>
      </c>
      <c r="E738" s="423">
        <f t="shared" si="11"/>
        <v>131.6</v>
      </c>
      <c r="F738" s="396" t="s">
        <v>26649</v>
      </c>
      <c r="G738" s="396"/>
      <c r="H738" s="396"/>
    </row>
    <row r="739" spans="1:8" ht="11.25" customHeight="1">
      <c r="A739" s="420" t="s">
        <v>27752</v>
      </c>
      <c r="B739" s="421" t="s">
        <v>27753</v>
      </c>
      <c r="C739" s="420" t="s">
        <v>6</v>
      </c>
      <c r="D739" s="423" t="s">
        <v>34159</v>
      </c>
      <c r="E739" s="423">
        <f t="shared" si="11"/>
        <v>136.22</v>
      </c>
      <c r="F739" s="396" t="s">
        <v>26649</v>
      </c>
      <c r="G739" s="396"/>
      <c r="H739" s="396"/>
    </row>
    <row r="740" spans="1:8" ht="11.25" customHeight="1">
      <c r="A740" s="420" t="s">
        <v>27754</v>
      </c>
      <c r="B740" s="421" t="s">
        <v>27755</v>
      </c>
      <c r="C740" s="420" t="s">
        <v>6</v>
      </c>
      <c r="D740" s="423" t="s">
        <v>34160</v>
      </c>
      <c r="E740" s="423">
        <f t="shared" si="11"/>
        <v>28.6</v>
      </c>
      <c r="F740" s="396" t="s">
        <v>26649</v>
      </c>
      <c r="G740" s="396"/>
      <c r="H740" s="396"/>
    </row>
    <row r="741" spans="1:8" ht="12" customHeight="1">
      <c r="A741" s="420" t="s">
        <v>27756</v>
      </c>
      <c r="B741" s="421" t="s">
        <v>27757</v>
      </c>
      <c r="C741" s="420" t="s">
        <v>4</v>
      </c>
      <c r="D741" s="423" t="s">
        <v>34161</v>
      </c>
      <c r="E741" s="423">
        <f t="shared" si="11"/>
        <v>733.29</v>
      </c>
      <c r="F741" s="396" t="s">
        <v>26649</v>
      </c>
      <c r="G741" s="396"/>
      <c r="H741" s="396"/>
    </row>
    <row r="742" spans="1:8" ht="11.25" customHeight="1">
      <c r="A742" s="420" t="s">
        <v>27758</v>
      </c>
      <c r="B742" s="421" t="s">
        <v>27759</v>
      </c>
      <c r="C742" s="420" t="s">
        <v>26549</v>
      </c>
      <c r="D742" s="423" t="s">
        <v>33413</v>
      </c>
      <c r="E742" s="423">
        <f t="shared" si="11"/>
        <v>510.11</v>
      </c>
      <c r="F742" s="396" t="s">
        <v>26649</v>
      </c>
      <c r="G742" s="396"/>
      <c r="H742" s="396"/>
    </row>
    <row r="743" spans="1:8" ht="11.25" customHeight="1">
      <c r="A743" s="420" t="s">
        <v>27760</v>
      </c>
      <c r="B743" s="421" t="s">
        <v>27761</v>
      </c>
      <c r="C743" s="420" t="s">
        <v>6</v>
      </c>
      <c r="D743" s="423" t="s">
        <v>34162</v>
      </c>
      <c r="E743" s="423">
        <f t="shared" si="11"/>
        <v>46.45</v>
      </c>
      <c r="F743" s="396" t="s">
        <v>26649</v>
      </c>
      <c r="G743" s="396"/>
      <c r="H743" s="396"/>
    </row>
    <row r="744" spans="1:8" ht="11.25" customHeight="1">
      <c r="A744" s="420" t="s">
        <v>27762</v>
      </c>
      <c r="B744" s="421" t="s">
        <v>27763</v>
      </c>
      <c r="C744" s="420" t="s">
        <v>6</v>
      </c>
      <c r="D744" s="423" t="s">
        <v>34163</v>
      </c>
      <c r="E744" s="423">
        <f t="shared" si="11"/>
        <v>51.73</v>
      </c>
      <c r="F744" s="396" t="s">
        <v>26649</v>
      </c>
      <c r="G744" s="396"/>
      <c r="H744" s="396"/>
    </row>
    <row r="745" spans="1:8" ht="11.25" customHeight="1">
      <c r="A745" s="420" t="s">
        <v>27764</v>
      </c>
      <c r="B745" s="421" t="s">
        <v>27765</v>
      </c>
      <c r="C745" s="420" t="s">
        <v>6</v>
      </c>
      <c r="D745" s="423" t="s">
        <v>34164</v>
      </c>
      <c r="E745" s="423">
        <f t="shared" si="11"/>
        <v>62.63</v>
      </c>
      <c r="F745" s="396" t="s">
        <v>26649</v>
      </c>
      <c r="G745" s="396"/>
      <c r="H745" s="396"/>
    </row>
    <row r="746" spans="1:8" ht="12" customHeight="1">
      <c r="A746" s="420" t="s">
        <v>27766</v>
      </c>
      <c r="B746" s="421" t="s">
        <v>27767</v>
      </c>
      <c r="C746" s="420" t="s">
        <v>6</v>
      </c>
      <c r="D746" s="423" t="s">
        <v>34165</v>
      </c>
      <c r="E746" s="423">
        <f t="shared" si="11"/>
        <v>75.209999999999994</v>
      </c>
      <c r="F746" s="396" t="s">
        <v>26649</v>
      </c>
      <c r="G746" s="396"/>
      <c r="H746" s="396"/>
    </row>
    <row r="747" spans="1:8" ht="11.25" customHeight="1">
      <c r="A747" s="420" t="s">
        <v>27768</v>
      </c>
      <c r="B747" s="421" t="s">
        <v>27769</v>
      </c>
      <c r="C747" s="420" t="s">
        <v>6</v>
      </c>
      <c r="D747" s="423" t="s">
        <v>28280</v>
      </c>
      <c r="E747" s="423">
        <f t="shared" si="11"/>
        <v>76.11</v>
      </c>
      <c r="F747" s="396" t="s">
        <v>26649</v>
      </c>
      <c r="G747" s="396"/>
      <c r="H747" s="396"/>
    </row>
    <row r="748" spans="1:8" ht="11.25" customHeight="1">
      <c r="A748" s="420" t="s">
        <v>27770</v>
      </c>
      <c r="B748" s="421" t="s">
        <v>27771</v>
      </c>
      <c r="C748" s="420" t="s">
        <v>6</v>
      </c>
      <c r="D748" s="423" t="s">
        <v>34166</v>
      </c>
      <c r="E748" s="423">
        <f t="shared" si="11"/>
        <v>60.28</v>
      </c>
      <c r="F748" s="396" t="s">
        <v>26649</v>
      </c>
      <c r="G748" s="396"/>
      <c r="H748" s="396"/>
    </row>
    <row r="749" spans="1:8" ht="11.25" customHeight="1">
      <c r="A749" s="420" t="s">
        <v>27773</v>
      </c>
      <c r="B749" s="421" t="s">
        <v>27774</v>
      </c>
      <c r="C749" s="420" t="s">
        <v>6</v>
      </c>
      <c r="D749" s="423" t="s">
        <v>34167</v>
      </c>
      <c r="E749" s="423">
        <f t="shared" si="11"/>
        <v>65.86</v>
      </c>
      <c r="F749" s="396" t="s">
        <v>26649</v>
      </c>
      <c r="G749" s="396"/>
      <c r="H749" s="396"/>
    </row>
    <row r="750" spans="1:8" ht="11.25" customHeight="1">
      <c r="A750" s="420" t="s">
        <v>27775</v>
      </c>
      <c r="B750" s="421" t="s">
        <v>27776</v>
      </c>
      <c r="C750" s="420" t="s">
        <v>6</v>
      </c>
      <c r="D750" s="423" t="s">
        <v>34168</v>
      </c>
      <c r="E750" s="423">
        <f t="shared" si="11"/>
        <v>79.64</v>
      </c>
      <c r="F750" s="396" t="s">
        <v>26649</v>
      </c>
      <c r="G750" s="396"/>
      <c r="H750" s="396"/>
    </row>
    <row r="751" spans="1:8" ht="11.25" customHeight="1">
      <c r="A751" s="420" t="s">
        <v>27777</v>
      </c>
      <c r="B751" s="421" t="s">
        <v>27778</v>
      </c>
      <c r="C751" s="420" t="s">
        <v>6</v>
      </c>
      <c r="D751" s="423" t="s">
        <v>34169</v>
      </c>
      <c r="E751" s="423">
        <f t="shared" si="11"/>
        <v>60.29</v>
      </c>
      <c r="F751" s="396" t="s">
        <v>26649</v>
      </c>
      <c r="G751" s="396"/>
      <c r="H751" s="396"/>
    </row>
    <row r="752" spans="1:8" ht="12" customHeight="1">
      <c r="A752" s="420" t="s">
        <v>27779</v>
      </c>
      <c r="B752" s="421" t="s">
        <v>27780</v>
      </c>
      <c r="C752" s="420" t="s">
        <v>6</v>
      </c>
      <c r="D752" s="423" t="s">
        <v>34170</v>
      </c>
      <c r="E752" s="423">
        <f t="shared" si="11"/>
        <v>67.84</v>
      </c>
      <c r="F752" s="396" t="s">
        <v>26649</v>
      </c>
      <c r="G752" s="396"/>
      <c r="H752" s="396"/>
    </row>
    <row r="753" spans="1:8" ht="11.25" customHeight="1">
      <c r="A753" s="420" t="s">
        <v>27781</v>
      </c>
      <c r="B753" s="421" t="s">
        <v>27782</v>
      </c>
      <c r="C753" s="420" t="s">
        <v>6</v>
      </c>
      <c r="D753" s="423" t="s">
        <v>34171</v>
      </c>
      <c r="E753" s="423">
        <f t="shared" si="11"/>
        <v>91.61</v>
      </c>
      <c r="F753" s="396" t="s">
        <v>26649</v>
      </c>
      <c r="G753" s="396"/>
      <c r="H753" s="396"/>
    </row>
    <row r="754" spans="1:8" ht="11.25" customHeight="1">
      <c r="A754" s="420" t="s">
        <v>27783</v>
      </c>
      <c r="B754" s="421" t="s">
        <v>27784</v>
      </c>
      <c r="C754" s="420" t="s">
        <v>6</v>
      </c>
      <c r="D754" s="423" t="s">
        <v>34172</v>
      </c>
      <c r="E754" s="423">
        <f t="shared" si="11"/>
        <v>115.03</v>
      </c>
      <c r="F754" s="396" t="s">
        <v>26649</v>
      </c>
      <c r="G754" s="396"/>
      <c r="H754" s="396"/>
    </row>
    <row r="755" spans="1:8" ht="11.25" customHeight="1">
      <c r="A755" s="420" t="s">
        <v>27785</v>
      </c>
      <c r="B755" s="421" t="s">
        <v>27786</v>
      </c>
      <c r="C755" s="420" t="s">
        <v>6</v>
      </c>
      <c r="D755" s="423" t="s">
        <v>34173</v>
      </c>
      <c r="E755" s="423">
        <f t="shared" si="11"/>
        <v>60.48</v>
      </c>
      <c r="F755" s="396" t="s">
        <v>26649</v>
      </c>
      <c r="G755" s="396"/>
      <c r="H755" s="396"/>
    </row>
    <row r="756" spans="1:8" ht="11.25" customHeight="1">
      <c r="A756" s="420" t="s">
        <v>27787</v>
      </c>
      <c r="B756" s="421" t="s">
        <v>27788</v>
      </c>
      <c r="C756" s="420" t="s">
        <v>6</v>
      </c>
      <c r="D756" s="423" t="s">
        <v>34174</v>
      </c>
      <c r="E756" s="423">
        <f t="shared" si="11"/>
        <v>102.58</v>
      </c>
      <c r="F756" s="396" t="s">
        <v>26649</v>
      </c>
      <c r="G756" s="396"/>
      <c r="H756" s="396"/>
    </row>
    <row r="757" spans="1:8" ht="12" customHeight="1">
      <c r="A757" s="420" t="s">
        <v>27789</v>
      </c>
      <c r="B757" s="421" t="s">
        <v>27790</v>
      </c>
      <c r="C757" s="420" t="s">
        <v>6</v>
      </c>
      <c r="D757" s="423" t="s">
        <v>34175</v>
      </c>
      <c r="E757" s="423">
        <f t="shared" si="11"/>
        <v>58.49</v>
      </c>
      <c r="F757" s="396" t="s">
        <v>26649</v>
      </c>
      <c r="G757" s="396"/>
      <c r="H757" s="396"/>
    </row>
    <row r="758" spans="1:8" ht="11.25" customHeight="1">
      <c r="A758" s="420" t="s">
        <v>27791</v>
      </c>
      <c r="B758" s="421" t="s">
        <v>27792</v>
      </c>
      <c r="C758" s="420" t="s">
        <v>6</v>
      </c>
      <c r="D758" s="423" t="s">
        <v>34176</v>
      </c>
      <c r="E758" s="423">
        <f t="shared" si="11"/>
        <v>55.77</v>
      </c>
      <c r="F758" s="396" t="s">
        <v>26649</v>
      </c>
      <c r="G758" s="396"/>
      <c r="H758" s="396"/>
    </row>
    <row r="759" spans="1:8" ht="11.25" customHeight="1">
      <c r="A759" s="420" t="s">
        <v>27793</v>
      </c>
      <c r="B759" s="421" t="s">
        <v>27794</v>
      </c>
      <c r="C759" s="420" t="s">
        <v>6</v>
      </c>
      <c r="D759" s="423" t="s">
        <v>34177</v>
      </c>
      <c r="E759" s="423">
        <f t="shared" si="11"/>
        <v>56.63</v>
      </c>
      <c r="F759" s="396" t="s">
        <v>26649</v>
      </c>
      <c r="G759" s="396"/>
      <c r="H759" s="396"/>
    </row>
    <row r="760" spans="1:8" ht="32.25" customHeight="1">
      <c r="A760" s="424" t="s">
        <v>27795</v>
      </c>
      <c r="B760" s="421" t="s">
        <v>27796</v>
      </c>
      <c r="C760" s="424" t="s">
        <v>6</v>
      </c>
      <c r="D760" s="426" t="s">
        <v>34178</v>
      </c>
      <c r="E760" s="423">
        <f t="shared" si="11"/>
        <v>73.11</v>
      </c>
      <c r="F760" s="396" t="s">
        <v>26649</v>
      </c>
      <c r="G760" s="396"/>
      <c r="H760" s="396"/>
    </row>
    <row r="761" spans="1:8" ht="21.75" customHeight="1">
      <c r="A761" s="420" t="s">
        <v>27797</v>
      </c>
      <c r="B761" s="421" t="s">
        <v>27798</v>
      </c>
      <c r="C761" s="420" t="s">
        <v>6</v>
      </c>
      <c r="D761" s="423" t="s">
        <v>34179</v>
      </c>
      <c r="E761" s="423">
        <f t="shared" si="11"/>
        <v>114.64</v>
      </c>
      <c r="F761" s="396" t="s">
        <v>26649</v>
      </c>
      <c r="G761" s="396"/>
      <c r="H761" s="396"/>
    </row>
    <row r="762" spans="1:8" ht="11.25" customHeight="1">
      <c r="A762" s="420" t="s">
        <v>27799</v>
      </c>
      <c r="B762" s="421" t="s">
        <v>34180</v>
      </c>
      <c r="C762" s="420" t="s">
        <v>4</v>
      </c>
      <c r="D762" s="423" t="s">
        <v>34181</v>
      </c>
      <c r="E762" s="423">
        <f t="shared" si="11"/>
        <v>131.24</v>
      </c>
      <c r="F762" s="396" t="s">
        <v>26649</v>
      </c>
      <c r="G762" s="396"/>
      <c r="H762" s="396"/>
    </row>
    <row r="763" spans="1:8" ht="21.75" customHeight="1">
      <c r="A763" s="420" t="s">
        <v>27800</v>
      </c>
      <c r="B763" s="421" t="s">
        <v>34182</v>
      </c>
      <c r="C763" s="420" t="s">
        <v>4</v>
      </c>
      <c r="D763" s="423" t="s">
        <v>1122</v>
      </c>
      <c r="E763" s="423">
        <f t="shared" si="11"/>
        <v>115.13</v>
      </c>
      <c r="F763" s="396" t="s">
        <v>26649</v>
      </c>
      <c r="G763" s="396"/>
      <c r="H763" s="396"/>
    </row>
    <row r="764" spans="1:8" ht="32.25" customHeight="1">
      <c r="A764" s="424" t="s">
        <v>19327</v>
      </c>
      <c r="B764" s="421" t="s">
        <v>27801</v>
      </c>
      <c r="C764" s="424" t="s">
        <v>4</v>
      </c>
      <c r="D764" s="426" t="s">
        <v>34183</v>
      </c>
      <c r="E764" s="423">
        <f t="shared" si="11"/>
        <v>146.66999999999999</v>
      </c>
      <c r="F764" s="396" t="s">
        <v>26649</v>
      </c>
      <c r="G764" s="396"/>
      <c r="H764" s="396"/>
    </row>
    <row r="765" spans="1:8" ht="12" customHeight="1">
      <c r="A765" s="420" t="s">
        <v>27803</v>
      </c>
      <c r="B765" s="421" t="s">
        <v>34184</v>
      </c>
      <c r="C765" s="420" t="s">
        <v>4</v>
      </c>
      <c r="D765" s="423" t="s">
        <v>34185</v>
      </c>
      <c r="E765" s="423">
        <f t="shared" si="11"/>
        <v>102.92</v>
      </c>
      <c r="F765" s="396" t="s">
        <v>26649</v>
      </c>
      <c r="G765" s="396"/>
      <c r="H765" s="396"/>
    </row>
    <row r="766" spans="1:8" ht="11.25" customHeight="1">
      <c r="A766" s="420" t="s">
        <v>27804</v>
      </c>
      <c r="B766" s="421" t="s">
        <v>34186</v>
      </c>
      <c r="C766" s="420" t="s">
        <v>4</v>
      </c>
      <c r="D766" s="423" t="s">
        <v>34187</v>
      </c>
      <c r="E766" s="423">
        <f t="shared" si="11"/>
        <v>159.07</v>
      </c>
      <c r="F766" s="396" t="s">
        <v>26649</v>
      </c>
      <c r="G766" s="396"/>
      <c r="H766" s="396"/>
    </row>
    <row r="767" spans="1:8" ht="11.25" customHeight="1">
      <c r="A767" s="420" t="s">
        <v>27805</v>
      </c>
      <c r="B767" s="421" t="s">
        <v>27806</v>
      </c>
      <c r="C767" s="420" t="s">
        <v>4</v>
      </c>
      <c r="D767" s="423" t="s">
        <v>34188</v>
      </c>
      <c r="E767" s="423">
        <f t="shared" si="11"/>
        <v>14.57</v>
      </c>
      <c r="F767" s="396" t="s">
        <v>26649</v>
      </c>
      <c r="G767" s="396"/>
      <c r="H767" s="396"/>
    </row>
    <row r="768" spans="1:8" ht="21.75" customHeight="1">
      <c r="A768" s="420" t="s">
        <v>27807</v>
      </c>
      <c r="B768" s="421" t="s">
        <v>27808</v>
      </c>
      <c r="C768" s="420" t="s">
        <v>26549</v>
      </c>
      <c r="D768" s="423" t="s">
        <v>33413</v>
      </c>
      <c r="E768" s="423">
        <f t="shared" si="11"/>
        <v>510.11</v>
      </c>
      <c r="F768" s="396" t="s">
        <v>26649</v>
      </c>
      <c r="G768" s="396"/>
      <c r="H768" s="396"/>
    </row>
    <row r="769" spans="1:8" ht="21.75" customHeight="1">
      <c r="A769" s="420" t="s">
        <v>27809</v>
      </c>
      <c r="B769" s="421" t="s">
        <v>27810</v>
      </c>
      <c r="C769" s="420" t="s">
        <v>4</v>
      </c>
      <c r="D769" s="423" t="s">
        <v>981</v>
      </c>
      <c r="E769" s="423">
        <f t="shared" si="11"/>
        <v>4.43</v>
      </c>
      <c r="F769" s="396" t="s">
        <v>26649</v>
      </c>
      <c r="G769" s="396"/>
      <c r="H769" s="396"/>
    </row>
    <row r="770" spans="1:8" ht="21.75" customHeight="1">
      <c r="A770" s="420" t="s">
        <v>27811</v>
      </c>
      <c r="B770" s="421" t="s">
        <v>34189</v>
      </c>
      <c r="C770" s="420" t="s">
        <v>4</v>
      </c>
      <c r="D770" s="423" t="s">
        <v>10574</v>
      </c>
      <c r="E770" s="423">
        <f t="shared" si="11"/>
        <v>19.690000000000001</v>
      </c>
      <c r="F770" s="396" t="s">
        <v>26649</v>
      </c>
      <c r="G770" s="396"/>
      <c r="H770" s="396"/>
    </row>
    <row r="771" spans="1:8" ht="21.75" customHeight="1">
      <c r="A771" s="420" t="s">
        <v>27812</v>
      </c>
      <c r="B771" s="421" t="s">
        <v>34190</v>
      </c>
      <c r="C771" s="420" t="s">
        <v>4</v>
      </c>
      <c r="D771" s="423" t="s">
        <v>3238</v>
      </c>
      <c r="E771" s="423">
        <f t="shared" si="11"/>
        <v>27.89</v>
      </c>
      <c r="F771" s="396" t="s">
        <v>26649</v>
      </c>
      <c r="G771" s="396"/>
      <c r="H771" s="396"/>
    </row>
    <row r="772" spans="1:8" ht="21.75" customHeight="1">
      <c r="A772" s="420" t="s">
        <v>27813</v>
      </c>
      <c r="B772" s="421" t="s">
        <v>27814</v>
      </c>
      <c r="C772" s="420" t="s">
        <v>4</v>
      </c>
      <c r="D772" s="423" t="s">
        <v>7342</v>
      </c>
      <c r="E772" s="423">
        <f t="shared" si="11"/>
        <v>13.12</v>
      </c>
      <c r="F772" s="396" t="s">
        <v>26649</v>
      </c>
      <c r="G772" s="396"/>
      <c r="H772" s="396"/>
    </row>
    <row r="773" spans="1:8" ht="11.25" customHeight="1">
      <c r="A773" s="420" t="s">
        <v>27815</v>
      </c>
      <c r="B773" s="421" t="s">
        <v>34191</v>
      </c>
      <c r="C773" s="420" t="s">
        <v>4</v>
      </c>
      <c r="D773" s="423" t="s">
        <v>7880</v>
      </c>
      <c r="E773" s="423">
        <f t="shared" ref="E773:E836" si="12">TRUNC(D773*$E$3,2)</f>
        <v>21.33</v>
      </c>
      <c r="F773" s="396" t="s">
        <v>26649</v>
      </c>
      <c r="G773" s="396"/>
      <c r="H773" s="396"/>
    </row>
    <row r="774" spans="1:8" ht="11.25" customHeight="1">
      <c r="A774" s="420" t="s">
        <v>27816</v>
      </c>
      <c r="B774" s="421" t="s">
        <v>34192</v>
      </c>
      <c r="C774" s="420" t="s">
        <v>6</v>
      </c>
      <c r="D774" s="423" t="s">
        <v>963</v>
      </c>
      <c r="E774" s="423">
        <f t="shared" si="12"/>
        <v>3.27</v>
      </c>
      <c r="F774" s="396" t="s">
        <v>26649</v>
      </c>
      <c r="G774" s="396"/>
      <c r="H774" s="396"/>
    </row>
    <row r="775" spans="1:8" ht="11.25" customHeight="1">
      <c r="A775" s="420" t="s">
        <v>27817</v>
      </c>
      <c r="B775" s="421" t="s">
        <v>27818</v>
      </c>
      <c r="C775" s="420" t="s">
        <v>6</v>
      </c>
      <c r="D775" s="423" t="s">
        <v>1140</v>
      </c>
      <c r="E775" s="423">
        <f t="shared" si="12"/>
        <v>1.96</v>
      </c>
      <c r="F775" s="396" t="s">
        <v>26649</v>
      </c>
      <c r="G775" s="396"/>
      <c r="H775" s="396"/>
    </row>
    <row r="776" spans="1:8" ht="12" customHeight="1">
      <c r="A776" s="420" t="s">
        <v>27819</v>
      </c>
      <c r="B776" s="421" t="s">
        <v>27820</v>
      </c>
      <c r="C776" s="420" t="s">
        <v>6</v>
      </c>
      <c r="D776" s="423" t="s">
        <v>2475</v>
      </c>
      <c r="E776" s="423">
        <f t="shared" si="12"/>
        <v>0.32</v>
      </c>
      <c r="F776" s="396" t="s">
        <v>26649</v>
      </c>
      <c r="G776" s="396"/>
      <c r="H776" s="396"/>
    </row>
    <row r="777" spans="1:8" ht="11.25" customHeight="1">
      <c r="A777" s="420" t="s">
        <v>27821</v>
      </c>
      <c r="B777" s="421" t="s">
        <v>27822</v>
      </c>
      <c r="C777" s="420" t="s">
        <v>0</v>
      </c>
      <c r="D777" s="423" t="s">
        <v>980</v>
      </c>
      <c r="E777" s="423">
        <f t="shared" si="12"/>
        <v>4.91</v>
      </c>
      <c r="F777" s="396" t="s">
        <v>26649</v>
      </c>
      <c r="G777" s="396"/>
      <c r="H777" s="396"/>
    </row>
    <row r="778" spans="1:8" ht="11.25" customHeight="1">
      <c r="A778" s="420" t="s">
        <v>27823</v>
      </c>
      <c r="B778" s="421" t="s">
        <v>27824</v>
      </c>
      <c r="C778" s="420" t="s">
        <v>4</v>
      </c>
      <c r="D778" s="423" t="s">
        <v>12894</v>
      </c>
      <c r="E778" s="423">
        <f t="shared" si="12"/>
        <v>4.8099999999999996</v>
      </c>
      <c r="F778" s="396" t="s">
        <v>26649</v>
      </c>
      <c r="G778" s="396"/>
      <c r="H778" s="396"/>
    </row>
    <row r="779" spans="1:8" ht="11.25" customHeight="1">
      <c r="A779" s="420" t="s">
        <v>27825</v>
      </c>
      <c r="B779" s="421" t="s">
        <v>27826</v>
      </c>
      <c r="C779" s="420" t="s">
        <v>4</v>
      </c>
      <c r="D779" s="423" t="s">
        <v>11130</v>
      </c>
      <c r="E779" s="423">
        <f t="shared" si="12"/>
        <v>3.31</v>
      </c>
      <c r="F779" s="396" t="s">
        <v>26649</v>
      </c>
      <c r="G779" s="396"/>
      <c r="H779" s="396"/>
    </row>
    <row r="780" spans="1:8" ht="11.25" customHeight="1">
      <c r="A780" s="420" t="s">
        <v>27827</v>
      </c>
      <c r="B780" s="421" t="s">
        <v>27828</v>
      </c>
      <c r="C780" s="420" t="s">
        <v>6</v>
      </c>
      <c r="D780" s="423" t="s">
        <v>981</v>
      </c>
      <c r="E780" s="423">
        <f t="shared" si="12"/>
        <v>4.43</v>
      </c>
      <c r="F780" s="396" t="s">
        <v>26649</v>
      </c>
      <c r="G780" s="396"/>
      <c r="H780" s="396"/>
    </row>
    <row r="781" spans="1:8" ht="21.75" customHeight="1">
      <c r="A781" s="420" t="s">
        <v>27829</v>
      </c>
      <c r="B781" s="421" t="s">
        <v>27830</v>
      </c>
      <c r="C781" s="420" t="s">
        <v>6</v>
      </c>
      <c r="D781" s="423" t="s">
        <v>14107</v>
      </c>
      <c r="E781" s="423">
        <f t="shared" si="12"/>
        <v>1.1000000000000001</v>
      </c>
      <c r="F781" s="396" t="s">
        <v>26649</v>
      </c>
      <c r="G781" s="396"/>
      <c r="H781" s="396"/>
    </row>
    <row r="782" spans="1:8" ht="11.25" customHeight="1">
      <c r="A782" s="420" t="s">
        <v>27831</v>
      </c>
      <c r="B782" s="421" t="s">
        <v>34193</v>
      </c>
      <c r="C782" s="420" t="s">
        <v>4</v>
      </c>
      <c r="D782" s="423" t="s">
        <v>14275</v>
      </c>
      <c r="E782" s="423">
        <f t="shared" si="12"/>
        <v>5.97</v>
      </c>
      <c r="F782" s="396" t="s">
        <v>26649</v>
      </c>
      <c r="G782" s="396"/>
      <c r="H782" s="396"/>
    </row>
    <row r="783" spans="1:8" ht="11.25" customHeight="1">
      <c r="A783" s="420" t="s">
        <v>27832</v>
      </c>
      <c r="B783" s="421" t="s">
        <v>34194</v>
      </c>
      <c r="C783" s="420" t="s">
        <v>4</v>
      </c>
      <c r="D783" s="423" t="s">
        <v>27833</v>
      </c>
      <c r="E783" s="423">
        <f t="shared" si="12"/>
        <v>4.1399999999999997</v>
      </c>
      <c r="F783" s="396" t="s">
        <v>26649</v>
      </c>
      <c r="G783" s="396"/>
      <c r="H783" s="396"/>
    </row>
    <row r="784" spans="1:8" ht="11.25" customHeight="1">
      <c r="A784" s="420" t="s">
        <v>27834</v>
      </c>
      <c r="B784" s="420" t="s">
        <v>27835</v>
      </c>
      <c r="C784" s="420" t="s">
        <v>6</v>
      </c>
      <c r="D784" s="423" t="s">
        <v>10193</v>
      </c>
      <c r="E784" s="423">
        <f t="shared" si="12"/>
        <v>7.39</v>
      </c>
      <c r="F784" s="396" t="s">
        <v>26649</v>
      </c>
      <c r="G784" s="396"/>
      <c r="H784" s="396"/>
    </row>
    <row r="785" spans="1:8" ht="11.25" customHeight="1">
      <c r="A785" s="420" t="s">
        <v>27836</v>
      </c>
      <c r="B785" s="421" t="s">
        <v>34195</v>
      </c>
      <c r="C785" s="420" t="s">
        <v>6</v>
      </c>
      <c r="D785" s="423" t="s">
        <v>14152</v>
      </c>
      <c r="E785" s="423">
        <f t="shared" si="12"/>
        <v>1.84</v>
      </c>
      <c r="F785" s="396" t="s">
        <v>26649</v>
      </c>
      <c r="G785" s="396"/>
      <c r="H785" s="396"/>
    </row>
    <row r="786" spans="1:8" ht="12" customHeight="1">
      <c r="A786" s="420" t="s">
        <v>27837</v>
      </c>
      <c r="B786" s="421" t="s">
        <v>16238</v>
      </c>
      <c r="C786" s="420" t="s">
        <v>26549</v>
      </c>
      <c r="D786" s="423" t="s">
        <v>33413</v>
      </c>
      <c r="E786" s="423">
        <f t="shared" si="12"/>
        <v>510.11</v>
      </c>
      <c r="F786" s="396" t="s">
        <v>26649</v>
      </c>
      <c r="G786" s="396"/>
      <c r="H786" s="396"/>
    </row>
    <row r="787" spans="1:8" ht="11.25" customHeight="1">
      <c r="A787" s="420" t="s">
        <v>27838</v>
      </c>
      <c r="B787" s="421" t="s">
        <v>27839</v>
      </c>
      <c r="C787" s="420" t="s">
        <v>6</v>
      </c>
      <c r="D787" s="423" t="s">
        <v>34196</v>
      </c>
      <c r="E787" s="423">
        <f t="shared" si="12"/>
        <v>0.66</v>
      </c>
      <c r="F787" s="396" t="s">
        <v>26649</v>
      </c>
      <c r="G787" s="396"/>
      <c r="H787" s="396"/>
    </row>
    <row r="788" spans="1:8" ht="11.25" customHeight="1">
      <c r="A788" s="420" t="s">
        <v>27840</v>
      </c>
      <c r="B788" s="421" t="s">
        <v>34197</v>
      </c>
      <c r="C788" s="420" t="s">
        <v>6</v>
      </c>
      <c r="D788" s="423" t="s">
        <v>34198</v>
      </c>
      <c r="E788" s="423">
        <f t="shared" si="12"/>
        <v>4.7</v>
      </c>
      <c r="F788" s="396" t="s">
        <v>26649</v>
      </c>
      <c r="G788" s="396"/>
      <c r="H788" s="396"/>
    </row>
    <row r="789" spans="1:8" ht="11.25" customHeight="1">
      <c r="A789" s="420" t="s">
        <v>27841</v>
      </c>
      <c r="B789" s="421" t="s">
        <v>34199</v>
      </c>
      <c r="C789" s="420" t="s">
        <v>6</v>
      </c>
      <c r="D789" s="423" t="s">
        <v>34200</v>
      </c>
      <c r="E789" s="423">
        <f t="shared" si="12"/>
        <v>12.41</v>
      </c>
      <c r="F789" s="396" t="s">
        <v>26649</v>
      </c>
      <c r="G789" s="396"/>
      <c r="H789" s="396"/>
    </row>
    <row r="790" spans="1:8" ht="11.25" customHeight="1">
      <c r="A790" s="420" t="s">
        <v>27842</v>
      </c>
      <c r="B790" s="421" t="s">
        <v>34201</v>
      </c>
      <c r="C790" s="420" t="s">
        <v>0</v>
      </c>
      <c r="D790" s="423" t="s">
        <v>3130</v>
      </c>
      <c r="E790" s="423">
        <f t="shared" si="12"/>
        <v>11.47</v>
      </c>
      <c r="F790" s="396" t="s">
        <v>26649</v>
      </c>
      <c r="G790" s="396"/>
      <c r="H790" s="396"/>
    </row>
    <row r="791" spans="1:8" ht="11.25" customHeight="1">
      <c r="A791" s="420" t="s">
        <v>27843</v>
      </c>
      <c r="B791" s="421" t="s">
        <v>34202</v>
      </c>
      <c r="C791" s="420" t="s">
        <v>4</v>
      </c>
      <c r="D791" s="423" t="s">
        <v>27844</v>
      </c>
      <c r="E791" s="423">
        <f t="shared" si="12"/>
        <v>20.84</v>
      </c>
      <c r="F791" s="396" t="s">
        <v>26649</v>
      </c>
      <c r="G791" s="396"/>
      <c r="H791" s="396"/>
    </row>
    <row r="792" spans="1:8" ht="12" customHeight="1">
      <c r="A792" s="420" t="s">
        <v>27845</v>
      </c>
      <c r="B792" s="421" t="s">
        <v>27846</v>
      </c>
      <c r="C792" s="420" t="s">
        <v>4</v>
      </c>
      <c r="D792" s="423" t="s">
        <v>842</v>
      </c>
      <c r="E792" s="423">
        <f t="shared" si="12"/>
        <v>18.27</v>
      </c>
      <c r="F792" s="396" t="s">
        <v>26649</v>
      </c>
      <c r="G792" s="396"/>
      <c r="H792" s="396"/>
    </row>
    <row r="793" spans="1:8" ht="11.25" customHeight="1">
      <c r="A793" s="420" t="s">
        <v>27847</v>
      </c>
      <c r="B793" s="421" t="s">
        <v>27848</v>
      </c>
      <c r="C793" s="420" t="s">
        <v>4</v>
      </c>
      <c r="D793" s="423" t="s">
        <v>7342</v>
      </c>
      <c r="E793" s="423">
        <f t="shared" si="12"/>
        <v>13.12</v>
      </c>
      <c r="F793" s="396" t="s">
        <v>26649</v>
      </c>
      <c r="G793" s="396"/>
      <c r="H793" s="396"/>
    </row>
    <row r="794" spans="1:8" ht="11.25" customHeight="1">
      <c r="A794" s="420" t="s">
        <v>27849</v>
      </c>
      <c r="B794" s="421" t="s">
        <v>27850</v>
      </c>
      <c r="C794" s="420" t="s">
        <v>6</v>
      </c>
      <c r="D794" s="423" t="s">
        <v>34203</v>
      </c>
      <c r="E794" s="423">
        <f t="shared" si="12"/>
        <v>15.5</v>
      </c>
      <c r="F794" s="396" t="s">
        <v>26649</v>
      </c>
      <c r="G794" s="396"/>
      <c r="H794" s="396"/>
    </row>
    <row r="795" spans="1:8" ht="11.25" customHeight="1">
      <c r="A795" s="420" t="s">
        <v>27851</v>
      </c>
      <c r="B795" s="421" t="s">
        <v>27852</v>
      </c>
      <c r="C795" s="420" t="s">
        <v>6</v>
      </c>
      <c r="D795" s="423" t="s">
        <v>867</v>
      </c>
      <c r="E795" s="423">
        <f t="shared" si="12"/>
        <v>6.56</v>
      </c>
      <c r="F795" s="396" t="s">
        <v>26649</v>
      </c>
      <c r="G795" s="396"/>
      <c r="H795" s="396"/>
    </row>
    <row r="796" spans="1:8" ht="11.25" customHeight="1">
      <c r="A796" s="420" t="s">
        <v>27853</v>
      </c>
      <c r="B796" s="421" t="s">
        <v>27854</v>
      </c>
      <c r="C796" s="420" t="s">
        <v>26549</v>
      </c>
      <c r="D796" s="423" t="s">
        <v>33413</v>
      </c>
      <c r="E796" s="423">
        <f t="shared" si="12"/>
        <v>510.11</v>
      </c>
      <c r="F796" s="396" t="s">
        <v>26649</v>
      </c>
      <c r="G796" s="396"/>
      <c r="H796" s="396"/>
    </row>
    <row r="797" spans="1:8" ht="12" customHeight="1">
      <c r="A797" s="420" t="s">
        <v>27855</v>
      </c>
      <c r="B797" s="421" t="s">
        <v>27856</v>
      </c>
      <c r="C797" s="420" t="s">
        <v>6</v>
      </c>
      <c r="D797" s="423" t="s">
        <v>8119</v>
      </c>
      <c r="E797" s="423">
        <f t="shared" si="12"/>
        <v>6.81</v>
      </c>
      <c r="F797" s="396" t="s">
        <v>26649</v>
      </c>
      <c r="G797" s="396"/>
      <c r="H797" s="396"/>
    </row>
    <row r="798" spans="1:8" ht="11.25" customHeight="1">
      <c r="A798" s="420" t="s">
        <v>27857</v>
      </c>
      <c r="B798" s="421" t="s">
        <v>27858</v>
      </c>
      <c r="C798" s="420" t="s">
        <v>6</v>
      </c>
      <c r="D798" s="423" t="s">
        <v>34204</v>
      </c>
      <c r="E798" s="423">
        <f t="shared" si="12"/>
        <v>13.77</v>
      </c>
      <c r="F798" s="396" t="s">
        <v>26649</v>
      </c>
      <c r="G798" s="396"/>
      <c r="H798" s="396"/>
    </row>
    <row r="799" spans="1:8" ht="11.25" customHeight="1">
      <c r="A799" s="420" t="s">
        <v>27859</v>
      </c>
      <c r="B799" s="421" t="s">
        <v>27860</v>
      </c>
      <c r="C799" s="420" t="s">
        <v>6</v>
      </c>
      <c r="D799" s="423" t="s">
        <v>34205</v>
      </c>
      <c r="E799" s="423">
        <f t="shared" si="12"/>
        <v>21.66</v>
      </c>
      <c r="F799" s="396" t="s">
        <v>26649</v>
      </c>
      <c r="G799" s="396"/>
      <c r="H799" s="396"/>
    </row>
    <row r="800" spans="1:8" ht="11.25" customHeight="1">
      <c r="A800" s="420" t="s">
        <v>27861</v>
      </c>
      <c r="B800" s="421" t="s">
        <v>27862</v>
      </c>
      <c r="C800" s="420" t="s">
        <v>6</v>
      </c>
      <c r="D800" s="423" t="s">
        <v>33634</v>
      </c>
      <c r="E800" s="423">
        <f t="shared" si="12"/>
        <v>39.85</v>
      </c>
      <c r="F800" s="396" t="s">
        <v>26649</v>
      </c>
      <c r="G800" s="396"/>
      <c r="H800" s="396"/>
    </row>
    <row r="801" spans="1:8" ht="11.25" customHeight="1">
      <c r="A801" s="420" t="s">
        <v>27863</v>
      </c>
      <c r="B801" s="421" t="s">
        <v>27864</v>
      </c>
      <c r="C801" s="420" t="s">
        <v>6</v>
      </c>
      <c r="D801" s="423" t="s">
        <v>33635</v>
      </c>
      <c r="E801" s="423">
        <f t="shared" si="12"/>
        <v>54.7</v>
      </c>
      <c r="F801" s="396" t="s">
        <v>26649</v>
      </c>
      <c r="G801" s="396"/>
      <c r="H801" s="396"/>
    </row>
    <row r="802" spans="1:8" ht="11.25" customHeight="1">
      <c r="A802" s="420" t="s">
        <v>27865</v>
      </c>
      <c r="B802" s="421" t="s">
        <v>27866</v>
      </c>
      <c r="C802" s="420" t="s">
        <v>27867</v>
      </c>
      <c r="D802" s="423" t="s">
        <v>34206</v>
      </c>
      <c r="E802" s="423">
        <f t="shared" si="12"/>
        <v>8.1300000000000008</v>
      </c>
      <c r="F802" s="396" t="s">
        <v>26649</v>
      </c>
      <c r="G802" s="396"/>
      <c r="H802" s="396"/>
    </row>
    <row r="803" spans="1:8" ht="12" customHeight="1">
      <c r="A803" s="420" t="s">
        <v>27868</v>
      </c>
      <c r="B803" s="421" t="s">
        <v>27869</v>
      </c>
      <c r="C803" s="420" t="s">
        <v>5</v>
      </c>
      <c r="D803" s="423" t="s">
        <v>34123</v>
      </c>
      <c r="E803" s="423">
        <f t="shared" si="12"/>
        <v>5623.84</v>
      </c>
      <c r="F803" s="396" t="s">
        <v>26649</v>
      </c>
      <c r="G803" s="396"/>
      <c r="H803" s="396"/>
    </row>
    <row r="804" spans="1:8" ht="21.75" customHeight="1">
      <c r="A804" s="420" t="s">
        <v>27870</v>
      </c>
      <c r="B804" s="421" t="s">
        <v>27871</v>
      </c>
      <c r="C804" s="420" t="s">
        <v>0</v>
      </c>
      <c r="D804" s="423" t="s">
        <v>6084</v>
      </c>
      <c r="E804" s="423">
        <f t="shared" si="12"/>
        <v>4.29</v>
      </c>
      <c r="F804" s="396" t="s">
        <v>26649</v>
      </c>
      <c r="G804" s="396"/>
      <c r="H804" s="396"/>
    </row>
    <row r="805" spans="1:8" ht="11.25" customHeight="1">
      <c r="A805" s="420" t="s">
        <v>27872</v>
      </c>
      <c r="B805" s="421" t="s">
        <v>27873</v>
      </c>
      <c r="C805" s="420" t="s">
        <v>0</v>
      </c>
      <c r="D805" s="423" t="s">
        <v>34207</v>
      </c>
      <c r="E805" s="423">
        <f t="shared" si="12"/>
        <v>4.83</v>
      </c>
      <c r="F805" s="396" t="s">
        <v>26649</v>
      </c>
      <c r="G805" s="396"/>
      <c r="H805" s="396"/>
    </row>
    <row r="806" spans="1:8" ht="11.25" customHeight="1">
      <c r="A806" s="420" t="s">
        <v>27874</v>
      </c>
      <c r="B806" s="421" t="s">
        <v>34208</v>
      </c>
      <c r="C806" s="420" t="s">
        <v>0</v>
      </c>
      <c r="D806" s="423" t="s">
        <v>34209</v>
      </c>
      <c r="E806" s="423">
        <f t="shared" si="12"/>
        <v>244.53</v>
      </c>
      <c r="F806" s="396" t="s">
        <v>26649</v>
      </c>
      <c r="G806" s="396"/>
      <c r="H806" s="396"/>
    </row>
    <row r="807" spans="1:8" ht="12" customHeight="1">
      <c r="A807" s="420" t="s">
        <v>27875</v>
      </c>
      <c r="B807" s="421" t="s">
        <v>27876</v>
      </c>
      <c r="C807" s="420" t="s">
        <v>0</v>
      </c>
      <c r="D807" s="423" t="s">
        <v>34210</v>
      </c>
      <c r="E807" s="423">
        <f t="shared" si="12"/>
        <v>67.3</v>
      </c>
      <c r="F807" s="396" t="s">
        <v>26649</v>
      </c>
      <c r="G807" s="396"/>
      <c r="H807" s="396"/>
    </row>
    <row r="808" spans="1:8" ht="11.25" customHeight="1">
      <c r="A808" s="420" t="s">
        <v>27877</v>
      </c>
      <c r="B808" s="421" t="s">
        <v>27878</v>
      </c>
      <c r="C808" s="420" t="s">
        <v>0</v>
      </c>
      <c r="D808" s="423" t="s">
        <v>34211</v>
      </c>
      <c r="E808" s="423">
        <f t="shared" si="12"/>
        <v>136.16</v>
      </c>
      <c r="F808" s="396" t="s">
        <v>26649</v>
      </c>
      <c r="G808" s="396"/>
      <c r="H808" s="396"/>
    </row>
    <row r="809" spans="1:8" ht="21.75" customHeight="1">
      <c r="A809" s="420" t="s">
        <v>27879</v>
      </c>
      <c r="B809" s="421" t="s">
        <v>27880</v>
      </c>
      <c r="C809" s="420" t="s">
        <v>4</v>
      </c>
      <c r="D809" s="423" t="s">
        <v>34212</v>
      </c>
      <c r="E809" s="423">
        <f t="shared" si="12"/>
        <v>62.33</v>
      </c>
      <c r="F809" s="396" t="s">
        <v>26649</v>
      </c>
      <c r="G809" s="396"/>
      <c r="H809" s="396"/>
    </row>
    <row r="810" spans="1:8" ht="32.25" customHeight="1">
      <c r="A810" s="424" t="s">
        <v>27881</v>
      </c>
      <c r="B810" s="421" t="s">
        <v>27882</v>
      </c>
      <c r="C810" s="424" t="s">
        <v>4</v>
      </c>
      <c r="D810" s="426" t="s">
        <v>34213</v>
      </c>
      <c r="E810" s="423">
        <f t="shared" si="12"/>
        <v>54.55</v>
      </c>
      <c r="F810" s="396" t="s">
        <v>26649</v>
      </c>
      <c r="G810" s="396"/>
      <c r="H810" s="396"/>
    </row>
    <row r="811" spans="1:8" ht="32.25" customHeight="1">
      <c r="A811" s="424" t="s">
        <v>27883</v>
      </c>
      <c r="B811" s="421" t="s">
        <v>34214</v>
      </c>
      <c r="C811" s="424" t="s">
        <v>4</v>
      </c>
      <c r="D811" s="426" t="s">
        <v>28213</v>
      </c>
      <c r="E811" s="423">
        <f t="shared" si="12"/>
        <v>115.34</v>
      </c>
      <c r="F811" s="396" t="s">
        <v>26649</v>
      </c>
      <c r="G811" s="396"/>
      <c r="H811" s="396"/>
    </row>
    <row r="812" spans="1:8" ht="11.25" customHeight="1">
      <c r="A812" s="420" t="s">
        <v>27884</v>
      </c>
      <c r="B812" s="421" t="s">
        <v>27885</v>
      </c>
      <c r="C812" s="420" t="s">
        <v>4</v>
      </c>
      <c r="D812" s="423" t="s">
        <v>34215</v>
      </c>
      <c r="E812" s="423">
        <f t="shared" si="12"/>
        <v>256.76</v>
      </c>
      <c r="F812" s="396" t="s">
        <v>26649</v>
      </c>
      <c r="G812" s="396"/>
      <c r="H812" s="396"/>
    </row>
    <row r="813" spans="1:8" ht="12" customHeight="1">
      <c r="A813" s="420" t="s">
        <v>27886</v>
      </c>
      <c r="B813" s="421" t="s">
        <v>34216</v>
      </c>
      <c r="C813" s="420" t="s">
        <v>4</v>
      </c>
      <c r="D813" s="423" t="s">
        <v>34217</v>
      </c>
      <c r="E813" s="423">
        <f t="shared" si="12"/>
        <v>271.3</v>
      </c>
      <c r="F813" s="396" t="s">
        <v>26649</v>
      </c>
      <c r="G813" s="396"/>
      <c r="H813" s="396"/>
    </row>
    <row r="814" spans="1:8" ht="11.25" customHeight="1">
      <c r="A814" s="420" t="s">
        <v>27887</v>
      </c>
      <c r="B814" s="421" t="s">
        <v>27888</v>
      </c>
      <c r="C814" s="420" t="s">
        <v>4</v>
      </c>
      <c r="D814" s="423" t="s">
        <v>27709</v>
      </c>
      <c r="E814" s="423">
        <f t="shared" si="12"/>
        <v>74.58</v>
      </c>
      <c r="F814" s="396" t="s">
        <v>26649</v>
      </c>
      <c r="G814" s="396"/>
      <c r="H814" s="396"/>
    </row>
    <row r="815" spans="1:8" ht="11.25" customHeight="1">
      <c r="A815" s="420" t="s">
        <v>27889</v>
      </c>
      <c r="B815" s="421" t="s">
        <v>27890</v>
      </c>
      <c r="C815" s="420" t="s">
        <v>6</v>
      </c>
      <c r="D815" s="423" t="s">
        <v>34151</v>
      </c>
      <c r="E815" s="423">
        <f t="shared" si="12"/>
        <v>29.08</v>
      </c>
      <c r="F815" s="396" t="s">
        <v>26649</v>
      </c>
      <c r="G815" s="396"/>
      <c r="H815" s="396"/>
    </row>
    <row r="816" spans="1:8" ht="11.25" customHeight="1">
      <c r="A816" s="420" t="s">
        <v>27891</v>
      </c>
      <c r="B816" s="421" t="s">
        <v>34218</v>
      </c>
      <c r="C816" s="420" t="s">
        <v>4</v>
      </c>
      <c r="D816" s="423" t="s">
        <v>34219</v>
      </c>
      <c r="E816" s="423">
        <f t="shared" si="12"/>
        <v>104.15</v>
      </c>
      <c r="F816" s="396" t="s">
        <v>26649</v>
      </c>
      <c r="G816" s="396"/>
      <c r="H816" s="396"/>
    </row>
    <row r="817" spans="1:8" ht="11.25" customHeight="1">
      <c r="A817" s="420" t="s">
        <v>27892</v>
      </c>
      <c r="B817" s="421" t="s">
        <v>27893</v>
      </c>
      <c r="C817" s="420" t="s">
        <v>4</v>
      </c>
      <c r="D817" s="423" t="s">
        <v>5953</v>
      </c>
      <c r="E817" s="423">
        <f t="shared" si="12"/>
        <v>5.91</v>
      </c>
      <c r="F817" s="396" t="s">
        <v>26649</v>
      </c>
      <c r="G817" s="396"/>
      <c r="H817" s="396"/>
    </row>
    <row r="818" spans="1:8" ht="11.25" customHeight="1">
      <c r="A818" s="420" t="s">
        <v>27894</v>
      </c>
      <c r="B818" s="421" t="s">
        <v>27895</v>
      </c>
      <c r="C818" s="420" t="s">
        <v>4</v>
      </c>
      <c r="D818" s="423" t="s">
        <v>34220</v>
      </c>
      <c r="E818" s="423">
        <f t="shared" si="12"/>
        <v>167.38</v>
      </c>
      <c r="F818" s="396" t="s">
        <v>26649</v>
      </c>
      <c r="G818" s="396"/>
      <c r="H818" s="396"/>
    </row>
    <row r="819" spans="1:8" ht="12" customHeight="1">
      <c r="A819" s="420" t="s">
        <v>27896</v>
      </c>
      <c r="B819" s="421" t="s">
        <v>27897</v>
      </c>
      <c r="C819" s="420" t="s">
        <v>4</v>
      </c>
      <c r="D819" s="423" t="s">
        <v>34221</v>
      </c>
      <c r="E819" s="423">
        <f t="shared" si="12"/>
        <v>150.4</v>
      </c>
      <c r="F819" s="396" t="s">
        <v>26649</v>
      </c>
      <c r="G819" s="396"/>
      <c r="H819" s="396"/>
    </row>
    <row r="820" spans="1:8" ht="11.25" customHeight="1">
      <c r="A820" s="420" t="s">
        <v>27898</v>
      </c>
      <c r="B820" s="421" t="s">
        <v>27725</v>
      </c>
      <c r="C820" s="420" t="s">
        <v>4</v>
      </c>
      <c r="D820" s="423" t="s">
        <v>34133</v>
      </c>
      <c r="E820" s="423">
        <f t="shared" si="12"/>
        <v>103.45</v>
      </c>
      <c r="F820" s="396" t="s">
        <v>26649</v>
      </c>
      <c r="G820" s="396"/>
      <c r="H820" s="396"/>
    </row>
    <row r="821" spans="1:8" ht="11.25" customHeight="1">
      <c r="A821" s="420" t="s">
        <v>27899</v>
      </c>
      <c r="B821" s="421" t="s">
        <v>27900</v>
      </c>
      <c r="C821" s="420" t="s">
        <v>4</v>
      </c>
      <c r="D821" s="423" t="s">
        <v>30312</v>
      </c>
      <c r="E821" s="423">
        <f t="shared" si="12"/>
        <v>39.74</v>
      </c>
      <c r="F821" s="396" t="s">
        <v>26649</v>
      </c>
      <c r="G821" s="396"/>
      <c r="H821" s="396"/>
    </row>
    <row r="822" spans="1:8" ht="11.25" customHeight="1">
      <c r="A822" s="420" t="s">
        <v>27901</v>
      </c>
      <c r="B822" s="421" t="s">
        <v>27721</v>
      </c>
      <c r="C822" s="420" t="s">
        <v>4</v>
      </c>
      <c r="D822" s="423" t="s">
        <v>34131</v>
      </c>
      <c r="E822" s="423">
        <f t="shared" si="12"/>
        <v>67.23</v>
      </c>
      <c r="F822" s="396" t="s">
        <v>26649</v>
      </c>
      <c r="G822" s="396"/>
      <c r="H822" s="396"/>
    </row>
    <row r="823" spans="1:8" ht="11.25" customHeight="1">
      <c r="A823" s="420" t="s">
        <v>27902</v>
      </c>
      <c r="B823" s="421" t="s">
        <v>27903</v>
      </c>
      <c r="C823" s="420" t="s">
        <v>6</v>
      </c>
      <c r="D823" s="423" t="s">
        <v>34222</v>
      </c>
      <c r="E823" s="423">
        <f t="shared" si="12"/>
        <v>64.150000000000006</v>
      </c>
      <c r="F823" s="396" t="s">
        <v>26649</v>
      </c>
      <c r="G823" s="396"/>
      <c r="H823" s="396"/>
    </row>
    <row r="824" spans="1:8" ht="12" customHeight="1">
      <c r="A824" s="420" t="s">
        <v>27904</v>
      </c>
      <c r="B824" s="421" t="s">
        <v>27788</v>
      </c>
      <c r="C824" s="420" t="s">
        <v>6</v>
      </c>
      <c r="D824" s="423" t="s">
        <v>34174</v>
      </c>
      <c r="E824" s="423">
        <f t="shared" si="12"/>
        <v>102.58</v>
      </c>
      <c r="F824" s="396" t="s">
        <v>26649</v>
      </c>
      <c r="G824" s="396"/>
      <c r="H824" s="396"/>
    </row>
    <row r="825" spans="1:8" ht="11.25" customHeight="1">
      <c r="A825" s="420" t="s">
        <v>27905</v>
      </c>
      <c r="B825" s="421" t="s">
        <v>27790</v>
      </c>
      <c r="C825" s="420" t="s">
        <v>6</v>
      </c>
      <c r="D825" s="423" t="s">
        <v>34175</v>
      </c>
      <c r="E825" s="423">
        <f t="shared" si="12"/>
        <v>58.49</v>
      </c>
      <c r="F825" s="396" t="s">
        <v>26649</v>
      </c>
      <c r="G825" s="396"/>
      <c r="H825" s="396"/>
    </row>
    <row r="826" spans="1:8" ht="11.25" customHeight="1">
      <c r="A826" s="420" t="s">
        <v>27906</v>
      </c>
      <c r="B826" s="421" t="s">
        <v>27794</v>
      </c>
      <c r="C826" s="420" t="s">
        <v>6</v>
      </c>
      <c r="D826" s="423" t="s">
        <v>34177</v>
      </c>
      <c r="E826" s="423">
        <f t="shared" si="12"/>
        <v>56.63</v>
      </c>
      <c r="F826" s="396" t="s">
        <v>26649</v>
      </c>
      <c r="G826" s="396"/>
      <c r="H826" s="396"/>
    </row>
    <row r="827" spans="1:8" ht="11.25" customHeight="1">
      <c r="A827" s="420" t="s">
        <v>27907</v>
      </c>
      <c r="B827" s="421" t="s">
        <v>27908</v>
      </c>
      <c r="C827" s="420" t="s">
        <v>6</v>
      </c>
      <c r="D827" s="423" t="s">
        <v>34223</v>
      </c>
      <c r="E827" s="423">
        <f t="shared" si="12"/>
        <v>60.19</v>
      </c>
      <c r="F827" s="396" t="s">
        <v>26649</v>
      </c>
      <c r="G827" s="396"/>
      <c r="H827" s="396"/>
    </row>
    <row r="828" spans="1:8" ht="11.25" customHeight="1">
      <c r="A828" s="420" t="s">
        <v>27909</v>
      </c>
      <c r="B828" s="421" t="s">
        <v>27792</v>
      </c>
      <c r="C828" s="420" t="s">
        <v>6</v>
      </c>
      <c r="D828" s="423" t="s">
        <v>34176</v>
      </c>
      <c r="E828" s="423">
        <f t="shared" si="12"/>
        <v>55.77</v>
      </c>
      <c r="F828" s="396" t="s">
        <v>26649</v>
      </c>
      <c r="G828" s="396"/>
      <c r="H828" s="396"/>
    </row>
    <row r="829" spans="1:8" ht="12" customHeight="1">
      <c r="A829" s="420" t="s">
        <v>27910</v>
      </c>
      <c r="B829" s="421" t="s">
        <v>27911</v>
      </c>
      <c r="C829" s="420" t="s">
        <v>4</v>
      </c>
      <c r="D829" s="423" t="s">
        <v>34224</v>
      </c>
      <c r="E829" s="423">
        <f t="shared" si="12"/>
        <v>66.03</v>
      </c>
      <c r="F829" s="396" t="s">
        <v>26649</v>
      </c>
      <c r="G829" s="396"/>
      <c r="H829" s="396"/>
    </row>
    <row r="830" spans="1:8" ht="11.25" customHeight="1">
      <c r="A830" s="420" t="s">
        <v>27912</v>
      </c>
      <c r="B830" s="421" t="s">
        <v>27913</v>
      </c>
      <c r="C830" s="420" t="s">
        <v>6</v>
      </c>
      <c r="D830" s="423" t="s">
        <v>34225</v>
      </c>
      <c r="E830" s="423">
        <f t="shared" si="12"/>
        <v>141.38999999999999</v>
      </c>
      <c r="F830" s="396" t="s">
        <v>26649</v>
      </c>
      <c r="G830" s="396"/>
      <c r="H830" s="396"/>
    </row>
    <row r="831" spans="1:8" ht="11.25" customHeight="1">
      <c r="A831" s="420" t="s">
        <v>27914</v>
      </c>
      <c r="B831" s="421" t="s">
        <v>27915</v>
      </c>
      <c r="C831" s="420" t="s">
        <v>6</v>
      </c>
      <c r="D831" s="423" t="s">
        <v>34226</v>
      </c>
      <c r="E831" s="423">
        <f t="shared" si="12"/>
        <v>129.97999999999999</v>
      </c>
      <c r="F831" s="396" t="s">
        <v>26649</v>
      </c>
      <c r="G831" s="396"/>
      <c r="H831" s="396"/>
    </row>
    <row r="832" spans="1:8" ht="11.25" customHeight="1">
      <c r="A832" s="420" t="s">
        <v>27916</v>
      </c>
      <c r="B832" s="421" t="s">
        <v>27917</v>
      </c>
      <c r="C832" s="420" t="s">
        <v>6</v>
      </c>
      <c r="D832" s="423" t="s">
        <v>31715</v>
      </c>
      <c r="E832" s="423">
        <f t="shared" si="12"/>
        <v>101.14</v>
      </c>
      <c r="F832" s="396" t="s">
        <v>26649</v>
      </c>
      <c r="G832" s="396"/>
      <c r="H832" s="396"/>
    </row>
    <row r="833" spans="1:8" ht="11.25" customHeight="1">
      <c r="A833" s="420" t="s">
        <v>27918</v>
      </c>
      <c r="B833" s="421" t="s">
        <v>27919</v>
      </c>
      <c r="C833" s="420" t="s">
        <v>6</v>
      </c>
      <c r="D833" s="423" t="s">
        <v>34227</v>
      </c>
      <c r="E833" s="423">
        <f t="shared" si="12"/>
        <v>106.38</v>
      </c>
      <c r="F833" s="396" t="s">
        <v>26649</v>
      </c>
      <c r="G833" s="396"/>
      <c r="H833" s="396"/>
    </row>
    <row r="834" spans="1:8" ht="11.25" customHeight="1">
      <c r="A834" s="420" t="s">
        <v>27920</v>
      </c>
      <c r="B834" s="421" t="s">
        <v>27921</v>
      </c>
      <c r="C834" s="420" t="s">
        <v>6</v>
      </c>
      <c r="D834" s="423" t="s">
        <v>34228</v>
      </c>
      <c r="E834" s="423">
        <f t="shared" si="12"/>
        <v>239.34</v>
      </c>
      <c r="F834" s="396" t="s">
        <v>26649</v>
      </c>
      <c r="G834" s="396"/>
      <c r="H834" s="396"/>
    </row>
    <row r="835" spans="1:8" ht="22.5" customHeight="1">
      <c r="A835" s="420" t="s">
        <v>27922</v>
      </c>
      <c r="B835" s="421" t="s">
        <v>27923</v>
      </c>
      <c r="C835" s="420" t="s">
        <v>6</v>
      </c>
      <c r="D835" s="423" t="s">
        <v>34229</v>
      </c>
      <c r="E835" s="423">
        <f t="shared" si="12"/>
        <v>265.01</v>
      </c>
      <c r="F835" s="396" t="s">
        <v>26649</v>
      </c>
      <c r="G835" s="396"/>
      <c r="H835" s="396"/>
    </row>
    <row r="836" spans="1:8" ht="11.25" customHeight="1">
      <c r="A836" s="420" t="s">
        <v>27924</v>
      </c>
      <c r="B836" s="421" t="s">
        <v>27925</v>
      </c>
      <c r="C836" s="420" t="s">
        <v>6</v>
      </c>
      <c r="D836" s="423" t="s">
        <v>34230</v>
      </c>
      <c r="E836" s="423">
        <f t="shared" si="12"/>
        <v>47.96</v>
      </c>
      <c r="F836" s="396" t="s">
        <v>26649</v>
      </c>
      <c r="G836" s="396"/>
      <c r="H836" s="396"/>
    </row>
    <row r="837" spans="1:8" ht="11.25" customHeight="1">
      <c r="A837" s="420" t="s">
        <v>27926</v>
      </c>
      <c r="B837" s="421" t="s">
        <v>27927</v>
      </c>
      <c r="C837" s="420" t="s">
        <v>4</v>
      </c>
      <c r="D837" s="423" t="s">
        <v>34231</v>
      </c>
      <c r="E837" s="423">
        <f t="shared" ref="E837:E900" si="13">TRUNC(D837*$E$3,2)</f>
        <v>968.22</v>
      </c>
      <c r="F837" s="396" t="s">
        <v>26649</v>
      </c>
      <c r="G837" s="396"/>
      <c r="H837" s="396"/>
    </row>
    <row r="838" spans="1:8" ht="11.25" customHeight="1">
      <c r="A838" s="420" t="s">
        <v>27928</v>
      </c>
      <c r="B838" s="421" t="s">
        <v>27929</v>
      </c>
      <c r="C838" s="420" t="s">
        <v>4</v>
      </c>
      <c r="D838" s="423" t="s">
        <v>34232</v>
      </c>
      <c r="E838" s="423">
        <f t="shared" si="13"/>
        <v>167.77</v>
      </c>
      <c r="F838" s="396" t="s">
        <v>26649</v>
      </c>
      <c r="G838" s="396"/>
      <c r="H838" s="396"/>
    </row>
    <row r="839" spans="1:8" ht="11.25" customHeight="1">
      <c r="A839" s="420" t="s">
        <v>27930</v>
      </c>
      <c r="B839" s="421" t="s">
        <v>27931</v>
      </c>
      <c r="C839" s="420" t="s">
        <v>4</v>
      </c>
      <c r="D839" s="423" t="s">
        <v>34233</v>
      </c>
      <c r="E839" s="423">
        <f t="shared" si="13"/>
        <v>108.98</v>
      </c>
      <c r="F839" s="396" t="s">
        <v>26649</v>
      </c>
      <c r="G839" s="396"/>
      <c r="H839" s="396"/>
    </row>
    <row r="840" spans="1:8" ht="12" customHeight="1">
      <c r="A840" s="420" t="s">
        <v>27933</v>
      </c>
      <c r="B840" s="421" t="s">
        <v>27934</v>
      </c>
      <c r="C840" s="420" t="s">
        <v>4</v>
      </c>
      <c r="D840" s="423" t="s">
        <v>34234</v>
      </c>
      <c r="E840" s="423">
        <f t="shared" si="13"/>
        <v>85.49</v>
      </c>
      <c r="F840" s="396" t="s">
        <v>26649</v>
      </c>
      <c r="G840" s="396"/>
      <c r="H840" s="396"/>
    </row>
    <row r="841" spans="1:8" ht="11.25" customHeight="1">
      <c r="A841" s="420" t="s">
        <v>27935</v>
      </c>
      <c r="B841" s="421" t="s">
        <v>27936</v>
      </c>
      <c r="C841" s="420" t="s">
        <v>4</v>
      </c>
      <c r="D841" s="423" t="s">
        <v>34235</v>
      </c>
      <c r="E841" s="423">
        <f t="shared" si="13"/>
        <v>87.84</v>
      </c>
      <c r="F841" s="396" t="s">
        <v>26649</v>
      </c>
      <c r="G841" s="396"/>
      <c r="H841" s="396"/>
    </row>
    <row r="842" spans="1:8" ht="11.25" customHeight="1">
      <c r="A842" s="420" t="s">
        <v>27937</v>
      </c>
      <c r="B842" s="421" t="s">
        <v>27938</v>
      </c>
      <c r="C842" s="420" t="s">
        <v>0</v>
      </c>
      <c r="D842" s="423" t="s">
        <v>34236</v>
      </c>
      <c r="E842" s="423">
        <f t="shared" si="13"/>
        <v>4.3600000000000003</v>
      </c>
      <c r="F842" s="396" t="s">
        <v>26649</v>
      </c>
      <c r="G842" s="396"/>
      <c r="H842" s="396"/>
    </row>
    <row r="843" spans="1:8" ht="11.25" customHeight="1">
      <c r="A843" s="420" t="s">
        <v>27939</v>
      </c>
      <c r="B843" s="421" t="s">
        <v>27940</v>
      </c>
      <c r="C843" s="420" t="s">
        <v>0</v>
      </c>
      <c r="D843" s="423" t="s">
        <v>6084</v>
      </c>
      <c r="E843" s="423">
        <f t="shared" si="13"/>
        <v>4.29</v>
      </c>
      <c r="F843" s="396" t="s">
        <v>26649</v>
      </c>
      <c r="G843" s="396"/>
      <c r="H843" s="396"/>
    </row>
    <row r="844" spans="1:8" ht="11.25" customHeight="1">
      <c r="A844" s="420" t="s">
        <v>27941</v>
      </c>
      <c r="B844" s="421" t="s">
        <v>27942</v>
      </c>
      <c r="C844" s="420" t="s">
        <v>0</v>
      </c>
      <c r="D844" s="423" t="s">
        <v>34236</v>
      </c>
      <c r="E844" s="423">
        <f t="shared" si="13"/>
        <v>4.3600000000000003</v>
      </c>
      <c r="F844" s="396" t="s">
        <v>26649</v>
      </c>
      <c r="G844" s="396"/>
      <c r="H844" s="396"/>
    </row>
    <row r="845" spans="1:8" ht="12" customHeight="1">
      <c r="A845" s="420" t="s">
        <v>27943</v>
      </c>
      <c r="B845" s="421" t="s">
        <v>27944</v>
      </c>
      <c r="C845" s="420" t="s">
        <v>4</v>
      </c>
      <c r="D845" s="423" t="s">
        <v>34237</v>
      </c>
      <c r="E845" s="423">
        <f t="shared" si="13"/>
        <v>13.88</v>
      </c>
      <c r="F845" s="396" t="s">
        <v>26649</v>
      </c>
      <c r="G845" s="396"/>
      <c r="H845" s="396"/>
    </row>
    <row r="846" spans="1:8" ht="11.25" customHeight="1">
      <c r="A846" s="420" t="s">
        <v>27945</v>
      </c>
      <c r="B846" s="421" t="s">
        <v>34238</v>
      </c>
      <c r="C846" s="420" t="s">
        <v>6</v>
      </c>
      <c r="D846" s="423" t="s">
        <v>1966</v>
      </c>
      <c r="E846" s="423">
        <f t="shared" si="13"/>
        <v>11.06</v>
      </c>
      <c r="F846" s="396" t="s">
        <v>26649</v>
      </c>
      <c r="G846" s="396"/>
      <c r="H846" s="396"/>
    </row>
    <row r="847" spans="1:8" ht="11.25" customHeight="1">
      <c r="A847" s="420" t="s">
        <v>27946</v>
      </c>
      <c r="B847" s="421" t="s">
        <v>27947</v>
      </c>
      <c r="C847" s="420" t="s">
        <v>26549</v>
      </c>
      <c r="D847" s="423" t="s">
        <v>33413</v>
      </c>
      <c r="E847" s="423">
        <f t="shared" si="13"/>
        <v>510.11</v>
      </c>
      <c r="F847" s="396" t="s">
        <v>26649</v>
      </c>
      <c r="G847" s="396"/>
      <c r="H847" s="396"/>
    </row>
    <row r="848" spans="1:8" ht="11.25" customHeight="1">
      <c r="A848" s="420" t="s">
        <v>27948</v>
      </c>
      <c r="B848" s="421" t="s">
        <v>27949</v>
      </c>
      <c r="C848" s="420" t="s">
        <v>0</v>
      </c>
      <c r="D848" s="423" t="s">
        <v>34239</v>
      </c>
      <c r="E848" s="423">
        <f t="shared" si="13"/>
        <v>1659.74</v>
      </c>
      <c r="F848" s="396" t="s">
        <v>26649</v>
      </c>
      <c r="G848" s="396"/>
      <c r="H848" s="396"/>
    </row>
    <row r="849" spans="1:8" ht="11.25" customHeight="1">
      <c r="A849" s="420" t="s">
        <v>27950</v>
      </c>
      <c r="B849" s="421" t="s">
        <v>27951</v>
      </c>
      <c r="C849" s="420" t="s">
        <v>0</v>
      </c>
      <c r="D849" s="423" t="s">
        <v>34240</v>
      </c>
      <c r="E849" s="423">
        <f t="shared" si="13"/>
        <v>1698.7</v>
      </c>
      <c r="F849" s="396" t="s">
        <v>26649</v>
      </c>
      <c r="G849" s="396"/>
      <c r="H849" s="396"/>
    </row>
    <row r="850" spans="1:8" ht="12" customHeight="1">
      <c r="A850" s="420" t="s">
        <v>27952</v>
      </c>
      <c r="B850" s="421" t="s">
        <v>27953</v>
      </c>
      <c r="C850" s="420" t="s">
        <v>0</v>
      </c>
      <c r="D850" s="423" t="s">
        <v>34241</v>
      </c>
      <c r="E850" s="423">
        <f t="shared" si="13"/>
        <v>13039.13</v>
      </c>
      <c r="F850" s="396" t="s">
        <v>26649</v>
      </c>
      <c r="G850" s="396"/>
      <c r="H850" s="396"/>
    </row>
    <row r="851" spans="1:8" ht="11.25" customHeight="1">
      <c r="A851" s="420" t="s">
        <v>27954</v>
      </c>
      <c r="B851" s="421" t="s">
        <v>27955</v>
      </c>
      <c r="C851" s="420" t="s">
        <v>26549</v>
      </c>
      <c r="D851" s="423" t="s">
        <v>33413</v>
      </c>
      <c r="E851" s="423">
        <f t="shared" si="13"/>
        <v>510.11</v>
      </c>
      <c r="F851" s="396" t="s">
        <v>26649</v>
      </c>
      <c r="G851" s="396"/>
      <c r="H851" s="396"/>
    </row>
    <row r="852" spans="1:8" ht="11.25" customHeight="1">
      <c r="A852" s="420" t="s">
        <v>27956</v>
      </c>
      <c r="B852" s="421" t="s">
        <v>27957</v>
      </c>
      <c r="C852" s="420" t="s">
        <v>0</v>
      </c>
      <c r="D852" s="423" t="s">
        <v>34242</v>
      </c>
      <c r="E852" s="423">
        <f t="shared" si="13"/>
        <v>8801.81</v>
      </c>
      <c r="F852" s="396" t="s">
        <v>26649</v>
      </c>
      <c r="G852" s="396"/>
      <c r="H852" s="396"/>
    </row>
    <row r="853" spans="1:8" ht="11.25" customHeight="1">
      <c r="A853" s="420" t="s">
        <v>27958</v>
      </c>
      <c r="B853" s="421" t="s">
        <v>27959</v>
      </c>
      <c r="C853" s="420" t="s">
        <v>0</v>
      </c>
      <c r="D853" s="423" t="s">
        <v>34243</v>
      </c>
      <c r="E853" s="423">
        <f t="shared" si="13"/>
        <v>14929.22</v>
      </c>
      <c r="F853" s="396" t="s">
        <v>26649</v>
      </c>
      <c r="G853" s="396"/>
      <c r="H853" s="396"/>
    </row>
    <row r="854" spans="1:8" ht="11.25" customHeight="1">
      <c r="A854" s="420" t="s">
        <v>27960</v>
      </c>
      <c r="B854" s="421" t="s">
        <v>27961</v>
      </c>
      <c r="C854" s="420" t="s">
        <v>0</v>
      </c>
      <c r="D854" s="423" t="s">
        <v>34244</v>
      </c>
      <c r="E854" s="423">
        <f t="shared" si="13"/>
        <v>17167.48</v>
      </c>
      <c r="F854" s="396" t="s">
        <v>26649</v>
      </c>
      <c r="G854" s="396"/>
      <c r="H854" s="396"/>
    </row>
    <row r="855" spans="1:8" ht="11.25" customHeight="1">
      <c r="A855" s="420" t="s">
        <v>27962</v>
      </c>
      <c r="B855" s="421" t="s">
        <v>27963</v>
      </c>
      <c r="C855" s="420" t="s">
        <v>0</v>
      </c>
      <c r="D855" s="423" t="s">
        <v>34245</v>
      </c>
      <c r="E855" s="423">
        <f t="shared" si="13"/>
        <v>1757.02</v>
      </c>
      <c r="F855" s="396" t="s">
        <v>26649</v>
      </c>
      <c r="G855" s="396"/>
      <c r="H855" s="396"/>
    </row>
    <row r="856" spans="1:8" ht="12" customHeight="1">
      <c r="A856" s="420" t="s">
        <v>27964</v>
      </c>
      <c r="B856" s="421" t="s">
        <v>27965</v>
      </c>
      <c r="C856" s="420" t="s">
        <v>0</v>
      </c>
      <c r="D856" s="423" t="s">
        <v>34246</v>
      </c>
      <c r="E856" s="423">
        <f t="shared" si="13"/>
        <v>2812.64</v>
      </c>
      <c r="F856" s="396" t="s">
        <v>26649</v>
      </c>
      <c r="G856" s="396"/>
      <c r="H856" s="396"/>
    </row>
    <row r="857" spans="1:8" ht="11.25" customHeight="1">
      <c r="A857" s="420" t="s">
        <v>27966</v>
      </c>
      <c r="B857" s="421" t="s">
        <v>34247</v>
      </c>
      <c r="C857" s="420" t="s">
        <v>6</v>
      </c>
      <c r="D857" s="423" t="s">
        <v>34248</v>
      </c>
      <c r="E857" s="423">
        <f t="shared" si="13"/>
        <v>26.19</v>
      </c>
      <c r="F857" s="396" t="s">
        <v>26649</v>
      </c>
      <c r="G857" s="396"/>
      <c r="H857" s="396"/>
    </row>
    <row r="858" spans="1:8" ht="11.25" customHeight="1">
      <c r="A858" s="420" t="s">
        <v>27967</v>
      </c>
      <c r="B858" s="421" t="s">
        <v>27968</v>
      </c>
      <c r="C858" s="420" t="s">
        <v>6</v>
      </c>
      <c r="D858" s="423" t="s">
        <v>34249</v>
      </c>
      <c r="E858" s="423">
        <f t="shared" si="13"/>
        <v>9.16</v>
      </c>
      <c r="F858" s="396" t="s">
        <v>26649</v>
      </c>
      <c r="G858" s="396"/>
      <c r="H858" s="396"/>
    </row>
    <row r="859" spans="1:8" ht="11.25" customHeight="1">
      <c r="A859" s="420" t="s">
        <v>27969</v>
      </c>
      <c r="B859" s="421" t="s">
        <v>27970</v>
      </c>
      <c r="C859" s="420" t="s">
        <v>0</v>
      </c>
      <c r="D859" s="423" t="s">
        <v>34250</v>
      </c>
      <c r="E859" s="423">
        <f t="shared" si="13"/>
        <v>696.43</v>
      </c>
      <c r="F859" s="396" t="s">
        <v>26649</v>
      </c>
      <c r="G859" s="396"/>
      <c r="H859" s="396"/>
    </row>
    <row r="860" spans="1:8" ht="11.25" customHeight="1">
      <c r="A860" s="420" t="s">
        <v>19377</v>
      </c>
      <c r="B860" s="421" t="s">
        <v>27971</v>
      </c>
      <c r="C860" s="420" t="s">
        <v>6</v>
      </c>
      <c r="D860" s="423" t="s">
        <v>34251</v>
      </c>
      <c r="E860" s="423">
        <f t="shared" si="13"/>
        <v>141.31</v>
      </c>
      <c r="F860" s="396" t="s">
        <v>26649</v>
      </c>
      <c r="G860" s="396"/>
      <c r="H860" s="396"/>
    </row>
    <row r="861" spans="1:8" ht="12" customHeight="1">
      <c r="A861" s="420" t="s">
        <v>27972</v>
      </c>
      <c r="B861" s="421" t="s">
        <v>27973</v>
      </c>
      <c r="C861" s="420" t="s">
        <v>6</v>
      </c>
      <c r="D861" s="423" t="s">
        <v>34252</v>
      </c>
      <c r="E861" s="423">
        <f t="shared" si="13"/>
        <v>163.96</v>
      </c>
      <c r="F861" s="396" t="s">
        <v>26649</v>
      </c>
      <c r="G861" s="396"/>
      <c r="H861" s="396"/>
    </row>
    <row r="862" spans="1:8" ht="11.25" customHeight="1">
      <c r="A862" s="420" t="s">
        <v>27974</v>
      </c>
      <c r="B862" s="421" t="s">
        <v>27975</v>
      </c>
      <c r="C862" s="420" t="s">
        <v>6</v>
      </c>
      <c r="D862" s="423" t="s">
        <v>34253</v>
      </c>
      <c r="E862" s="423">
        <f t="shared" si="13"/>
        <v>214.15</v>
      </c>
      <c r="F862" s="396" t="s">
        <v>26649</v>
      </c>
      <c r="G862" s="396"/>
      <c r="H862" s="396"/>
    </row>
    <row r="863" spans="1:8" ht="11.25" customHeight="1">
      <c r="A863" s="420" t="s">
        <v>27976</v>
      </c>
      <c r="B863" s="421" t="s">
        <v>27977</v>
      </c>
      <c r="C863" s="420" t="s">
        <v>6</v>
      </c>
      <c r="D863" s="423" t="s">
        <v>34254</v>
      </c>
      <c r="E863" s="423">
        <f t="shared" si="13"/>
        <v>238.76</v>
      </c>
      <c r="F863" s="396" t="s">
        <v>26649</v>
      </c>
      <c r="G863" s="396"/>
      <c r="H863" s="396"/>
    </row>
    <row r="864" spans="1:8" ht="11.25" customHeight="1">
      <c r="A864" s="420" t="s">
        <v>19379</v>
      </c>
      <c r="B864" s="421" t="s">
        <v>34255</v>
      </c>
      <c r="C864" s="420" t="s">
        <v>6</v>
      </c>
      <c r="D864" s="423" t="s">
        <v>34256</v>
      </c>
      <c r="E864" s="423">
        <f t="shared" si="13"/>
        <v>41.62</v>
      </c>
      <c r="F864" s="396" t="s">
        <v>26649</v>
      </c>
      <c r="G864" s="396"/>
      <c r="H864" s="396"/>
    </row>
    <row r="865" spans="1:8" ht="11.25" customHeight="1">
      <c r="A865" s="420" t="s">
        <v>19382</v>
      </c>
      <c r="B865" s="421" t="s">
        <v>27978</v>
      </c>
      <c r="C865" s="420" t="s">
        <v>6</v>
      </c>
      <c r="D865" s="423" t="s">
        <v>34257</v>
      </c>
      <c r="E865" s="423">
        <f t="shared" si="13"/>
        <v>100.82</v>
      </c>
      <c r="F865" s="396" t="s">
        <v>26649</v>
      </c>
      <c r="G865" s="396"/>
      <c r="H865" s="396"/>
    </row>
    <row r="866" spans="1:8" ht="11.25" customHeight="1">
      <c r="A866" s="420" t="s">
        <v>27979</v>
      </c>
      <c r="B866" s="421" t="s">
        <v>27980</v>
      </c>
      <c r="C866" s="420" t="s">
        <v>6</v>
      </c>
      <c r="D866" s="423" t="s">
        <v>34258</v>
      </c>
      <c r="E866" s="423">
        <f t="shared" si="13"/>
        <v>141.1</v>
      </c>
      <c r="F866" s="396" t="s">
        <v>26649</v>
      </c>
      <c r="G866" s="396"/>
      <c r="H866" s="396"/>
    </row>
    <row r="867" spans="1:8" ht="12" customHeight="1">
      <c r="A867" s="420" t="s">
        <v>27981</v>
      </c>
      <c r="B867" s="421" t="s">
        <v>27982</v>
      </c>
      <c r="C867" s="420" t="s">
        <v>6</v>
      </c>
      <c r="D867" s="423" t="s">
        <v>34259</v>
      </c>
      <c r="E867" s="423">
        <f t="shared" si="13"/>
        <v>169.84</v>
      </c>
      <c r="F867" s="396" t="s">
        <v>26649</v>
      </c>
      <c r="G867" s="396"/>
      <c r="H867" s="396"/>
    </row>
    <row r="868" spans="1:8" ht="11.25" customHeight="1">
      <c r="A868" s="420" t="s">
        <v>27983</v>
      </c>
      <c r="B868" s="421" t="s">
        <v>27984</v>
      </c>
      <c r="C868" s="420" t="s">
        <v>6</v>
      </c>
      <c r="D868" s="423" t="s">
        <v>34260</v>
      </c>
      <c r="E868" s="423">
        <f t="shared" si="13"/>
        <v>251.68</v>
      </c>
      <c r="F868" s="396" t="s">
        <v>26649</v>
      </c>
      <c r="G868" s="396"/>
      <c r="H868" s="396"/>
    </row>
    <row r="869" spans="1:8" ht="11.25" customHeight="1">
      <c r="A869" s="420" t="s">
        <v>27985</v>
      </c>
      <c r="B869" s="421" t="s">
        <v>27986</v>
      </c>
      <c r="C869" s="420" t="s">
        <v>6</v>
      </c>
      <c r="D869" s="423" t="s">
        <v>34261</v>
      </c>
      <c r="E869" s="423">
        <f t="shared" si="13"/>
        <v>298.62</v>
      </c>
      <c r="F869" s="396" t="s">
        <v>26649</v>
      </c>
      <c r="G869" s="396"/>
      <c r="H869" s="396"/>
    </row>
    <row r="870" spans="1:8" ht="11.25" customHeight="1">
      <c r="A870" s="420" t="s">
        <v>27987</v>
      </c>
      <c r="B870" s="421" t="s">
        <v>27988</v>
      </c>
      <c r="C870" s="420" t="s">
        <v>26549</v>
      </c>
      <c r="D870" s="423" t="s">
        <v>33413</v>
      </c>
      <c r="E870" s="423">
        <f t="shared" si="13"/>
        <v>510.11</v>
      </c>
      <c r="F870" s="396" t="s">
        <v>26649</v>
      </c>
      <c r="G870" s="396"/>
      <c r="H870" s="396"/>
    </row>
    <row r="871" spans="1:8" ht="11.25" customHeight="1">
      <c r="A871" s="420" t="s">
        <v>27989</v>
      </c>
      <c r="B871" s="421" t="s">
        <v>27990</v>
      </c>
      <c r="C871" s="420" t="s">
        <v>6</v>
      </c>
      <c r="D871" s="423" t="s">
        <v>34262</v>
      </c>
      <c r="E871" s="423">
        <f t="shared" si="13"/>
        <v>61.52</v>
      </c>
      <c r="F871" s="396" t="s">
        <v>26649</v>
      </c>
      <c r="G871" s="396"/>
      <c r="H871" s="396"/>
    </row>
    <row r="872" spans="1:8" ht="12" customHeight="1">
      <c r="A872" s="420" t="s">
        <v>27991</v>
      </c>
      <c r="B872" s="421" t="s">
        <v>27992</v>
      </c>
      <c r="C872" s="420" t="s">
        <v>6</v>
      </c>
      <c r="D872" s="423" t="s">
        <v>34263</v>
      </c>
      <c r="E872" s="423">
        <f t="shared" si="13"/>
        <v>65.14</v>
      </c>
      <c r="F872" s="396" t="s">
        <v>26649</v>
      </c>
      <c r="G872" s="396"/>
      <c r="H872" s="396"/>
    </row>
    <row r="873" spans="1:8" ht="11.25" customHeight="1">
      <c r="A873" s="420" t="s">
        <v>27993</v>
      </c>
      <c r="B873" s="421" t="s">
        <v>27994</v>
      </c>
      <c r="C873" s="420" t="s">
        <v>6</v>
      </c>
      <c r="D873" s="423" t="s">
        <v>34264</v>
      </c>
      <c r="E873" s="423">
        <f t="shared" si="13"/>
        <v>88.34</v>
      </c>
      <c r="F873" s="396" t="s">
        <v>26649</v>
      </c>
      <c r="G873" s="396"/>
      <c r="H873" s="396"/>
    </row>
    <row r="874" spans="1:8" ht="11.25" customHeight="1">
      <c r="A874" s="420" t="s">
        <v>27995</v>
      </c>
      <c r="B874" s="421" t="s">
        <v>27996</v>
      </c>
      <c r="C874" s="420" t="s">
        <v>6</v>
      </c>
      <c r="D874" s="423" t="s">
        <v>34265</v>
      </c>
      <c r="E874" s="423">
        <f t="shared" si="13"/>
        <v>104.04</v>
      </c>
      <c r="F874" s="396" t="s">
        <v>26649</v>
      </c>
      <c r="G874" s="396"/>
      <c r="H874" s="396"/>
    </row>
    <row r="875" spans="1:8" ht="11.25" customHeight="1">
      <c r="A875" s="420" t="s">
        <v>27997</v>
      </c>
      <c r="B875" s="421" t="s">
        <v>27998</v>
      </c>
      <c r="C875" s="420" t="s">
        <v>6</v>
      </c>
      <c r="D875" s="423" t="s">
        <v>34266</v>
      </c>
      <c r="E875" s="423">
        <f t="shared" si="13"/>
        <v>128.74</v>
      </c>
      <c r="F875" s="396" t="s">
        <v>26649</v>
      </c>
      <c r="G875" s="396"/>
      <c r="H875" s="396"/>
    </row>
    <row r="876" spans="1:8" ht="11.25" customHeight="1">
      <c r="A876" s="420" t="s">
        <v>27999</v>
      </c>
      <c r="B876" s="421" t="s">
        <v>28000</v>
      </c>
      <c r="C876" s="420" t="s">
        <v>6</v>
      </c>
      <c r="D876" s="423" t="s">
        <v>34267</v>
      </c>
      <c r="E876" s="423">
        <f t="shared" si="13"/>
        <v>149.86000000000001</v>
      </c>
      <c r="F876" s="396" t="s">
        <v>26649</v>
      </c>
      <c r="G876" s="396"/>
      <c r="H876" s="396"/>
    </row>
    <row r="877" spans="1:8" ht="12" customHeight="1">
      <c r="A877" s="420" t="s">
        <v>28001</v>
      </c>
      <c r="B877" s="421" t="s">
        <v>28002</v>
      </c>
      <c r="C877" s="420" t="s">
        <v>6</v>
      </c>
      <c r="D877" s="423" t="s">
        <v>34268</v>
      </c>
      <c r="E877" s="423">
        <f t="shared" si="13"/>
        <v>189.74</v>
      </c>
      <c r="F877" s="396" t="s">
        <v>26649</v>
      </c>
      <c r="G877" s="396"/>
      <c r="H877" s="396"/>
    </row>
    <row r="878" spans="1:8" ht="11.25" customHeight="1">
      <c r="A878" s="420" t="s">
        <v>28003</v>
      </c>
      <c r="B878" s="421" t="s">
        <v>28004</v>
      </c>
      <c r="C878" s="420" t="s">
        <v>6</v>
      </c>
      <c r="D878" s="423" t="s">
        <v>34269</v>
      </c>
      <c r="E878" s="423">
        <f t="shared" si="13"/>
        <v>209.46</v>
      </c>
      <c r="F878" s="396" t="s">
        <v>26649</v>
      </c>
      <c r="G878" s="396"/>
      <c r="H878" s="396"/>
    </row>
    <row r="879" spans="1:8" ht="11.25" customHeight="1">
      <c r="A879" s="420" t="s">
        <v>28005</v>
      </c>
      <c r="B879" s="421" t="s">
        <v>28006</v>
      </c>
      <c r="C879" s="420" t="s">
        <v>6</v>
      </c>
      <c r="D879" s="423" t="s">
        <v>34270</v>
      </c>
      <c r="E879" s="423">
        <f t="shared" si="13"/>
        <v>281</v>
      </c>
      <c r="F879" s="396" t="s">
        <v>26649</v>
      </c>
      <c r="G879" s="396"/>
      <c r="H879" s="396"/>
    </row>
    <row r="880" spans="1:8" ht="11.25" customHeight="1">
      <c r="A880" s="420" t="s">
        <v>28007</v>
      </c>
      <c r="B880" s="421" t="s">
        <v>28008</v>
      </c>
      <c r="C880" s="420" t="s">
        <v>6</v>
      </c>
      <c r="D880" s="423" t="s">
        <v>34271</v>
      </c>
      <c r="E880" s="423">
        <f t="shared" si="13"/>
        <v>562.20000000000005</v>
      </c>
      <c r="F880" s="396" t="s">
        <v>26649</v>
      </c>
      <c r="G880" s="396"/>
      <c r="H880" s="396"/>
    </row>
    <row r="881" spans="1:8" ht="11.25" customHeight="1">
      <c r="A881" s="420" t="s">
        <v>28009</v>
      </c>
      <c r="B881" s="421" t="s">
        <v>34247</v>
      </c>
      <c r="C881" s="420" t="s">
        <v>6</v>
      </c>
      <c r="D881" s="423" t="s">
        <v>34248</v>
      </c>
      <c r="E881" s="423">
        <f t="shared" si="13"/>
        <v>26.19</v>
      </c>
      <c r="F881" s="396" t="s">
        <v>26649</v>
      </c>
      <c r="G881" s="396"/>
      <c r="H881" s="396"/>
    </row>
    <row r="882" spans="1:8" ht="11.25" customHeight="1">
      <c r="A882" s="420" t="s">
        <v>28010</v>
      </c>
      <c r="B882" s="421" t="s">
        <v>28011</v>
      </c>
      <c r="C882" s="420" t="s">
        <v>6</v>
      </c>
      <c r="D882" s="423" t="s">
        <v>34272</v>
      </c>
      <c r="E882" s="423">
        <f t="shared" si="13"/>
        <v>17.13</v>
      </c>
      <c r="F882" s="396" t="s">
        <v>26649</v>
      </c>
      <c r="G882" s="396"/>
      <c r="H882" s="396"/>
    </row>
    <row r="883" spans="1:8" ht="12" customHeight="1">
      <c r="A883" s="420" t="s">
        <v>28012</v>
      </c>
      <c r="B883" s="421" t="s">
        <v>28013</v>
      </c>
      <c r="C883" s="420" t="s">
        <v>6</v>
      </c>
      <c r="D883" s="423" t="s">
        <v>34273</v>
      </c>
      <c r="E883" s="423">
        <f t="shared" si="13"/>
        <v>19.059999999999999</v>
      </c>
      <c r="F883" s="396" t="s">
        <v>26649</v>
      </c>
      <c r="G883" s="396"/>
      <c r="H883" s="396"/>
    </row>
    <row r="884" spans="1:8" ht="11.25" customHeight="1">
      <c r="A884" s="420" t="s">
        <v>28014</v>
      </c>
      <c r="B884" s="421" t="s">
        <v>28015</v>
      </c>
      <c r="C884" s="420" t="s">
        <v>6</v>
      </c>
      <c r="D884" s="423" t="s">
        <v>34274</v>
      </c>
      <c r="E884" s="423">
        <f t="shared" si="13"/>
        <v>27.87</v>
      </c>
      <c r="F884" s="396" t="s">
        <v>26649</v>
      </c>
      <c r="G884" s="396"/>
      <c r="H884" s="396"/>
    </row>
    <row r="885" spans="1:8" ht="11.25" customHeight="1">
      <c r="A885" s="420" t="s">
        <v>28016</v>
      </c>
      <c r="B885" s="421" t="s">
        <v>28017</v>
      </c>
      <c r="C885" s="420" t="s">
        <v>6</v>
      </c>
      <c r="D885" s="423" t="s">
        <v>34275</v>
      </c>
      <c r="E885" s="423">
        <f t="shared" si="13"/>
        <v>36.19</v>
      </c>
      <c r="F885" s="396" t="s">
        <v>26649</v>
      </c>
      <c r="G885" s="396"/>
      <c r="H885" s="396"/>
    </row>
    <row r="886" spans="1:8" ht="11.25" customHeight="1">
      <c r="A886" s="420" t="s">
        <v>28018</v>
      </c>
      <c r="B886" s="421" t="s">
        <v>28019</v>
      </c>
      <c r="C886" s="420" t="s">
        <v>6</v>
      </c>
      <c r="D886" s="423" t="s">
        <v>34276</v>
      </c>
      <c r="E886" s="423">
        <f t="shared" si="13"/>
        <v>39.44</v>
      </c>
      <c r="F886" s="396" t="s">
        <v>26649</v>
      </c>
      <c r="G886" s="396"/>
      <c r="H886" s="396"/>
    </row>
    <row r="887" spans="1:8" ht="11.25" customHeight="1">
      <c r="A887" s="420" t="s">
        <v>19386</v>
      </c>
      <c r="B887" s="421" t="s">
        <v>28021</v>
      </c>
      <c r="C887" s="420" t="s">
        <v>6</v>
      </c>
      <c r="D887" s="423" t="s">
        <v>34277</v>
      </c>
      <c r="E887" s="423">
        <f t="shared" si="13"/>
        <v>60.9</v>
      </c>
      <c r="F887" s="396" t="s">
        <v>26649</v>
      </c>
      <c r="G887" s="396"/>
      <c r="H887" s="396"/>
    </row>
    <row r="888" spans="1:8" ht="12" customHeight="1">
      <c r="A888" s="420" t="s">
        <v>28022</v>
      </c>
      <c r="B888" s="421" t="s">
        <v>28023</v>
      </c>
      <c r="C888" s="420" t="s">
        <v>6</v>
      </c>
      <c r="D888" s="423" t="s">
        <v>34278</v>
      </c>
      <c r="E888" s="423">
        <f t="shared" si="13"/>
        <v>87.97</v>
      </c>
      <c r="F888" s="396" t="s">
        <v>26649</v>
      </c>
      <c r="G888" s="396"/>
      <c r="H888" s="396"/>
    </row>
    <row r="889" spans="1:8" ht="11.25" customHeight="1">
      <c r="A889" s="420" t="s">
        <v>28024</v>
      </c>
      <c r="B889" s="421" t="s">
        <v>28025</v>
      </c>
      <c r="C889" s="420" t="s">
        <v>6</v>
      </c>
      <c r="D889" s="423" t="s">
        <v>34279</v>
      </c>
      <c r="E889" s="423">
        <f t="shared" si="13"/>
        <v>102.99</v>
      </c>
      <c r="F889" s="396" t="s">
        <v>26649</v>
      </c>
      <c r="G889" s="396"/>
      <c r="H889" s="396"/>
    </row>
    <row r="890" spans="1:8" ht="11.25" customHeight="1">
      <c r="A890" s="420" t="s">
        <v>28026</v>
      </c>
      <c r="B890" s="421" t="s">
        <v>28027</v>
      </c>
      <c r="C890" s="420" t="s">
        <v>6</v>
      </c>
      <c r="D890" s="423" t="s">
        <v>34280</v>
      </c>
      <c r="E890" s="423">
        <f t="shared" si="13"/>
        <v>152.16</v>
      </c>
      <c r="F890" s="396" t="s">
        <v>26649</v>
      </c>
      <c r="G890" s="396"/>
      <c r="H890" s="396"/>
    </row>
    <row r="891" spans="1:8" ht="11.25" customHeight="1">
      <c r="A891" s="420" t="s">
        <v>28028</v>
      </c>
      <c r="B891" s="421" t="s">
        <v>28029</v>
      </c>
      <c r="C891" s="420" t="s">
        <v>26549</v>
      </c>
      <c r="D891" s="423" t="s">
        <v>33413</v>
      </c>
      <c r="E891" s="423">
        <f t="shared" si="13"/>
        <v>510.11</v>
      </c>
      <c r="F891" s="396" t="s">
        <v>26649</v>
      </c>
      <c r="G891" s="396"/>
      <c r="H891" s="396"/>
    </row>
    <row r="892" spans="1:8" ht="11.25" customHeight="1">
      <c r="A892" s="420" t="s">
        <v>28030</v>
      </c>
      <c r="B892" s="421" t="s">
        <v>28031</v>
      </c>
      <c r="C892" s="420" t="s">
        <v>0</v>
      </c>
      <c r="D892" s="423" t="s">
        <v>34281</v>
      </c>
      <c r="E892" s="423">
        <f t="shared" si="13"/>
        <v>55.3</v>
      </c>
      <c r="F892" s="396" t="s">
        <v>26649</v>
      </c>
      <c r="G892" s="396"/>
      <c r="H892" s="396"/>
    </row>
    <row r="893" spans="1:8" ht="11.25" customHeight="1">
      <c r="A893" s="420" t="s">
        <v>28032</v>
      </c>
      <c r="B893" s="421" t="s">
        <v>28033</v>
      </c>
      <c r="C893" s="420" t="s">
        <v>0</v>
      </c>
      <c r="D893" s="423" t="s">
        <v>34282</v>
      </c>
      <c r="E893" s="423">
        <f t="shared" si="13"/>
        <v>69.84</v>
      </c>
      <c r="F893" s="396" t="s">
        <v>26649</v>
      </c>
      <c r="G893" s="396"/>
      <c r="H893" s="396"/>
    </row>
    <row r="894" spans="1:8" ht="12" customHeight="1">
      <c r="A894" s="420" t="s">
        <v>28034</v>
      </c>
      <c r="B894" s="421" t="s">
        <v>28035</v>
      </c>
      <c r="C894" s="420" t="s">
        <v>0</v>
      </c>
      <c r="D894" s="423" t="s">
        <v>26987</v>
      </c>
      <c r="E894" s="423">
        <f t="shared" si="13"/>
        <v>85.12</v>
      </c>
      <c r="F894" s="396" t="s">
        <v>26649</v>
      </c>
      <c r="G894" s="396"/>
      <c r="H894" s="396"/>
    </row>
    <row r="895" spans="1:8" ht="11.25" customHeight="1">
      <c r="A895" s="420" t="s">
        <v>28036</v>
      </c>
      <c r="B895" s="421" t="s">
        <v>28037</v>
      </c>
      <c r="C895" s="420" t="s">
        <v>0</v>
      </c>
      <c r="D895" s="423" t="s">
        <v>34283</v>
      </c>
      <c r="E895" s="423">
        <f t="shared" si="13"/>
        <v>105.03</v>
      </c>
      <c r="F895" s="396" t="s">
        <v>26649</v>
      </c>
      <c r="G895" s="396"/>
      <c r="H895" s="396"/>
    </row>
    <row r="896" spans="1:8" ht="11.25" customHeight="1">
      <c r="A896" s="420" t="s">
        <v>28038</v>
      </c>
      <c r="B896" s="421" t="s">
        <v>28039</v>
      </c>
      <c r="C896" s="420" t="s">
        <v>0</v>
      </c>
      <c r="D896" s="423" t="s">
        <v>34284</v>
      </c>
      <c r="E896" s="423">
        <f t="shared" si="13"/>
        <v>127.56</v>
      </c>
      <c r="F896" s="396" t="s">
        <v>26649</v>
      </c>
      <c r="G896" s="396"/>
      <c r="H896" s="396"/>
    </row>
    <row r="897" spans="1:8" ht="11.25" customHeight="1">
      <c r="A897" s="420" t="s">
        <v>28040</v>
      </c>
      <c r="B897" s="421" t="s">
        <v>28041</v>
      </c>
      <c r="C897" s="420" t="s">
        <v>0</v>
      </c>
      <c r="D897" s="423" t="s">
        <v>34285</v>
      </c>
      <c r="E897" s="423">
        <f t="shared" si="13"/>
        <v>154.36000000000001</v>
      </c>
      <c r="F897" s="396" t="s">
        <v>26649</v>
      </c>
      <c r="G897" s="396"/>
      <c r="H897" s="396"/>
    </row>
    <row r="898" spans="1:8" ht="11.25" customHeight="1">
      <c r="A898" s="420" t="s">
        <v>28042</v>
      </c>
      <c r="B898" s="421" t="s">
        <v>28043</v>
      </c>
      <c r="C898" s="420" t="s">
        <v>0</v>
      </c>
      <c r="D898" s="423" t="s">
        <v>34286</v>
      </c>
      <c r="E898" s="423">
        <f t="shared" si="13"/>
        <v>373.94</v>
      </c>
      <c r="F898" s="396" t="s">
        <v>26649</v>
      </c>
      <c r="G898" s="396"/>
      <c r="H898" s="396"/>
    </row>
    <row r="899" spans="1:8" ht="12" customHeight="1">
      <c r="A899" s="420" t="s">
        <v>28044</v>
      </c>
      <c r="B899" s="421" t="s">
        <v>28045</v>
      </c>
      <c r="C899" s="420" t="s">
        <v>0</v>
      </c>
      <c r="D899" s="423" t="s">
        <v>34287</v>
      </c>
      <c r="E899" s="423">
        <f t="shared" si="13"/>
        <v>583.4</v>
      </c>
      <c r="F899" s="396" t="s">
        <v>26649</v>
      </c>
      <c r="G899" s="396"/>
      <c r="H899" s="396"/>
    </row>
    <row r="900" spans="1:8" ht="11.25" customHeight="1">
      <c r="A900" s="420" t="s">
        <v>28046</v>
      </c>
      <c r="B900" s="421" t="s">
        <v>28047</v>
      </c>
      <c r="C900" s="420" t="s">
        <v>0</v>
      </c>
      <c r="D900" s="423" t="s">
        <v>34288</v>
      </c>
      <c r="E900" s="423">
        <f t="shared" si="13"/>
        <v>973.51</v>
      </c>
      <c r="F900" s="396" t="s">
        <v>26649</v>
      </c>
      <c r="G900" s="396"/>
      <c r="H900" s="396"/>
    </row>
    <row r="901" spans="1:8" ht="11.25" customHeight="1">
      <c r="A901" s="420" t="s">
        <v>28048</v>
      </c>
      <c r="B901" s="421" t="s">
        <v>28049</v>
      </c>
      <c r="C901" s="420" t="s">
        <v>0</v>
      </c>
      <c r="D901" s="423" t="s">
        <v>27016</v>
      </c>
      <c r="E901" s="423">
        <f t="shared" ref="E901:E964" si="14">TRUNC(D901*$E$3,2)</f>
        <v>86.58</v>
      </c>
      <c r="F901" s="396" t="s">
        <v>26649</v>
      </c>
      <c r="G901" s="396"/>
      <c r="H901" s="396"/>
    </row>
    <row r="902" spans="1:8" ht="11.25" customHeight="1">
      <c r="A902" s="420" t="s">
        <v>28050</v>
      </c>
      <c r="B902" s="421" t="s">
        <v>28051</v>
      </c>
      <c r="C902" s="420" t="s">
        <v>0</v>
      </c>
      <c r="D902" s="423" t="s">
        <v>34289</v>
      </c>
      <c r="E902" s="423">
        <f t="shared" si="14"/>
        <v>94.43</v>
      </c>
      <c r="F902" s="396" t="s">
        <v>26649</v>
      </c>
      <c r="G902" s="396"/>
      <c r="H902" s="396"/>
    </row>
    <row r="903" spans="1:8" ht="11.25" customHeight="1">
      <c r="A903" s="420" t="s">
        <v>28052</v>
      </c>
      <c r="B903" s="421" t="s">
        <v>28053</v>
      </c>
      <c r="C903" s="420" t="s">
        <v>0</v>
      </c>
      <c r="D903" s="423" t="s">
        <v>34290</v>
      </c>
      <c r="E903" s="423">
        <f t="shared" si="14"/>
        <v>113.04</v>
      </c>
      <c r="F903" s="396" t="s">
        <v>26649</v>
      </c>
      <c r="G903" s="396"/>
      <c r="H903" s="396"/>
    </row>
    <row r="904" spans="1:8" ht="12" customHeight="1">
      <c r="A904" s="420" t="s">
        <v>28054</v>
      </c>
      <c r="B904" s="421" t="s">
        <v>28055</v>
      </c>
      <c r="C904" s="420" t="s">
        <v>0</v>
      </c>
      <c r="D904" s="423" t="s">
        <v>34291</v>
      </c>
      <c r="E904" s="423">
        <f t="shared" si="14"/>
        <v>102.95</v>
      </c>
      <c r="F904" s="396" t="s">
        <v>26649</v>
      </c>
      <c r="G904" s="396"/>
      <c r="H904" s="396"/>
    </row>
    <row r="905" spans="1:8" ht="11.25" customHeight="1">
      <c r="A905" s="420" t="s">
        <v>28056</v>
      </c>
      <c r="B905" s="421" t="s">
        <v>28057</v>
      </c>
      <c r="C905" s="420" t="s">
        <v>0</v>
      </c>
      <c r="D905" s="423" t="s">
        <v>34292</v>
      </c>
      <c r="E905" s="423">
        <f t="shared" si="14"/>
        <v>133.16999999999999</v>
      </c>
      <c r="F905" s="396" t="s">
        <v>26649</v>
      </c>
      <c r="G905" s="396"/>
      <c r="H905" s="396"/>
    </row>
    <row r="906" spans="1:8" ht="11.25" customHeight="1">
      <c r="A906" s="420" t="s">
        <v>28058</v>
      </c>
      <c r="B906" s="421" t="s">
        <v>28059</v>
      </c>
      <c r="C906" s="420" t="s">
        <v>0</v>
      </c>
      <c r="D906" s="423" t="s">
        <v>34293</v>
      </c>
      <c r="E906" s="423">
        <f t="shared" si="14"/>
        <v>196.32</v>
      </c>
      <c r="F906" s="396" t="s">
        <v>26649</v>
      </c>
      <c r="G906" s="396"/>
      <c r="H906" s="396"/>
    </row>
    <row r="907" spans="1:8" ht="12" customHeight="1">
      <c r="A907" s="420" t="s">
        <v>28060</v>
      </c>
      <c r="B907" s="421" t="s">
        <v>34294</v>
      </c>
      <c r="C907" s="420" t="s">
        <v>0</v>
      </c>
      <c r="D907" s="423" t="s">
        <v>34295</v>
      </c>
      <c r="E907" s="423">
        <f t="shared" si="14"/>
        <v>186.85</v>
      </c>
      <c r="F907" s="396" t="s">
        <v>26649</v>
      </c>
      <c r="G907" s="396"/>
      <c r="H907" s="396"/>
    </row>
    <row r="908" spans="1:8" ht="11.25" customHeight="1">
      <c r="A908" s="420" t="s">
        <v>28061</v>
      </c>
      <c r="B908" s="421" t="s">
        <v>28062</v>
      </c>
      <c r="C908" s="420" t="s">
        <v>0</v>
      </c>
      <c r="D908" s="423" t="s">
        <v>34296</v>
      </c>
      <c r="E908" s="423">
        <f t="shared" si="14"/>
        <v>105.04</v>
      </c>
      <c r="F908" s="396" t="s">
        <v>26649</v>
      </c>
      <c r="G908" s="396"/>
      <c r="H908" s="396"/>
    </row>
    <row r="909" spans="1:8" ht="11.25" customHeight="1">
      <c r="A909" s="420" t="s">
        <v>28063</v>
      </c>
      <c r="B909" s="421" t="s">
        <v>28064</v>
      </c>
      <c r="C909" s="420" t="s">
        <v>0</v>
      </c>
      <c r="D909" s="423" t="s">
        <v>34297</v>
      </c>
      <c r="E909" s="423">
        <f t="shared" si="14"/>
        <v>108.2</v>
      </c>
      <c r="F909" s="396" t="s">
        <v>26649</v>
      </c>
      <c r="G909" s="396"/>
      <c r="H909" s="396"/>
    </row>
    <row r="910" spans="1:8" ht="11.25" customHeight="1">
      <c r="A910" s="420" t="s">
        <v>28065</v>
      </c>
      <c r="B910" s="421" t="s">
        <v>28066</v>
      </c>
      <c r="C910" s="420" t="s">
        <v>0</v>
      </c>
      <c r="D910" s="423" t="s">
        <v>34298</v>
      </c>
      <c r="E910" s="423">
        <f t="shared" si="14"/>
        <v>441.28</v>
      </c>
      <c r="F910" s="396" t="s">
        <v>26649</v>
      </c>
      <c r="G910" s="396"/>
      <c r="H910" s="396"/>
    </row>
    <row r="911" spans="1:8" ht="11.25" customHeight="1">
      <c r="A911" s="420" t="s">
        <v>28067</v>
      </c>
      <c r="B911" s="421" t="s">
        <v>28068</v>
      </c>
      <c r="C911" s="420" t="s">
        <v>0</v>
      </c>
      <c r="D911" s="423" t="s">
        <v>34299</v>
      </c>
      <c r="E911" s="423">
        <f t="shared" si="14"/>
        <v>416.69</v>
      </c>
      <c r="F911" s="396" t="s">
        <v>26649</v>
      </c>
      <c r="G911" s="396"/>
      <c r="H911" s="396"/>
    </row>
    <row r="912" spans="1:8" ht="12" customHeight="1">
      <c r="A912" s="420" t="s">
        <v>28069</v>
      </c>
      <c r="B912" s="421" t="s">
        <v>28070</v>
      </c>
      <c r="C912" s="420" t="s">
        <v>0</v>
      </c>
      <c r="D912" s="423" t="s">
        <v>34300</v>
      </c>
      <c r="E912" s="423">
        <f t="shared" si="14"/>
        <v>460.35</v>
      </c>
      <c r="F912" s="396" t="s">
        <v>26649</v>
      </c>
      <c r="G912" s="396"/>
      <c r="H912" s="396"/>
    </row>
    <row r="913" spans="1:8" ht="21.75" customHeight="1">
      <c r="A913" s="420" t="s">
        <v>28071</v>
      </c>
      <c r="B913" s="421" t="s">
        <v>28072</v>
      </c>
      <c r="C913" s="420" t="s">
        <v>0</v>
      </c>
      <c r="D913" s="423" t="s">
        <v>34301</v>
      </c>
      <c r="E913" s="423">
        <f t="shared" si="14"/>
        <v>302.86</v>
      </c>
      <c r="F913" s="396" t="s">
        <v>26649</v>
      </c>
      <c r="G913" s="396"/>
      <c r="H913" s="396"/>
    </row>
    <row r="914" spans="1:8" ht="21.75" customHeight="1">
      <c r="A914" s="420" t="s">
        <v>28073</v>
      </c>
      <c r="B914" s="421" t="s">
        <v>28074</v>
      </c>
      <c r="C914" s="420" t="s">
        <v>0</v>
      </c>
      <c r="D914" s="423" t="s">
        <v>34302</v>
      </c>
      <c r="E914" s="423">
        <f t="shared" si="14"/>
        <v>354.66</v>
      </c>
      <c r="F914" s="396" t="s">
        <v>26649</v>
      </c>
      <c r="G914" s="396"/>
      <c r="H914" s="396"/>
    </row>
    <row r="915" spans="1:8" ht="11.25" customHeight="1">
      <c r="A915" s="420" t="s">
        <v>28075</v>
      </c>
      <c r="B915" s="421" t="s">
        <v>34303</v>
      </c>
      <c r="C915" s="420" t="s">
        <v>0</v>
      </c>
      <c r="D915" s="423" t="s">
        <v>34304</v>
      </c>
      <c r="E915" s="423">
        <f t="shared" si="14"/>
        <v>403.61</v>
      </c>
      <c r="F915" s="396" t="s">
        <v>26649</v>
      </c>
      <c r="G915" s="396"/>
      <c r="H915" s="396"/>
    </row>
    <row r="916" spans="1:8" ht="11.25" customHeight="1">
      <c r="A916" s="420" t="s">
        <v>28076</v>
      </c>
      <c r="B916" s="421" t="s">
        <v>34305</v>
      </c>
      <c r="C916" s="420" t="s">
        <v>0</v>
      </c>
      <c r="D916" s="423" t="s">
        <v>34306</v>
      </c>
      <c r="E916" s="423">
        <f t="shared" si="14"/>
        <v>373.05</v>
      </c>
      <c r="F916" s="396" t="s">
        <v>26649</v>
      </c>
      <c r="G916" s="396"/>
      <c r="H916" s="396"/>
    </row>
    <row r="917" spans="1:8" ht="21.75" customHeight="1">
      <c r="A917" s="420" t="s">
        <v>28077</v>
      </c>
      <c r="B917" s="421" t="s">
        <v>28078</v>
      </c>
      <c r="C917" s="420" t="s">
        <v>6</v>
      </c>
      <c r="D917" s="423" t="s">
        <v>34307</v>
      </c>
      <c r="E917" s="423">
        <f t="shared" si="14"/>
        <v>15.7</v>
      </c>
      <c r="F917" s="396" t="s">
        <v>26649</v>
      </c>
      <c r="G917" s="396"/>
      <c r="H917" s="396"/>
    </row>
    <row r="918" spans="1:8" ht="21.75" customHeight="1">
      <c r="A918" s="420" t="s">
        <v>28079</v>
      </c>
      <c r="B918" s="421" t="s">
        <v>28029</v>
      </c>
      <c r="C918" s="420" t="s">
        <v>26549</v>
      </c>
      <c r="D918" s="423" t="s">
        <v>33413</v>
      </c>
      <c r="E918" s="423">
        <f t="shared" si="14"/>
        <v>510.11</v>
      </c>
      <c r="F918" s="396" t="s">
        <v>26649</v>
      </c>
      <c r="G918" s="396"/>
      <c r="H918" s="396"/>
    </row>
    <row r="919" spans="1:8" ht="21.75" customHeight="1">
      <c r="A919" s="420" t="s">
        <v>28080</v>
      </c>
      <c r="B919" s="421" t="s">
        <v>34308</v>
      </c>
      <c r="C919" s="420" t="s">
        <v>6</v>
      </c>
      <c r="D919" s="423" t="s">
        <v>34309</v>
      </c>
      <c r="E919" s="423">
        <f t="shared" si="14"/>
        <v>41.09</v>
      </c>
      <c r="F919" s="396" t="s">
        <v>26649</v>
      </c>
      <c r="G919" s="396"/>
      <c r="H919" s="396"/>
    </row>
    <row r="920" spans="1:8" ht="21.75" customHeight="1">
      <c r="A920" s="420" t="s">
        <v>28081</v>
      </c>
      <c r="B920" s="421" t="s">
        <v>28082</v>
      </c>
      <c r="C920" s="420" t="s">
        <v>6</v>
      </c>
      <c r="D920" s="423" t="s">
        <v>34310</v>
      </c>
      <c r="E920" s="423">
        <f t="shared" si="14"/>
        <v>57.83</v>
      </c>
      <c r="F920" s="396" t="s">
        <v>26649</v>
      </c>
      <c r="G920" s="396"/>
      <c r="H920" s="396"/>
    </row>
    <row r="921" spans="1:8" ht="21.75" customHeight="1">
      <c r="A921" s="420" t="s">
        <v>28083</v>
      </c>
      <c r="B921" s="421" t="s">
        <v>34311</v>
      </c>
      <c r="C921" s="420" t="s">
        <v>6</v>
      </c>
      <c r="D921" s="423" t="s">
        <v>34312</v>
      </c>
      <c r="E921" s="423">
        <f t="shared" si="14"/>
        <v>70.95</v>
      </c>
      <c r="F921" s="396" t="s">
        <v>26649</v>
      </c>
      <c r="G921" s="396"/>
      <c r="H921" s="396"/>
    </row>
    <row r="922" spans="1:8" ht="21.75" customHeight="1">
      <c r="A922" s="420" t="s">
        <v>28084</v>
      </c>
      <c r="B922" s="421" t="s">
        <v>34313</v>
      </c>
      <c r="C922" s="420" t="s">
        <v>6</v>
      </c>
      <c r="D922" s="423" t="s">
        <v>34314</v>
      </c>
      <c r="E922" s="423">
        <f t="shared" si="14"/>
        <v>119.97</v>
      </c>
      <c r="F922" s="396" t="s">
        <v>26649</v>
      </c>
      <c r="G922" s="396"/>
      <c r="H922" s="396"/>
    </row>
    <row r="923" spans="1:8" ht="21.75" customHeight="1">
      <c r="A923" s="420" t="s">
        <v>28086</v>
      </c>
      <c r="B923" s="421" t="s">
        <v>28087</v>
      </c>
      <c r="C923" s="420" t="s">
        <v>6</v>
      </c>
      <c r="D923" s="423" t="s">
        <v>34315</v>
      </c>
      <c r="E923" s="423">
        <f t="shared" si="14"/>
        <v>44.78</v>
      </c>
      <c r="F923" s="396" t="s">
        <v>26649</v>
      </c>
      <c r="G923" s="396"/>
      <c r="H923" s="396"/>
    </row>
    <row r="924" spans="1:8" ht="21.75" customHeight="1">
      <c r="A924" s="420" t="s">
        <v>19390</v>
      </c>
      <c r="B924" s="421" t="s">
        <v>28088</v>
      </c>
      <c r="C924" s="420" t="s">
        <v>6</v>
      </c>
      <c r="D924" s="423" t="s">
        <v>34316</v>
      </c>
      <c r="E924" s="423">
        <f t="shared" si="14"/>
        <v>61.85</v>
      </c>
      <c r="F924" s="396" t="s">
        <v>26649</v>
      </c>
      <c r="G924" s="396"/>
      <c r="H924" s="396"/>
    </row>
    <row r="925" spans="1:8" ht="21.75" customHeight="1">
      <c r="A925" s="420" t="s">
        <v>28089</v>
      </c>
      <c r="B925" s="421" t="s">
        <v>34317</v>
      </c>
      <c r="C925" s="420" t="s">
        <v>6</v>
      </c>
      <c r="D925" s="423" t="s">
        <v>34318</v>
      </c>
      <c r="E925" s="423">
        <f t="shared" si="14"/>
        <v>76.33</v>
      </c>
      <c r="F925" s="396" t="s">
        <v>26649</v>
      </c>
      <c r="G925" s="396"/>
      <c r="H925" s="396"/>
    </row>
    <row r="926" spans="1:8" ht="21.75" customHeight="1">
      <c r="A926" s="420" t="s">
        <v>28090</v>
      </c>
      <c r="B926" s="421" t="s">
        <v>28091</v>
      </c>
      <c r="C926" s="420" t="s">
        <v>6</v>
      </c>
      <c r="D926" s="423" t="s">
        <v>34319</v>
      </c>
      <c r="E926" s="423">
        <f t="shared" si="14"/>
        <v>125.97</v>
      </c>
      <c r="F926" s="396" t="s">
        <v>26649</v>
      </c>
      <c r="G926" s="396"/>
      <c r="H926" s="396"/>
    </row>
    <row r="927" spans="1:8" ht="21.75" customHeight="1">
      <c r="A927" s="420" t="s">
        <v>28092</v>
      </c>
      <c r="B927" s="421" t="s">
        <v>34320</v>
      </c>
      <c r="C927" s="420" t="s">
        <v>6</v>
      </c>
      <c r="D927" s="423" t="s">
        <v>34321</v>
      </c>
      <c r="E927" s="423">
        <f t="shared" si="14"/>
        <v>14.01</v>
      </c>
      <c r="F927" s="396" t="s">
        <v>26649</v>
      </c>
      <c r="G927" s="396"/>
      <c r="H927" s="396"/>
    </row>
    <row r="928" spans="1:8" ht="21.75" customHeight="1">
      <c r="A928" s="420" t="s">
        <v>28093</v>
      </c>
      <c r="B928" s="421" t="s">
        <v>34322</v>
      </c>
      <c r="C928" s="420" t="s">
        <v>6</v>
      </c>
      <c r="D928" s="423" t="s">
        <v>34323</v>
      </c>
      <c r="E928" s="423">
        <f t="shared" si="14"/>
        <v>15.47</v>
      </c>
      <c r="F928" s="396" t="s">
        <v>26649</v>
      </c>
      <c r="G928" s="396"/>
      <c r="H928" s="396"/>
    </row>
    <row r="929" spans="1:8" ht="11.25" customHeight="1">
      <c r="A929" s="420" t="s">
        <v>28094</v>
      </c>
      <c r="B929" s="421" t="s">
        <v>28095</v>
      </c>
      <c r="C929" s="420" t="s">
        <v>6</v>
      </c>
      <c r="D929" s="423" t="s">
        <v>34324</v>
      </c>
      <c r="E929" s="423">
        <f t="shared" si="14"/>
        <v>18.649999999999999</v>
      </c>
      <c r="F929" s="396" t="s">
        <v>26649</v>
      </c>
      <c r="G929" s="396"/>
      <c r="H929" s="396"/>
    </row>
    <row r="930" spans="1:8" ht="32.25" customHeight="1">
      <c r="A930" s="424" t="s">
        <v>28096</v>
      </c>
      <c r="B930" s="421" t="s">
        <v>34325</v>
      </c>
      <c r="C930" s="424" t="s">
        <v>6</v>
      </c>
      <c r="D930" s="426" t="s">
        <v>34326</v>
      </c>
      <c r="E930" s="423">
        <f t="shared" si="14"/>
        <v>21.09</v>
      </c>
      <c r="F930" s="396" t="s">
        <v>26649</v>
      </c>
      <c r="G930" s="396"/>
      <c r="H930" s="396"/>
    </row>
    <row r="931" spans="1:8" ht="12" customHeight="1">
      <c r="A931" s="420" t="s">
        <v>28097</v>
      </c>
      <c r="B931" s="421" t="s">
        <v>28098</v>
      </c>
      <c r="C931" s="420" t="s">
        <v>26549</v>
      </c>
      <c r="D931" s="423" t="s">
        <v>33413</v>
      </c>
      <c r="E931" s="423">
        <f t="shared" si="14"/>
        <v>510.11</v>
      </c>
      <c r="F931" s="396" t="s">
        <v>26649</v>
      </c>
      <c r="G931" s="396"/>
      <c r="H931" s="396"/>
    </row>
    <row r="932" spans="1:8" ht="11.25" customHeight="1">
      <c r="A932" s="420" t="s">
        <v>28099</v>
      </c>
      <c r="B932" s="421" t="s">
        <v>34327</v>
      </c>
      <c r="C932" s="420" t="s">
        <v>0</v>
      </c>
      <c r="D932" s="423" t="s">
        <v>34328</v>
      </c>
      <c r="E932" s="423">
        <f t="shared" si="14"/>
        <v>35413.46</v>
      </c>
      <c r="F932" s="396" t="s">
        <v>26649</v>
      </c>
      <c r="G932" s="396"/>
      <c r="H932" s="396"/>
    </row>
    <row r="933" spans="1:8" ht="11.25" customHeight="1">
      <c r="A933" s="420" t="s">
        <v>28100</v>
      </c>
      <c r="B933" s="421" t="s">
        <v>34329</v>
      </c>
      <c r="C933" s="420" t="s">
        <v>0</v>
      </c>
      <c r="D933" s="423" t="s">
        <v>34330</v>
      </c>
      <c r="E933" s="423">
        <f t="shared" si="14"/>
        <v>86586.59</v>
      </c>
      <c r="F933" s="396" t="s">
        <v>26649</v>
      </c>
      <c r="G933" s="396"/>
      <c r="H933" s="396"/>
    </row>
    <row r="934" spans="1:8" ht="11.25" customHeight="1">
      <c r="A934" s="420" t="s">
        <v>28101</v>
      </c>
      <c r="B934" s="421" t="s">
        <v>28102</v>
      </c>
      <c r="C934" s="420" t="s">
        <v>6</v>
      </c>
      <c r="D934" s="423" t="s">
        <v>34268</v>
      </c>
      <c r="E934" s="423">
        <f t="shared" si="14"/>
        <v>189.74</v>
      </c>
      <c r="F934" s="396" t="s">
        <v>26649</v>
      </c>
      <c r="G934" s="396"/>
      <c r="H934" s="396"/>
    </row>
    <row r="935" spans="1:8" ht="11.25" customHeight="1">
      <c r="A935" s="420" t="s">
        <v>28103</v>
      </c>
      <c r="B935" s="421" t="s">
        <v>28004</v>
      </c>
      <c r="C935" s="420" t="s">
        <v>6</v>
      </c>
      <c r="D935" s="423" t="s">
        <v>34269</v>
      </c>
      <c r="E935" s="423">
        <f t="shared" si="14"/>
        <v>209.46</v>
      </c>
      <c r="F935" s="396" t="s">
        <v>26649</v>
      </c>
      <c r="G935" s="396"/>
      <c r="H935" s="396"/>
    </row>
    <row r="936" spans="1:8" ht="12" customHeight="1">
      <c r="A936" s="420" t="s">
        <v>28104</v>
      </c>
      <c r="B936" s="421" t="s">
        <v>28105</v>
      </c>
      <c r="C936" s="420" t="s">
        <v>6</v>
      </c>
      <c r="D936" s="423" t="s">
        <v>34270</v>
      </c>
      <c r="E936" s="423">
        <f t="shared" si="14"/>
        <v>281</v>
      </c>
      <c r="F936" s="396" t="s">
        <v>26649</v>
      </c>
      <c r="G936" s="396"/>
      <c r="H936" s="396"/>
    </row>
    <row r="937" spans="1:8" ht="11.25" customHeight="1">
      <c r="A937" s="420" t="s">
        <v>28106</v>
      </c>
      <c r="B937" s="421" t="s">
        <v>28008</v>
      </c>
      <c r="C937" s="420" t="s">
        <v>6</v>
      </c>
      <c r="D937" s="423" t="s">
        <v>34271</v>
      </c>
      <c r="E937" s="423">
        <f t="shared" si="14"/>
        <v>562.20000000000005</v>
      </c>
      <c r="F937" s="396" t="s">
        <v>26649</v>
      </c>
      <c r="G937" s="396"/>
      <c r="H937" s="396"/>
    </row>
    <row r="938" spans="1:8" ht="11.25" customHeight="1">
      <c r="A938" s="420" t="s">
        <v>28107</v>
      </c>
      <c r="B938" s="421" t="s">
        <v>28108</v>
      </c>
      <c r="C938" s="420" t="s">
        <v>6</v>
      </c>
      <c r="D938" s="423" t="s">
        <v>34331</v>
      </c>
      <c r="E938" s="423">
        <f t="shared" si="14"/>
        <v>49.17</v>
      </c>
      <c r="F938" s="396" t="s">
        <v>26649</v>
      </c>
      <c r="G938" s="396"/>
      <c r="H938" s="396"/>
    </row>
    <row r="939" spans="1:8" ht="11.25" customHeight="1">
      <c r="A939" s="420" t="s">
        <v>28109</v>
      </c>
      <c r="B939" s="421" t="s">
        <v>28110</v>
      </c>
      <c r="C939" s="420" t="s">
        <v>26549</v>
      </c>
      <c r="D939" s="423" t="s">
        <v>33413</v>
      </c>
      <c r="E939" s="423">
        <f t="shared" si="14"/>
        <v>510.11</v>
      </c>
      <c r="F939" s="396" t="s">
        <v>26649</v>
      </c>
      <c r="G939" s="396"/>
      <c r="H939" s="396"/>
    </row>
    <row r="940" spans="1:8" ht="11.25" customHeight="1">
      <c r="A940" s="420" t="s">
        <v>28111</v>
      </c>
      <c r="B940" s="421" t="s">
        <v>28043</v>
      </c>
      <c r="C940" s="420" t="s">
        <v>0</v>
      </c>
      <c r="D940" s="423" t="s">
        <v>34286</v>
      </c>
      <c r="E940" s="423">
        <f t="shared" si="14"/>
        <v>373.94</v>
      </c>
      <c r="F940" s="396" t="s">
        <v>26649</v>
      </c>
      <c r="G940" s="396"/>
      <c r="H940" s="396"/>
    </row>
    <row r="941" spans="1:8" ht="11.25" customHeight="1">
      <c r="A941" s="420" t="s">
        <v>28112</v>
      </c>
      <c r="B941" s="421" t="s">
        <v>28045</v>
      </c>
      <c r="C941" s="420" t="s">
        <v>0</v>
      </c>
      <c r="D941" s="423" t="s">
        <v>34287</v>
      </c>
      <c r="E941" s="423">
        <f t="shared" si="14"/>
        <v>583.4</v>
      </c>
      <c r="F941" s="396" t="s">
        <v>26649</v>
      </c>
      <c r="G941" s="396"/>
      <c r="H941" s="396"/>
    </row>
    <row r="942" spans="1:8" ht="12" customHeight="1">
      <c r="A942" s="420" t="s">
        <v>28113</v>
      </c>
      <c r="B942" s="421" t="s">
        <v>28047</v>
      </c>
      <c r="C942" s="420" t="s">
        <v>0</v>
      </c>
      <c r="D942" s="423" t="s">
        <v>34288</v>
      </c>
      <c r="E942" s="423">
        <f t="shared" si="14"/>
        <v>973.51</v>
      </c>
      <c r="F942" s="396" t="s">
        <v>26649</v>
      </c>
      <c r="G942" s="396"/>
      <c r="H942" s="396"/>
    </row>
    <row r="943" spans="1:8" ht="11.25" customHeight="1">
      <c r="A943" s="420" t="s">
        <v>28114</v>
      </c>
      <c r="B943" s="421" t="s">
        <v>28115</v>
      </c>
      <c r="C943" s="420" t="s">
        <v>0</v>
      </c>
      <c r="D943" s="423" t="s">
        <v>34332</v>
      </c>
      <c r="E943" s="423">
        <f t="shared" si="14"/>
        <v>215.07</v>
      </c>
      <c r="F943" s="396" t="s">
        <v>26649</v>
      </c>
      <c r="G943" s="396"/>
      <c r="H943" s="396"/>
    </row>
    <row r="944" spans="1:8" ht="12" customHeight="1">
      <c r="A944" s="420" t="s">
        <v>28117</v>
      </c>
      <c r="B944" s="421" t="s">
        <v>28118</v>
      </c>
      <c r="C944" s="420" t="s">
        <v>0</v>
      </c>
      <c r="D944" s="423" t="s">
        <v>34333</v>
      </c>
      <c r="E944" s="423">
        <f t="shared" si="14"/>
        <v>768.09</v>
      </c>
      <c r="F944" s="396" t="s">
        <v>26649</v>
      </c>
      <c r="G944" s="396"/>
      <c r="H944" s="396"/>
    </row>
    <row r="945" spans="1:8" ht="11.25" customHeight="1">
      <c r="A945" s="420" t="s">
        <v>28119</v>
      </c>
      <c r="B945" s="421" t="s">
        <v>28120</v>
      </c>
      <c r="C945" s="420" t="s">
        <v>0</v>
      </c>
      <c r="D945" s="423" t="s">
        <v>34334</v>
      </c>
      <c r="E945" s="423">
        <f t="shared" si="14"/>
        <v>413.52</v>
      </c>
      <c r="F945" s="396" t="s">
        <v>26649</v>
      </c>
      <c r="G945" s="396"/>
      <c r="H945" s="396"/>
    </row>
    <row r="946" spans="1:8" ht="11.25" customHeight="1">
      <c r="A946" s="420" t="s">
        <v>28121</v>
      </c>
      <c r="B946" s="421" t="s">
        <v>28122</v>
      </c>
      <c r="C946" s="420" t="s">
        <v>0</v>
      </c>
      <c r="D946" s="423" t="s">
        <v>34335</v>
      </c>
      <c r="E946" s="423">
        <f t="shared" si="14"/>
        <v>572.6</v>
      </c>
      <c r="F946" s="396" t="s">
        <v>26649</v>
      </c>
      <c r="G946" s="396"/>
      <c r="H946" s="396"/>
    </row>
    <row r="947" spans="1:8" ht="11.25" customHeight="1">
      <c r="A947" s="420" t="s">
        <v>28123</v>
      </c>
      <c r="B947" s="421" t="s">
        <v>28124</v>
      </c>
      <c r="C947" s="420" t="s">
        <v>0</v>
      </c>
      <c r="D947" s="423" t="s">
        <v>34336</v>
      </c>
      <c r="E947" s="423">
        <f t="shared" si="14"/>
        <v>985.25</v>
      </c>
      <c r="F947" s="396" t="s">
        <v>26649</v>
      </c>
      <c r="G947" s="396"/>
      <c r="H947" s="396"/>
    </row>
    <row r="948" spans="1:8" ht="11.25" customHeight="1">
      <c r="A948" s="420" t="s">
        <v>28125</v>
      </c>
      <c r="B948" s="421" t="s">
        <v>28126</v>
      </c>
      <c r="C948" s="420" t="s">
        <v>0</v>
      </c>
      <c r="D948" s="423" t="s">
        <v>34337</v>
      </c>
      <c r="E948" s="423">
        <f t="shared" si="14"/>
        <v>117.69</v>
      </c>
      <c r="F948" s="396" t="s">
        <v>26649</v>
      </c>
      <c r="G948" s="396"/>
      <c r="H948" s="396"/>
    </row>
    <row r="949" spans="1:8" ht="12" customHeight="1">
      <c r="A949" s="420" t="s">
        <v>28127</v>
      </c>
      <c r="B949" s="421" t="s">
        <v>28128</v>
      </c>
      <c r="C949" s="420" t="s">
        <v>0</v>
      </c>
      <c r="D949" s="423" t="s">
        <v>34338</v>
      </c>
      <c r="E949" s="423">
        <f t="shared" si="14"/>
        <v>1492.96</v>
      </c>
      <c r="F949" s="396" t="s">
        <v>26649</v>
      </c>
      <c r="G949" s="396"/>
      <c r="H949" s="396"/>
    </row>
    <row r="950" spans="1:8" ht="11.25" customHeight="1">
      <c r="A950" s="420" t="s">
        <v>28129</v>
      </c>
      <c r="B950" s="421" t="s">
        <v>34339</v>
      </c>
      <c r="C950" s="420" t="s">
        <v>6</v>
      </c>
      <c r="D950" s="423" t="s">
        <v>34340</v>
      </c>
      <c r="E950" s="423">
        <f t="shared" si="14"/>
        <v>22.66</v>
      </c>
      <c r="F950" s="396" t="s">
        <v>26649</v>
      </c>
      <c r="G950" s="396"/>
      <c r="H950" s="396"/>
    </row>
    <row r="951" spans="1:8" ht="11.25" customHeight="1">
      <c r="A951" s="420" t="s">
        <v>28130</v>
      </c>
      <c r="B951" s="421" t="s">
        <v>28131</v>
      </c>
      <c r="C951" s="420" t="s">
        <v>6</v>
      </c>
      <c r="D951" s="423" t="s">
        <v>34341</v>
      </c>
      <c r="E951" s="423">
        <f t="shared" si="14"/>
        <v>34.79</v>
      </c>
      <c r="F951" s="396" t="s">
        <v>26649</v>
      </c>
      <c r="G951" s="396"/>
      <c r="H951" s="396"/>
    </row>
    <row r="952" spans="1:8" ht="11.25" customHeight="1">
      <c r="A952" s="420" t="s">
        <v>28132</v>
      </c>
      <c r="B952" s="421" t="s">
        <v>28133</v>
      </c>
      <c r="C952" s="420" t="s">
        <v>0</v>
      </c>
      <c r="D952" s="423" t="s">
        <v>34342</v>
      </c>
      <c r="E952" s="423">
        <f t="shared" si="14"/>
        <v>70.17</v>
      </c>
      <c r="F952" s="396" t="s">
        <v>26649</v>
      </c>
      <c r="G952" s="396"/>
      <c r="H952" s="396"/>
    </row>
    <row r="953" spans="1:8" ht="11.25" customHeight="1">
      <c r="A953" s="420" t="s">
        <v>28135</v>
      </c>
      <c r="B953" s="421" t="s">
        <v>28136</v>
      </c>
      <c r="C953" s="420" t="s">
        <v>0</v>
      </c>
      <c r="D953" s="423" t="s">
        <v>34343</v>
      </c>
      <c r="E953" s="423">
        <f t="shared" si="14"/>
        <v>57.03</v>
      </c>
      <c r="F953" s="396" t="s">
        <v>26649</v>
      </c>
      <c r="G953" s="396"/>
      <c r="H953" s="396"/>
    </row>
    <row r="954" spans="1:8" ht="11.25" customHeight="1">
      <c r="A954" s="420" t="s">
        <v>28137</v>
      </c>
      <c r="B954" s="421" t="s">
        <v>28138</v>
      </c>
      <c r="C954" s="420" t="s">
        <v>0</v>
      </c>
      <c r="D954" s="423" t="s">
        <v>34344</v>
      </c>
      <c r="E954" s="423">
        <f t="shared" si="14"/>
        <v>116.74</v>
      </c>
      <c r="F954" s="396" t="s">
        <v>26649</v>
      </c>
      <c r="G954" s="396"/>
      <c r="H954" s="396"/>
    </row>
    <row r="955" spans="1:8" ht="12" customHeight="1">
      <c r="A955" s="420" t="s">
        <v>28140</v>
      </c>
      <c r="B955" s="421" t="s">
        <v>28141</v>
      </c>
      <c r="C955" s="420" t="s">
        <v>0</v>
      </c>
      <c r="D955" s="423" t="s">
        <v>34345</v>
      </c>
      <c r="E955" s="423">
        <f t="shared" si="14"/>
        <v>536.74</v>
      </c>
      <c r="F955" s="396" t="s">
        <v>26649</v>
      </c>
      <c r="G955" s="396"/>
      <c r="H955" s="396"/>
    </row>
    <row r="956" spans="1:8" ht="11.25" customHeight="1">
      <c r="A956" s="420" t="s">
        <v>28142</v>
      </c>
      <c r="B956" s="421" t="s">
        <v>28143</v>
      </c>
      <c r="C956" s="420" t="s">
        <v>0</v>
      </c>
      <c r="D956" s="423" t="s">
        <v>34346</v>
      </c>
      <c r="E956" s="423">
        <f t="shared" si="14"/>
        <v>641.1</v>
      </c>
      <c r="F956" s="396" t="s">
        <v>26649</v>
      </c>
      <c r="G956" s="396"/>
      <c r="H956" s="396"/>
    </row>
    <row r="957" spans="1:8" ht="11.25" customHeight="1">
      <c r="A957" s="420" t="s">
        <v>28144</v>
      </c>
      <c r="B957" s="421" t="s">
        <v>28145</v>
      </c>
      <c r="C957" s="420" t="s">
        <v>0</v>
      </c>
      <c r="D957" s="423" t="s">
        <v>34347</v>
      </c>
      <c r="E957" s="423">
        <f t="shared" si="14"/>
        <v>1090.58</v>
      </c>
      <c r="F957" s="396" t="s">
        <v>26649</v>
      </c>
      <c r="G957" s="396"/>
      <c r="H957" s="396"/>
    </row>
    <row r="958" spans="1:8" ht="11.25" customHeight="1">
      <c r="A958" s="420" t="s">
        <v>28146</v>
      </c>
      <c r="B958" s="421" t="s">
        <v>28147</v>
      </c>
      <c r="C958" s="420" t="s">
        <v>0</v>
      </c>
      <c r="D958" s="423" t="s">
        <v>34348</v>
      </c>
      <c r="E958" s="423">
        <f t="shared" si="14"/>
        <v>553.45000000000005</v>
      </c>
      <c r="F958" s="396" t="s">
        <v>26649</v>
      </c>
      <c r="G958" s="396"/>
      <c r="H958" s="396"/>
    </row>
    <row r="959" spans="1:8" ht="11.25" customHeight="1">
      <c r="A959" s="420" t="s">
        <v>28148</v>
      </c>
      <c r="B959" s="421" t="s">
        <v>28149</v>
      </c>
      <c r="C959" s="420" t="s">
        <v>0</v>
      </c>
      <c r="D959" s="423" t="s">
        <v>34349</v>
      </c>
      <c r="E959" s="423">
        <f t="shared" si="14"/>
        <v>593.66999999999996</v>
      </c>
      <c r="F959" s="396" t="s">
        <v>26649</v>
      </c>
      <c r="G959" s="396"/>
      <c r="H959" s="396"/>
    </row>
    <row r="960" spans="1:8" ht="12" customHeight="1">
      <c r="A960" s="420" t="s">
        <v>28150</v>
      </c>
      <c r="B960" s="421" t="s">
        <v>28151</v>
      </c>
      <c r="C960" s="420" t="s">
        <v>0</v>
      </c>
      <c r="D960" s="423" t="s">
        <v>34350</v>
      </c>
      <c r="E960" s="423">
        <f t="shared" si="14"/>
        <v>191.49</v>
      </c>
      <c r="F960" s="396" t="s">
        <v>26649</v>
      </c>
      <c r="G960" s="396"/>
      <c r="H960" s="396"/>
    </row>
    <row r="961" spans="1:8" ht="11.25" customHeight="1">
      <c r="A961" s="420" t="s">
        <v>28152</v>
      </c>
      <c r="B961" s="421" t="s">
        <v>28153</v>
      </c>
      <c r="C961" s="420" t="s">
        <v>0</v>
      </c>
      <c r="D961" s="423" t="s">
        <v>34351</v>
      </c>
      <c r="E961" s="423">
        <f t="shared" si="14"/>
        <v>299.93</v>
      </c>
      <c r="F961" s="396" t="s">
        <v>26649</v>
      </c>
      <c r="G961" s="396"/>
      <c r="H961" s="396"/>
    </row>
    <row r="962" spans="1:8" ht="11.25" customHeight="1">
      <c r="A962" s="420" t="s">
        <v>28154</v>
      </c>
      <c r="B962" s="421" t="s">
        <v>28155</v>
      </c>
      <c r="C962" s="420" t="s">
        <v>0</v>
      </c>
      <c r="D962" s="423" t="s">
        <v>34352</v>
      </c>
      <c r="E962" s="423">
        <f t="shared" si="14"/>
        <v>195.64</v>
      </c>
      <c r="F962" s="396" t="s">
        <v>26649</v>
      </c>
      <c r="G962" s="396"/>
      <c r="H962" s="396"/>
    </row>
    <row r="963" spans="1:8" ht="11.25" customHeight="1">
      <c r="A963" s="420" t="s">
        <v>28156</v>
      </c>
      <c r="B963" s="421" t="s">
        <v>28157</v>
      </c>
      <c r="C963" s="420" t="s">
        <v>0</v>
      </c>
      <c r="D963" s="423" t="s">
        <v>34353</v>
      </c>
      <c r="E963" s="423">
        <f t="shared" si="14"/>
        <v>206.96</v>
      </c>
      <c r="F963" s="396" t="s">
        <v>26649</v>
      </c>
      <c r="G963" s="396"/>
      <c r="H963" s="396"/>
    </row>
    <row r="964" spans="1:8" ht="11.25" customHeight="1">
      <c r="A964" s="420" t="s">
        <v>28158</v>
      </c>
      <c r="B964" s="421" t="s">
        <v>28159</v>
      </c>
      <c r="C964" s="420" t="s">
        <v>0</v>
      </c>
      <c r="D964" s="423" t="s">
        <v>34354</v>
      </c>
      <c r="E964" s="423">
        <f t="shared" si="14"/>
        <v>258.25</v>
      </c>
      <c r="F964" s="396" t="s">
        <v>26649</v>
      </c>
      <c r="G964" s="396"/>
      <c r="H964" s="396"/>
    </row>
    <row r="965" spans="1:8" ht="12" customHeight="1">
      <c r="A965" s="420" t="s">
        <v>28160</v>
      </c>
      <c r="B965" s="421" t="s">
        <v>28161</v>
      </c>
      <c r="C965" s="420" t="s">
        <v>0</v>
      </c>
      <c r="D965" s="423" t="s">
        <v>34355</v>
      </c>
      <c r="E965" s="423">
        <f t="shared" ref="E965:E1028" si="15">TRUNC(D965*$E$3,2)</f>
        <v>485.29</v>
      </c>
      <c r="F965" s="396" t="s">
        <v>26649</v>
      </c>
      <c r="G965" s="396"/>
      <c r="H965" s="396"/>
    </row>
    <row r="966" spans="1:8" ht="11.25" customHeight="1">
      <c r="A966" s="420" t="s">
        <v>28162</v>
      </c>
      <c r="B966" s="421" t="s">
        <v>34356</v>
      </c>
      <c r="C966" s="420" t="s">
        <v>0</v>
      </c>
      <c r="D966" s="423" t="s">
        <v>34357</v>
      </c>
      <c r="E966" s="423">
        <f t="shared" si="15"/>
        <v>2524.06</v>
      </c>
      <c r="F966" s="396" t="s">
        <v>26649</v>
      </c>
      <c r="G966" s="396"/>
      <c r="H966" s="396"/>
    </row>
    <row r="967" spans="1:8" ht="11.25" customHeight="1">
      <c r="A967" s="420" t="s">
        <v>28163</v>
      </c>
      <c r="B967" s="421" t="s">
        <v>34358</v>
      </c>
      <c r="C967" s="420" t="s">
        <v>0</v>
      </c>
      <c r="D967" s="423" t="s">
        <v>34359</v>
      </c>
      <c r="E967" s="423">
        <f t="shared" si="15"/>
        <v>2395.4</v>
      </c>
      <c r="F967" s="396" t="s">
        <v>26649</v>
      </c>
      <c r="G967" s="396"/>
      <c r="H967" s="396"/>
    </row>
    <row r="968" spans="1:8" ht="11.25" customHeight="1">
      <c r="A968" s="420" t="s">
        <v>28164</v>
      </c>
      <c r="B968" s="421" t="s">
        <v>28165</v>
      </c>
      <c r="C968" s="420" t="s">
        <v>0</v>
      </c>
      <c r="D968" s="423" t="s">
        <v>34360</v>
      </c>
      <c r="E968" s="423">
        <f t="shared" si="15"/>
        <v>1437.9</v>
      </c>
      <c r="F968" s="396" t="s">
        <v>26649</v>
      </c>
      <c r="G968" s="396"/>
      <c r="H968" s="396"/>
    </row>
    <row r="969" spans="1:8" ht="11.25" customHeight="1">
      <c r="A969" s="420" t="s">
        <v>28166</v>
      </c>
      <c r="B969" s="421" t="s">
        <v>28167</v>
      </c>
      <c r="C969" s="420" t="s">
        <v>0</v>
      </c>
      <c r="D969" s="423" t="s">
        <v>34361</v>
      </c>
      <c r="E969" s="423">
        <f t="shared" si="15"/>
        <v>1642.57</v>
      </c>
      <c r="F969" s="396" t="s">
        <v>26649</v>
      </c>
      <c r="G969" s="396"/>
      <c r="H969" s="396"/>
    </row>
    <row r="970" spans="1:8" ht="11.25" customHeight="1">
      <c r="A970" s="420" t="s">
        <v>28168</v>
      </c>
      <c r="B970" s="421" t="s">
        <v>28169</v>
      </c>
      <c r="C970" s="420" t="s">
        <v>0</v>
      </c>
      <c r="D970" s="423" t="s">
        <v>34362</v>
      </c>
      <c r="E970" s="423">
        <f t="shared" si="15"/>
        <v>1791.06</v>
      </c>
      <c r="F970" s="396" t="s">
        <v>26649</v>
      </c>
      <c r="G970" s="396"/>
      <c r="H970" s="396"/>
    </row>
    <row r="971" spans="1:8" ht="12" customHeight="1">
      <c r="A971" s="420" t="s">
        <v>28170</v>
      </c>
      <c r="B971" s="421" t="s">
        <v>28171</v>
      </c>
      <c r="C971" s="420" t="s">
        <v>0</v>
      </c>
      <c r="D971" s="423" t="s">
        <v>34363</v>
      </c>
      <c r="E971" s="423">
        <f t="shared" si="15"/>
        <v>2150.19</v>
      </c>
      <c r="F971" s="396" t="s">
        <v>26649</v>
      </c>
      <c r="G971" s="396"/>
      <c r="H971" s="396"/>
    </row>
    <row r="972" spans="1:8" ht="11.25" customHeight="1">
      <c r="A972" s="420" t="s">
        <v>28172</v>
      </c>
      <c r="B972" s="421" t="s">
        <v>28173</v>
      </c>
      <c r="C972" s="420" t="s">
        <v>0</v>
      </c>
      <c r="D972" s="423" t="s">
        <v>34364</v>
      </c>
      <c r="E972" s="423">
        <f t="shared" si="15"/>
        <v>2359.64</v>
      </c>
      <c r="F972" s="396" t="s">
        <v>26649</v>
      </c>
      <c r="G972" s="396"/>
      <c r="H972" s="396"/>
    </row>
    <row r="973" spans="1:8" ht="11.25" customHeight="1">
      <c r="A973" s="420" t="s">
        <v>28174</v>
      </c>
      <c r="B973" s="421" t="s">
        <v>28175</v>
      </c>
      <c r="C973" s="420" t="s">
        <v>0</v>
      </c>
      <c r="D973" s="423" t="s">
        <v>34365</v>
      </c>
      <c r="E973" s="423">
        <f t="shared" si="15"/>
        <v>3164.98</v>
      </c>
      <c r="F973" s="396" t="s">
        <v>26649</v>
      </c>
      <c r="G973" s="396"/>
      <c r="H973" s="396"/>
    </row>
    <row r="974" spans="1:8" ht="11.25" customHeight="1">
      <c r="A974" s="420" t="s">
        <v>28176</v>
      </c>
      <c r="B974" s="421" t="s">
        <v>28177</v>
      </c>
      <c r="C974" s="420" t="s">
        <v>0</v>
      </c>
      <c r="D974" s="423" t="s">
        <v>34366</v>
      </c>
      <c r="E974" s="423">
        <f t="shared" si="15"/>
        <v>3913.91</v>
      </c>
      <c r="F974" s="396" t="s">
        <v>26649</v>
      </c>
      <c r="G974" s="396"/>
      <c r="H974" s="396"/>
    </row>
    <row r="975" spans="1:8" ht="21.75" customHeight="1">
      <c r="A975" s="420" t="s">
        <v>28178</v>
      </c>
      <c r="B975" s="421" t="s">
        <v>28179</v>
      </c>
      <c r="C975" s="420" t="s">
        <v>0</v>
      </c>
      <c r="D975" s="423" t="s">
        <v>34367</v>
      </c>
      <c r="E975" s="423">
        <f t="shared" si="15"/>
        <v>4785.5600000000004</v>
      </c>
      <c r="F975" s="396" t="s">
        <v>26649</v>
      </c>
      <c r="G975" s="396"/>
      <c r="H975" s="396"/>
    </row>
    <row r="976" spans="1:8" ht="12" customHeight="1">
      <c r="A976" s="420" t="s">
        <v>28180</v>
      </c>
      <c r="B976" s="421" t="s">
        <v>28181</v>
      </c>
      <c r="C976" s="420" t="s">
        <v>0</v>
      </c>
      <c r="D976" s="423" t="s">
        <v>34368</v>
      </c>
      <c r="E976" s="423">
        <f t="shared" si="15"/>
        <v>5955.97</v>
      </c>
      <c r="F976" s="396" t="s">
        <v>26649</v>
      </c>
      <c r="G976" s="396"/>
      <c r="H976" s="396"/>
    </row>
    <row r="977" spans="1:8" ht="11.25" customHeight="1">
      <c r="A977" s="420" t="s">
        <v>28182</v>
      </c>
      <c r="B977" s="421" t="s">
        <v>34369</v>
      </c>
      <c r="C977" s="420" t="s">
        <v>0</v>
      </c>
      <c r="D977" s="423" t="s">
        <v>34370</v>
      </c>
      <c r="E977" s="423">
        <f t="shared" si="15"/>
        <v>8443.85</v>
      </c>
      <c r="F977" s="396" t="s">
        <v>26649</v>
      </c>
      <c r="G977" s="396"/>
      <c r="H977" s="396"/>
    </row>
    <row r="978" spans="1:8" ht="11.25" customHeight="1">
      <c r="A978" s="420" t="s">
        <v>28183</v>
      </c>
      <c r="B978" s="421" t="s">
        <v>34371</v>
      </c>
      <c r="C978" s="420" t="s">
        <v>0</v>
      </c>
      <c r="D978" s="423" t="s">
        <v>34372</v>
      </c>
      <c r="E978" s="423">
        <f t="shared" si="15"/>
        <v>148.21</v>
      </c>
      <c r="F978" s="396" t="s">
        <v>26649</v>
      </c>
      <c r="G978" s="396"/>
      <c r="H978" s="396"/>
    </row>
    <row r="979" spans="1:8" ht="11.25" customHeight="1">
      <c r="A979" s="420" t="s">
        <v>28184</v>
      </c>
      <c r="B979" s="421" t="s">
        <v>28110</v>
      </c>
      <c r="C979" s="420" t="s">
        <v>26549</v>
      </c>
      <c r="D979" s="423" t="s">
        <v>33413</v>
      </c>
      <c r="E979" s="423">
        <f t="shared" si="15"/>
        <v>510.11</v>
      </c>
      <c r="F979" s="396" t="s">
        <v>26649</v>
      </c>
      <c r="G979" s="396"/>
      <c r="H979" s="396"/>
    </row>
    <row r="980" spans="1:8" ht="11.25" customHeight="1">
      <c r="A980" s="420" t="s">
        <v>28185</v>
      </c>
      <c r="B980" s="421" t="s">
        <v>28186</v>
      </c>
      <c r="C980" s="420" t="s">
        <v>6</v>
      </c>
      <c r="D980" s="423" t="s">
        <v>34373</v>
      </c>
      <c r="E980" s="423">
        <f t="shared" si="15"/>
        <v>292</v>
      </c>
      <c r="F980" s="396" t="s">
        <v>26649</v>
      </c>
      <c r="G980" s="396"/>
      <c r="H980" s="396"/>
    </row>
    <row r="981" spans="1:8" ht="12" customHeight="1">
      <c r="A981" s="420" t="s">
        <v>28187</v>
      </c>
      <c r="B981" s="421" t="s">
        <v>28188</v>
      </c>
      <c r="C981" s="420" t="s">
        <v>6</v>
      </c>
      <c r="D981" s="423" t="s">
        <v>34374</v>
      </c>
      <c r="E981" s="423">
        <f t="shared" si="15"/>
        <v>384.87</v>
      </c>
      <c r="F981" s="396" t="s">
        <v>26649</v>
      </c>
      <c r="G981" s="396"/>
      <c r="H981" s="396"/>
    </row>
    <row r="982" spans="1:8" ht="11.25" customHeight="1">
      <c r="A982" s="420" t="s">
        <v>28189</v>
      </c>
      <c r="B982" s="421" t="s">
        <v>28190</v>
      </c>
      <c r="C982" s="420" t="s">
        <v>6</v>
      </c>
      <c r="D982" s="423" t="s">
        <v>34375</v>
      </c>
      <c r="E982" s="423">
        <f t="shared" si="15"/>
        <v>447.97</v>
      </c>
      <c r="F982" s="396" t="s">
        <v>26649</v>
      </c>
      <c r="G982" s="396"/>
      <c r="H982" s="396"/>
    </row>
    <row r="983" spans="1:8" ht="11.25" customHeight="1">
      <c r="A983" s="420" t="s">
        <v>28191</v>
      </c>
      <c r="B983" s="421" t="s">
        <v>28192</v>
      </c>
      <c r="C983" s="420" t="s">
        <v>6</v>
      </c>
      <c r="D983" s="423" t="s">
        <v>34376</v>
      </c>
      <c r="E983" s="423">
        <f t="shared" si="15"/>
        <v>36.08</v>
      </c>
      <c r="F983" s="396" t="s">
        <v>26649</v>
      </c>
      <c r="G983" s="396"/>
      <c r="H983" s="396"/>
    </row>
    <row r="984" spans="1:8" ht="11.25" customHeight="1">
      <c r="A984" s="420" t="s">
        <v>28193</v>
      </c>
      <c r="B984" s="421" t="s">
        <v>28194</v>
      </c>
      <c r="C984" s="420" t="s">
        <v>6</v>
      </c>
      <c r="D984" s="423" t="s">
        <v>34377</v>
      </c>
      <c r="E984" s="423">
        <f t="shared" si="15"/>
        <v>41.02</v>
      </c>
      <c r="F984" s="396" t="s">
        <v>26649</v>
      </c>
      <c r="G984" s="396"/>
      <c r="H984" s="396"/>
    </row>
    <row r="985" spans="1:8" ht="11.25" customHeight="1">
      <c r="A985" s="420" t="s">
        <v>28195</v>
      </c>
      <c r="B985" s="421" t="s">
        <v>28196</v>
      </c>
      <c r="C985" s="420" t="s">
        <v>6</v>
      </c>
      <c r="D985" s="423" t="s">
        <v>34378</v>
      </c>
      <c r="E985" s="423">
        <f t="shared" si="15"/>
        <v>52.06</v>
      </c>
      <c r="F985" s="396" t="s">
        <v>26649</v>
      </c>
      <c r="G985" s="396"/>
      <c r="H985" s="396"/>
    </row>
    <row r="986" spans="1:8" ht="12" customHeight="1">
      <c r="A986" s="420" t="s">
        <v>28197</v>
      </c>
      <c r="B986" s="421" t="s">
        <v>28198</v>
      </c>
      <c r="C986" s="420" t="s">
        <v>6</v>
      </c>
      <c r="D986" s="423" t="s">
        <v>34379</v>
      </c>
      <c r="E986" s="423">
        <f t="shared" si="15"/>
        <v>55.07</v>
      </c>
      <c r="F986" s="396" t="s">
        <v>26649</v>
      </c>
      <c r="G986" s="396"/>
      <c r="H986" s="396"/>
    </row>
    <row r="987" spans="1:8" ht="11.25" customHeight="1">
      <c r="A987" s="420" t="s">
        <v>28199</v>
      </c>
      <c r="B987" s="421" t="s">
        <v>28200</v>
      </c>
      <c r="C987" s="420" t="s">
        <v>6</v>
      </c>
      <c r="D987" s="423" t="s">
        <v>34380</v>
      </c>
      <c r="E987" s="423">
        <f t="shared" si="15"/>
        <v>111.85</v>
      </c>
      <c r="F987" s="396" t="s">
        <v>26649</v>
      </c>
      <c r="G987" s="396"/>
      <c r="H987" s="396"/>
    </row>
    <row r="988" spans="1:8" ht="11.25" customHeight="1">
      <c r="A988" s="420" t="s">
        <v>28201</v>
      </c>
      <c r="B988" s="421" t="s">
        <v>28202</v>
      </c>
      <c r="C988" s="420" t="s">
        <v>6</v>
      </c>
      <c r="D988" s="423" t="s">
        <v>34381</v>
      </c>
      <c r="E988" s="423">
        <f t="shared" si="15"/>
        <v>134.97</v>
      </c>
      <c r="F988" s="396" t="s">
        <v>26649</v>
      </c>
      <c r="G988" s="396"/>
      <c r="H988" s="396"/>
    </row>
    <row r="989" spans="1:8" ht="11.25" customHeight="1">
      <c r="A989" s="420" t="s">
        <v>28203</v>
      </c>
      <c r="B989" s="421" t="s">
        <v>28204</v>
      </c>
      <c r="C989" s="420" t="s">
        <v>6</v>
      </c>
      <c r="D989" s="423" t="s">
        <v>34382</v>
      </c>
      <c r="E989" s="423">
        <f t="shared" si="15"/>
        <v>37.36</v>
      </c>
      <c r="F989" s="396" t="s">
        <v>26649</v>
      </c>
      <c r="G989" s="396"/>
      <c r="H989" s="396"/>
    </row>
    <row r="990" spans="1:8" ht="11.25" customHeight="1">
      <c r="A990" s="420" t="s">
        <v>28205</v>
      </c>
      <c r="B990" s="421" t="s">
        <v>28206</v>
      </c>
      <c r="C990" s="420" t="s">
        <v>6</v>
      </c>
      <c r="D990" s="423" t="s">
        <v>34383</v>
      </c>
      <c r="E990" s="423">
        <f t="shared" si="15"/>
        <v>40.409999999999997</v>
      </c>
      <c r="F990" s="396" t="s">
        <v>26649</v>
      </c>
      <c r="G990" s="396"/>
      <c r="H990" s="396"/>
    </row>
    <row r="991" spans="1:8" ht="11.25" customHeight="1">
      <c r="A991" s="420" t="s">
        <v>28207</v>
      </c>
      <c r="B991" s="421" t="s">
        <v>28208</v>
      </c>
      <c r="C991" s="420" t="s">
        <v>6</v>
      </c>
      <c r="D991" s="423" t="s">
        <v>34384</v>
      </c>
      <c r="E991" s="423">
        <f t="shared" si="15"/>
        <v>53.49</v>
      </c>
      <c r="F991" s="396" t="s">
        <v>26649</v>
      </c>
      <c r="G991" s="396"/>
      <c r="H991" s="396"/>
    </row>
    <row r="992" spans="1:8" ht="22.5" customHeight="1">
      <c r="A992" s="420" t="s">
        <v>28209</v>
      </c>
      <c r="B992" s="421" t="s">
        <v>28210</v>
      </c>
      <c r="C992" s="420" t="s">
        <v>6</v>
      </c>
      <c r="D992" s="423" t="s">
        <v>34385</v>
      </c>
      <c r="E992" s="423">
        <f t="shared" si="15"/>
        <v>70.959999999999994</v>
      </c>
      <c r="F992" s="396" t="s">
        <v>26649</v>
      </c>
      <c r="G992" s="396"/>
      <c r="H992" s="396"/>
    </row>
    <row r="993" spans="1:8" ht="12" customHeight="1">
      <c r="A993" s="420" t="s">
        <v>28211</v>
      </c>
      <c r="B993" s="421" t="s">
        <v>28212</v>
      </c>
      <c r="C993" s="420" t="s">
        <v>6</v>
      </c>
      <c r="D993" s="423" t="s">
        <v>34386</v>
      </c>
      <c r="E993" s="423">
        <f t="shared" si="15"/>
        <v>116.12</v>
      </c>
      <c r="F993" s="396" t="s">
        <v>26649</v>
      </c>
      <c r="G993" s="396"/>
      <c r="H993" s="396"/>
    </row>
    <row r="994" spans="1:8" ht="11.25" customHeight="1">
      <c r="A994" s="420" t="s">
        <v>28214</v>
      </c>
      <c r="B994" s="421" t="s">
        <v>28215</v>
      </c>
      <c r="C994" s="420" t="s">
        <v>26549</v>
      </c>
      <c r="D994" s="423" t="s">
        <v>33413</v>
      </c>
      <c r="E994" s="423">
        <f t="shared" si="15"/>
        <v>510.11</v>
      </c>
      <c r="F994" s="396" t="s">
        <v>26649</v>
      </c>
      <c r="G994" s="396"/>
      <c r="H994" s="396"/>
    </row>
    <row r="995" spans="1:8" ht="21.75" customHeight="1">
      <c r="A995" s="420" t="s">
        <v>28216</v>
      </c>
      <c r="B995" s="421" t="s">
        <v>34387</v>
      </c>
      <c r="C995" s="420" t="s">
        <v>0</v>
      </c>
      <c r="D995" s="423" t="s">
        <v>34388</v>
      </c>
      <c r="E995" s="423">
        <f t="shared" si="15"/>
        <v>57.56</v>
      </c>
      <c r="F995" s="396" t="s">
        <v>26649</v>
      </c>
      <c r="G995" s="396"/>
      <c r="H995" s="396"/>
    </row>
    <row r="996" spans="1:8" ht="21.75" customHeight="1">
      <c r="A996" s="420" t="s">
        <v>28217</v>
      </c>
      <c r="B996" s="421" t="s">
        <v>34389</v>
      </c>
      <c r="C996" s="420" t="s">
        <v>0</v>
      </c>
      <c r="D996" s="423" t="s">
        <v>34390</v>
      </c>
      <c r="E996" s="423">
        <f t="shared" si="15"/>
        <v>73.67</v>
      </c>
      <c r="F996" s="396" t="s">
        <v>26649</v>
      </c>
      <c r="G996" s="396"/>
      <c r="H996" s="396"/>
    </row>
    <row r="997" spans="1:8" ht="12" customHeight="1">
      <c r="A997" s="420" t="s">
        <v>28218</v>
      </c>
      <c r="B997" s="421" t="s">
        <v>28219</v>
      </c>
      <c r="C997" s="420" t="s">
        <v>0</v>
      </c>
      <c r="D997" s="423" t="s">
        <v>34391</v>
      </c>
      <c r="E997" s="423">
        <f t="shared" si="15"/>
        <v>88.16</v>
      </c>
      <c r="F997" s="396" t="s">
        <v>26649</v>
      </c>
      <c r="G997" s="396"/>
      <c r="H997" s="396"/>
    </row>
    <row r="998" spans="1:8" ht="11.25" customHeight="1">
      <c r="A998" s="420" t="s">
        <v>28220</v>
      </c>
      <c r="B998" s="421" t="s">
        <v>34392</v>
      </c>
      <c r="C998" s="420" t="s">
        <v>0</v>
      </c>
      <c r="D998" s="423" t="s">
        <v>34393</v>
      </c>
      <c r="E998" s="423">
        <f t="shared" si="15"/>
        <v>46.84</v>
      </c>
      <c r="F998" s="396" t="s">
        <v>26649</v>
      </c>
      <c r="G998" s="396"/>
      <c r="H998" s="396"/>
    </row>
    <row r="999" spans="1:8" ht="11.25" customHeight="1">
      <c r="A999" s="420" t="s">
        <v>28221</v>
      </c>
      <c r="B999" s="421" t="s">
        <v>34394</v>
      </c>
      <c r="C999" s="420" t="s">
        <v>0</v>
      </c>
      <c r="D999" s="423" t="s">
        <v>34395</v>
      </c>
      <c r="E999" s="423">
        <f t="shared" si="15"/>
        <v>65.63</v>
      </c>
      <c r="F999" s="396" t="s">
        <v>26649</v>
      </c>
      <c r="G999" s="396"/>
      <c r="H999" s="396"/>
    </row>
    <row r="1000" spans="1:8" ht="11.25" customHeight="1">
      <c r="A1000" s="420" t="s">
        <v>28222</v>
      </c>
      <c r="B1000" s="421" t="s">
        <v>34396</v>
      </c>
      <c r="C1000" s="420" t="s">
        <v>0</v>
      </c>
      <c r="D1000" s="423" t="s">
        <v>34397</v>
      </c>
      <c r="E1000" s="423">
        <f t="shared" si="15"/>
        <v>46.23</v>
      </c>
      <c r="F1000" s="396" t="s">
        <v>26649</v>
      </c>
      <c r="G1000" s="396"/>
      <c r="H1000" s="396"/>
    </row>
    <row r="1001" spans="1:8" ht="11.25" customHeight="1">
      <c r="A1001" s="420" t="s">
        <v>28223</v>
      </c>
      <c r="B1001" s="421" t="s">
        <v>34398</v>
      </c>
      <c r="C1001" s="420" t="s">
        <v>0</v>
      </c>
      <c r="D1001" s="423" t="s">
        <v>34399</v>
      </c>
      <c r="E1001" s="423">
        <f t="shared" si="15"/>
        <v>96.83</v>
      </c>
      <c r="F1001" s="396" t="s">
        <v>26649</v>
      </c>
      <c r="G1001" s="396"/>
      <c r="H1001" s="396"/>
    </row>
    <row r="1002" spans="1:8" ht="11.25" customHeight="1">
      <c r="A1002" s="420" t="s">
        <v>28224</v>
      </c>
      <c r="B1002" s="421" t="s">
        <v>34400</v>
      </c>
      <c r="C1002" s="420" t="s">
        <v>0</v>
      </c>
      <c r="D1002" s="423" t="s">
        <v>34401</v>
      </c>
      <c r="E1002" s="423">
        <f t="shared" si="15"/>
        <v>67.819999999999993</v>
      </c>
      <c r="F1002" s="396" t="s">
        <v>26649</v>
      </c>
      <c r="G1002" s="396"/>
      <c r="H1002" s="396"/>
    </row>
    <row r="1003" spans="1:8" ht="12" customHeight="1">
      <c r="A1003" s="420" t="s">
        <v>28225</v>
      </c>
      <c r="B1003" s="421" t="s">
        <v>34402</v>
      </c>
      <c r="C1003" s="420" t="s">
        <v>0</v>
      </c>
      <c r="D1003" s="423" t="s">
        <v>34403</v>
      </c>
      <c r="E1003" s="423">
        <f t="shared" si="15"/>
        <v>539.91999999999996</v>
      </c>
      <c r="F1003" s="396" t="s">
        <v>26649</v>
      </c>
      <c r="G1003" s="396"/>
      <c r="H1003" s="396"/>
    </row>
    <row r="1004" spans="1:8" ht="11.25" customHeight="1">
      <c r="A1004" s="420" t="s">
        <v>28226</v>
      </c>
      <c r="B1004" s="421" t="s">
        <v>34404</v>
      </c>
      <c r="C1004" s="420" t="s">
        <v>0</v>
      </c>
      <c r="D1004" s="423" t="s">
        <v>34405</v>
      </c>
      <c r="E1004" s="423">
        <f t="shared" si="15"/>
        <v>66.290000000000006</v>
      </c>
      <c r="F1004" s="396" t="s">
        <v>26649</v>
      </c>
      <c r="G1004" s="396"/>
      <c r="H1004" s="396"/>
    </row>
    <row r="1005" spans="1:8" ht="11.25" customHeight="1">
      <c r="A1005" s="420" t="s">
        <v>28227</v>
      </c>
      <c r="B1005" s="421" t="s">
        <v>34406</v>
      </c>
      <c r="C1005" s="420" t="s">
        <v>0</v>
      </c>
      <c r="D1005" s="423" t="s">
        <v>34407</v>
      </c>
      <c r="E1005" s="423">
        <f t="shared" si="15"/>
        <v>169.66</v>
      </c>
      <c r="F1005" s="396" t="s">
        <v>26649</v>
      </c>
      <c r="G1005" s="396"/>
      <c r="H1005" s="396"/>
    </row>
    <row r="1006" spans="1:8" ht="11.25" customHeight="1">
      <c r="A1006" s="420" t="s">
        <v>28228</v>
      </c>
      <c r="B1006" s="421" t="s">
        <v>34408</v>
      </c>
      <c r="C1006" s="420" t="s">
        <v>0</v>
      </c>
      <c r="D1006" s="423" t="s">
        <v>34409</v>
      </c>
      <c r="E1006" s="423">
        <f t="shared" si="15"/>
        <v>13.23</v>
      </c>
      <c r="F1006" s="396" t="s">
        <v>26649</v>
      </c>
      <c r="G1006" s="396"/>
      <c r="H1006" s="396"/>
    </row>
    <row r="1007" spans="1:8" ht="11.25" customHeight="1">
      <c r="A1007" s="420" t="s">
        <v>28229</v>
      </c>
      <c r="B1007" s="421" t="s">
        <v>34410</v>
      </c>
      <c r="C1007" s="420" t="s">
        <v>0</v>
      </c>
      <c r="D1007" s="423" t="s">
        <v>34411</v>
      </c>
      <c r="E1007" s="423">
        <f t="shared" si="15"/>
        <v>23.33</v>
      </c>
      <c r="F1007" s="396" t="s">
        <v>26649</v>
      </c>
      <c r="G1007" s="396"/>
      <c r="H1007" s="396"/>
    </row>
    <row r="1008" spans="1:8" ht="12" customHeight="1">
      <c r="A1008" s="420" t="s">
        <v>28230</v>
      </c>
      <c r="B1008" s="421" t="s">
        <v>34412</v>
      </c>
      <c r="C1008" s="420" t="s">
        <v>0</v>
      </c>
      <c r="D1008" s="423" t="s">
        <v>34413</v>
      </c>
      <c r="E1008" s="423">
        <f t="shared" si="15"/>
        <v>26.84</v>
      </c>
      <c r="F1008" s="396" t="s">
        <v>26649</v>
      </c>
      <c r="G1008" s="396"/>
      <c r="H1008" s="396"/>
    </row>
    <row r="1009" spans="1:8" ht="11.25" customHeight="1">
      <c r="A1009" s="420" t="s">
        <v>28231</v>
      </c>
      <c r="B1009" s="421" t="s">
        <v>28215</v>
      </c>
      <c r="C1009" s="420" t="s">
        <v>26549</v>
      </c>
      <c r="D1009" s="423" t="s">
        <v>33413</v>
      </c>
      <c r="E1009" s="423">
        <f t="shared" si="15"/>
        <v>510.11</v>
      </c>
      <c r="F1009" s="396" t="s">
        <v>26649</v>
      </c>
      <c r="G1009" s="396"/>
      <c r="H1009" s="396"/>
    </row>
    <row r="1010" spans="1:8" ht="11.25" customHeight="1">
      <c r="A1010" s="420" t="s">
        <v>28232</v>
      </c>
      <c r="B1010" s="421" t="s">
        <v>28233</v>
      </c>
      <c r="C1010" s="420" t="s">
        <v>6</v>
      </c>
      <c r="D1010" s="423" t="s">
        <v>34414</v>
      </c>
      <c r="E1010" s="423">
        <f t="shared" si="15"/>
        <v>201.95</v>
      </c>
      <c r="F1010" s="396" t="s">
        <v>26649</v>
      </c>
      <c r="G1010" s="396"/>
      <c r="H1010" s="396"/>
    </row>
    <row r="1011" spans="1:8" ht="21.75" customHeight="1">
      <c r="A1011" s="420" t="s">
        <v>28234</v>
      </c>
      <c r="B1011" s="421" t="s">
        <v>28235</v>
      </c>
      <c r="C1011" s="420" t="s">
        <v>6</v>
      </c>
      <c r="D1011" s="423" t="s">
        <v>34415</v>
      </c>
      <c r="E1011" s="423">
        <f t="shared" si="15"/>
        <v>270.36</v>
      </c>
      <c r="F1011" s="396" t="s">
        <v>26649</v>
      </c>
      <c r="G1011" s="396"/>
      <c r="H1011" s="396"/>
    </row>
    <row r="1012" spans="1:8" ht="21.75" customHeight="1">
      <c r="A1012" s="420" t="s">
        <v>28236</v>
      </c>
      <c r="B1012" s="421" t="s">
        <v>28237</v>
      </c>
      <c r="C1012" s="420" t="s">
        <v>6</v>
      </c>
      <c r="D1012" s="423" t="s">
        <v>34416</v>
      </c>
      <c r="E1012" s="423">
        <f t="shared" si="15"/>
        <v>335.42</v>
      </c>
      <c r="F1012" s="396" t="s">
        <v>26649</v>
      </c>
      <c r="G1012" s="396"/>
      <c r="H1012" s="396"/>
    </row>
    <row r="1013" spans="1:8" ht="21.75" customHeight="1">
      <c r="A1013" s="420" t="s">
        <v>28238</v>
      </c>
      <c r="B1013" s="421" t="s">
        <v>28239</v>
      </c>
      <c r="C1013" s="420" t="s">
        <v>6</v>
      </c>
      <c r="D1013" s="423" t="s">
        <v>34417</v>
      </c>
      <c r="E1013" s="423">
        <f t="shared" si="15"/>
        <v>419.82</v>
      </c>
      <c r="F1013" s="396" t="s">
        <v>26649</v>
      </c>
      <c r="G1013" s="396"/>
      <c r="H1013" s="396"/>
    </row>
    <row r="1014" spans="1:8" ht="11.25" customHeight="1">
      <c r="A1014" s="420" t="s">
        <v>28240</v>
      </c>
      <c r="B1014" s="421" t="s">
        <v>28241</v>
      </c>
      <c r="C1014" s="420" t="s">
        <v>0</v>
      </c>
      <c r="D1014" s="423" t="s">
        <v>34418</v>
      </c>
      <c r="E1014" s="423">
        <f t="shared" si="15"/>
        <v>810.57</v>
      </c>
      <c r="F1014" s="396" t="s">
        <v>26649</v>
      </c>
      <c r="G1014" s="396"/>
      <c r="H1014" s="396"/>
    </row>
    <row r="1015" spans="1:8" ht="11.25" customHeight="1">
      <c r="A1015" s="420" t="s">
        <v>28242</v>
      </c>
      <c r="B1015" s="421" t="s">
        <v>34419</v>
      </c>
      <c r="C1015" s="420" t="s">
        <v>0</v>
      </c>
      <c r="D1015" s="423" t="s">
        <v>34420</v>
      </c>
      <c r="E1015" s="423">
        <f t="shared" si="15"/>
        <v>1219.2</v>
      </c>
      <c r="F1015" s="396" t="s">
        <v>26649</v>
      </c>
      <c r="G1015" s="396"/>
      <c r="H1015" s="396"/>
    </row>
    <row r="1016" spans="1:8" ht="11.25" customHeight="1">
      <c r="A1016" s="420" t="s">
        <v>28243</v>
      </c>
      <c r="B1016" s="421" t="s">
        <v>33443</v>
      </c>
      <c r="C1016" s="420" t="s">
        <v>6</v>
      </c>
      <c r="D1016" s="423" t="s">
        <v>34421</v>
      </c>
      <c r="E1016" s="423">
        <f t="shared" si="15"/>
        <v>122.71</v>
      </c>
      <c r="F1016" s="396" t="s">
        <v>26649</v>
      </c>
      <c r="G1016" s="396"/>
      <c r="H1016" s="396"/>
    </row>
    <row r="1017" spans="1:8" ht="12" customHeight="1">
      <c r="A1017" s="420" t="s">
        <v>28244</v>
      </c>
      <c r="B1017" s="421" t="s">
        <v>33445</v>
      </c>
      <c r="C1017" s="420" t="s">
        <v>6</v>
      </c>
      <c r="D1017" s="423" t="s">
        <v>34422</v>
      </c>
      <c r="E1017" s="423">
        <f t="shared" si="15"/>
        <v>142.75</v>
      </c>
      <c r="F1017" s="396" t="s">
        <v>26649</v>
      </c>
      <c r="G1017" s="396"/>
      <c r="H1017" s="396"/>
    </row>
    <row r="1018" spans="1:8" ht="11.25" customHeight="1">
      <c r="A1018" s="420" t="s">
        <v>28245</v>
      </c>
      <c r="B1018" s="421" t="s">
        <v>33447</v>
      </c>
      <c r="C1018" s="420" t="s">
        <v>6</v>
      </c>
      <c r="D1018" s="423" t="s">
        <v>34423</v>
      </c>
      <c r="E1018" s="423">
        <f t="shared" si="15"/>
        <v>188.15</v>
      </c>
      <c r="F1018" s="396" t="s">
        <v>26649</v>
      </c>
      <c r="G1018" s="396"/>
      <c r="H1018" s="396"/>
    </row>
    <row r="1019" spans="1:8" ht="11.25" customHeight="1">
      <c r="A1019" s="420" t="s">
        <v>28246</v>
      </c>
      <c r="B1019" s="421" t="s">
        <v>33449</v>
      </c>
      <c r="C1019" s="420" t="s">
        <v>6</v>
      </c>
      <c r="D1019" s="423" t="s">
        <v>34424</v>
      </c>
      <c r="E1019" s="423">
        <f t="shared" si="15"/>
        <v>230.27</v>
      </c>
      <c r="F1019" s="396" t="s">
        <v>26649</v>
      </c>
      <c r="G1019" s="396"/>
      <c r="H1019" s="396"/>
    </row>
    <row r="1020" spans="1:8" ht="11.25" customHeight="1">
      <c r="A1020" s="420" t="s">
        <v>28247</v>
      </c>
      <c r="B1020" s="421" t="s">
        <v>28248</v>
      </c>
      <c r="C1020" s="420" t="s">
        <v>6</v>
      </c>
      <c r="D1020" s="423" t="s">
        <v>34382</v>
      </c>
      <c r="E1020" s="423">
        <f t="shared" si="15"/>
        <v>37.36</v>
      </c>
      <c r="F1020" s="396" t="s">
        <v>26649</v>
      </c>
      <c r="G1020" s="396"/>
      <c r="H1020" s="396"/>
    </row>
    <row r="1021" spans="1:8" ht="11.25" customHeight="1">
      <c r="A1021" s="420" t="s">
        <v>28249</v>
      </c>
      <c r="B1021" s="421" t="s">
        <v>28250</v>
      </c>
      <c r="C1021" s="420" t="s">
        <v>6</v>
      </c>
      <c r="D1021" s="423" t="s">
        <v>34383</v>
      </c>
      <c r="E1021" s="423">
        <f t="shared" si="15"/>
        <v>40.409999999999997</v>
      </c>
      <c r="F1021" s="396" t="s">
        <v>26649</v>
      </c>
      <c r="G1021" s="396"/>
      <c r="H1021" s="396"/>
    </row>
    <row r="1022" spans="1:8" ht="11.25" customHeight="1">
      <c r="A1022" s="420" t="s">
        <v>28251</v>
      </c>
      <c r="B1022" s="421" t="s">
        <v>28252</v>
      </c>
      <c r="C1022" s="420" t="s">
        <v>6</v>
      </c>
      <c r="D1022" s="423" t="s">
        <v>34384</v>
      </c>
      <c r="E1022" s="423">
        <f t="shared" si="15"/>
        <v>53.49</v>
      </c>
      <c r="F1022" s="396" t="s">
        <v>26649</v>
      </c>
      <c r="G1022" s="396"/>
      <c r="H1022" s="396"/>
    </row>
    <row r="1023" spans="1:8" ht="12" customHeight="1">
      <c r="A1023" s="420" t="s">
        <v>28253</v>
      </c>
      <c r="B1023" s="421" t="s">
        <v>28254</v>
      </c>
      <c r="C1023" s="420" t="s">
        <v>6</v>
      </c>
      <c r="D1023" s="423" t="s">
        <v>34385</v>
      </c>
      <c r="E1023" s="423">
        <f t="shared" si="15"/>
        <v>70.959999999999994</v>
      </c>
      <c r="F1023" s="396" t="s">
        <v>26649</v>
      </c>
      <c r="G1023" s="396"/>
      <c r="H1023" s="396"/>
    </row>
    <row r="1024" spans="1:8" ht="11.25" customHeight="1">
      <c r="A1024" s="420" t="s">
        <v>28255</v>
      </c>
      <c r="B1024" s="421" t="s">
        <v>28256</v>
      </c>
      <c r="C1024" s="420" t="s">
        <v>6</v>
      </c>
      <c r="D1024" s="423" t="s">
        <v>34386</v>
      </c>
      <c r="E1024" s="423">
        <f t="shared" si="15"/>
        <v>116.12</v>
      </c>
      <c r="F1024" s="396" t="s">
        <v>26649</v>
      </c>
      <c r="G1024" s="396"/>
      <c r="H1024" s="396"/>
    </row>
    <row r="1025" spans="1:8" ht="11.25" customHeight="1">
      <c r="A1025" s="420" t="s">
        <v>28257</v>
      </c>
      <c r="B1025" s="421" t="s">
        <v>28258</v>
      </c>
      <c r="C1025" s="420" t="s">
        <v>26549</v>
      </c>
      <c r="D1025" s="423" t="s">
        <v>33413</v>
      </c>
      <c r="E1025" s="423">
        <f t="shared" si="15"/>
        <v>510.11</v>
      </c>
      <c r="F1025" s="396" t="s">
        <v>26649</v>
      </c>
      <c r="G1025" s="396"/>
      <c r="H1025" s="396"/>
    </row>
    <row r="1026" spans="1:8" ht="11.25" customHeight="1">
      <c r="A1026" s="420" t="s">
        <v>28259</v>
      </c>
      <c r="B1026" s="421" t="s">
        <v>28260</v>
      </c>
      <c r="C1026" s="420" t="s">
        <v>6</v>
      </c>
      <c r="D1026" s="423" t="s">
        <v>34425</v>
      </c>
      <c r="E1026" s="423">
        <f t="shared" si="15"/>
        <v>56.88</v>
      </c>
      <c r="F1026" s="396" t="s">
        <v>26649</v>
      </c>
      <c r="G1026" s="396"/>
      <c r="H1026" s="396"/>
    </row>
    <row r="1027" spans="1:8" ht="11.25" customHeight="1">
      <c r="A1027" s="420" t="s">
        <v>28261</v>
      </c>
      <c r="B1027" s="428" t="s">
        <v>28262</v>
      </c>
      <c r="C1027" s="420" t="s">
        <v>6</v>
      </c>
      <c r="D1027" s="423" t="s">
        <v>3487</v>
      </c>
      <c r="E1027" s="423">
        <f t="shared" si="15"/>
        <v>51.06</v>
      </c>
      <c r="F1027" s="396" t="s">
        <v>26649</v>
      </c>
      <c r="G1027" s="396"/>
      <c r="H1027" s="396"/>
    </row>
    <row r="1028" spans="1:8" ht="12" customHeight="1">
      <c r="A1028" s="420" t="s">
        <v>28263</v>
      </c>
      <c r="B1028" s="421" t="s">
        <v>28264</v>
      </c>
      <c r="C1028" s="420" t="s">
        <v>6</v>
      </c>
      <c r="D1028" s="423" t="s">
        <v>34426</v>
      </c>
      <c r="E1028" s="423">
        <f t="shared" si="15"/>
        <v>70.569999999999993</v>
      </c>
      <c r="F1028" s="396" t="s">
        <v>26649</v>
      </c>
      <c r="G1028" s="396"/>
      <c r="H1028" s="396"/>
    </row>
    <row r="1029" spans="1:8" ht="11.25" customHeight="1">
      <c r="A1029" s="420" t="s">
        <v>28265</v>
      </c>
      <c r="B1029" s="421" t="s">
        <v>28266</v>
      </c>
      <c r="C1029" s="420" t="s">
        <v>6</v>
      </c>
      <c r="D1029" s="423" t="s">
        <v>34427</v>
      </c>
      <c r="E1029" s="423">
        <f t="shared" ref="E1029:E1092" si="16">TRUNC(D1029*$E$3,2)</f>
        <v>55.44</v>
      </c>
      <c r="F1029" s="396" t="s">
        <v>26649</v>
      </c>
      <c r="G1029" s="396"/>
      <c r="H1029" s="396"/>
    </row>
    <row r="1030" spans="1:8" ht="11.25" customHeight="1">
      <c r="A1030" s="420" t="s">
        <v>28267</v>
      </c>
      <c r="B1030" s="421" t="s">
        <v>28268</v>
      </c>
      <c r="C1030" s="420" t="s">
        <v>0</v>
      </c>
      <c r="D1030" s="423" t="s">
        <v>34428</v>
      </c>
      <c r="E1030" s="423">
        <f t="shared" si="16"/>
        <v>57.84</v>
      </c>
      <c r="F1030" s="396" t="s">
        <v>26649</v>
      </c>
      <c r="G1030" s="396"/>
      <c r="H1030" s="396"/>
    </row>
    <row r="1031" spans="1:8" ht="11.25" customHeight="1">
      <c r="A1031" s="420" t="s">
        <v>28269</v>
      </c>
      <c r="B1031" s="421" t="s">
        <v>28270</v>
      </c>
      <c r="C1031" s="420" t="s">
        <v>0</v>
      </c>
      <c r="D1031" s="423" t="s">
        <v>34429</v>
      </c>
      <c r="E1031" s="423">
        <f t="shared" si="16"/>
        <v>62.06</v>
      </c>
      <c r="F1031" s="396" t="s">
        <v>26649</v>
      </c>
      <c r="G1031" s="396"/>
      <c r="H1031" s="396"/>
    </row>
    <row r="1032" spans="1:8" ht="11.25" customHeight="1">
      <c r="A1032" s="420" t="s">
        <v>28271</v>
      </c>
      <c r="B1032" s="421" t="s">
        <v>28272</v>
      </c>
      <c r="C1032" s="420" t="s">
        <v>6</v>
      </c>
      <c r="D1032" s="423" t="s">
        <v>34430</v>
      </c>
      <c r="E1032" s="423">
        <f t="shared" si="16"/>
        <v>87.11</v>
      </c>
      <c r="F1032" s="396" t="s">
        <v>26649</v>
      </c>
      <c r="G1032" s="396"/>
      <c r="H1032" s="396"/>
    </row>
    <row r="1033" spans="1:8" ht="12" customHeight="1">
      <c r="A1033" s="420" t="s">
        <v>28273</v>
      </c>
      <c r="B1033" s="421" t="s">
        <v>28274</v>
      </c>
      <c r="C1033" s="420" t="s">
        <v>6</v>
      </c>
      <c r="D1033" s="423" t="s">
        <v>34431</v>
      </c>
      <c r="E1033" s="423">
        <f t="shared" si="16"/>
        <v>123.04</v>
      </c>
      <c r="F1033" s="396" t="s">
        <v>26649</v>
      </c>
      <c r="G1033" s="396"/>
      <c r="H1033" s="396"/>
    </row>
    <row r="1034" spans="1:8" ht="11.25" customHeight="1">
      <c r="A1034" s="420" t="s">
        <v>28275</v>
      </c>
      <c r="B1034" s="421" t="s">
        <v>28276</v>
      </c>
      <c r="C1034" s="420" t="s">
        <v>6</v>
      </c>
      <c r="D1034" s="423" t="s">
        <v>34432</v>
      </c>
      <c r="E1034" s="423">
        <f t="shared" si="16"/>
        <v>190.62</v>
      </c>
      <c r="F1034" s="396" t="s">
        <v>26649</v>
      </c>
      <c r="G1034" s="396"/>
      <c r="H1034" s="396"/>
    </row>
    <row r="1035" spans="1:8" ht="11.25" customHeight="1">
      <c r="A1035" s="420" t="s">
        <v>28277</v>
      </c>
      <c r="B1035" s="421" t="s">
        <v>34433</v>
      </c>
      <c r="C1035" s="420" t="s">
        <v>4</v>
      </c>
      <c r="D1035" s="423" t="s">
        <v>34434</v>
      </c>
      <c r="E1035" s="423">
        <f t="shared" si="16"/>
        <v>170.6</v>
      </c>
      <c r="F1035" s="396" t="s">
        <v>26649</v>
      </c>
      <c r="G1035" s="396"/>
      <c r="H1035" s="396"/>
    </row>
    <row r="1036" spans="1:8" ht="11.25" customHeight="1">
      <c r="A1036" s="420" t="s">
        <v>28278</v>
      </c>
      <c r="B1036" s="421" t="s">
        <v>28279</v>
      </c>
      <c r="C1036" s="420" t="s">
        <v>6</v>
      </c>
      <c r="D1036" s="423" t="s">
        <v>34435</v>
      </c>
      <c r="E1036" s="423">
        <f t="shared" si="16"/>
        <v>75.58</v>
      </c>
      <c r="F1036" s="396" t="s">
        <v>26649</v>
      </c>
      <c r="G1036" s="396"/>
      <c r="H1036" s="396"/>
    </row>
    <row r="1037" spans="1:8" ht="11.25" customHeight="1">
      <c r="A1037" s="420" t="s">
        <v>28281</v>
      </c>
      <c r="B1037" s="421" t="s">
        <v>28282</v>
      </c>
      <c r="C1037" s="420" t="s">
        <v>6</v>
      </c>
      <c r="D1037" s="423" t="s">
        <v>34436</v>
      </c>
      <c r="E1037" s="423">
        <f t="shared" si="16"/>
        <v>105.05</v>
      </c>
      <c r="F1037" s="396" t="s">
        <v>26649</v>
      </c>
      <c r="G1037" s="396"/>
      <c r="H1037" s="396"/>
    </row>
    <row r="1038" spans="1:8" ht="11.25" customHeight="1">
      <c r="A1038" s="420" t="s">
        <v>28283</v>
      </c>
      <c r="B1038" s="421" t="s">
        <v>28284</v>
      </c>
      <c r="C1038" s="420" t="s">
        <v>6</v>
      </c>
      <c r="D1038" s="423" t="s">
        <v>34434</v>
      </c>
      <c r="E1038" s="423">
        <f t="shared" si="16"/>
        <v>170.6</v>
      </c>
      <c r="F1038" s="396" t="s">
        <v>26649</v>
      </c>
      <c r="G1038" s="396"/>
      <c r="H1038" s="396"/>
    </row>
    <row r="1039" spans="1:8" ht="12" customHeight="1">
      <c r="A1039" s="420" t="s">
        <v>28285</v>
      </c>
      <c r="B1039" s="421" t="s">
        <v>34437</v>
      </c>
      <c r="C1039" s="420" t="s">
        <v>4</v>
      </c>
      <c r="D1039" s="423" t="s">
        <v>34432</v>
      </c>
      <c r="E1039" s="423">
        <f t="shared" si="16"/>
        <v>190.62</v>
      </c>
      <c r="F1039" s="396" t="s">
        <v>26649</v>
      </c>
      <c r="G1039" s="396"/>
      <c r="H1039" s="396"/>
    </row>
    <row r="1040" spans="1:8" ht="11.25" customHeight="1">
      <c r="A1040" s="420" t="s">
        <v>28286</v>
      </c>
      <c r="B1040" s="421" t="s">
        <v>34438</v>
      </c>
      <c r="C1040" s="420" t="s">
        <v>6</v>
      </c>
      <c r="D1040" s="423" t="s">
        <v>34439</v>
      </c>
      <c r="E1040" s="423">
        <f t="shared" si="16"/>
        <v>36.76</v>
      </c>
      <c r="F1040" s="396" t="s">
        <v>26649</v>
      </c>
      <c r="G1040" s="396"/>
      <c r="H1040" s="396"/>
    </row>
    <row r="1041" spans="1:8" ht="11.25" customHeight="1">
      <c r="A1041" s="420" t="s">
        <v>28287</v>
      </c>
      <c r="B1041" s="421" t="s">
        <v>28288</v>
      </c>
      <c r="C1041" s="420" t="s">
        <v>6</v>
      </c>
      <c r="D1041" s="423" t="s">
        <v>34440</v>
      </c>
      <c r="E1041" s="423">
        <f t="shared" si="16"/>
        <v>51.02</v>
      </c>
      <c r="F1041" s="396" t="s">
        <v>26649</v>
      </c>
      <c r="G1041" s="396"/>
      <c r="H1041" s="396"/>
    </row>
    <row r="1042" spans="1:8" ht="11.25" customHeight="1">
      <c r="A1042" s="420" t="s">
        <v>28289</v>
      </c>
      <c r="B1042" s="421" t="s">
        <v>28290</v>
      </c>
      <c r="C1042" s="420" t="s">
        <v>6</v>
      </c>
      <c r="D1042" s="423" t="s">
        <v>34441</v>
      </c>
      <c r="E1042" s="423">
        <f t="shared" si="16"/>
        <v>57.47</v>
      </c>
      <c r="F1042" s="396" t="s">
        <v>26649</v>
      </c>
      <c r="G1042" s="396"/>
      <c r="H1042" s="396"/>
    </row>
    <row r="1043" spans="1:8" ht="11.25" customHeight="1">
      <c r="A1043" s="420" t="s">
        <v>28291</v>
      </c>
      <c r="B1043" s="421" t="s">
        <v>28292</v>
      </c>
      <c r="C1043" s="420" t="s">
        <v>6</v>
      </c>
      <c r="D1043" s="423" t="s">
        <v>34442</v>
      </c>
      <c r="E1043" s="423">
        <f t="shared" si="16"/>
        <v>90.32</v>
      </c>
      <c r="F1043" s="396" t="s">
        <v>26649</v>
      </c>
      <c r="G1043" s="396"/>
      <c r="H1043" s="396"/>
    </row>
    <row r="1044" spans="1:8" ht="12" customHeight="1">
      <c r="A1044" s="420" t="s">
        <v>28293</v>
      </c>
      <c r="B1044" s="421" t="s">
        <v>28294</v>
      </c>
      <c r="C1044" s="420" t="s">
        <v>6</v>
      </c>
      <c r="D1044" s="423" t="s">
        <v>34443</v>
      </c>
      <c r="E1044" s="423">
        <f t="shared" si="16"/>
        <v>162.25</v>
      </c>
      <c r="F1044" s="396" t="s">
        <v>26649</v>
      </c>
      <c r="G1044" s="396"/>
      <c r="H1044" s="396"/>
    </row>
    <row r="1045" spans="1:8" ht="11.25" customHeight="1">
      <c r="A1045" s="420" t="s">
        <v>28295</v>
      </c>
      <c r="B1045" s="421" t="s">
        <v>34444</v>
      </c>
      <c r="C1045" s="420" t="s">
        <v>6</v>
      </c>
      <c r="D1045" s="423" t="s">
        <v>34445</v>
      </c>
      <c r="E1045" s="423">
        <f t="shared" si="16"/>
        <v>33.090000000000003</v>
      </c>
      <c r="F1045" s="396" t="s">
        <v>26649</v>
      </c>
      <c r="G1045" s="396"/>
      <c r="H1045" s="396"/>
    </row>
    <row r="1046" spans="1:8" ht="11.25" customHeight="1">
      <c r="A1046" s="420" t="s">
        <v>28297</v>
      </c>
      <c r="B1046" s="421" t="s">
        <v>34446</v>
      </c>
      <c r="C1046" s="420" t="s">
        <v>6</v>
      </c>
      <c r="D1046" s="423" t="s">
        <v>34447</v>
      </c>
      <c r="E1046" s="423">
        <f t="shared" si="16"/>
        <v>41.11</v>
      </c>
      <c r="F1046" s="396" t="s">
        <v>26649</v>
      </c>
      <c r="G1046" s="396"/>
      <c r="H1046" s="396"/>
    </row>
    <row r="1047" spans="1:8" ht="11.25" customHeight="1">
      <c r="A1047" s="420" t="s">
        <v>28298</v>
      </c>
      <c r="B1047" s="421" t="s">
        <v>34448</v>
      </c>
      <c r="C1047" s="420" t="s">
        <v>6</v>
      </c>
      <c r="D1047" s="423" t="s">
        <v>34449</v>
      </c>
      <c r="E1047" s="423">
        <f t="shared" si="16"/>
        <v>48.67</v>
      </c>
      <c r="F1047" s="396" t="s">
        <v>26649</v>
      </c>
      <c r="G1047" s="396"/>
      <c r="H1047" s="396"/>
    </row>
    <row r="1048" spans="1:8" ht="11.25" customHeight="1">
      <c r="A1048" s="420" t="s">
        <v>28299</v>
      </c>
      <c r="B1048" s="421" t="s">
        <v>28300</v>
      </c>
      <c r="C1048" s="420" t="s">
        <v>6</v>
      </c>
      <c r="D1048" s="423" t="s">
        <v>34450</v>
      </c>
      <c r="E1048" s="423">
        <f t="shared" si="16"/>
        <v>70.98</v>
      </c>
      <c r="F1048" s="396" t="s">
        <v>26649</v>
      </c>
      <c r="G1048" s="396"/>
      <c r="H1048" s="396"/>
    </row>
    <row r="1049" spans="1:8" ht="11.25" customHeight="1">
      <c r="A1049" s="420" t="s">
        <v>28301</v>
      </c>
      <c r="B1049" s="421" t="s">
        <v>28302</v>
      </c>
      <c r="C1049" s="420" t="s">
        <v>6</v>
      </c>
      <c r="D1049" s="423" t="s">
        <v>34451</v>
      </c>
      <c r="E1049" s="423">
        <f t="shared" si="16"/>
        <v>122.93</v>
      </c>
      <c r="F1049" s="396" t="s">
        <v>26649</v>
      </c>
      <c r="G1049" s="396"/>
      <c r="H1049" s="396"/>
    </row>
    <row r="1050" spans="1:8" ht="12" customHeight="1">
      <c r="A1050" s="420" t="s">
        <v>28303</v>
      </c>
      <c r="B1050" s="421" t="s">
        <v>28304</v>
      </c>
      <c r="C1050" s="420" t="s">
        <v>0</v>
      </c>
      <c r="D1050" s="423" t="s">
        <v>34452</v>
      </c>
      <c r="E1050" s="423">
        <f t="shared" si="16"/>
        <v>10.97</v>
      </c>
      <c r="F1050" s="396" t="s">
        <v>26649</v>
      </c>
      <c r="G1050" s="396"/>
      <c r="H1050" s="396"/>
    </row>
    <row r="1051" spans="1:8" ht="11.25" customHeight="1">
      <c r="A1051" s="420" t="s">
        <v>28305</v>
      </c>
      <c r="B1051" s="421" t="s">
        <v>28306</v>
      </c>
      <c r="C1051" s="420" t="s">
        <v>0</v>
      </c>
      <c r="D1051" s="423" t="s">
        <v>34453</v>
      </c>
      <c r="E1051" s="423">
        <f t="shared" si="16"/>
        <v>15.22</v>
      </c>
      <c r="F1051" s="396" t="s">
        <v>26649</v>
      </c>
      <c r="G1051" s="396"/>
      <c r="H1051" s="396"/>
    </row>
    <row r="1052" spans="1:8" ht="11.25" customHeight="1">
      <c r="A1052" s="420" t="s">
        <v>28307</v>
      </c>
      <c r="B1052" s="421" t="s">
        <v>28308</v>
      </c>
      <c r="C1052" s="420" t="s">
        <v>0</v>
      </c>
      <c r="D1052" s="423" t="s">
        <v>34454</v>
      </c>
      <c r="E1052" s="423">
        <f t="shared" si="16"/>
        <v>32.14</v>
      </c>
      <c r="F1052" s="396" t="s">
        <v>26649</v>
      </c>
      <c r="G1052" s="396"/>
      <c r="H1052" s="396"/>
    </row>
    <row r="1053" spans="1:8" ht="11.25" customHeight="1">
      <c r="A1053" s="420" t="s">
        <v>28309</v>
      </c>
      <c r="B1053" s="421" t="s">
        <v>28310</v>
      </c>
      <c r="C1053" s="420" t="s">
        <v>4</v>
      </c>
      <c r="D1053" s="423" t="s">
        <v>34451</v>
      </c>
      <c r="E1053" s="423">
        <f t="shared" si="16"/>
        <v>122.93</v>
      </c>
      <c r="F1053" s="396" t="s">
        <v>26649</v>
      </c>
      <c r="G1053" s="396"/>
      <c r="H1053" s="396"/>
    </row>
    <row r="1054" spans="1:8" ht="11.25" customHeight="1">
      <c r="A1054" s="420" t="s">
        <v>28311</v>
      </c>
      <c r="B1054" s="421" t="s">
        <v>34455</v>
      </c>
      <c r="C1054" s="420" t="s">
        <v>4</v>
      </c>
      <c r="D1054" s="423" t="s">
        <v>34443</v>
      </c>
      <c r="E1054" s="423">
        <f t="shared" si="16"/>
        <v>162.25</v>
      </c>
      <c r="F1054" s="396" t="s">
        <v>26649</v>
      </c>
      <c r="G1054" s="396"/>
      <c r="H1054" s="396"/>
    </row>
    <row r="1055" spans="1:8" ht="12" customHeight="1">
      <c r="A1055" s="420" t="s">
        <v>28312</v>
      </c>
      <c r="B1055" s="421" t="s">
        <v>28313</v>
      </c>
      <c r="C1055" s="420" t="s">
        <v>0</v>
      </c>
      <c r="D1055" s="423" t="s">
        <v>34407</v>
      </c>
      <c r="E1055" s="423">
        <f t="shared" si="16"/>
        <v>169.66</v>
      </c>
      <c r="F1055" s="396" t="s">
        <v>26649</v>
      </c>
      <c r="G1055" s="396"/>
      <c r="H1055" s="396"/>
    </row>
    <row r="1056" spans="1:8" ht="11.25" customHeight="1">
      <c r="A1056" s="420" t="s">
        <v>28314</v>
      </c>
      <c r="B1056" s="421" t="s">
        <v>28258</v>
      </c>
      <c r="C1056" s="420" t="s">
        <v>26549</v>
      </c>
      <c r="D1056" s="423" t="s">
        <v>33413</v>
      </c>
      <c r="E1056" s="423">
        <f t="shared" si="16"/>
        <v>510.11</v>
      </c>
      <c r="F1056" s="396" t="s">
        <v>26649</v>
      </c>
      <c r="G1056" s="396"/>
      <c r="H1056" s="396"/>
    </row>
    <row r="1057" spans="1:8" ht="11.25" customHeight="1">
      <c r="A1057" s="420" t="s">
        <v>28315</v>
      </c>
      <c r="B1057" s="421" t="s">
        <v>28013</v>
      </c>
      <c r="C1057" s="420" t="s">
        <v>6</v>
      </c>
      <c r="D1057" s="423" t="s">
        <v>34273</v>
      </c>
      <c r="E1057" s="423">
        <f t="shared" si="16"/>
        <v>19.059999999999999</v>
      </c>
      <c r="F1057" s="396" t="s">
        <v>26649</v>
      </c>
      <c r="G1057" s="396"/>
      <c r="H1057" s="396"/>
    </row>
    <row r="1058" spans="1:8" ht="11.25" customHeight="1">
      <c r="A1058" s="420" t="s">
        <v>28316</v>
      </c>
      <c r="B1058" s="421" t="s">
        <v>28015</v>
      </c>
      <c r="C1058" s="420" t="s">
        <v>6</v>
      </c>
      <c r="D1058" s="423" t="s">
        <v>34274</v>
      </c>
      <c r="E1058" s="423">
        <f t="shared" si="16"/>
        <v>27.87</v>
      </c>
      <c r="F1058" s="396" t="s">
        <v>26649</v>
      </c>
      <c r="G1058" s="396"/>
      <c r="H1058" s="396"/>
    </row>
    <row r="1059" spans="1:8" ht="11.25" customHeight="1">
      <c r="A1059" s="420" t="s">
        <v>28317</v>
      </c>
      <c r="B1059" s="421" t="s">
        <v>28017</v>
      </c>
      <c r="C1059" s="420" t="s">
        <v>6</v>
      </c>
      <c r="D1059" s="423" t="s">
        <v>34275</v>
      </c>
      <c r="E1059" s="423">
        <f t="shared" si="16"/>
        <v>36.19</v>
      </c>
      <c r="F1059" s="396" t="s">
        <v>26649</v>
      </c>
      <c r="G1059" s="396"/>
      <c r="H1059" s="396"/>
    </row>
    <row r="1060" spans="1:8" ht="12" customHeight="1">
      <c r="A1060" s="420" t="s">
        <v>28318</v>
      </c>
      <c r="B1060" s="421" t="s">
        <v>28019</v>
      </c>
      <c r="C1060" s="420" t="s">
        <v>6</v>
      </c>
      <c r="D1060" s="423" t="s">
        <v>34276</v>
      </c>
      <c r="E1060" s="423">
        <f t="shared" si="16"/>
        <v>39.44</v>
      </c>
      <c r="F1060" s="396" t="s">
        <v>26649</v>
      </c>
      <c r="G1060" s="396"/>
      <c r="H1060" s="396"/>
    </row>
    <row r="1061" spans="1:8" ht="11.25" customHeight="1">
      <c r="A1061" s="420" t="s">
        <v>28319</v>
      </c>
      <c r="B1061" s="421" t="s">
        <v>28021</v>
      </c>
      <c r="C1061" s="420" t="s">
        <v>6</v>
      </c>
      <c r="D1061" s="423" t="s">
        <v>34277</v>
      </c>
      <c r="E1061" s="423">
        <f t="shared" si="16"/>
        <v>60.9</v>
      </c>
      <c r="F1061" s="396" t="s">
        <v>26649</v>
      </c>
      <c r="G1061" s="396"/>
      <c r="H1061" s="396"/>
    </row>
    <row r="1062" spans="1:8" ht="11.25" customHeight="1">
      <c r="A1062" s="420" t="s">
        <v>28320</v>
      </c>
      <c r="B1062" s="421" t="s">
        <v>28023</v>
      </c>
      <c r="C1062" s="420" t="s">
        <v>6</v>
      </c>
      <c r="D1062" s="423" t="s">
        <v>34278</v>
      </c>
      <c r="E1062" s="423">
        <f t="shared" si="16"/>
        <v>87.97</v>
      </c>
      <c r="F1062" s="396" t="s">
        <v>26649</v>
      </c>
      <c r="G1062" s="396"/>
      <c r="H1062" s="396"/>
    </row>
    <row r="1063" spans="1:8" ht="11.25" customHeight="1">
      <c r="A1063" s="420" t="s">
        <v>28321</v>
      </c>
      <c r="B1063" s="421" t="s">
        <v>28025</v>
      </c>
      <c r="C1063" s="420" t="s">
        <v>6</v>
      </c>
      <c r="D1063" s="423" t="s">
        <v>34279</v>
      </c>
      <c r="E1063" s="423">
        <f t="shared" si="16"/>
        <v>102.99</v>
      </c>
      <c r="F1063" s="396" t="s">
        <v>26649</v>
      </c>
      <c r="G1063" s="396"/>
      <c r="H1063" s="396"/>
    </row>
    <row r="1064" spans="1:8" ht="11.25" customHeight="1">
      <c r="A1064" s="420" t="s">
        <v>28322</v>
      </c>
      <c r="B1064" s="421" t="s">
        <v>28027</v>
      </c>
      <c r="C1064" s="420" t="s">
        <v>6</v>
      </c>
      <c r="D1064" s="423" t="s">
        <v>34280</v>
      </c>
      <c r="E1064" s="423">
        <f t="shared" si="16"/>
        <v>152.16</v>
      </c>
      <c r="F1064" s="396" t="s">
        <v>26649</v>
      </c>
      <c r="G1064" s="396"/>
      <c r="H1064" s="396"/>
    </row>
    <row r="1065" spans="1:8" ht="11.25" customHeight="1">
      <c r="A1065" s="420" t="s">
        <v>28323</v>
      </c>
      <c r="B1065" s="421" t="s">
        <v>27992</v>
      </c>
      <c r="C1065" s="420" t="s">
        <v>6</v>
      </c>
      <c r="D1065" s="423" t="s">
        <v>34263</v>
      </c>
      <c r="E1065" s="423">
        <f t="shared" si="16"/>
        <v>65.14</v>
      </c>
      <c r="F1065" s="396" t="s">
        <v>26649</v>
      </c>
      <c r="G1065" s="396"/>
      <c r="H1065" s="396"/>
    </row>
    <row r="1066" spans="1:8" ht="12" customHeight="1">
      <c r="A1066" s="420" t="s">
        <v>28324</v>
      </c>
      <c r="B1066" s="421" t="s">
        <v>28325</v>
      </c>
      <c r="C1066" s="420" t="s">
        <v>6</v>
      </c>
      <c r="D1066" s="423" t="s">
        <v>34264</v>
      </c>
      <c r="E1066" s="423">
        <f t="shared" si="16"/>
        <v>88.34</v>
      </c>
      <c r="F1066" s="396" t="s">
        <v>26649</v>
      </c>
      <c r="G1066" s="396"/>
      <c r="H1066" s="396"/>
    </row>
    <row r="1067" spans="1:8" ht="11.25" customHeight="1">
      <c r="A1067" s="420" t="s">
        <v>28326</v>
      </c>
      <c r="B1067" s="421" t="s">
        <v>28327</v>
      </c>
      <c r="C1067" s="420" t="s">
        <v>6</v>
      </c>
      <c r="D1067" s="423" t="s">
        <v>34265</v>
      </c>
      <c r="E1067" s="423">
        <f t="shared" si="16"/>
        <v>104.04</v>
      </c>
      <c r="F1067" s="396" t="s">
        <v>26649</v>
      </c>
      <c r="G1067" s="396"/>
      <c r="H1067" s="396"/>
    </row>
    <row r="1068" spans="1:8" ht="11.25" customHeight="1">
      <c r="A1068" s="420" t="s">
        <v>28328</v>
      </c>
      <c r="B1068" s="421" t="s">
        <v>28329</v>
      </c>
      <c r="C1068" s="420" t="s">
        <v>6</v>
      </c>
      <c r="D1068" s="423" t="s">
        <v>34266</v>
      </c>
      <c r="E1068" s="423">
        <f t="shared" si="16"/>
        <v>128.74</v>
      </c>
      <c r="F1068" s="396" t="s">
        <v>26649</v>
      </c>
      <c r="G1068" s="396"/>
      <c r="H1068" s="396"/>
    </row>
    <row r="1069" spans="1:8" ht="11.25" customHeight="1">
      <c r="A1069" s="420" t="s">
        <v>28330</v>
      </c>
      <c r="B1069" s="421" t="s">
        <v>28000</v>
      </c>
      <c r="C1069" s="420" t="s">
        <v>6</v>
      </c>
      <c r="D1069" s="423" t="s">
        <v>34267</v>
      </c>
      <c r="E1069" s="423">
        <f t="shared" si="16"/>
        <v>149.86000000000001</v>
      </c>
      <c r="F1069" s="396" t="s">
        <v>26649</v>
      </c>
      <c r="G1069" s="396"/>
      <c r="H1069" s="396"/>
    </row>
    <row r="1070" spans="1:8" ht="11.25" customHeight="1">
      <c r="A1070" s="420" t="s">
        <v>28331</v>
      </c>
      <c r="B1070" s="421" t="s">
        <v>28332</v>
      </c>
      <c r="C1070" s="420" t="s">
        <v>6</v>
      </c>
      <c r="D1070" s="423" t="s">
        <v>34268</v>
      </c>
      <c r="E1070" s="423">
        <f t="shared" si="16"/>
        <v>189.74</v>
      </c>
      <c r="F1070" s="396" t="s">
        <v>26649</v>
      </c>
      <c r="G1070" s="396"/>
      <c r="H1070" s="396"/>
    </row>
    <row r="1071" spans="1:8" ht="12" customHeight="1">
      <c r="A1071" s="420" t="s">
        <v>28333</v>
      </c>
      <c r="B1071" s="421" t="s">
        <v>28004</v>
      </c>
      <c r="C1071" s="420" t="s">
        <v>6</v>
      </c>
      <c r="D1071" s="423" t="s">
        <v>34269</v>
      </c>
      <c r="E1071" s="423">
        <f t="shared" si="16"/>
        <v>209.46</v>
      </c>
      <c r="F1071" s="396" t="s">
        <v>26649</v>
      </c>
      <c r="G1071" s="396"/>
      <c r="H1071" s="396"/>
    </row>
    <row r="1072" spans="1:8" ht="11.25" customHeight="1">
      <c r="A1072" s="420" t="s">
        <v>28334</v>
      </c>
      <c r="B1072" s="421" t="s">
        <v>28006</v>
      </c>
      <c r="C1072" s="420" t="s">
        <v>6</v>
      </c>
      <c r="D1072" s="423" t="s">
        <v>34270</v>
      </c>
      <c r="E1072" s="423">
        <f t="shared" si="16"/>
        <v>281</v>
      </c>
      <c r="F1072" s="396" t="s">
        <v>26649</v>
      </c>
      <c r="G1072" s="396"/>
      <c r="H1072" s="396"/>
    </row>
    <row r="1073" spans="1:8" ht="11.25" customHeight="1">
      <c r="A1073" s="420" t="s">
        <v>28335</v>
      </c>
      <c r="B1073" s="421" t="s">
        <v>28336</v>
      </c>
      <c r="C1073" s="420" t="s">
        <v>26549</v>
      </c>
      <c r="D1073" s="423" t="s">
        <v>33413</v>
      </c>
      <c r="E1073" s="423">
        <f t="shared" si="16"/>
        <v>510.11</v>
      </c>
      <c r="F1073" s="396" t="s">
        <v>26649</v>
      </c>
      <c r="G1073" s="396"/>
      <c r="H1073" s="396"/>
    </row>
    <row r="1074" spans="1:8" ht="11.25" customHeight="1">
      <c r="A1074" s="420" t="s">
        <v>28337</v>
      </c>
      <c r="B1074" s="421" t="s">
        <v>28033</v>
      </c>
      <c r="C1074" s="420" t="s">
        <v>0</v>
      </c>
      <c r="D1074" s="423" t="s">
        <v>34282</v>
      </c>
      <c r="E1074" s="423">
        <f t="shared" si="16"/>
        <v>69.84</v>
      </c>
      <c r="F1074" s="396" t="s">
        <v>26649</v>
      </c>
      <c r="G1074" s="396"/>
      <c r="H1074" s="396"/>
    </row>
    <row r="1075" spans="1:8" ht="11.25" customHeight="1">
      <c r="A1075" s="420" t="s">
        <v>28338</v>
      </c>
      <c r="B1075" s="421" t="s">
        <v>28035</v>
      </c>
      <c r="C1075" s="420" t="s">
        <v>0</v>
      </c>
      <c r="D1075" s="423" t="s">
        <v>26987</v>
      </c>
      <c r="E1075" s="423">
        <f t="shared" si="16"/>
        <v>85.12</v>
      </c>
      <c r="F1075" s="396" t="s">
        <v>26649</v>
      </c>
      <c r="G1075" s="396"/>
      <c r="H1075" s="396"/>
    </row>
    <row r="1076" spans="1:8" ht="11.25" customHeight="1">
      <c r="A1076" s="420" t="s">
        <v>28339</v>
      </c>
      <c r="B1076" s="421" t="s">
        <v>28037</v>
      </c>
      <c r="C1076" s="420" t="s">
        <v>0</v>
      </c>
      <c r="D1076" s="423" t="s">
        <v>34283</v>
      </c>
      <c r="E1076" s="423">
        <f t="shared" si="16"/>
        <v>105.03</v>
      </c>
      <c r="F1076" s="396" t="s">
        <v>26649</v>
      </c>
      <c r="G1076" s="396"/>
      <c r="H1076" s="396"/>
    </row>
    <row r="1077" spans="1:8" ht="12" customHeight="1">
      <c r="A1077" s="420" t="s">
        <v>28340</v>
      </c>
      <c r="B1077" s="421" t="s">
        <v>28341</v>
      </c>
      <c r="C1077" s="420" t="s">
        <v>0</v>
      </c>
      <c r="D1077" s="423" t="s">
        <v>34284</v>
      </c>
      <c r="E1077" s="423">
        <f t="shared" si="16"/>
        <v>127.56</v>
      </c>
      <c r="F1077" s="396" t="s">
        <v>26649</v>
      </c>
      <c r="G1077" s="396"/>
      <c r="H1077" s="396"/>
    </row>
    <row r="1078" spans="1:8" ht="11.25" customHeight="1">
      <c r="A1078" s="420" t="s">
        <v>28342</v>
      </c>
      <c r="B1078" s="421" t="s">
        <v>28041</v>
      </c>
      <c r="C1078" s="420" t="s">
        <v>0</v>
      </c>
      <c r="D1078" s="423" t="s">
        <v>34285</v>
      </c>
      <c r="E1078" s="423">
        <f t="shared" si="16"/>
        <v>154.36000000000001</v>
      </c>
      <c r="F1078" s="396" t="s">
        <v>26649</v>
      </c>
      <c r="G1078" s="396"/>
      <c r="H1078" s="396"/>
    </row>
    <row r="1079" spans="1:8" ht="11.25" customHeight="1">
      <c r="A1079" s="420" t="s">
        <v>28343</v>
      </c>
      <c r="B1079" s="421" t="s">
        <v>28344</v>
      </c>
      <c r="C1079" s="420" t="s">
        <v>0</v>
      </c>
      <c r="D1079" s="423" t="s">
        <v>34286</v>
      </c>
      <c r="E1079" s="423">
        <f t="shared" si="16"/>
        <v>373.94</v>
      </c>
      <c r="F1079" s="396" t="s">
        <v>26649</v>
      </c>
      <c r="G1079" s="396"/>
      <c r="H1079" s="396"/>
    </row>
    <row r="1080" spans="1:8" ht="11.25" customHeight="1">
      <c r="A1080" s="420" t="s">
        <v>28345</v>
      </c>
      <c r="B1080" s="421" t="s">
        <v>28045</v>
      </c>
      <c r="C1080" s="420" t="s">
        <v>0</v>
      </c>
      <c r="D1080" s="423" t="s">
        <v>34287</v>
      </c>
      <c r="E1080" s="423">
        <f t="shared" si="16"/>
        <v>583.4</v>
      </c>
      <c r="F1080" s="396" t="s">
        <v>26649</v>
      </c>
      <c r="G1080" s="396"/>
      <c r="H1080" s="396"/>
    </row>
    <row r="1081" spans="1:8" ht="11.25" customHeight="1">
      <c r="A1081" s="420" t="s">
        <v>28346</v>
      </c>
      <c r="B1081" s="421" t="s">
        <v>28047</v>
      </c>
      <c r="C1081" s="420" t="s">
        <v>0</v>
      </c>
      <c r="D1081" s="423" t="s">
        <v>34288</v>
      </c>
      <c r="E1081" s="423">
        <f t="shared" si="16"/>
        <v>973.51</v>
      </c>
      <c r="F1081" s="396" t="s">
        <v>26649</v>
      </c>
      <c r="G1081" s="396"/>
      <c r="H1081" s="396"/>
    </row>
    <row r="1082" spans="1:8" ht="12" customHeight="1">
      <c r="A1082" s="420" t="s">
        <v>28347</v>
      </c>
      <c r="B1082" s="421" t="s">
        <v>28348</v>
      </c>
      <c r="C1082" s="420" t="s">
        <v>0</v>
      </c>
      <c r="D1082" s="423" t="s">
        <v>34456</v>
      </c>
      <c r="E1082" s="423">
        <f t="shared" si="16"/>
        <v>149.02000000000001</v>
      </c>
      <c r="F1082" s="396" t="s">
        <v>26649</v>
      </c>
      <c r="G1082" s="396"/>
      <c r="H1082" s="396"/>
    </row>
    <row r="1083" spans="1:8" ht="11.25" customHeight="1">
      <c r="A1083" s="420" t="s">
        <v>28349</v>
      </c>
      <c r="B1083" s="421" t="s">
        <v>28350</v>
      </c>
      <c r="C1083" s="420" t="s">
        <v>0</v>
      </c>
      <c r="D1083" s="423" t="s">
        <v>34457</v>
      </c>
      <c r="E1083" s="423">
        <f t="shared" si="16"/>
        <v>202.03</v>
      </c>
      <c r="F1083" s="396" t="s">
        <v>26649</v>
      </c>
      <c r="G1083" s="396"/>
      <c r="H1083" s="396"/>
    </row>
    <row r="1084" spans="1:8" ht="11.25" customHeight="1">
      <c r="A1084" s="420" t="s">
        <v>28351</v>
      </c>
      <c r="B1084" s="421" t="s">
        <v>28352</v>
      </c>
      <c r="C1084" s="420" t="s">
        <v>0</v>
      </c>
      <c r="D1084" s="423" t="s">
        <v>34458</v>
      </c>
      <c r="E1084" s="423">
        <f t="shared" si="16"/>
        <v>239.1</v>
      </c>
      <c r="F1084" s="396" t="s">
        <v>26649</v>
      </c>
      <c r="G1084" s="396"/>
      <c r="H1084" s="396"/>
    </row>
    <row r="1085" spans="1:8" ht="11.25" customHeight="1">
      <c r="A1085" s="420" t="s">
        <v>28353</v>
      </c>
      <c r="B1085" s="421" t="s">
        <v>28354</v>
      </c>
      <c r="C1085" s="420" t="s">
        <v>0</v>
      </c>
      <c r="D1085" s="423" t="s">
        <v>34459</v>
      </c>
      <c r="E1085" s="423">
        <f t="shared" si="16"/>
        <v>328.23</v>
      </c>
      <c r="F1085" s="396" t="s">
        <v>26649</v>
      </c>
      <c r="G1085" s="396"/>
      <c r="H1085" s="396"/>
    </row>
    <row r="1086" spans="1:8" ht="11.25" customHeight="1">
      <c r="A1086" s="420" t="s">
        <v>28355</v>
      </c>
      <c r="B1086" s="421" t="s">
        <v>28356</v>
      </c>
      <c r="C1086" s="420" t="s">
        <v>0</v>
      </c>
      <c r="D1086" s="423" t="s">
        <v>34345</v>
      </c>
      <c r="E1086" s="423">
        <f t="shared" si="16"/>
        <v>536.74</v>
      </c>
      <c r="F1086" s="396" t="s">
        <v>26649</v>
      </c>
      <c r="G1086" s="396"/>
      <c r="H1086" s="396"/>
    </row>
    <row r="1087" spans="1:8" ht="12" customHeight="1">
      <c r="A1087" s="420" t="s">
        <v>28357</v>
      </c>
      <c r="B1087" s="421" t="s">
        <v>28358</v>
      </c>
      <c r="C1087" s="420" t="s">
        <v>0</v>
      </c>
      <c r="D1087" s="423" t="s">
        <v>34346</v>
      </c>
      <c r="E1087" s="423">
        <f t="shared" si="16"/>
        <v>641.1</v>
      </c>
      <c r="F1087" s="396" t="s">
        <v>26649</v>
      </c>
      <c r="G1087" s="396"/>
      <c r="H1087" s="396"/>
    </row>
    <row r="1088" spans="1:8" ht="11.25" customHeight="1">
      <c r="A1088" s="420" t="s">
        <v>28359</v>
      </c>
      <c r="B1088" s="421" t="s">
        <v>28360</v>
      </c>
      <c r="C1088" s="420" t="s">
        <v>0</v>
      </c>
      <c r="D1088" s="423" t="s">
        <v>34347</v>
      </c>
      <c r="E1088" s="423">
        <f t="shared" si="16"/>
        <v>1090.58</v>
      </c>
      <c r="F1088" s="396" t="s">
        <v>26649</v>
      </c>
      <c r="G1088" s="396"/>
      <c r="H1088" s="396"/>
    </row>
    <row r="1089" spans="1:8" ht="11.25" customHeight="1">
      <c r="A1089" s="420" t="s">
        <v>28361</v>
      </c>
      <c r="B1089" s="421" t="s">
        <v>28362</v>
      </c>
      <c r="C1089" s="420" t="s">
        <v>0</v>
      </c>
      <c r="D1089" s="423" t="s">
        <v>34460</v>
      </c>
      <c r="E1089" s="423">
        <f t="shared" si="16"/>
        <v>110.31</v>
      </c>
      <c r="F1089" s="396" t="s">
        <v>26649</v>
      </c>
      <c r="G1089" s="396"/>
      <c r="H1089" s="396"/>
    </row>
    <row r="1090" spans="1:8" ht="12" customHeight="1">
      <c r="A1090" s="420" t="s">
        <v>28363</v>
      </c>
      <c r="B1090" s="421" t="s">
        <v>28364</v>
      </c>
      <c r="C1090" s="422" t="s">
        <v>0</v>
      </c>
      <c r="D1090" s="423" t="s">
        <v>34461</v>
      </c>
      <c r="E1090" s="423">
        <f t="shared" si="16"/>
        <v>158.08000000000001</v>
      </c>
      <c r="F1090" s="396" t="s">
        <v>26649</v>
      </c>
      <c r="G1090" s="396"/>
      <c r="H1090" s="396"/>
    </row>
    <row r="1091" spans="1:8" ht="11.25" customHeight="1">
      <c r="A1091" s="420" t="s">
        <v>28365</v>
      </c>
      <c r="B1091" s="421" t="s">
        <v>28366</v>
      </c>
      <c r="C1091" s="422" t="s">
        <v>0</v>
      </c>
      <c r="D1091" s="423" t="s">
        <v>34462</v>
      </c>
      <c r="E1091" s="423">
        <f t="shared" si="16"/>
        <v>185.53</v>
      </c>
      <c r="F1091" s="396" t="s">
        <v>26649</v>
      </c>
      <c r="G1091" s="396"/>
      <c r="H1091" s="396"/>
    </row>
    <row r="1092" spans="1:8" ht="11.25" customHeight="1">
      <c r="A1092" s="420" t="s">
        <v>28367</v>
      </c>
      <c r="B1092" s="421" t="s">
        <v>28368</v>
      </c>
      <c r="C1092" s="422" t="s">
        <v>0</v>
      </c>
      <c r="D1092" s="423" t="s">
        <v>34463</v>
      </c>
      <c r="E1092" s="423">
        <f t="shared" si="16"/>
        <v>253.32</v>
      </c>
      <c r="F1092" s="396" t="s">
        <v>26649</v>
      </c>
      <c r="G1092" s="396"/>
      <c r="H1092" s="396"/>
    </row>
    <row r="1093" spans="1:8" ht="11.25" customHeight="1">
      <c r="A1093" s="420" t="s">
        <v>28369</v>
      </c>
      <c r="B1093" s="421" t="s">
        <v>28370</v>
      </c>
      <c r="C1093" s="422" t="s">
        <v>0</v>
      </c>
      <c r="D1093" s="423" t="s">
        <v>34334</v>
      </c>
      <c r="E1093" s="423">
        <f t="shared" ref="E1093:E1156" si="17">TRUNC(D1093*$E$3,2)</f>
        <v>413.52</v>
      </c>
      <c r="F1093" s="396" t="s">
        <v>26649</v>
      </c>
      <c r="G1093" s="396"/>
      <c r="H1093" s="396"/>
    </row>
    <row r="1094" spans="1:8" ht="11.25" customHeight="1">
      <c r="A1094" s="420" t="s">
        <v>28371</v>
      </c>
      <c r="B1094" s="421" t="s">
        <v>28372</v>
      </c>
      <c r="C1094" s="422" t="s">
        <v>0</v>
      </c>
      <c r="D1094" s="423" t="s">
        <v>34335</v>
      </c>
      <c r="E1094" s="423">
        <f t="shared" si="17"/>
        <v>572.6</v>
      </c>
      <c r="F1094" s="396" t="s">
        <v>26649</v>
      </c>
      <c r="G1094" s="396"/>
      <c r="H1094" s="396"/>
    </row>
    <row r="1095" spans="1:8" ht="12" customHeight="1">
      <c r="A1095" s="420" t="s">
        <v>28373</v>
      </c>
      <c r="B1095" s="421" t="s">
        <v>28374</v>
      </c>
      <c r="C1095" s="422" t="s">
        <v>0</v>
      </c>
      <c r="D1095" s="423" t="s">
        <v>34336</v>
      </c>
      <c r="E1095" s="423">
        <f t="shared" si="17"/>
        <v>985.25</v>
      </c>
      <c r="F1095" s="396" t="s">
        <v>26649</v>
      </c>
      <c r="G1095" s="396"/>
      <c r="H1095" s="396"/>
    </row>
    <row r="1096" spans="1:8" ht="11.25" customHeight="1">
      <c r="A1096" s="420" t="s">
        <v>28375</v>
      </c>
      <c r="B1096" s="421" t="s">
        <v>28376</v>
      </c>
      <c r="C1096" s="422" t="s">
        <v>0</v>
      </c>
      <c r="D1096" s="423" t="s">
        <v>34464</v>
      </c>
      <c r="E1096" s="423">
        <f t="shared" si="17"/>
        <v>103.81</v>
      </c>
      <c r="F1096" s="396" t="s">
        <v>26649</v>
      </c>
      <c r="G1096" s="396"/>
      <c r="H1096" s="396"/>
    </row>
    <row r="1097" spans="1:8" ht="11.25" customHeight="1">
      <c r="A1097" s="420" t="s">
        <v>28377</v>
      </c>
      <c r="B1097" s="421" t="s">
        <v>28378</v>
      </c>
      <c r="C1097" s="422" t="s">
        <v>0</v>
      </c>
      <c r="D1097" s="423" t="s">
        <v>34465</v>
      </c>
      <c r="E1097" s="423">
        <f t="shared" si="17"/>
        <v>149.76</v>
      </c>
      <c r="F1097" s="396" t="s">
        <v>26649</v>
      </c>
      <c r="G1097" s="396"/>
      <c r="H1097" s="396"/>
    </row>
    <row r="1098" spans="1:8" ht="11.25" customHeight="1">
      <c r="A1098" s="420" t="s">
        <v>28379</v>
      </c>
      <c r="B1098" s="421" t="s">
        <v>28380</v>
      </c>
      <c r="C1098" s="422" t="s">
        <v>0</v>
      </c>
      <c r="D1098" s="423" t="s">
        <v>34466</v>
      </c>
      <c r="E1098" s="423">
        <f t="shared" si="17"/>
        <v>169.16</v>
      </c>
      <c r="F1098" s="396" t="s">
        <v>26649</v>
      </c>
      <c r="G1098" s="396"/>
      <c r="H1098" s="396"/>
    </row>
    <row r="1099" spans="1:8" ht="11.25" customHeight="1">
      <c r="A1099" s="420" t="s">
        <v>28381</v>
      </c>
      <c r="B1099" s="421" t="s">
        <v>28382</v>
      </c>
      <c r="C1099" s="422" t="s">
        <v>0</v>
      </c>
      <c r="D1099" s="423" t="s">
        <v>34467</v>
      </c>
      <c r="E1099" s="423">
        <f t="shared" si="17"/>
        <v>228.66</v>
      </c>
      <c r="F1099" s="396" t="s">
        <v>26649</v>
      </c>
      <c r="G1099" s="396"/>
      <c r="H1099" s="396"/>
    </row>
    <row r="1100" spans="1:8" ht="11.25" customHeight="1">
      <c r="A1100" s="420" t="s">
        <v>28383</v>
      </c>
      <c r="B1100" s="421" t="s">
        <v>28384</v>
      </c>
      <c r="C1100" s="422" t="s">
        <v>0</v>
      </c>
      <c r="D1100" s="423" t="s">
        <v>34468</v>
      </c>
      <c r="E1100" s="423">
        <f t="shared" si="17"/>
        <v>361.75</v>
      </c>
      <c r="F1100" s="396" t="s">
        <v>26649</v>
      </c>
      <c r="G1100" s="396"/>
      <c r="H1100" s="396"/>
    </row>
    <row r="1101" spans="1:8" ht="12" customHeight="1">
      <c r="A1101" s="420" t="s">
        <v>28385</v>
      </c>
      <c r="B1101" s="421" t="s">
        <v>28386</v>
      </c>
      <c r="C1101" s="422" t="s">
        <v>0</v>
      </c>
      <c r="D1101" s="423" t="s">
        <v>34469</v>
      </c>
      <c r="E1101" s="423">
        <f t="shared" si="17"/>
        <v>506.36</v>
      </c>
      <c r="F1101" s="396" t="s">
        <v>26649</v>
      </c>
      <c r="G1101" s="396"/>
      <c r="H1101" s="396"/>
    </row>
    <row r="1102" spans="1:8" ht="11.25" customHeight="1">
      <c r="A1102" s="420" t="s">
        <v>28387</v>
      </c>
      <c r="B1102" s="421" t="s">
        <v>28388</v>
      </c>
      <c r="C1102" s="422" t="s">
        <v>0</v>
      </c>
      <c r="D1102" s="423" t="s">
        <v>34470</v>
      </c>
      <c r="E1102" s="423">
        <f t="shared" si="17"/>
        <v>91.46</v>
      </c>
      <c r="F1102" s="396" t="s">
        <v>26649</v>
      </c>
      <c r="G1102" s="396"/>
      <c r="H1102" s="396"/>
    </row>
    <row r="1103" spans="1:8" ht="11.25" customHeight="1">
      <c r="A1103" s="420" t="s">
        <v>28389</v>
      </c>
      <c r="B1103" s="421" t="s">
        <v>28390</v>
      </c>
      <c r="C1103" s="422" t="s">
        <v>0</v>
      </c>
      <c r="D1103" s="423" t="s">
        <v>28085</v>
      </c>
      <c r="E1103" s="423">
        <f t="shared" si="17"/>
        <v>121.7</v>
      </c>
      <c r="F1103" s="396" t="s">
        <v>26649</v>
      </c>
      <c r="G1103" s="396"/>
      <c r="H1103" s="396"/>
    </row>
    <row r="1104" spans="1:8" ht="11.25" customHeight="1">
      <c r="A1104" s="420" t="s">
        <v>28391</v>
      </c>
      <c r="B1104" s="421" t="s">
        <v>28392</v>
      </c>
      <c r="C1104" s="422" t="s">
        <v>0</v>
      </c>
      <c r="D1104" s="423" t="s">
        <v>34471</v>
      </c>
      <c r="E1104" s="423">
        <f t="shared" si="17"/>
        <v>299.64999999999998</v>
      </c>
      <c r="F1104" s="396" t="s">
        <v>26649</v>
      </c>
      <c r="G1104" s="396"/>
      <c r="H1104" s="396"/>
    </row>
    <row r="1105" spans="1:8" ht="11.25" customHeight="1">
      <c r="A1105" s="420" t="s">
        <v>28393</v>
      </c>
      <c r="B1105" s="421" t="s">
        <v>34472</v>
      </c>
      <c r="C1105" s="422" t="s">
        <v>6</v>
      </c>
      <c r="D1105" s="423" t="s">
        <v>34473</v>
      </c>
      <c r="E1105" s="423">
        <f t="shared" si="17"/>
        <v>17748.16</v>
      </c>
      <c r="F1105" s="396" t="s">
        <v>26649</v>
      </c>
      <c r="G1105" s="396"/>
      <c r="H1105" s="396"/>
    </row>
    <row r="1106" spans="1:8" ht="12" customHeight="1">
      <c r="A1106" s="420" t="s">
        <v>28394</v>
      </c>
      <c r="B1106" s="421" t="s">
        <v>34474</v>
      </c>
      <c r="C1106" s="422" t="s">
        <v>0</v>
      </c>
      <c r="D1106" s="423" t="s">
        <v>34475</v>
      </c>
      <c r="E1106" s="423">
        <f t="shared" si="17"/>
        <v>4135.67</v>
      </c>
      <c r="F1106" s="396" t="s">
        <v>26649</v>
      </c>
      <c r="G1106" s="396"/>
      <c r="H1106" s="396"/>
    </row>
    <row r="1107" spans="1:8" ht="11.25" customHeight="1">
      <c r="A1107" s="420" t="s">
        <v>28395</v>
      </c>
      <c r="B1107" s="421" t="s">
        <v>34476</v>
      </c>
      <c r="C1107" s="422" t="s">
        <v>0</v>
      </c>
      <c r="D1107" s="423" t="s">
        <v>34477</v>
      </c>
      <c r="E1107" s="423">
        <f t="shared" si="17"/>
        <v>5786.23</v>
      </c>
      <c r="F1107" s="396" t="s">
        <v>26649</v>
      </c>
      <c r="G1107" s="396"/>
      <c r="H1107" s="396"/>
    </row>
    <row r="1108" spans="1:8" ht="11.25" customHeight="1">
      <c r="A1108" s="420" t="s">
        <v>28396</v>
      </c>
      <c r="B1108" s="421" t="s">
        <v>28397</v>
      </c>
      <c r="C1108" s="422" t="s">
        <v>0</v>
      </c>
      <c r="D1108" s="423" t="s">
        <v>34360</v>
      </c>
      <c r="E1108" s="423">
        <f t="shared" si="17"/>
        <v>1437.9</v>
      </c>
      <c r="F1108" s="396" t="s">
        <v>26649</v>
      </c>
      <c r="G1108" s="396"/>
      <c r="H1108" s="396"/>
    </row>
    <row r="1109" spans="1:8" ht="11.25" customHeight="1">
      <c r="A1109" s="420" t="s">
        <v>28398</v>
      </c>
      <c r="B1109" s="421" t="s">
        <v>28399</v>
      </c>
      <c r="C1109" s="422" t="s">
        <v>0</v>
      </c>
      <c r="D1109" s="423" t="s">
        <v>34361</v>
      </c>
      <c r="E1109" s="423">
        <f t="shared" si="17"/>
        <v>1642.57</v>
      </c>
      <c r="F1109" s="396" t="s">
        <v>26649</v>
      </c>
      <c r="G1109" s="396"/>
      <c r="H1109" s="396"/>
    </row>
    <row r="1110" spans="1:8" ht="11.25" customHeight="1">
      <c r="A1110" s="420" t="s">
        <v>28400</v>
      </c>
      <c r="B1110" s="421" t="s">
        <v>28401</v>
      </c>
      <c r="C1110" s="422" t="s">
        <v>0</v>
      </c>
      <c r="D1110" s="423" t="s">
        <v>34478</v>
      </c>
      <c r="E1110" s="423">
        <f t="shared" si="17"/>
        <v>2202.54</v>
      </c>
      <c r="F1110" s="396" t="s">
        <v>26649</v>
      </c>
      <c r="G1110" s="396"/>
      <c r="H1110" s="396"/>
    </row>
    <row r="1111" spans="1:8" ht="12" customHeight="1">
      <c r="A1111" s="420" t="s">
        <v>28402</v>
      </c>
      <c r="B1111" s="421" t="s">
        <v>28403</v>
      </c>
      <c r="C1111" s="422" t="s">
        <v>0</v>
      </c>
      <c r="D1111" s="423" t="s">
        <v>34479</v>
      </c>
      <c r="E1111" s="423">
        <f t="shared" si="17"/>
        <v>3449.89</v>
      </c>
      <c r="F1111" s="396" t="s">
        <v>26649</v>
      </c>
      <c r="G1111" s="396"/>
      <c r="H1111" s="396"/>
    </row>
    <row r="1112" spans="1:8" ht="11.25" customHeight="1">
      <c r="A1112" s="420" t="s">
        <v>28404</v>
      </c>
      <c r="B1112" s="421" t="s">
        <v>28405</v>
      </c>
      <c r="C1112" s="422" t="s">
        <v>0</v>
      </c>
      <c r="D1112" s="423" t="s">
        <v>34480</v>
      </c>
      <c r="E1112" s="423">
        <f t="shared" si="17"/>
        <v>3648.34</v>
      </c>
      <c r="F1112" s="396" t="s">
        <v>26649</v>
      </c>
      <c r="G1112" s="396"/>
      <c r="H1112" s="396"/>
    </row>
    <row r="1113" spans="1:8" ht="11.25" customHeight="1">
      <c r="A1113" s="420" t="s">
        <v>28406</v>
      </c>
      <c r="B1113" s="421" t="s">
        <v>28407</v>
      </c>
      <c r="C1113" s="422" t="s">
        <v>0</v>
      </c>
      <c r="D1113" s="423" t="s">
        <v>34362</v>
      </c>
      <c r="E1113" s="423">
        <f t="shared" si="17"/>
        <v>1791.06</v>
      </c>
      <c r="F1113" s="396" t="s">
        <v>26649</v>
      </c>
      <c r="G1113" s="396"/>
      <c r="H1113" s="396"/>
    </row>
    <row r="1114" spans="1:8" ht="11.25" customHeight="1">
      <c r="A1114" s="420" t="s">
        <v>28408</v>
      </c>
      <c r="B1114" s="421" t="s">
        <v>34481</v>
      </c>
      <c r="C1114" s="422" t="s">
        <v>6</v>
      </c>
      <c r="D1114" s="423" t="s">
        <v>28409</v>
      </c>
      <c r="E1114" s="423">
        <f t="shared" si="17"/>
        <v>13002.05</v>
      </c>
      <c r="F1114" s="396" t="s">
        <v>26649</v>
      </c>
      <c r="G1114" s="396"/>
      <c r="H1114" s="396"/>
    </row>
    <row r="1115" spans="1:8" ht="11.25" customHeight="1">
      <c r="A1115" s="420" t="s">
        <v>28410</v>
      </c>
      <c r="B1115" s="421" t="s">
        <v>28411</v>
      </c>
      <c r="C1115" s="422" t="s">
        <v>0</v>
      </c>
      <c r="D1115" s="423" t="s">
        <v>28412</v>
      </c>
      <c r="E1115" s="423">
        <f t="shared" si="17"/>
        <v>3204.33</v>
      </c>
      <c r="F1115" s="396" t="s">
        <v>26649</v>
      </c>
      <c r="G1115" s="396"/>
      <c r="H1115" s="396"/>
    </row>
    <row r="1116" spans="1:8" ht="11.25" customHeight="1">
      <c r="A1116" s="420" t="s">
        <v>28413</v>
      </c>
      <c r="B1116" s="421" t="s">
        <v>28414</v>
      </c>
      <c r="C1116" s="422" t="s">
        <v>0</v>
      </c>
      <c r="D1116" s="423" t="s">
        <v>28415</v>
      </c>
      <c r="E1116" s="423">
        <f t="shared" si="17"/>
        <v>4688.18</v>
      </c>
      <c r="F1116" s="396" t="s">
        <v>26649</v>
      </c>
      <c r="G1116" s="396"/>
      <c r="H1116" s="396"/>
    </row>
    <row r="1117" spans="1:8" ht="21.75" customHeight="1">
      <c r="A1117" s="420" t="s">
        <v>28416</v>
      </c>
      <c r="B1117" s="421" t="s">
        <v>28417</v>
      </c>
      <c r="C1117" s="422" t="s">
        <v>26549</v>
      </c>
      <c r="D1117" s="423" t="s">
        <v>33413</v>
      </c>
      <c r="E1117" s="423">
        <f t="shared" si="17"/>
        <v>510.11</v>
      </c>
      <c r="F1117" s="396" t="s">
        <v>26649</v>
      </c>
      <c r="G1117" s="396"/>
      <c r="H1117" s="396"/>
    </row>
    <row r="1118" spans="1:8" ht="11.25" customHeight="1">
      <c r="A1118" s="420" t="s">
        <v>28418</v>
      </c>
      <c r="B1118" s="421" t="s">
        <v>28419</v>
      </c>
      <c r="C1118" s="422" t="s">
        <v>0</v>
      </c>
      <c r="D1118" s="423" t="s">
        <v>34482</v>
      </c>
      <c r="E1118" s="423">
        <f t="shared" si="17"/>
        <v>450.61</v>
      </c>
      <c r="F1118" s="396" t="s">
        <v>26649</v>
      </c>
      <c r="G1118" s="396"/>
      <c r="H1118" s="396"/>
    </row>
    <row r="1119" spans="1:8" ht="11.25" customHeight="1">
      <c r="A1119" s="420" t="s">
        <v>28420</v>
      </c>
      <c r="B1119" s="421" t="s">
        <v>28421</v>
      </c>
      <c r="C1119" s="422" t="s">
        <v>0</v>
      </c>
      <c r="D1119" s="423" t="s">
        <v>34483</v>
      </c>
      <c r="E1119" s="423">
        <f t="shared" si="17"/>
        <v>603.07000000000005</v>
      </c>
      <c r="F1119" s="396" t="s">
        <v>26649</v>
      </c>
      <c r="G1119" s="396"/>
      <c r="H1119" s="396"/>
    </row>
    <row r="1120" spans="1:8" ht="11.25" customHeight="1">
      <c r="A1120" s="420" t="s">
        <v>28422</v>
      </c>
      <c r="B1120" s="421" t="s">
        <v>28423</v>
      </c>
      <c r="C1120" s="422" t="s">
        <v>0</v>
      </c>
      <c r="D1120" s="423" t="s">
        <v>34484</v>
      </c>
      <c r="E1120" s="423">
        <f t="shared" si="17"/>
        <v>3626.36</v>
      </c>
      <c r="F1120" s="396" t="s">
        <v>26649</v>
      </c>
      <c r="G1120" s="396"/>
      <c r="H1120" s="396"/>
    </row>
    <row r="1121" spans="1:8" ht="11.25" customHeight="1">
      <c r="A1121" s="420" t="s">
        <v>28424</v>
      </c>
      <c r="B1121" s="421" t="s">
        <v>28425</v>
      </c>
      <c r="C1121" s="422" t="s">
        <v>54</v>
      </c>
      <c r="D1121" s="423" t="s">
        <v>34485</v>
      </c>
      <c r="E1121" s="423">
        <f t="shared" si="17"/>
        <v>1058.8</v>
      </c>
      <c r="F1121" s="396" t="s">
        <v>26649</v>
      </c>
      <c r="G1121" s="396"/>
      <c r="H1121" s="396"/>
    </row>
    <row r="1122" spans="1:8" ht="12" customHeight="1">
      <c r="A1122" s="420" t="s">
        <v>28426</v>
      </c>
      <c r="B1122" s="421" t="s">
        <v>28427</v>
      </c>
      <c r="C1122" s="422" t="s">
        <v>6</v>
      </c>
      <c r="D1122" s="423" t="s">
        <v>34486</v>
      </c>
      <c r="E1122" s="423">
        <f t="shared" si="17"/>
        <v>1506.63</v>
      </c>
      <c r="F1122" s="396" t="s">
        <v>26649</v>
      </c>
      <c r="G1122" s="396"/>
      <c r="H1122" s="396"/>
    </row>
    <row r="1123" spans="1:8" ht="11.25" customHeight="1">
      <c r="A1123" s="420" t="s">
        <v>28428</v>
      </c>
      <c r="B1123" s="421" t="s">
        <v>28429</v>
      </c>
      <c r="C1123" s="422" t="s">
        <v>6</v>
      </c>
      <c r="D1123" s="423" t="s">
        <v>34487</v>
      </c>
      <c r="E1123" s="423">
        <f t="shared" si="17"/>
        <v>784.28</v>
      </c>
      <c r="F1123" s="396" t="s">
        <v>26649</v>
      </c>
      <c r="G1123" s="396"/>
      <c r="H1123" s="396"/>
    </row>
    <row r="1124" spans="1:8" ht="11.25" customHeight="1">
      <c r="A1124" s="420" t="s">
        <v>28430</v>
      </c>
      <c r="B1124" s="421" t="s">
        <v>34488</v>
      </c>
      <c r="C1124" s="422" t="s">
        <v>0</v>
      </c>
      <c r="D1124" s="423" t="s">
        <v>34489</v>
      </c>
      <c r="E1124" s="423">
        <f t="shared" si="17"/>
        <v>2744.12</v>
      </c>
      <c r="F1124" s="396" t="s">
        <v>26649</v>
      </c>
      <c r="G1124" s="396"/>
      <c r="H1124" s="396"/>
    </row>
    <row r="1125" spans="1:8" ht="21.75" customHeight="1">
      <c r="A1125" s="420" t="s">
        <v>28431</v>
      </c>
      <c r="B1125" s="421" t="s">
        <v>28432</v>
      </c>
      <c r="C1125" s="422" t="s">
        <v>6</v>
      </c>
      <c r="D1125" s="423" t="s">
        <v>34490</v>
      </c>
      <c r="E1125" s="423">
        <f t="shared" si="17"/>
        <v>1912.2</v>
      </c>
      <c r="F1125" s="396" t="s">
        <v>26649</v>
      </c>
      <c r="G1125" s="396"/>
      <c r="H1125" s="396"/>
    </row>
    <row r="1126" spans="1:8" ht="11.25" customHeight="1">
      <c r="A1126" s="420" t="s">
        <v>28433</v>
      </c>
      <c r="B1126" s="421" t="s">
        <v>28434</v>
      </c>
      <c r="C1126" s="422" t="s">
        <v>6</v>
      </c>
      <c r="D1126" s="423" t="s">
        <v>34491</v>
      </c>
      <c r="E1126" s="423">
        <f t="shared" si="17"/>
        <v>2491.62</v>
      </c>
      <c r="F1126" s="396" t="s">
        <v>26649</v>
      </c>
      <c r="G1126" s="396"/>
      <c r="H1126" s="396"/>
    </row>
    <row r="1127" spans="1:8" ht="12" customHeight="1">
      <c r="A1127" s="420" t="s">
        <v>28435</v>
      </c>
      <c r="B1127" s="421" t="s">
        <v>28436</v>
      </c>
      <c r="C1127" s="422" t="s">
        <v>6</v>
      </c>
      <c r="D1127" s="423" t="s">
        <v>34492</v>
      </c>
      <c r="E1127" s="423">
        <f t="shared" si="17"/>
        <v>1852</v>
      </c>
      <c r="F1127" s="396" t="s">
        <v>26649</v>
      </c>
      <c r="G1127" s="396"/>
      <c r="H1127" s="396"/>
    </row>
    <row r="1128" spans="1:8" ht="11.25" customHeight="1">
      <c r="A1128" s="420" t="s">
        <v>28437</v>
      </c>
      <c r="B1128" s="421" t="s">
        <v>28438</v>
      </c>
      <c r="C1128" s="422" t="s">
        <v>26549</v>
      </c>
      <c r="D1128" s="423" t="s">
        <v>33413</v>
      </c>
      <c r="E1128" s="423">
        <f t="shared" si="17"/>
        <v>510.11</v>
      </c>
      <c r="F1128" s="396" t="s">
        <v>26649</v>
      </c>
      <c r="G1128" s="396"/>
      <c r="H1128" s="396"/>
    </row>
    <row r="1129" spans="1:8" ht="11.25" customHeight="1">
      <c r="A1129" s="420" t="s">
        <v>28439</v>
      </c>
      <c r="B1129" s="421" t="s">
        <v>28440</v>
      </c>
      <c r="C1129" s="422" t="s">
        <v>0</v>
      </c>
      <c r="D1129" s="423" t="s">
        <v>34493</v>
      </c>
      <c r="E1129" s="423">
        <f t="shared" si="17"/>
        <v>288.93</v>
      </c>
      <c r="F1129" s="396" t="s">
        <v>26649</v>
      </c>
      <c r="G1129" s="396"/>
      <c r="H1129" s="396"/>
    </row>
    <row r="1130" spans="1:8" ht="11.25" customHeight="1">
      <c r="A1130" s="420" t="s">
        <v>28441</v>
      </c>
      <c r="B1130" s="421" t="s">
        <v>28442</v>
      </c>
      <c r="C1130" s="422" t="s">
        <v>0</v>
      </c>
      <c r="D1130" s="423" t="s">
        <v>34494</v>
      </c>
      <c r="E1130" s="423">
        <f t="shared" si="17"/>
        <v>616.04999999999995</v>
      </c>
      <c r="F1130" s="396" t="s">
        <v>26649</v>
      </c>
      <c r="G1130" s="396"/>
      <c r="H1130" s="396"/>
    </row>
    <row r="1131" spans="1:8" ht="11.25" customHeight="1">
      <c r="A1131" s="420" t="s">
        <v>28443</v>
      </c>
      <c r="B1131" s="421" t="s">
        <v>28444</v>
      </c>
      <c r="C1131" s="422" t="s">
        <v>0</v>
      </c>
      <c r="D1131" s="423" t="s">
        <v>34495</v>
      </c>
      <c r="E1131" s="423">
        <f t="shared" si="17"/>
        <v>589.66</v>
      </c>
      <c r="F1131" s="396" t="s">
        <v>26649</v>
      </c>
      <c r="G1131" s="396"/>
      <c r="H1131" s="396"/>
    </row>
    <row r="1132" spans="1:8" ht="12" customHeight="1">
      <c r="A1132" s="420" t="s">
        <v>28445</v>
      </c>
      <c r="B1132" s="421" t="s">
        <v>34496</v>
      </c>
      <c r="C1132" s="422" t="s">
        <v>0</v>
      </c>
      <c r="D1132" s="423" t="s">
        <v>34497</v>
      </c>
      <c r="E1132" s="423">
        <f t="shared" si="17"/>
        <v>1015.94</v>
      </c>
      <c r="F1132" s="396" t="s">
        <v>26649</v>
      </c>
      <c r="G1132" s="396"/>
      <c r="H1132" s="396"/>
    </row>
    <row r="1133" spans="1:8" ht="11.25" customHeight="1">
      <c r="A1133" s="420" t="s">
        <v>28446</v>
      </c>
      <c r="B1133" s="421" t="s">
        <v>28447</v>
      </c>
      <c r="C1133" s="422" t="s">
        <v>0</v>
      </c>
      <c r="D1133" s="423" t="s">
        <v>34498</v>
      </c>
      <c r="E1133" s="423">
        <f t="shared" si="17"/>
        <v>482.27</v>
      </c>
      <c r="F1133" s="396" t="s">
        <v>26649</v>
      </c>
      <c r="G1133" s="396"/>
      <c r="H1133" s="396"/>
    </row>
    <row r="1134" spans="1:8" ht="11.25" customHeight="1">
      <c r="A1134" s="420" t="s">
        <v>28448</v>
      </c>
      <c r="B1134" s="421" t="s">
        <v>34499</v>
      </c>
      <c r="C1134" s="422" t="s">
        <v>0</v>
      </c>
      <c r="D1134" s="423" t="s">
        <v>34500</v>
      </c>
      <c r="E1134" s="423">
        <f t="shared" si="17"/>
        <v>941.93</v>
      </c>
      <c r="F1134" s="396" t="s">
        <v>26649</v>
      </c>
      <c r="G1134" s="396"/>
      <c r="H1134" s="396"/>
    </row>
    <row r="1135" spans="1:8" ht="11.25" customHeight="1">
      <c r="A1135" s="420" t="s">
        <v>28449</v>
      </c>
      <c r="B1135" s="421" t="s">
        <v>34501</v>
      </c>
      <c r="C1135" s="422" t="s">
        <v>0</v>
      </c>
      <c r="D1135" s="423" t="s">
        <v>34502</v>
      </c>
      <c r="E1135" s="423">
        <f t="shared" si="17"/>
        <v>1242.0899999999999</v>
      </c>
      <c r="F1135" s="396" t="s">
        <v>26649</v>
      </c>
      <c r="G1135" s="396"/>
      <c r="H1135" s="396"/>
    </row>
    <row r="1136" spans="1:8" ht="11.25" customHeight="1">
      <c r="A1136" s="420" t="s">
        <v>28450</v>
      </c>
      <c r="B1136" s="421" t="s">
        <v>28451</v>
      </c>
      <c r="C1136" s="422" t="s">
        <v>0</v>
      </c>
      <c r="D1136" s="423" t="s">
        <v>34503</v>
      </c>
      <c r="E1136" s="423">
        <f t="shared" si="17"/>
        <v>81.73</v>
      </c>
      <c r="F1136" s="396" t="s">
        <v>26649</v>
      </c>
      <c r="G1136" s="396"/>
      <c r="H1136" s="396"/>
    </row>
    <row r="1137" spans="1:8" ht="12" customHeight="1">
      <c r="A1137" s="420" t="s">
        <v>28452</v>
      </c>
      <c r="B1137" s="421" t="s">
        <v>28453</v>
      </c>
      <c r="C1137" s="422" t="s">
        <v>0</v>
      </c>
      <c r="D1137" s="423" t="s">
        <v>6760</v>
      </c>
      <c r="E1137" s="423">
        <f t="shared" si="17"/>
        <v>89.03</v>
      </c>
      <c r="F1137" s="396" t="s">
        <v>26649</v>
      </c>
      <c r="G1137" s="396"/>
      <c r="H1137" s="396"/>
    </row>
    <row r="1138" spans="1:8" ht="11.25" customHeight="1">
      <c r="A1138" s="420" t="s">
        <v>28454</v>
      </c>
      <c r="B1138" s="421" t="s">
        <v>28455</v>
      </c>
      <c r="C1138" s="422" t="s">
        <v>54</v>
      </c>
      <c r="D1138" s="423" t="s">
        <v>34504</v>
      </c>
      <c r="E1138" s="423">
        <f t="shared" si="17"/>
        <v>2367.31</v>
      </c>
      <c r="F1138" s="396" t="s">
        <v>26649</v>
      </c>
      <c r="G1138" s="396"/>
      <c r="H1138" s="396"/>
    </row>
    <row r="1139" spans="1:8" ht="12" customHeight="1">
      <c r="A1139" s="420" t="s">
        <v>28456</v>
      </c>
      <c r="B1139" s="421" t="s">
        <v>28457</v>
      </c>
      <c r="C1139" s="422" t="s">
        <v>54</v>
      </c>
      <c r="D1139" s="423" t="s">
        <v>34505</v>
      </c>
      <c r="E1139" s="423">
        <f t="shared" si="17"/>
        <v>2802</v>
      </c>
      <c r="F1139" s="396" t="s">
        <v>26649</v>
      </c>
      <c r="G1139" s="396"/>
      <c r="H1139" s="396"/>
    </row>
    <row r="1140" spans="1:8" ht="11.25" customHeight="1">
      <c r="A1140" s="420" t="s">
        <v>28458</v>
      </c>
      <c r="B1140" s="421" t="s">
        <v>28459</v>
      </c>
      <c r="C1140" s="422" t="s">
        <v>54</v>
      </c>
      <c r="D1140" s="423" t="s">
        <v>34506</v>
      </c>
      <c r="E1140" s="423">
        <f t="shared" si="17"/>
        <v>1649.83</v>
      </c>
      <c r="F1140" s="396" t="s">
        <v>26649</v>
      </c>
      <c r="G1140" s="396"/>
      <c r="H1140" s="396"/>
    </row>
    <row r="1141" spans="1:8" ht="11.25" customHeight="1">
      <c r="A1141" s="420" t="s">
        <v>28460</v>
      </c>
      <c r="B1141" s="421" t="s">
        <v>28461</v>
      </c>
      <c r="C1141" s="422" t="s">
        <v>54</v>
      </c>
      <c r="D1141" s="423" t="s">
        <v>34507</v>
      </c>
      <c r="E1141" s="423">
        <f t="shared" si="17"/>
        <v>1178.5999999999999</v>
      </c>
      <c r="F1141" s="396" t="s">
        <v>26649</v>
      </c>
      <c r="G1141" s="396"/>
      <c r="H1141" s="396"/>
    </row>
    <row r="1142" spans="1:8" ht="11.25" customHeight="1">
      <c r="A1142" s="420" t="s">
        <v>28462</v>
      </c>
      <c r="B1142" s="421" t="s">
        <v>28463</v>
      </c>
      <c r="C1142" s="422" t="s">
        <v>0</v>
      </c>
      <c r="D1142" s="423" t="s">
        <v>34508</v>
      </c>
      <c r="E1142" s="423">
        <f t="shared" si="17"/>
        <v>94.08</v>
      </c>
      <c r="F1142" s="396" t="s">
        <v>26649</v>
      </c>
      <c r="G1142" s="396"/>
      <c r="H1142" s="396"/>
    </row>
    <row r="1143" spans="1:8" ht="11.25" customHeight="1">
      <c r="A1143" s="420" t="s">
        <v>28464</v>
      </c>
      <c r="B1143" s="421" t="s">
        <v>28465</v>
      </c>
      <c r="C1143" s="422" t="s">
        <v>0</v>
      </c>
      <c r="D1143" s="423" t="s">
        <v>27327</v>
      </c>
      <c r="E1143" s="423">
        <f t="shared" si="17"/>
        <v>44.15</v>
      </c>
      <c r="F1143" s="396" t="s">
        <v>26649</v>
      </c>
      <c r="G1143" s="396"/>
      <c r="H1143" s="396"/>
    </row>
    <row r="1144" spans="1:8" ht="12" customHeight="1">
      <c r="A1144" s="420" t="s">
        <v>28466</v>
      </c>
      <c r="B1144" s="421" t="s">
        <v>34509</v>
      </c>
      <c r="C1144" s="422" t="s">
        <v>6</v>
      </c>
      <c r="D1144" s="423" t="s">
        <v>34510</v>
      </c>
      <c r="E1144" s="423">
        <f t="shared" si="17"/>
        <v>338.45</v>
      </c>
      <c r="F1144" s="396" t="s">
        <v>26649</v>
      </c>
      <c r="G1144" s="396"/>
      <c r="H1144" s="396"/>
    </row>
    <row r="1145" spans="1:8" ht="11.25" customHeight="1">
      <c r="A1145" s="420" t="s">
        <v>28467</v>
      </c>
      <c r="B1145" s="421" t="s">
        <v>28468</v>
      </c>
      <c r="C1145" s="422" t="s">
        <v>0</v>
      </c>
      <c r="D1145" s="423" t="s">
        <v>34511</v>
      </c>
      <c r="E1145" s="423">
        <f t="shared" si="17"/>
        <v>439.38</v>
      </c>
      <c r="F1145" s="396" t="s">
        <v>26649</v>
      </c>
      <c r="G1145" s="396"/>
      <c r="H1145" s="396"/>
    </row>
    <row r="1146" spans="1:8" ht="11.25" customHeight="1">
      <c r="A1146" s="420" t="s">
        <v>28469</v>
      </c>
      <c r="B1146" s="421" t="s">
        <v>28470</v>
      </c>
      <c r="C1146" s="422" t="s">
        <v>54</v>
      </c>
      <c r="D1146" s="423" t="s">
        <v>34512</v>
      </c>
      <c r="E1146" s="423">
        <f t="shared" si="17"/>
        <v>2799.07</v>
      </c>
      <c r="F1146" s="396" t="s">
        <v>26649</v>
      </c>
      <c r="G1146" s="396"/>
      <c r="H1146" s="396"/>
    </row>
    <row r="1147" spans="1:8" ht="11.25" customHeight="1">
      <c r="A1147" s="420" t="s">
        <v>28471</v>
      </c>
      <c r="B1147" s="421" t="s">
        <v>28472</v>
      </c>
      <c r="C1147" s="422" t="s">
        <v>54</v>
      </c>
      <c r="D1147" s="423" t="s">
        <v>34513</v>
      </c>
      <c r="E1147" s="423">
        <f t="shared" si="17"/>
        <v>1562.6</v>
      </c>
      <c r="F1147" s="396" t="s">
        <v>26649</v>
      </c>
      <c r="G1147" s="396"/>
      <c r="H1147" s="396"/>
    </row>
    <row r="1148" spans="1:8" ht="11.25" customHeight="1">
      <c r="A1148" s="420" t="s">
        <v>28473</v>
      </c>
      <c r="B1148" s="421" t="s">
        <v>28474</v>
      </c>
      <c r="C1148" s="422" t="s">
        <v>54</v>
      </c>
      <c r="D1148" s="423" t="s">
        <v>34514</v>
      </c>
      <c r="E1148" s="423">
        <f t="shared" si="17"/>
        <v>3247.45</v>
      </c>
      <c r="F1148" s="396" t="s">
        <v>26649</v>
      </c>
      <c r="G1148" s="396"/>
      <c r="H1148" s="396"/>
    </row>
    <row r="1149" spans="1:8" ht="11.25" customHeight="1">
      <c r="A1149" s="420" t="s">
        <v>28475</v>
      </c>
      <c r="B1149" s="421" t="s">
        <v>28476</v>
      </c>
      <c r="C1149" s="422" t="s">
        <v>0</v>
      </c>
      <c r="D1149" s="423" t="s">
        <v>34515</v>
      </c>
      <c r="E1149" s="423">
        <f t="shared" si="17"/>
        <v>332.17</v>
      </c>
      <c r="F1149" s="396" t="s">
        <v>26649</v>
      </c>
      <c r="G1149" s="396"/>
      <c r="H1149" s="396"/>
    </row>
    <row r="1150" spans="1:8" ht="12" customHeight="1">
      <c r="A1150" s="420" t="s">
        <v>28477</v>
      </c>
      <c r="B1150" s="421" t="s">
        <v>28478</v>
      </c>
      <c r="C1150" s="422" t="s">
        <v>0</v>
      </c>
      <c r="D1150" s="423" t="s">
        <v>34516</v>
      </c>
      <c r="E1150" s="423">
        <f t="shared" si="17"/>
        <v>3141.21</v>
      </c>
      <c r="F1150" s="396" t="s">
        <v>26649</v>
      </c>
      <c r="G1150" s="396"/>
      <c r="H1150" s="396"/>
    </row>
    <row r="1151" spans="1:8" ht="11.25" customHeight="1">
      <c r="A1151" s="420" t="s">
        <v>28479</v>
      </c>
      <c r="B1151" s="421" t="s">
        <v>28480</v>
      </c>
      <c r="C1151" s="422" t="s">
        <v>54</v>
      </c>
      <c r="D1151" s="423" t="s">
        <v>34517</v>
      </c>
      <c r="E1151" s="423">
        <f t="shared" si="17"/>
        <v>2367.4899999999998</v>
      </c>
      <c r="F1151" s="396" t="s">
        <v>26649</v>
      </c>
      <c r="G1151" s="396"/>
      <c r="H1151" s="396"/>
    </row>
    <row r="1152" spans="1:8" ht="11.25" customHeight="1">
      <c r="A1152" s="420" t="s">
        <v>28481</v>
      </c>
      <c r="B1152" s="421" t="s">
        <v>28482</v>
      </c>
      <c r="C1152" s="422" t="s">
        <v>26549</v>
      </c>
      <c r="D1152" s="423" t="s">
        <v>33413</v>
      </c>
      <c r="E1152" s="423">
        <f t="shared" si="17"/>
        <v>510.11</v>
      </c>
      <c r="F1152" s="396" t="s">
        <v>26649</v>
      </c>
      <c r="G1152" s="396"/>
      <c r="H1152" s="396"/>
    </row>
    <row r="1153" spans="1:8" ht="11.25" customHeight="1">
      <c r="A1153" s="420" t="s">
        <v>28483</v>
      </c>
      <c r="B1153" s="421" t="s">
        <v>28484</v>
      </c>
      <c r="C1153" s="422" t="s">
        <v>6</v>
      </c>
      <c r="D1153" s="423" t="s">
        <v>34518</v>
      </c>
      <c r="E1153" s="423">
        <f t="shared" si="17"/>
        <v>1187.01</v>
      </c>
      <c r="F1153" s="396" t="s">
        <v>26649</v>
      </c>
      <c r="G1153" s="396"/>
      <c r="H1153" s="396"/>
    </row>
    <row r="1154" spans="1:8" ht="11.25" customHeight="1">
      <c r="A1154" s="420" t="s">
        <v>28485</v>
      </c>
      <c r="B1154" s="421" t="s">
        <v>34519</v>
      </c>
      <c r="C1154" s="422" t="s">
        <v>4</v>
      </c>
      <c r="D1154" s="423" t="s">
        <v>34520</v>
      </c>
      <c r="E1154" s="423">
        <f t="shared" si="17"/>
        <v>1062.52</v>
      </c>
      <c r="F1154" s="396" t="s">
        <v>26649</v>
      </c>
      <c r="G1154" s="396"/>
      <c r="H1154" s="396"/>
    </row>
    <row r="1155" spans="1:8" ht="12" customHeight="1">
      <c r="A1155" s="420" t="s">
        <v>28486</v>
      </c>
      <c r="B1155" s="421" t="s">
        <v>28487</v>
      </c>
      <c r="C1155" s="422" t="s">
        <v>0</v>
      </c>
      <c r="D1155" s="423" t="s">
        <v>34521</v>
      </c>
      <c r="E1155" s="423">
        <f t="shared" si="17"/>
        <v>1068.3800000000001</v>
      </c>
      <c r="F1155" s="396" t="s">
        <v>26649</v>
      </c>
      <c r="G1155" s="396"/>
      <c r="H1155" s="396"/>
    </row>
    <row r="1156" spans="1:8" ht="11.25" customHeight="1">
      <c r="A1156" s="420" t="s">
        <v>28488</v>
      </c>
      <c r="B1156" s="421" t="s">
        <v>28489</v>
      </c>
      <c r="C1156" s="422" t="s">
        <v>0</v>
      </c>
      <c r="D1156" s="423" t="s">
        <v>34522</v>
      </c>
      <c r="E1156" s="423">
        <f t="shared" si="17"/>
        <v>182.01</v>
      </c>
      <c r="F1156" s="396" t="s">
        <v>26649</v>
      </c>
      <c r="G1156" s="396"/>
      <c r="H1156" s="396"/>
    </row>
    <row r="1157" spans="1:8" ht="11.25" customHeight="1">
      <c r="A1157" s="420" t="s">
        <v>28490</v>
      </c>
      <c r="B1157" s="421" t="s">
        <v>28491</v>
      </c>
      <c r="C1157" s="422" t="s">
        <v>0</v>
      </c>
      <c r="D1157" s="423" t="s">
        <v>34523</v>
      </c>
      <c r="E1157" s="423">
        <f t="shared" ref="E1157:E1220" si="18">TRUNC(D1157*$E$3,2)</f>
        <v>490.5</v>
      </c>
      <c r="F1157" s="396" t="s">
        <v>26649</v>
      </c>
      <c r="G1157" s="396"/>
      <c r="H1157" s="396"/>
    </row>
    <row r="1158" spans="1:8" ht="11.25" customHeight="1">
      <c r="A1158" s="420" t="s">
        <v>28492</v>
      </c>
      <c r="B1158" s="421" t="s">
        <v>28493</v>
      </c>
      <c r="C1158" s="422" t="s">
        <v>0</v>
      </c>
      <c r="D1158" s="423" t="s">
        <v>34524</v>
      </c>
      <c r="E1158" s="423">
        <f t="shared" si="18"/>
        <v>776.64</v>
      </c>
      <c r="F1158" s="396" t="s">
        <v>26649</v>
      </c>
      <c r="G1158" s="396"/>
      <c r="H1158" s="396"/>
    </row>
    <row r="1159" spans="1:8" ht="11.25" customHeight="1">
      <c r="A1159" s="420" t="s">
        <v>28494</v>
      </c>
      <c r="B1159" s="421" t="s">
        <v>28495</v>
      </c>
      <c r="C1159" s="422" t="s">
        <v>0</v>
      </c>
      <c r="D1159" s="423" t="s">
        <v>34525</v>
      </c>
      <c r="E1159" s="423">
        <f t="shared" si="18"/>
        <v>3097.97</v>
      </c>
      <c r="F1159" s="396" t="s">
        <v>26649</v>
      </c>
      <c r="G1159" s="396"/>
      <c r="H1159" s="396"/>
    </row>
    <row r="1160" spans="1:8" ht="12" customHeight="1">
      <c r="A1160" s="420" t="s">
        <v>28496</v>
      </c>
      <c r="B1160" s="421" t="s">
        <v>28497</v>
      </c>
      <c r="C1160" s="422" t="s">
        <v>0</v>
      </c>
      <c r="D1160" s="423" t="s">
        <v>34526</v>
      </c>
      <c r="E1160" s="423">
        <f t="shared" si="18"/>
        <v>1297.3900000000001</v>
      </c>
      <c r="F1160" s="396" t="s">
        <v>26649</v>
      </c>
      <c r="G1160" s="396"/>
      <c r="H1160" s="396"/>
    </row>
    <row r="1161" spans="1:8" ht="11.25" customHeight="1">
      <c r="A1161" s="420" t="s">
        <v>28498</v>
      </c>
      <c r="B1161" s="421" t="s">
        <v>28499</v>
      </c>
      <c r="C1161" s="422" t="s">
        <v>0</v>
      </c>
      <c r="D1161" s="423" t="s">
        <v>34527</v>
      </c>
      <c r="E1161" s="423">
        <f t="shared" si="18"/>
        <v>1081.54</v>
      </c>
      <c r="F1161" s="396" t="s">
        <v>26649</v>
      </c>
      <c r="G1161" s="396"/>
      <c r="H1161" s="396"/>
    </row>
    <row r="1162" spans="1:8" ht="11.25" customHeight="1">
      <c r="A1162" s="420" t="s">
        <v>28500</v>
      </c>
      <c r="B1162" s="421" t="s">
        <v>28501</v>
      </c>
      <c r="C1162" s="422" t="s">
        <v>0</v>
      </c>
      <c r="D1162" s="423" t="s">
        <v>34528</v>
      </c>
      <c r="E1162" s="423">
        <f t="shared" si="18"/>
        <v>364.8</v>
      </c>
      <c r="F1162" s="396" t="s">
        <v>26649</v>
      </c>
      <c r="G1162" s="396"/>
      <c r="H1162" s="396"/>
    </row>
    <row r="1163" spans="1:8" ht="11.25" customHeight="1">
      <c r="A1163" s="420" t="s">
        <v>28502</v>
      </c>
      <c r="B1163" s="421" t="s">
        <v>28503</v>
      </c>
      <c r="C1163" s="422" t="s">
        <v>0</v>
      </c>
      <c r="D1163" s="423" t="s">
        <v>34529</v>
      </c>
      <c r="E1163" s="423">
        <f t="shared" si="18"/>
        <v>495.81</v>
      </c>
      <c r="F1163" s="396" t="s">
        <v>26649</v>
      </c>
      <c r="G1163" s="396"/>
      <c r="H1163" s="396"/>
    </row>
    <row r="1164" spans="1:8" ht="11.25" customHeight="1">
      <c r="A1164" s="420" t="s">
        <v>28504</v>
      </c>
      <c r="B1164" s="421" t="s">
        <v>28505</v>
      </c>
      <c r="C1164" s="422" t="s">
        <v>0</v>
      </c>
      <c r="D1164" s="423" t="s">
        <v>34530</v>
      </c>
      <c r="E1164" s="423">
        <f t="shared" si="18"/>
        <v>509.62</v>
      </c>
      <c r="F1164" s="396" t="s">
        <v>26649</v>
      </c>
      <c r="G1164" s="396"/>
      <c r="H1164" s="396"/>
    </row>
    <row r="1165" spans="1:8" ht="11.25" customHeight="1">
      <c r="A1165" s="420" t="s">
        <v>28506</v>
      </c>
      <c r="B1165" s="421" t="s">
        <v>28507</v>
      </c>
      <c r="C1165" s="422" t="s">
        <v>0</v>
      </c>
      <c r="D1165" s="423" t="s">
        <v>34531</v>
      </c>
      <c r="E1165" s="423">
        <f t="shared" si="18"/>
        <v>53.46</v>
      </c>
      <c r="F1165" s="396" t="s">
        <v>26649</v>
      </c>
      <c r="G1165" s="396"/>
      <c r="H1165" s="396"/>
    </row>
    <row r="1166" spans="1:8" ht="12" customHeight="1">
      <c r="A1166" s="420" t="s">
        <v>28508</v>
      </c>
      <c r="B1166" s="421" t="s">
        <v>28509</v>
      </c>
      <c r="C1166" s="422" t="s">
        <v>0</v>
      </c>
      <c r="D1166" s="423" t="s">
        <v>34532</v>
      </c>
      <c r="E1166" s="423">
        <f t="shared" si="18"/>
        <v>56.37</v>
      </c>
      <c r="F1166" s="396" t="s">
        <v>26649</v>
      </c>
      <c r="G1166" s="396"/>
      <c r="H1166" s="396"/>
    </row>
    <row r="1167" spans="1:8" ht="11.25" customHeight="1">
      <c r="A1167" s="420" t="s">
        <v>28510</v>
      </c>
      <c r="B1167" s="421" t="s">
        <v>28511</v>
      </c>
      <c r="C1167" s="422" t="s">
        <v>0</v>
      </c>
      <c r="D1167" s="423" t="s">
        <v>34533</v>
      </c>
      <c r="E1167" s="423">
        <f t="shared" si="18"/>
        <v>522.29999999999995</v>
      </c>
      <c r="F1167" s="396" t="s">
        <v>26649</v>
      </c>
      <c r="G1167" s="396"/>
      <c r="H1167" s="396"/>
    </row>
    <row r="1168" spans="1:8" ht="11.25" customHeight="1">
      <c r="A1168" s="420" t="s">
        <v>28512</v>
      </c>
      <c r="B1168" s="421" t="s">
        <v>28513</v>
      </c>
      <c r="C1168" s="422" t="s">
        <v>0</v>
      </c>
      <c r="D1168" s="423" t="s">
        <v>34534</v>
      </c>
      <c r="E1168" s="423">
        <f t="shared" si="18"/>
        <v>63.58</v>
      </c>
      <c r="F1168" s="396" t="s">
        <v>26649</v>
      </c>
      <c r="G1168" s="396"/>
      <c r="H1168" s="396"/>
    </row>
    <row r="1169" spans="1:8" ht="11.25" customHeight="1">
      <c r="A1169" s="420" t="s">
        <v>28514</v>
      </c>
      <c r="B1169" s="420" t="s">
        <v>28515</v>
      </c>
      <c r="C1169" s="422" t="s">
        <v>0</v>
      </c>
      <c r="D1169" s="423" t="s">
        <v>34535</v>
      </c>
      <c r="E1169" s="423">
        <f t="shared" si="18"/>
        <v>468.71</v>
      </c>
      <c r="F1169" s="396" t="s">
        <v>26649</v>
      </c>
      <c r="G1169" s="396"/>
      <c r="H1169" s="396"/>
    </row>
    <row r="1170" spans="1:8" ht="11.25" customHeight="1">
      <c r="A1170" s="420" t="s">
        <v>28516</v>
      </c>
      <c r="B1170" s="421" t="s">
        <v>34536</v>
      </c>
      <c r="C1170" s="422" t="s">
        <v>0</v>
      </c>
      <c r="D1170" s="423" t="s">
        <v>34537</v>
      </c>
      <c r="E1170" s="423">
        <f t="shared" si="18"/>
        <v>594.87</v>
      </c>
      <c r="F1170" s="396" t="s">
        <v>26649</v>
      </c>
      <c r="G1170" s="396"/>
      <c r="H1170" s="396"/>
    </row>
    <row r="1171" spans="1:8" ht="12" customHeight="1">
      <c r="A1171" s="420" t="s">
        <v>28517</v>
      </c>
      <c r="B1171" s="421" t="s">
        <v>28518</v>
      </c>
      <c r="C1171" s="422" t="s">
        <v>0</v>
      </c>
      <c r="D1171" s="423" t="s">
        <v>34538</v>
      </c>
      <c r="E1171" s="423">
        <f t="shared" si="18"/>
        <v>614.42999999999995</v>
      </c>
      <c r="F1171" s="396" t="s">
        <v>26649</v>
      </c>
      <c r="G1171" s="396"/>
      <c r="H1171" s="396"/>
    </row>
    <row r="1172" spans="1:8" ht="11.25" customHeight="1">
      <c r="A1172" s="420" t="s">
        <v>28519</v>
      </c>
      <c r="B1172" s="421" t="s">
        <v>28520</v>
      </c>
      <c r="C1172" s="422" t="s">
        <v>0</v>
      </c>
      <c r="D1172" s="423" t="s">
        <v>34539</v>
      </c>
      <c r="E1172" s="423">
        <f t="shared" si="18"/>
        <v>546.08000000000004</v>
      </c>
      <c r="F1172" s="396" t="s">
        <v>26649</v>
      </c>
      <c r="G1172" s="396"/>
      <c r="H1172" s="396"/>
    </row>
    <row r="1173" spans="1:8" ht="11.25" customHeight="1">
      <c r="A1173" s="420" t="s">
        <v>28521</v>
      </c>
      <c r="B1173" s="421" t="s">
        <v>34540</v>
      </c>
      <c r="C1173" s="422" t="s">
        <v>0</v>
      </c>
      <c r="D1173" s="423" t="s">
        <v>34541</v>
      </c>
      <c r="E1173" s="423">
        <f t="shared" si="18"/>
        <v>562.46</v>
      </c>
      <c r="F1173" s="396" t="s">
        <v>26649</v>
      </c>
      <c r="G1173" s="396"/>
      <c r="H1173" s="396"/>
    </row>
    <row r="1174" spans="1:8" ht="11.25" customHeight="1">
      <c r="A1174" s="420" t="s">
        <v>28522</v>
      </c>
      <c r="B1174" s="421" t="s">
        <v>28523</v>
      </c>
      <c r="C1174" s="422" t="s">
        <v>0</v>
      </c>
      <c r="D1174" s="423" t="s">
        <v>34542</v>
      </c>
      <c r="E1174" s="423">
        <f t="shared" si="18"/>
        <v>189.18</v>
      </c>
      <c r="F1174" s="396" t="s">
        <v>26649</v>
      </c>
      <c r="G1174" s="396"/>
      <c r="H1174" s="396"/>
    </row>
    <row r="1175" spans="1:8" ht="11.25" customHeight="1">
      <c r="A1175" s="420" t="s">
        <v>28524</v>
      </c>
      <c r="B1175" s="421" t="s">
        <v>28525</v>
      </c>
      <c r="C1175" s="422" t="s">
        <v>0</v>
      </c>
      <c r="D1175" s="423" t="s">
        <v>34543</v>
      </c>
      <c r="E1175" s="423">
        <f t="shared" si="18"/>
        <v>263.07</v>
      </c>
      <c r="F1175" s="396" t="s">
        <v>26649</v>
      </c>
      <c r="G1175" s="396"/>
      <c r="H1175" s="396"/>
    </row>
    <row r="1176" spans="1:8" ht="11.25" customHeight="1">
      <c r="A1176" s="420" t="s">
        <v>28526</v>
      </c>
      <c r="B1176" s="421" t="s">
        <v>28527</v>
      </c>
      <c r="C1176" s="422" t="s">
        <v>26549</v>
      </c>
      <c r="D1176" s="423" t="s">
        <v>33413</v>
      </c>
      <c r="E1176" s="423">
        <f t="shared" si="18"/>
        <v>510.11</v>
      </c>
      <c r="F1176" s="396" t="s">
        <v>26649</v>
      </c>
      <c r="G1176" s="396"/>
      <c r="H1176" s="396"/>
    </row>
    <row r="1177" spans="1:8" ht="12" customHeight="1">
      <c r="A1177" s="420" t="s">
        <v>28528</v>
      </c>
      <c r="B1177" s="421" t="s">
        <v>28529</v>
      </c>
      <c r="C1177" s="422" t="s">
        <v>6</v>
      </c>
      <c r="D1177" s="423" t="s">
        <v>5953</v>
      </c>
      <c r="E1177" s="423">
        <f t="shared" si="18"/>
        <v>5.91</v>
      </c>
      <c r="F1177" s="396" t="s">
        <v>26649</v>
      </c>
      <c r="G1177" s="396"/>
      <c r="H1177" s="396"/>
    </row>
    <row r="1178" spans="1:8" ht="11.25" customHeight="1">
      <c r="A1178" s="420" t="s">
        <v>28530</v>
      </c>
      <c r="B1178" s="420" t="s">
        <v>28531</v>
      </c>
      <c r="C1178" s="422" t="s">
        <v>6</v>
      </c>
      <c r="D1178" s="423" t="s">
        <v>28532</v>
      </c>
      <c r="E1178" s="423">
        <f t="shared" si="18"/>
        <v>3.4</v>
      </c>
      <c r="F1178" s="396" t="s">
        <v>26649</v>
      </c>
      <c r="G1178" s="396"/>
      <c r="H1178" s="396"/>
    </row>
    <row r="1179" spans="1:8" ht="11.25" customHeight="1">
      <c r="A1179" s="420" t="s">
        <v>28533</v>
      </c>
      <c r="B1179" s="421" t="s">
        <v>17648</v>
      </c>
      <c r="C1179" s="422" t="s">
        <v>6</v>
      </c>
      <c r="D1179" s="423" t="s">
        <v>12339</v>
      </c>
      <c r="E1179" s="423">
        <f t="shared" si="18"/>
        <v>2.21</v>
      </c>
      <c r="F1179" s="396" t="s">
        <v>26649</v>
      </c>
      <c r="G1179" s="396"/>
      <c r="H1179" s="396"/>
    </row>
    <row r="1180" spans="1:8" ht="11.25" customHeight="1">
      <c r="A1180" s="420" t="s">
        <v>28534</v>
      </c>
      <c r="B1180" s="421" t="s">
        <v>26638</v>
      </c>
      <c r="C1180" s="422" t="s">
        <v>26549</v>
      </c>
      <c r="D1180" s="423" t="s">
        <v>33413</v>
      </c>
      <c r="E1180" s="423">
        <f t="shared" si="18"/>
        <v>510.11</v>
      </c>
      <c r="F1180" s="396" t="s">
        <v>26649</v>
      </c>
      <c r="G1180" s="396"/>
      <c r="H1180" s="396"/>
    </row>
    <row r="1181" spans="1:8" ht="11.25" customHeight="1">
      <c r="A1181" s="420" t="s">
        <v>28535</v>
      </c>
      <c r="B1181" s="421" t="s">
        <v>28536</v>
      </c>
      <c r="C1181" s="422" t="s">
        <v>0</v>
      </c>
      <c r="D1181" s="423" t="s">
        <v>28537</v>
      </c>
      <c r="E1181" s="423">
        <f t="shared" si="18"/>
        <v>49.22</v>
      </c>
      <c r="F1181" s="396" t="s">
        <v>26649</v>
      </c>
      <c r="G1181" s="396"/>
      <c r="H1181" s="396"/>
    </row>
    <row r="1182" spans="1:8" ht="12" customHeight="1">
      <c r="A1182" s="420" t="s">
        <v>28538</v>
      </c>
      <c r="B1182" s="421" t="s">
        <v>28539</v>
      </c>
      <c r="C1182" s="422" t="s">
        <v>0</v>
      </c>
      <c r="D1182" s="423" t="s">
        <v>7258</v>
      </c>
      <c r="E1182" s="423">
        <f t="shared" si="18"/>
        <v>19.8</v>
      </c>
      <c r="F1182" s="396" t="s">
        <v>26649</v>
      </c>
      <c r="G1182" s="396"/>
      <c r="H1182" s="396"/>
    </row>
    <row r="1183" spans="1:8" ht="11.25" customHeight="1">
      <c r="A1183" s="420" t="s">
        <v>28540</v>
      </c>
      <c r="B1183" s="421" t="s">
        <v>17671</v>
      </c>
      <c r="C1183" s="422" t="s">
        <v>0</v>
      </c>
      <c r="D1183" s="423" t="s">
        <v>28541</v>
      </c>
      <c r="E1183" s="423">
        <f t="shared" si="18"/>
        <v>4.67</v>
      </c>
      <c r="F1183" s="396" t="s">
        <v>26649</v>
      </c>
      <c r="G1183" s="396"/>
      <c r="H1183" s="396"/>
    </row>
    <row r="1184" spans="1:8" ht="11.25" customHeight="1">
      <c r="A1184" s="420" t="s">
        <v>28542</v>
      </c>
      <c r="B1184" s="421" t="s">
        <v>17670</v>
      </c>
      <c r="C1184" s="422" t="s">
        <v>0</v>
      </c>
      <c r="D1184" s="423" t="s">
        <v>6143</v>
      </c>
      <c r="E1184" s="423">
        <f t="shared" si="18"/>
        <v>7.19</v>
      </c>
      <c r="F1184" s="396" t="s">
        <v>26649</v>
      </c>
      <c r="G1184" s="396"/>
      <c r="H1184" s="396"/>
    </row>
    <row r="1185" spans="1:8" ht="11.25" customHeight="1">
      <c r="A1185" s="420" t="s">
        <v>28543</v>
      </c>
      <c r="B1185" s="421" t="s">
        <v>28544</v>
      </c>
      <c r="C1185" s="422" t="s">
        <v>0</v>
      </c>
      <c r="D1185" s="423" t="s">
        <v>28545</v>
      </c>
      <c r="E1185" s="423">
        <f t="shared" si="18"/>
        <v>36.01</v>
      </c>
      <c r="F1185" s="396" t="s">
        <v>26649</v>
      </c>
      <c r="G1185" s="396"/>
      <c r="H1185" s="396"/>
    </row>
    <row r="1186" spans="1:8" ht="11.25" customHeight="1">
      <c r="A1186" s="420" t="s">
        <v>28546</v>
      </c>
      <c r="B1186" s="421" t="s">
        <v>34544</v>
      </c>
      <c r="C1186" s="422" t="s">
        <v>0</v>
      </c>
      <c r="D1186" s="423" t="s">
        <v>28547</v>
      </c>
      <c r="E1186" s="423">
        <f t="shared" si="18"/>
        <v>98.45</v>
      </c>
      <c r="F1186" s="396" t="s">
        <v>26649</v>
      </c>
      <c r="G1186" s="396"/>
      <c r="H1186" s="396"/>
    </row>
    <row r="1187" spans="1:8" ht="12" customHeight="1">
      <c r="A1187" s="420" t="s">
        <v>28548</v>
      </c>
      <c r="B1187" s="421" t="s">
        <v>28549</v>
      </c>
      <c r="C1187" s="422" t="s">
        <v>0</v>
      </c>
      <c r="D1187" s="423" t="s">
        <v>28550</v>
      </c>
      <c r="E1187" s="423">
        <f t="shared" si="18"/>
        <v>144.06</v>
      </c>
      <c r="F1187" s="396" t="s">
        <v>26649</v>
      </c>
      <c r="G1187" s="396"/>
      <c r="H1187" s="396"/>
    </row>
    <row r="1188" spans="1:8" ht="11.25" customHeight="1">
      <c r="A1188" s="420" t="s">
        <v>28551</v>
      </c>
      <c r="B1188" s="421" t="s">
        <v>28552</v>
      </c>
      <c r="C1188" s="422" t="s">
        <v>0</v>
      </c>
      <c r="D1188" s="423" t="s">
        <v>28553</v>
      </c>
      <c r="E1188" s="423">
        <f t="shared" si="18"/>
        <v>54.02</v>
      </c>
      <c r="F1188" s="396" t="s">
        <v>26649</v>
      </c>
      <c r="G1188" s="396"/>
      <c r="H1188" s="396"/>
    </row>
    <row r="1189" spans="1:8" ht="11.25" customHeight="1">
      <c r="A1189" s="420" t="s">
        <v>28554</v>
      </c>
      <c r="B1189" s="421" t="s">
        <v>16238</v>
      </c>
      <c r="C1189" s="422" t="s">
        <v>26549</v>
      </c>
      <c r="D1189" s="423" t="s">
        <v>33413</v>
      </c>
      <c r="E1189" s="423">
        <f t="shared" si="18"/>
        <v>510.11</v>
      </c>
      <c r="F1189" s="396" t="s">
        <v>26649</v>
      </c>
      <c r="G1189" s="396"/>
      <c r="H1189" s="396"/>
    </row>
    <row r="1190" spans="1:8" ht="12" customHeight="1">
      <c r="A1190" s="420" t="s">
        <v>28555</v>
      </c>
      <c r="B1190" s="421" t="s">
        <v>28556</v>
      </c>
      <c r="C1190" s="422" t="s">
        <v>0</v>
      </c>
      <c r="D1190" s="423" t="s">
        <v>34545</v>
      </c>
      <c r="E1190" s="423">
        <f t="shared" si="18"/>
        <v>99.91</v>
      </c>
      <c r="F1190" s="396" t="s">
        <v>26649</v>
      </c>
      <c r="G1190" s="396"/>
      <c r="H1190" s="396"/>
    </row>
    <row r="1191" spans="1:8" ht="11.25" customHeight="1">
      <c r="A1191" s="420" t="s">
        <v>28557</v>
      </c>
      <c r="B1191" s="421" t="s">
        <v>28558</v>
      </c>
      <c r="C1191" s="422" t="s">
        <v>0</v>
      </c>
      <c r="D1191" s="423" t="s">
        <v>34546</v>
      </c>
      <c r="E1191" s="423">
        <f t="shared" si="18"/>
        <v>34.700000000000003</v>
      </c>
      <c r="F1191" s="396" t="s">
        <v>26649</v>
      </c>
      <c r="G1191" s="396"/>
      <c r="H1191" s="396"/>
    </row>
    <row r="1192" spans="1:8" ht="11.25" customHeight="1">
      <c r="A1192" s="420" t="s">
        <v>28559</v>
      </c>
      <c r="B1192" s="421" t="s">
        <v>17683</v>
      </c>
      <c r="C1192" s="422" t="s">
        <v>0</v>
      </c>
      <c r="D1192" s="423" t="s">
        <v>9496</v>
      </c>
      <c r="E1192" s="423">
        <f t="shared" si="18"/>
        <v>16.399999999999999</v>
      </c>
      <c r="F1192" s="396" t="s">
        <v>26649</v>
      </c>
      <c r="G1192" s="396"/>
      <c r="H1192" s="396"/>
    </row>
    <row r="1193" spans="1:8" ht="11.25" customHeight="1">
      <c r="A1193" s="420" t="s">
        <v>28560</v>
      </c>
      <c r="B1193" s="421" t="s">
        <v>17682</v>
      </c>
      <c r="C1193" s="422" t="s">
        <v>0</v>
      </c>
      <c r="D1193" s="423" t="s">
        <v>9496</v>
      </c>
      <c r="E1193" s="423">
        <f t="shared" si="18"/>
        <v>16.399999999999999</v>
      </c>
      <c r="F1193" s="396" t="s">
        <v>26649</v>
      </c>
      <c r="G1193" s="396"/>
      <c r="H1193" s="396"/>
    </row>
    <row r="1194" spans="1:8" ht="11.25" customHeight="1">
      <c r="A1194" s="420" t="s">
        <v>28561</v>
      </c>
      <c r="B1194" s="421" t="s">
        <v>34547</v>
      </c>
      <c r="C1194" s="422" t="s">
        <v>0</v>
      </c>
      <c r="D1194" s="423" t="s">
        <v>7618</v>
      </c>
      <c r="E1194" s="423">
        <f t="shared" si="18"/>
        <v>131.27000000000001</v>
      </c>
      <c r="F1194" s="396" t="s">
        <v>26649</v>
      </c>
      <c r="G1194" s="396"/>
      <c r="H1194" s="396"/>
    </row>
    <row r="1195" spans="1:8" ht="12" customHeight="1">
      <c r="A1195" s="420" t="s">
        <v>28562</v>
      </c>
      <c r="B1195" s="421" t="s">
        <v>34548</v>
      </c>
      <c r="C1195" s="422" t="s">
        <v>0</v>
      </c>
      <c r="D1195" s="423" t="s">
        <v>7618</v>
      </c>
      <c r="E1195" s="423">
        <f t="shared" si="18"/>
        <v>131.27000000000001</v>
      </c>
      <c r="F1195" s="396" t="s">
        <v>26649</v>
      </c>
      <c r="G1195" s="396"/>
      <c r="H1195" s="396"/>
    </row>
    <row r="1196" spans="1:8" ht="11.25" customHeight="1">
      <c r="A1196" s="420" t="s">
        <v>28563</v>
      </c>
      <c r="B1196" s="421" t="s">
        <v>28564</v>
      </c>
      <c r="C1196" s="422" t="s">
        <v>0</v>
      </c>
      <c r="D1196" s="423" t="s">
        <v>1419</v>
      </c>
      <c r="E1196" s="423">
        <f t="shared" si="18"/>
        <v>170.66</v>
      </c>
      <c r="F1196" s="396" t="s">
        <v>26649</v>
      </c>
      <c r="G1196" s="396"/>
      <c r="H1196" s="396"/>
    </row>
    <row r="1197" spans="1:8" ht="11.25" customHeight="1">
      <c r="A1197" s="420" t="s">
        <v>28565</v>
      </c>
      <c r="B1197" s="421" t="s">
        <v>34549</v>
      </c>
      <c r="C1197" s="422" t="s">
        <v>0</v>
      </c>
      <c r="D1197" s="423" t="s">
        <v>13290</v>
      </c>
      <c r="E1197" s="423">
        <f t="shared" si="18"/>
        <v>82.04</v>
      </c>
      <c r="F1197" s="396" t="s">
        <v>26649</v>
      </c>
      <c r="G1197" s="396"/>
      <c r="H1197" s="396"/>
    </row>
    <row r="1198" spans="1:8" ht="11.25" customHeight="1">
      <c r="A1198" s="420" t="s">
        <v>28566</v>
      </c>
      <c r="B1198" s="421" t="s">
        <v>34550</v>
      </c>
      <c r="C1198" s="422" t="s">
        <v>26549</v>
      </c>
      <c r="D1198" s="423" t="s">
        <v>33413</v>
      </c>
      <c r="E1198" s="423">
        <f t="shared" si="18"/>
        <v>510.11</v>
      </c>
      <c r="F1198" s="396" t="s">
        <v>26649</v>
      </c>
      <c r="G1198" s="396"/>
      <c r="H1198" s="396"/>
    </row>
    <row r="1199" spans="1:8" ht="11.25" customHeight="1">
      <c r="A1199" s="420" t="s">
        <v>28567</v>
      </c>
      <c r="B1199" s="421" t="s">
        <v>28568</v>
      </c>
      <c r="C1199" s="422" t="s">
        <v>0</v>
      </c>
      <c r="D1199" s="423" t="s">
        <v>34551</v>
      </c>
      <c r="E1199" s="423">
        <f t="shared" si="18"/>
        <v>239.02</v>
      </c>
      <c r="F1199" s="396" t="s">
        <v>26649</v>
      </c>
      <c r="G1199" s="396"/>
      <c r="H1199" s="396"/>
    </row>
    <row r="1200" spans="1:8" ht="11.25" customHeight="1">
      <c r="A1200" s="420" t="s">
        <v>28569</v>
      </c>
      <c r="B1200" s="421" t="s">
        <v>28570</v>
      </c>
      <c r="C1200" s="422" t="s">
        <v>0</v>
      </c>
      <c r="D1200" s="423" t="s">
        <v>34552</v>
      </c>
      <c r="E1200" s="423">
        <f t="shared" si="18"/>
        <v>278.42</v>
      </c>
      <c r="F1200" s="396" t="s">
        <v>26649</v>
      </c>
      <c r="G1200" s="396"/>
      <c r="H1200" s="396"/>
    </row>
    <row r="1201" spans="1:8" ht="12" customHeight="1">
      <c r="A1201" s="420" t="s">
        <v>28571</v>
      </c>
      <c r="B1201" s="421" t="s">
        <v>28572</v>
      </c>
      <c r="C1201" s="422" t="s">
        <v>0</v>
      </c>
      <c r="D1201" s="423" t="s">
        <v>34553</v>
      </c>
      <c r="E1201" s="423">
        <f t="shared" si="18"/>
        <v>382.75</v>
      </c>
      <c r="F1201" s="396" t="s">
        <v>26649</v>
      </c>
      <c r="G1201" s="396"/>
      <c r="H1201" s="396"/>
    </row>
    <row r="1202" spans="1:8" ht="21.75" customHeight="1">
      <c r="A1202" s="420" t="s">
        <v>28573</v>
      </c>
      <c r="B1202" s="421" t="s">
        <v>28574</v>
      </c>
      <c r="C1202" s="422" t="s">
        <v>0</v>
      </c>
      <c r="D1202" s="423" t="s">
        <v>34554</v>
      </c>
      <c r="E1202" s="423">
        <f t="shared" si="18"/>
        <v>80.69</v>
      </c>
      <c r="F1202" s="396" t="s">
        <v>26649</v>
      </c>
      <c r="G1202" s="396"/>
      <c r="H1202" s="396"/>
    </row>
    <row r="1203" spans="1:8" ht="21.75" customHeight="1">
      <c r="A1203" s="420" t="s">
        <v>28575</v>
      </c>
      <c r="B1203" s="421" t="s">
        <v>28576</v>
      </c>
      <c r="C1203" s="422" t="s">
        <v>0</v>
      </c>
      <c r="D1203" s="423" t="s">
        <v>34555</v>
      </c>
      <c r="E1203" s="423">
        <f t="shared" si="18"/>
        <v>117.64</v>
      </c>
      <c r="F1203" s="396" t="s">
        <v>26649</v>
      </c>
      <c r="G1203" s="396"/>
      <c r="H1203" s="396"/>
    </row>
    <row r="1204" spans="1:8" ht="11.25" customHeight="1">
      <c r="A1204" s="420" t="s">
        <v>28577</v>
      </c>
      <c r="B1204" s="421" t="s">
        <v>28578</v>
      </c>
      <c r="C1204" s="422" t="s">
        <v>0</v>
      </c>
      <c r="D1204" s="423" t="s">
        <v>34556</v>
      </c>
      <c r="E1204" s="423">
        <f t="shared" si="18"/>
        <v>23.28</v>
      </c>
      <c r="F1204" s="396" t="s">
        <v>26649</v>
      </c>
      <c r="G1204" s="396"/>
      <c r="H1204" s="396"/>
    </row>
    <row r="1205" spans="1:8" ht="12" customHeight="1">
      <c r="A1205" s="420" t="s">
        <v>28579</v>
      </c>
      <c r="B1205" s="421" t="s">
        <v>28580</v>
      </c>
      <c r="C1205" s="422" t="s">
        <v>0</v>
      </c>
      <c r="D1205" s="423" t="s">
        <v>34557</v>
      </c>
      <c r="E1205" s="423">
        <f t="shared" si="18"/>
        <v>51.64</v>
      </c>
      <c r="F1205" s="396" t="s">
        <v>26649</v>
      </c>
      <c r="G1205" s="396"/>
      <c r="H1205" s="396"/>
    </row>
    <row r="1206" spans="1:8" ht="11.25" customHeight="1">
      <c r="A1206" s="420" t="s">
        <v>28581</v>
      </c>
      <c r="B1206" s="421" t="s">
        <v>28582</v>
      </c>
      <c r="C1206" s="422" t="s">
        <v>0</v>
      </c>
      <c r="D1206" s="423" t="s">
        <v>34558</v>
      </c>
      <c r="E1206" s="423">
        <f t="shared" si="18"/>
        <v>263.68</v>
      </c>
      <c r="F1206" s="396" t="s">
        <v>26649</v>
      </c>
      <c r="G1206" s="396"/>
      <c r="H1206" s="396"/>
    </row>
    <row r="1207" spans="1:8" ht="11.25" customHeight="1">
      <c r="A1207" s="420" t="s">
        <v>28583</v>
      </c>
      <c r="B1207" s="421" t="s">
        <v>28584</v>
      </c>
      <c r="C1207" s="422" t="s">
        <v>54</v>
      </c>
      <c r="D1207" s="423" t="s">
        <v>34559</v>
      </c>
      <c r="E1207" s="423">
        <f t="shared" si="18"/>
        <v>159.13</v>
      </c>
      <c r="F1207" s="396" t="s">
        <v>26649</v>
      </c>
      <c r="G1207" s="396"/>
      <c r="H1207" s="396"/>
    </row>
    <row r="1208" spans="1:8" ht="11.25" customHeight="1">
      <c r="A1208" s="420" t="s">
        <v>28585</v>
      </c>
      <c r="B1208" s="421" t="s">
        <v>28586</v>
      </c>
      <c r="C1208" s="422" t="s">
        <v>0</v>
      </c>
      <c r="D1208" s="423" t="s">
        <v>34560</v>
      </c>
      <c r="E1208" s="423">
        <f t="shared" si="18"/>
        <v>115.74</v>
      </c>
      <c r="F1208" s="396" t="s">
        <v>26649</v>
      </c>
      <c r="G1208" s="396"/>
      <c r="H1208" s="396"/>
    </row>
    <row r="1209" spans="1:8" ht="11.25" customHeight="1">
      <c r="A1209" s="420" t="s">
        <v>28587</v>
      </c>
      <c r="B1209" s="421" t="s">
        <v>28588</v>
      </c>
      <c r="C1209" s="422" t="s">
        <v>0</v>
      </c>
      <c r="D1209" s="423" t="s">
        <v>34561</v>
      </c>
      <c r="E1209" s="423">
        <f t="shared" si="18"/>
        <v>25.38</v>
      </c>
      <c r="F1209" s="396" t="s">
        <v>26649</v>
      </c>
      <c r="G1209" s="396"/>
      <c r="H1209" s="396"/>
    </row>
    <row r="1210" spans="1:8" ht="12" customHeight="1">
      <c r="A1210" s="420" t="s">
        <v>28589</v>
      </c>
      <c r="B1210" s="421" t="s">
        <v>28590</v>
      </c>
      <c r="C1210" s="422" t="s">
        <v>0</v>
      </c>
      <c r="D1210" s="423" t="s">
        <v>34562</v>
      </c>
      <c r="E1210" s="423">
        <f t="shared" si="18"/>
        <v>41.61</v>
      </c>
      <c r="F1210" s="396" t="s">
        <v>26649</v>
      </c>
      <c r="G1210" s="396"/>
      <c r="H1210" s="396"/>
    </row>
    <row r="1211" spans="1:8" ht="11.25" customHeight="1">
      <c r="A1211" s="420" t="s">
        <v>28591</v>
      </c>
      <c r="B1211" s="421" t="s">
        <v>28592</v>
      </c>
      <c r="C1211" s="422" t="s">
        <v>0</v>
      </c>
      <c r="D1211" s="423" t="s">
        <v>34563</v>
      </c>
      <c r="E1211" s="423">
        <f t="shared" si="18"/>
        <v>98.42</v>
      </c>
      <c r="F1211" s="396" t="s">
        <v>26649</v>
      </c>
      <c r="G1211" s="396"/>
      <c r="H1211" s="396"/>
    </row>
    <row r="1212" spans="1:8" ht="11.25" customHeight="1">
      <c r="A1212" s="420" t="s">
        <v>28593</v>
      </c>
      <c r="B1212" s="421" t="s">
        <v>28594</v>
      </c>
      <c r="C1212" s="422" t="s">
        <v>0</v>
      </c>
      <c r="D1212" s="423" t="s">
        <v>34564</v>
      </c>
      <c r="E1212" s="423">
        <f t="shared" si="18"/>
        <v>112.58</v>
      </c>
      <c r="F1212" s="396" t="s">
        <v>26649</v>
      </c>
      <c r="G1212" s="396"/>
      <c r="H1212" s="396"/>
    </row>
    <row r="1213" spans="1:8" ht="11.25" customHeight="1">
      <c r="A1213" s="420" t="s">
        <v>28595</v>
      </c>
      <c r="B1213" s="421" t="s">
        <v>34565</v>
      </c>
      <c r="C1213" s="422" t="s">
        <v>0</v>
      </c>
      <c r="D1213" s="423" t="s">
        <v>34566</v>
      </c>
      <c r="E1213" s="423">
        <f t="shared" si="18"/>
        <v>1388.51</v>
      </c>
      <c r="F1213" s="396" t="s">
        <v>26649</v>
      </c>
      <c r="G1213" s="396"/>
      <c r="H1213" s="396"/>
    </row>
    <row r="1214" spans="1:8" ht="11.25" customHeight="1">
      <c r="A1214" s="420" t="s">
        <v>28596</v>
      </c>
      <c r="B1214" s="421" t="s">
        <v>28597</v>
      </c>
      <c r="C1214" s="422" t="s">
        <v>0</v>
      </c>
      <c r="D1214" s="423" t="s">
        <v>34567</v>
      </c>
      <c r="E1214" s="423">
        <f t="shared" si="18"/>
        <v>391.56</v>
      </c>
      <c r="F1214" s="396" t="s">
        <v>26649</v>
      </c>
      <c r="G1214" s="396"/>
      <c r="H1214" s="396"/>
    </row>
    <row r="1215" spans="1:8" ht="11.25" customHeight="1">
      <c r="A1215" s="420" t="s">
        <v>28598</v>
      </c>
      <c r="B1215" s="421" t="s">
        <v>28599</v>
      </c>
      <c r="C1215" s="422" t="s">
        <v>0</v>
      </c>
      <c r="D1215" s="423" t="s">
        <v>34568</v>
      </c>
      <c r="E1215" s="423">
        <f t="shared" si="18"/>
        <v>64.790000000000006</v>
      </c>
      <c r="F1215" s="396" t="s">
        <v>26649</v>
      </c>
      <c r="G1215" s="396"/>
      <c r="H1215" s="396"/>
    </row>
    <row r="1216" spans="1:8" ht="12" customHeight="1">
      <c r="A1216" s="420" t="s">
        <v>28600</v>
      </c>
      <c r="B1216" s="421" t="s">
        <v>34569</v>
      </c>
      <c r="C1216" s="422" t="s">
        <v>0</v>
      </c>
      <c r="D1216" s="423" t="s">
        <v>34570</v>
      </c>
      <c r="E1216" s="423">
        <f t="shared" si="18"/>
        <v>94.5</v>
      </c>
      <c r="F1216" s="396" t="s">
        <v>26649</v>
      </c>
      <c r="G1216" s="396"/>
      <c r="H1216" s="396"/>
    </row>
    <row r="1217" spans="1:8" ht="11.25" customHeight="1">
      <c r="A1217" s="420" t="s">
        <v>28601</v>
      </c>
      <c r="B1217" s="421" t="s">
        <v>28602</v>
      </c>
      <c r="C1217" s="422" t="s">
        <v>0</v>
      </c>
      <c r="D1217" s="423" t="s">
        <v>34571</v>
      </c>
      <c r="E1217" s="423">
        <f t="shared" si="18"/>
        <v>33.42</v>
      </c>
      <c r="F1217" s="396" t="s">
        <v>26649</v>
      </c>
      <c r="G1217" s="396"/>
      <c r="H1217" s="396"/>
    </row>
    <row r="1218" spans="1:8" ht="11.25" customHeight="1">
      <c r="A1218" s="420" t="s">
        <v>28603</v>
      </c>
      <c r="B1218" s="421" t="s">
        <v>28604</v>
      </c>
      <c r="C1218" s="422" t="s">
        <v>0</v>
      </c>
      <c r="D1218" s="423" t="s">
        <v>34572</v>
      </c>
      <c r="E1218" s="423">
        <f t="shared" si="18"/>
        <v>29.64</v>
      </c>
      <c r="F1218" s="396" t="s">
        <v>26649</v>
      </c>
      <c r="G1218" s="396"/>
      <c r="H1218" s="396"/>
    </row>
    <row r="1219" spans="1:8" ht="11.25" customHeight="1">
      <c r="A1219" s="420" t="s">
        <v>28605</v>
      </c>
      <c r="B1219" s="421" t="s">
        <v>28606</v>
      </c>
      <c r="C1219" s="422" t="s">
        <v>26549</v>
      </c>
      <c r="D1219" s="423" t="s">
        <v>33413</v>
      </c>
      <c r="E1219" s="423">
        <f t="shared" si="18"/>
        <v>510.11</v>
      </c>
      <c r="F1219" s="396" t="s">
        <v>26649</v>
      </c>
      <c r="G1219" s="396"/>
      <c r="H1219" s="396"/>
    </row>
    <row r="1220" spans="1:8" ht="11.25" customHeight="1">
      <c r="A1220" s="420" t="s">
        <v>28607</v>
      </c>
      <c r="B1220" s="421" t="s">
        <v>28608</v>
      </c>
      <c r="C1220" s="422" t="s">
        <v>0</v>
      </c>
      <c r="D1220" s="423" t="s">
        <v>34573</v>
      </c>
      <c r="E1220" s="423">
        <f t="shared" si="18"/>
        <v>571.59</v>
      </c>
      <c r="F1220" s="396" t="s">
        <v>26649</v>
      </c>
      <c r="G1220" s="396"/>
      <c r="H1220" s="396"/>
    </row>
    <row r="1221" spans="1:8" ht="12" customHeight="1">
      <c r="A1221" s="420" t="s">
        <v>28609</v>
      </c>
      <c r="B1221" s="421" t="s">
        <v>28610</v>
      </c>
      <c r="C1221" s="422" t="s">
        <v>0</v>
      </c>
      <c r="D1221" s="423" t="s">
        <v>34574</v>
      </c>
      <c r="E1221" s="423">
        <f t="shared" ref="E1221:E1284" si="19">TRUNC(D1221*$E$3,2)</f>
        <v>22.8</v>
      </c>
      <c r="F1221" s="396" t="s">
        <v>26649</v>
      </c>
      <c r="G1221" s="396"/>
      <c r="H1221" s="396"/>
    </row>
    <row r="1222" spans="1:8" ht="11.25" customHeight="1">
      <c r="A1222" s="420" t="s">
        <v>28611</v>
      </c>
      <c r="B1222" s="421" t="s">
        <v>28612</v>
      </c>
      <c r="C1222" s="422" t="s">
        <v>0</v>
      </c>
      <c r="D1222" s="423" t="s">
        <v>34575</v>
      </c>
      <c r="E1222" s="423">
        <f t="shared" si="19"/>
        <v>10.98</v>
      </c>
      <c r="F1222" s="396" t="s">
        <v>26649</v>
      </c>
      <c r="G1222" s="396"/>
      <c r="H1222" s="396"/>
    </row>
    <row r="1223" spans="1:8" ht="11.25" customHeight="1">
      <c r="A1223" s="420" t="s">
        <v>28613</v>
      </c>
      <c r="B1223" s="421" t="s">
        <v>28614</v>
      </c>
      <c r="C1223" s="422" t="s">
        <v>0</v>
      </c>
      <c r="D1223" s="423" t="s">
        <v>34576</v>
      </c>
      <c r="E1223" s="423">
        <f t="shared" si="19"/>
        <v>47.26</v>
      </c>
      <c r="F1223" s="396" t="s">
        <v>26649</v>
      </c>
      <c r="G1223" s="396"/>
      <c r="H1223" s="396"/>
    </row>
    <row r="1224" spans="1:8" ht="11.25" customHeight="1">
      <c r="A1224" s="420" t="s">
        <v>28616</v>
      </c>
      <c r="B1224" s="421" t="s">
        <v>28617</v>
      </c>
      <c r="C1224" s="422" t="s">
        <v>0</v>
      </c>
      <c r="D1224" s="423" t="s">
        <v>34577</v>
      </c>
      <c r="E1224" s="423">
        <f t="shared" si="19"/>
        <v>29.57</v>
      </c>
      <c r="F1224" s="396" t="s">
        <v>26649</v>
      </c>
      <c r="G1224" s="396"/>
      <c r="H1224" s="396"/>
    </row>
    <row r="1225" spans="1:8" ht="11.25" customHeight="1">
      <c r="A1225" s="420" t="s">
        <v>28618</v>
      </c>
      <c r="B1225" s="421" t="s">
        <v>28619</v>
      </c>
      <c r="C1225" s="422" t="s">
        <v>0</v>
      </c>
      <c r="D1225" s="423" t="s">
        <v>34578</v>
      </c>
      <c r="E1225" s="423">
        <f t="shared" si="19"/>
        <v>209.2</v>
      </c>
      <c r="F1225" s="396" t="s">
        <v>26649</v>
      </c>
      <c r="G1225" s="396"/>
      <c r="H1225" s="396"/>
    </row>
    <row r="1226" spans="1:8" ht="11.25" customHeight="1">
      <c r="A1226" s="420" t="s">
        <v>28620</v>
      </c>
      <c r="B1226" s="421" t="s">
        <v>28621</v>
      </c>
      <c r="C1226" s="422" t="s">
        <v>0</v>
      </c>
      <c r="D1226" s="423" t="s">
        <v>34579</v>
      </c>
      <c r="E1226" s="423">
        <f t="shared" si="19"/>
        <v>147.12</v>
      </c>
      <c r="F1226" s="396" t="s">
        <v>26649</v>
      </c>
      <c r="G1226" s="396"/>
      <c r="H1226" s="396"/>
    </row>
    <row r="1227" spans="1:8" ht="12" customHeight="1">
      <c r="A1227" s="420" t="s">
        <v>28622</v>
      </c>
      <c r="B1227" s="421" t="s">
        <v>28623</v>
      </c>
      <c r="C1227" s="422" t="s">
        <v>0</v>
      </c>
      <c r="D1227" s="423" t="s">
        <v>34580</v>
      </c>
      <c r="E1227" s="423">
        <f t="shared" si="19"/>
        <v>28.09</v>
      </c>
      <c r="F1227" s="396" t="s">
        <v>26649</v>
      </c>
      <c r="G1227" s="396"/>
      <c r="H1227" s="396"/>
    </row>
    <row r="1228" spans="1:8" ht="11.25" customHeight="1">
      <c r="A1228" s="420" t="s">
        <v>28624</v>
      </c>
      <c r="B1228" s="421" t="s">
        <v>28625</v>
      </c>
      <c r="C1228" s="422" t="s">
        <v>6</v>
      </c>
      <c r="D1228" s="423" t="s">
        <v>3840</v>
      </c>
      <c r="E1228" s="423">
        <f t="shared" si="19"/>
        <v>8.1999999999999993</v>
      </c>
      <c r="F1228" s="396" t="s">
        <v>26649</v>
      </c>
      <c r="G1228" s="396"/>
      <c r="H1228" s="396"/>
    </row>
    <row r="1229" spans="1:8" ht="11.25" customHeight="1">
      <c r="A1229" s="420" t="s">
        <v>28626</v>
      </c>
      <c r="B1229" s="421" t="s">
        <v>28627</v>
      </c>
      <c r="C1229" s="422" t="s">
        <v>6</v>
      </c>
      <c r="D1229" s="423" t="s">
        <v>28628</v>
      </c>
      <c r="E1229" s="423">
        <f t="shared" si="19"/>
        <v>2.66</v>
      </c>
      <c r="F1229" s="396" t="s">
        <v>26649</v>
      </c>
      <c r="G1229" s="396"/>
      <c r="H1229" s="396"/>
    </row>
    <row r="1230" spans="1:8" ht="11.25" customHeight="1">
      <c r="A1230" s="420" t="s">
        <v>28629</v>
      </c>
      <c r="B1230" s="421" t="s">
        <v>28630</v>
      </c>
      <c r="C1230" s="422" t="s">
        <v>4</v>
      </c>
      <c r="D1230" s="423" t="s">
        <v>7000</v>
      </c>
      <c r="E1230" s="423">
        <f t="shared" si="19"/>
        <v>6.65</v>
      </c>
      <c r="F1230" s="396" t="s">
        <v>26649</v>
      </c>
      <c r="G1230" s="396"/>
      <c r="H1230" s="396"/>
    </row>
    <row r="1231" spans="1:8" ht="11.25" customHeight="1">
      <c r="A1231" s="420" t="s">
        <v>28631</v>
      </c>
      <c r="B1231" s="421" t="s">
        <v>17943</v>
      </c>
      <c r="C1231" s="422" t="s">
        <v>6</v>
      </c>
      <c r="D1231" s="423" t="s">
        <v>6316</v>
      </c>
      <c r="E1231" s="423">
        <f t="shared" si="19"/>
        <v>3.69</v>
      </c>
      <c r="F1231" s="396" t="s">
        <v>26649</v>
      </c>
      <c r="G1231" s="396"/>
      <c r="H1231" s="396"/>
    </row>
    <row r="1232" spans="1:8" ht="12" customHeight="1">
      <c r="A1232" s="420" t="s">
        <v>28632</v>
      </c>
      <c r="B1232" s="421" t="s">
        <v>28633</v>
      </c>
      <c r="C1232" s="422" t="s">
        <v>6</v>
      </c>
      <c r="D1232" s="423" t="s">
        <v>28634</v>
      </c>
      <c r="E1232" s="423">
        <f t="shared" si="19"/>
        <v>65.17</v>
      </c>
      <c r="F1232" s="396" t="s">
        <v>26649</v>
      </c>
      <c r="G1232" s="396"/>
      <c r="H1232" s="396"/>
    </row>
    <row r="1233" spans="1:8" ht="11.25" customHeight="1">
      <c r="A1233" s="420" t="s">
        <v>28635</v>
      </c>
      <c r="B1233" s="421" t="s">
        <v>28636</v>
      </c>
      <c r="C1233" s="422" t="s">
        <v>6</v>
      </c>
      <c r="D1233" s="423" t="s">
        <v>8289</v>
      </c>
      <c r="E1233" s="423">
        <f t="shared" si="19"/>
        <v>59.82</v>
      </c>
      <c r="F1233" s="396" t="s">
        <v>26649</v>
      </c>
      <c r="G1233" s="396"/>
      <c r="H1233" s="396"/>
    </row>
    <row r="1234" spans="1:8" ht="11.25" customHeight="1">
      <c r="A1234" s="420" t="s">
        <v>28637</v>
      </c>
      <c r="B1234" s="421" t="s">
        <v>28638</v>
      </c>
      <c r="C1234" s="422" t="s">
        <v>26549</v>
      </c>
      <c r="D1234" s="423" t="s">
        <v>33413</v>
      </c>
      <c r="E1234" s="423">
        <f t="shared" si="19"/>
        <v>510.11</v>
      </c>
      <c r="F1234" s="396" t="s">
        <v>26649</v>
      </c>
      <c r="G1234" s="396"/>
      <c r="H1234" s="396"/>
    </row>
    <row r="1235" spans="1:8" ht="11.25" customHeight="1">
      <c r="A1235" s="420" t="s">
        <v>28639</v>
      </c>
      <c r="B1235" s="421" t="s">
        <v>28640</v>
      </c>
      <c r="C1235" s="422" t="s">
        <v>0</v>
      </c>
      <c r="D1235" s="423" t="s">
        <v>28615</v>
      </c>
      <c r="E1235" s="423">
        <f t="shared" si="19"/>
        <v>45</v>
      </c>
      <c r="F1235" s="396" t="s">
        <v>26649</v>
      </c>
      <c r="G1235" s="396"/>
      <c r="H1235" s="396"/>
    </row>
    <row r="1236" spans="1:8" ht="11.25" customHeight="1">
      <c r="A1236" s="420" t="s">
        <v>28641</v>
      </c>
      <c r="B1236" s="421" t="s">
        <v>28642</v>
      </c>
      <c r="C1236" s="422" t="s">
        <v>0</v>
      </c>
      <c r="D1236" s="423" t="s">
        <v>11338</v>
      </c>
      <c r="E1236" s="423">
        <f t="shared" si="19"/>
        <v>13.85</v>
      </c>
      <c r="F1236" s="396" t="s">
        <v>26649</v>
      </c>
      <c r="G1236" s="396"/>
      <c r="H1236" s="396"/>
    </row>
    <row r="1237" spans="1:8" ht="12" customHeight="1">
      <c r="A1237" s="420" t="s">
        <v>28643</v>
      </c>
      <c r="B1237" s="421" t="s">
        <v>28644</v>
      </c>
      <c r="C1237" s="422" t="s">
        <v>0</v>
      </c>
      <c r="D1237" s="423" t="s">
        <v>34581</v>
      </c>
      <c r="E1237" s="423">
        <f t="shared" si="19"/>
        <v>35.619999999999997</v>
      </c>
      <c r="F1237" s="396" t="s">
        <v>26649</v>
      </c>
      <c r="G1237" s="396"/>
      <c r="H1237" s="396"/>
    </row>
    <row r="1238" spans="1:8" ht="11.25" customHeight="1">
      <c r="A1238" s="420" t="s">
        <v>28645</v>
      </c>
      <c r="B1238" s="421" t="s">
        <v>28511</v>
      </c>
      <c r="C1238" s="422" t="s">
        <v>0</v>
      </c>
      <c r="D1238" s="423" t="s">
        <v>34582</v>
      </c>
      <c r="E1238" s="423">
        <f t="shared" si="19"/>
        <v>511.47</v>
      </c>
      <c r="F1238" s="396" t="s">
        <v>26649</v>
      </c>
      <c r="G1238" s="396"/>
      <c r="H1238" s="396"/>
    </row>
    <row r="1239" spans="1:8" ht="12" customHeight="1">
      <c r="A1239" s="420" t="s">
        <v>28646</v>
      </c>
      <c r="B1239" s="421" t="s">
        <v>28520</v>
      </c>
      <c r="C1239" s="427" t="s">
        <v>0</v>
      </c>
      <c r="D1239" s="423" t="s">
        <v>34583</v>
      </c>
      <c r="E1239" s="423">
        <f t="shared" si="19"/>
        <v>544.04999999999995</v>
      </c>
      <c r="F1239" s="396" t="s">
        <v>26649</v>
      </c>
      <c r="G1239" s="396"/>
      <c r="H1239" s="396"/>
    </row>
    <row r="1240" spans="1:8" ht="11.25" customHeight="1">
      <c r="A1240" s="420" t="s">
        <v>28647</v>
      </c>
      <c r="B1240" s="421" t="s">
        <v>34540</v>
      </c>
      <c r="C1240" s="427" t="s">
        <v>0</v>
      </c>
      <c r="D1240" s="423" t="s">
        <v>34584</v>
      </c>
      <c r="E1240" s="423">
        <f t="shared" si="19"/>
        <v>551.48</v>
      </c>
      <c r="F1240" s="396" t="s">
        <v>26649</v>
      </c>
      <c r="G1240" s="396"/>
      <c r="H1240" s="396"/>
    </row>
    <row r="1241" spans="1:8" ht="11.25" customHeight="1">
      <c r="A1241" s="420" t="s">
        <v>28648</v>
      </c>
      <c r="B1241" s="421" t="s">
        <v>28649</v>
      </c>
      <c r="C1241" s="427" t="s">
        <v>0</v>
      </c>
      <c r="D1241" s="423" t="s">
        <v>34585</v>
      </c>
      <c r="E1241" s="423">
        <f t="shared" si="19"/>
        <v>281.10000000000002</v>
      </c>
      <c r="F1241" s="396" t="s">
        <v>26649</v>
      </c>
      <c r="G1241" s="396"/>
      <c r="H1241" s="396"/>
    </row>
    <row r="1242" spans="1:8" ht="11.25" customHeight="1">
      <c r="A1242" s="420" t="s">
        <v>28650</v>
      </c>
      <c r="B1242" s="421" t="s">
        <v>28651</v>
      </c>
      <c r="C1242" s="427" t="s">
        <v>0</v>
      </c>
      <c r="D1242" s="423" t="s">
        <v>34586</v>
      </c>
      <c r="E1242" s="423">
        <f t="shared" si="19"/>
        <v>371.24</v>
      </c>
      <c r="F1242" s="396" t="s">
        <v>26649</v>
      </c>
      <c r="G1242" s="396"/>
      <c r="H1242" s="396"/>
    </row>
    <row r="1243" spans="1:8" ht="11.25" customHeight="1">
      <c r="A1243" s="420" t="s">
        <v>28652</v>
      </c>
      <c r="B1243" s="421" t="s">
        <v>28653</v>
      </c>
      <c r="C1243" s="427" t="s">
        <v>0</v>
      </c>
      <c r="D1243" s="423" t="s">
        <v>34587</v>
      </c>
      <c r="E1243" s="423">
        <f t="shared" si="19"/>
        <v>370.02</v>
      </c>
      <c r="F1243" s="396" t="s">
        <v>26649</v>
      </c>
      <c r="G1243" s="396"/>
      <c r="H1243" s="396"/>
    </row>
    <row r="1244" spans="1:8" ht="12" customHeight="1">
      <c r="A1244" s="420" t="s">
        <v>28654</v>
      </c>
      <c r="B1244" s="421" t="s">
        <v>28655</v>
      </c>
      <c r="C1244" s="427" t="s">
        <v>0</v>
      </c>
      <c r="D1244" s="423" t="s">
        <v>34588</v>
      </c>
      <c r="E1244" s="423">
        <f t="shared" si="19"/>
        <v>847.78</v>
      </c>
      <c r="F1244" s="396" t="s">
        <v>26649</v>
      </c>
      <c r="G1244" s="396"/>
      <c r="H1244" s="396"/>
    </row>
    <row r="1245" spans="1:8" ht="11.25" customHeight="1">
      <c r="A1245" s="420" t="s">
        <v>28656</v>
      </c>
      <c r="B1245" s="421" t="s">
        <v>28657</v>
      </c>
      <c r="C1245" s="427" t="s">
        <v>0</v>
      </c>
      <c r="D1245" s="423" t="s">
        <v>34589</v>
      </c>
      <c r="E1245" s="423">
        <f t="shared" si="19"/>
        <v>328.43</v>
      </c>
      <c r="F1245" s="396" t="s">
        <v>26649</v>
      </c>
      <c r="G1245" s="396"/>
      <c r="H1245" s="396"/>
    </row>
    <row r="1246" spans="1:8" ht="11.25" customHeight="1">
      <c r="A1246" s="420" t="s">
        <v>28658</v>
      </c>
      <c r="B1246" s="421" t="s">
        <v>28659</v>
      </c>
      <c r="C1246" s="427" t="s">
        <v>0</v>
      </c>
      <c r="D1246" s="423" t="s">
        <v>34590</v>
      </c>
      <c r="E1246" s="423">
        <f t="shared" si="19"/>
        <v>69.39</v>
      </c>
      <c r="F1246" s="396" t="s">
        <v>26649</v>
      </c>
      <c r="G1246" s="396"/>
      <c r="H1246" s="396"/>
    </row>
    <row r="1247" spans="1:8" ht="11.25" customHeight="1">
      <c r="A1247" s="420" t="s">
        <v>28660</v>
      </c>
      <c r="B1247" s="421" t="s">
        <v>28661</v>
      </c>
      <c r="C1247" s="427" t="s">
        <v>0</v>
      </c>
      <c r="D1247" s="423" t="s">
        <v>34591</v>
      </c>
      <c r="E1247" s="423">
        <f t="shared" si="19"/>
        <v>92.62</v>
      </c>
      <c r="F1247" s="396" t="s">
        <v>26649</v>
      </c>
      <c r="G1247" s="396"/>
      <c r="H1247" s="396"/>
    </row>
    <row r="1248" spans="1:8" ht="11.25" customHeight="1">
      <c r="A1248" s="420" t="s">
        <v>28662</v>
      </c>
      <c r="B1248" s="421" t="s">
        <v>28663</v>
      </c>
      <c r="C1248" s="427" t="s">
        <v>4</v>
      </c>
      <c r="D1248" s="423" t="s">
        <v>34520</v>
      </c>
      <c r="E1248" s="423">
        <f t="shared" si="19"/>
        <v>1062.52</v>
      </c>
      <c r="F1248" s="396" t="s">
        <v>26649</v>
      </c>
      <c r="G1248" s="396"/>
      <c r="H1248" s="396"/>
    </row>
    <row r="1249" spans="1:8" ht="11.25" customHeight="1">
      <c r="A1249" s="420" t="s">
        <v>28664</v>
      </c>
      <c r="B1249" s="421" t="s">
        <v>28665</v>
      </c>
      <c r="C1249" s="427" t="s">
        <v>4</v>
      </c>
      <c r="D1249" s="423" t="s">
        <v>34592</v>
      </c>
      <c r="E1249" s="423">
        <f t="shared" si="19"/>
        <v>525.92999999999995</v>
      </c>
      <c r="F1249" s="396" t="s">
        <v>26649</v>
      </c>
      <c r="G1249" s="396"/>
      <c r="H1249" s="396"/>
    </row>
    <row r="1250" spans="1:8" ht="12" customHeight="1">
      <c r="A1250" s="420" t="s">
        <v>28666</v>
      </c>
      <c r="B1250" s="421" t="s">
        <v>28667</v>
      </c>
      <c r="C1250" s="427" t="s">
        <v>4</v>
      </c>
      <c r="D1250" s="423" t="s">
        <v>34593</v>
      </c>
      <c r="E1250" s="423">
        <f t="shared" si="19"/>
        <v>2345.46</v>
      </c>
      <c r="F1250" s="396" t="s">
        <v>26649</v>
      </c>
      <c r="G1250" s="396"/>
      <c r="H1250" s="396"/>
    </row>
    <row r="1251" spans="1:8" ht="21.75" customHeight="1">
      <c r="A1251" s="420" t="s">
        <v>28668</v>
      </c>
      <c r="B1251" s="421" t="s">
        <v>28669</v>
      </c>
      <c r="C1251" s="427" t="s">
        <v>4</v>
      </c>
      <c r="D1251" s="423" t="s">
        <v>34594</v>
      </c>
      <c r="E1251" s="423">
        <f t="shared" si="19"/>
        <v>2501</v>
      </c>
      <c r="F1251" s="396" t="s">
        <v>26649</v>
      </c>
      <c r="G1251" s="396"/>
      <c r="H1251" s="396"/>
    </row>
    <row r="1252" spans="1:8" ht="21.75" customHeight="1">
      <c r="A1252" s="420" t="s">
        <v>28670</v>
      </c>
      <c r="B1252" s="421" t="s">
        <v>28671</v>
      </c>
      <c r="C1252" s="427" t="s">
        <v>0</v>
      </c>
      <c r="D1252" s="423" t="s">
        <v>31021</v>
      </c>
      <c r="E1252" s="423">
        <f t="shared" si="19"/>
        <v>253.9</v>
      </c>
      <c r="F1252" s="396" t="s">
        <v>26649</v>
      </c>
      <c r="G1252" s="396"/>
      <c r="H1252" s="396"/>
    </row>
    <row r="1253" spans="1:8" ht="21.75" customHeight="1">
      <c r="A1253" s="420" t="s">
        <v>28672</v>
      </c>
      <c r="B1253" s="421" t="s">
        <v>28673</v>
      </c>
      <c r="C1253" s="427" t="s">
        <v>0</v>
      </c>
      <c r="D1253" s="423" t="s">
        <v>34595</v>
      </c>
      <c r="E1253" s="423">
        <f t="shared" si="19"/>
        <v>232.86</v>
      </c>
      <c r="F1253" s="396" t="s">
        <v>26649</v>
      </c>
      <c r="G1253" s="396"/>
      <c r="H1253" s="396"/>
    </row>
    <row r="1254" spans="1:8" ht="21.75" customHeight="1">
      <c r="A1254" s="420" t="s">
        <v>28674</v>
      </c>
      <c r="B1254" s="421" t="s">
        <v>28675</v>
      </c>
      <c r="C1254" s="427" t="s">
        <v>0</v>
      </c>
      <c r="D1254" s="423" t="s">
        <v>34596</v>
      </c>
      <c r="E1254" s="423">
        <f t="shared" si="19"/>
        <v>361.94</v>
      </c>
      <c r="F1254" s="396" t="s">
        <v>26649</v>
      </c>
      <c r="G1254" s="396"/>
      <c r="H1254" s="396"/>
    </row>
    <row r="1255" spans="1:8" ht="21.75" customHeight="1">
      <c r="A1255" s="420" t="s">
        <v>28676</v>
      </c>
      <c r="B1255" s="421" t="s">
        <v>28677</v>
      </c>
      <c r="C1255" s="427" t="s">
        <v>4</v>
      </c>
      <c r="D1255" s="423" t="s">
        <v>34597</v>
      </c>
      <c r="E1255" s="423">
        <f t="shared" si="19"/>
        <v>1335.04</v>
      </c>
      <c r="F1255" s="396" t="s">
        <v>26649</v>
      </c>
      <c r="G1255" s="396"/>
      <c r="H1255" s="396"/>
    </row>
    <row r="1256" spans="1:8" ht="21.75" customHeight="1">
      <c r="A1256" s="420" t="s">
        <v>28678</v>
      </c>
      <c r="B1256" s="421" t="s">
        <v>34598</v>
      </c>
      <c r="C1256" s="427" t="s">
        <v>0</v>
      </c>
      <c r="D1256" s="423" t="s">
        <v>34599</v>
      </c>
      <c r="E1256" s="423">
        <f t="shared" si="19"/>
        <v>56.2</v>
      </c>
      <c r="F1256" s="396" t="s">
        <v>26649</v>
      </c>
      <c r="G1256" s="396"/>
      <c r="H1256" s="396"/>
    </row>
    <row r="1257" spans="1:8" ht="21.75" customHeight="1">
      <c r="A1257" s="420" t="s">
        <v>28679</v>
      </c>
      <c r="B1257" s="421" t="s">
        <v>28680</v>
      </c>
      <c r="C1257" s="427" t="s">
        <v>0</v>
      </c>
      <c r="D1257" s="423" t="s">
        <v>34600</v>
      </c>
      <c r="E1257" s="423">
        <f t="shared" si="19"/>
        <v>71.819999999999993</v>
      </c>
      <c r="F1257" s="396" t="s">
        <v>26649</v>
      </c>
      <c r="G1257" s="396"/>
      <c r="H1257" s="396"/>
    </row>
    <row r="1258" spans="1:8" ht="21.75" customHeight="1">
      <c r="A1258" s="420" t="s">
        <v>28681</v>
      </c>
      <c r="B1258" s="421" t="s">
        <v>28682</v>
      </c>
      <c r="C1258" s="427" t="s">
        <v>0</v>
      </c>
      <c r="D1258" s="423" t="s">
        <v>34601</v>
      </c>
      <c r="E1258" s="423">
        <f t="shared" si="19"/>
        <v>417.93</v>
      </c>
      <c r="F1258" s="396" t="s">
        <v>26649</v>
      </c>
      <c r="G1258" s="396"/>
      <c r="H1258" s="396"/>
    </row>
    <row r="1259" spans="1:8" ht="21.75" customHeight="1">
      <c r="A1259" s="420" t="s">
        <v>28683</v>
      </c>
      <c r="B1259" s="421" t="s">
        <v>28684</v>
      </c>
      <c r="C1259" s="427" t="s">
        <v>0</v>
      </c>
      <c r="D1259" s="423" t="s">
        <v>34602</v>
      </c>
      <c r="E1259" s="423">
        <f t="shared" si="19"/>
        <v>649.03</v>
      </c>
      <c r="F1259" s="396" t="s">
        <v>26649</v>
      </c>
      <c r="G1259" s="396"/>
      <c r="H1259" s="396"/>
    </row>
    <row r="1260" spans="1:8" ht="21.75" customHeight="1">
      <c r="A1260" s="420" t="s">
        <v>28685</v>
      </c>
      <c r="B1260" s="421" t="s">
        <v>28686</v>
      </c>
      <c r="C1260" s="427" t="s">
        <v>26549</v>
      </c>
      <c r="D1260" s="423" t="s">
        <v>33413</v>
      </c>
      <c r="E1260" s="423">
        <f t="shared" si="19"/>
        <v>510.11</v>
      </c>
      <c r="F1260" s="396" t="s">
        <v>26649</v>
      </c>
      <c r="G1260" s="396"/>
      <c r="H1260" s="396"/>
    </row>
    <row r="1261" spans="1:8" ht="21.75" customHeight="1">
      <c r="A1261" s="420" t="s">
        <v>28687</v>
      </c>
      <c r="B1261" s="421" t="s">
        <v>28688</v>
      </c>
      <c r="C1261" s="427" t="s">
        <v>26549</v>
      </c>
      <c r="D1261" s="423" t="s">
        <v>33413</v>
      </c>
      <c r="E1261" s="423">
        <f t="shared" si="19"/>
        <v>510.11</v>
      </c>
      <c r="F1261" s="396" t="s">
        <v>26649</v>
      </c>
      <c r="G1261" s="396"/>
      <c r="H1261" s="396"/>
    </row>
    <row r="1262" spans="1:8" ht="21.75" customHeight="1">
      <c r="A1262" s="420" t="s">
        <v>28689</v>
      </c>
      <c r="B1262" s="421" t="s">
        <v>34603</v>
      </c>
      <c r="C1262" s="427" t="s">
        <v>0</v>
      </c>
      <c r="D1262" s="423" t="s">
        <v>34604</v>
      </c>
      <c r="E1262" s="423">
        <f t="shared" si="19"/>
        <v>56519.95</v>
      </c>
      <c r="F1262" s="396" t="s">
        <v>26649</v>
      </c>
      <c r="G1262" s="396"/>
      <c r="H1262" s="396"/>
    </row>
    <row r="1263" spans="1:8" ht="11.25" customHeight="1">
      <c r="A1263" s="420" t="s">
        <v>28690</v>
      </c>
      <c r="B1263" s="421" t="s">
        <v>34605</v>
      </c>
      <c r="C1263" s="427" t="s">
        <v>0</v>
      </c>
      <c r="D1263" s="423" t="s">
        <v>34606</v>
      </c>
      <c r="E1263" s="423">
        <f t="shared" si="19"/>
        <v>60876.22</v>
      </c>
      <c r="F1263" s="396" t="s">
        <v>26649</v>
      </c>
      <c r="G1263" s="396"/>
      <c r="H1263" s="396"/>
    </row>
    <row r="1264" spans="1:8" ht="11.25" customHeight="1">
      <c r="A1264" s="420" t="s">
        <v>28691</v>
      </c>
      <c r="B1264" s="421" t="s">
        <v>34607</v>
      </c>
      <c r="C1264" s="427" t="s">
        <v>0</v>
      </c>
      <c r="D1264" s="423" t="s">
        <v>34608</v>
      </c>
      <c r="E1264" s="423">
        <f t="shared" si="19"/>
        <v>77133.7</v>
      </c>
      <c r="F1264" s="396" t="s">
        <v>26649</v>
      </c>
      <c r="G1264" s="396"/>
      <c r="H1264" s="396"/>
    </row>
    <row r="1265" spans="1:8" ht="12" customHeight="1">
      <c r="A1265" s="420" t="s">
        <v>28692</v>
      </c>
      <c r="B1265" s="421" t="s">
        <v>34609</v>
      </c>
      <c r="C1265" s="427" t="s">
        <v>0</v>
      </c>
      <c r="D1265" s="423" t="s">
        <v>34610</v>
      </c>
      <c r="E1265" s="423">
        <f t="shared" si="19"/>
        <v>86640.639999999999</v>
      </c>
      <c r="F1265" s="396" t="s">
        <v>26649</v>
      </c>
      <c r="G1265" s="396"/>
      <c r="H1265" s="396"/>
    </row>
    <row r="1266" spans="1:8" ht="11.25" customHeight="1">
      <c r="A1266" s="420" t="s">
        <v>28693</v>
      </c>
      <c r="B1266" s="421" t="s">
        <v>34611</v>
      </c>
      <c r="C1266" s="427" t="s">
        <v>0</v>
      </c>
      <c r="D1266" s="423" t="s">
        <v>34612</v>
      </c>
      <c r="E1266" s="423">
        <f t="shared" si="19"/>
        <v>54250.14</v>
      </c>
      <c r="F1266" s="396" t="s">
        <v>26649</v>
      </c>
      <c r="G1266" s="396"/>
      <c r="H1266" s="396"/>
    </row>
    <row r="1267" spans="1:8" ht="11.25" customHeight="1">
      <c r="A1267" s="420" t="s">
        <v>28694</v>
      </c>
      <c r="B1267" s="421" t="s">
        <v>34613</v>
      </c>
      <c r="C1267" s="427" t="s">
        <v>0</v>
      </c>
      <c r="D1267" s="423" t="s">
        <v>34614</v>
      </c>
      <c r="E1267" s="423">
        <f t="shared" si="19"/>
        <v>59677.919999999998</v>
      </c>
      <c r="F1267" s="396" t="s">
        <v>26649</v>
      </c>
      <c r="G1267" s="396"/>
      <c r="H1267" s="396"/>
    </row>
    <row r="1268" spans="1:8" ht="11.25" customHeight="1">
      <c r="A1268" s="420" t="s">
        <v>28695</v>
      </c>
      <c r="B1268" s="421" t="s">
        <v>34615</v>
      </c>
      <c r="C1268" s="427" t="s">
        <v>0</v>
      </c>
      <c r="D1268" s="423" t="s">
        <v>34616</v>
      </c>
      <c r="E1268" s="423">
        <f t="shared" si="19"/>
        <v>76560.990000000005</v>
      </c>
      <c r="F1268" s="396" t="s">
        <v>26649</v>
      </c>
      <c r="G1268" s="396"/>
      <c r="H1268" s="396"/>
    </row>
    <row r="1269" spans="1:8" ht="11.25" customHeight="1">
      <c r="A1269" s="420" t="s">
        <v>28696</v>
      </c>
      <c r="B1269" s="421" t="s">
        <v>34617</v>
      </c>
      <c r="C1269" s="427" t="s">
        <v>0</v>
      </c>
      <c r="D1269" s="423" t="s">
        <v>34618</v>
      </c>
      <c r="E1269" s="423">
        <f t="shared" si="19"/>
        <v>86067.92</v>
      </c>
      <c r="F1269" s="396" t="s">
        <v>26649</v>
      </c>
      <c r="G1269" s="396"/>
      <c r="H1269" s="396"/>
    </row>
    <row r="1270" spans="1:8" ht="12" customHeight="1">
      <c r="A1270" s="420" t="s">
        <v>28697</v>
      </c>
      <c r="B1270" s="421" t="s">
        <v>34619</v>
      </c>
      <c r="C1270" s="427" t="s">
        <v>0</v>
      </c>
      <c r="D1270" s="423" t="s">
        <v>34620</v>
      </c>
      <c r="E1270" s="423">
        <f t="shared" si="19"/>
        <v>56745.51</v>
      </c>
      <c r="F1270" s="396" t="s">
        <v>26649</v>
      </c>
      <c r="G1270" s="396"/>
      <c r="H1270" s="396"/>
    </row>
    <row r="1271" spans="1:8" ht="11.25" customHeight="1">
      <c r="A1271" s="420" t="s">
        <v>28698</v>
      </c>
      <c r="B1271" s="421" t="s">
        <v>34621</v>
      </c>
      <c r="C1271" s="427" t="s">
        <v>0</v>
      </c>
      <c r="D1271" s="423" t="s">
        <v>34622</v>
      </c>
      <c r="E1271" s="423">
        <f t="shared" si="19"/>
        <v>61193.22</v>
      </c>
      <c r="F1271" s="396" t="s">
        <v>26649</v>
      </c>
      <c r="G1271" s="396"/>
      <c r="H1271" s="396"/>
    </row>
    <row r="1272" spans="1:8" ht="11.25" customHeight="1">
      <c r="A1272" s="420" t="s">
        <v>28699</v>
      </c>
      <c r="B1272" s="421" t="s">
        <v>34623</v>
      </c>
      <c r="C1272" s="427" t="s">
        <v>0</v>
      </c>
      <c r="D1272" s="423" t="s">
        <v>34624</v>
      </c>
      <c r="E1272" s="423">
        <f t="shared" si="19"/>
        <v>77484.259999999995</v>
      </c>
      <c r="F1272" s="396" t="s">
        <v>26649</v>
      </c>
      <c r="G1272" s="396"/>
      <c r="H1272" s="396"/>
    </row>
    <row r="1273" spans="1:8" ht="21.75" customHeight="1">
      <c r="A1273" s="420" t="s">
        <v>28700</v>
      </c>
      <c r="B1273" s="421" t="s">
        <v>34625</v>
      </c>
      <c r="C1273" s="427" t="s">
        <v>0</v>
      </c>
      <c r="D1273" s="423" t="s">
        <v>34626</v>
      </c>
      <c r="E1273" s="423">
        <f t="shared" si="19"/>
        <v>86991.19</v>
      </c>
      <c r="F1273" s="396" t="s">
        <v>26649</v>
      </c>
      <c r="G1273" s="396"/>
      <c r="H1273" s="396"/>
    </row>
    <row r="1274" spans="1:8" ht="21.75" customHeight="1">
      <c r="A1274" s="420" t="s">
        <v>28701</v>
      </c>
      <c r="B1274" s="421" t="s">
        <v>34627</v>
      </c>
      <c r="C1274" s="427" t="s">
        <v>0</v>
      </c>
      <c r="D1274" s="423" t="s">
        <v>34628</v>
      </c>
      <c r="E1274" s="423">
        <f t="shared" si="19"/>
        <v>39920.67</v>
      </c>
      <c r="F1274" s="396" t="s">
        <v>26649</v>
      </c>
      <c r="G1274" s="396"/>
      <c r="H1274" s="396"/>
    </row>
    <row r="1275" spans="1:8" ht="21.75" customHeight="1">
      <c r="A1275" s="420" t="s">
        <v>28702</v>
      </c>
      <c r="B1275" s="421" t="s">
        <v>34629</v>
      </c>
      <c r="C1275" s="427" t="s">
        <v>0</v>
      </c>
      <c r="D1275" s="423" t="s">
        <v>34630</v>
      </c>
      <c r="E1275" s="423">
        <f t="shared" si="19"/>
        <v>45024</v>
      </c>
      <c r="F1275" s="396" t="s">
        <v>26649</v>
      </c>
      <c r="G1275" s="396"/>
      <c r="H1275" s="396"/>
    </row>
    <row r="1276" spans="1:8" ht="21.75" customHeight="1">
      <c r="A1276" s="420" t="s">
        <v>28703</v>
      </c>
      <c r="B1276" s="421" t="s">
        <v>34631</v>
      </c>
      <c r="C1276" s="420" t="s">
        <v>0</v>
      </c>
      <c r="D1276" s="423" t="s">
        <v>34632</v>
      </c>
      <c r="E1276" s="423">
        <f t="shared" si="19"/>
        <v>51551.94</v>
      </c>
      <c r="F1276" s="396" t="s">
        <v>26649</v>
      </c>
      <c r="G1276" s="396"/>
      <c r="H1276" s="396"/>
    </row>
    <row r="1277" spans="1:8" ht="21.75" customHeight="1">
      <c r="A1277" s="420" t="s">
        <v>28704</v>
      </c>
      <c r="B1277" s="421" t="s">
        <v>34633</v>
      </c>
      <c r="C1277" s="420" t="s">
        <v>0</v>
      </c>
      <c r="D1277" s="423" t="s">
        <v>34634</v>
      </c>
      <c r="E1277" s="423">
        <f t="shared" si="19"/>
        <v>58755.44</v>
      </c>
      <c r="F1277" s="396" t="s">
        <v>26649</v>
      </c>
      <c r="G1277" s="396"/>
      <c r="H1277" s="396"/>
    </row>
    <row r="1278" spans="1:8" ht="11.25" customHeight="1">
      <c r="A1278" s="420" t="s">
        <v>28705</v>
      </c>
      <c r="B1278" s="421" t="s">
        <v>34635</v>
      </c>
      <c r="C1278" s="420" t="s">
        <v>0</v>
      </c>
      <c r="D1278" s="423" t="s">
        <v>34636</v>
      </c>
      <c r="E1278" s="423">
        <f t="shared" si="19"/>
        <v>57034.65</v>
      </c>
      <c r="F1278" s="396" t="s">
        <v>26649</v>
      </c>
      <c r="G1278" s="396"/>
      <c r="H1278" s="396"/>
    </row>
    <row r="1279" spans="1:8" ht="11.25" customHeight="1">
      <c r="A1279" s="420" t="s">
        <v>28706</v>
      </c>
      <c r="B1279" s="421" t="s">
        <v>34637</v>
      </c>
      <c r="C1279" s="420" t="s">
        <v>0</v>
      </c>
      <c r="D1279" s="423" t="s">
        <v>34638</v>
      </c>
      <c r="E1279" s="423">
        <f t="shared" si="19"/>
        <v>136391.18</v>
      </c>
      <c r="F1279" s="396" t="s">
        <v>26649</v>
      </c>
      <c r="G1279" s="396"/>
      <c r="H1279" s="396"/>
    </row>
    <row r="1280" spans="1:8" ht="12" customHeight="1">
      <c r="A1280" s="420" t="s">
        <v>28707</v>
      </c>
      <c r="B1280" s="421" t="s">
        <v>34639</v>
      </c>
      <c r="C1280" s="420" t="s">
        <v>0</v>
      </c>
      <c r="D1280" s="423" t="s">
        <v>34640</v>
      </c>
      <c r="E1280" s="423">
        <f t="shared" si="19"/>
        <v>141494.51</v>
      </c>
      <c r="F1280" s="396" t="s">
        <v>26649</v>
      </c>
      <c r="G1280" s="396"/>
      <c r="H1280" s="396"/>
    </row>
    <row r="1281" spans="1:8" ht="11.25" customHeight="1">
      <c r="A1281" s="420" t="s">
        <v>28708</v>
      </c>
      <c r="B1281" s="421" t="s">
        <v>34641</v>
      </c>
      <c r="C1281" s="420" t="s">
        <v>0</v>
      </c>
      <c r="D1281" s="423" t="s">
        <v>34642</v>
      </c>
      <c r="E1281" s="423">
        <f t="shared" si="19"/>
        <v>147903</v>
      </c>
      <c r="F1281" s="396" t="s">
        <v>26649</v>
      </c>
      <c r="G1281" s="396"/>
      <c r="H1281" s="396"/>
    </row>
    <row r="1282" spans="1:8" ht="11.25" customHeight="1">
      <c r="A1282" s="420" t="s">
        <v>28709</v>
      </c>
      <c r="B1282" s="421" t="s">
        <v>34643</v>
      </c>
      <c r="C1282" s="420" t="s">
        <v>0</v>
      </c>
      <c r="D1282" s="423" t="s">
        <v>34644</v>
      </c>
      <c r="E1282" s="423">
        <f t="shared" si="19"/>
        <v>155106.5</v>
      </c>
      <c r="F1282" s="396" t="s">
        <v>26649</v>
      </c>
      <c r="G1282" s="396"/>
      <c r="H1282" s="396"/>
    </row>
    <row r="1283" spans="1:8" ht="11.25" customHeight="1">
      <c r="A1283" s="420" t="s">
        <v>28710</v>
      </c>
      <c r="B1283" s="421" t="s">
        <v>28711</v>
      </c>
      <c r="C1283" s="420" t="s">
        <v>26549</v>
      </c>
      <c r="D1283" s="423" t="s">
        <v>33413</v>
      </c>
      <c r="E1283" s="423">
        <f t="shared" si="19"/>
        <v>510.11</v>
      </c>
      <c r="F1283" s="396" t="s">
        <v>26649</v>
      </c>
      <c r="G1283" s="396"/>
      <c r="H1283" s="396"/>
    </row>
    <row r="1284" spans="1:8" ht="11.25" customHeight="1">
      <c r="A1284" s="420" t="s">
        <v>28712</v>
      </c>
      <c r="B1284" s="421" t="s">
        <v>28713</v>
      </c>
      <c r="C1284" s="420" t="s">
        <v>0</v>
      </c>
      <c r="D1284" s="423" t="s">
        <v>34645</v>
      </c>
      <c r="E1284" s="423">
        <f t="shared" si="19"/>
        <v>1633.36</v>
      </c>
      <c r="F1284" s="396" t="s">
        <v>26649</v>
      </c>
      <c r="G1284" s="396"/>
      <c r="H1284" s="396"/>
    </row>
    <row r="1285" spans="1:8" ht="11.25" customHeight="1">
      <c r="A1285" s="420" t="s">
        <v>19448</v>
      </c>
      <c r="B1285" s="421" t="s">
        <v>28714</v>
      </c>
      <c r="C1285" s="420" t="s">
        <v>0</v>
      </c>
      <c r="D1285" s="423" t="s">
        <v>34646</v>
      </c>
      <c r="E1285" s="423">
        <f t="shared" ref="E1285:E1348" si="20">TRUNC(D1285*$E$3,2)</f>
        <v>6301.71</v>
      </c>
      <c r="F1285" s="396" t="s">
        <v>26649</v>
      </c>
      <c r="G1285" s="396"/>
      <c r="H1285" s="396"/>
    </row>
    <row r="1286" spans="1:8" ht="12" customHeight="1">
      <c r="A1286" s="420" t="s">
        <v>28715</v>
      </c>
      <c r="B1286" s="421" t="s">
        <v>28716</v>
      </c>
      <c r="C1286" s="420" t="s">
        <v>0</v>
      </c>
      <c r="D1286" s="423" t="s">
        <v>34647</v>
      </c>
      <c r="E1286" s="423">
        <f t="shared" si="20"/>
        <v>6862.43</v>
      </c>
      <c r="F1286" s="396" t="s">
        <v>26649</v>
      </c>
      <c r="G1286" s="396"/>
      <c r="H1286" s="396"/>
    </row>
    <row r="1287" spans="1:8" ht="11.25" customHeight="1">
      <c r="A1287" s="420" t="s">
        <v>28717</v>
      </c>
      <c r="B1287" s="421" t="s">
        <v>28718</v>
      </c>
      <c r="C1287" s="420" t="s">
        <v>0</v>
      </c>
      <c r="D1287" s="423" t="s">
        <v>34648</v>
      </c>
      <c r="E1287" s="423">
        <f t="shared" si="20"/>
        <v>7435.39</v>
      </c>
      <c r="F1287" s="396" t="s">
        <v>26649</v>
      </c>
      <c r="G1287" s="396"/>
      <c r="H1287" s="396"/>
    </row>
    <row r="1288" spans="1:8" ht="11.25" customHeight="1">
      <c r="A1288" s="420" t="s">
        <v>28719</v>
      </c>
      <c r="B1288" s="421" t="s">
        <v>28720</v>
      </c>
      <c r="C1288" s="420" t="s">
        <v>0</v>
      </c>
      <c r="D1288" s="423" t="s">
        <v>28721</v>
      </c>
      <c r="E1288" s="423">
        <f t="shared" si="20"/>
        <v>121.78</v>
      </c>
      <c r="F1288" s="396" t="s">
        <v>26649</v>
      </c>
      <c r="G1288" s="396"/>
      <c r="H1288" s="396"/>
    </row>
    <row r="1289" spans="1:8" ht="11.25" customHeight="1">
      <c r="A1289" s="420" t="s">
        <v>28722</v>
      </c>
      <c r="B1289" s="421" t="s">
        <v>28723</v>
      </c>
      <c r="C1289" s="420" t="s">
        <v>0</v>
      </c>
      <c r="D1289" s="423" t="s">
        <v>34649</v>
      </c>
      <c r="E1289" s="423">
        <f t="shared" si="20"/>
        <v>203.42</v>
      </c>
      <c r="F1289" s="396" t="s">
        <v>26649</v>
      </c>
      <c r="G1289" s="396"/>
      <c r="H1289" s="396"/>
    </row>
    <row r="1290" spans="1:8" ht="11.25" customHeight="1">
      <c r="A1290" s="420" t="s">
        <v>28724</v>
      </c>
      <c r="B1290" s="421" t="s">
        <v>28725</v>
      </c>
      <c r="C1290" s="420" t="s">
        <v>0</v>
      </c>
      <c r="D1290" s="423" t="s">
        <v>34650</v>
      </c>
      <c r="E1290" s="423">
        <f t="shared" si="20"/>
        <v>2709.25</v>
      </c>
      <c r="F1290" s="396" t="s">
        <v>26649</v>
      </c>
      <c r="G1290" s="396"/>
      <c r="H1290" s="396"/>
    </row>
    <row r="1291" spans="1:8" ht="12" customHeight="1">
      <c r="A1291" s="420" t="s">
        <v>28726</v>
      </c>
      <c r="B1291" s="421" t="s">
        <v>34651</v>
      </c>
      <c r="C1291" s="420" t="s">
        <v>0</v>
      </c>
      <c r="D1291" s="423" t="s">
        <v>34652</v>
      </c>
      <c r="E1291" s="423">
        <f t="shared" si="20"/>
        <v>6104.48</v>
      </c>
      <c r="F1291" s="396" t="s">
        <v>26649</v>
      </c>
      <c r="G1291" s="396"/>
      <c r="H1291" s="396"/>
    </row>
    <row r="1292" spans="1:8" ht="11.25" customHeight="1">
      <c r="A1292" s="420" t="s">
        <v>28727</v>
      </c>
      <c r="B1292" s="421" t="s">
        <v>34653</v>
      </c>
      <c r="C1292" s="420" t="s">
        <v>0</v>
      </c>
      <c r="D1292" s="423" t="s">
        <v>34654</v>
      </c>
      <c r="E1292" s="423">
        <f t="shared" si="20"/>
        <v>7567.73</v>
      </c>
      <c r="F1292" s="396" t="s">
        <v>26649</v>
      </c>
      <c r="G1292" s="396"/>
      <c r="H1292" s="396"/>
    </row>
    <row r="1293" spans="1:8" ht="11.25" customHeight="1">
      <c r="A1293" s="420" t="s">
        <v>28728</v>
      </c>
      <c r="B1293" s="421" t="s">
        <v>34655</v>
      </c>
      <c r="C1293" s="420" t="s">
        <v>0</v>
      </c>
      <c r="D1293" s="423" t="s">
        <v>34656</v>
      </c>
      <c r="E1293" s="423">
        <f t="shared" si="20"/>
        <v>5028.2</v>
      </c>
      <c r="F1293" s="396" t="s">
        <v>26649</v>
      </c>
      <c r="G1293" s="396"/>
      <c r="H1293" s="396"/>
    </row>
    <row r="1294" spans="1:8" ht="11.25" customHeight="1">
      <c r="A1294" s="420" t="s">
        <v>28729</v>
      </c>
      <c r="B1294" s="421" t="s">
        <v>34657</v>
      </c>
      <c r="C1294" s="420" t="s">
        <v>0</v>
      </c>
      <c r="D1294" s="423" t="s">
        <v>34658</v>
      </c>
      <c r="E1294" s="423">
        <f t="shared" si="20"/>
        <v>4646.37</v>
      </c>
      <c r="F1294" s="396" t="s">
        <v>26649</v>
      </c>
      <c r="G1294" s="396"/>
      <c r="H1294" s="396"/>
    </row>
    <row r="1295" spans="1:8" ht="11.25" customHeight="1">
      <c r="A1295" s="420" t="s">
        <v>28730</v>
      </c>
      <c r="B1295" s="421" t="s">
        <v>34659</v>
      </c>
      <c r="C1295" s="420" t="s">
        <v>0</v>
      </c>
      <c r="D1295" s="423" t="s">
        <v>34660</v>
      </c>
      <c r="E1295" s="423">
        <f t="shared" si="20"/>
        <v>2178.04</v>
      </c>
      <c r="F1295" s="396" t="s">
        <v>26649</v>
      </c>
      <c r="G1295" s="396"/>
      <c r="H1295" s="396"/>
    </row>
    <row r="1296" spans="1:8" ht="12" customHeight="1">
      <c r="A1296" s="420" t="s">
        <v>19452</v>
      </c>
      <c r="B1296" s="421" t="s">
        <v>34661</v>
      </c>
      <c r="C1296" s="420" t="s">
        <v>0</v>
      </c>
      <c r="D1296" s="423" t="s">
        <v>34662</v>
      </c>
      <c r="E1296" s="423">
        <f t="shared" si="20"/>
        <v>2759.88</v>
      </c>
      <c r="F1296" s="396" t="s">
        <v>26649</v>
      </c>
      <c r="G1296" s="396"/>
      <c r="H1296" s="396"/>
    </row>
    <row r="1297" spans="1:8" ht="11.25" customHeight="1">
      <c r="A1297" s="420" t="s">
        <v>28731</v>
      </c>
      <c r="B1297" s="421" t="s">
        <v>34663</v>
      </c>
      <c r="C1297" s="420" t="s">
        <v>0</v>
      </c>
      <c r="D1297" s="423" t="s">
        <v>34664</v>
      </c>
      <c r="E1297" s="423">
        <f t="shared" si="20"/>
        <v>5545.51</v>
      </c>
      <c r="F1297" s="396" t="s">
        <v>26649</v>
      </c>
      <c r="G1297" s="396"/>
      <c r="H1297" s="396"/>
    </row>
    <row r="1298" spans="1:8" ht="11.25" customHeight="1">
      <c r="A1298" s="420" t="s">
        <v>28732</v>
      </c>
      <c r="B1298" s="421" t="s">
        <v>34665</v>
      </c>
      <c r="C1298" s="420" t="s">
        <v>0</v>
      </c>
      <c r="D1298" s="423" t="s">
        <v>34666</v>
      </c>
      <c r="E1298" s="423">
        <f t="shared" si="20"/>
        <v>800.07</v>
      </c>
      <c r="F1298" s="396" t="s">
        <v>26649</v>
      </c>
      <c r="G1298" s="396"/>
      <c r="H1298" s="396"/>
    </row>
    <row r="1299" spans="1:8" ht="11.25" customHeight="1">
      <c r="A1299" s="420" t="s">
        <v>28733</v>
      </c>
      <c r="B1299" s="421" t="s">
        <v>34667</v>
      </c>
      <c r="C1299" s="420" t="s">
        <v>0</v>
      </c>
      <c r="D1299" s="423" t="s">
        <v>34668</v>
      </c>
      <c r="E1299" s="423">
        <f t="shared" si="20"/>
        <v>1033.52</v>
      </c>
      <c r="F1299" s="396" t="s">
        <v>26649</v>
      </c>
      <c r="G1299" s="396"/>
      <c r="H1299" s="396"/>
    </row>
    <row r="1300" spans="1:8" ht="11.25" customHeight="1">
      <c r="A1300" s="420" t="s">
        <v>28734</v>
      </c>
      <c r="B1300" s="421" t="s">
        <v>34669</v>
      </c>
      <c r="C1300" s="420" t="s">
        <v>0</v>
      </c>
      <c r="D1300" s="423" t="s">
        <v>34670</v>
      </c>
      <c r="E1300" s="423">
        <f t="shared" si="20"/>
        <v>1225.6300000000001</v>
      </c>
      <c r="F1300" s="396" t="s">
        <v>26649</v>
      </c>
      <c r="G1300" s="396"/>
      <c r="H1300" s="396"/>
    </row>
    <row r="1301" spans="1:8" ht="11.25" customHeight="1">
      <c r="A1301" s="420" t="s">
        <v>28735</v>
      </c>
      <c r="B1301" s="421" t="s">
        <v>34671</v>
      </c>
      <c r="C1301" s="420" t="s">
        <v>0</v>
      </c>
      <c r="D1301" s="423" t="s">
        <v>34672</v>
      </c>
      <c r="E1301" s="423">
        <f t="shared" si="20"/>
        <v>1414.84</v>
      </c>
      <c r="F1301" s="396" t="s">
        <v>26649</v>
      </c>
      <c r="G1301" s="396"/>
      <c r="H1301" s="396"/>
    </row>
    <row r="1302" spans="1:8" ht="12" customHeight="1">
      <c r="A1302" s="420" t="s">
        <v>28736</v>
      </c>
      <c r="B1302" s="421" t="s">
        <v>34673</v>
      </c>
      <c r="C1302" s="420" t="s">
        <v>0</v>
      </c>
      <c r="D1302" s="423" t="s">
        <v>34674</v>
      </c>
      <c r="E1302" s="423">
        <f t="shared" si="20"/>
        <v>1888.36</v>
      </c>
      <c r="F1302" s="396" t="s">
        <v>26649</v>
      </c>
      <c r="G1302" s="396"/>
      <c r="H1302" s="396"/>
    </row>
    <row r="1303" spans="1:8" ht="11.25" customHeight="1">
      <c r="A1303" s="420" t="s">
        <v>28737</v>
      </c>
      <c r="B1303" s="421" t="s">
        <v>34675</v>
      </c>
      <c r="C1303" s="420" t="s">
        <v>0</v>
      </c>
      <c r="D1303" s="423" t="s">
        <v>34676</v>
      </c>
      <c r="E1303" s="423">
        <f t="shared" si="20"/>
        <v>2465.44</v>
      </c>
      <c r="F1303" s="396" t="s">
        <v>26649</v>
      </c>
      <c r="G1303" s="396"/>
      <c r="H1303" s="396"/>
    </row>
    <row r="1304" spans="1:8" ht="11.25" customHeight="1">
      <c r="A1304" s="420" t="s">
        <v>28738</v>
      </c>
      <c r="B1304" s="421" t="s">
        <v>34677</v>
      </c>
      <c r="C1304" s="420" t="s">
        <v>0</v>
      </c>
      <c r="D1304" s="423" t="s">
        <v>34678</v>
      </c>
      <c r="E1304" s="423">
        <f t="shared" si="20"/>
        <v>2790.4</v>
      </c>
      <c r="F1304" s="396" t="s">
        <v>26649</v>
      </c>
      <c r="G1304" s="396"/>
      <c r="H1304" s="396"/>
    </row>
    <row r="1305" spans="1:8" ht="22.5" customHeight="1">
      <c r="A1305" s="420" t="s">
        <v>28739</v>
      </c>
      <c r="B1305" s="421" t="s">
        <v>34679</v>
      </c>
      <c r="C1305" s="420" t="s">
        <v>0</v>
      </c>
      <c r="D1305" s="423" t="s">
        <v>34680</v>
      </c>
      <c r="E1305" s="423">
        <f t="shared" si="20"/>
        <v>3704.25</v>
      </c>
      <c r="F1305" s="396" t="s">
        <v>26649</v>
      </c>
      <c r="G1305" s="396"/>
      <c r="H1305" s="396"/>
    </row>
    <row r="1306" spans="1:8" ht="22.5" customHeight="1">
      <c r="A1306" s="420" t="s">
        <v>28740</v>
      </c>
      <c r="B1306" s="421" t="s">
        <v>34681</v>
      </c>
      <c r="C1306" s="420" t="s">
        <v>0</v>
      </c>
      <c r="D1306" s="423" t="s">
        <v>34682</v>
      </c>
      <c r="E1306" s="423">
        <f t="shared" si="20"/>
        <v>4324.3100000000004</v>
      </c>
      <c r="F1306" s="396" t="s">
        <v>26649</v>
      </c>
      <c r="G1306" s="396"/>
      <c r="H1306" s="396"/>
    </row>
    <row r="1307" spans="1:8" ht="11.25" customHeight="1">
      <c r="A1307" s="420" t="s">
        <v>28741</v>
      </c>
      <c r="B1307" s="421" t="s">
        <v>34683</v>
      </c>
      <c r="C1307" s="420" t="s">
        <v>0</v>
      </c>
      <c r="D1307" s="423" t="s">
        <v>34684</v>
      </c>
      <c r="E1307" s="423">
        <f t="shared" si="20"/>
        <v>4974.8500000000004</v>
      </c>
      <c r="F1307" s="396" t="s">
        <v>26649</v>
      </c>
      <c r="G1307" s="396"/>
      <c r="H1307" s="396"/>
    </row>
    <row r="1308" spans="1:8" ht="11.25" customHeight="1">
      <c r="A1308" s="420" t="s">
        <v>28742</v>
      </c>
      <c r="B1308" s="421" t="s">
        <v>28743</v>
      </c>
      <c r="C1308" s="420" t="s">
        <v>0</v>
      </c>
      <c r="D1308" s="423" t="s">
        <v>34685</v>
      </c>
      <c r="E1308" s="423">
        <f t="shared" si="20"/>
        <v>968.94</v>
      </c>
      <c r="F1308" s="396" t="s">
        <v>26649</v>
      </c>
      <c r="G1308" s="396"/>
      <c r="H1308" s="396"/>
    </row>
    <row r="1309" spans="1:8" ht="11.25" customHeight="1">
      <c r="A1309" s="420" t="s">
        <v>28744</v>
      </c>
      <c r="B1309" s="421" t="s">
        <v>28745</v>
      </c>
      <c r="C1309" s="420" t="s">
        <v>0</v>
      </c>
      <c r="D1309" s="423" t="s">
        <v>34686</v>
      </c>
      <c r="E1309" s="423">
        <f t="shared" si="20"/>
        <v>1137.1099999999999</v>
      </c>
      <c r="F1309" s="396" t="s">
        <v>26649</v>
      </c>
      <c r="G1309" s="396"/>
      <c r="H1309" s="396"/>
    </row>
    <row r="1310" spans="1:8" ht="11.25" customHeight="1">
      <c r="A1310" s="420" t="s">
        <v>28746</v>
      </c>
      <c r="B1310" s="421" t="s">
        <v>28747</v>
      </c>
      <c r="C1310" s="420" t="s">
        <v>0</v>
      </c>
      <c r="D1310" s="423" t="s">
        <v>34687</v>
      </c>
      <c r="E1310" s="423">
        <f t="shared" si="20"/>
        <v>1384.32</v>
      </c>
      <c r="F1310" s="396" t="s">
        <v>26649</v>
      </c>
      <c r="G1310" s="396"/>
      <c r="H1310" s="396"/>
    </row>
    <row r="1311" spans="1:8" ht="11.25" customHeight="1">
      <c r="A1311" s="420" t="s">
        <v>28748</v>
      </c>
      <c r="B1311" s="421" t="s">
        <v>28749</v>
      </c>
      <c r="C1311" s="420" t="s">
        <v>0</v>
      </c>
      <c r="D1311" s="423" t="s">
        <v>34688</v>
      </c>
      <c r="E1311" s="423">
        <f t="shared" si="20"/>
        <v>1630.16</v>
      </c>
      <c r="F1311" s="396" t="s">
        <v>26649</v>
      </c>
      <c r="G1311" s="396"/>
      <c r="H1311" s="396"/>
    </row>
    <row r="1312" spans="1:8" ht="12" customHeight="1">
      <c r="A1312" s="420" t="s">
        <v>28750</v>
      </c>
      <c r="B1312" s="421" t="s">
        <v>28751</v>
      </c>
      <c r="C1312" s="420" t="s">
        <v>0</v>
      </c>
      <c r="D1312" s="423" t="s">
        <v>34689</v>
      </c>
      <c r="E1312" s="423">
        <f t="shared" si="20"/>
        <v>2229.4699999999998</v>
      </c>
      <c r="F1312" s="396" t="s">
        <v>26649</v>
      </c>
      <c r="G1312" s="396"/>
      <c r="H1312" s="396"/>
    </row>
    <row r="1313" spans="1:8" ht="11.25" customHeight="1">
      <c r="A1313" s="420" t="s">
        <v>28752</v>
      </c>
      <c r="B1313" s="421" t="s">
        <v>28753</v>
      </c>
      <c r="C1313" s="420" t="s">
        <v>0</v>
      </c>
      <c r="D1313" s="423" t="s">
        <v>34690</v>
      </c>
      <c r="E1313" s="423">
        <f t="shared" si="20"/>
        <v>2935.89</v>
      </c>
      <c r="F1313" s="396" t="s">
        <v>26649</v>
      </c>
      <c r="G1313" s="396"/>
      <c r="H1313" s="396"/>
    </row>
    <row r="1314" spans="1:8" ht="11.25" customHeight="1">
      <c r="A1314" s="420" t="s">
        <v>28754</v>
      </c>
      <c r="B1314" s="421" t="s">
        <v>28755</v>
      </c>
      <c r="C1314" s="420" t="s">
        <v>0</v>
      </c>
      <c r="D1314" s="423" t="s">
        <v>34691</v>
      </c>
      <c r="E1314" s="423">
        <f t="shared" si="20"/>
        <v>3358.18</v>
      </c>
      <c r="F1314" s="396" t="s">
        <v>26649</v>
      </c>
      <c r="G1314" s="396"/>
      <c r="H1314" s="396"/>
    </row>
    <row r="1315" spans="1:8" ht="11.25" customHeight="1">
      <c r="A1315" s="420" t="s">
        <v>28756</v>
      </c>
      <c r="B1315" s="421" t="s">
        <v>28757</v>
      </c>
      <c r="C1315" s="420" t="s">
        <v>0</v>
      </c>
      <c r="D1315" s="423" t="s">
        <v>34692</v>
      </c>
      <c r="E1315" s="423">
        <f t="shared" si="20"/>
        <v>4450.8100000000004</v>
      </c>
      <c r="F1315" s="396" t="s">
        <v>26649</v>
      </c>
      <c r="G1315" s="396"/>
      <c r="H1315" s="396"/>
    </row>
    <row r="1316" spans="1:8" ht="11.25" customHeight="1">
      <c r="A1316" s="420" t="s">
        <v>19454</v>
      </c>
      <c r="B1316" s="421" t="s">
        <v>28758</v>
      </c>
      <c r="C1316" s="420" t="s">
        <v>0</v>
      </c>
      <c r="D1316" s="423" t="s">
        <v>34693</v>
      </c>
      <c r="E1316" s="423">
        <f t="shared" si="20"/>
        <v>5245.33</v>
      </c>
      <c r="F1316" s="396" t="s">
        <v>26649</v>
      </c>
      <c r="G1316" s="396"/>
      <c r="H1316" s="396"/>
    </row>
    <row r="1317" spans="1:8" ht="12" customHeight="1">
      <c r="A1317" s="420" t="s">
        <v>28759</v>
      </c>
      <c r="B1317" s="421" t="s">
        <v>28760</v>
      </c>
      <c r="C1317" s="420" t="s">
        <v>0</v>
      </c>
      <c r="D1317" s="423" t="s">
        <v>34694</v>
      </c>
      <c r="E1317" s="423">
        <f t="shared" si="20"/>
        <v>6078.03</v>
      </c>
      <c r="F1317" s="396" t="s">
        <v>26649</v>
      </c>
      <c r="G1317" s="396"/>
      <c r="H1317" s="396"/>
    </row>
    <row r="1318" spans="1:8" ht="11.25" customHeight="1">
      <c r="A1318" s="420" t="s">
        <v>28761</v>
      </c>
      <c r="B1318" s="421" t="s">
        <v>28762</v>
      </c>
      <c r="C1318" s="420" t="s">
        <v>0</v>
      </c>
      <c r="D1318" s="423" t="s">
        <v>34695</v>
      </c>
      <c r="E1318" s="423">
        <f t="shared" si="20"/>
        <v>80.78</v>
      </c>
      <c r="F1318" s="396" t="s">
        <v>26649</v>
      </c>
      <c r="G1318" s="396"/>
      <c r="H1318" s="396"/>
    </row>
    <row r="1319" spans="1:8" ht="11.25" customHeight="1">
      <c r="A1319" s="420" t="s">
        <v>28763</v>
      </c>
      <c r="B1319" s="421" t="s">
        <v>34696</v>
      </c>
      <c r="C1319" s="420" t="s">
        <v>0</v>
      </c>
      <c r="D1319" s="423" t="s">
        <v>34697</v>
      </c>
      <c r="E1319" s="423">
        <f t="shared" si="20"/>
        <v>108.15</v>
      </c>
      <c r="F1319" s="396" t="s">
        <v>26649</v>
      </c>
      <c r="G1319" s="396"/>
      <c r="H1319" s="396"/>
    </row>
    <row r="1320" spans="1:8" ht="11.25" customHeight="1">
      <c r="A1320" s="420" t="s">
        <v>28765</v>
      </c>
      <c r="B1320" s="421" t="s">
        <v>28766</v>
      </c>
      <c r="C1320" s="420" t="s">
        <v>0</v>
      </c>
      <c r="D1320" s="423" t="s">
        <v>34698</v>
      </c>
      <c r="E1320" s="423">
        <f t="shared" si="20"/>
        <v>93.46</v>
      </c>
      <c r="F1320" s="396" t="s">
        <v>26649</v>
      </c>
      <c r="G1320" s="396"/>
      <c r="H1320" s="396"/>
    </row>
    <row r="1321" spans="1:8" ht="11.25" customHeight="1">
      <c r="A1321" s="420" t="s">
        <v>28767</v>
      </c>
      <c r="B1321" s="421" t="s">
        <v>28768</v>
      </c>
      <c r="C1321" s="420" t="s">
        <v>0</v>
      </c>
      <c r="D1321" s="423" t="s">
        <v>34699</v>
      </c>
      <c r="E1321" s="423">
        <f t="shared" si="20"/>
        <v>119.51</v>
      </c>
      <c r="F1321" s="396" t="s">
        <v>26649</v>
      </c>
      <c r="G1321" s="396"/>
      <c r="H1321" s="396"/>
    </row>
    <row r="1322" spans="1:8" ht="12" customHeight="1">
      <c r="A1322" s="420" t="s">
        <v>28769</v>
      </c>
      <c r="B1322" s="421" t="s">
        <v>28770</v>
      </c>
      <c r="C1322" s="420" t="s">
        <v>0</v>
      </c>
      <c r="D1322" s="423" t="s">
        <v>34700</v>
      </c>
      <c r="E1322" s="423">
        <f t="shared" si="20"/>
        <v>419.28</v>
      </c>
      <c r="F1322" s="396" t="s">
        <v>26649</v>
      </c>
      <c r="G1322" s="396"/>
      <c r="H1322" s="396"/>
    </row>
    <row r="1323" spans="1:8" ht="12" customHeight="1">
      <c r="A1323" s="420" t="s">
        <v>28771</v>
      </c>
      <c r="B1323" s="421" t="s">
        <v>28772</v>
      </c>
      <c r="C1323" s="420" t="s">
        <v>26549</v>
      </c>
      <c r="D1323" s="423" t="s">
        <v>33413</v>
      </c>
      <c r="E1323" s="423">
        <f t="shared" si="20"/>
        <v>510.11</v>
      </c>
      <c r="F1323" s="396" t="s">
        <v>26649</v>
      </c>
      <c r="G1323" s="396"/>
      <c r="H1323" s="396"/>
    </row>
    <row r="1324" spans="1:8" ht="11.25" customHeight="1">
      <c r="A1324" s="420" t="s">
        <v>28773</v>
      </c>
      <c r="B1324" s="421" t="s">
        <v>28774</v>
      </c>
      <c r="C1324" s="420" t="s">
        <v>0</v>
      </c>
      <c r="D1324" s="423" t="s">
        <v>34701</v>
      </c>
      <c r="E1324" s="423">
        <f t="shared" si="20"/>
        <v>700.12</v>
      </c>
      <c r="F1324" s="396" t="s">
        <v>26649</v>
      </c>
      <c r="G1324" s="396"/>
      <c r="H1324" s="396"/>
    </row>
    <row r="1325" spans="1:8" ht="11.25" customHeight="1">
      <c r="A1325" s="420" t="s">
        <v>28775</v>
      </c>
      <c r="B1325" s="421" t="s">
        <v>28776</v>
      </c>
      <c r="C1325" s="420" t="s">
        <v>0</v>
      </c>
      <c r="D1325" s="423" t="s">
        <v>34702</v>
      </c>
      <c r="E1325" s="423">
        <f t="shared" si="20"/>
        <v>592.37</v>
      </c>
      <c r="F1325" s="396" t="s">
        <v>26649</v>
      </c>
      <c r="G1325" s="396"/>
      <c r="H1325" s="396"/>
    </row>
    <row r="1326" spans="1:8" ht="11.25" customHeight="1">
      <c r="A1326" s="420" t="s">
        <v>28777</v>
      </c>
      <c r="B1326" s="421" t="s">
        <v>28778</v>
      </c>
      <c r="C1326" s="420" t="s">
        <v>0</v>
      </c>
      <c r="D1326" s="423" t="s">
        <v>34703</v>
      </c>
      <c r="E1326" s="423">
        <f t="shared" si="20"/>
        <v>590.29</v>
      </c>
      <c r="F1326" s="396" t="s">
        <v>26649</v>
      </c>
      <c r="G1326" s="396"/>
      <c r="H1326" s="396"/>
    </row>
    <row r="1327" spans="1:8" ht="11.25" customHeight="1">
      <c r="A1327" s="420" t="s">
        <v>28779</v>
      </c>
      <c r="B1327" s="421" t="s">
        <v>28780</v>
      </c>
      <c r="C1327" s="420" t="s">
        <v>0</v>
      </c>
      <c r="D1327" s="423" t="s">
        <v>34704</v>
      </c>
      <c r="E1327" s="423">
        <f t="shared" si="20"/>
        <v>285.14999999999998</v>
      </c>
      <c r="F1327" s="396" t="s">
        <v>26649</v>
      </c>
      <c r="G1327" s="396"/>
      <c r="H1327" s="396"/>
    </row>
    <row r="1328" spans="1:8" ht="12" customHeight="1">
      <c r="A1328" s="420" t="s">
        <v>28781</v>
      </c>
      <c r="B1328" s="421" t="s">
        <v>28782</v>
      </c>
      <c r="C1328" s="420" t="s">
        <v>0</v>
      </c>
      <c r="D1328" s="423" t="s">
        <v>34705</v>
      </c>
      <c r="E1328" s="423">
        <f t="shared" si="20"/>
        <v>322.08</v>
      </c>
      <c r="F1328" s="396" t="s">
        <v>26649</v>
      </c>
      <c r="G1328" s="396"/>
      <c r="H1328" s="396"/>
    </row>
    <row r="1329" spans="1:8" ht="11.25" customHeight="1">
      <c r="A1329" s="420" t="s">
        <v>28783</v>
      </c>
      <c r="B1329" s="421" t="s">
        <v>28784</v>
      </c>
      <c r="C1329" s="420" t="s">
        <v>0</v>
      </c>
      <c r="D1329" s="423" t="s">
        <v>34706</v>
      </c>
      <c r="E1329" s="423">
        <f t="shared" si="20"/>
        <v>1282.71</v>
      </c>
      <c r="F1329" s="396" t="s">
        <v>26649</v>
      </c>
      <c r="G1329" s="396"/>
      <c r="H1329" s="396"/>
    </row>
    <row r="1330" spans="1:8" ht="11.25" customHeight="1">
      <c r="A1330" s="420" t="s">
        <v>28785</v>
      </c>
      <c r="B1330" s="421" t="s">
        <v>28786</v>
      </c>
      <c r="C1330" s="420" t="s">
        <v>6</v>
      </c>
      <c r="D1330" s="423" t="s">
        <v>34707</v>
      </c>
      <c r="E1330" s="423">
        <f t="shared" si="20"/>
        <v>15.43</v>
      </c>
      <c r="F1330" s="396" t="s">
        <v>26649</v>
      </c>
      <c r="G1330" s="396"/>
      <c r="H1330" s="396"/>
    </row>
    <row r="1331" spans="1:8" ht="11.25" customHeight="1">
      <c r="A1331" s="420" t="s">
        <v>28787</v>
      </c>
      <c r="B1331" s="421" t="s">
        <v>28788</v>
      </c>
      <c r="C1331" s="420" t="s">
        <v>6</v>
      </c>
      <c r="D1331" s="423" t="s">
        <v>34708</v>
      </c>
      <c r="E1331" s="423">
        <f t="shared" si="20"/>
        <v>25.83</v>
      </c>
      <c r="F1331" s="396" t="s">
        <v>26649</v>
      </c>
      <c r="G1331" s="396"/>
      <c r="H1331" s="396"/>
    </row>
    <row r="1332" spans="1:8" ht="11.25" customHeight="1">
      <c r="A1332" s="420" t="s">
        <v>28789</v>
      </c>
      <c r="B1332" s="421" t="s">
        <v>28790</v>
      </c>
      <c r="C1332" s="420" t="s">
        <v>6</v>
      </c>
      <c r="D1332" s="423" t="s">
        <v>34709</v>
      </c>
      <c r="E1332" s="423">
        <f t="shared" si="20"/>
        <v>37.04</v>
      </c>
      <c r="F1332" s="396" t="s">
        <v>26649</v>
      </c>
      <c r="G1332" s="396"/>
      <c r="H1332" s="396"/>
    </row>
    <row r="1333" spans="1:8" ht="11.25" customHeight="1">
      <c r="A1333" s="420" t="s">
        <v>28791</v>
      </c>
      <c r="B1333" s="421" t="s">
        <v>28792</v>
      </c>
      <c r="C1333" s="420" t="s">
        <v>6</v>
      </c>
      <c r="D1333" s="423" t="s">
        <v>34710</v>
      </c>
      <c r="E1333" s="423">
        <f t="shared" si="20"/>
        <v>57.58</v>
      </c>
      <c r="F1333" s="396" t="s">
        <v>26649</v>
      </c>
      <c r="G1333" s="396"/>
      <c r="H1333" s="396"/>
    </row>
    <row r="1334" spans="1:8" ht="12" customHeight="1">
      <c r="A1334" s="420" t="s">
        <v>28793</v>
      </c>
      <c r="B1334" s="421" t="s">
        <v>28794</v>
      </c>
      <c r="C1334" s="420" t="s">
        <v>6</v>
      </c>
      <c r="D1334" s="423" t="s">
        <v>34711</v>
      </c>
      <c r="E1334" s="423">
        <f t="shared" si="20"/>
        <v>75.239999999999995</v>
      </c>
      <c r="F1334" s="396" t="s">
        <v>26649</v>
      </c>
      <c r="G1334" s="396"/>
      <c r="H1334" s="396"/>
    </row>
    <row r="1335" spans="1:8" ht="11.25" customHeight="1">
      <c r="A1335" s="420" t="s">
        <v>28795</v>
      </c>
      <c r="B1335" s="421" t="s">
        <v>28796</v>
      </c>
      <c r="C1335" s="420" t="s">
        <v>6</v>
      </c>
      <c r="D1335" s="423" t="s">
        <v>34712</v>
      </c>
      <c r="E1335" s="423">
        <f t="shared" si="20"/>
        <v>99.18</v>
      </c>
      <c r="F1335" s="396" t="s">
        <v>26649</v>
      </c>
      <c r="G1335" s="396"/>
      <c r="H1335" s="396"/>
    </row>
    <row r="1336" spans="1:8" ht="11.25" customHeight="1">
      <c r="A1336" s="420" t="s">
        <v>28797</v>
      </c>
      <c r="B1336" s="421" t="s">
        <v>28798</v>
      </c>
      <c r="C1336" s="420" t="s">
        <v>6</v>
      </c>
      <c r="D1336" s="423" t="s">
        <v>34713</v>
      </c>
      <c r="E1336" s="423">
        <f t="shared" si="20"/>
        <v>125.61</v>
      </c>
      <c r="F1336" s="396" t="s">
        <v>26649</v>
      </c>
      <c r="G1336" s="396"/>
      <c r="H1336" s="396"/>
    </row>
    <row r="1337" spans="1:8" ht="11.25" customHeight="1">
      <c r="A1337" s="420" t="s">
        <v>28799</v>
      </c>
      <c r="B1337" s="421" t="s">
        <v>28800</v>
      </c>
      <c r="C1337" s="420" t="s">
        <v>6</v>
      </c>
      <c r="D1337" s="423" t="s">
        <v>34714</v>
      </c>
      <c r="E1337" s="423">
        <f t="shared" si="20"/>
        <v>151.55000000000001</v>
      </c>
      <c r="F1337" s="396" t="s">
        <v>26649</v>
      </c>
      <c r="G1337" s="396"/>
      <c r="H1337" s="396"/>
    </row>
    <row r="1338" spans="1:8" ht="11.25" customHeight="1">
      <c r="A1338" s="420" t="s">
        <v>28801</v>
      </c>
      <c r="B1338" s="421" t="s">
        <v>28802</v>
      </c>
      <c r="C1338" s="420" t="s">
        <v>6</v>
      </c>
      <c r="D1338" s="423" t="s">
        <v>34715</v>
      </c>
      <c r="E1338" s="423">
        <f t="shared" si="20"/>
        <v>184.92</v>
      </c>
      <c r="F1338" s="396" t="s">
        <v>26649</v>
      </c>
      <c r="G1338" s="396"/>
      <c r="H1338" s="396"/>
    </row>
    <row r="1339" spans="1:8" ht="12" customHeight="1">
      <c r="A1339" s="420" t="s">
        <v>28803</v>
      </c>
      <c r="B1339" s="421" t="s">
        <v>28804</v>
      </c>
      <c r="C1339" s="420" t="s">
        <v>6</v>
      </c>
      <c r="D1339" s="423" t="s">
        <v>34716</v>
      </c>
      <c r="E1339" s="423">
        <f t="shared" si="20"/>
        <v>231.5</v>
      </c>
      <c r="F1339" s="396" t="s">
        <v>26649</v>
      </c>
      <c r="G1339" s="396"/>
      <c r="H1339" s="396"/>
    </row>
    <row r="1340" spans="1:8" ht="11.25" customHeight="1">
      <c r="A1340" s="420" t="s">
        <v>28805</v>
      </c>
      <c r="B1340" s="421" t="s">
        <v>28806</v>
      </c>
      <c r="C1340" s="420" t="s">
        <v>6</v>
      </c>
      <c r="D1340" s="423" t="s">
        <v>34717</v>
      </c>
      <c r="E1340" s="423">
        <f t="shared" si="20"/>
        <v>332.69</v>
      </c>
      <c r="F1340" s="396" t="s">
        <v>26649</v>
      </c>
      <c r="G1340" s="396"/>
      <c r="H1340" s="396"/>
    </row>
    <row r="1341" spans="1:8" ht="11.25" customHeight="1">
      <c r="A1341" s="420" t="s">
        <v>28807</v>
      </c>
      <c r="B1341" s="421" t="s">
        <v>34718</v>
      </c>
      <c r="C1341" s="420" t="s">
        <v>6</v>
      </c>
      <c r="D1341" s="423" t="s">
        <v>34719</v>
      </c>
      <c r="E1341" s="423">
        <f t="shared" si="20"/>
        <v>10.210000000000001</v>
      </c>
      <c r="F1341" s="396" t="s">
        <v>26649</v>
      </c>
      <c r="G1341" s="396"/>
      <c r="H1341" s="396"/>
    </row>
    <row r="1342" spans="1:8" ht="11.25" customHeight="1">
      <c r="A1342" s="420" t="s">
        <v>28808</v>
      </c>
      <c r="B1342" s="421" t="s">
        <v>28809</v>
      </c>
      <c r="C1342" s="420" t="s">
        <v>6</v>
      </c>
      <c r="D1342" s="423" t="s">
        <v>34720</v>
      </c>
      <c r="E1342" s="423">
        <f t="shared" si="20"/>
        <v>6.55</v>
      </c>
      <c r="F1342" s="396" t="s">
        <v>26649</v>
      </c>
      <c r="G1342" s="396"/>
      <c r="H1342" s="396"/>
    </row>
    <row r="1343" spans="1:8" ht="11.25" customHeight="1">
      <c r="A1343" s="420" t="s">
        <v>28810</v>
      </c>
      <c r="B1343" s="421" t="s">
        <v>28811</v>
      </c>
      <c r="C1343" s="420" t="s">
        <v>6</v>
      </c>
      <c r="D1343" s="423" t="s">
        <v>34721</v>
      </c>
      <c r="E1343" s="423">
        <f t="shared" si="20"/>
        <v>9.32</v>
      </c>
      <c r="F1343" s="396" t="s">
        <v>26649</v>
      </c>
      <c r="G1343" s="396"/>
      <c r="H1343" s="396"/>
    </row>
    <row r="1344" spans="1:8" ht="12" customHeight="1">
      <c r="A1344" s="420" t="s">
        <v>28812</v>
      </c>
      <c r="B1344" s="421" t="s">
        <v>34722</v>
      </c>
      <c r="C1344" s="420" t="s">
        <v>6</v>
      </c>
      <c r="D1344" s="423" t="s">
        <v>34723</v>
      </c>
      <c r="E1344" s="423">
        <f t="shared" si="20"/>
        <v>14.02</v>
      </c>
      <c r="F1344" s="396" t="s">
        <v>26649</v>
      </c>
      <c r="G1344" s="396"/>
      <c r="H1344" s="396"/>
    </row>
    <row r="1345" spans="1:8" ht="11.25" customHeight="1">
      <c r="A1345" s="420" t="s">
        <v>28813</v>
      </c>
      <c r="B1345" s="421" t="s">
        <v>28814</v>
      </c>
      <c r="C1345" s="420" t="s">
        <v>6</v>
      </c>
      <c r="D1345" s="423" t="s">
        <v>34724</v>
      </c>
      <c r="E1345" s="423">
        <f t="shared" si="20"/>
        <v>23.82</v>
      </c>
      <c r="F1345" s="396" t="s">
        <v>26649</v>
      </c>
      <c r="G1345" s="396"/>
      <c r="H1345" s="396"/>
    </row>
    <row r="1346" spans="1:8" ht="11.25" customHeight="1">
      <c r="A1346" s="420" t="s">
        <v>28815</v>
      </c>
      <c r="B1346" s="421" t="s">
        <v>28816</v>
      </c>
      <c r="C1346" s="420" t="s">
        <v>6</v>
      </c>
      <c r="D1346" s="423" t="s">
        <v>34725</v>
      </c>
      <c r="E1346" s="423">
        <f t="shared" si="20"/>
        <v>37.74</v>
      </c>
      <c r="F1346" s="396" t="s">
        <v>26649</v>
      </c>
      <c r="G1346" s="396"/>
      <c r="H1346" s="396"/>
    </row>
    <row r="1347" spans="1:8" ht="11.25" customHeight="1">
      <c r="A1347" s="420" t="s">
        <v>28817</v>
      </c>
      <c r="B1347" s="421" t="s">
        <v>28818</v>
      </c>
      <c r="C1347" s="420" t="s">
        <v>6</v>
      </c>
      <c r="D1347" s="423" t="s">
        <v>34726</v>
      </c>
      <c r="E1347" s="423">
        <f t="shared" si="20"/>
        <v>53.25</v>
      </c>
      <c r="F1347" s="396" t="s">
        <v>26649</v>
      </c>
      <c r="G1347" s="396"/>
      <c r="H1347" s="396"/>
    </row>
    <row r="1348" spans="1:8" ht="11.25" customHeight="1">
      <c r="A1348" s="420" t="s">
        <v>28819</v>
      </c>
      <c r="B1348" s="421" t="s">
        <v>28820</v>
      </c>
      <c r="C1348" s="420" t="s">
        <v>6</v>
      </c>
      <c r="D1348" s="423" t="s">
        <v>11927</v>
      </c>
      <c r="E1348" s="423">
        <f t="shared" si="20"/>
        <v>70.25</v>
      </c>
      <c r="F1348" s="396" t="s">
        <v>26649</v>
      </c>
      <c r="G1348" s="396"/>
      <c r="H1348" s="396"/>
    </row>
    <row r="1349" spans="1:8" ht="11.25" customHeight="1">
      <c r="A1349" s="420" t="s">
        <v>28822</v>
      </c>
      <c r="B1349" s="421" t="s">
        <v>28823</v>
      </c>
      <c r="C1349" s="420" t="s">
        <v>6</v>
      </c>
      <c r="D1349" s="423" t="s">
        <v>34727</v>
      </c>
      <c r="E1349" s="423">
        <f t="shared" ref="E1349:E1412" si="21">TRUNC(D1349*$E$3,2)</f>
        <v>94.07</v>
      </c>
      <c r="F1349" s="396" t="s">
        <v>26649</v>
      </c>
      <c r="G1349" s="396"/>
      <c r="H1349" s="396"/>
    </row>
    <row r="1350" spans="1:8" ht="12" customHeight="1">
      <c r="A1350" s="420" t="s">
        <v>28824</v>
      </c>
      <c r="B1350" s="421" t="s">
        <v>28825</v>
      </c>
      <c r="C1350" s="420" t="s">
        <v>6</v>
      </c>
      <c r="D1350" s="423" t="s">
        <v>34728</v>
      </c>
      <c r="E1350" s="423">
        <f t="shared" si="21"/>
        <v>119.85</v>
      </c>
      <c r="F1350" s="396" t="s">
        <v>26649</v>
      </c>
      <c r="G1350" s="396"/>
      <c r="H1350" s="396"/>
    </row>
    <row r="1351" spans="1:8" ht="11.25" customHeight="1">
      <c r="A1351" s="420" t="s">
        <v>28826</v>
      </c>
      <c r="B1351" s="421" t="s">
        <v>28827</v>
      </c>
      <c r="C1351" s="420" t="s">
        <v>6</v>
      </c>
      <c r="D1351" s="423" t="s">
        <v>34729</v>
      </c>
      <c r="E1351" s="423">
        <f t="shared" si="21"/>
        <v>151.28</v>
      </c>
      <c r="F1351" s="396" t="s">
        <v>26649</v>
      </c>
      <c r="G1351" s="396"/>
      <c r="H1351" s="396"/>
    </row>
    <row r="1352" spans="1:8" ht="11.25" customHeight="1">
      <c r="A1352" s="420" t="s">
        <v>28828</v>
      </c>
      <c r="B1352" s="421" t="s">
        <v>28829</v>
      </c>
      <c r="C1352" s="420" t="s">
        <v>6</v>
      </c>
      <c r="D1352" s="423" t="s">
        <v>34730</v>
      </c>
      <c r="E1352" s="423">
        <f t="shared" si="21"/>
        <v>185.88</v>
      </c>
      <c r="F1352" s="396" t="s">
        <v>26649</v>
      </c>
      <c r="G1352" s="396"/>
      <c r="H1352" s="396"/>
    </row>
    <row r="1353" spans="1:8" ht="11.25" customHeight="1">
      <c r="A1353" s="420" t="s">
        <v>28830</v>
      </c>
      <c r="B1353" s="421" t="s">
        <v>28831</v>
      </c>
      <c r="C1353" s="420" t="s">
        <v>6</v>
      </c>
      <c r="D1353" s="423" t="s">
        <v>34731</v>
      </c>
      <c r="E1353" s="423">
        <f t="shared" si="21"/>
        <v>220.69</v>
      </c>
      <c r="F1353" s="396" t="s">
        <v>26649</v>
      </c>
      <c r="G1353" s="396"/>
      <c r="H1353" s="396"/>
    </row>
    <row r="1354" spans="1:8" ht="11.25" customHeight="1">
      <c r="A1354" s="420" t="s">
        <v>28832</v>
      </c>
      <c r="B1354" s="421" t="s">
        <v>28833</v>
      </c>
      <c r="C1354" s="420" t="s">
        <v>6</v>
      </c>
      <c r="D1354" s="423" t="s">
        <v>34732</v>
      </c>
      <c r="E1354" s="423">
        <f t="shared" si="21"/>
        <v>272.99</v>
      </c>
      <c r="F1354" s="396" t="s">
        <v>26649</v>
      </c>
      <c r="G1354" s="396"/>
      <c r="H1354" s="396"/>
    </row>
    <row r="1355" spans="1:8" ht="12" customHeight="1">
      <c r="A1355" s="420" t="s">
        <v>28834</v>
      </c>
      <c r="B1355" s="421" t="s">
        <v>28835</v>
      </c>
      <c r="C1355" s="420" t="s">
        <v>6</v>
      </c>
      <c r="D1355" s="423" t="s">
        <v>34733</v>
      </c>
      <c r="E1355" s="423">
        <f t="shared" si="21"/>
        <v>353.73</v>
      </c>
      <c r="F1355" s="396" t="s">
        <v>26649</v>
      </c>
      <c r="G1355" s="396"/>
      <c r="H1355" s="396"/>
    </row>
    <row r="1356" spans="1:8" ht="11.25" customHeight="1">
      <c r="A1356" s="420" t="s">
        <v>28836</v>
      </c>
      <c r="B1356" s="421" t="s">
        <v>28947</v>
      </c>
      <c r="C1356" s="420" t="s">
        <v>6</v>
      </c>
      <c r="D1356" s="423" t="s">
        <v>34734</v>
      </c>
      <c r="E1356" s="423">
        <f t="shared" si="21"/>
        <v>22.29</v>
      </c>
      <c r="F1356" s="396" t="s">
        <v>26649</v>
      </c>
      <c r="G1356" s="396"/>
      <c r="H1356" s="396"/>
    </row>
    <row r="1357" spans="1:8" ht="11.25" customHeight="1">
      <c r="A1357" s="420" t="s">
        <v>28837</v>
      </c>
      <c r="B1357" s="421" t="s">
        <v>28838</v>
      </c>
      <c r="C1357" s="420" t="s">
        <v>6</v>
      </c>
      <c r="D1357" s="423" t="s">
        <v>34735</v>
      </c>
      <c r="E1357" s="423">
        <f t="shared" si="21"/>
        <v>28.07</v>
      </c>
      <c r="F1357" s="396" t="s">
        <v>26649</v>
      </c>
      <c r="G1357" s="396"/>
      <c r="H1357" s="396"/>
    </row>
    <row r="1358" spans="1:8" ht="11.25" customHeight="1">
      <c r="A1358" s="420" t="s">
        <v>28840</v>
      </c>
      <c r="B1358" s="421" t="s">
        <v>28841</v>
      </c>
      <c r="C1358" s="420" t="s">
        <v>6</v>
      </c>
      <c r="D1358" s="423" t="s">
        <v>34736</v>
      </c>
      <c r="E1358" s="423">
        <f t="shared" si="21"/>
        <v>35.659999999999997</v>
      </c>
      <c r="F1358" s="396" t="s">
        <v>26649</v>
      </c>
      <c r="G1358" s="396"/>
      <c r="H1358" s="396"/>
    </row>
    <row r="1359" spans="1:8" ht="11.25" customHeight="1">
      <c r="A1359" s="420" t="s">
        <v>28842</v>
      </c>
      <c r="B1359" s="421" t="s">
        <v>28843</v>
      </c>
      <c r="C1359" s="420" t="s">
        <v>6</v>
      </c>
      <c r="D1359" s="423" t="s">
        <v>34737</v>
      </c>
      <c r="E1359" s="423">
        <f t="shared" si="21"/>
        <v>39.58</v>
      </c>
      <c r="F1359" s="396" t="s">
        <v>26649</v>
      </c>
      <c r="G1359" s="396"/>
      <c r="H1359" s="396"/>
    </row>
    <row r="1360" spans="1:8" ht="11.25" customHeight="1">
      <c r="A1360" s="420" t="s">
        <v>28844</v>
      </c>
      <c r="B1360" s="421" t="s">
        <v>28845</v>
      </c>
      <c r="C1360" s="420" t="s">
        <v>6</v>
      </c>
      <c r="D1360" s="423" t="s">
        <v>12096</v>
      </c>
      <c r="E1360" s="423">
        <f t="shared" si="21"/>
        <v>47.11</v>
      </c>
      <c r="F1360" s="396" t="s">
        <v>26649</v>
      </c>
      <c r="G1360" s="396"/>
      <c r="H1360" s="396"/>
    </row>
    <row r="1361" spans="1:8" ht="12" customHeight="1">
      <c r="A1361" s="420" t="s">
        <v>28846</v>
      </c>
      <c r="B1361" s="421" t="s">
        <v>28847</v>
      </c>
      <c r="C1361" s="420" t="s">
        <v>6</v>
      </c>
      <c r="D1361" s="423" t="s">
        <v>34738</v>
      </c>
      <c r="E1361" s="423">
        <f t="shared" si="21"/>
        <v>62.37</v>
      </c>
      <c r="F1361" s="396" t="s">
        <v>26649</v>
      </c>
      <c r="G1361" s="396"/>
      <c r="H1361" s="396"/>
    </row>
    <row r="1362" spans="1:8" ht="11.25" customHeight="1">
      <c r="A1362" s="420" t="s">
        <v>28848</v>
      </c>
      <c r="B1362" s="421" t="s">
        <v>28849</v>
      </c>
      <c r="C1362" s="420" t="s">
        <v>6</v>
      </c>
      <c r="D1362" s="423" t="s">
        <v>34739</v>
      </c>
      <c r="E1362" s="423">
        <f t="shared" si="21"/>
        <v>75.010000000000005</v>
      </c>
      <c r="F1362" s="396" t="s">
        <v>26649</v>
      </c>
      <c r="G1362" s="396"/>
      <c r="H1362" s="396"/>
    </row>
    <row r="1363" spans="1:8" ht="11.25" customHeight="1">
      <c r="A1363" s="420" t="s">
        <v>28850</v>
      </c>
      <c r="B1363" s="421" t="s">
        <v>28851</v>
      </c>
      <c r="C1363" s="420" t="s">
        <v>6</v>
      </c>
      <c r="D1363" s="423" t="s">
        <v>34740</v>
      </c>
      <c r="E1363" s="423">
        <f t="shared" si="21"/>
        <v>104.34</v>
      </c>
      <c r="F1363" s="396" t="s">
        <v>26649</v>
      </c>
      <c r="G1363" s="396"/>
      <c r="H1363" s="396"/>
    </row>
    <row r="1364" spans="1:8" ht="11.25" customHeight="1">
      <c r="A1364" s="420" t="s">
        <v>28852</v>
      </c>
      <c r="B1364" s="421" t="s">
        <v>28853</v>
      </c>
      <c r="C1364" s="420" t="s">
        <v>6</v>
      </c>
      <c r="D1364" s="423" t="s">
        <v>34741</v>
      </c>
      <c r="E1364" s="423">
        <f t="shared" si="21"/>
        <v>18.899999999999999</v>
      </c>
      <c r="F1364" s="396" t="s">
        <v>26649</v>
      </c>
      <c r="G1364" s="396"/>
      <c r="H1364" s="396"/>
    </row>
    <row r="1365" spans="1:8" ht="11.25" customHeight="1">
      <c r="A1365" s="420" t="s">
        <v>28854</v>
      </c>
      <c r="B1365" s="421" t="s">
        <v>28855</v>
      </c>
      <c r="C1365" s="420" t="s">
        <v>6</v>
      </c>
      <c r="D1365" s="423" t="s">
        <v>10255</v>
      </c>
      <c r="E1365" s="423">
        <f t="shared" si="21"/>
        <v>23.22</v>
      </c>
      <c r="F1365" s="396" t="s">
        <v>26649</v>
      </c>
      <c r="G1365" s="396"/>
      <c r="H1365" s="396"/>
    </row>
    <row r="1366" spans="1:8" ht="12" customHeight="1">
      <c r="A1366" s="420" t="s">
        <v>28856</v>
      </c>
      <c r="B1366" s="421" t="s">
        <v>28078</v>
      </c>
      <c r="C1366" s="420" t="s">
        <v>6</v>
      </c>
      <c r="D1366" s="423" t="s">
        <v>34307</v>
      </c>
      <c r="E1366" s="423">
        <f t="shared" si="21"/>
        <v>15.7</v>
      </c>
      <c r="F1366" s="396" t="s">
        <v>26649</v>
      </c>
      <c r="G1366" s="396"/>
      <c r="H1366" s="396"/>
    </row>
    <row r="1367" spans="1:8" ht="11.25" customHeight="1">
      <c r="A1367" s="420" t="s">
        <v>28857</v>
      </c>
      <c r="B1367" s="421" t="s">
        <v>28858</v>
      </c>
      <c r="C1367" s="420" t="s">
        <v>26549</v>
      </c>
      <c r="D1367" s="423" t="s">
        <v>33413</v>
      </c>
      <c r="E1367" s="423">
        <f t="shared" si="21"/>
        <v>510.11</v>
      </c>
      <c r="F1367" s="396" t="s">
        <v>26649</v>
      </c>
      <c r="G1367" s="396"/>
      <c r="H1367" s="396"/>
    </row>
    <row r="1368" spans="1:8" ht="11.25" customHeight="1">
      <c r="A1368" s="420" t="s">
        <v>28859</v>
      </c>
      <c r="B1368" s="421" t="s">
        <v>28860</v>
      </c>
      <c r="C1368" s="420" t="s">
        <v>4</v>
      </c>
      <c r="D1368" s="423" t="s">
        <v>34742</v>
      </c>
      <c r="E1368" s="423">
        <f t="shared" si="21"/>
        <v>1408.44</v>
      </c>
      <c r="F1368" s="396" t="s">
        <v>26649</v>
      </c>
      <c r="G1368" s="396"/>
      <c r="H1368" s="396"/>
    </row>
    <row r="1369" spans="1:8" ht="11.25" customHeight="1">
      <c r="A1369" s="420" t="s">
        <v>28861</v>
      </c>
      <c r="B1369" s="421" t="s">
        <v>28862</v>
      </c>
      <c r="C1369" s="420" t="s">
        <v>0</v>
      </c>
      <c r="D1369" s="423" t="s">
        <v>34698</v>
      </c>
      <c r="E1369" s="423">
        <f t="shared" si="21"/>
        <v>93.46</v>
      </c>
      <c r="F1369" s="396" t="s">
        <v>26649</v>
      </c>
      <c r="G1369" s="396"/>
      <c r="H1369" s="396"/>
    </row>
    <row r="1370" spans="1:8" ht="11.25" customHeight="1">
      <c r="A1370" s="420" t="s">
        <v>19468</v>
      </c>
      <c r="B1370" s="421" t="s">
        <v>34743</v>
      </c>
      <c r="C1370" s="420" t="s">
        <v>0</v>
      </c>
      <c r="D1370" s="423" t="s">
        <v>34699</v>
      </c>
      <c r="E1370" s="423">
        <f t="shared" si="21"/>
        <v>119.51</v>
      </c>
      <c r="F1370" s="396" t="s">
        <v>26649</v>
      </c>
      <c r="G1370" s="396"/>
      <c r="H1370" s="396"/>
    </row>
    <row r="1371" spans="1:8" ht="12" customHeight="1">
      <c r="A1371" s="420" t="s">
        <v>28863</v>
      </c>
      <c r="B1371" s="421" t="s">
        <v>28864</v>
      </c>
      <c r="C1371" s="420" t="s">
        <v>0</v>
      </c>
      <c r="D1371" s="423" t="s">
        <v>34744</v>
      </c>
      <c r="E1371" s="423">
        <f t="shared" si="21"/>
        <v>478</v>
      </c>
      <c r="F1371" s="396" t="s">
        <v>26649</v>
      </c>
      <c r="G1371" s="396"/>
      <c r="H1371" s="396"/>
    </row>
    <row r="1372" spans="1:8" ht="11.25" customHeight="1">
      <c r="A1372" s="420" t="s">
        <v>28865</v>
      </c>
      <c r="B1372" s="421" t="s">
        <v>28866</v>
      </c>
      <c r="C1372" s="420" t="s">
        <v>0</v>
      </c>
      <c r="D1372" s="423" t="s">
        <v>34745</v>
      </c>
      <c r="E1372" s="423">
        <f t="shared" si="21"/>
        <v>1246.6099999999999</v>
      </c>
      <c r="F1372" s="396" t="s">
        <v>26649</v>
      </c>
      <c r="G1372" s="396"/>
      <c r="H1372" s="396"/>
    </row>
    <row r="1373" spans="1:8" ht="11.25" customHeight="1">
      <c r="A1373" s="420" t="s">
        <v>28867</v>
      </c>
      <c r="B1373" s="421" t="s">
        <v>28868</v>
      </c>
      <c r="C1373" s="420" t="s">
        <v>0</v>
      </c>
      <c r="D1373" s="423" t="s">
        <v>34746</v>
      </c>
      <c r="E1373" s="423">
        <f t="shared" si="21"/>
        <v>1728.63</v>
      </c>
      <c r="F1373" s="396" t="s">
        <v>26649</v>
      </c>
      <c r="G1373" s="396"/>
      <c r="H1373" s="396"/>
    </row>
    <row r="1374" spans="1:8" ht="12" customHeight="1">
      <c r="A1374" s="420" t="s">
        <v>28869</v>
      </c>
      <c r="B1374" s="421" t="s">
        <v>28870</v>
      </c>
      <c r="C1374" s="420" t="s">
        <v>0</v>
      </c>
      <c r="D1374" s="423" t="s">
        <v>28871</v>
      </c>
      <c r="E1374" s="423">
        <f t="shared" si="21"/>
        <v>3904.04</v>
      </c>
      <c r="F1374" s="396" t="s">
        <v>26649</v>
      </c>
      <c r="G1374" s="396"/>
      <c r="H1374" s="396"/>
    </row>
    <row r="1375" spans="1:8" ht="11.25" customHeight="1">
      <c r="A1375" s="420" t="s">
        <v>28872</v>
      </c>
      <c r="B1375" s="421" t="s">
        <v>28873</v>
      </c>
      <c r="C1375" s="420" t="s">
        <v>0</v>
      </c>
      <c r="D1375" s="423" t="s">
        <v>34700</v>
      </c>
      <c r="E1375" s="423">
        <f t="shared" si="21"/>
        <v>419.28</v>
      </c>
      <c r="F1375" s="396" t="s">
        <v>26649</v>
      </c>
      <c r="G1375" s="396"/>
      <c r="H1375" s="396"/>
    </row>
    <row r="1376" spans="1:8" ht="11.25" customHeight="1">
      <c r="A1376" s="420" t="s">
        <v>28874</v>
      </c>
      <c r="B1376" s="421" t="s">
        <v>28875</v>
      </c>
      <c r="C1376" s="420" t="s">
        <v>0</v>
      </c>
      <c r="D1376" s="423" t="s">
        <v>34650</v>
      </c>
      <c r="E1376" s="423">
        <f t="shared" si="21"/>
        <v>2709.25</v>
      </c>
      <c r="F1376" s="396" t="s">
        <v>26649</v>
      </c>
      <c r="G1376" s="396"/>
      <c r="H1376" s="396"/>
    </row>
    <row r="1377" spans="1:8" ht="11.25" customHeight="1">
      <c r="A1377" s="420" t="s">
        <v>28876</v>
      </c>
      <c r="B1377" s="421" t="s">
        <v>28877</v>
      </c>
      <c r="C1377" s="420" t="s">
        <v>0</v>
      </c>
      <c r="D1377" s="423" t="s">
        <v>34747</v>
      </c>
      <c r="E1377" s="423">
        <f t="shared" si="21"/>
        <v>467.27</v>
      </c>
      <c r="F1377" s="396" t="s">
        <v>26649</v>
      </c>
      <c r="G1377" s="396"/>
      <c r="H1377" s="396"/>
    </row>
    <row r="1378" spans="1:8" ht="11.25" customHeight="1">
      <c r="A1378" s="420" t="s">
        <v>28878</v>
      </c>
      <c r="B1378" s="421" t="s">
        <v>28879</v>
      </c>
      <c r="C1378" s="420" t="s">
        <v>0</v>
      </c>
      <c r="D1378" s="423" t="s">
        <v>34748</v>
      </c>
      <c r="E1378" s="423">
        <f t="shared" si="21"/>
        <v>512.26</v>
      </c>
      <c r="F1378" s="396" t="s">
        <v>26649</v>
      </c>
      <c r="G1378" s="396"/>
      <c r="H1378" s="396"/>
    </row>
    <row r="1379" spans="1:8" ht="12" customHeight="1">
      <c r="A1379" s="420" t="s">
        <v>28880</v>
      </c>
      <c r="B1379" s="421" t="s">
        <v>28881</v>
      </c>
      <c r="C1379" s="420" t="s">
        <v>0</v>
      </c>
      <c r="D1379" s="423" t="s">
        <v>34749</v>
      </c>
      <c r="E1379" s="423">
        <f t="shared" si="21"/>
        <v>504.31</v>
      </c>
      <c r="F1379" s="396" t="s">
        <v>26649</v>
      </c>
      <c r="G1379" s="396"/>
      <c r="H1379" s="396"/>
    </row>
    <row r="1380" spans="1:8" ht="11.25" customHeight="1">
      <c r="A1380" s="420" t="s">
        <v>28882</v>
      </c>
      <c r="B1380" s="421" t="s">
        <v>28883</v>
      </c>
      <c r="C1380" s="420" t="s">
        <v>0</v>
      </c>
      <c r="D1380" s="423" t="s">
        <v>34750</v>
      </c>
      <c r="E1380" s="423">
        <f t="shared" si="21"/>
        <v>510.03</v>
      </c>
      <c r="F1380" s="396" t="s">
        <v>26649</v>
      </c>
      <c r="G1380" s="396"/>
      <c r="H1380" s="396"/>
    </row>
    <row r="1381" spans="1:8" ht="11.25" customHeight="1">
      <c r="A1381" s="420" t="s">
        <v>19472</v>
      </c>
      <c r="B1381" s="421" t="s">
        <v>28884</v>
      </c>
      <c r="C1381" s="420" t="s">
        <v>6</v>
      </c>
      <c r="D1381" s="423" t="s">
        <v>34751</v>
      </c>
      <c r="E1381" s="423">
        <f t="shared" si="21"/>
        <v>13.17</v>
      </c>
      <c r="F1381" s="396" t="s">
        <v>26649</v>
      </c>
      <c r="G1381" s="396"/>
      <c r="H1381" s="396"/>
    </row>
    <row r="1382" spans="1:8" ht="11.25" customHeight="1">
      <c r="A1382" s="420" t="s">
        <v>28885</v>
      </c>
      <c r="B1382" s="421" t="s">
        <v>28886</v>
      </c>
      <c r="C1382" s="420" t="s">
        <v>6</v>
      </c>
      <c r="D1382" s="423" t="s">
        <v>34752</v>
      </c>
      <c r="E1382" s="423">
        <f t="shared" si="21"/>
        <v>17.829999999999998</v>
      </c>
      <c r="F1382" s="396" t="s">
        <v>26649</v>
      </c>
      <c r="G1382" s="396"/>
      <c r="H1382" s="396"/>
    </row>
    <row r="1383" spans="1:8" ht="11.25" customHeight="1">
      <c r="A1383" s="420" t="s">
        <v>28887</v>
      </c>
      <c r="B1383" s="421" t="s">
        <v>28888</v>
      </c>
      <c r="C1383" s="420" t="s">
        <v>6</v>
      </c>
      <c r="D1383" s="423" t="s">
        <v>34753</v>
      </c>
      <c r="E1383" s="423">
        <f t="shared" si="21"/>
        <v>33.229999999999997</v>
      </c>
      <c r="F1383" s="396" t="s">
        <v>26649</v>
      </c>
      <c r="G1383" s="396"/>
      <c r="H1383" s="396"/>
    </row>
    <row r="1384" spans="1:8" ht="11.25" customHeight="1">
      <c r="A1384" s="420" t="s">
        <v>28889</v>
      </c>
      <c r="B1384" s="421" t="s">
        <v>28890</v>
      </c>
      <c r="C1384" s="420" t="s">
        <v>6</v>
      </c>
      <c r="D1384" s="423" t="s">
        <v>34754</v>
      </c>
      <c r="E1384" s="423">
        <f t="shared" si="21"/>
        <v>43.49</v>
      </c>
      <c r="F1384" s="396" t="s">
        <v>26649</v>
      </c>
      <c r="G1384" s="396"/>
      <c r="H1384" s="396"/>
    </row>
    <row r="1385" spans="1:8" ht="12" customHeight="1">
      <c r="A1385" s="420" t="s">
        <v>28891</v>
      </c>
      <c r="B1385" s="421" t="s">
        <v>28892</v>
      </c>
      <c r="C1385" s="420" t="s">
        <v>6</v>
      </c>
      <c r="D1385" s="423" t="s">
        <v>28928</v>
      </c>
      <c r="E1385" s="423">
        <f t="shared" si="21"/>
        <v>63.72</v>
      </c>
      <c r="F1385" s="396" t="s">
        <v>26649</v>
      </c>
      <c r="G1385" s="396"/>
      <c r="H1385" s="396"/>
    </row>
    <row r="1386" spans="1:8" ht="11.25" customHeight="1">
      <c r="A1386" s="420" t="s">
        <v>28893</v>
      </c>
      <c r="B1386" s="421" t="s">
        <v>28894</v>
      </c>
      <c r="C1386" s="420" t="s">
        <v>6</v>
      </c>
      <c r="D1386" s="423" t="s">
        <v>34755</v>
      </c>
      <c r="E1386" s="423">
        <f t="shared" si="21"/>
        <v>226.36</v>
      </c>
      <c r="F1386" s="396" t="s">
        <v>26649</v>
      </c>
      <c r="G1386" s="396"/>
      <c r="H1386" s="396"/>
    </row>
    <row r="1387" spans="1:8" ht="11.25" customHeight="1">
      <c r="A1387" s="420" t="s">
        <v>28895</v>
      </c>
      <c r="B1387" s="421" t="s">
        <v>28896</v>
      </c>
      <c r="C1387" s="420" t="s">
        <v>6</v>
      </c>
      <c r="D1387" s="423" t="s">
        <v>34756</v>
      </c>
      <c r="E1387" s="423">
        <f t="shared" si="21"/>
        <v>345.05</v>
      </c>
      <c r="F1387" s="396" t="s">
        <v>26649</v>
      </c>
      <c r="G1387" s="396"/>
      <c r="H1387" s="396"/>
    </row>
    <row r="1388" spans="1:8" ht="11.25" customHeight="1">
      <c r="A1388" s="420" t="s">
        <v>28897</v>
      </c>
      <c r="B1388" s="421" t="s">
        <v>28898</v>
      </c>
      <c r="C1388" s="420" t="s">
        <v>6</v>
      </c>
      <c r="D1388" s="423" t="s">
        <v>34757</v>
      </c>
      <c r="E1388" s="423">
        <f t="shared" si="21"/>
        <v>509.72</v>
      </c>
      <c r="F1388" s="396" t="s">
        <v>26649</v>
      </c>
      <c r="G1388" s="396"/>
      <c r="H1388" s="396"/>
    </row>
    <row r="1389" spans="1:8" ht="11.25" customHeight="1">
      <c r="A1389" s="420" t="s">
        <v>28899</v>
      </c>
      <c r="B1389" s="421" t="s">
        <v>28900</v>
      </c>
      <c r="C1389" s="420" t="s">
        <v>6</v>
      </c>
      <c r="D1389" s="423" t="s">
        <v>34758</v>
      </c>
      <c r="E1389" s="423">
        <f t="shared" si="21"/>
        <v>286.83999999999997</v>
      </c>
      <c r="F1389" s="396" t="s">
        <v>26649</v>
      </c>
      <c r="G1389" s="396"/>
      <c r="H1389" s="396"/>
    </row>
    <row r="1390" spans="1:8" ht="12" customHeight="1">
      <c r="A1390" s="420" t="s">
        <v>19474</v>
      </c>
      <c r="B1390" s="421" t="s">
        <v>28901</v>
      </c>
      <c r="C1390" s="420" t="s">
        <v>4</v>
      </c>
      <c r="D1390" s="423" t="s">
        <v>34759</v>
      </c>
      <c r="E1390" s="423">
        <f t="shared" si="21"/>
        <v>291.8</v>
      </c>
      <c r="F1390" s="396" t="s">
        <v>26649</v>
      </c>
      <c r="G1390" s="396"/>
      <c r="H1390" s="396"/>
    </row>
    <row r="1391" spans="1:8" ht="11.25" customHeight="1">
      <c r="A1391" s="420" t="s">
        <v>28902</v>
      </c>
      <c r="B1391" s="421" t="s">
        <v>34760</v>
      </c>
      <c r="C1391" s="420" t="s">
        <v>6</v>
      </c>
      <c r="D1391" s="423" t="s">
        <v>34735</v>
      </c>
      <c r="E1391" s="423">
        <f t="shared" si="21"/>
        <v>28.07</v>
      </c>
      <c r="F1391" s="396" t="s">
        <v>26649</v>
      </c>
      <c r="G1391" s="396"/>
      <c r="H1391" s="396"/>
    </row>
    <row r="1392" spans="1:8" ht="11.25" customHeight="1">
      <c r="A1392" s="420" t="s">
        <v>28903</v>
      </c>
      <c r="B1392" s="421" t="s">
        <v>28904</v>
      </c>
      <c r="C1392" s="420" t="s">
        <v>6</v>
      </c>
      <c r="D1392" s="423" t="s">
        <v>6143</v>
      </c>
      <c r="E1392" s="423">
        <f t="shared" si="21"/>
        <v>7.19</v>
      </c>
      <c r="F1392" s="396" t="s">
        <v>26649</v>
      </c>
      <c r="G1392" s="396"/>
      <c r="H1392" s="396"/>
    </row>
    <row r="1393" spans="1:8" ht="11.25" customHeight="1">
      <c r="A1393" s="420" t="s">
        <v>28905</v>
      </c>
      <c r="B1393" s="421" t="s">
        <v>34761</v>
      </c>
      <c r="C1393" s="420" t="s">
        <v>6</v>
      </c>
      <c r="D1393" s="423" t="s">
        <v>34762</v>
      </c>
      <c r="E1393" s="423">
        <f t="shared" si="21"/>
        <v>9.6199999999999992</v>
      </c>
      <c r="F1393" s="396" t="s">
        <v>26649</v>
      </c>
      <c r="G1393" s="396"/>
      <c r="H1393" s="396"/>
    </row>
    <row r="1394" spans="1:8" ht="11.25" customHeight="1">
      <c r="A1394" s="420" t="s">
        <v>28906</v>
      </c>
      <c r="B1394" s="421" t="s">
        <v>34763</v>
      </c>
      <c r="C1394" s="420" t="s">
        <v>6</v>
      </c>
      <c r="D1394" s="423" t="s">
        <v>6281</v>
      </c>
      <c r="E1394" s="423">
        <f t="shared" si="21"/>
        <v>15.76</v>
      </c>
      <c r="F1394" s="396" t="s">
        <v>26649</v>
      </c>
      <c r="G1394" s="396"/>
      <c r="H1394" s="396"/>
    </row>
    <row r="1395" spans="1:8" ht="12" customHeight="1">
      <c r="A1395" s="420" t="s">
        <v>28907</v>
      </c>
      <c r="B1395" s="421" t="s">
        <v>28908</v>
      </c>
      <c r="C1395" s="420" t="s">
        <v>6</v>
      </c>
      <c r="D1395" s="423" t="s">
        <v>34764</v>
      </c>
      <c r="E1395" s="423">
        <f t="shared" si="21"/>
        <v>24.68</v>
      </c>
      <c r="F1395" s="396" t="s">
        <v>26649</v>
      </c>
      <c r="G1395" s="396"/>
      <c r="H1395" s="396"/>
    </row>
    <row r="1396" spans="1:8" ht="11.25" customHeight="1">
      <c r="A1396" s="420" t="s">
        <v>28909</v>
      </c>
      <c r="B1396" s="421" t="s">
        <v>28910</v>
      </c>
      <c r="C1396" s="420" t="s">
        <v>6</v>
      </c>
      <c r="D1396" s="423" t="s">
        <v>34765</v>
      </c>
      <c r="E1396" s="423">
        <f t="shared" si="21"/>
        <v>34.81</v>
      </c>
      <c r="F1396" s="396" t="s">
        <v>26649</v>
      </c>
      <c r="G1396" s="396"/>
      <c r="H1396" s="396"/>
    </row>
    <row r="1397" spans="1:8" ht="11.25" customHeight="1">
      <c r="A1397" s="420" t="s">
        <v>28911</v>
      </c>
      <c r="B1397" s="421" t="s">
        <v>28912</v>
      </c>
      <c r="C1397" s="420" t="s">
        <v>6</v>
      </c>
      <c r="D1397" s="423" t="s">
        <v>34766</v>
      </c>
      <c r="E1397" s="423">
        <f t="shared" si="21"/>
        <v>50.81</v>
      </c>
      <c r="F1397" s="396" t="s">
        <v>26649</v>
      </c>
      <c r="G1397" s="396"/>
      <c r="H1397" s="396"/>
    </row>
    <row r="1398" spans="1:8" ht="11.25" customHeight="1">
      <c r="A1398" s="420" t="s">
        <v>28913</v>
      </c>
      <c r="B1398" s="421" t="s">
        <v>28914</v>
      </c>
      <c r="C1398" s="420" t="s">
        <v>6</v>
      </c>
      <c r="D1398" s="423" t="s">
        <v>34767</v>
      </c>
      <c r="E1398" s="423">
        <f t="shared" si="21"/>
        <v>69.83</v>
      </c>
      <c r="F1398" s="396" t="s">
        <v>26649</v>
      </c>
      <c r="G1398" s="396"/>
      <c r="H1398" s="396"/>
    </row>
    <row r="1399" spans="1:8" ht="11.25" customHeight="1">
      <c r="A1399" s="420" t="s">
        <v>28915</v>
      </c>
      <c r="B1399" s="421" t="s">
        <v>28916</v>
      </c>
      <c r="C1399" s="420" t="s">
        <v>6</v>
      </c>
      <c r="D1399" s="423" t="s">
        <v>34768</v>
      </c>
      <c r="E1399" s="423">
        <f t="shared" si="21"/>
        <v>110.59</v>
      </c>
      <c r="F1399" s="396" t="s">
        <v>26649</v>
      </c>
      <c r="G1399" s="396"/>
      <c r="H1399" s="396"/>
    </row>
    <row r="1400" spans="1:8" ht="11.25" customHeight="1">
      <c r="A1400" s="420" t="s">
        <v>28917</v>
      </c>
      <c r="B1400" s="421" t="s">
        <v>34769</v>
      </c>
      <c r="C1400" s="420" t="s">
        <v>6</v>
      </c>
      <c r="D1400" s="423" t="s">
        <v>7618</v>
      </c>
      <c r="E1400" s="423">
        <f t="shared" si="21"/>
        <v>131.27000000000001</v>
      </c>
      <c r="F1400" s="396" t="s">
        <v>26649</v>
      </c>
      <c r="G1400" s="396"/>
      <c r="H1400" s="396"/>
    </row>
    <row r="1401" spans="1:8" ht="12" customHeight="1">
      <c r="A1401" s="420" t="s">
        <v>28918</v>
      </c>
      <c r="B1401" s="421" t="s">
        <v>34770</v>
      </c>
      <c r="C1401" s="420" t="s">
        <v>0</v>
      </c>
      <c r="D1401" s="423" t="s">
        <v>34771</v>
      </c>
      <c r="E1401" s="423">
        <f t="shared" si="21"/>
        <v>343.53</v>
      </c>
      <c r="F1401" s="396" t="s">
        <v>26649</v>
      </c>
      <c r="G1401" s="396"/>
      <c r="H1401" s="396"/>
    </row>
    <row r="1402" spans="1:8" ht="11.25" customHeight="1">
      <c r="A1402" s="420" t="s">
        <v>28919</v>
      </c>
      <c r="B1402" s="421" t="s">
        <v>34772</v>
      </c>
      <c r="C1402" s="420" t="s">
        <v>0</v>
      </c>
      <c r="D1402" s="423" t="s">
        <v>34773</v>
      </c>
      <c r="E1402" s="423">
        <f t="shared" si="21"/>
        <v>24.16</v>
      </c>
      <c r="F1402" s="396" t="s">
        <v>26649</v>
      </c>
      <c r="G1402" s="396"/>
      <c r="H1402" s="396"/>
    </row>
    <row r="1403" spans="1:8" ht="11.25" customHeight="1">
      <c r="A1403" s="420" t="s">
        <v>28920</v>
      </c>
      <c r="B1403" s="421" t="s">
        <v>28921</v>
      </c>
      <c r="C1403" s="420" t="s">
        <v>0</v>
      </c>
      <c r="D1403" s="423" t="s">
        <v>34774</v>
      </c>
      <c r="E1403" s="423">
        <f t="shared" si="21"/>
        <v>17.72</v>
      </c>
      <c r="F1403" s="396" t="s">
        <v>26649</v>
      </c>
      <c r="G1403" s="396"/>
      <c r="H1403" s="396"/>
    </row>
    <row r="1404" spans="1:8" ht="11.25" customHeight="1">
      <c r="A1404" s="420" t="s">
        <v>28922</v>
      </c>
      <c r="B1404" s="421" t="s">
        <v>28762</v>
      </c>
      <c r="C1404" s="420" t="s">
        <v>0</v>
      </c>
      <c r="D1404" s="423" t="s">
        <v>34775</v>
      </c>
      <c r="E1404" s="423">
        <f t="shared" si="21"/>
        <v>59.45</v>
      </c>
      <c r="F1404" s="396" t="s">
        <v>26649</v>
      </c>
      <c r="G1404" s="396"/>
      <c r="H1404" s="396"/>
    </row>
    <row r="1405" spans="1:8" ht="11.25" customHeight="1">
      <c r="A1405" s="420" t="s">
        <v>28923</v>
      </c>
      <c r="B1405" s="421" t="s">
        <v>34696</v>
      </c>
      <c r="C1405" s="420" t="s">
        <v>0</v>
      </c>
      <c r="D1405" s="423" t="s">
        <v>34776</v>
      </c>
      <c r="E1405" s="423">
        <f t="shared" si="21"/>
        <v>86.81</v>
      </c>
      <c r="F1405" s="396" t="s">
        <v>26649</v>
      </c>
      <c r="G1405" s="396"/>
      <c r="H1405" s="396"/>
    </row>
    <row r="1406" spans="1:8" ht="12" customHeight="1">
      <c r="A1406" s="420" t="s">
        <v>28924</v>
      </c>
      <c r="B1406" s="421" t="s">
        <v>28925</v>
      </c>
      <c r="C1406" s="420" t="s">
        <v>0</v>
      </c>
      <c r="D1406" s="423" t="s">
        <v>34777</v>
      </c>
      <c r="E1406" s="423">
        <f t="shared" si="21"/>
        <v>260.52999999999997</v>
      </c>
      <c r="F1406" s="396" t="s">
        <v>26649</v>
      </c>
      <c r="G1406" s="396"/>
      <c r="H1406" s="396"/>
    </row>
    <row r="1407" spans="1:8" ht="11.25" customHeight="1">
      <c r="A1407" s="420" t="s">
        <v>28926</v>
      </c>
      <c r="B1407" s="421" t="s">
        <v>34778</v>
      </c>
      <c r="C1407" s="420" t="s">
        <v>0</v>
      </c>
      <c r="D1407" s="423" t="s">
        <v>34753</v>
      </c>
      <c r="E1407" s="423">
        <f t="shared" si="21"/>
        <v>33.229999999999997</v>
      </c>
      <c r="F1407" s="396" t="s">
        <v>26649</v>
      </c>
      <c r="G1407" s="396"/>
      <c r="H1407" s="396"/>
    </row>
    <row r="1408" spans="1:8" ht="11.25" customHeight="1">
      <c r="A1408" s="420" t="s">
        <v>28927</v>
      </c>
      <c r="B1408" s="421" t="s">
        <v>34779</v>
      </c>
      <c r="C1408" s="420" t="s">
        <v>0</v>
      </c>
      <c r="D1408" s="423" t="s">
        <v>34780</v>
      </c>
      <c r="E1408" s="423">
        <f t="shared" si="21"/>
        <v>60.25</v>
      </c>
      <c r="F1408" s="396" t="s">
        <v>26649</v>
      </c>
      <c r="G1408" s="396"/>
      <c r="H1408" s="396"/>
    </row>
    <row r="1409" spans="1:8" ht="11.25" customHeight="1">
      <c r="A1409" s="420" t="s">
        <v>28929</v>
      </c>
      <c r="B1409" s="421" t="s">
        <v>28930</v>
      </c>
      <c r="C1409" s="420" t="s">
        <v>26549</v>
      </c>
      <c r="D1409" s="423" t="s">
        <v>33413</v>
      </c>
      <c r="E1409" s="423">
        <f t="shared" si="21"/>
        <v>510.11</v>
      </c>
      <c r="F1409" s="396" t="s">
        <v>26649</v>
      </c>
      <c r="G1409" s="396"/>
      <c r="H1409" s="396"/>
    </row>
    <row r="1410" spans="1:8" ht="11.25" customHeight="1">
      <c r="A1410" s="420" t="s">
        <v>28931</v>
      </c>
      <c r="B1410" s="421" t="s">
        <v>28932</v>
      </c>
      <c r="C1410" s="420" t="s">
        <v>6</v>
      </c>
      <c r="D1410" s="423" t="s">
        <v>34781</v>
      </c>
      <c r="E1410" s="423">
        <f t="shared" si="21"/>
        <v>40.67</v>
      </c>
      <c r="F1410" s="396" t="s">
        <v>26649</v>
      </c>
      <c r="G1410" s="396"/>
      <c r="H1410" s="396"/>
    </row>
    <row r="1411" spans="1:8" ht="11.25" customHeight="1">
      <c r="A1411" s="420" t="s">
        <v>28933</v>
      </c>
      <c r="B1411" s="421" t="s">
        <v>28934</v>
      </c>
      <c r="C1411" s="420" t="s">
        <v>6</v>
      </c>
      <c r="D1411" s="423" t="s">
        <v>34782</v>
      </c>
      <c r="E1411" s="423">
        <f t="shared" si="21"/>
        <v>49.69</v>
      </c>
      <c r="F1411" s="396" t="s">
        <v>26649</v>
      </c>
      <c r="G1411" s="396"/>
      <c r="H1411" s="396"/>
    </row>
    <row r="1412" spans="1:8" ht="12" customHeight="1">
      <c r="A1412" s="420" t="s">
        <v>28935</v>
      </c>
      <c r="B1412" s="421" t="s">
        <v>28936</v>
      </c>
      <c r="C1412" s="420" t="s">
        <v>6</v>
      </c>
      <c r="D1412" s="423" t="s">
        <v>34783</v>
      </c>
      <c r="E1412" s="423">
        <f t="shared" si="21"/>
        <v>66.63</v>
      </c>
      <c r="F1412" s="396" t="s">
        <v>26649</v>
      </c>
      <c r="G1412" s="396"/>
      <c r="H1412" s="396"/>
    </row>
    <row r="1413" spans="1:8" ht="11.25" customHeight="1">
      <c r="A1413" s="420" t="s">
        <v>28937</v>
      </c>
      <c r="B1413" s="421" t="s">
        <v>28938</v>
      </c>
      <c r="C1413" s="420" t="s">
        <v>6</v>
      </c>
      <c r="D1413" s="423" t="s">
        <v>34784</v>
      </c>
      <c r="E1413" s="423">
        <f t="shared" ref="E1413:E1476" si="22">TRUNC(D1413*$E$3,2)</f>
        <v>78.36</v>
      </c>
      <c r="F1413" s="396" t="s">
        <v>26649</v>
      </c>
      <c r="G1413" s="396"/>
      <c r="H1413" s="396"/>
    </row>
    <row r="1414" spans="1:8" ht="11.25" customHeight="1">
      <c r="A1414" s="420" t="s">
        <v>28939</v>
      </c>
      <c r="B1414" s="421" t="s">
        <v>28940</v>
      </c>
      <c r="C1414" s="420" t="s">
        <v>6</v>
      </c>
      <c r="D1414" s="423" t="s">
        <v>34785</v>
      </c>
      <c r="E1414" s="423">
        <f t="shared" si="22"/>
        <v>94.28</v>
      </c>
      <c r="F1414" s="396" t="s">
        <v>26649</v>
      </c>
      <c r="G1414" s="396"/>
      <c r="H1414" s="396"/>
    </row>
    <row r="1415" spans="1:8" ht="11.25" customHeight="1">
      <c r="A1415" s="420" t="s">
        <v>28941</v>
      </c>
      <c r="B1415" s="421" t="s">
        <v>28942</v>
      </c>
      <c r="C1415" s="420" t="s">
        <v>6</v>
      </c>
      <c r="D1415" s="423" t="s">
        <v>34786</v>
      </c>
      <c r="E1415" s="423">
        <f t="shared" si="22"/>
        <v>121.97</v>
      </c>
      <c r="F1415" s="396" t="s">
        <v>26649</v>
      </c>
      <c r="G1415" s="396"/>
      <c r="H1415" s="396"/>
    </row>
    <row r="1416" spans="1:8" ht="11.25" customHeight="1">
      <c r="A1416" s="420" t="s">
        <v>28943</v>
      </c>
      <c r="B1416" s="421" t="s">
        <v>28944</v>
      </c>
      <c r="C1416" s="420" t="s">
        <v>6</v>
      </c>
      <c r="D1416" s="423" t="s">
        <v>34787</v>
      </c>
      <c r="E1416" s="423">
        <f t="shared" si="22"/>
        <v>134.53</v>
      </c>
      <c r="F1416" s="396" t="s">
        <v>26649</v>
      </c>
      <c r="G1416" s="396"/>
      <c r="H1416" s="396"/>
    </row>
    <row r="1417" spans="1:8" ht="12" customHeight="1">
      <c r="A1417" s="420" t="s">
        <v>28945</v>
      </c>
      <c r="B1417" s="421" t="s">
        <v>34788</v>
      </c>
      <c r="C1417" s="420" t="s">
        <v>6</v>
      </c>
      <c r="D1417" s="423" t="s">
        <v>34789</v>
      </c>
      <c r="E1417" s="423">
        <f t="shared" si="22"/>
        <v>22.29</v>
      </c>
      <c r="F1417" s="396" t="s">
        <v>26649</v>
      </c>
      <c r="G1417" s="396"/>
      <c r="H1417" s="396"/>
    </row>
    <row r="1418" spans="1:8" ht="11.25" customHeight="1">
      <c r="A1418" s="420" t="s">
        <v>28946</v>
      </c>
      <c r="B1418" s="421" t="s">
        <v>28947</v>
      </c>
      <c r="C1418" s="420" t="s">
        <v>6</v>
      </c>
      <c r="D1418" s="423" t="s">
        <v>34734</v>
      </c>
      <c r="E1418" s="423">
        <f t="shared" si="22"/>
        <v>22.29</v>
      </c>
      <c r="F1418" s="396" t="s">
        <v>26649</v>
      </c>
      <c r="G1418" s="396"/>
      <c r="H1418" s="396"/>
    </row>
    <row r="1419" spans="1:8" ht="11.25" customHeight="1">
      <c r="A1419" s="420" t="s">
        <v>28948</v>
      </c>
      <c r="B1419" s="421" t="s">
        <v>28838</v>
      </c>
      <c r="C1419" s="420" t="s">
        <v>6</v>
      </c>
      <c r="D1419" s="423" t="s">
        <v>34735</v>
      </c>
      <c r="E1419" s="423">
        <f t="shared" si="22"/>
        <v>28.07</v>
      </c>
      <c r="F1419" s="396" t="s">
        <v>26649</v>
      </c>
      <c r="G1419" s="396"/>
      <c r="H1419" s="396"/>
    </row>
    <row r="1420" spans="1:8" ht="11.25" customHeight="1">
      <c r="A1420" s="420" t="s">
        <v>28949</v>
      </c>
      <c r="B1420" s="421" t="s">
        <v>28841</v>
      </c>
      <c r="C1420" s="420" t="s">
        <v>6</v>
      </c>
      <c r="D1420" s="423" t="s">
        <v>34736</v>
      </c>
      <c r="E1420" s="423">
        <f t="shared" si="22"/>
        <v>35.659999999999997</v>
      </c>
      <c r="F1420" s="396" t="s">
        <v>26649</v>
      </c>
      <c r="G1420" s="396"/>
      <c r="H1420" s="396"/>
    </row>
    <row r="1421" spans="1:8" ht="11.25" customHeight="1">
      <c r="A1421" s="420" t="s">
        <v>28950</v>
      </c>
      <c r="B1421" s="421" t="s">
        <v>28843</v>
      </c>
      <c r="C1421" s="420" t="s">
        <v>6</v>
      </c>
      <c r="D1421" s="423" t="s">
        <v>34737</v>
      </c>
      <c r="E1421" s="423">
        <f t="shared" si="22"/>
        <v>39.58</v>
      </c>
      <c r="F1421" s="396" t="s">
        <v>26649</v>
      </c>
      <c r="G1421" s="396"/>
      <c r="H1421" s="396"/>
    </row>
    <row r="1422" spans="1:8" ht="12" customHeight="1">
      <c r="A1422" s="420" t="s">
        <v>28951</v>
      </c>
      <c r="B1422" s="421" t="s">
        <v>28845</v>
      </c>
      <c r="C1422" s="420" t="s">
        <v>6</v>
      </c>
      <c r="D1422" s="423" t="s">
        <v>12096</v>
      </c>
      <c r="E1422" s="423">
        <f t="shared" si="22"/>
        <v>47.11</v>
      </c>
      <c r="F1422" s="396" t="s">
        <v>26649</v>
      </c>
      <c r="G1422" s="396"/>
      <c r="H1422" s="396"/>
    </row>
    <row r="1423" spans="1:8" ht="11.25" customHeight="1">
      <c r="A1423" s="420" t="s">
        <v>28952</v>
      </c>
      <c r="B1423" s="421" t="s">
        <v>28847</v>
      </c>
      <c r="C1423" s="420" t="s">
        <v>6</v>
      </c>
      <c r="D1423" s="423" t="s">
        <v>34738</v>
      </c>
      <c r="E1423" s="423">
        <f t="shared" si="22"/>
        <v>62.37</v>
      </c>
      <c r="F1423" s="396" t="s">
        <v>26649</v>
      </c>
      <c r="G1423" s="396"/>
      <c r="H1423" s="396"/>
    </row>
    <row r="1424" spans="1:8" ht="11.25" customHeight="1">
      <c r="A1424" s="420" t="s">
        <v>28953</v>
      </c>
      <c r="B1424" s="421" t="s">
        <v>28849</v>
      </c>
      <c r="C1424" s="420" t="s">
        <v>6</v>
      </c>
      <c r="D1424" s="423" t="s">
        <v>34739</v>
      </c>
      <c r="E1424" s="423">
        <f t="shared" si="22"/>
        <v>75.010000000000005</v>
      </c>
      <c r="F1424" s="396" t="s">
        <v>26649</v>
      </c>
      <c r="G1424" s="396"/>
      <c r="H1424" s="396"/>
    </row>
    <row r="1425" spans="1:8" ht="12" customHeight="1">
      <c r="A1425" s="420" t="s">
        <v>28954</v>
      </c>
      <c r="B1425" s="421" t="s">
        <v>28851</v>
      </c>
      <c r="C1425" s="420" t="s">
        <v>6</v>
      </c>
      <c r="D1425" s="423" t="s">
        <v>34740</v>
      </c>
      <c r="E1425" s="423">
        <f t="shared" si="22"/>
        <v>104.34</v>
      </c>
      <c r="F1425" s="396" t="s">
        <v>26649</v>
      </c>
      <c r="G1425" s="396"/>
      <c r="H1425" s="396"/>
    </row>
    <row r="1426" spans="1:8" ht="11.25" customHeight="1">
      <c r="A1426" s="420" t="s">
        <v>28955</v>
      </c>
      <c r="B1426" s="421" t="s">
        <v>34790</v>
      </c>
      <c r="C1426" s="420" t="s">
        <v>6</v>
      </c>
      <c r="D1426" s="423" t="s">
        <v>34791</v>
      </c>
      <c r="E1426" s="423">
        <f t="shared" si="22"/>
        <v>41.3</v>
      </c>
      <c r="F1426" s="396" t="s">
        <v>26649</v>
      </c>
      <c r="G1426" s="396"/>
      <c r="H1426" s="396"/>
    </row>
    <row r="1427" spans="1:8" ht="11.25" customHeight="1">
      <c r="A1427" s="420" t="s">
        <v>28956</v>
      </c>
      <c r="B1427" s="421" t="s">
        <v>34792</v>
      </c>
      <c r="C1427" s="420" t="s">
        <v>6</v>
      </c>
      <c r="D1427" s="423" t="s">
        <v>34793</v>
      </c>
      <c r="E1427" s="423">
        <f t="shared" si="22"/>
        <v>53.84</v>
      </c>
      <c r="F1427" s="396" t="s">
        <v>26649</v>
      </c>
      <c r="G1427" s="396"/>
      <c r="H1427" s="396"/>
    </row>
    <row r="1428" spans="1:8" ht="11.25" customHeight="1">
      <c r="A1428" s="420" t="s">
        <v>28957</v>
      </c>
      <c r="B1428" s="421" t="s">
        <v>34794</v>
      </c>
      <c r="C1428" s="420" t="s">
        <v>6</v>
      </c>
      <c r="D1428" s="423" t="s">
        <v>34795</v>
      </c>
      <c r="E1428" s="423">
        <f t="shared" si="22"/>
        <v>72.489999999999995</v>
      </c>
      <c r="F1428" s="396" t="s">
        <v>26649</v>
      </c>
      <c r="G1428" s="396"/>
      <c r="H1428" s="396"/>
    </row>
    <row r="1429" spans="1:8" ht="11.25" customHeight="1">
      <c r="A1429" s="420" t="s">
        <v>28958</v>
      </c>
      <c r="B1429" s="421" t="s">
        <v>34796</v>
      </c>
      <c r="C1429" s="420" t="s">
        <v>6</v>
      </c>
      <c r="D1429" s="423" t="s">
        <v>34797</v>
      </c>
      <c r="E1429" s="423">
        <f t="shared" si="22"/>
        <v>79.45</v>
      </c>
      <c r="F1429" s="396" t="s">
        <v>26649</v>
      </c>
      <c r="G1429" s="396"/>
      <c r="H1429" s="396"/>
    </row>
    <row r="1430" spans="1:8" ht="12" customHeight="1">
      <c r="A1430" s="420" t="s">
        <v>28959</v>
      </c>
      <c r="B1430" s="421" t="s">
        <v>28853</v>
      </c>
      <c r="C1430" s="420" t="s">
        <v>6</v>
      </c>
      <c r="D1430" s="423" t="s">
        <v>34741</v>
      </c>
      <c r="E1430" s="423">
        <f t="shared" si="22"/>
        <v>18.899999999999999</v>
      </c>
      <c r="F1430" s="396" t="s">
        <v>26649</v>
      </c>
      <c r="G1430" s="396"/>
      <c r="H1430" s="396"/>
    </row>
    <row r="1431" spans="1:8" ht="11.25" customHeight="1">
      <c r="A1431" s="420" t="s">
        <v>28960</v>
      </c>
      <c r="B1431" s="421" t="s">
        <v>28855</v>
      </c>
      <c r="C1431" s="420" t="s">
        <v>6</v>
      </c>
      <c r="D1431" s="423" t="s">
        <v>10255</v>
      </c>
      <c r="E1431" s="423">
        <f t="shared" si="22"/>
        <v>23.22</v>
      </c>
      <c r="F1431" s="396" t="s">
        <v>26649</v>
      </c>
      <c r="G1431" s="396"/>
      <c r="H1431" s="396"/>
    </row>
    <row r="1432" spans="1:8" ht="11.25" customHeight="1">
      <c r="A1432" s="420" t="s">
        <v>28961</v>
      </c>
      <c r="B1432" s="421" t="s">
        <v>28078</v>
      </c>
      <c r="C1432" s="420" t="s">
        <v>6</v>
      </c>
      <c r="D1432" s="423" t="s">
        <v>34307</v>
      </c>
      <c r="E1432" s="423">
        <f t="shared" si="22"/>
        <v>15.7</v>
      </c>
      <c r="F1432" s="396" t="s">
        <v>26649</v>
      </c>
      <c r="G1432" s="396"/>
      <c r="H1432" s="396"/>
    </row>
    <row r="1433" spans="1:8" ht="11.25" customHeight="1">
      <c r="A1433" s="420" t="s">
        <v>28962</v>
      </c>
      <c r="B1433" s="421" t="s">
        <v>28963</v>
      </c>
      <c r="C1433" s="420" t="s">
        <v>0</v>
      </c>
      <c r="D1433" s="423" t="s">
        <v>28964</v>
      </c>
      <c r="E1433" s="423">
        <f t="shared" si="22"/>
        <v>327.66000000000003</v>
      </c>
      <c r="F1433" s="396" t="s">
        <v>26649</v>
      </c>
      <c r="G1433" s="396"/>
      <c r="H1433" s="396"/>
    </row>
    <row r="1434" spans="1:8" ht="11.25" customHeight="1">
      <c r="A1434" s="420" t="s">
        <v>28965</v>
      </c>
      <c r="B1434" s="421" t="s">
        <v>34798</v>
      </c>
      <c r="C1434" s="420" t="s">
        <v>0</v>
      </c>
      <c r="D1434" s="423" t="s">
        <v>28966</v>
      </c>
      <c r="E1434" s="423">
        <f t="shared" si="22"/>
        <v>393.17</v>
      </c>
      <c r="F1434" s="396" t="s">
        <v>26649</v>
      </c>
      <c r="G1434" s="396"/>
      <c r="H1434" s="396"/>
    </row>
    <row r="1435" spans="1:8" ht="11.25" customHeight="1">
      <c r="A1435" s="420" t="s">
        <v>28967</v>
      </c>
      <c r="B1435" s="421" t="s">
        <v>28968</v>
      </c>
      <c r="C1435" s="420" t="s">
        <v>0</v>
      </c>
      <c r="D1435" s="423" t="s">
        <v>28969</v>
      </c>
      <c r="E1435" s="423">
        <f t="shared" si="22"/>
        <v>557.47</v>
      </c>
      <c r="F1435" s="396" t="s">
        <v>26649</v>
      </c>
      <c r="G1435" s="396"/>
      <c r="H1435" s="396"/>
    </row>
    <row r="1436" spans="1:8" ht="12" customHeight="1">
      <c r="A1436" s="420" t="s">
        <v>28970</v>
      </c>
      <c r="B1436" s="421" t="s">
        <v>34799</v>
      </c>
      <c r="C1436" s="420" t="s">
        <v>0</v>
      </c>
      <c r="D1436" s="423" t="s">
        <v>28971</v>
      </c>
      <c r="E1436" s="423">
        <f t="shared" si="22"/>
        <v>613.65</v>
      </c>
      <c r="F1436" s="396" t="s">
        <v>26649</v>
      </c>
      <c r="G1436" s="396"/>
      <c r="H1436" s="396"/>
    </row>
    <row r="1437" spans="1:8" ht="11.25" customHeight="1">
      <c r="A1437" s="420" t="s">
        <v>28972</v>
      </c>
      <c r="B1437" s="421" t="s">
        <v>28973</v>
      </c>
      <c r="C1437" s="420" t="s">
        <v>0</v>
      </c>
      <c r="D1437" s="423" t="s">
        <v>28974</v>
      </c>
      <c r="E1437" s="423">
        <f t="shared" si="22"/>
        <v>841.57</v>
      </c>
      <c r="F1437" s="396" t="s">
        <v>26649</v>
      </c>
      <c r="G1437" s="396"/>
      <c r="H1437" s="396"/>
    </row>
    <row r="1438" spans="1:8" ht="11.25" customHeight="1">
      <c r="A1438" s="420" t="s">
        <v>28975</v>
      </c>
      <c r="B1438" s="421" t="s">
        <v>34800</v>
      </c>
      <c r="C1438" s="420" t="s">
        <v>6</v>
      </c>
      <c r="D1438" s="423" t="s">
        <v>34751</v>
      </c>
      <c r="E1438" s="423">
        <f t="shared" si="22"/>
        <v>13.17</v>
      </c>
      <c r="F1438" s="396" t="s">
        <v>26649</v>
      </c>
      <c r="G1438" s="396"/>
      <c r="H1438" s="396"/>
    </row>
    <row r="1439" spans="1:8" ht="11.25" customHeight="1">
      <c r="A1439" s="420" t="s">
        <v>28976</v>
      </c>
      <c r="B1439" s="421" t="s">
        <v>28977</v>
      </c>
      <c r="C1439" s="420" t="s">
        <v>6</v>
      </c>
      <c r="D1439" s="423" t="s">
        <v>34752</v>
      </c>
      <c r="E1439" s="423">
        <f t="shared" si="22"/>
        <v>17.829999999999998</v>
      </c>
      <c r="F1439" s="396" t="s">
        <v>26649</v>
      </c>
      <c r="G1439" s="396"/>
      <c r="H1439" s="396"/>
    </row>
    <row r="1440" spans="1:8" ht="11.25" customHeight="1">
      <c r="A1440" s="420" t="s">
        <v>28978</v>
      </c>
      <c r="B1440" s="421" t="s">
        <v>28979</v>
      </c>
      <c r="C1440" s="420" t="s">
        <v>6</v>
      </c>
      <c r="D1440" s="423" t="s">
        <v>34753</v>
      </c>
      <c r="E1440" s="423">
        <f t="shared" si="22"/>
        <v>33.229999999999997</v>
      </c>
      <c r="F1440" s="396" t="s">
        <v>26649</v>
      </c>
      <c r="G1440" s="396"/>
      <c r="H1440" s="396"/>
    </row>
    <row r="1441" spans="1:8" ht="12" customHeight="1">
      <c r="A1441" s="420" t="s">
        <v>28980</v>
      </c>
      <c r="B1441" s="421" t="s">
        <v>28981</v>
      </c>
      <c r="C1441" s="420" t="s">
        <v>0</v>
      </c>
      <c r="D1441" s="423" t="s">
        <v>34801</v>
      </c>
      <c r="E1441" s="423">
        <f t="shared" si="22"/>
        <v>76.040000000000006</v>
      </c>
      <c r="F1441" s="396" t="s">
        <v>26649</v>
      </c>
      <c r="G1441" s="396"/>
      <c r="H1441" s="396"/>
    </row>
    <row r="1442" spans="1:8" ht="11.25" customHeight="1">
      <c r="A1442" s="420" t="s">
        <v>28982</v>
      </c>
      <c r="B1442" s="421" t="s">
        <v>28762</v>
      </c>
      <c r="C1442" s="420" t="s">
        <v>0</v>
      </c>
      <c r="D1442" s="423" t="s">
        <v>34802</v>
      </c>
      <c r="E1442" s="423">
        <f t="shared" si="22"/>
        <v>70.94</v>
      </c>
      <c r="F1442" s="396" t="s">
        <v>26649</v>
      </c>
      <c r="G1442" s="396"/>
      <c r="H1442" s="396"/>
    </row>
    <row r="1443" spans="1:8" ht="11.25" customHeight="1">
      <c r="A1443" s="420" t="s">
        <v>28983</v>
      </c>
      <c r="B1443" s="421" t="s">
        <v>28984</v>
      </c>
      <c r="C1443" s="420" t="s">
        <v>0</v>
      </c>
      <c r="D1443" s="423" t="s">
        <v>34803</v>
      </c>
      <c r="E1443" s="423">
        <f t="shared" si="22"/>
        <v>98.3</v>
      </c>
      <c r="F1443" s="396" t="s">
        <v>26649</v>
      </c>
      <c r="G1443" s="396"/>
      <c r="H1443" s="396"/>
    </row>
    <row r="1444" spans="1:8" ht="11.25" customHeight="1">
      <c r="A1444" s="420" t="s">
        <v>28985</v>
      </c>
      <c r="B1444" s="421" t="s">
        <v>34804</v>
      </c>
      <c r="C1444" s="420" t="s">
        <v>0</v>
      </c>
      <c r="D1444" s="423" t="s">
        <v>34805</v>
      </c>
      <c r="E1444" s="423">
        <f t="shared" si="22"/>
        <v>19.36</v>
      </c>
      <c r="F1444" s="396" t="s">
        <v>26649</v>
      </c>
      <c r="G1444" s="396"/>
      <c r="H1444" s="396"/>
    </row>
    <row r="1445" spans="1:8" ht="11.25" customHeight="1">
      <c r="A1445" s="420" t="s">
        <v>28986</v>
      </c>
      <c r="B1445" s="421" t="s">
        <v>28766</v>
      </c>
      <c r="C1445" s="420" t="s">
        <v>0</v>
      </c>
      <c r="D1445" s="423" t="s">
        <v>34698</v>
      </c>
      <c r="E1445" s="423">
        <f t="shared" si="22"/>
        <v>93.46</v>
      </c>
      <c r="F1445" s="396" t="s">
        <v>26649</v>
      </c>
      <c r="G1445" s="396"/>
      <c r="H1445" s="396"/>
    </row>
    <row r="1446" spans="1:8" ht="12" customHeight="1">
      <c r="A1446" s="420" t="s">
        <v>28987</v>
      </c>
      <c r="B1446" s="421" t="s">
        <v>28768</v>
      </c>
      <c r="C1446" s="420" t="s">
        <v>0</v>
      </c>
      <c r="D1446" s="423" t="s">
        <v>34699</v>
      </c>
      <c r="E1446" s="423">
        <f t="shared" si="22"/>
        <v>119.51</v>
      </c>
      <c r="F1446" s="396" t="s">
        <v>26649</v>
      </c>
      <c r="G1446" s="396"/>
      <c r="H1446" s="396"/>
    </row>
    <row r="1447" spans="1:8" ht="11.25" customHeight="1">
      <c r="A1447" s="420" t="s">
        <v>28988</v>
      </c>
      <c r="B1447" s="421" t="s">
        <v>28989</v>
      </c>
      <c r="C1447" s="420" t="s">
        <v>0</v>
      </c>
      <c r="D1447" s="423" t="s">
        <v>34806</v>
      </c>
      <c r="E1447" s="423">
        <f t="shared" si="22"/>
        <v>1469.44</v>
      </c>
      <c r="F1447" s="396" t="s">
        <v>26649</v>
      </c>
      <c r="G1447" s="396"/>
      <c r="H1447" s="396"/>
    </row>
    <row r="1448" spans="1:8" ht="11.25" customHeight="1">
      <c r="A1448" s="420" t="s">
        <v>28990</v>
      </c>
      <c r="B1448" s="421" t="s">
        <v>28991</v>
      </c>
      <c r="C1448" s="420" t="s">
        <v>0</v>
      </c>
      <c r="D1448" s="423" t="s">
        <v>34807</v>
      </c>
      <c r="E1448" s="423">
        <f t="shared" si="22"/>
        <v>1473.4</v>
      </c>
      <c r="F1448" s="396" t="s">
        <v>26649</v>
      </c>
      <c r="G1448" s="396"/>
      <c r="H1448" s="396"/>
    </row>
    <row r="1449" spans="1:8" ht="11.25" customHeight="1">
      <c r="A1449" s="420" t="s">
        <v>28992</v>
      </c>
      <c r="B1449" s="421" t="s">
        <v>28993</v>
      </c>
      <c r="C1449" s="420" t="s">
        <v>0</v>
      </c>
      <c r="D1449" s="423" t="s">
        <v>34808</v>
      </c>
      <c r="E1449" s="423">
        <f t="shared" si="22"/>
        <v>1492.85</v>
      </c>
      <c r="F1449" s="396" t="s">
        <v>26649</v>
      </c>
      <c r="G1449" s="396"/>
      <c r="H1449" s="396"/>
    </row>
    <row r="1450" spans="1:8" ht="11.25" customHeight="1">
      <c r="A1450" s="420" t="s">
        <v>28994</v>
      </c>
      <c r="B1450" s="421" t="s">
        <v>28995</v>
      </c>
      <c r="C1450" s="420" t="s">
        <v>0</v>
      </c>
      <c r="D1450" s="423" t="s">
        <v>34809</v>
      </c>
      <c r="E1450" s="423">
        <f t="shared" si="22"/>
        <v>1362.34</v>
      </c>
      <c r="F1450" s="396" t="s">
        <v>26649</v>
      </c>
      <c r="G1450" s="396"/>
      <c r="H1450" s="396"/>
    </row>
    <row r="1451" spans="1:8" ht="11.25" customHeight="1">
      <c r="A1451" s="420" t="s">
        <v>28996</v>
      </c>
      <c r="B1451" s="421" t="s">
        <v>28997</v>
      </c>
      <c r="C1451" s="420" t="s">
        <v>0</v>
      </c>
      <c r="D1451" s="423" t="s">
        <v>34810</v>
      </c>
      <c r="E1451" s="423">
        <f t="shared" si="22"/>
        <v>1532.76</v>
      </c>
      <c r="F1451" s="396" t="s">
        <v>26649</v>
      </c>
      <c r="G1451" s="396"/>
      <c r="H1451" s="396"/>
    </row>
    <row r="1452" spans="1:8" ht="12" customHeight="1">
      <c r="A1452" s="420" t="s">
        <v>28998</v>
      </c>
      <c r="B1452" s="421" t="s">
        <v>28999</v>
      </c>
      <c r="C1452" s="420" t="s">
        <v>0</v>
      </c>
      <c r="D1452" s="423" t="s">
        <v>34811</v>
      </c>
      <c r="E1452" s="423">
        <f t="shared" si="22"/>
        <v>1650.33</v>
      </c>
      <c r="F1452" s="396" t="s">
        <v>26649</v>
      </c>
      <c r="G1452" s="396"/>
      <c r="H1452" s="396"/>
    </row>
    <row r="1453" spans="1:8" ht="11.25" customHeight="1">
      <c r="A1453" s="420" t="s">
        <v>29000</v>
      </c>
      <c r="B1453" s="421" t="s">
        <v>29001</v>
      </c>
      <c r="C1453" s="420" t="s">
        <v>0</v>
      </c>
      <c r="D1453" s="423" t="s">
        <v>34812</v>
      </c>
      <c r="E1453" s="423">
        <f t="shared" si="22"/>
        <v>1419.23</v>
      </c>
      <c r="F1453" s="396" t="s">
        <v>26649</v>
      </c>
      <c r="G1453" s="396"/>
      <c r="H1453" s="396"/>
    </row>
    <row r="1454" spans="1:8" ht="11.25" customHeight="1">
      <c r="A1454" s="420" t="s">
        <v>29002</v>
      </c>
      <c r="B1454" s="421" t="s">
        <v>29003</v>
      </c>
      <c r="C1454" s="420" t="s">
        <v>0</v>
      </c>
      <c r="D1454" s="423" t="s">
        <v>34813</v>
      </c>
      <c r="E1454" s="423">
        <f t="shared" si="22"/>
        <v>1454.82</v>
      </c>
      <c r="F1454" s="396" t="s">
        <v>26649</v>
      </c>
      <c r="G1454" s="396"/>
      <c r="H1454" s="396"/>
    </row>
    <row r="1455" spans="1:8" ht="11.25" customHeight="1">
      <c r="A1455" s="420" t="s">
        <v>29004</v>
      </c>
      <c r="B1455" s="421" t="s">
        <v>29005</v>
      </c>
      <c r="C1455" s="420" t="s">
        <v>0</v>
      </c>
      <c r="D1455" s="423" t="s">
        <v>34814</v>
      </c>
      <c r="E1455" s="423">
        <f t="shared" si="22"/>
        <v>1477.89</v>
      </c>
      <c r="F1455" s="396" t="s">
        <v>26649</v>
      </c>
      <c r="G1455" s="396"/>
      <c r="H1455" s="396"/>
    </row>
    <row r="1456" spans="1:8" ht="11.25" customHeight="1">
      <c r="A1456" s="420" t="s">
        <v>29006</v>
      </c>
      <c r="B1456" s="421" t="s">
        <v>29007</v>
      </c>
      <c r="C1456" s="420" t="s">
        <v>0</v>
      </c>
      <c r="D1456" s="423" t="s">
        <v>34815</v>
      </c>
      <c r="E1456" s="423">
        <f t="shared" si="22"/>
        <v>722.49</v>
      </c>
      <c r="F1456" s="396" t="s">
        <v>26649</v>
      </c>
      <c r="G1456" s="396"/>
      <c r="H1456" s="396"/>
    </row>
    <row r="1457" spans="1:8" ht="12" customHeight="1">
      <c r="A1457" s="420" t="s">
        <v>29008</v>
      </c>
      <c r="B1457" s="421" t="s">
        <v>29009</v>
      </c>
      <c r="C1457" s="420" t="s">
        <v>0</v>
      </c>
      <c r="D1457" s="423" t="s">
        <v>34816</v>
      </c>
      <c r="E1457" s="423">
        <f t="shared" si="22"/>
        <v>751.22</v>
      </c>
      <c r="F1457" s="396" t="s">
        <v>26649</v>
      </c>
      <c r="G1457" s="396"/>
      <c r="H1457" s="396"/>
    </row>
    <row r="1458" spans="1:8" ht="11.25" customHeight="1">
      <c r="A1458" s="420" t="s">
        <v>29010</v>
      </c>
      <c r="B1458" s="421" t="s">
        <v>29011</v>
      </c>
      <c r="C1458" s="420" t="s">
        <v>0</v>
      </c>
      <c r="D1458" s="423" t="s">
        <v>34817</v>
      </c>
      <c r="E1458" s="423">
        <f t="shared" si="22"/>
        <v>761.19</v>
      </c>
      <c r="F1458" s="396" t="s">
        <v>26649</v>
      </c>
      <c r="G1458" s="396"/>
      <c r="H1458" s="396"/>
    </row>
    <row r="1459" spans="1:8" ht="11.25" customHeight="1">
      <c r="A1459" s="420" t="s">
        <v>29012</v>
      </c>
      <c r="B1459" s="421" t="s">
        <v>29013</v>
      </c>
      <c r="C1459" s="420" t="s">
        <v>0</v>
      </c>
      <c r="D1459" s="423" t="s">
        <v>34818</v>
      </c>
      <c r="E1459" s="423">
        <f t="shared" si="22"/>
        <v>834.92</v>
      </c>
      <c r="F1459" s="396" t="s">
        <v>26649</v>
      </c>
      <c r="G1459" s="396"/>
      <c r="H1459" s="396"/>
    </row>
    <row r="1460" spans="1:8" ht="11.25" customHeight="1">
      <c r="A1460" s="420" t="s">
        <v>29014</v>
      </c>
      <c r="B1460" s="421" t="s">
        <v>29015</v>
      </c>
      <c r="C1460" s="420" t="s">
        <v>0</v>
      </c>
      <c r="D1460" s="423" t="s">
        <v>34819</v>
      </c>
      <c r="E1460" s="423">
        <f t="shared" si="22"/>
        <v>1044.1199999999999</v>
      </c>
      <c r="F1460" s="396" t="s">
        <v>26649</v>
      </c>
      <c r="G1460" s="396"/>
      <c r="H1460" s="396"/>
    </row>
    <row r="1461" spans="1:8" ht="11.25" customHeight="1">
      <c r="A1461" s="420" t="s">
        <v>29016</v>
      </c>
      <c r="B1461" s="421" t="s">
        <v>29017</v>
      </c>
      <c r="C1461" s="420" t="s">
        <v>0</v>
      </c>
      <c r="D1461" s="423" t="s">
        <v>34820</v>
      </c>
      <c r="E1461" s="423">
        <f t="shared" si="22"/>
        <v>716.82</v>
      </c>
      <c r="F1461" s="396" t="s">
        <v>26649</v>
      </c>
      <c r="G1461" s="396"/>
      <c r="H1461" s="396"/>
    </row>
    <row r="1462" spans="1:8" ht="11.25" customHeight="1">
      <c r="A1462" s="420" t="s">
        <v>29018</v>
      </c>
      <c r="B1462" s="421" t="s">
        <v>29019</v>
      </c>
      <c r="C1462" s="420" t="s">
        <v>0</v>
      </c>
      <c r="D1462" s="423" t="s">
        <v>34821</v>
      </c>
      <c r="E1462" s="423">
        <f t="shared" si="22"/>
        <v>745.56</v>
      </c>
      <c r="F1462" s="396" t="s">
        <v>26649</v>
      </c>
      <c r="G1462" s="396"/>
      <c r="H1462" s="396"/>
    </row>
    <row r="1463" spans="1:8" ht="12" customHeight="1">
      <c r="A1463" s="420" t="s">
        <v>29020</v>
      </c>
      <c r="B1463" s="421" t="s">
        <v>29021</v>
      </c>
      <c r="C1463" s="420" t="s">
        <v>0</v>
      </c>
      <c r="D1463" s="423" t="s">
        <v>34747</v>
      </c>
      <c r="E1463" s="423">
        <f t="shared" si="22"/>
        <v>467.27</v>
      </c>
      <c r="F1463" s="396" t="s">
        <v>26649</v>
      </c>
      <c r="G1463" s="396"/>
      <c r="H1463" s="396"/>
    </row>
    <row r="1464" spans="1:8" ht="11.25" customHeight="1">
      <c r="A1464" s="420" t="s">
        <v>29022</v>
      </c>
      <c r="B1464" s="421" t="s">
        <v>29023</v>
      </c>
      <c r="C1464" s="420" t="s">
        <v>0</v>
      </c>
      <c r="D1464" s="423" t="s">
        <v>34748</v>
      </c>
      <c r="E1464" s="423">
        <f t="shared" si="22"/>
        <v>512.26</v>
      </c>
      <c r="F1464" s="396" t="s">
        <v>26649</v>
      </c>
      <c r="G1464" s="396"/>
      <c r="H1464" s="396"/>
    </row>
    <row r="1465" spans="1:8" ht="11.25" customHeight="1">
      <c r="A1465" s="420" t="s">
        <v>29024</v>
      </c>
      <c r="B1465" s="421" t="s">
        <v>29025</v>
      </c>
      <c r="C1465" s="420" t="s">
        <v>0</v>
      </c>
      <c r="D1465" s="423" t="s">
        <v>34749</v>
      </c>
      <c r="E1465" s="423">
        <f t="shared" si="22"/>
        <v>504.31</v>
      </c>
      <c r="F1465" s="396" t="s">
        <v>26649</v>
      </c>
      <c r="G1465" s="396"/>
      <c r="H1465" s="396"/>
    </row>
    <row r="1466" spans="1:8" ht="11.25" customHeight="1">
      <c r="A1466" s="420" t="s">
        <v>29026</v>
      </c>
      <c r="B1466" s="421" t="s">
        <v>29027</v>
      </c>
      <c r="C1466" s="420" t="s">
        <v>0</v>
      </c>
      <c r="D1466" s="423" t="s">
        <v>34750</v>
      </c>
      <c r="E1466" s="423">
        <f t="shared" si="22"/>
        <v>510.03</v>
      </c>
      <c r="F1466" s="396" t="s">
        <v>26649</v>
      </c>
      <c r="G1466" s="396"/>
      <c r="H1466" s="396"/>
    </row>
    <row r="1467" spans="1:8" ht="11.25" customHeight="1">
      <c r="A1467" s="420" t="s">
        <v>29028</v>
      </c>
      <c r="B1467" s="421" t="s">
        <v>29029</v>
      </c>
      <c r="C1467" s="420" t="s">
        <v>0</v>
      </c>
      <c r="D1467" s="423" t="s">
        <v>34822</v>
      </c>
      <c r="E1467" s="423">
        <f t="shared" si="22"/>
        <v>688.04</v>
      </c>
      <c r="F1467" s="396" t="s">
        <v>26649</v>
      </c>
      <c r="G1467" s="396"/>
      <c r="H1467" s="396"/>
    </row>
    <row r="1468" spans="1:8" ht="12" customHeight="1">
      <c r="A1468" s="420" t="s">
        <v>29030</v>
      </c>
      <c r="B1468" s="421" t="s">
        <v>29031</v>
      </c>
      <c r="C1468" s="420" t="s">
        <v>0</v>
      </c>
      <c r="D1468" s="423" t="s">
        <v>34823</v>
      </c>
      <c r="E1468" s="423">
        <f t="shared" si="22"/>
        <v>1041.27</v>
      </c>
      <c r="F1468" s="396" t="s">
        <v>26649</v>
      </c>
      <c r="G1468" s="396"/>
      <c r="H1468" s="396"/>
    </row>
    <row r="1469" spans="1:8" ht="11.25" customHeight="1">
      <c r="A1469" s="420" t="s">
        <v>29032</v>
      </c>
      <c r="B1469" s="421" t="s">
        <v>29033</v>
      </c>
      <c r="C1469" s="420" t="s">
        <v>26549</v>
      </c>
      <c r="D1469" s="423" t="s">
        <v>33413</v>
      </c>
      <c r="E1469" s="423">
        <f t="shared" si="22"/>
        <v>510.11</v>
      </c>
      <c r="F1469" s="396" t="s">
        <v>26649</v>
      </c>
      <c r="G1469" s="396"/>
      <c r="H1469" s="396"/>
    </row>
    <row r="1470" spans="1:8" ht="11.25" customHeight="1">
      <c r="A1470" s="420" t="s">
        <v>29034</v>
      </c>
      <c r="B1470" s="421" t="s">
        <v>29035</v>
      </c>
      <c r="C1470" s="420" t="s">
        <v>0</v>
      </c>
      <c r="D1470" s="423" t="s">
        <v>34824</v>
      </c>
      <c r="E1470" s="423">
        <f t="shared" si="22"/>
        <v>18.14</v>
      </c>
      <c r="F1470" s="396" t="s">
        <v>26649</v>
      </c>
      <c r="G1470" s="396"/>
      <c r="H1470" s="396"/>
    </row>
    <row r="1471" spans="1:8" ht="11.25" customHeight="1">
      <c r="A1471" s="420" t="s">
        <v>29036</v>
      </c>
      <c r="B1471" s="421" t="s">
        <v>29037</v>
      </c>
      <c r="C1471" s="420" t="s">
        <v>0</v>
      </c>
      <c r="D1471" s="423" t="s">
        <v>28839</v>
      </c>
      <c r="E1471" s="423">
        <f t="shared" si="22"/>
        <v>29.02</v>
      </c>
      <c r="F1471" s="396" t="s">
        <v>26649</v>
      </c>
      <c r="G1471" s="396"/>
      <c r="H1471" s="396"/>
    </row>
    <row r="1472" spans="1:8" ht="11.25" customHeight="1">
      <c r="A1472" s="420" t="s">
        <v>29038</v>
      </c>
      <c r="B1472" s="421" t="s">
        <v>29039</v>
      </c>
      <c r="C1472" s="420" t="s">
        <v>0</v>
      </c>
      <c r="D1472" s="423" t="s">
        <v>34825</v>
      </c>
      <c r="E1472" s="423">
        <f t="shared" si="22"/>
        <v>19.71</v>
      </c>
      <c r="F1472" s="396" t="s">
        <v>26649</v>
      </c>
      <c r="G1472" s="396"/>
      <c r="H1472" s="396"/>
    </row>
    <row r="1473" spans="1:8" ht="12" customHeight="1">
      <c r="A1473" s="420" t="s">
        <v>29040</v>
      </c>
      <c r="B1473" s="421" t="s">
        <v>29041</v>
      </c>
      <c r="C1473" s="420" t="s">
        <v>0</v>
      </c>
      <c r="D1473" s="423" t="s">
        <v>34826</v>
      </c>
      <c r="E1473" s="423">
        <f t="shared" si="22"/>
        <v>30.92</v>
      </c>
      <c r="F1473" s="396" t="s">
        <v>26649</v>
      </c>
      <c r="G1473" s="396"/>
      <c r="H1473" s="396"/>
    </row>
    <row r="1474" spans="1:8" ht="11.25" customHeight="1">
      <c r="A1474" s="420" t="s">
        <v>29042</v>
      </c>
      <c r="B1474" s="421" t="s">
        <v>29043</v>
      </c>
      <c r="C1474" s="420" t="s">
        <v>0</v>
      </c>
      <c r="D1474" s="423" t="s">
        <v>34827</v>
      </c>
      <c r="E1474" s="423">
        <f t="shared" si="22"/>
        <v>47.93</v>
      </c>
      <c r="F1474" s="396" t="s">
        <v>26649</v>
      </c>
      <c r="G1474" s="396"/>
      <c r="H1474" s="396"/>
    </row>
    <row r="1475" spans="1:8" ht="11.25" customHeight="1">
      <c r="A1475" s="420" t="s">
        <v>29044</v>
      </c>
      <c r="B1475" s="421" t="s">
        <v>29045</v>
      </c>
      <c r="C1475" s="420" t="s">
        <v>0</v>
      </c>
      <c r="D1475" s="423" t="s">
        <v>34828</v>
      </c>
      <c r="E1475" s="423">
        <f t="shared" si="22"/>
        <v>74.77</v>
      </c>
      <c r="F1475" s="396" t="s">
        <v>26649</v>
      </c>
      <c r="G1475" s="396"/>
      <c r="H1475" s="396"/>
    </row>
    <row r="1476" spans="1:8" ht="12" customHeight="1">
      <c r="A1476" s="420" t="s">
        <v>29046</v>
      </c>
      <c r="B1476" s="421" t="s">
        <v>29047</v>
      </c>
      <c r="C1476" s="420" t="s">
        <v>0</v>
      </c>
      <c r="D1476" s="423" t="s">
        <v>34829</v>
      </c>
      <c r="E1476" s="423">
        <f t="shared" si="22"/>
        <v>107.58</v>
      </c>
      <c r="F1476" s="396" t="s">
        <v>26649</v>
      </c>
      <c r="G1476" s="396"/>
      <c r="H1476" s="396"/>
    </row>
    <row r="1477" spans="1:8" ht="11.25" customHeight="1">
      <c r="A1477" s="420" t="s">
        <v>29048</v>
      </c>
      <c r="B1477" s="421" t="s">
        <v>29049</v>
      </c>
      <c r="C1477" s="420" t="s">
        <v>0</v>
      </c>
      <c r="D1477" s="423" t="s">
        <v>34830</v>
      </c>
      <c r="E1477" s="423">
        <f t="shared" ref="E1477:E1540" si="23">TRUNC(D1477*$E$3,2)</f>
        <v>149.1</v>
      </c>
      <c r="F1477" s="396" t="s">
        <v>26649</v>
      </c>
      <c r="G1477" s="396"/>
      <c r="H1477" s="396"/>
    </row>
    <row r="1478" spans="1:8" ht="11.25" customHeight="1">
      <c r="A1478" s="420" t="s">
        <v>29050</v>
      </c>
      <c r="B1478" s="421" t="s">
        <v>29051</v>
      </c>
      <c r="C1478" s="420" t="s">
        <v>0</v>
      </c>
      <c r="D1478" s="423" t="s">
        <v>34831</v>
      </c>
      <c r="E1478" s="423">
        <f t="shared" si="23"/>
        <v>180.14</v>
      </c>
      <c r="F1478" s="396" t="s">
        <v>26649</v>
      </c>
      <c r="G1478" s="396"/>
      <c r="H1478" s="396"/>
    </row>
    <row r="1479" spans="1:8" ht="11.25" customHeight="1">
      <c r="A1479" s="420" t="s">
        <v>29052</v>
      </c>
      <c r="B1479" s="421" t="s">
        <v>29053</v>
      </c>
      <c r="C1479" s="420" t="s">
        <v>0</v>
      </c>
      <c r="D1479" s="423" t="s">
        <v>34832</v>
      </c>
      <c r="E1479" s="423">
        <f t="shared" si="23"/>
        <v>374.55</v>
      </c>
      <c r="F1479" s="396" t="s">
        <v>26649</v>
      </c>
      <c r="G1479" s="396"/>
      <c r="H1479" s="396"/>
    </row>
    <row r="1480" spans="1:8" ht="11.25" customHeight="1">
      <c r="A1480" s="420" t="s">
        <v>29054</v>
      </c>
      <c r="B1480" s="421" t="s">
        <v>29055</v>
      </c>
      <c r="C1480" s="420" t="s">
        <v>0</v>
      </c>
      <c r="D1480" s="423" t="s">
        <v>34833</v>
      </c>
      <c r="E1480" s="423">
        <f t="shared" si="23"/>
        <v>613.14</v>
      </c>
      <c r="F1480" s="396" t="s">
        <v>26649</v>
      </c>
      <c r="G1480" s="396"/>
      <c r="H1480" s="396"/>
    </row>
    <row r="1481" spans="1:8" ht="12" customHeight="1">
      <c r="A1481" s="420" t="s">
        <v>29056</v>
      </c>
      <c r="B1481" s="421" t="s">
        <v>29057</v>
      </c>
      <c r="C1481" s="420" t="s">
        <v>0</v>
      </c>
      <c r="D1481" s="423" t="s">
        <v>34834</v>
      </c>
      <c r="E1481" s="423">
        <f t="shared" si="23"/>
        <v>609.4</v>
      </c>
      <c r="F1481" s="396" t="s">
        <v>26649</v>
      </c>
      <c r="G1481" s="396"/>
      <c r="H1481" s="396"/>
    </row>
    <row r="1482" spans="1:8" ht="11.25" customHeight="1">
      <c r="A1482" s="420" t="s">
        <v>29058</v>
      </c>
      <c r="B1482" s="421" t="s">
        <v>29059</v>
      </c>
      <c r="C1482" s="420" t="s">
        <v>0</v>
      </c>
      <c r="D1482" s="423" t="s">
        <v>34835</v>
      </c>
      <c r="E1482" s="423">
        <f t="shared" si="23"/>
        <v>353.06</v>
      </c>
      <c r="F1482" s="396" t="s">
        <v>26649</v>
      </c>
      <c r="G1482" s="396"/>
      <c r="H1482" s="396"/>
    </row>
    <row r="1483" spans="1:8" ht="11.25" customHeight="1">
      <c r="A1483" s="420" t="s">
        <v>29060</v>
      </c>
      <c r="B1483" s="421" t="s">
        <v>29061</v>
      </c>
      <c r="C1483" s="420" t="s">
        <v>0</v>
      </c>
      <c r="D1483" s="423" t="s">
        <v>12959</v>
      </c>
      <c r="E1483" s="423">
        <f t="shared" si="23"/>
        <v>65.64</v>
      </c>
      <c r="F1483" s="396" t="s">
        <v>26649</v>
      </c>
      <c r="G1483" s="396"/>
      <c r="H1483" s="396"/>
    </row>
    <row r="1484" spans="1:8" ht="11.25" customHeight="1">
      <c r="A1484" s="420" t="s">
        <v>29062</v>
      </c>
      <c r="B1484" s="421" t="s">
        <v>29063</v>
      </c>
      <c r="C1484" s="420" t="s">
        <v>0</v>
      </c>
      <c r="D1484" s="423" t="s">
        <v>34836</v>
      </c>
      <c r="E1484" s="423">
        <f t="shared" si="23"/>
        <v>90.57</v>
      </c>
      <c r="F1484" s="396" t="s">
        <v>26649</v>
      </c>
      <c r="G1484" s="396"/>
      <c r="H1484" s="396"/>
    </row>
    <row r="1485" spans="1:8" ht="11.25" customHeight="1">
      <c r="A1485" s="420" t="s">
        <v>29064</v>
      </c>
      <c r="B1485" s="421" t="s">
        <v>29065</v>
      </c>
      <c r="C1485" s="420" t="s">
        <v>0</v>
      </c>
      <c r="D1485" s="423" t="s">
        <v>27745</v>
      </c>
      <c r="E1485" s="423">
        <f t="shared" si="23"/>
        <v>116.16</v>
      </c>
      <c r="F1485" s="396" t="s">
        <v>26649</v>
      </c>
      <c r="G1485" s="396"/>
      <c r="H1485" s="396"/>
    </row>
    <row r="1486" spans="1:8" ht="11.25" customHeight="1">
      <c r="A1486" s="420" t="s">
        <v>29066</v>
      </c>
      <c r="B1486" s="421" t="s">
        <v>29067</v>
      </c>
      <c r="C1486" s="420" t="s">
        <v>0</v>
      </c>
      <c r="D1486" s="423" t="s">
        <v>34837</v>
      </c>
      <c r="E1486" s="423">
        <f t="shared" si="23"/>
        <v>219.97</v>
      </c>
      <c r="F1486" s="396" t="s">
        <v>26649</v>
      </c>
      <c r="G1486" s="396"/>
      <c r="H1486" s="396"/>
    </row>
    <row r="1487" spans="1:8" ht="12" customHeight="1">
      <c r="A1487" s="420" t="s">
        <v>29068</v>
      </c>
      <c r="B1487" s="421" t="s">
        <v>29069</v>
      </c>
      <c r="C1487" s="420" t="s">
        <v>0</v>
      </c>
      <c r="D1487" s="423" t="s">
        <v>34838</v>
      </c>
      <c r="E1487" s="423">
        <f t="shared" si="23"/>
        <v>513.28</v>
      </c>
      <c r="F1487" s="396" t="s">
        <v>26649</v>
      </c>
      <c r="G1487" s="396"/>
      <c r="H1487" s="396"/>
    </row>
    <row r="1488" spans="1:8" ht="11.25" customHeight="1">
      <c r="A1488" s="420" t="s">
        <v>29070</v>
      </c>
      <c r="B1488" s="421" t="s">
        <v>29071</v>
      </c>
      <c r="C1488" s="420" t="s">
        <v>0</v>
      </c>
      <c r="D1488" s="423" t="s">
        <v>34839</v>
      </c>
      <c r="E1488" s="423">
        <f t="shared" si="23"/>
        <v>105.17</v>
      </c>
      <c r="F1488" s="396" t="s">
        <v>26649</v>
      </c>
      <c r="G1488" s="396"/>
      <c r="H1488" s="396"/>
    </row>
    <row r="1489" spans="1:8" ht="11.25" customHeight="1">
      <c r="A1489" s="420" t="s">
        <v>29072</v>
      </c>
      <c r="B1489" s="421" t="s">
        <v>29073</v>
      </c>
      <c r="C1489" s="420" t="s">
        <v>0</v>
      </c>
      <c r="D1489" s="423" t="s">
        <v>34840</v>
      </c>
      <c r="E1489" s="423">
        <f t="shared" si="23"/>
        <v>181.07</v>
      </c>
      <c r="F1489" s="396" t="s">
        <v>26649</v>
      </c>
      <c r="G1489" s="396"/>
      <c r="H1489" s="396"/>
    </row>
    <row r="1490" spans="1:8" ht="11.25" customHeight="1">
      <c r="A1490" s="420" t="s">
        <v>29074</v>
      </c>
      <c r="B1490" s="421" t="s">
        <v>29075</v>
      </c>
      <c r="C1490" s="420" t="s">
        <v>0</v>
      </c>
      <c r="D1490" s="423" t="s">
        <v>34841</v>
      </c>
      <c r="E1490" s="423">
        <f t="shared" si="23"/>
        <v>316.38</v>
      </c>
      <c r="F1490" s="396" t="s">
        <v>26649</v>
      </c>
      <c r="G1490" s="396"/>
      <c r="H1490" s="396"/>
    </row>
    <row r="1491" spans="1:8" ht="11.25" customHeight="1">
      <c r="A1491" s="420" t="s">
        <v>29076</v>
      </c>
      <c r="B1491" s="421" t="s">
        <v>29077</v>
      </c>
      <c r="C1491" s="420" t="s">
        <v>26549</v>
      </c>
      <c r="D1491" s="423" t="s">
        <v>33413</v>
      </c>
      <c r="E1491" s="423">
        <f t="shared" si="23"/>
        <v>510.11</v>
      </c>
      <c r="F1491" s="396" t="s">
        <v>26649</v>
      </c>
      <c r="G1491" s="396"/>
      <c r="H1491" s="396"/>
    </row>
    <row r="1492" spans="1:8" ht="12" customHeight="1">
      <c r="A1492" s="420" t="s">
        <v>29078</v>
      </c>
      <c r="B1492" s="421" t="s">
        <v>29079</v>
      </c>
      <c r="C1492" s="420" t="s">
        <v>6</v>
      </c>
      <c r="D1492" s="423" t="s">
        <v>34842</v>
      </c>
      <c r="E1492" s="423">
        <f t="shared" si="23"/>
        <v>2.23</v>
      </c>
      <c r="F1492" s="396" t="s">
        <v>26649</v>
      </c>
      <c r="G1492" s="396"/>
      <c r="H1492" s="396"/>
    </row>
    <row r="1493" spans="1:8" ht="11.25" customHeight="1">
      <c r="A1493" s="420" t="s">
        <v>29080</v>
      </c>
      <c r="B1493" s="421" t="s">
        <v>29081</v>
      </c>
      <c r="C1493" s="420" t="s">
        <v>6</v>
      </c>
      <c r="D1493" s="423" t="s">
        <v>34843</v>
      </c>
      <c r="E1493" s="423">
        <f t="shared" si="23"/>
        <v>3.11</v>
      </c>
      <c r="F1493" s="396" t="s">
        <v>26649</v>
      </c>
      <c r="G1493" s="396"/>
      <c r="H1493" s="396"/>
    </row>
    <row r="1494" spans="1:8" ht="11.25" customHeight="1">
      <c r="A1494" s="420" t="s">
        <v>29082</v>
      </c>
      <c r="B1494" s="421" t="s">
        <v>29083</v>
      </c>
      <c r="C1494" s="420" t="s">
        <v>6</v>
      </c>
      <c r="D1494" s="423" t="s">
        <v>34844</v>
      </c>
      <c r="E1494" s="423">
        <f t="shared" si="23"/>
        <v>4.1900000000000004</v>
      </c>
      <c r="F1494" s="396" t="s">
        <v>26649</v>
      </c>
      <c r="G1494" s="396"/>
      <c r="H1494" s="396"/>
    </row>
    <row r="1495" spans="1:8" ht="21.75" customHeight="1">
      <c r="A1495" s="420" t="s">
        <v>29084</v>
      </c>
      <c r="B1495" s="421" t="s">
        <v>29085</v>
      </c>
      <c r="C1495" s="420" t="s">
        <v>6</v>
      </c>
      <c r="D1495" s="423" t="s">
        <v>34845</v>
      </c>
      <c r="E1495" s="423">
        <f t="shared" si="23"/>
        <v>6.04</v>
      </c>
      <c r="F1495" s="396" t="s">
        <v>26649</v>
      </c>
      <c r="G1495" s="396"/>
      <c r="H1495" s="396"/>
    </row>
    <row r="1496" spans="1:8" ht="11.25" customHeight="1">
      <c r="A1496" s="420" t="s">
        <v>29086</v>
      </c>
      <c r="B1496" s="421" t="s">
        <v>29087</v>
      </c>
      <c r="C1496" s="420" t="s">
        <v>6</v>
      </c>
      <c r="D1496" s="423" t="s">
        <v>13912</v>
      </c>
      <c r="E1496" s="423">
        <f t="shared" si="23"/>
        <v>1.06</v>
      </c>
      <c r="F1496" s="396" t="s">
        <v>26649</v>
      </c>
      <c r="G1496" s="396"/>
      <c r="H1496" s="396"/>
    </row>
    <row r="1497" spans="1:8" ht="12" customHeight="1">
      <c r="A1497" s="420" t="s">
        <v>29088</v>
      </c>
      <c r="B1497" s="421" t="s">
        <v>34846</v>
      </c>
      <c r="C1497" s="420" t="s">
        <v>6</v>
      </c>
      <c r="D1497" s="423" t="s">
        <v>34719</v>
      </c>
      <c r="E1497" s="423">
        <f t="shared" si="23"/>
        <v>10.210000000000001</v>
      </c>
      <c r="F1497" s="396" t="s">
        <v>26649</v>
      </c>
      <c r="G1497" s="396"/>
      <c r="H1497" s="396"/>
    </row>
    <row r="1498" spans="1:8" ht="11.25" customHeight="1">
      <c r="A1498" s="420" t="s">
        <v>29089</v>
      </c>
      <c r="B1498" s="421" t="s">
        <v>28786</v>
      </c>
      <c r="C1498" s="420" t="s">
        <v>6</v>
      </c>
      <c r="D1498" s="423" t="s">
        <v>34707</v>
      </c>
      <c r="E1498" s="423">
        <f t="shared" si="23"/>
        <v>15.43</v>
      </c>
      <c r="F1498" s="396" t="s">
        <v>26649</v>
      </c>
      <c r="G1498" s="396"/>
      <c r="H1498" s="396"/>
    </row>
    <row r="1499" spans="1:8" ht="21.75" customHeight="1">
      <c r="A1499" s="420" t="s">
        <v>29090</v>
      </c>
      <c r="B1499" s="421" t="s">
        <v>28788</v>
      </c>
      <c r="C1499" s="420" t="s">
        <v>6</v>
      </c>
      <c r="D1499" s="423" t="s">
        <v>34708</v>
      </c>
      <c r="E1499" s="423">
        <f t="shared" si="23"/>
        <v>25.83</v>
      </c>
      <c r="F1499" s="396" t="s">
        <v>26649</v>
      </c>
      <c r="G1499" s="396"/>
      <c r="H1499" s="396"/>
    </row>
    <row r="1500" spans="1:8" ht="21.75" customHeight="1">
      <c r="A1500" s="420" t="s">
        <v>29091</v>
      </c>
      <c r="B1500" s="421" t="s">
        <v>28790</v>
      </c>
      <c r="C1500" s="420" t="s">
        <v>6</v>
      </c>
      <c r="D1500" s="423" t="s">
        <v>34709</v>
      </c>
      <c r="E1500" s="423">
        <f t="shared" si="23"/>
        <v>37.04</v>
      </c>
      <c r="F1500" s="396" t="s">
        <v>26649</v>
      </c>
      <c r="G1500" s="396"/>
      <c r="H1500" s="396"/>
    </row>
    <row r="1501" spans="1:8" ht="21.75" customHeight="1">
      <c r="A1501" s="420" t="s">
        <v>29092</v>
      </c>
      <c r="B1501" s="421" t="s">
        <v>28792</v>
      </c>
      <c r="C1501" s="420" t="s">
        <v>6</v>
      </c>
      <c r="D1501" s="423" t="s">
        <v>34710</v>
      </c>
      <c r="E1501" s="423">
        <f t="shared" si="23"/>
        <v>57.58</v>
      </c>
      <c r="F1501" s="396" t="s">
        <v>26649</v>
      </c>
      <c r="G1501" s="396"/>
      <c r="H1501" s="396"/>
    </row>
    <row r="1502" spans="1:8" ht="21.75" customHeight="1">
      <c r="A1502" s="420" t="s">
        <v>29093</v>
      </c>
      <c r="B1502" s="421" t="s">
        <v>28794</v>
      </c>
      <c r="C1502" s="420" t="s">
        <v>6</v>
      </c>
      <c r="D1502" s="423" t="s">
        <v>34711</v>
      </c>
      <c r="E1502" s="423">
        <f t="shared" si="23"/>
        <v>75.239999999999995</v>
      </c>
      <c r="F1502" s="396" t="s">
        <v>26649</v>
      </c>
      <c r="G1502" s="396"/>
      <c r="H1502" s="396"/>
    </row>
    <row r="1503" spans="1:8" ht="11.25" customHeight="1">
      <c r="A1503" s="420" t="s">
        <v>29094</v>
      </c>
      <c r="B1503" s="421" t="s">
        <v>28796</v>
      </c>
      <c r="C1503" s="420" t="s">
        <v>6</v>
      </c>
      <c r="D1503" s="423" t="s">
        <v>34712</v>
      </c>
      <c r="E1503" s="423">
        <f t="shared" si="23"/>
        <v>99.18</v>
      </c>
      <c r="F1503" s="396" t="s">
        <v>26649</v>
      </c>
      <c r="G1503" s="396"/>
      <c r="H1503" s="396"/>
    </row>
    <row r="1504" spans="1:8" ht="11.25" customHeight="1">
      <c r="A1504" s="420" t="s">
        <v>29095</v>
      </c>
      <c r="B1504" s="421" t="s">
        <v>28798</v>
      </c>
      <c r="C1504" s="420" t="s">
        <v>6</v>
      </c>
      <c r="D1504" s="423" t="s">
        <v>34713</v>
      </c>
      <c r="E1504" s="423">
        <f t="shared" si="23"/>
        <v>125.61</v>
      </c>
      <c r="F1504" s="396" t="s">
        <v>26649</v>
      </c>
      <c r="G1504" s="396"/>
      <c r="H1504" s="396"/>
    </row>
    <row r="1505" spans="1:8" ht="11.25" customHeight="1">
      <c r="A1505" s="420" t="s">
        <v>29096</v>
      </c>
      <c r="B1505" s="421" t="s">
        <v>28800</v>
      </c>
      <c r="C1505" s="420" t="s">
        <v>6</v>
      </c>
      <c r="D1505" s="423" t="s">
        <v>34714</v>
      </c>
      <c r="E1505" s="423">
        <f t="shared" si="23"/>
        <v>151.55000000000001</v>
      </c>
      <c r="F1505" s="396" t="s">
        <v>26649</v>
      </c>
      <c r="G1505" s="396"/>
      <c r="H1505" s="396"/>
    </row>
    <row r="1506" spans="1:8" ht="12" customHeight="1">
      <c r="A1506" s="420" t="s">
        <v>29097</v>
      </c>
      <c r="B1506" s="421" t="s">
        <v>28802</v>
      </c>
      <c r="C1506" s="420" t="s">
        <v>6</v>
      </c>
      <c r="D1506" s="423" t="s">
        <v>34715</v>
      </c>
      <c r="E1506" s="423">
        <f t="shared" si="23"/>
        <v>184.92</v>
      </c>
      <c r="F1506" s="396" t="s">
        <v>26649</v>
      </c>
      <c r="G1506" s="396"/>
      <c r="H1506" s="396"/>
    </row>
    <row r="1507" spans="1:8" ht="11.25" customHeight="1">
      <c r="A1507" s="420" t="s">
        <v>29098</v>
      </c>
      <c r="B1507" s="421" t="s">
        <v>28804</v>
      </c>
      <c r="C1507" s="420" t="s">
        <v>6</v>
      </c>
      <c r="D1507" s="423" t="s">
        <v>34716</v>
      </c>
      <c r="E1507" s="423">
        <f t="shared" si="23"/>
        <v>231.5</v>
      </c>
      <c r="F1507" s="396" t="s">
        <v>26649</v>
      </c>
      <c r="G1507" s="396"/>
      <c r="H1507" s="396"/>
    </row>
    <row r="1508" spans="1:8" ht="21.75" customHeight="1">
      <c r="A1508" s="420" t="s">
        <v>29099</v>
      </c>
      <c r="B1508" s="421" t="s">
        <v>28806</v>
      </c>
      <c r="C1508" s="420" t="s">
        <v>6</v>
      </c>
      <c r="D1508" s="423" t="s">
        <v>34717</v>
      </c>
      <c r="E1508" s="423">
        <f t="shared" si="23"/>
        <v>332.69</v>
      </c>
      <c r="F1508" s="396" t="s">
        <v>26649</v>
      </c>
      <c r="G1508" s="396"/>
      <c r="H1508" s="396"/>
    </row>
    <row r="1509" spans="1:8" ht="21.75" customHeight="1">
      <c r="A1509" s="420" t="s">
        <v>29100</v>
      </c>
      <c r="B1509" s="421" t="s">
        <v>29101</v>
      </c>
      <c r="C1509" s="420" t="s">
        <v>6</v>
      </c>
      <c r="D1509" s="423" t="s">
        <v>28628</v>
      </c>
      <c r="E1509" s="423">
        <f t="shared" si="23"/>
        <v>2.66</v>
      </c>
      <c r="F1509" s="396" t="s">
        <v>26649</v>
      </c>
      <c r="G1509" s="396"/>
      <c r="H1509" s="396"/>
    </row>
    <row r="1510" spans="1:8" ht="21.75" customHeight="1">
      <c r="A1510" s="420" t="s">
        <v>29102</v>
      </c>
      <c r="B1510" s="421" t="s">
        <v>29103</v>
      </c>
      <c r="C1510" s="420" t="s">
        <v>6</v>
      </c>
      <c r="D1510" s="423" t="s">
        <v>34847</v>
      </c>
      <c r="E1510" s="423">
        <f t="shared" si="23"/>
        <v>3.75</v>
      </c>
      <c r="F1510" s="396" t="s">
        <v>26649</v>
      </c>
      <c r="G1510" s="396"/>
      <c r="H1510" s="396"/>
    </row>
    <row r="1511" spans="1:8" ht="11.25" customHeight="1">
      <c r="A1511" s="420" t="s">
        <v>29104</v>
      </c>
      <c r="B1511" s="421" t="s">
        <v>29105</v>
      </c>
      <c r="C1511" s="420" t="s">
        <v>6</v>
      </c>
      <c r="D1511" s="423" t="s">
        <v>34848</v>
      </c>
      <c r="E1511" s="423">
        <f t="shared" si="23"/>
        <v>5.15</v>
      </c>
      <c r="F1511" s="396" t="s">
        <v>26649</v>
      </c>
      <c r="G1511" s="396"/>
      <c r="H1511" s="396"/>
    </row>
    <row r="1512" spans="1:8" ht="21.75" customHeight="1">
      <c r="A1512" s="420" t="s">
        <v>29106</v>
      </c>
      <c r="B1512" s="421" t="s">
        <v>29107</v>
      </c>
      <c r="C1512" s="420" t="s">
        <v>6</v>
      </c>
      <c r="D1512" s="423" t="s">
        <v>34849</v>
      </c>
      <c r="E1512" s="423">
        <f t="shared" si="23"/>
        <v>6.85</v>
      </c>
      <c r="F1512" s="396" t="s">
        <v>26649</v>
      </c>
      <c r="G1512" s="396"/>
      <c r="H1512" s="396"/>
    </row>
    <row r="1513" spans="1:8" ht="21.75" customHeight="1">
      <c r="A1513" s="420" t="s">
        <v>29108</v>
      </c>
      <c r="B1513" s="421" t="s">
        <v>29109</v>
      </c>
      <c r="C1513" s="420" t="s">
        <v>26549</v>
      </c>
      <c r="D1513" s="423" t="s">
        <v>33413</v>
      </c>
      <c r="E1513" s="423">
        <f t="shared" si="23"/>
        <v>510.11</v>
      </c>
      <c r="F1513" s="396" t="s">
        <v>26649</v>
      </c>
      <c r="G1513" s="396"/>
      <c r="H1513" s="396"/>
    </row>
    <row r="1514" spans="1:8" ht="21.75" customHeight="1">
      <c r="A1514" s="420" t="s">
        <v>29110</v>
      </c>
      <c r="B1514" s="421" t="s">
        <v>29111</v>
      </c>
      <c r="C1514" s="420" t="s">
        <v>0</v>
      </c>
      <c r="D1514" s="423" t="s">
        <v>34850</v>
      </c>
      <c r="E1514" s="423">
        <f t="shared" si="23"/>
        <v>164.26</v>
      </c>
      <c r="F1514" s="396" t="s">
        <v>26649</v>
      </c>
      <c r="G1514" s="396"/>
      <c r="H1514" s="396"/>
    </row>
    <row r="1515" spans="1:8" ht="21.75" customHeight="1">
      <c r="A1515" s="420" t="s">
        <v>29112</v>
      </c>
      <c r="B1515" s="421" t="s">
        <v>29113</v>
      </c>
      <c r="C1515" s="420" t="s">
        <v>0</v>
      </c>
      <c r="D1515" s="423" t="s">
        <v>34851</v>
      </c>
      <c r="E1515" s="423">
        <f t="shared" si="23"/>
        <v>217.09</v>
      </c>
      <c r="F1515" s="396" t="s">
        <v>26649</v>
      </c>
      <c r="G1515" s="396"/>
      <c r="H1515" s="396"/>
    </row>
    <row r="1516" spans="1:8" ht="21.75" customHeight="1">
      <c r="A1516" s="420" t="s">
        <v>29114</v>
      </c>
      <c r="B1516" s="421" t="s">
        <v>29115</v>
      </c>
      <c r="C1516" s="427" t="s">
        <v>0</v>
      </c>
      <c r="D1516" s="423" t="s">
        <v>34852</v>
      </c>
      <c r="E1516" s="423">
        <f t="shared" si="23"/>
        <v>225.81</v>
      </c>
      <c r="F1516" s="396" t="s">
        <v>26649</v>
      </c>
      <c r="G1516" s="396"/>
      <c r="H1516" s="396"/>
    </row>
    <row r="1517" spans="1:8" ht="11.25" customHeight="1">
      <c r="A1517" s="420" t="s">
        <v>29116</v>
      </c>
      <c r="B1517" s="421" t="s">
        <v>34853</v>
      </c>
      <c r="C1517" s="427" t="s">
        <v>0</v>
      </c>
      <c r="D1517" s="423" t="s">
        <v>34854</v>
      </c>
      <c r="E1517" s="423">
        <f t="shared" si="23"/>
        <v>192.06</v>
      </c>
      <c r="F1517" s="396" t="s">
        <v>26649</v>
      </c>
      <c r="G1517" s="396"/>
      <c r="H1517" s="396"/>
    </row>
    <row r="1518" spans="1:8" ht="11.25" customHeight="1">
      <c r="A1518" s="420" t="s">
        <v>29117</v>
      </c>
      <c r="B1518" s="421" t="s">
        <v>34855</v>
      </c>
      <c r="C1518" s="427" t="s">
        <v>0</v>
      </c>
      <c r="D1518" s="423" t="s">
        <v>34856</v>
      </c>
      <c r="E1518" s="423">
        <f t="shared" si="23"/>
        <v>274.56</v>
      </c>
      <c r="F1518" s="396" t="s">
        <v>26649</v>
      </c>
      <c r="G1518" s="396"/>
      <c r="H1518" s="396"/>
    </row>
    <row r="1519" spans="1:8" ht="11.25" customHeight="1">
      <c r="A1519" s="420" t="s">
        <v>29118</v>
      </c>
      <c r="B1519" s="421" t="s">
        <v>29119</v>
      </c>
      <c r="C1519" s="427" t="s">
        <v>0</v>
      </c>
      <c r="D1519" s="423" t="s">
        <v>34857</v>
      </c>
      <c r="E1519" s="423">
        <f t="shared" si="23"/>
        <v>210.94</v>
      </c>
      <c r="F1519" s="396" t="s">
        <v>26649</v>
      </c>
      <c r="G1519" s="396"/>
      <c r="H1519" s="396"/>
    </row>
    <row r="1520" spans="1:8" ht="11.25" customHeight="1">
      <c r="A1520" s="420" t="s">
        <v>29120</v>
      </c>
      <c r="B1520" s="421" t="s">
        <v>29121</v>
      </c>
      <c r="C1520" s="427" t="s">
        <v>0</v>
      </c>
      <c r="D1520" s="423" t="s">
        <v>34858</v>
      </c>
      <c r="E1520" s="423">
        <f t="shared" si="23"/>
        <v>260.08999999999997</v>
      </c>
      <c r="F1520" s="396" t="s">
        <v>26649</v>
      </c>
      <c r="G1520" s="396"/>
      <c r="H1520" s="396"/>
    </row>
    <row r="1521" spans="1:8" ht="21.75" customHeight="1">
      <c r="A1521" s="420" t="s">
        <v>29122</v>
      </c>
      <c r="B1521" s="421" t="s">
        <v>34859</v>
      </c>
      <c r="C1521" s="427" t="s">
        <v>0</v>
      </c>
      <c r="D1521" s="423" t="s">
        <v>34860</v>
      </c>
      <c r="E1521" s="423">
        <f t="shared" si="23"/>
        <v>182.83</v>
      </c>
      <c r="F1521" s="396" t="s">
        <v>26649</v>
      </c>
      <c r="G1521" s="396"/>
      <c r="H1521" s="396"/>
    </row>
    <row r="1522" spans="1:8" ht="11.25" customHeight="1">
      <c r="A1522" s="420" t="s">
        <v>29123</v>
      </c>
      <c r="B1522" s="421" t="s">
        <v>34861</v>
      </c>
      <c r="C1522" s="427" t="s">
        <v>0</v>
      </c>
      <c r="D1522" s="423" t="s">
        <v>34862</v>
      </c>
      <c r="E1522" s="423">
        <f t="shared" si="23"/>
        <v>59.63</v>
      </c>
      <c r="F1522" s="396" t="s">
        <v>26649</v>
      </c>
      <c r="G1522" s="396"/>
      <c r="H1522" s="396"/>
    </row>
    <row r="1523" spans="1:8" ht="11.25" customHeight="1">
      <c r="A1523" s="420" t="s">
        <v>29124</v>
      </c>
      <c r="B1523" s="421" t="s">
        <v>34863</v>
      </c>
      <c r="C1523" s="427" t="s">
        <v>0</v>
      </c>
      <c r="D1523" s="423" t="s">
        <v>34864</v>
      </c>
      <c r="E1523" s="423">
        <f t="shared" si="23"/>
        <v>176.95</v>
      </c>
      <c r="F1523" s="396" t="s">
        <v>26649</v>
      </c>
      <c r="G1523" s="396"/>
      <c r="H1523" s="396"/>
    </row>
    <row r="1524" spans="1:8" ht="11.25" customHeight="1">
      <c r="A1524" s="420" t="s">
        <v>29125</v>
      </c>
      <c r="B1524" s="421" t="s">
        <v>34865</v>
      </c>
      <c r="C1524" s="427" t="s">
        <v>0</v>
      </c>
      <c r="D1524" s="423" t="s">
        <v>34866</v>
      </c>
      <c r="E1524" s="423">
        <f t="shared" si="23"/>
        <v>216.44</v>
      </c>
      <c r="F1524" s="396" t="s">
        <v>26649</v>
      </c>
      <c r="G1524" s="396"/>
      <c r="H1524" s="396"/>
    </row>
    <row r="1525" spans="1:8" ht="11.25" customHeight="1">
      <c r="A1525" s="420" t="s">
        <v>29126</v>
      </c>
      <c r="B1525" s="421" t="s">
        <v>34867</v>
      </c>
      <c r="C1525" s="427" t="s">
        <v>0</v>
      </c>
      <c r="D1525" s="423" t="s">
        <v>29350</v>
      </c>
      <c r="E1525" s="423">
        <f t="shared" si="23"/>
        <v>95.25</v>
      </c>
      <c r="F1525" s="396" t="s">
        <v>26649</v>
      </c>
      <c r="G1525" s="396"/>
      <c r="H1525" s="396"/>
    </row>
    <row r="1526" spans="1:8" ht="12" customHeight="1">
      <c r="A1526" s="420" t="s">
        <v>29127</v>
      </c>
      <c r="B1526" s="421" t="s">
        <v>34868</v>
      </c>
      <c r="C1526" s="427" t="s">
        <v>0</v>
      </c>
      <c r="D1526" s="423" t="s">
        <v>34869</v>
      </c>
      <c r="E1526" s="423">
        <f t="shared" si="23"/>
        <v>143.86000000000001</v>
      </c>
      <c r="F1526" s="396" t="s">
        <v>26649</v>
      </c>
      <c r="G1526" s="396"/>
      <c r="H1526" s="396"/>
    </row>
    <row r="1527" spans="1:8" ht="21.75" customHeight="1">
      <c r="A1527" s="420" t="s">
        <v>29128</v>
      </c>
      <c r="B1527" s="421" t="s">
        <v>34870</v>
      </c>
      <c r="C1527" s="427" t="s">
        <v>0</v>
      </c>
      <c r="D1527" s="423" t="s">
        <v>34871</v>
      </c>
      <c r="E1527" s="423">
        <f t="shared" si="23"/>
        <v>158.69999999999999</v>
      </c>
      <c r="F1527" s="396" t="s">
        <v>26649</v>
      </c>
      <c r="G1527" s="396"/>
      <c r="H1527" s="396"/>
    </row>
    <row r="1528" spans="1:8" ht="11.25" customHeight="1">
      <c r="A1528" s="420" t="s">
        <v>29129</v>
      </c>
      <c r="B1528" s="421" t="s">
        <v>34872</v>
      </c>
      <c r="C1528" s="427" t="s">
        <v>0</v>
      </c>
      <c r="D1528" s="423" t="s">
        <v>34873</v>
      </c>
      <c r="E1528" s="423">
        <f t="shared" si="23"/>
        <v>153.02000000000001</v>
      </c>
      <c r="F1528" s="396" t="s">
        <v>26649</v>
      </c>
      <c r="G1528" s="396"/>
      <c r="H1528" s="396"/>
    </row>
    <row r="1529" spans="1:8" ht="11.25" customHeight="1">
      <c r="A1529" s="420" t="s">
        <v>29130</v>
      </c>
      <c r="B1529" s="421" t="s">
        <v>34874</v>
      </c>
      <c r="C1529" s="427" t="s">
        <v>0</v>
      </c>
      <c r="D1529" s="423" t="s">
        <v>34875</v>
      </c>
      <c r="E1529" s="423">
        <f t="shared" si="23"/>
        <v>179.61</v>
      </c>
      <c r="F1529" s="396" t="s">
        <v>26649</v>
      </c>
      <c r="G1529" s="396"/>
      <c r="H1529" s="396"/>
    </row>
    <row r="1530" spans="1:8" ht="11.25" customHeight="1">
      <c r="A1530" s="420" t="s">
        <v>29131</v>
      </c>
      <c r="B1530" s="421" t="s">
        <v>34876</v>
      </c>
      <c r="C1530" s="427" t="s">
        <v>0</v>
      </c>
      <c r="D1530" s="423" t="s">
        <v>34877</v>
      </c>
      <c r="E1530" s="423">
        <f t="shared" si="23"/>
        <v>135.13</v>
      </c>
      <c r="F1530" s="396" t="s">
        <v>26649</v>
      </c>
      <c r="G1530" s="396"/>
      <c r="H1530" s="396"/>
    </row>
    <row r="1531" spans="1:8" ht="12" customHeight="1">
      <c r="A1531" s="420" t="s">
        <v>29132</v>
      </c>
      <c r="B1531" s="421" t="s">
        <v>34878</v>
      </c>
      <c r="C1531" s="427" t="s">
        <v>0</v>
      </c>
      <c r="D1531" s="423" t="s">
        <v>34879</v>
      </c>
      <c r="E1531" s="423">
        <f t="shared" si="23"/>
        <v>177.88</v>
      </c>
      <c r="F1531" s="396" t="s">
        <v>26649</v>
      </c>
      <c r="G1531" s="396"/>
      <c r="H1531" s="396"/>
    </row>
    <row r="1532" spans="1:8" ht="11.25" customHeight="1">
      <c r="A1532" s="420" t="s">
        <v>29133</v>
      </c>
      <c r="B1532" s="421" t="s">
        <v>34880</v>
      </c>
      <c r="C1532" s="427" t="s">
        <v>0</v>
      </c>
      <c r="D1532" s="423" t="s">
        <v>34881</v>
      </c>
      <c r="E1532" s="423">
        <f t="shared" si="23"/>
        <v>212.16</v>
      </c>
      <c r="F1532" s="396" t="s">
        <v>26649</v>
      </c>
      <c r="G1532" s="396"/>
      <c r="H1532" s="396"/>
    </row>
    <row r="1533" spans="1:8" ht="21.75" customHeight="1">
      <c r="A1533" s="420" t="s">
        <v>29134</v>
      </c>
      <c r="B1533" s="421" t="s">
        <v>34882</v>
      </c>
      <c r="C1533" s="427" t="s">
        <v>0</v>
      </c>
      <c r="D1533" s="423" t="s">
        <v>34883</v>
      </c>
      <c r="E1533" s="423">
        <f t="shared" si="23"/>
        <v>142.19</v>
      </c>
      <c r="F1533" s="396" t="s">
        <v>26649</v>
      </c>
      <c r="G1533" s="396"/>
      <c r="H1533" s="396"/>
    </row>
    <row r="1534" spans="1:8" ht="21.75" customHeight="1">
      <c r="A1534" s="420" t="s">
        <v>29135</v>
      </c>
      <c r="B1534" s="421" t="s">
        <v>34884</v>
      </c>
      <c r="C1534" s="427" t="s">
        <v>0</v>
      </c>
      <c r="D1534" s="423" t="s">
        <v>34885</v>
      </c>
      <c r="E1534" s="423">
        <f t="shared" si="23"/>
        <v>193.2</v>
      </c>
      <c r="F1534" s="396" t="s">
        <v>26649</v>
      </c>
      <c r="G1534" s="396"/>
      <c r="H1534" s="396"/>
    </row>
    <row r="1535" spans="1:8" ht="12" customHeight="1">
      <c r="A1535" s="420" t="s">
        <v>29136</v>
      </c>
      <c r="B1535" s="421" t="s">
        <v>34886</v>
      </c>
      <c r="C1535" s="427" t="s">
        <v>0</v>
      </c>
      <c r="D1535" s="423" t="s">
        <v>34887</v>
      </c>
      <c r="E1535" s="423">
        <f t="shared" si="23"/>
        <v>113.72</v>
      </c>
      <c r="F1535" s="396" t="s">
        <v>26649</v>
      </c>
      <c r="G1535" s="396"/>
      <c r="H1535" s="396"/>
    </row>
    <row r="1536" spans="1:8" ht="21.75" customHeight="1">
      <c r="A1536" s="420" t="s">
        <v>29137</v>
      </c>
      <c r="B1536" s="421" t="s">
        <v>34888</v>
      </c>
      <c r="C1536" s="427" t="s">
        <v>0</v>
      </c>
      <c r="D1536" s="423" t="s">
        <v>34889</v>
      </c>
      <c r="E1536" s="423">
        <f t="shared" si="23"/>
        <v>110.18</v>
      </c>
      <c r="F1536" s="396" t="s">
        <v>26649</v>
      </c>
      <c r="G1536" s="396"/>
      <c r="H1536" s="396"/>
    </row>
    <row r="1537" spans="1:8" ht="11.25" customHeight="1">
      <c r="A1537" s="420" t="s">
        <v>29138</v>
      </c>
      <c r="B1537" s="421" t="s">
        <v>34890</v>
      </c>
      <c r="C1537" s="427" t="s">
        <v>0</v>
      </c>
      <c r="D1537" s="423" t="s">
        <v>34891</v>
      </c>
      <c r="E1537" s="423">
        <f t="shared" si="23"/>
        <v>122.49</v>
      </c>
      <c r="F1537" s="396" t="s">
        <v>26649</v>
      </c>
      <c r="G1537" s="396"/>
      <c r="H1537" s="396"/>
    </row>
    <row r="1538" spans="1:8" ht="11.25" customHeight="1">
      <c r="A1538" s="420" t="s">
        <v>29139</v>
      </c>
      <c r="B1538" s="421" t="s">
        <v>34892</v>
      </c>
      <c r="C1538" s="427" t="s">
        <v>0</v>
      </c>
      <c r="D1538" s="423" t="s">
        <v>34893</v>
      </c>
      <c r="E1538" s="423">
        <f t="shared" si="23"/>
        <v>173.16</v>
      </c>
      <c r="F1538" s="396" t="s">
        <v>26649</v>
      </c>
      <c r="G1538" s="396"/>
      <c r="H1538" s="396"/>
    </row>
    <row r="1539" spans="1:8" ht="11.25" customHeight="1">
      <c r="A1539" s="420" t="s">
        <v>29140</v>
      </c>
      <c r="B1539" s="421" t="s">
        <v>34894</v>
      </c>
      <c r="C1539" s="427" t="s">
        <v>0</v>
      </c>
      <c r="D1539" s="423" t="s">
        <v>34895</v>
      </c>
      <c r="E1539" s="423">
        <f t="shared" si="23"/>
        <v>155.01</v>
      </c>
      <c r="F1539" s="396" t="s">
        <v>26649</v>
      </c>
      <c r="G1539" s="396"/>
      <c r="H1539" s="396"/>
    </row>
    <row r="1540" spans="1:8" ht="12" customHeight="1">
      <c r="A1540" s="420" t="s">
        <v>29141</v>
      </c>
      <c r="B1540" s="421" t="s">
        <v>34896</v>
      </c>
      <c r="C1540" s="427" t="s">
        <v>0</v>
      </c>
      <c r="D1540" s="423" t="s">
        <v>34897</v>
      </c>
      <c r="E1540" s="423">
        <f t="shared" si="23"/>
        <v>236.24</v>
      </c>
      <c r="F1540" s="396" t="s">
        <v>26649</v>
      </c>
      <c r="G1540" s="396"/>
      <c r="H1540" s="396"/>
    </row>
    <row r="1541" spans="1:8" ht="11.25" customHeight="1">
      <c r="A1541" s="420" t="s">
        <v>29142</v>
      </c>
      <c r="B1541" s="421" t="s">
        <v>29143</v>
      </c>
      <c r="C1541" s="427" t="s">
        <v>0</v>
      </c>
      <c r="D1541" s="423" t="s">
        <v>34898</v>
      </c>
      <c r="E1541" s="423">
        <f t="shared" ref="E1541:E1604" si="24">TRUNC(D1541*$E$3,2)</f>
        <v>329.33</v>
      </c>
      <c r="F1541" s="396" t="s">
        <v>26649</v>
      </c>
      <c r="G1541" s="396"/>
      <c r="H1541" s="396"/>
    </row>
    <row r="1542" spans="1:8" ht="11.25" customHeight="1">
      <c r="A1542" s="420" t="s">
        <v>29144</v>
      </c>
      <c r="B1542" s="421" t="s">
        <v>34899</v>
      </c>
      <c r="C1542" s="427" t="s">
        <v>0</v>
      </c>
      <c r="D1542" s="423" t="s">
        <v>34900</v>
      </c>
      <c r="E1542" s="423">
        <f t="shared" si="24"/>
        <v>251.86</v>
      </c>
      <c r="F1542" s="396" t="s">
        <v>26649</v>
      </c>
      <c r="G1542" s="396"/>
      <c r="H1542" s="396"/>
    </row>
    <row r="1543" spans="1:8" ht="11.25" customHeight="1">
      <c r="A1543" s="420" t="s">
        <v>29145</v>
      </c>
      <c r="B1543" s="421" t="s">
        <v>34901</v>
      </c>
      <c r="C1543" s="427" t="s">
        <v>0</v>
      </c>
      <c r="D1543" s="423" t="s">
        <v>34902</v>
      </c>
      <c r="E1543" s="423">
        <f t="shared" si="24"/>
        <v>122.19</v>
      </c>
      <c r="F1543" s="396" t="s">
        <v>26649</v>
      </c>
      <c r="G1543" s="396"/>
      <c r="H1543" s="396"/>
    </row>
    <row r="1544" spans="1:8" ht="11.25" customHeight="1">
      <c r="A1544" s="420" t="s">
        <v>29146</v>
      </c>
      <c r="B1544" s="421" t="s">
        <v>29147</v>
      </c>
      <c r="C1544" s="427" t="s">
        <v>0</v>
      </c>
      <c r="D1544" s="423" t="s">
        <v>34903</v>
      </c>
      <c r="E1544" s="423">
        <f t="shared" si="24"/>
        <v>104.03</v>
      </c>
      <c r="F1544" s="396" t="s">
        <v>26649</v>
      </c>
      <c r="G1544" s="396"/>
      <c r="H1544" s="396"/>
    </row>
    <row r="1545" spans="1:8" ht="12" customHeight="1">
      <c r="A1545" s="420" t="s">
        <v>29148</v>
      </c>
      <c r="B1545" s="421" t="s">
        <v>34904</v>
      </c>
      <c r="C1545" s="427" t="s">
        <v>0</v>
      </c>
      <c r="D1545" s="423" t="s">
        <v>34905</v>
      </c>
      <c r="E1545" s="423">
        <f t="shared" si="24"/>
        <v>152.63999999999999</v>
      </c>
      <c r="F1545" s="396" t="s">
        <v>26649</v>
      </c>
      <c r="G1545" s="396"/>
      <c r="H1545" s="396"/>
    </row>
    <row r="1546" spans="1:8" ht="21.75" customHeight="1">
      <c r="A1546" s="420" t="s">
        <v>29149</v>
      </c>
      <c r="B1546" s="421" t="s">
        <v>29150</v>
      </c>
      <c r="C1546" s="427" t="s">
        <v>0</v>
      </c>
      <c r="D1546" s="423" t="s">
        <v>34906</v>
      </c>
      <c r="E1546" s="423">
        <f t="shared" si="24"/>
        <v>167.48</v>
      </c>
      <c r="F1546" s="396" t="s">
        <v>26649</v>
      </c>
      <c r="G1546" s="396"/>
      <c r="H1546" s="396"/>
    </row>
    <row r="1547" spans="1:8" ht="11.25" customHeight="1">
      <c r="A1547" s="420" t="s">
        <v>29151</v>
      </c>
      <c r="B1547" s="421" t="s">
        <v>34907</v>
      </c>
      <c r="C1547" s="427" t="s">
        <v>0</v>
      </c>
      <c r="D1547" s="423" t="s">
        <v>34908</v>
      </c>
      <c r="E1547" s="423">
        <f t="shared" si="24"/>
        <v>161.79</v>
      </c>
      <c r="F1547" s="396" t="s">
        <v>26649</v>
      </c>
      <c r="G1547" s="396"/>
      <c r="H1547" s="396"/>
    </row>
    <row r="1548" spans="1:8" ht="21.75" customHeight="1">
      <c r="A1548" s="420" t="s">
        <v>29152</v>
      </c>
      <c r="B1548" s="421" t="s">
        <v>34909</v>
      </c>
      <c r="C1548" s="427" t="s">
        <v>0</v>
      </c>
      <c r="D1548" s="423" t="s">
        <v>34910</v>
      </c>
      <c r="E1548" s="423">
        <f t="shared" si="24"/>
        <v>203.16</v>
      </c>
      <c r="F1548" s="396" t="s">
        <v>26649</v>
      </c>
      <c r="G1548" s="396"/>
      <c r="H1548" s="396"/>
    </row>
    <row r="1549" spans="1:8" ht="11.25" customHeight="1">
      <c r="A1549" s="420" t="s">
        <v>29153</v>
      </c>
      <c r="B1549" s="421" t="s">
        <v>34911</v>
      </c>
      <c r="C1549" s="427" t="s">
        <v>0</v>
      </c>
      <c r="D1549" s="423" t="s">
        <v>34912</v>
      </c>
      <c r="E1549" s="423">
        <f t="shared" si="24"/>
        <v>770.45</v>
      </c>
      <c r="F1549" s="396" t="s">
        <v>26649</v>
      </c>
      <c r="G1549" s="396"/>
      <c r="H1549" s="396"/>
    </row>
    <row r="1550" spans="1:8" ht="21.75" customHeight="1">
      <c r="A1550" s="420" t="s">
        <v>29154</v>
      </c>
      <c r="B1550" s="421" t="s">
        <v>29155</v>
      </c>
      <c r="C1550" s="427" t="s">
        <v>0</v>
      </c>
      <c r="D1550" s="423" t="s">
        <v>34913</v>
      </c>
      <c r="E1550" s="423">
        <f t="shared" si="24"/>
        <v>143.9</v>
      </c>
      <c r="F1550" s="396" t="s">
        <v>26649</v>
      </c>
      <c r="G1550" s="396"/>
      <c r="H1550" s="396"/>
    </row>
    <row r="1551" spans="1:8" ht="21.75" customHeight="1">
      <c r="A1551" s="420" t="s">
        <v>29156</v>
      </c>
      <c r="B1551" s="421" t="s">
        <v>34914</v>
      </c>
      <c r="C1551" s="427" t="s">
        <v>0</v>
      </c>
      <c r="D1551" s="423" t="s">
        <v>34915</v>
      </c>
      <c r="E1551" s="423">
        <f t="shared" si="24"/>
        <v>212.95</v>
      </c>
      <c r="F1551" s="396" t="s">
        <v>26649</v>
      </c>
      <c r="G1551" s="396"/>
      <c r="H1551" s="396"/>
    </row>
    <row r="1552" spans="1:8" ht="11.25" customHeight="1">
      <c r="A1552" s="420" t="s">
        <v>29157</v>
      </c>
      <c r="B1552" s="421" t="s">
        <v>34916</v>
      </c>
      <c r="C1552" s="427" t="s">
        <v>0</v>
      </c>
      <c r="D1552" s="423" t="s">
        <v>34917</v>
      </c>
      <c r="E1552" s="423">
        <f t="shared" si="24"/>
        <v>220.94</v>
      </c>
      <c r="F1552" s="396" t="s">
        <v>26649</v>
      </c>
      <c r="G1552" s="396"/>
      <c r="H1552" s="396"/>
    </row>
    <row r="1553" spans="1:8" ht="11.25" customHeight="1">
      <c r="A1553" s="420" t="s">
        <v>29158</v>
      </c>
      <c r="B1553" s="421" t="s">
        <v>29159</v>
      </c>
      <c r="C1553" s="427" t="s">
        <v>0</v>
      </c>
      <c r="D1553" s="423" t="s">
        <v>34918</v>
      </c>
      <c r="E1553" s="423">
        <f t="shared" si="24"/>
        <v>150.96</v>
      </c>
      <c r="F1553" s="396" t="s">
        <v>26649</v>
      </c>
      <c r="G1553" s="396"/>
      <c r="H1553" s="396"/>
    </row>
    <row r="1554" spans="1:8" ht="12" customHeight="1">
      <c r="A1554" s="420" t="s">
        <v>29160</v>
      </c>
      <c r="B1554" s="421" t="s">
        <v>29161</v>
      </c>
      <c r="C1554" s="427" t="s">
        <v>0</v>
      </c>
      <c r="D1554" s="423" t="s">
        <v>34919</v>
      </c>
      <c r="E1554" s="423">
        <f t="shared" si="24"/>
        <v>201.97</v>
      </c>
      <c r="F1554" s="396" t="s">
        <v>26649</v>
      </c>
      <c r="G1554" s="396"/>
      <c r="H1554" s="396"/>
    </row>
    <row r="1555" spans="1:8" ht="11.25" customHeight="1">
      <c r="A1555" s="420" t="s">
        <v>29162</v>
      </c>
      <c r="B1555" s="421" t="s">
        <v>34920</v>
      </c>
      <c r="C1555" s="427" t="s">
        <v>0</v>
      </c>
      <c r="D1555" s="423" t="s">
        <v>34891</v>
      </c>
      <c r="E1555" s="423">
        <f t="shared" si="24"/>
        <v>122.49</v>
      </c>
      <c r="F1555" s="396" t="s">
        <v>26649</v>
      </c>
      <c r="G1555" s="396"/>
      <c r="H1555" s="396"/>
    </row>
    <row r="1556" spans="1:8" ht="11.25" customHeight="1">
      <c r="A1556" s="420" t="s">
        <v>29163</v>
      </c>
      <c r="B1556" s="421" t="s">
        <v>29164</v>
      </c>
      <c r="C1556" s="427" t="s">
        <v>0</v>
      </c>
      <c r="D1556" s="423" t="s">
        <v>34921</v>
      </c>
      <c r="E1556" s="423">
        <f t="shared" si="24"/>
        <v>779.22</v>
      </c>
      <c r="F1556" s="396" t="s">
        <v>26649</v>
      </c>
      <c r="G1556" s="396"/>
      <c r="H1556" s="396"/>
    </row>
    <row r="1557" spans="1:8" ht="11.25" customHeight="1">
      <c r="A1557" s="420" t="s">
        <v>29165</v>
      </c>
      <c r="B1557" s="421" t="s">
        <v>29166</v>
      </c>
      <c r="C1557" s="427" t="s">
        <v>0</v>
      </c>
      <c r="D1557" s="423" t="s">
        <v>26689</v>
      </c>
      <c r="E1557" s="423">
        <f t="shared" si="24"/>
        <v>118.95</v>
      </c>
      <c r="F1557" s="396" t="s">
        <v>26649</v>
      </c>
      <c r="G1557" s="396"/>
      <c r="H1557" s="396"/>
    </row>
    <row r="1558" spans="1:8" ht="12" customHeight="1">
      <c r="A1558" s="420" t="s">
        <v>29167</v>
      </c>
      <c r="B1558" s="421" t="s">
        <v>34922</v>
      </c>
      <c r="C1558" s="427" t="s">
        <v>0</v>
      </c>
      <c r="D1558" s="423" t="s">
        <v>34923</v>
      </c>
      <c r="E1558" s="423">
        <f t="shared" si="24"/>
        <v>172.93</v>
      </c>
      <c r="F1558" s="396" t="s">
        <v>26649</v>
      </c>
      <c r="G1558" s="396"/>
      <c r="H1558" s="396"/>
    </row>
    <row r="1559" spans="1:8" ht="11.25" customHeight="1">
      <c r="A1559" s="420" t="s">
        <v>29168</v>
      </c>
      <c r="B1559" s="421" t="s">
        <v>34924</v>
      </c>
      <c r="C1559" s="427" t="s">
        <v>0</v>
      </c>
      <c r="D1559" s="423" t="s">
        <v>34925</v>
      </c>
      <c r="E1559" s="423">
        <f t="shared" si="24"/>
        <v>95.61</v>
      </c>
      <c r="F1559" s="396" t="s">
        <v>26649</v>
      </c>
      <c r="G1559" s="396"/>
      <c r="H1559" s="396"/>
    </row>
    <row r="1560" spans="1:8" ht="11.25" customHeight="1">
      <c r="A1560" s="420" t="s">
        <v>29169</v>
      </c>
      <c r="B1560" s="421" t="s">
        <v>34926</v>
      </c>
      <c r="C1560" s="427" t="s">
        <v>0</v>
      </c>
      <c r="D1560" s="423" t="s">
        <v>34927</v>
      </c>
      <c r="E1560" s="423">
        <f t="shared" si="24"/>
        <v>169.02</v>
      </c>
      <c r="F1560" s="396" t="s">
        <v>26649</v>
      </c>
      <c r="G1560" s="396"/>
      <c r="H1560" s="396"/>
    </row>
    <row r="1561" spans="1:8" ht="11.25" customHeight="1">
      <c r="A1561" s="420" t="s">
        <v>29170</v>
      </c>
      <c r="B1561" s="421" t="s">
        <v>34928</v>
      </c>
      <c r="C1561" s="427" t="s">
        <v>0</v>
      </c>
      <c r="D1561" s="423" t="s">
        <v>28764</v>
      </c>
      <c r="E1561" s="423">
        <f t="shared" si="24"/>
        <v>113.39</v>
      </c>
      <c r="F1561" s="396" t="s">
        <v>26649</v>
      </c>
      <c r="G1561" s="396"/>
      <c r="H1561" s="396"/>
    </row>
    <row r="1562" spans="1:8" ht="11.25" customHeight="1">
      <c r="A1562" s="420" t="s">
        <v>29171</v>
      </c>
      <c r="B1562" s="421" t="s">
        <v>29172</v>
      </c>
      <c r="C1562" s="427" t="s">
        <v>0</v>
      </c>
      <c r="D1562" s="423" t="s">
        <v>34929</v>
      </c>
      <c r="E1562" s="423">
        <f t="shared" si="24"/>
        <v>226.5</v>
      </c>
      <c r="F1562" s="396" t="s">
        <v>26649</v>
      </c>
      <c r="G1562" s="396"/>
      <c r="H1562" s="396"/>
    </row>
    <row r="1563" spans="1:8" ht="12" customHeight="1">
      <c r="A1563" s="420" t="s">
        <v>29173</v>
      </c>
      <c r="B1563" s="421" t="s">
        <v>29174</v>
      </c>
      <c r="C1563" s="427" t="s">
        <v>0</v>
      </c>
      <c r="D1563" s="423" t="s">
        <v>34925</v>
      </c>
      <c r="E1563" s="423">
        <f t="shared" si="24"/>
        <v>95.61</v>
      </c>
      <c r="F1563" s="396" t="s">
        <v>26649</v>
      </c>
      <c r="G1563" s="396"/>
      <c r="H1563" s="396"/>
    </row>
    <row r="1564" spans="1:8" ht="32.25" customHeight="1">
      <c r="A1564" s="424" t="s">
        <v>29175</v>
      </c>
      <c r="B1564" s="421" t="s">
        <v>29176</v>
      </c>
      <c r="C1564" s="429" t="s">
        <v>0</v>
      </c>
      <c r="D1564" s="426" t="s">
        <v>34930</v>
      </c>
      <c r="E1564" s="423">
        <f t="shared" si="24"/>
        <v>181.47</v>
      </c>
      <c r="F1564" s="396" t="s">
        <v>26649</v>
      </c>
      <c r="G1564" s="396"/>
      <c r="H1564" s="396"/>
    </row>
    <row r="1565" spans="1:8" ht="11.25" customHeight="1">
      <c r="A1565" s="420" t="s">
        <v>29178</v>
      </c>
      <c r="B1565" s="421" t="s">
        <v>29179</v>
      </c>
      <c r="C1565" s="427" t="s">
        <v>0</v>
      </c>
      <c r="D1565" s="423" t="s">
        <v>34931</v>
      </c>
      <c r="E1565" s="423">
        <f t="shared" si="24"/>
        <v>98.91</v>
      </c>
      <c r="F1565" s="396" t="s">
        <v>26649</v>
      </c>
      <c r="G1565" s="396"/>
      <c r="H1565" s="396"/>
    </row>
    <row r="1566" spans="1:8" ht="11.25" customHeight="1">
      <c r="A1566" s="420" t="s">
        <v>29180</v>
      </c>
      <c r="B1566" s="421" t="s">
        <v>29181</v>
      </c>
      <c r="C1566" s="427" t="s">
        <v>0</v>
      </c>
      <c r="D1566" s="423" t="s">
        <v>7618</v>
      </c>
      <c r="E1566" s="423">
        <f t="shared" si="24"/>
        <v>131.27000000000001</v>
      </c>
      <c r="F1566" s="396" t="s">
        <v>26649</v>
      </c>
      <c r="G1566" s="396"/>
      <c r="H1566" s="396"/>
    </row>
    <row r="1567" spans="1:8" ht="11.25" customHeight="1">
      <c r="A1567" s="420" t="s">
        <v>29182</v>
      </c>
      <c r="B1567" s="421" t="s">
        <v>29183</v>
      </c>
      <c r="C1567" s="427" t="s">
        <v>0</v>
      </c>
      <c r="D1567" s="423" t="s">
        <v>34932</v>
      </c>
      <c r="E1567" s="423">
        <f t="shared" si="24"/>
        <v>370.83</v>
      </c>
      <c r="F1567" s="396" t="s">
        <v>26649</v>
      </c>
      <c r="G1567" s="396"/>
      <c r="H1567" s="396"/>
    </row>
    <row r="1568" spans="1:8" ht="32.25" customHeight="1">
      <c r="A1568" s="424" t="s">
        <v>29184</v>
      </c>
      <c r="B1568" s="421" t="s">
        <v>34933</v>
      </c>
      <c r="C1568" s="429" t="s">
        <v>0</v>
      </c>
      <c r="D1568" s="426" t="s">
        <v>34934</v>
      </c>
      <c r="E1568" s="423">
        <f t="shared" si="24"/>
        <v>81.010000000000005</v>
      </c>
      <c r="F1568" s="396" t="s">
        <v>26649</v>
      </c>
      <c r="G1568" s="396"/>
      <c r="H1568" s="396"/>
    </row>
    <row r="1569" spans="1:8" ht="11.25" customHeight="1">
      <c r="A1569" s="420" t="s">
        <v>29185</v>
      </c>
      <c r="B1569" s="421" t="s">
        <v>34935</v>
      </c>
      <c r="C1569" s="427" t="s">
        <v>0</v>
      </c>
      <c r="D1569" s="423" t="s">
        <v>34936</v>
      </c>
      <c r="E1569" s="423">
        <f t="shared" si="24"/>
        <v>826.11</v>
      </c>
      <c r="F1569" s="396" t="s">
        <v>26649</v>
      </c>
      <c r="G1569" s="396"/>
      <c r="H1569" s="396"/>
    </row>
    <row r="1570" spans="1:8" ht="11.25" customHeight="1">
      <c r="A1570" s="420" t="s">
        <v>29186</v>
      </c>
      <c r="B1570" s="421" t="s">
        <v>34937</v>
      </c>
      <c r="C1570" s="427" t="s">
        <v>26549</v>
      </c>
      <c r="D1570" s="423" t="s">
        <v>33413</v>
      </c>
      <c r="E1570" s="423">
        <f t="shared" si="24"/>
        <v>510.11</v>
      </c>
      <c r="F1570" s="396" t="s">
        <v>26649</v>
      </c>
      <c r="G1570" s="396"/>
      <c r="H1570" s="396"/>
    </row>
    <row r="1571" spans="1:8" ht="11.25" customHeight="1">
      <c r="A1571" s="420" t="s">
        <v>29187</v>
      </c>
      <c r="B1571" s="421" t="s">
        <v>34938</v>
      </c>
      <c r="C1571" s="427" t="s">
        <v>0</v>
      </c>
      <c r="D1571" s="423" t="s">
        <v>34939</v>
      </c>
      <c r="E1571" s="423">
        <f t="shared" si="24"/>
        <v>1264.82</v>
      </c>
      <c r="F1571" s="396" t="s">
        <v>26649</v>
      </c>
      <c r="G1571" s="396"/>
      <c r="H1571" s="396"/>
    </row>
    <row r="1572" spans="1:8" ht="12" customHeight="1">
      <c r="A1572" s="420" t="s">
        <v>29188</v>
      </c>
      <c r="B1572" s="421" t="s">
        <v>29189</v>
      </c>
      <c r="C1572" s="427" t="s">
        <v>0</v>
      </c>
      <c r="D1572" s="423" t="s">
        <v>34940</v>
      </c>
      <c r="E1572" s="423">
        <f t="shared" si="24"/>
        <v>173.44</v>
      </c>
      <c r="F1572" s="396" t="s">
        <v>26649</v>
      </c>
      <c r="G1572" s="396"/>
      <c r="H1572" s="396"/>
    </row>
    <row r="1573" spans="1:8" ht="11.25" customHeight="1">
      <c r="A1573" s="420" t="s">
        <v>29190</v>
      </c>
      <c r="B1573" s="421" t="s">
        <v>34941</v>
      </c>
      <c r="C1573" s="427" t="s">
        <v>0</v>
      </c>
      <c r="D1573" s="423" t="s">
        <v>34942</v>
      </c>
      <c r="E1573" s="423">
        <f t="shared" si="24"/>
        <v>282.86</v>
      </c>
      <c r="F1573" s="396" t="s">
        <v>26649</v>
      </c>
      <c r="G1573" s="396"/>
      <c r="H1573" s="396"/>
    </row>
    <row r="1574" spans="1:8" ht="11.25" customHeight="1">
      <c r="A1574" s="420" t="s">
        <v>29191</v>
      </c>
      <c r="B1574" s="421" t="s">
        <v>34943</v>
      </c>
      <c r="C1574" s="427" t="s">
        <v>0</v>
      </c>
      <c r="D1574" s="423" t="s">
        <v>34944</v>
      </c>
      <c r="E1574" s="423">
        <f t="shared" si="24"/>
        <v>522.12</v>
      </c>
      <c r="F1574" s="396" t="s">
        <v>26649</v>
      </c>
      <c r="G1574" s="396"/>
      <c r="H1574" s="396"/>
    </row>
    <row r="1575" spans="1:8" ht="11.25" customHeight="1">
      <c r="A1575" s="420" t="s">
        <v>29192</v>
      </c>
      <c r="B1575" s="421" t="s">
        <v>29193</v>
      </c>
      <c r="C1575" s="427" t="s">
        <v>0</v>
      </c>
      <c r="D1575" s="423" t="s">
        <v>34945</v>
      </c>
      <c r="E1575" s="423">
        <f t="shared" si="24"/>
        <v>521.33000000000004</v>
      </c>
      <c r="F1575" s="396" t="s">
        <v>26649</v>
      </c>
      <c r="G1575" s="396"/>
      <c r="H1575" s="396"/>
    </row>
    <row r="1576" spans="1:8" ht="21.75" customHeight="1">
      <c r="A1576" s="420" t="s">
        <v>29194</v>
      </c>
      <c r="B1576" s="421" t="s">
        <v>29195</v>
      </c>
      <c r="C1576" s="427" t="s">
        <v>0</v>
      </c>
      <c r="D1576" s="423" t="s">
        <v>34946</v>
      </c>
      <c r="E1576" s="423">
        <f t="shared" si="24"/>
        <v>557.84</v>
      </c>
      <c r="F1576" s="396" t="s">
        <v>26649</v>
      </c>
      <c r="G1576" s="396"/>
      <c r="H1576" s="396"/>
    </row>
    <row r="1577" spans="1:8" ht="21.75" customHeight="1">
      <c r="A1577" s="420" t="s">
        <v>29196</v>
      </c>
      <c r="B1577" s="421" t="s">
        <v>34947</v>
      </c>
      <c r="C1577" s="427" t="s">
        <v>0</v>
      </c>
      <c r="D1577" s="423" t="s">
        <v>28139</v>
      </c>
      <c r="E1577" s="423">
        <f t="shared" si="24"/>
        <v>120.71</v>
      </c>
      <c r="F1577" s="396" t="s">
        <v>26649</v>
      </c>
      <c r="G1577" s="396"/>
      <c r="H1577" s="396"/>
    </row>
    <row r="1578" spans="1:8" ht="21.75" customHeight="1">
      <c r="A1578" s="420" t="s">
        <v>29197</v>
      </c>
      <c r="B1578" s="421" t="s">
        <v>29198</v>
      </c>
      <c r="C1578" s="427" t="s">
        <v>0</v>
      </c>
      <c r="D1578" s="423" t="s">
        <v>34948</v>
      </c>
      <c r="E1578" s="423">
        <f t="shared" si="24"/>
        <v>234.52</v>
      </c>
      <c r="F1578" s="396" t="s">
        <v>26649</v>
      </c>
      <c r="G1578" s="396"/>
      <c r="H1578" s="396"/>
    </row>
    <row r="1579" spans="1:8" ht="21.75" customHeight="1">
      <c r="A1579" s="420" t="s">
        <v>29199</v>
      </c>
      <c r="B1579" s="421" t="s">
        <v>34949</v>
      </c>
      <c r="C1579" s="427" t="s">
        <v>0</v>
      </c>
      <c r="D1579" s="423" t="s">
        <v>34950</v>
      </c>
      <c r="E1579" s="423">
        <f t="shared" si="24"/>
        <v>768.18</v>
      </c>
      <c r="F1579" s="396" t="s">
        <v>26649</v>
      </c>
      <c r="G1579" s="396"/>
      <c r="H1579" s="396"/>
    </row>
    <row r="1580" spans="1:8" ht="11.25" customHeight="1">
      <c r="A1580" s="420" t="s">
        <v>29200</v>
      </c>
      <c r="B1580" s="421" t="s">
        <v>29201</v>
      </c>
      <c r="C1580" s="427" t="s">
        <v>0</v>
      </c>
      <c r="D1580" s="423" t="s">
        <v>34951</v>
      </c>
      <c r="E1580" s="423">
        <f t="shared" si="24"/>
        <v>825.01</v>
      </c>
      <c r="F1580" s="396" t="s">
        <v>26649</v>
      </c>
      <c r="G1580" s="396"/>
      <c r="H1580" s="396"/>
    </row>
    <row r="1581" spans="1:8" ht="12" customHeight="1">
      <c r="A1581" s="420" t="s">
        <v>29202</v>
      </c>
      <c r="B1581" s="421" t="s">
        <v>29203</v>
      </c>
      <c r="C1581" s="427" t="s">
        <v>0</v>
      </c>
      <c r="D1581" s="423" t="s">
        <v>34952</v>
      </c>
      <c r="E1581" s="423">
        <f t="shared" si="24"/>
        <v>273.61</v>
      </c>
      <c r="F1581" s="396" t="s">
        <v>26649</v>
      </c>
      <c r="G1581" s="396"/>
      <c r="H1581" s="396"/>
    </row>
    <row r="1582" spans="1:8" ht="11.25" customHeight="1">
      <c r="A1582" s="420" t="s">
        <v>29204</v>
      </c>
      <c r="B1582" s="421" t="s">
        <v>34953</v>
      </c>
      <c r="C1582" s="427" t="s">
        <v>0</v>
      </c>
      <c r="D1582" s="423" t="s">
        <v>34954</v>
      </c>
      <c r="E1582" s="423">
        <f t="shared" si="24"/>
        <v>438.72</v>
      </c>
      <c r="F1582" s="396" t="s">
        <v>26649</v>
      </c>
      <c r="G1582" s="396"/>
      <c r="H1582" s="396"/>
    </row>
    <row r="1583" spans="1:8" ht="11.25" customHeight="1">
      <c r="A1583" s="420" t="s">
        <v>29205</v>
      </c>
      <c r="B1583" s="421" t="s">
        <v>29206</v>
      </c>
      <c r="C1583" s="427" t="s">
        <v>0</v>
      </c>
      <c r="D1583" s="423" t="s">
        <v>29177</v>
      </c>
      <c r="E1583" s="423">
        <f t="shared" si="24"/>
        <v>189.49</v>
      </c>
      <c r="F1583" s="396" t="s">
        <v>26649</v>
      </c>
      <c r="G1583" s="396"/>
      <c r="H1583" s="396"/>
    </row>
    <row r="1584" spans="1:8" ht="11.25" customHeight="1">
      <c r="A1584" s="420" t="s">
        <v>29207</v>
      </c>
      <c r="B1584" s="421" t="s">
        <v>29208</v>
      </c>
      <c r="C1584" s="427" t="s">
        <v>0</v>
      </c>
      <c r="D1584" s="423" t="s">
        <v>34955</v>
      </c>
      <c r="E1584" s="423">
        <f t="shared" si="24"/>
        <v>283.14</v>
      </c>
      <c r="F1584" s="396" t="s">
        <v>26649</v>
      </c>
      <c r="G1584" s="396"/>
      <c r="H1584" s="396"/>
    </row>
    <row r="1585" spans="1:8" ht="11.25" customHeight="1">
      <c r="A1585" s="420" t="s">
        <v>29209</v>
      </c>
      <c r="B1585" s="421" t="s">
        <v>29210</v>
      </c>
      <c r="C1585" s="427" t="s">
        <v>0</v>
      </c>
      <c r="D1585" s="423" t="s">
        <v>34956</v>
      </c>
      <c r="E1585" s="423">
        <f t="shared" si="24"/>
        <v>150.76</v>
      </c>
      <c r="F1585" s="396" t="s">
        <v>26649</v>
      </c>
      <c r="G1585" s="396"/>
      <c r="H1585" s="396"/>
    </row>
    <row r="1586" spans="1:8" ht="12" customHeight="1">
      <c r="A1586" s="420" t="s">
        <v>29211</v>
      </c>
      <c r="B1586" s="421" t="s">
        <v>29212</v>
      </c>
      <c r="C1586" s="427" t="s">
        <v>0</v>
      </c>
      <c r="D1586" s="423" t="s">
        <v>34957</v>
      </c>
      <c r="E1586" s="423">
        <f t="shared" si="24"/>
        <v>350.76</v>
      </c>
      <c r="F1586" s="396" t="s">
        <v>26649</v>
      </c>
      <c r="G1586" s="396"/>
      <c r="H1586" s="396"/>
    </row>
    <row r="1587" spans="1:8" ht="11.25" customHeight="1">
      <c r="A1587" s="420" t="s">
        <v>29213</v>
      </c>
      <c r="B1587" s="421" t="s">
        <v>34958</v>
      </c>
      <c r="C1587" s="427" t="s">
        <v>0</v>
      </c>
      <c r="D1587" s="423" t="s">
        <v>34959</v>
      </c>
      <c r="E1587" s="423">
        <f t="shared" si="24"/>
        <v>269.26</v>
      </c>
      <c r="F1587" s="396" t="s">
        <v>26649</v>
      </c>
      <c r="G1587" s="396"/>
      <c r="H1587" s="396"/>
    </row>
    <row r="1588" spans="1:8" ht="11.25" customHeight="1">
      <c r="A1588" s="420" t="s">
        <v>29214</v>
      </c>
      <c r="B1588" s="421" t="s">
        <v>29215</v>
      </c>
      <c r="C1588" s="427" t="s">
        <v>0</v>
      </c>
      <c r="D1588" s="423" t="s">
        <v>34960</v>
      </c>
      <c r="E1588" s="423">
        <f t="shared" si="24"/>
        <v>193.17</v>
      </c>
      <c r="F1588" s="396" t="s">
        <v>26649</v>
      </c>
      <c r="G1588" s="396"/>
      <c r="H1588" s="396"/>
    </row>
    <row r="1589" spans="1:8" ht="11.25" customHeight="1">
      <c r="A1589" s="420" t="s">
        <v>29216</v>
      </c>
      <c r="B1589" s="421" t="s">
        <v>29217</v>
      </c>
      <c r="C1589" s="427" t="s">
        <v>0</v>
      </c>
      <c r="D1589" s="423" t="s">
        <v>34961</v>
      </c>
      <c r="E1589" s="423">
        <f t="shared" si="24"/>
        <v>356.01</v>
      </c>
      <c r="F1589" s="396" t="s">
        <v>26649</v>
      </c>
      <c r="G1589" s="396"/>
      <c r="H1589" s="396"/>
    </row>
    <row r="1590" spans="1:8" ht="21.75" customHeight="1">
      <c r="A1590" s="420" t="s">
        <v>29218</v>
      </c>
      <c r="B1590" s="421" t="s">
        <v>34962</v>
      </c>
      <c r="C1590" s="427" t="s">
        <v>0</v>
      </c>
      <c r="D1590" s="423" t="s">
        <v>34963</v>
      </c>
      <c r="E1590" s="423">
        <f t="shared" si="24"/>
        <v>398.93</v>
      </c>
      <c r="F1590" s="396" t="s">
        <v>26649</v>
      </c>
      <c r="G1590" s="396"/>
      <c r="H1590" s="396"/>
    </row>
    <row r="1591" spans="1:8" ht="21.75" customHeight="1">
      <c r="A1591" s="420" t="s">
        <v>29219</v>
      </c>
      <c r="B1591" s="421" t="s">
        <v>34964</v>
      </c>
      <c r="C1591" s="427" t="s">
        <v>0</v>
      </c>
      <c r="D1591" s="423" t="s">
        <v>34965</v>
      </c>
      <c r="E1591" s="423">
        <f t="shared" si="24"/>
        <v>485.09</v>
      </c>
      <c r="F1591" s="396" t="s">
        <v>26649</v>
      </c>
      <c r="G1591" s="396"/>
      <c r="H1591" s="396"/>
    </row>
    <row r="1592" spans="1:8" ht="11.25" customHeight="1">
      <c r="A1592" s="420" t="s">
        <v>29220</v>
      </c>
      <c r="B1592" s="421" t="s">
        <v>29221</v>
      </c>
      <c r="C1592" s="427" t="s">
        <v>0</v>
      </c>
      <c r="D1592" s="423" t="s">
        <v>34966</v>
      </c>
      <c r="E1592" s="423">
        <f t="shared" si="24"/>
        <v>149.6</v>
      </c>
      <c r="F1592" s="396" t="s">
        <v>26649</v>
      </c>
      <c r="G1592" s="396"/>
      <c r="H1592" s="396"/>
    </row>
    <row r="1593" spans="1:8" ht="11.25" customHeight="1">
      <c r="A1593" s="420" t="s">
        <v>29222</v>
      </c>
      <c r="B1593" s="421" t="s">
        <v>29223</v>
      </c>
      <c r="C1593" s="427" t="s">
        <v>0</v>
      </c>
      <c r="D1593" s="423" t="s">
        <v>27042</v>
      </c>
      <c r="E1593" s="423">
        <f t="shared" si="24"/>
        <v>219.74</v>
      </c>
      <c r="F1593" s="396" t="s">
        <v>26649</v>
      </c>
      <c r="G1593" s="396"/>
      <c r="H1593" s="396"/>
    </row>
    <row r="1594" spans="1:8" ht="21.75" customHeight="1">
      <c r="A1594" s="420" t="s">
        <v>29224</v>
      </c>
      <c r="B1594" s="421" t="s">
        <v>34967</v>
      </c>
      <c r="C1594" s="427" t="s">
        <v>0</v>
      </c>
      <c r="D1594" s="423" t="s">
        <v>34968</v>
      </c>
      <c r="E1594" s="423">
        <f t="shared" si="24"/>
        <v>374.95</v>
      </c>
      <c r="F1594" s="396" t="s">
        <v>26649</v>
      </c>
      <c r="G1594" s="396"/>
      <c r="H1594" s="396"/>
    </row>
    <row r="1595" spans="1:8" ht="21.75" customHeight="1">
      <c r="A1595" s="420" t="s">
        <v>29225</v>
      </c>
      <c r="B1595" s="421" t="s">
        <v>34969</v>
      </c>
      <c r="C1595" s="427" t="s">
        <v>0</v>
      </c>
      <c r="D1595" s="423" t="s">
        <v>34970</v>
      </c>
      <c r="E1595" s="423">
        <f t="shared" si="24"/>
        <v>186.63</v>
      </c>
      <c r="F1595" s="396" t="s">
        <v>26649</v>
      </c>
      <c r="G1595" s="396"/>
      <c r="H1595" s="396"/>
    </row>
    <row r="1596" spans="1:8" ht="11.25" customHeight="1">
      <c r="A1596" s="420" t="s">
        <v>29226</v>
      </c>
      <c r="B1596" s="421" t="s">
        <v>29227</v>
      </c>
      <c r="C1596" s="427" t="s">
        <v>0</v>
      </c>
      <c r="D1596" s="423" t="s">
        <v>34971</v>
      </c>
      <c r="E1596" s="423">
        <f t="shared" si="24"/>
        <v>292.85000000000002</v>
      </c>
      <c r="F1596" s="396" t="s">
        <v>26649</v>
      </c>
      <c r="G1596" s="396"/>
      <c r="H1596" s="396"/>
    </row>
    <row r="1597" spans="1:8" ht="11.25" customHeight="1">
      <c r="A1597" s="420" t="s">
        <v>29228</v>
      </c>
      <c r="B1597" s="421" t="s">
        <v>29229</v>
      </c>
      <c r="C1597" s="427" t="s">
        <v>0</v>
      </c>
      <c r="D1597" s="423" t="s">
        <v>34972</v>
      </c>
      <c r="E1597" s="423">
        <f t="shared" si="24"/>
        <v>347.63</v>
      </c>
      <c r="F1597" s="396" t="s">
        <v>26649</v>
      </c>
      <c r="G1597" s="396"/>
      <c r="H1597" s="396"/>
    </row>
    <row r="1598" spans="1:8" ht="12" customHeight="1">
      <c r="A1598" s="420" t="s">
        <v>29230</v>
      </c>
      <c r="B1598" s="421" t="s">
        <v>34973</v>
      </c>
      <c r="C1598" s="427" t="s">
        <v>0</v>
      </c>
      <c r="D1598" s="423" t="s">
        <v>34974</v>
      </c>
      <c r="E1598" s="423">
        <f t="shared" si="24"/>
        <v>313.04000000000002</v>
      </c>
      <c r="F1598" s="396" t="s">
        <v>26649</v>
      </c>
      <c r="G1598" s="396"/>
      <c r="H1598" s="396"/>
    </row>
    <row r="1599" spans="1:8" ht="21.75" customHeight="1">
      <c r="A1599" s="420" t="s">
        <v>29231</v>
      </c>
      <c r="B1599" s="421" t="s">
        <v>29232</v>
      </c>
      <c r="C1599" s="427" t="s">
        <v>0</v>
      </c>
      <c r="D1599" s="423" t="s">
        <v>34975</v>
      </c>
      <c r="E1599" s="423">
        <f t="shared" si="24"/>
        <v>262.22000000000003</v>
      </c>
      <c r="F1599" s="396" t="s">
        <v>26649</v>
      </c>
      <c r="G1599" s="396"/>
      <c r="H1599" s="396"/>
    </row>
    <row r="1600" spans="1:8" ht="11.25" customHeight="1">
      <c r="A1600" s="420" t="s">
        <v>29233</v>
      </c>
      <c r="B1600" s="421" t="s">
        <v>34976</v>
      </c>
      <c r="C1600" s="427" t="s">
        <v>0</v>
      </c>
      <c r="D1600" s="423" t="s">
        <v>34977</v>
      </c>
      <c r="E1600" s="423">
        <f t="shared" si="24"/>
        <v>283.36</v>
      </c>
      <c r="F1600" s="396" t="s">
        <v>26649</v>
      </c>
      <c r="G1600" s="396"/>
      <c r="H1600" s="396"/>
    </row>
    <row r="1601" spans="1:8" ht="22.5" customHeight="1">
      <c r="A1601" s="420" t="s">
        <v>29234</v>
      </c>
      <c r="B1601" s="421" t="s">
        <v>29235</v>
      </c>
      <c r="C1601" s="427" t="s">
        <v>0</v>
      </c>
      <c r="D1601" s="423" t="s">
        <v>34978</v>
      </c>
      <c r="E1601" s="423">
        <f t="shared" si="24"/>
        <v>270.81</v>
      </c>
      <c r="F1601" s="396" t="s">
        <v>26649</v>
      </c>
      <c r="G1601" s="396"/>
      <c r="H1601" s="396"/>
    </row>
    <row r="1602" spans="1:8" ht="12" customHeight="1">
      <c r="A1602" s="420" t="s">
        <v>29236</v>
      </c>
      <c r="B1602" s="421" t="s">
        <v>34979</v>
      </c>
      <c r="C1602" s="427" t="s">
        <v>0</v>
      </c>
      <c r="D1602" s="423" t="s">
        <v>34980</v>
      </c>
      <c r="E1602" s="423">
        <f t="shared" si="24"/>
        <v>409.55</v>
      </c>
      <c r="F1602" s="396" t="s">
        <v>26649</v>
      </c>
      <c r="G1602" s="396"/>
      <c r="H1602" s="396"/>
    </row>
    <row r="1603" spans="1:8" ht="11.25" customHeight="1">
      <c r="A1603" s="420" t="s">
        <v>29237</v>
      </c>
      <c r="B1603" s="421" t="s">
        <v>34981</v>
      </c>
      <c r="C1603" s="427" t="s">
        <v>0</v>
      </c>
      <c r="D1603" s="423" t="s">
        <v>34982</v>
      </c>
      <c r="E1603" s="423">
        <f t="shared" si="24"/>
        <v>859.43</v>
      </c>
      <c r="F1603" s="396" t="s">
        <v>26649</v>
      </c>
      <c r="G1603" s="396"/>
      <c r="H1603" s="396"/>
    </row>
    <row r="1604" spans="1:8" ht="11.25" customHeight="1">
      <c r="A1604" s="420" t="s">
        <v>29238</v>
      </c>
      <c r="B1604" s="421" t="s">
        <v>29239</v>
      </c>
      <c r="C1604" s="427" t="s">
        <v>0</v>
      </c>
      <c r="D1604" s="423" t="s">
        <v>34983</v>
      </c>
      <c r="E1604" s="423">
        <f t="shared" si="24"/>
        <v>50.97</v>
      </c>
      <c r="F1604" s="396" t="s">
        <v>26649</v>
      </c>
      <c r="G1604" s="396"/>
      <c r="H1604" s="396"/>
    </row>
    <row r="1605" spans="1:8" ht="11.25" customHeight="1">
      <c r="A1605" s="420" t="s">
        <v>29240</v>
      </c>
      <c r="B1605" s="421" t="s">
        <v>34984</v>
      </c>
      <c r="C1605" s="427" t="s">
        <v>0</v>
      </c>
      <c r="D1605" s="423" t="s">
        <v>34985</v>
      </c>
      <c r="E1605" s="423">
        <f t="shared" ref="E1605:E1668" si="25">TRUNC(D1605*$E$3,2)</f>
        <v>1558.03</v>
      </c>
      <c r="F1605" s="396" t="s">
        <v>26649</v>
      </c>
      <c r="G1605" s="396"/>
      <c r="H1605" s="396"/>
    </row>
    <row r="1606" spans="1:8" ht="11.25" customHeight="1">
      <c r="A1606" s="420" t="s">
        <v>29241</v>
      </c>
      <c r="B1606" s="421" t="s">
        <v>29242</v>
      </c>
      <c r="C1606" s="427" t="s">
        <v>0</v>
      </c>
      <c r="D1606" s="423" t="s">
        <v>34986</v>
      </c>
      <c r="E1606" s="423">
        <f t="shared" si="25"/>
        <v>364.12</v>
      </c>
      <c r="F1606" s="396" t="s">
        <v>26649</v>
      </c>
      <c r="G1606" s="396"/>
      <c r="H1606" s="396"/>
    </row>
    <row r="1607" spans="1:8" ht="11.25" customHeight="1">
      <c r="A1607" s="420" t="s">
        <v>29243</v>
      </c>
      <c r="B1607" s="421" t="s">
        <v>34987</v>
      </c>
      <c r="C1607" s="427" t="s">
        <v>0</v>
      </c>
      <c r="D1607" s="423" t="s">
        <v>34988</v>
      </c>
      <c r="E1607" s="423">
        <f t="shared" si="25"/>
        <v>1020.67</v>
      </c>
      <c r="F1607" s="396" t="s">
        <v>26649</v>
      </c>
      <c r="G1607" s="396"/>
      <c r="H1607" s="396"/>
    </row>
    <row r="1608" spans="1:8" ht="21.75" customHeight="1">
      <c r="A1608" s="420" t="s">
        <v>29244</v>
      </c>
      <c r="B1608" s="421" t="s">
        <v>29245</v>
      </c>
      <c r="C1608" s="427" t="s">
        <v>26549</v>
      </c>
      <c r="D1608" s="423" t="s">
        <v>33413</v>
      </c>
      <c r="E1608" s="423">
        <f t="shared" si="25"/>
        <v>510.11</v>
      </c>
      <c r="F1608" s="396" t="s">
        <v>26649</v>
      </c>
      <c r="G1608" s="396"/>
      <c r="H1608" s="396"/>
    </row>
    <row r="1609" spans="1:8" ht="11.25" customHeight="1">
      <c r="A1609" s="420" t="s">
        <v>29246</v>
      </c>
      <c r="B1609" s="421" t="s">
        <v>34989</v>
      </c>
      <c r="C1609" s="427" t="s">
        <v>0</v>
      </c>
      <c r="D1609" s="423" t="s">
        <v>34990</v>
      </c>
      <c r="E1609" s="423">
        <f t="shared" si="25"/>
        <v>155.33000000000001</v>
      </c>
      <c r="F1609" s="396" t="s">
        <v>26649</v>
      </c>
      <c r="G1609" s="396"/>
      <c r="H1609" s="396"/>
    </row>
    <row r="1610" spans="1:8" ht="11.25" customHeight="1">
      <c r="A1610" s="420" t="s">
        <v>29247</v>
      </c>
      <c r="B1610" s="421" t="s">
        <v>29248</v>
      </c>
      <c r="C1610" s="427" t="s">
        <v>0</v>
      </c>
      <c r="D1610" s="423" t="s">
        <v>34991</v>
      </c>
      <c r="E1610" s="423">
        <f t="shared" si="25"/>
        <v>180.26</v>
      </c>
      <c r="F1610" s="396" t="s">
        <v>26649</v>
      </c>
      <c r="G1610" s="396"/>
      <c r="H1610" s="396"/>
    </row>
    <row r="1611" spans="1:8" ht="11.25" customHeight="1">
      <c r="A1611" s="420" t="s">
        <v>29249</v>
      </c>
      <c r="B1611" s="421" t="s">
        <v>29250</v>
      </c>
      <c r="C1611" s="427" t="s">
        <v>0</v>
      </c>
      <c r="D1611" s="423" t="s">
        <v>34992</v>
      </c>
      <c r="E1611" s="423">
        <f t="shared" si="25"/>
        <v>180</v>
      </c>
      <c r="F1611" s="396" t="s">
        <v>26649</v>
      </c>
      <c r="G1611" s="396"/>
      <c r="H1611" s="396"/>
    </row>
    <row r="1612" spans="1:8" ht="21.75" customHeight="1">
      <c r="A1612" s="420" t="s">
        <v>29251</v>
      </c>
      <c r="B1612" s="421" t="s">
        <v>34993</v>
      </c>
      <c r="C1612" s="427" t="s">
        <v>0</v>
      </c>
      <c r="D1612" s="423" t="s">
        <v>34994</v>
      </c>
      <c r="E1612" s="423">
        <f t="shared" si="25"/>
        <v>162.44999999999999</v>
      </c>
      <c r="F1612" s="396" t="s">
        <v>26649</v>
      </c>
      <c r="G1612" s="396"/>
      <c r="H1612" s="396"/>
    </row>
    <row r="1613" spans="1:8" ht="21.75" customHeight="1">
      <c r="A1613" s="420" t="s">
        <v>29252</v>
      </c>
      <c r="B1613" s="421" t="s">
        <v>29253</v>
      </c>
      <c r="C1613" s="427" t="s">
        <v>0</v>
      </c>
      <c r="D1613" s="423" t="s">
        <v>34995</v>
      </c>
      <c r="E1613" s="423">
        <f t="shared" si="25"/>
        <v>200.49</v>
      </c>
      <c r="F1613" s="396" t="s">
        <v>26649</v>
      </c>
      <c r="G1613" s="396"/>
      <c r="H1613" s="396"/>
    </row>
    <row r="1614" spans="1:8" ht="21.75" customHeight="1">
      <c r="A1614" s="420" t="s">
        <v>29254</v>
      </c>
      <c r="B1614" s="421" t="s">
        <v>34996</v>
      </c>
      <c r="C1614" s="427" t="s">
        <v>0</v>
      </c>
      <c r="D1614" s="423" t="s">
        <v>34997</v>
      </c>
      <c r="E1614" s="423">
        <f t="shared" si="25"/>
        <v>295.04000000000002</v>
      </c>
      <c r="F1614" s="396" t="s">
        <v>26649</v>
      </c>
      <c r="G1614" s="396"/>
      <c r="H1614" s="396"/>
    </row>
    <row r="1615" spans="1:8" ht="21.75" customHeight="1">
      <c r="A1615" s="420" t="s">
        <v>29255</v>
      </c>
      <c r="B1615" s="421" t="s">
        <v>29256</v>
      </c>
      <c r="C1615" s="427" t="s">
        <v>0</v>
      </c>
      <c r="D1615" s="423" t="s">
        <v>34998</v>
      </c>
      <c r="E1615" s="423">
        <f t="shared" si="25"/>
        <v>296.49</v>
      </c>
      <c r="F1615" s="396" t="s">
        <v>26649</v>
      </c>
      <c r="G1615" s="396"/>
      <c r="H1615" s="396"/>
    </row>
    <row r="1616" spans="1:8" ht="21.75" customHeight="1">
      <c r="A1616" s="420" t="s">
        <v>29257</v>
      </c>
      <c r="B1616" s="421" t="s">
        <v>34999</v>
      </c>
      <c r="C1616" s="427" t="s">
        <v>0</v>
      </c>
      <c r="D1616" s="423" t="s">
        <v>35000</v>
      </c>
      <c r="E1616" s="423">
        <f t="shared" si="25"/>
        <v>89.74</v>
      </c>
      <c r="F1616" s="396" t="s">
        <v>26649</v>
      </c>
      <c r="G1616" s="396"/>
      <c r="H1616" s="396"/>
    </row>
    <row r="1617" spans="1:8" ht="21.75" customHeight="1">
      <c r="A1617" s="420" t="s">
        <v>29258</v>
      </c>
      <c r="B1617" s="421" t="s">
        <v>29259</v>
      </c>
      <c r="C1617" s="427" t="s">
        <v>0</v>
      </c>
      <c r="D1617" s="423" t="s">
        <v>35001</v>
      </c>
      <c r="E1617" s="423">
        <f t="shared" si="25"/>
        <v>74.599999999999994</v>
      </c>
      <c r="F1617" s="396" t="s">
        <v>26649</v>
      </c>
      <c r="G1617" s="396"/>
      <c r="H1617" s="396"/>
    </row>
    <row r="1618" spans="1:8" ht="21.75" customHeight="1">
      <c r="A1618" s="420" t="s">
        <v>29260</v>
      </c>
      <c r="B1618" s="421" t="s">
        <v>29261</v>
      </c>
      <c r="C1618" s="427" t="s">
        <v>26549</v>
      </c>
      <c r="D1618" s="423" t="s">
        <v>33413</v>
      </c>
      <c r="E1618" s="423">
        <f t="shared" si="25"/>
        <v>510.11</v>
      </c>
      <c r="F1618" s="396" t="s">
        <v>26649</v>
      </c>
      <c r="G1618" s="396"/>
      <c r="H1618" s="396"/>
    </row>
    <row r="1619" spans="1:8" ht="11.25" customHeight="1">
      <c r="A1619" s="420" t="s">
        <v>29262</v>
      </c>
      <c r="B1619" s="421" t="s">
        <v>35002</v>
      </c>
      <c r="C1619" s="427" t="s">
        <v>0</v>
      </c>
      <c r="D1619" s="423" t="s">
        <v>35003</v>
      </c>
      <c r="E1619" s="423">
        <f t="shared" si="25"/>
        <v>278.98</v>
      </c>
      <c r="F1619" s="396" t="s">
        <v>26649</v>
      </c>
      <c r="G1619" s="396"/>
      <c r="H1619" s="396"/>
    </row>
    <row r="1620" spans="1:8" ht="21.75" customHeight="1">
      <c r="A1620" s="420" t="s">
        <v>29263</v>
      </c>
      <c r="B1620" s="421" t="s">
        <v>35004</v>
      </c>
      <c r="C1620" s="427" t="s">
        <v>0</v>
      </c>
      <c r="D1620" s="423" t="s">
        <v>35005</v>
      </c>
      <c r="E1620" s="423">
        <f t="shared" si="25"/>
        <v>2532.2600000000002</v>
      </c>
      <c r="F1620" s="396" t="s">
        <v>26649</v>
      </c>
      <c r="G1620" s="396"/>
      <c r="H1620" s="396"/>
    </row>
    <row r="1621" spans="1:8" ht="11.25" customHeight="1">
      <c r="A1621" s="420" t="s">
        <v>29264</v>
      </c>
      <c r="B1621" s="421" t="s">
        <v>35006</v>
      </c>
      <c r="C1621" s="427" t="s">
        <v>0</v>
      </c>
      <c r="D1621" s="423" t="s">
        <v>35007</v>
      </c>
      <c r="E1621" s="423">
        <f t="shared" si="25"/>
        <v>2120.08</v>
      </c>
      <c r="F1621" s="396" t="s">
        <v>26649</v>
      </c>
      <c r="G1621" s="396"/>
      <c r="H1621" s="396"/>
    </row>
    <row r="1622" spans="1:8" ht="11.25" customHeight="1">
      <c r="A1622" s="420" t="s">
        <v>29265</v>
      </c>
      <c r="B1622" s="421" t="s">
        <v>35008</v>
      </c>
      <c r="C1622" s="427" t="s">
        <v>0</v>
      </c>
      <c r="D1622" s="423" t="s">
        <v>35009</v>
      </c>
      <c r="E1622" s="423">
        <f t="shared" si="25"/>
        <v>794.15</v>
      </c>
      <c r="F1622" s="396" t="s">
        <v>26649</v>
      </c>
      <c r="G1622" s="396"/>
      <c r="H1622" s="396"/>
    </row>
    <row r="1623" spans="1:8" ht="11.25" customHeight="1">
      <c r="A1623" s="420" t="s">
        <v>29267</v>
      </c>
      <c r="B1623" s="421" t="s">
        <v>35010</v>
      </c>
      <c r="C1623" s="427" t="s">
        <v>0</v>
      </c>
      <c r="D1623" s="423" t="s">
        <v>35011</v>
      </c>
      <c r="E1623" s="423">
        <f t="shared" si="25"/>
        <v>5262.14</v>
      </c>
      <c r="F1623" s="396" t="s">
        <v>26649</v>
      </c>
      <c r="G1623" s="396"/>
      <c r="H1623" s="396"/>
    </row>
    <row r="1624" spans="1:8" ht="11.25" customHeight="1">
      <c r="A1624" s="420" t="s">
        <v>29268</v>
      </c>
      <c r="B1624" s="421" t="s">
        <v>35012</v>
      </c>
      <c r="C1624" s="427" t="s">
        <v>0</v>
      </c>
      <c r="D1624" s="423" t="s">
        <v>35013</v>
      </c>
      <c r="E1624" s="423">
        <f t="shared" si="25"/>
        <v>2853.53</v>
      </c>
      <c r="F1624" s="396" t="s">
        <v>26649</v>
      </c>
      <c r="G1624" s="396"/>
      <c r="H1624" s="396"/>
    </row>
    <row r="1625" spans="1:8" ht="12" customHeight="1">
      <c r="A1625" s="420" t="s">
        <v>29269</v>
      </c>
      <c r="B1625" s="421" t="s">
        <v>35014</v>
      </c>
      <c r="C1625" s="427" t="s">
        <v>0</v>
      </c>
      <c r="D1625" s="423" t="s">
        <v>35015</v>
      </c>
      <c r="E1625" s="423">
        <f t="shared" si="25"/>
        <v>2653.53</v>
      </c>
      <c r="F1625" s="396" t="s">
        <v>26649</v>
      </c>
      <c r="G1625" s="396"/>
      <c r="H1625" s="396"/>
    </row>
    <row r="1626" spans="1:8" ht="21.75" customHeight="1">
      <c r="A1626" s="420" t="s">
        <v>29270</v>
      </c>
      <c r="B1626" s="421" t="s">
        <v>35016</v>
      </c>
      <c r="C1626" s="427" t="s">
        <v>0</v>
      </c>
      <c r="D1626" s="423" t="s">
        <v>35017</v>
      </c>
      <c r="E1626" s="423">
        <f t="shared" si="25"/>
        <v>3242.18</v>
      </c>
      <c r="F1626" s="396" t="s">
        <v>26649</v>
      </c>
      <c r="G1626" s="396"/>
      <c r="H1626" s="396"/>
    </row>
    <row r="1627" spans="1:8" ht="21.75" customHeight="1">
      <c r="A1627" s="420" t="s">
        <v>29271</v>
      </c>
      <c r="B1627" s="421" t="s">
        <v>29272</v>
      </c>
      <c r="C1627" s="427" t="s">
        <v>0</v>
      </c>
      <c r="D1627" s="423" t="s">
        <v>35018</v>
      </c>
      <c r="E1627" s="423">
        <f t="shared" si="25"/>
        <v>3473.21</v>
      </c>
      <c r="F1627" s="396" t="s">
        <v>26649</v>
      </c>
      <c r="G1627" s="396"/>
      <c r="H1627" s="396"/>
    </row>
    <row r="1628" spans="1:8" ht="11.25" customHeight="1">
      <c r="A1628" s="420" t="s">
        <v>29273</v>
      </c>
      <c r="B1628" s="421" t="s">
        <v>29274</v>
      </c>
      <c r="C1628" s="427" t="s">
        <v>0</v>
      </c>
      <c r="D1628" s="423" t="s">
        <v>35019</v>
      </c>
      <c r="E1628" s="423">
        <f t="shared" si="25"/>
        <v>2434.62</v>
      </c>
      <c r="F1628" s="396" t="s">
        <v>26649</v>
      </c>
      <c r="G1628" s="396"/>
      <c r="H1628" s="396"/>
    </row>
    <row r="1629" spans="1:8" ht="12" customHeight="1">
      <c r="A1629" s="420" t="s">
        <v>29275</v>
      </c>
      <c r="B1629" s="421" t="s">
        <v>29276</v>
      </c>
      <c r="C1629" s="427" t="s">
        <v>0</v>
      </c>
      <c r="D1629" s="423" t="s">
        <v>35020</v>
      </c>
      <c r="E1629" s="423">
        <f t="shared" si="25"/>
        <v>317.42</v>
      </c>
      <c r="F1629" s="396" t="s">
        <v>26649</v>
      </c>
      <c r="G1629" s="396"/>
      <c r="H1629" s="396"/>
    </row>
    <row r="1630" spans="1:8" ht="11.25" customHeight="1">
      <c r="A1630" s="420" t="s">
        <v>29277</v>
      </c>
      <c r="B1630" s="421" t="s">
        <v>29278</v>
      </c>
      <c r="C1630" s="427" t="s">
        <v>0</v>
      </c>
      <c r="D1630" s="423" t="s">
        <v>35021</v>
      </c>
      <c r="E1630" s="423">
        <f t="shared" si="25"/>
        <v>192.08</v>
      </c>
      <c r="F1630" s="396" t="s">
        <v>26649</v>
      </c>
      <c r="G1630" s="396"/>
      <c r="H1630" s="396"/>
    </row>
    <row r="1631" spans="1:8" ht="21.75" customHeight="1">
      <c r="A1631" s="420" t="s">
        <v>29279</v>
      </c>
      <c r="B1631" s="421" t="s">
        <v>29280</v>
      </c>
      <c r="C1631" s="427" t="s">
        <v>0</v>
      </c>
      <c r="D1631" s="423" t="s">
        <v>35022</v>
      </c>
      <c r="E1631" s="423">
        <f t="shared" si="25"/>
        <v>215.41</v>
      </c>
      <c r="F1631" s="396" t="s">
        <v>26649</v>
      </c>
      <c r="G1631" s="396"/>
      <c r="H1631" s="396"/>
    </row>
    <row r="1632" spans="1:8" ht="21.75" customHeight="1">
      <c r="A1632" s="420" t="s">
        <v>29281</v>
      </c>
      <c r="B1632" s="421" t="s">
        <v>29282</v>
      </c>
      <c r="C1632" s="427" t="s">
        <v>0</v>
      </c>
      <c r="D1632" s="423" t="s">
        <v>35023</v>
      </c>
      <c r="E1632" s="423">
        <f t="shared" si="25"/>
        <v>558.97</v>
      </c>
      <c r="F1632" s="396" t="s">
        <v>26649</v>
      </c>
      <c r="G1632" s="396"/>
      <c r="H1632" s="396"/>
    </row>
    <row r="1633" spans="1:8" ht="21.75" customHeight="1">
      <c r="A1633" s="420" t="s">
        <v>29283</v>
      </c>
      <c r="B1633" s="421" t="s">
        <v>29284</v>
      </c>
      <c r="C1633" s="427" t="s">
        <v>0</v>
      </c>
      <c r="D1633" s="423" t="s">
        <v>35024</v>
      </c>
      <c r="E1633" s="423">
        <f t="shared" si="25"/>
        <v>2120.8200000000002</v>
      </c>
      <c r="F1633" s="396" t="s">
        <v>26649</v>
      </c>
      <c r="G1633" s="396"/>
      <c r="H1633" s="396"/>
    </row>
    <row r="1634" spans="1:8" ht="21.75" customHeight="1">
      <c r="A1634" s="420" t="s">
        <v>29285</v>
      </c>
      <c r="B1634" s="421" t="s">
        <v>29286</v>
      </c>
      <c r="C1634" s="420" t="s">
        <v>0</v>
      </c>
      <c r="D1634" s="423" t="s">
        <v>35025</v>
      </c>
      <c r="E1634" s="423">
        <f t="shared" si="25"/>
        <v>2818.61</v>
      </c>
      <c r="F1634" s="396" t="s">
        <v>26649</v>
      </c>
      <c r="G1634" s="396"/>
      <c r="H1634" s="396"/>
    </row>
    <row r="1635" spans="1:8" ht="11.25" customHeight="1">
      <c r="A1635" s="420" t="s">
        <v>29287</v>
      </c>
      <c r="B1635" s="421" t="s">
        <v>29288</v>
      </c>
      <c r="C1635" s="420" t="s">
        <v>0</v>
      </c>
      <c r="D1635" s="423" t="s">
        <v>35026</v>
      </c>
      <c r="E1635" s="423">
        <f t="shared" si="25"/>
        <v>3500.52</v>
      </c>
      <c r="F1635" s="396" t="s">
        <v>26649</v>
      </c>
      <c r="G1635" s="396"/>
      <c r="H1635" s="396"/>
    </row>
    <row r="1636" spans="1:8" ht="11.25" customHeight="1">
      <c r="A1636" s="420" t="s">
        <v>29289</v>
      </c>
      <c r="B1636" s="421" t="s">
        <v>29245</v>
      </c>
      <c r="C1636" s="420" t="s">
        <v>26549</v>
      </c>
      <c r="D1636" s="423" t="s">
        <v>33413</v>
      </c>
      <c r="E1636" s="423">
        <f t="shared" si="25"/>
        <v>510.11</v>
      </c>
      <c r="F1636" s="396" t="s">
        <v>26649</v>
      </c>
      <c r="G1636" s="396"/>
      <c r="H1636" s="396"/>
    </row>
    <row r="1637" spans="1:8" ht="42" customHeight="1">
      <c r="A1637" s="424" t="s">
        <v>29290</v>
      </c>
      <c r="B1637" s="421" t="s">
        <v>29291</v>
      </c>
      <c r="C1637" s="424" t="s">
        <v>0</v>
      </c>
      <c r="D1637" s="426" t="s">
        <v>35027</v>
      </c>
      <c r="E1637" s="423">
        <f t="shared" si="25"/>
        <v>1565.13</v>
      </c>
      <c r="F1637" s="396" t="s">
        <v>26649</v>
      </c>
      <c r="G1637" s="396"/>
      <c r="H1637" s="396"/>
    </row>
    <row r="1638" spans="1:8" ht="11.25" customHeight="1">
      <c r="A1638" s="420" t="s">
        <v>29292</v>
      </c>
      <c r="B1638" s="421" t="s">
        <v>29293</v>
      </c>
      <c r="C1638" s="420" t="s">
        <v>0</v>
      </c>
      <c r="D1638" s="423" t="s">
        <v>35028</v>
      </c>
      <c r="E1638" s="423">
        <f t="shared" si="25"/>
        <v>872.06</v>
      </c>
      <c r="F1638" s="396" t="s">
        <v>26649</v>
      </c>
      <c r="G1638" s="396"/>
      <c r="H1638" s="396"/>
    </row>
    <row r="1639" spans="1:8" ht="11.25" customHeight="1">
      <c r="A1639" s="420" t="s">
        <v>29294</v>
      </c>
      <c r="B1639" s="421" t="s">
        <v>29295</v>
      </c>
      <c r="C1639" s="420" t="s">
        <v>26549</v>
      </c>
      <c r="D1639" s="423" t="s">
        <v>33413</v>
      </c>
      <c r="E1639" s="423">
        <f t="shared" si="25"/>
        <v>510.11</v>
      </c>
      <c r="F1639" s="396" t="s">
        <v>26649</v>
      </c>
      <c r="G1639" s="396"/>
      <c r="H1639" s="396"/>
    </row>
    <row r="1640" spans="1:8" ht="11.25" customHeight="1">
      <c r="A1640" s="420" t="s">
        <v>29296</v>
      </c>
      <c r="B1640" s="421" t="s">
        <v>29297</v>
      </c>
      <c r="C1640" s="420" t="s">
        <v>0</v>
      </c>
      <c r="D1640" s="423" t="s">
        <v>35029</v>
      </c>
      <c r="E1640" s="423">
        <f t="shared" si="25"/>
        <v>838.57</v>
      </c>
      <c r="F1640" s="396" t="s">
        <v>26649</v>
      </c>
      <c r="G1640" s="396"/>
      <c r="H1640" s="396"/>
    </row>
    <row r="1641" spans="1:8" ht="11.25" customHeight="1">
      <c r="A1641" s="420" t="s">
        <v>29298</v>
      </c>
      <c r="B1641" s="421" t="s">
        <v>29299</v>
      </c>
      <c r="C1641" s="420" t="s">
        <v>0</v>
      </c>
      <c r="D1641" s="423" t="s">
        <v>35030</v>
      </c>
      <c r="E1641" s="423">
        <f t="shared" si="25"/>
        <v>1046.7</v>
      </c>
      <c r="F1641" s="396" t="s">
        <v>26649</v>
      </c>
      <c r="G1641" s="396"/>
      <c r="H1641" s="396"/>
    </row>
    <row r="1642" spans="1:8" ht="11.25" customHeight="1">
      <c r="A1642" s="420" t="s">
        <v>29300</v>
      </c>
      <c r="B1642" s="421" t="s">
        <v>29301</v>
      </c>
      <c r="C1642" s="420" t="s">
        <v>6</v>
      </c>
      <c r="D1642" s="423" t="s">
        <v>35031</v>
      </c>
      <c r="E1642" s="423">
        <f t="shared" si="25"/>
        <v>32.11</v>
      </c>
      <c r="F1642" s="396" t="s">
        <v>26649</v>
      </c>
      <c r="G1642" s="396"/>
      <c r="H1642" s="396"/>
    </row>
    <row r="1643" spans="1:8" ht="12" customHeight="1">
      <c r="A1643" s="420" t="s">
        <v>29302</v>
      </c>
      <c r="B1643" s="421" t="s">
        <v>29303</v>
      </c>
      <c r="C1643" s="420" t="s">
        <v>6</v>
      </c>
      <c r="D1643" s="423" t="s">
        <v>35032</v>
      </c>
      <c r="E1643" s="423">
        <f t="shared" si="25"/>
        <v>23.9</v>
      </c>
      <c r="F1643" s="396" t="s">
        <v>26649</v>
      </c>
      <c r="G1643" s="396"/>
      <c r="H1643" s="396"/>
    </row>
    <row r="1644" spans="1:8" ht="11.25" customHeight="1">
      <c r="A1644" s="420" t="s">
        <v>29304</v>
      </c>
      <c r="B1644" s="421" t="s">
        <v>29305</v>
      </c>
      <c r="C1644" s="420" t="s">
        <v>6</v>
      </c>
      <c r="D1644" s="423" t="s">
        <v>35033</v>
      </c>
      <c r="E1644" s="423">
        <f t="shared" si="25"/>
        <v>32.36</v>
      </c>
      <c r="F1644" s="396" t="s">
        <v>26649</v>
      </c>
      <c r="G1644" s="396"/>
      <c r="H1644" s="396"/>
    </row>
    <row r="1645" spans="1:8" ht="22.5" customHeight="1">
      <c r="A1645" s="420" t="s">
        <v>29306</v>
      </c>
      <c r="B1645" s="421" t="s">
        <v>29307</v>
      </c>
      <c r="C1645" s="420" t="s">
        <v>0</v>
      </c>
      <c r="D1645" s="423" t="s">
        <v>35034</v>
      </c>
      <c r="E1645" s="423">
        <f t="shared" si="25"/>
        <v>346.97</v>
      </c>
      <c r="F1645" s="396" t="s">
        <v>26649</v>
      </c>
      <c r="G1645" s="396"/>
      <c r="H1645" s="396"/>
    </row>
    <row r="1646" spans="1:8" ht="22.5" customHeight="1">
      <c r="A1646" s="420" t="s">
        <v>29308</v>
      </c>
      <c r="B1646" s="421" t="s">
        <v>29309</v>
      </c>
      <c r="C1646" s="420" t="s">
        <v>0</v>
      </c>
      <c r="D1646" s="423" t="s">
        <v>35035</v>
      </c>
      <c r="E1646" s="423">
        <f t="shared" si="25"/>
        <v>280.76</v>
      </c>
      <c r="F1646" s="396" t="s">
        <v>26649</v>
      </c>
      <c r="G1646" s="396"/>
      <c r="H1646" s="396"/>
    </row>
    <row r="1647" spans="1:8" ht="12" customHeight="1">
      <c r="A1647" s="420" t="s">
        <v>29310</v>
      </c>
      <c r="B1647" s="421" t="s">
        <v>35036</v>
      </c>
      <c r="C1647" s="420" t="s">
        <v>0</v>
      </c>
      <c r="D1647" s="423" t="s">
        <v>35037</v>
      </c>
      <c r="E1647" s="423">
        <f t="shared" si="25"/>
        <v>68.48</v>
      </c>
      <c r="F1647" s="396" t="s">
        <v>26649</v>
      </c>
      <c r="G1647" s="396"/>
      <c r="H1647" s="396"/>
    </row>
    <row r="1648" spans="1:8" ht="11.25" customHeight="1">
      <c r="A1648" s="420" t="s">
        <v>29311</v>
      </c>
      <c r="B1648" s="421" t="s">
        <v>29312</v>
      </c>
      <c r="C1648" s="420" t="s">
        <v>0</v>
      </c>
      <c r="D1648" s="423" t="s">
        <v>35038</v>
      </c>
      <c r="E1648" s="423">
        <f t="shared" si="25"/>
        <v>48.41</v>
      </c>
      <c r="F1648" s="396" t="s">
        <v>26649</v>
      </c>
      <c r="G1648" s="396"/>
      <c r="H1648" s="396"/>
    </row>
    <row r="1649" spans="1:8" ht="11.25" customHeight="1">
      <c r="A1649" s="420" t="s">
        <v>29313</v>
      </c>
      <c r="B1649" s="421" t="s">
        <v>29314</v>
      </c>
      <c r="C1649" s="420" t="s">
        <v>0</v>
      </c>
      <c r="D1649" s="423" t="s">
        <v>35039</v>
      </c>
      <c r="E1649" s="423">
        <f t="shared" si="25"/>
        <v>48.66</v>
      </c>
      <c r="F1649" s="396" t="s">
        <v>26649</v>
      </c>
      <c r="G1649" s="396"/>
      <c r="H1649" s="396"/>
    </row>
    <row r="1650" spans="1:8" ht="32.25" customHeight="1">
      <c r="A1650" s="424" t="s">
        <v>29315</v>
      </c>
      <c r="B1650" s="421" t="s">
        <v>29316</v>
      </c>
      <c r="C1650" s="424" t="s">
        <v>0</v>
      </c>
      <c r="D1650" s="426" t="s">
        <v>35040</v>
      </c>
      <c r="E1650" s="423">
        <f t="shared" si="25"/>
        <v>37.26</v>
      </c>
      <c r="F1650" s="396" t="s">
        <v>26649</v>
      </c>
      <c r="G1650" s="396"/>
      <c r="H1650" s="396"/>
    </row>
    <row r="1651" spans="1:8" ht="22.5" customHeight="1">
      <c r="A1651" s="420" t="s">
        <v>29317</v>
      </c>
      <c r="B1651" s="421" t="s">
        <v>35041</v>
      </c>
      <c r="C1651" s="420" t="s">
        <v>0</v>
      </c>
      <c r="D1651" s="423" t="s">
        <v>29318</v>
      </c>
      <c r="E1651" s="423">
        <f t="shared" si="25"/>
        <v>2592.48</v>
      </c>
      <c r="F1651" s="396" t="s">
        <v>26649</v>
      </c>
      <c r="G1651" s="396"/>
      <c r="H1651" s="396"/>
    </row>
    <row r="1652" spans="1:8" ht="22.5" customHeight="1">
      <c r="A1652" s="420" t="s">
        <v>29319</v>
      </c>
      <c r="B1652" s="421" t="s">
        <v>35042</v>
      </c>
      <c r="C1652" s="420" t="s">
        <v>0</v>
      </c>
      <c r="D1652" s="423" t="s">
        <v>35043</v>
      </c>
      <c r="E1652" s="423">
        <f t="shared" si="25"/>
        <v>88.79</v>
      </c>
      <c r="F1652" s="396" t="s">
        <v>26649</v>
      </c>
      <c r="G1652" s="396"/>
      <c r="H1652" s="396"/>
    </row>
    <row r="1653" spans="1:8" ht="11.25" customHeight="1">
      <c r="A1653" s="420" t="s">
        <v>29320</v>
      </c>
      <c r="B1653" s="421" t="s">
        <v>29321</v>
      </c>
      <c r="C1653" s="420" t="s">
        <v>6</v>
      </c>
      <c r="D1653" s="423" t="s">
        <v>35044</v>
      </c>
      <c r="E1653" s="423">
        <f t="shared" si="25"/>
        <v>33.94</v>
      </c>
      <c r="F1653" s="396" t="s">
        <v>26649</v>
      </c>
      <c r="G1653" s="396"/>
      <c r="H1653" s="396"/>
    </row>
    <row r="1654" spans="1:8" ht="11.25" customHeight="1">
      <c r="A1654" s="420" t="s">
        <v>29322</v>
      </c>
      <c r="B1654" s="421" t="s">
        <v>29323</v>
      </c>
      <c r="C1654" s="420" t="s">
        <v>26549</v>
      </c>
      <c r="D1654" s="423" t="s">
        <v>33413</v>
      </c>
      <c r="E1654" s="423">
        <f t="shared" si="25"/>
        <v>510.11</v>
      </c>
      <c r="F1654" s="396" t="s">
        <v>26649</v>
      </c>
      <c r="G1654" s="396"/>
      <c r="H1654" s="396"/>
    </row>
    <row r="1655" spans="1:8" ht="11.25" customHeight="1">
      <c r="A1655" s="420" t="s">
        <v>29324</v>
      </c>
      <c r="B1655" s="421" t="s">
        <v>29325</v>
      </c>
      <c r="C1655" s="420" t="s">
        <v>61</v>
      </c>
      <c r="D1655" s="423" t="s">
        <v>2209</v>
      </c>
      <c r="E1655" s="423">
        <f t="shared" si="25"/>
        <v>0.57999999999999996</v>
      </c>
      <c r="F1655" s="396" t="s">
        <v>26649</v>
      </c>
      <c r="G1655" s="396"/>
      <c r="H1655" s="396"/>
    </row>
    <row r="1656" spans="1:8" ht="12" customHeight="1">
      <c r="A1656" s="420" t="s">
        <v>29326</v>
      </c>
      <c r="B1656" s="421" t="s">
        <v>29327</v>
      </c>
      <c r="C1656" s="420" t="s">
        <v>0</v>
      </c>
      <c r="D1656" s="423" t="s">
        <v>980</v>
      </c>
      <c r="E1656" s="423">
        <f t="shared" si="25"/>
        <v>4.91</v>
      </c>
      <c r="F1656" s="396" t="s">
        <v>26649</v>
      </c>
      <c r="G1656" s="396"/>
      <c r="H1656" s="396"/>
    </row>
    <row r="1657" spans="1:8" ht="11.25" customHeight="1">
      <c r="A1657" s="420" t="s">
        <v>29328</v>
      </c>
      <c r="B1657" s="421" t="s">
        <v>29329</v>
      </c>
      <c r="C1657" s="420" t="s">
        <v>0</v>
      </c>
      <c r="D1657" s="423" t="s">
        <v>7342</v>
      </c>
      <c r="E1657" s="423">
        <f t="shared" si="25"/>
        <v>13.12</v>
      </c>
      <c r="F1657" s="396" t="s">
        <v>26649</v>
      </c>
      <c r="G1657" s="396"/>
      <c r="H1657" s="396"/>
    </row>
    <row r="1658" spans="1:8" ht="11.25" customHeight="1">
      <c r="A1658" s="420" t="s">
        <v>29330</v>
      </c>
      <c r="B1658" s="421" t="s">
        <v>29331</v>
      </c>
      <c r="C1658" s="420" t="s">
        <v>0</v>
      </c>
      <c r="D1658" s="423" t="s">
        <v>8006</v>
      </c>
      <c r="E1658" s="423">
        <f t="shared" si="25"/>
        <v>9.84</v>
      </c>
      <c r="F1658" s="396" t="s">
        <v>26649</v>
      </c>
      <c r="G1658" s="396"/>
      <c r="H1658" s="396"/>
    </row>
    <row r="1659" spans="1:8" ht="11.25" customHeight="1">
      <c r="A1659" s="420" t="s">
        <v>29332</v>
      </c>
      <c r="B1659" s="421" t="s">
        <v>29333</v>
      </c>
      <c r="C1659" s="420" t="s">
        <v>6</v>
      </c>
      <c r="D1659" s="423" t="s">
        <v>3840</v>
      </c>
      <c r="E1659" s="423">
        <f t="shared" si="25"/>
        <v>8.1999999999999993</v>
      </c>
      <c r="F1659" s="396" t="s">
        <v>26649</v>
      </c>
      <c r="G1659" s="396"/>
      <c r="H1659" s="396"/>
    </row>
    <row r="1660" spans="1:8" ht="11.25" customHeight="1">
      <c r="A1660" s="420" t="s">
        <v>29334</v>
      </c>
      <c r="B1660" s="421" t="s">
        <v>29335</v>
      </c>
      <c r="C1660" s="420" t="s">
        <v>0</v>
      </c>
      <c r="D1660" s="423" t="s">
        <v>13921</v>
      </c>
      <c r="E1660" s="423">
        <f t="shared" si="25"/>
        <v>1.47</v>
      </c>
      <c r="F1660" s="396" t="s">
        <v>26649</v>
      </c>
      <c r="G1660" s="396"/>
      <c r="H1660" s="396"/>
    </row>
    <row r="1661" spans="1:8" ht="12" customHeight="1">
      <c r="A1661" s="420" t="s">
        <v>29336</v>
      </c>
      <c r="B1661" s="421" t="s">
        <v>29337</v>
      </c>
      <c r="C1661" s="420" t="s">
        <v>0</v>
      </c>
      <c r="D1661" s="423" t="s">
        <v>3840</v>
      </c>
      <c r="E1661" s="423">
        <f t="shared" si="25"/>
        <v>8.1999999999999993</v>
      </c>
      <c r="F1661" s="396" t="s">
        <v>26649</v>
      </c>
      <c r="G1661" s="396"/>
      <c r="H1661" s="396"/>
    </row>
    <row r="1662" spans="1:8" ht="11.25" customHeight="1">
      <c r="A1662" s="420" t="s">
        <v>29338</v>
      </c>
      <c r="B1662" s="421" t="s">
        <v>29339</v>
      </c>
      <c r="C1662" s="420" t="s">
        <v>6</v>
      </c>
      <c r="D1662" s="423" t="s">
        <v>867</v>
      </c>
      <c r="E1662" s="423">
        <f t="shared" si="25"/>
        <v>6.56</v>
      </c>
      <c r="F1662" s="396" t="s">
        <v>26649</v>
      </c>
      <c r="G1662" s="396"/>
      <c r="H1662" s="396"/>
    </row>
    <row r="1663" spans="1:8" ht="11.25" customHeight="1">
      <c r="A1663" s="420" t="s">
        <v>29340</v>
      </c>
      <c r="B1663" s="421" t="s">
        <v>29341</v>
      </c>
      <c r="C1663" s="420" t="s">
        <v>0</v>
      </c>
      <c r="D1663" s="423" t="s">
        <v>29342</v>
      </c>
      <c r="E1663" s="423">
        <f t="shared" si="25"/>
        <v>71.44</v>
      </c>
      <c r="F1663" s="396" t="s">
        <v>26649</v>
      </c>
      <c r="G1663" s="396"/>
      <c r="H1663" s="396"/>
    </row>
    <row r="1664" spans="1:8" ht="11.25" customHeight="1">
      <c r="A1664" s="420" t="s">
        <v>29343</v>
      </c>
      <c r="B1664" s="421" t="s">
        <v>29344</v>
      </c>
      <c r="C1664" s="420" t="s">
        <v>0</v>
      </c>
      <c r="D1664" s="423" t="s">
        <v>29345</v>
      </c>
      <c r="E1664" s="423">
        <f t="shared" si="25"/>
        <v>47.62</v>
      </c>
      <c r="F1664" s="396" t="s">
        <v>26649</v>
      </c>
      <c r="G1664" s="396"/>
      <c r="H1664" s="396"/>
    </row>
    <row r="1665" spans="1:8" ht="11.25" customHeight="1">
      <c r="A1665" s="420" t="s">
        <v>29346</v>
      </c>
      <c r="B1665" s="421" t="s">
        <v>29347</v>
      </c>
      <c r="C1665" s="420" t="s">
        <v>6</v>
      </c>
      <c r="D1665" s="423" t="s">
        <v>14549</v>
      </c>
      <c r="E1665" s="423">
        <f t="shared" si="25"/>
        <v>23.81</v>
      </c>
      <c r="F1665" s="396" t="s">
        <v>26649</v>
      </c>
      <c r="G1665" s="396"/>
      <c r="H1665" s="396"/>
    </row>
    <row r="1666" spans="1:8" ht="11.25" customHeight="1">
      <c r="A1666" s="420" t="s">
        <v>29348</v>
      </c>
      <c r="B1666" s="421" t="s">
        <v>29349</v>
      </c>
      <c r="C1666" s="420" t="s">
        <v>0</v>
      </c>
      <c r="D1666" s="423" t="s">
        <v>29350</v>
      </c>
      <c r="E1666" s="423">
        <f t="shared" si="25"/>
        <v>95.25</v>
      </c>
      <c r="F1666" s="396" t="s">
        <v>26649</v>
      </c>
      <c r="G1666" s="396"/>
      <c r="H1666" s="396"/>
    </row>
    <row r="1667" spans="1:8" ht="12" customHeight="1">
      <c r="A1667" s="420" t="s">
        <v>29351</v>
      </c>
      <c r="B1667" s="421" t="s">
        <v>35045</v>
      </c>
      <c r="C1667" s="420" t="s">
        <v>0</v>
      </c>
      <c r="D1667" s="423" t="s">
        <v>7880</v>
      </c>
      <c r="E1667" s="423">
        <f t="shared" si="25"/>
        <v>21.33</v>
      </c>
      <c r="F1667" s="396" t="s">
        <v>26649</v>
      </c>
      <c r="G1667" s="396"/>
      <c r="H1667" s="396"/>
    </row>
    <row r="1668" spans="1:8" ht="21.75" customHeight="1">
      <c r="A1668" s="420" t="s">
        <v>29352</v>
      </c>
      <c r="B1668" s="421" t="s">
        <v>29353</v>
      </c>
      <c r="C1668" s="420" t="s">
        <v>0</v>
      </c>
      <c r="D1668" s="423" t="s">
        <v>29354</v>
      </c>
      <c r="E1668" s="423">
        <f t="shared" si="25"/>
        <v>119.44</v>
      </c>
      <c r="F1668" s="396" t="s">
        <v>26649</v>
      </c>
      <c r="G1668" s="396"/>
      <c r="H1668" s="396"/>
    </row>
    <row r="1669" spans="1:8" ht="11.25" customHeight="1">
      <c r="A1669" s="420" t="s">
        <v>29355</v>
      </c>
      <c r="B1669" s="421" t="s">
        <v>35046</v>
      </c>
      <c r="C1669" s="420" t="s">
        <v>0</v>
      </c>
      <c r="D1669" s="423" t="s">
        <v>9496</v>
      </c>
      <c r="E1669" s="423">
        <f t="shared" ref="E1669:E1732" si="26">TRUNC(D1669*$E$3,2)</f>
        <v>16.399999999999999</v>
      </c>
      <c r="F1669" s="396" t="s">
        <v>26649</v>
      </c>
      <c r="G1669" s="396"/>
      <c r="H1669" s="396"/>
    </row>
    <row r="1670" spans="1:8" ht="11.25" customHeight="1">
      <c r="A1670" s="420" t="s">
        <v>29356</v>
      </c>
      <c r="B1670" s="421" t="s">
        <v>29357</v>
      </c>
      <c r="C1670" s="420" t="s">
        <v>0</v>
      </c>
      <c r="D1670" s="423" t="s">
        <v>14549</v>
      </c>
      <c r="E1670" s="423">
        <f t="shared" si="26"/>
        <v>23.81</v>
      </c>
      <c r="F1670" s="396" t="s">
        <v>26649</v>
      </c>
      <c r="G1670" s="396"/>
      <c r="H1670" s="396"/>
    </row>
    <row r="1671" spans="1:8" ht="12" customHeight="1">
      <c r="A1671" s="420" t="s">
        <v>29358</v>
      </c>
      <c r="B1671" s="421" t="s">
        <v>29359</v>
      </c>
      <c r="C1671" s="420" t="s">
        <v>0</v>
      </c>
      <c r="D1671" s="423" t="s">
        <v>11506</v>
      </c>
      <c r="E1671" s="423">
        <f t="shared" si="26"/>
        <v>14.4</v>
      </c>
      <c r="F1671" s="396" t="s">
        <v>26649</v>
      </c>
      <c r="G1671" s="396"/>
      <c r="H1671" s="396"/>
    </row>
    <row r="1672" spans="1:8" ht="11.25" customHeight="1">
      <c r="A1672" s="420" t="s">
        <v>29360</v>
      </c>
      <c r="B1672" s="421" t="s">
        <v>35047</v>
      </c>
      <c r="C1672" s="420" t="s">
        <v>0</v>
      </c>
      <c r="D1672" s="423" t="s">
        <v>28116</v>
      </c>
      <c r="E1672" s="423">
        <f t="shared" si="26"/>
        <v>214.7</v>
      </c>
      <c r="F1672" s="396" t="s">
        <v>26649</v>
      </c>
      <c r="G1672" s="396"/>
      <c r="H1672" s="396"/>
    </row>
    <row r="1673" spans="1:8" ht="11.25" customHeight="1">
      <c r="A1673" s="420" t="s">
        <v>29361</v>
      </c>
      <c r="B1673" s="421" t="s">
        <v>35048</v>
      </c>
      <c r="C1673" s="420" t="s">
        <v>0</v>
      </c>
      <c r="D1673" s="423" t="s">
        <v>29362</v>
      </c>
      <c r="E1673" s="423">
        <f t="shared" si="26"/>
        <v>238.52</v>
      </c>
      <c r="F1673" s="396" t="s">
        <v>26649</v>
      </c>
      <c r="G1673" s="396"/>
      <c r="H1673" s="396"/>
    </row>
    <row r="1674" spans="1:8" ht="11.25" customHeight="1">
      <c r="A1674" s="420" t="s">
        <v>29363</v>
      </c>
      <c r="B1674" s="421" t="s">
        <v>29364</v>
      </c>
      <c r="C1674" s="420" t="s">
        <v>0</v>
      </c>
      <c r="D1674" s="423" t="s">
        <v>29365</v>
      </c>
      <c r="E1674" s="423">
        <f t="shared" si="26"/>
        <v>164.09</v>
      </c>
      <c r="F1674" s="396" t="s">
        <v>26649</v>
      </c>
      <c r="G1674" s="396"/>
      <c r="H1674" s="396"/>
    </row>
    <row r="1675" spans="1:8" ht="12" customHeight="1">
      <c r="A1675" s="420" t="s">
        <v>29366</v>
      </c>
      <c r="B1675" s="421" t="s">
        <v>29367</v>
      </c>
      <c r="C1675" s="420" t="s">
        <v>0</v>
      </c>
      <c r="D1675" s="423" t="s">
        <v>26925</v>
      </c>
      <c r="E1675" s="423">
        <f t="shared" si="26"/>
        <v>65.63</v>
      </c>
      <c r="F1675" s="396" t="s">
        <v>26649</v>
      </c>
      <c r="G1675" s="396"/>
      <c r="H1675" s="396"/>
    </row>
    <row r="1676" spans="1:8" ht="11.25" customHeight="1">
      <c r="A1676" s="420" t="s">
        <v>29368</v>
      </c>
      <c r="B1676" s="421" t="s">
        <v>29369</v>
      </c>
      <c r="C1676" s="420" t="s">
        <v>0</v>
      </c>
      <c r="D1676" s="423" t="s">
        <v>28537</v>
      </c>
      <c r="E1676" s="423">
        <f t="shared" si="26"/>
        <v>49.22</v>
      </c>
      <c r="F1676" s="396" t="s">
        <v>26649</v>
      </c>
      <c r="G1676" s="396"/>
      <c r="H1676" s="396"/>
    </row>
    <row r="1677" spans="1:8" ht="11.25" customHeight="1">
      <c r="A1677" s="420" t="s">
        <v>29370</v>
      </c>
      <c r="B1677" s="421" t="s">
        <v>29371</v>
      </c>
      <c r="C1677" s="420" t="s">
        <v>0</v>
      </c>
      <c r="D1677" s="423" t="s">
        <v>29342</v>
      </c>
      <c r="E1677" s="423">
        <f t="shared" si="26"/>
        <v>71.44</v>
      </c>
      <c r="F1677" s="396" t="s">
        <v>26649</v>
      </c>
      <c r="G1677" s="396"/>
      <c r="H1677" s="396"/>
    </row>
    <row r="1678" spans="1:8" ht="11.25" customHeight="1">
      <c r="A1678" s="420" t="s">
        <v>29372</v>
      </c>
      <c r="B1678" s="421" t="s">
        <v>29373</v>
      </c>
      <c r="C1678" s="420" t="s">
        <v>0</v>
      </c>
      <c r="D1678" s="423" t="s">
        <v>5341</v>
      </c>
      <c r="E1678" s="423">
        <f t="shared" si="26"/>
        <v>14.8</v>
      </c>
      <c r="F1678" s="396" t="s">
        <v>26649</v>
      </c>
      <c r="G1678" s="396"/>
      <c r="H1678" s="396"/>
    </row>
    <row r="1679" spans="1:8" ht="11.25" customHeight="1">
      <c r="A1679" s="420" t="s">
        <v>29374</v>
      </c>
      <c r="B1679" s="421" t="s">
        <v>29375</v>
      </c>
      <c r="C1679" s="420" t="s">
        <v>0</v>
      </c>
      <c r="D1679" s="423" t="s">
        <v>28537</v>
      </c>
      <c r="E1679" s="423">
        <f t="shared" si="26"/>
        <v>49.22</v>
      </c>
      <c r="F1679" s="396" t="s">
        <v>26649</v>
      </c>
      <c r="G1679" s="396"/>
      <c r="H1679" s="396"/>
    </row>
    <row r="1680" spans="1:8" ht="12" customHeight="1">
      <c r="A1680" s="420" t="s">
        <v>29376</v>
      </c>
      <c r="B1680" s="421" t="s">
        <v>29377</v>
      </c>
      <c r="C1680" s="420" t="s">
        <v>0</v>
      </c>
      <c r="D1680" s="423" t="s">
        <v>13253</v>
      </c>
      <c r="E1680" s="423">
        <f t="shared" si="26"/>
        <v>23.69</v>
      </c>
      <c r="F1680" s="396" t="s">
        <v>26649</v>
      </c>
      <c r="G1680" s="396"/>
      <c r="H1680" s="396"/>
    </row>
    <row r="1681" spans="1:8" ht="11.25" customHeight="1">
      <c r="A1681" s="420" t="s">
        <v>29378</v>
      </c>
      <c r="B1681" s="421" t="s">
        <v>35049</v>
      </c>
      <c r="C1681" s="420" t="s">
        <v>0</v>
      </c>
      <c r="D1681" s="423" t="s">
        <v>10193</v>
      </c>
      <c r="E1681" s="423">
        <f t="shared" si="26"/>
        <v>7.39</v>
      </c>
      <c r="F1681" s="396" t="s">
        <v>26649</v>
      </c>
      <c r="G1681" s="396"/>
      <c r="H1681" s="396"/>
    </row>
    <row r="1682" spans="1:8" ht="11.25" customHeight="1">
      <c r="A1682" s="420" t="s">
        <v>29379</v>
      </c>
      <c r="B1682" s="421" t="s">
        <v>29380</v>
      </c>
      <c r="C1682" s="420" t="s">
        <v>0</v>
      </c>
      <c r="D1682" s="423" t="s">
        <v>29381</v>
      </c>
      <c r="E1682" s="423">
        <f t="shared" si="26"/>
        <v>38.619999999999997</v>
      </c>
      <c r="F1682" s="396" t="s">
        <v>26649</v>
      </c>
      <c r="G1682" s="396"/>
      <c r="H1682" s="396"/>
    </row>
    <row r="1683" spans="1:8" ht="11.25" customHeight="1">
      <c r="A1683" s="420" t="s">
        <v>29382</v>
      </c>
      <c r="B1683" s="421" t="s">
        <v>35050</v>
      </c>
      <c r="C1683" s="420" t="s">
        <v>26549</v>
      </c>
      <c r="D1683" s="423" t="s">
        <v>33413</v>
      </c>
      <c r="E1683" s="423">
        <f t="shared" si="26"/>
        <v>510.11</v>
      </c>
      <c r="F1683" s="396" t="s">
        <v>26649</v>
      </c>
      <c r="G1683" s="396"/>
      <c r="H1683" s="396"/>
    </row>
    <row r="1684" spans="1:8" ht="11.25" customHeight="1">
      <c r="A1684" s="420" t="s">
        <v>29383</v>
      </c>
      <c r="B1684" s="421" t="s">
        <v>35051</v>
      </c>
      <c r="C1684" s="420" t="s">
        <v>0</v>
      </c>
      <c r="D1684" s="423" t="s">
        <v>7618</v>
      </c>
      <c r="E1684" s="423">
        <f t="shared" si="26"/>
        <v>131.27000000000001</v>
      </c>
      <c r="F1684" s="396" t="s">
        <v>26649</v>
      </c>
      <c r="G1684" s="396"/>
      <c r="H1684" s="396"/>
    </row>
    <row r="1685" spans="1:8" ht="11.25" customHeight="1">
      <c r="A1685" s="420" t="s">
        <v>29384</v>
      </c>
      <c r="B1685" s="421" t="s">
        <v>29385</v>
      </c>
      <c r="C1685" s="420" t="s">
        <v>0</v>
      </c>
      <c r="D1685" s="423" t="s">
        <v>29365</v>
      </c>
      <c r="E1685" s="423">
        <f t="shared" si="26"/>
        <v>164.09</v>
      </c>
      <c r="F1685" s="396" t="s">
        <v>26649</v>
      </c>
      <c r="G1685" s="396"/>
      <c r="H1685" s="396"/>
    </row>
    <row r="1686" spans="1:8" ht="12" customHeight="1">
      <c r="A1686" s="420" t="s">
        <v>29386</v>
      </c>
      <c r="B1686" s="421" t="s">
        <v>29387</v>
      </c>
      <c r="C1686" s="420" t="s">
        <v>0</v>
      </c>
      <c r="D1686" s="423" t="s">
        <v>9496</v>
      </c>
      <c r="E1686" s="423">
        <f t="shared" si="26"/>
        <v>16.399999999999999</v>
      </c>
      <c r="F1686" s="396" t="s">
        <v>26649</v>
      </c>
      <c r="G1686" s="396"/>
      <c r="H1686" s="396"/>
    </row>
    <row r="1687" spans="1:8" ht="11.25" customHeight="1">
      <c r="A1687" s="420" t="s">
        <v>29388</v>
      </c>
      <c r="B1687" s="421" t="s">
        <v>29389</v>
      </c>
      <c r="C1687" s="420" t="s">
        <v>0</v>
      </c>
      <c r="D1687" s="423" t="s">
        <v>3840</v>
      </c>
      <c r="E1687" s="423">
        <f t="shared" si="26"/>
        <v>8.1999999999999993</v>
      </c>
      <c r="F1687" s="396" t="s">
        <v>26649</v>
      </c>
      <c r="G1687" s="396"/>
      <c r="H1687" s="396"/>
    </row>
    <row r="1688" spans="1:8" ht="11.25" customHeight="1">
      <c r="A1688" s="420" t="s">
        <v>29390</v>
      </c>
      <c r="B1688" s="421" t="s">
        <v>29391</v>
      </c>
      <c r="C1688" s="420" t="s">
        <v>0</v>
      </c>
      <c r="D1688" s="423" t="s">
        <v>26925</v>
      </c>
      <c r="E1688" s="423">
        <f t="shared" si="26"/>
        <v>65.63</v>
      </c>
      <c r="F1688" s="396" t="s">
        <v>26649</v>
      </c>
      <c r="G1688" s="396"/>
      <c r="H1688" s="396"/>
    </row>
    <row r="1689" spans="1:8" ht="11.25" customHeight="1">
      <c r="A1689" s="420" t="s">
        <v>29392</v>
      </c>
      <c r="B1689" s="421" t="s">
        <v>29393</v>
      </c>
      <c r="C1689" s="420" t="s">
        <v>6</v>
      </c>
      <c r="D1689" s="423" t="s">
        <v>3840</v>
      </c>
      <c r="E1689" s="423">
        <f t="shared" si="26"/>
        <v>8.1999999999999993</v>
      </c>
      <c r="F1689" s="396" t="s">
        <v>26649</v>
      </c>
      <c r="G1689" s="396"/>
      <c r="H1689" s="396"/>
    </row>
    <row r="1690" spans="1:8" ht="11.25" customHeight="1">
      <c r="A1690" s="420" t="s">
        <v>29394</v>
      </c>
      <c r="B1690" s="421" t="s">
        <v>29395</v>
      </c>
      <c r="C1690" s="420" t="s">
        <v>6</v>
      </c>
      <c r="D1690" s="423" t="s">
        <v>9496</v>
      </c>
      <c r="E1690" s="423">
        <f t="shared" si="26"/>
        <v>16.399999999999999</v>
      </c>
      <c r="F1690" s="396" t="s">
        <v>26649</v>
      </c>
      <c r="G1690" s="396"/>
      <c r="H1690" s="396"/>
    </row>
    <row r="1691" spans="1:8" ht="12" customHeight="1">
      <c r="A1691" s="420" t="s">
        <v>29396</v>
      </c>
      <c r="B1691" s="421" t="s">
        <v>29397</v>
      </c>
      <c r="C1691" s="420" t="s">
        <v>6</v>
      </c>
      <c r="D1691" s="423" t="s">
        <v>29398</v>
      </c>
      <c r="E1691" s="423">
        <f t="shared" si="26"/>
        <v>4.09</v>
      </c>
      <c r="F1691" s="396" t="s">
        <v>26649</v>
      </c>
      <c r="G1691" s="396"/>
      <c r="H1691" s="396"/>
    </row>
    <row r="1692" spans="1:8" ht="11.25" customHeight="1">
      <c r="A1692" s="420" t="s">
        <v>29399</v>
      </c>
      <c r="B1692" s="421" t="s">
        <v>29400</v>
      </c>
      <c r="C1692" s="420" t="s">
        <v>6</v>
      </c>
      <c r="D1692" s="423" t="s">
        <v>3840</v>
      </c>
      <c r="E1692" s="423">
        <f t="shared" si="26"/>
        <v>8.1999999999999993</v>
      </c>
      <c r="F1692" s="396" t="s">
        <v>26649</v>
      </c>
      <c r="G1692" s="396"/>
      <c r="H1692" s="396"/>
    </row>
    <row r="1693" spans="1:8" ht="11.25" customHeight="1">
      <c r="A1693" s="420" t="s">
        <v>29401</v>
      </c>
      <c r="B1693" s="421" t="s">
        <v>29402</v>
      </c>
      <c r="C1693" s="420" t="s">
        <v>0</v>
      </c>
      <c r="D1693" s="423" t="s">
        <v>9496</v>
      </c>
      <c r="E1693" s="423">
        <f t="shared" si="26"/>
        <v>16.399999999999999</v>
      </c>
      <c r="F1693" s="396" t="s">
        <v>26649</v>
      </c>
      <c r="G1693" s="396"/>
      <c r="H1693" s="396"/>
    </row>
    <row r="1694" spans="1:8" ht="11.25" customHeight="1">
      <c r="A1694" s="420" t="s">
        <v>29403</v>
      </c>
      <c r="B1694" s="421" t="s">
        <v>29404</v>
      </c>
      <c r="C1694" s="420" t="s">
        <v>0</v>
      </c>
      <c r="D1694" s="423" t="s">
        <v>6637</v>
      </c>
      <c r="E1694" s="423">
        <f t="shared" si="26"/>
        <v>32.81</v>
      </c>
      <c r="F1694" s="396" t="s">
        <v>26649</v>
      </c>
      <c r="G1694" s="396"/>
      <c r="H1694" s="396"/>
    </row>
    <row r="1695" spans="1:8" ht="11.25" customHeight="1">
      <c r="A1695" s="420" t="s">
        <v>29405</v>
      </c>
      <c r="B1695" s="421" t="s">
        <v>29406</v>
      </c>
      <c r="C1695" s="420" t="s">
        <v>6</v>
      </c>
      <c r="D1695" s="423" t="s">
        <v>3029</v>
      </c>
      <c r="E1695" s="423">
        <f t="shared" si="26"/>
        <v>0.81</v>
      </c>
      <c r="F1695" s="396" t="s">
        <v>26649</v>
      </c>
      <c r="G1695" s="396"/>
      <c r="H1695" s="396"/>
    </row>
    <row r="1696" spans="1:8" ht="12" customHeight="1">
      <c r="A1696" s="420" t="s">
        <v>29407</v>
      </c>
      <c r="B1696" s="421" t="s">
        <v>29408</v>
      </c>
      <c r="C1696" s="420" t="s">
        <v>6</v>
      </c>
      <c r="D1696" s="423" t="s">
        <v>13849</v>
      </c>
      <c r="E1696" s="423">
        <f t="shared" si="26"/>
        <v>1.63</v>
      </c>
      <c r="F1696" s="396" t="s">
        <v>26649</v>
      </c>
      <c r="G1696" s="396"/>
      <c r="H1696" s="396"/>
    </row>
    <row r="1697" spans="1:8" ht="11.25" customHeight="1">
      <c r="A1697" s="420" t="s">
        <v>29409</v>
      </c>
      <c r="B1697" s="421" t="s">
        <v>29410</v>
      </c>
      <c r="C1697" s="420" t="s">
        <v>6</v>
      </c>
      <c r="D1697" s="423" t="s">
        <v>13693</v>
      </c>
      <c r="E1697" s="423">
        <f t="shared" si="26"/>
        <v>0.98</v>
      </c>
      <c r="F1697" s="396" t="s">
        <v>26649</v>
      </c>
      <c r="G1697" s="396"/>
      <c r="H1697" s="396"/>
    </row>
    <row r="1698" spans="1:8" ht="11.25" customHeight="1">
      <c r="A1698" s="420" t="s">
        <v>29411</v>
      </c>
      <c r="B1698" s="421" t="s">
        <v>29412</v>
      </c>
      <c r="C1698" s="420" t="s">
        <v>6</v>
      </c>
      <c r="D1698" s="423" t="s">
        <v>1140</v>
      </c>
      <c r="E1698" s="423">
        <f t="shared" si="26"/>
        <v>1.96</v>
      </c>
      <c r="F1698" s="396" t="s">
        <v>26649</v>
      </c>
      <c r="G1698" s="396"/>
      <c r="H1698" s="396"/>
    </row>
    <row r="1699" spans="1:8" ht="11.25" customHeight="1">
      <c r="A1699" s="420" t="s">
        <v>29413</v>
      </c>
      <c r="B1699" s="421" t="s">
        <v>29414</v>
      </c>
      <c r="C1699" s="420" t="s">
        <v>0</v>
      </c>
      <c r="D1699" s="423" t="s">
        <v>867</v>
      </c>
      <c r="E1699" s="423">
        <f t="shared" si="26"/>
        <v>6.56</v>
      </c>
      <c r="F1699" s="396" t="s">
        <v>26649</v>
      </c>
      <c r="G1699" s="396"/>
      <c r="H1699" s="396"/>
    </row>
    <row r="1700" spans="1:8" ht="21.75" customHeight="1">
      <c r="A1700" s="420" t="s">
        <v>29415</v>
      </c>
      <c r="B1700" s="421" t="s">
        <v>29416</v>
      </c>
      <c r="C1700" s="420" t="s">
        <v>0</v>
      </c>
      <c r="D1700" s="423" t="s">
        <v>9496</v>
      </c>
      <c r="E1700" s="423">
        <f t="shared" si="26"/>
        <v>16.399999999999999</v>
      </c>
      <c r="F1700" s="396" t="s">
        <v>26649</v>
      </c>
      <c r="G1700" s="396"/>
      <c r="H1700" s="396"/>
    </row>
    <row r="1701" spans="1:8" ht="12" customHeight="1">
      <c r="A1701" s="420" t="s">
        <v>29417</v>
      </c>
      <c r="B1701" s="421" t="s">
        <v>29418</v>
      </c>
      <c r="C1701" s="420" t="s">
        <v>4</v>
      </c>
      <c r="D1701" s="423" t="s">
        <v>6637</v>
      </c>
      <c r="E1701" s="423">
        <f t="shared" si="26"/>
        <v>32.81</v>
      </c>
      <c r="F1701" s="396" t="s">
        <v>26649</v>
      </c>
      <c r="G1701" s="396"/>
      <c r="H1701" s="396"/>
    </row>
    <row r="1702" spans="1:8" ht="11.25" customHeight="1">
      <c r="A1702" s="420" t="s">
        <v>29419</v>
      </c>
      <c r="B1702" s="421" t="s">
        <v>29420</v>
      </c>
      <c r="C1702" s="420" t="s">
        <v>0</v>
      </c>
      <c r="D1702" s="423" t="s">
        <v>867</v>
      </c>
      <c r="E1702" s="423">
        <f t="shared" si="26"/>
        <v>6.56</v>
      </c>
      <c r="F1702" s="396" t="s">
        <v>26649</v>
      </c>
      <c r="G1702" s="396"/>
      <c r="H1702" s="396"/>
    </row>
    <row r="1703" spans="1:8" ht="11.25" customHeight="1">
      <c r="A1703" s="420" t="s">
        <v>29421</v>
      </c>
      <c r="B1703" s="421" t="s">
        <v>29422</v>
      </c>
      <c r="C1703" s="420" t="s">
        <v>0</v>
      </c>
      <c r="D1703" s="423" t="s">
        <v>9496</v>
      </c>
      <c r="E1703" s="423">
        <f t="shared" si="26"/>
        <v>16.399999999999999</v>
      </c>
      <c r="F1703" s="396" t="s">
        <v>26649</v>
      </c>
      <c r="G1703" s="396"/>
      <c r="H1703" s="396"/>
    </row>
    <row r="1704" spans="1:8" ht="11.25" customHeight="1">
      <c r="A1704" s="420" t="s">
        <v>29423</v>
      </c>
      <c r="B1704" s="421" t="s">
        <v>35052</v>
      </c>
      <c r="C1704" s="420" t="s">
        <v>0</v>
      </c>
      <c r="D1704" s="423" t="s">
        <v>29398</v>
      </c>
      <c r="E1704" s="423">
        <f t="shared" si="26"/>
        <v>4.09</v>
      </c>
      <c r="F1704" s="396" t="s">
        <v>26649</v>
      </c>
      <c r="G1704" s="396"/>
      <c r="H1704" s="396"/>
    </row>
    <row r="1705" spans="1:8" ht="11.25" customHeight="1">
      <c r="A1705" s="420" t="s">
        <v>29424</v>
      </c>
      <c r="B1705" s="421" t="s">
        <v>29425</v>
      </c>
      <c r="C1705" s="420" t="s">
        <v>0</v>
      </c>
      <c r="D1705" s="423" t="s">
        <v>9496</v>
      </c>
      <c r="E1705" s="423">
        <f t="shared" si="26"/>
        <v>16.399999999999999</v>
      </c>
      <c r="F1705" s="396" t="s">
        <v>26649</v>
      </c>
      <c r="G1705" s="396"/>
      <c r="H1705" s="396"/>
    </row>
    <row r="1706" spans="1:8" ht="21.75" customHeight="1">
      <c r="A1706" s="420" t="s">
        <v>29426</v>
      </c>
      <c r="B1706" s="421" t="s">
        <v>29427</v>
      </c>
      <c r="C1706" s="420" t="s">
        <v>0</v>
      </c>
      <c r="D1706" s="423" t="s">
        <v>9199</v>
      </c>
      <c r="E1706" s="423">
        <f t="shared" si="26"/>
        <v>24.6</v>
      </c>
      <c r="F1706" s="396" t="s">
        <v>26649</v>
      </c>
      <c r="G1706" s="396"/>
      <c r="H1706" s="396"/>
    </row>
    <row r="1707" spans="1:8" ht="11.25" customHeight="1">
      <c r="A1707" s="420" t="s">
        <v>29428</v>
      </c>
      <c r="B1707" s="421" t="s">
        <v>29429</v>
      </c>
      <c r="C1707" s="420" t="s">
        <v>0</v>
      </c>
      <c r="D1707" s="423" t="s">
        <v>6637</v>
      </c>
      <c r="E1707" s="423">
        <f t="shared" si="26"/>
        <v>32.81</v>
      </c>
      <c r="F1707" s="396" t="s">
        <v>26649</v>
      </c>
      <c r="G1707" s="396"/>
      <c r="H1707" s="396"/>
    </row>
    <row r="1708" spans="1:8" ht="11.25" customHeight="1">
      <c r="A1708" s="420" t="s">
        <v>29430</v>
      </c>
      <c r="B1708" s="421" t="s">
        <v>29431</v>
      </c>
      <c r="C1708" s="420" t="s">
        <v>6</v>
      </c>
      <c r="D1708" s="423" t="s">
        <v>9496</v>
      </c>
      <c r="E1708" s="423">
        <f t="shared" si="26"/>
        <v>16.399999999999999</v>
      </c>
      <c r="F1708" s="396" t="s">
        <v>26649</v>
      </c>
      <c r="G1708" s="396"/>
      <c r="H1708" s="396"/>
    </row>
    <row r="1709" spans="1:8" ht="11.25" customHeight="1">
      <c r="A1709" s="420" t="s">
        <v>29432</v>
      </c>
      <c r="B1709" s="421" t="s">
        <v>35053</v>
      </c>
      <c r="C1709" s="420" t="s">
        <v>26549</v>
      </c>
      <c r="D1709" s="423" t="s">
        <v>33413</v>
      </c>
      <c r="E1709" s="423">
        <f t="shared" si="26"/>
        <v>510.11</v>
      </c>
      <c r="F1709" s="396" t="s">
        <v>26649</v>
      </c>
      <c r="G1709" s="396"/>
      <c r="H1709" s="396"/>
    </row>
    <row r="1710" spans="1:8" ht="11.25" customHeight="1">
      <c r="A1710" s="420" t="s">
        <v>29433</v>
      </c>
      <c r="B1710" s="421" t="s">
        <v>35054</v>
      </c>
      <c r="C1710" s="420" t="s">
        <v>0</v>
      </c>
      <c r="D1710" s="423" t="s">
        <v>7342</v>
      </c>
      <c r="E1710" s="423">
        <f t="shared" si="26"/>
        <v>13.12</v>
      </c>
      <c r="F1710" s="396" t="s">
        <v>26649</v>
      </c>
      <c r="G1710" s="396"/>
      <c r="H1710" s="396"/>
    </row>
    <row r="1711" spans="1:8" ht="21.75" customHeight="1">
      <c r="A1711" s="420" t="s">
        <v>29434</v>
      </c>
      <c r="B1711" s="421" t="s">
        <v>35055</v>
      </c>
      <c r="C1711" s="420" t="s">
        <v>0</v>
      </c>
      <c r="D1711" s="423" t="s">
        <v>10574</v>
      </c>
      <c r="E1711" s="423">
        <f t="shared" si="26"/>
        <v>19.690000000000001</v>
      </c>
      <c r="F1711" s="396" t="s">
        <v>26649</v>
      </c>
      <c r="G1711" s="396"/>
      <c r="H1711" s="396"/>
    </row>
    <row r="1712" spans="1:8" ht="11.25" customHeight="1">
      <c r="A1712" s="420" t="s">
        <v>29435</v>
      </c>
      <c r="B1712" s="421" t="s">
        <v>35056</v>
      </c>
      <c r="C1712" s="420" t="s">
        <v>0</v>
      </c>
      <c r="D1712" s="423" t="s">
        <v>6637</v>
      </c>
      <c r="E1712" s="423">
        <f t="shared" si="26"/>
        <v>32.81</v>
      </c>
      <c r="F1712" s="396" t="s">
        <v>26649</v>
      </c>
      <c r="G1712" s="396"/>
      <c r="H1712" s="396"/>
    </row>
    <row r="1713" spans="1:8" ht="11.25" customHeight="1">
      <c r="A1713" s="420" t="s">
        <v>29436</v>
      </c>
      <c r="B1713" s="421" t="s">
        <v>29437</v>
      </c>
      <c r="C1713" s="420" t="s">
        <v>0</v>
      </c>
      <c r="D1713" s="423" t="s">
        <v>28537</v>
      </c>
      <c r="E1713" s="423">
        <f t="shared" si="26"/>
        <v>49.22</v>
      </c>
      <c r="F1713" s="396" t="s">
        <v>26649</v>
      </c>
      <c r="G1713" s="396"/>
      <c r="H1713" s="396"/>
    </row>
    <row r="1714" spans="1:8" ht="21.75" customHeight="1">
      <c r="A1714" s="420" t="s">
        <v>29438</v>
      </c>
      <c r="B1714" s="421" t="s">
        <v>29439</v>
      </c>
      <c r="C1714" s="420" t="s">
        <v>0</v>
      </c>
      <c r="D1714" s="423" t="s">
        <v>980</v>
      </c>
      <c r="E1714" s="423">
        <f t="shared" si="26"/>
        <v>4.91</v>
      </c>
      <c r="F1714" s="396" t="s">
        <v>26649</v>
      </c>
      <c r="G1714" s="396"/>
      <c r="H1714" s="396"/>
    </row>
    <row r="1715" spans="1:8" ht="21.75" customHeight="1">
      <c r="A1715" s="420" t="s">
        <v>29440</v>
      </c>
      <c r="B1715" s="421" t="s">
        <v>29441</v>
      </c>
      <c r="C1715" s="420" t="s">
        <v>0</v>
      </c>
      <c r="D1715" s="423" t="s">
        <v>980</v>
      </c>
      <c r="E1715" s="423">
        <f t="shared" si="26"/>
        <v>4.91</v>
      </c>
      <c r="F1715" s="396" t="s">
        <v>26649</v>
      </c>
      <c r="G1715" s="396"/>
      <c r="H1715" s="396"/>
    </row>
    <row r="1716" spans="1:8" ht="11.25" customHeight="1">
      <c r="A1716" s="420" t="s">
        <v>29442</v>
      </c>
      <c r="B1716" s="421" t="s">
        <v>35057</v>
      </c>
      <c r="C1716" s="420" t="s">
        <v>0</v>
      </c>
      <c r="D1716" s="423" t="s">
        <v>867</v>
      </c>
      <c r="E1716" s="423">
        <f t="shared" si="26"/>
        <v>6.56</v>
      </c>
      <c r="F1716" s="396" t="s">
        <v>26649</v>
      </c>
      <c r="G1716" s="396"/>
      <c r="H1716" s="396"/>
    </row>
    <row r="1717" spans="1:8" ht="11.25" customHeight="1">
      <c r="A1717" s="420" t="s">
        <v>29443</v>
      </c>
      <c r="B1717" s="421" t="s">
        <v>29444</v>
      </c>
      <c r="C1717" s="420" t="s">
        <v>0</v>
      </c>
      <c r="D1717" s="423" t="s">
        <v>6637</v>
      </c>
      <c r="E1717" s="423">
        <f t="shared" si="26"/>
        <v>32.81</v>
      </c>
      <c r="F1717" s="396" t="s">
        <v>26649</v>
      </c>
      <c r="G1717" s="396"/>
      <c r="H1717" s="396"/>
    </row>
    <row r="1718" spans="1:8" ht="11.25" customHeight="1">
      <c r="A1718" s="420" t="s">
        <v>29445</v>
      </c>
      <c r="B1718" s="421" t="s">
        <v>29446</v>
      </c>
      <c r="C1718" s="420" t="s">
        <v>0</v>
      </c>
      <c r="D1718" s="423" t="s">
        <v>28537</v>
      </c>
      <c r="E1718" s="423">
        <f t="shared" si="26"/>
        <v>49.22</v>
      </c>
      <c r="F1718" s="396" t="s">
        <v>26649</v>
      </c>
      <c r="G1718" s="396"/>
      <c r="H1718" s="396"/>
    </row>
    <row r="1719" spans="1:8" ht="11.25" customHeight="1">
      <c r="A1719" s="420" t="s">
        <v>29447</v>
      </c>
      <c r="B1719" s="421" t="s">
        <v>29448</v>
      </c>
      <c r="C1719" s="420" t="s">
        <v>0</v>
      </c>
      <c r="D1719" s="423" t="s">
        <v>6637</v>
      </c>
      <c r="E1719" s="423">
        <f t="shared" si="26"/>
        <v>32.81</v>
      </c>
      <c r="F1719" s="396" t="s">
        <v>26649</v>
      </c>
      <c r="G1719" s="396"/>
      <c r="H1719" s="396"/>
    </row>
    <row r="1720" spans="1:8" ht="11.25" customHeight="1">
      <c r="A1720" s="420" t="s">
        <v>29449</v>
      </c>
      <c r="B1720" s="421" t="s">
        <v>35058</v>
      </c>
      <c r="C1720" s="420" t="s">
        <v>0</v>
      </c>
      <c r="D1720" s="423" t="s">
        <v>28537</v>
      </c>
      <c r="E1720" s="423">
        <f t="shared" si="26"/>
        <v>49.22</v>
      </c>
      <c r="F1720" s="396" t="s">
        <v>26649</v>
      </c>
      <c r="G1720" s="396"/>
      <c r="H1720" s="396"/>
    </row>
    <row r="1721" spans="1:8" ht="12" customHeight="1">
      <c r="A1721" s="420" t="s">
        <v>29450</v>
      </c>
      <c r="B1721" s="421" t="s">
        <v>29451</v>
      </c>
      <c r="C1721" s="420" t="s">
        <v>0</v>
      </c>
      <c r="D1721" s="423" t="s">
        <v>9496</v>
      </c>
      <c r="E1721" s="423">
        <f t="shared" si="26"/>
        <v>16.399999999999999</v>
      </c>
      <c r="F1721" s="396" t="s">
        <v>26649</v>
      </c>
      <c r="G1721" s="396"/>
      <c r="H1721" s="396"/>
    </row>
    <row r="1722" spans="1:8" ht="11.25" customHeight="1">
      <c r="A1722" s="420" t="s">
        <v>29452</v>
      </c>
      <c r="B1722" s="421" t="s">
        <v>29453</v>
      </c>
      <c r="C1722" s="420" t="s">
        <v>0</v>
      </c>
      <c r="D1722" s="423" t="s">
        <v>28537</v>
      </c>
      <c r="E1722" s="423">
        <f t="shared" si="26"/>
        <v>49.22</v>
      </c>
      <c r="F1722" s="396" t="s">
        <v>26649</v>
      </c>
      <c r="G1722" s="396"/>
      <c r="H1722" s="396"/>
    </row>
    <row r="1723" spans="1:8" ht="11.25" customHeight="1">
      <c r="A1723" s="420" t="s">
        <v>29454</v>
      </c>
      <c r="B1723" s="421" t="s">
        <v>29455</v>
      </c>
      <c r="C1723" s="420" t="s">
        <v>0</v>
      </c>
      <c r="D1723" s="423" t="s">
        <v>29365</v>
      </c>
      <c r="E1723" s="423">
        <f t="shared" si="26"/>
        <v>164.09</v>
      </c>
      <c r="F1723" s="396" t="s">
        <v>26649</v>
      </c>
      <c r="G1723" s="396"/>
      <c r="H1723" s="396"/>
    </row>
    <row r="1724" spans="1:8" ht="11.25" customHeight="1">
      <c r="A1724" s="420" t="s">
        <v>29456</v>
      </c>
      <c r="B1724" s="421" t="s">
        <v>29457</v>
      </c>
      <c r="C1724" s="420" t="s">
        <v>0</v>
      </c>
      <c r="D1724" s="423" t="s">
        <v>29458</v>
      </c>
      <c r="E1724" s="423">
        <f t="shared" si="26"/>
        <v>262.55</v>
      </c>
      <c r="F1724" s="396" t="s">
        <v>26649</v>
      </c>
      <c r="G1724" s="396"/>
      <c r="H1724" s="396"/>
    </row>
    <row r="1725" spans="1:8" ht="11.25" customHeight="1">
      <c r="A1725" s="420" t="s">
        <v>29459</v>
      </c>
      <c r="B1725" s="421" t="s">
        <v>29460</v>
      </c>
      <c r="C1725" s="420" t="s">
        <v>26549</v>
      </c>
      <c r="D1725" s="423" t="s">
        <v>33413</v>
      </c>
      <c r="E1725" s="423">
        <f t="shared" si="26"/>
        <v>510.11</v>
      </c>
      <c r="F1725" s="396" t="s">
        <v>26649</v>
      </c>
      <c r="G1725" s="396"/>
      <c r="H1725" s="396"/>
    </row>
    <row r="1726" spans="1:8" ht="12" customHeight="1">
      <c r="A1726" s="420" t="s">
        <v>29461</v>
      </c>
      <c r="B1726" s="421" t="s">
        <v>29462</v>
      </c>
      <c r="C1726" s="420" t="s">
        <v>0</v>
      </c>
      <c r="D1726" s="423" t="s">
        <v>9496</v>
      </c>
      <c r="E1726" s="423">
        <f t="shared" si="26"/>
        <v>16.399999999999999</v>
      </c>
      <c r="F1726" s="396" t="s">
        <v>26649</v>
      </c>
      <c r="G1726" s="396"/>
      <c r="H1726" s="396"/>
    </row>
    <row r="1727" spans="1:8" ht="11.25" customHeight="1">
      <c r="A1727" s="420" t="s">
        <v>29463</v>
      </c>
      <c r="B1727" s="421" t="s">
        <v>29464</v>
      </c>
      <c r="C1727" s="420" t="s">
        <v>0</v>
      </c>
      <c r="D1727" s="423" t="s">
        <v>6637</v>
      </c>
      <c r="E1727" s="423">
        <f t="shared" si="26"/>
        <v>32.81</v>
      </c>
      <c r="F1727" s="396" t="s">
        <v>26649</v>
      </c>
      <c r="G1727" s="396"/>
      <c r="H1727" s="396"/>
    </row>
    <row r="1728" spans="1:8" ht="11.25" customHeight="1">
      <c r="A1728" s="420" t="s">
        <v>29465</v>
      </c>
      <c r="B1728" s="421" t="s">
        <v>29466</v>
      </c>
      <c r="C1728" s="420" t="s">
        <v>6</v>
      </c>
      <c r="D1728" s="423" t="s">
        <v>9496</v>
      </c>
      <c r="E1728" s="423">
        <f t="shared" si="26"/>
        <v>16.399999999999999</v>
      </c>
      <c r="F1728" s="396" t="s">
        <v>26649</v>
      </c>
      <c r="G1728" s="396"/>
      <c r="H1728" s="396"/>
    </row>
    <row r="1729" spans="1:8" ht="11.25" customHeight="1">
      <c r="A1729" s="420" t="s">
        <v>29467</v>
      </c>
      <c r="B1729" s="421" t="s">
        <v>29468</v>
      </c>
      <c r="C1729" s="420" t="s">
        <v>6</v>
      </c>
      <c r="D1729" s="423" t="s">
        <v>867</v>
      </c>
      <c r="E1729" s="423">
        <f t="shared" si="26"/>
        <v>6.56</v>
      </c>
      <c r="F1729" s="396" t="s">
        <v>26649</v>
      </c>
      <c r="G1729" s="396"/>
      <c r="H1729" s="396"/>
    </row>
    <row r="1730" spans="1:8" ht="11.25" customHeight="1">
      <c r="A1730" s="420" t="s">
        <v>29469</v>
      </c>
      <c r="B1730" s="421" t="s">
        <v>29470</v>
      </c>
      <c r="C1730" s="420" t="s">
        <v>6</v>
      </c>
      <c r="D1730" s="423" t="s">
        <v>3840</v>
      </c>
      <c r="E1730" s="423">
        <f t="shared" si="26"/>
        <v>8.1999999999999993</v>
      </c>
      <c r="F1730" s="396" t="s">
        <v>26649</v>
      </c>
      <c r="G1730" s="396"/>
      <c r="H1730" s="396"/>
    </row>
    <row r="1731" spans="1:8" ht="11.25" customHeight="1">
      <c r="A1731" s="420" t="s">
        <v>29471</v>
      </c>
      <c r="B1731" s="421" t="s">
        <v>29472</v>
      </c>
      <c r="C1731" s="420" t="s">
        <v>0</v>
      </c>
      <c r="D1731" s="423" t="s">
        <v>867</v>
      </c>
      <c r="E1731" s="423">
        <f t="shared" si="26"/>
        <v>6.56</v>
      </c>
      <c r="F1731" s="396" t="s">
        <v>26649</v>
      </c>
      <c r="G1731" s="396"/>
      <c r="H1731" s="396"/>
    </row>
    <row r="1732" spans="1:8" ht="12" customHeight="1">
      <c r="A1732" s="420" t="s">
        <v>29473</v>
      </c>
      <c r="B1732" s="421" t="s">
        <v>29474</v>
      </c>
      <c r="C1732" s="420" t="s">
        <v>0</v>
      </c>
      <c r="D1732" s="423" t="s">
        <v>7342</v>
      </c>
      <c r="E1732" s="423">
        <f t="shared" si="26"/>
        <v>13.12</v>
      </c>
      <c r="F1732" s="396" t="s">
        <v>26649</v>
      </c>
      <c r="G1732" s="396"/>
      <c r="H1732" s="396"/>
    </row>
    <row r="1733" spans="1:8" ht="11.25" customHeight="1">
      <c r="A1733" s="420" t="s">
        <v>29475</v>
      </c>
      <c r="B1733" s="421" t="s">
        <v>29476</v>
      </c>
      <c r="C1733" s="420" t="s">
        <v>0</v>
      </c>
      <c r="D1733" s="423" t="s">
        <v>6637</v>
      </c>
      <c r="E1733" s="423">
        <f t="shared" ref="E1733:E1796" si="27">TRUNC(D1733*$E$3,2)</f>
        <v>32.81</v>
      </c>
      <c r="F1733" s="396" t="s">
        <v>26649</v>
      </c>
      <c r="G1733" s="396"/>
      <c r="H1733" s="396"/>
    </row>
    <row r="1734" spans="1:8" ht="21.75" customHeight="1">
      <c r="A1734" s="420" t="s">
        <v>29477</v>
      </c>
      <c r="B1734" s="421" t="s">
        <v>29478</v>
      </c>
      <c r="C1734" s="420" t="s">
        <v>26549</v>
      </c>
      <c r="D1734" s="423" t="s">
        <v>33413</v>
      </c>
      <c r="E1734" s="423">
        <f t="shared" si="27"/>
        <v>510.11</v>
      </c>
      <c r="F1734" s="396" t="s">
        <v>26649</v>
      </c>
      <c r="G1734" s="396"/>
      <c r="H1734" s="396"/>
    </row>
    <row r="1735" spans="1:8" ht="21.75" customHeight="1">
      <c r="A1735" s="420" t="s">
        <v>29479</v>
      </c>
      <c r="B1735" s="421" t="s">
        <v>35059</v>
      </c>
      <c r="C1735" s="420" t="s">
        <v>0</v>
      </c>
      <c r="D1735" s="423" t="s">
        <v>980</v>
      </c>
      <c r="E1735" s="423">
        <f t="shared" si="27"/>
        <v>4.91</v>
      </c>
      <c r="F1735" s="396" t="s">
        <v>26649</v>
      </c>
      <c r="G1735" s="396"/>
      <c r="H1735" s="396"/>
    </row>
    <row r="1736" spans="1:8" ht="12" customHeight="1">
      <c r="A1736" s="420" t="s">
        <v>29480</v>
      </c>
      <c r="B1736" s="421" t="s">
        <v>35060</v>
      </c>
      <c r="C1736" s="420" t="s">
        <v>0</v>
      </c>
      <c r="D1736" s="423" t="s">
        <v>7342</v>
      </c>
      <c r="E1736" s="423">
        <f t="shared" si="27"/>
        <v>13.12</v>
      </c>
      <c r="F1736" s="396" t="s">
        <v>26649</v>
      </c>
      <c r="G1736" s="396"/>
      <c r="H1736" s="396"/>
    </row>
    <row r="1737" spans="1:8" ht="11.25" customHeight="1">
      <c r="A1737" s="420" t="s">
        <v>29481</v>
      </c>
      <c r="B1737" s="421" t="s">
        <v>29482</v>
      </c>
      <c r="C1737" s="420" t="s">
        <v>6</v>
      </c>
      <c r="D1737" s="423" t="s">
        <v>3840</v>
      </c>
      <c r="E1737" s="423">
        <f t="shared" si="27"/>
        <v>8.1999999999999993</v>
      </c>
      <c r="F1737" s="396" t="s">
        <v>26649</v>
      </c>
      <c r="G1737" s="396"/>
      <c r="H1737" s="396"/>
    </row>
    <row r="1738" spans="1:8" ht="11.25" customHeight="1">
      <c r="A1738" s="420" t="s">
        <v>29483</v>
      </c>
      <c r="B1738" s="421" t="s">
        <v>29484</v>
      </c>
      <c r="C1738" s="420" t="s">
        <v>0</v>
      </c>
      <c r="D1738" s="423" t="s">
        <v>13921</v>
      </c>
      <c r="E1738" s="423">
        <f t="shared" si="27"/>
        <v>1.47</v>
      </c>
      <c r="F1738" s="396" t="s">
        <v>26649</v>
      </c>
      <c r="G1738" s="396"/>
      <c r="H1738" s="396"/>
    </row>
    <row r="1739" spans="1:8" ht="11.25" customHeight="1">
      <c r="A1739" s="420" t="s">
        <v>29485</v>
      </c>
      <c r="B1739" s="421" t="s">
        <v>29486</v>
      </c>
      <c r="C1739" s="420" t="s">
        <v>0</v>
      </c>
      <c r="D1739" s="423" t="s">
        <v>3840</v>
      </c>
      <c r="E1739" s="423">
        <f t="shared" si="27"/>
        <v>8.1999999999999993</v>
      </c>
      <c r="F1739" s="396" t="s">
        <v>26649</v>
      </c>
      <c r="G1739" s="396"/>
      <c r="H1739" s="396"/>
    </row>
    <row r="1740" spans="1:8" ht="11.25" customHeight="1">
      <c r="A1740" s="420" t="s">
        <v>29487</v>
      </c>
      <c r="B1740" s="421" t="s">
        <v>29488</v>
      </c>
      <c r="C1740" s="420" t="s">
        <v>6</v>
      </c>
      <c r="D1740" s="423" t="s">
        <v>867</v>
      </c>
      <c r="E1740" s="423">
        <f t="shared" si="27"/>
        <v>6.56</v>
      </c>
      <c r="F1740" s="396" t="s">
        <v>26649</v>
      </c>
      <c r="G1740" s="396"/>
      <c r="H1740" s="396"/>
    </row>
    <row r="1741" spans="1:8" ht="12" customHeight="1">
      <c r="A1741" s="420" t="s">
        <v>29489</v>
      </c>
      <c r="B1741" s="421" t="s">
        <v>29490</v>
      </c>
      <c r="C1741" s="420" t="s">
        <v>0</v>
      </c>
      <c r="D1741" s="423" t="s">
        <v>7335</v>
      </c>
      <c r="E1741" s="423">
        <f t="shared" si="27"/>
        <v>2.95</v>
      </c>
      <c r="F1741" s="396" t="s">
        <v>26649</v>
      </c>
      <c r="G1741" s="396"/>
      <c r="H1741" s="396"/>
    </row>
    <row r="1742" spans="1:8" ht="11.25" customHeight="1">
      <c r="A1742" s="420" t="s">
        <v>29491</v>
      </c>
      <c r="B1742" s="421" t="s">
        <v>29492</v>
      </c>
      <c r="C1742" s="420" t="s">
        <v>0</v>
      </c>
      <c r="D1742" s="423" t="s">
        <v>29350</v>
      </c>
      <c r="E1742" s="423">
        <f t="shared" si="27"/>
        <v>95.25</v>
      </c>
      <c r="F1742" s="396" t="s">
        <v>26649</v>
      </c>
      <c r="G1742" s="396"/>
      <c r="H1742" s="396"/>
    </row>
    <row r="1743" spans="1:8" ht="11.25" customHeight="1">
      <c r="A1743" s="420" t="s">
        <v>29493</v>
      </c>
      <c r="B1743" s="421" t="s">
        <v>35061</v>
      </c>
      <c r="C1743" s="420" t="s">
        <v>0</v>
      </c>
      <c r="D1743" s="423" t="s">
        <v>7880</v>
      </c>
      <c r="E1743" s="423">
        <f t="shared" si="27"/>
        <v>21.33</v>
      </c>
      <c r="F1743" s="396" t="s">
        <v>26649</v>
      </c>
      <c r="G1743" s="396"/>
      <c r="H1743" s="396"/>
    </row>
    <row r="1744" spans="1:8" ht="21.75" customHeight="1">
      <c r="A1744" s="420" t="s">
        <v>29494</v>
      </c>
      <c r="B1744" s="421" t="s">
        <v>29495</v>
      </c>
      <c r="C1744" s="420" t="s">
        <v>0</v>
      </c>
      <c r="D1744" s="423" t="s">
        <v>29354</v>
      </c>
      <c r="E1744" s="423">
        <f t="shared" si="27"/>
        <v>119.44</v>
      </c>
      <c r="F1744" s="396" t="s">
        <v>26649</v>
      </c>
      <c r="G1744" s="396"/>
      <c r="H1744" s="396"/>
    </row>
    <row r="1745" spans="1:8" ht="11.25" customHeight="1">
      <c r="A1745" s="420" t="s">
        <v>29496</v>
      </c>
      <c r="B1745" s="421" t="s">
        <v>35062</v>
      </c>
      <c r="C1745" s="420" t="s">
        <v>0</v>
      </c>
      <c r="D1745" s="423" t="s">
        <v>9496</v>
      </c>
      <c r="E1745" s="423">
        <f t="shared" si="27"/>
        <v>16.399999999999999</v>
      </c>
      <c r="F1745" s="396" t="s">
        <v>26649</v>
      </c>
      <c r="G1745" s="396"/>
      <c r="H1745" s="396"/>
    </row>
    <row r="1746" spans="1:8" ht="12" customHeight="1">
      <c r="A1746" s="420" t="s">
        <v>29497</v>
      </c>
      <c r="B1746" s="421" t="s">
        <v>35063</v>
      </c>
      <c r="C1746" s="420" t="s">
        <v>0</v>
      </c>
      <c r="D1746" s="423" t="s">
        <v>28116</v>
      </c>
      <c r="E1746" s="423">
        <f t="shared" si="27"/>
        <v>214.7</v>
      </c>
      <c r="F1746" s="396" t="s">
        <v>26649</v>
      </c>
      <c r="G1746" s="396"/>
      <c r="H1746" s="396"/>
    </row>
    <row r="1747" spans="1:8" ht="11.25" customHeight="1">
      <c r="A1747" s="420" t="s">
        <v>29498</v>
      </c>
      <c r="B1747" s="421" t="s">
        <v>35064</v>
      </c>
      <c r="C1747" s="420" t="s">
        <v>0</v>
      </c>
      <c r="D1747" s="423" t="s">
        <v>29362</v>
      </c>
      <c r="E1747" s="423">
        <f t="shared" si="27"/>
        <v>238.52</v>
      </c>
      <c r="F1747" s="396" t="s">
        <v>26649</v>
      </c>
      <c r="G1747" s="396"/>
      <c r="H1747" s="396"/>
    </row>
    <row r="1748" spans="1:8" ht="11.25" customHeight="1">
      <c r="A1748" s="420" t="s">
        <v>29499</v>
      </c>
      <c r="B1748" s="421" t="s">
        <v>29500</v>
      </c>
      <c r="C1748" s="420" t="s">
        <v>0</v>
      </c>
      <c r="D1748" s="423" t="s">
        <v>29365</v>
      </c>
      <c r="E1748" s="423">
        <f t="shared" si="27"/>
        <v>164.09</v>
      </c>
      <c r="F1748" s="396" t="s">
        <v>26649</v>
      </c>
      <c r="G1748" s="396"/>
      <c r="H1748" s="396"/>
    </row>
    <row r="1749" spans="1:8" ht="11.25" customHeight="1">
      <c r="A1749" s="420" t="s">
        <v>29501</v>
      </c>
      <c r="B1749" s="421" t="s">
        <v>29502</v>
      </c>
      <c r="C1749" s="420" t="s">
        <v>0</v>
      </c>
      <c r="D1749" s="423" t="s">
        <v>28537</v>
      </c>
      <c r="E1749" s="423">
        <f t="shared" si="27"/>
        <v>49.22</v>
      </c>
      <c r="F1749" s="396" t="s">
        <v>26649</v>
      </c>
      <c r="G1749" s="396"/>
      <c r="H1749" s="396"/>
    </row>
    <row r="1750" spans="1:8" ht="11.25" customHeight="1">
      <c r="A1750" s="420" t="s">
        <v>29503</v>
      </c>
      <c r="B1750" s="421" t="s">
        <v>29504</v>
      </c>
      <c r="C1750" s="420" t="s">
        <v>26549</v>
      </c>
      <c r="D1750" s="423" t="s">
        <v>33413</v>
      </c>
      <c r="E1750" s="423">
        <f t="shared" si="27"/>
        <v>510.11</v>
      </c>
      <c r="F1750" s="396" t="s">
        <v>26649</v>
      </c>
      <c r="G1750" s="396"/>
      <c r="H1750" s="396"/>
    </row>
    <row r="1751" spans="1:8" ht="11.25" customHeight="1">
      <c r="A1751" s="420" t="s">
        <v>29505</v>
      </c>
      <c r="B1751" s="421" t="s">
        <v>29506</v>
      </c>
      <c r="C1751" s="420" t="s">
        <v>0</v>
      </c>
      <c r="D1751" s="423" t="s">
        <v>7618</v>
      </c>
      <c r="E1751" s="423">
        <f t="shared" si="27"/>
        <v>131.27000000000001</v>
      </c>
      <c r="F1751" s="396" t="s">
        <v>26649</v>
      </c>
      <c r="G1751" s="396"/>
      <c r="H1751" s="396"/>
    </row>
    <row r="1752" spans="1:8" ht="21.75" customHeight="1">
      <c r="A1752" s="420" t="s">
        <v>29507</v>
      </c>
      <c r="B1752" s="421" t="s">
        <v>29508</v>
      </c>
      <c r="C1752" s="420" t="s">
        <v>0</v>
      </c>
      <c r="D1752" s="423" t="s">
        <v>29365</v>
      </c>
      <c r="E1752" s="423">
        <f t="shared" si="27"/>
        <v>164.09</v>
      </c>
      <c r="F1752" s="396" t="s">
        <v>26649</v>
      </c>
      <c r="G1752" s="396"/>
      <c r="H1752" s="396"/>
    </row>
    <row r="1753" spans="1:8" ht="21.75" customHeight="1">
      <c r="A1753" s="420" t="s">
        <v>29509</v>
      </c>
      <c r="B1753" s="421" t="s">
        <v>35065</v>
      </c>
      <c r="C1753" s="420" t="s">
        <v>0</v>
      </c>
      <c r="D1753" s="423" t="s">
        <v>9496</v>
      </c>
      <c r="E1753" s="423">
        <f t="shared" si="27"/>
        <v>16.399999999999999</v>
      </c>
      <c r="F1753" s="396" t="s">
        <v>26649</v>
      </c>
      <c r="G1753" s="396"/>
      <c r="H1753" s="396"/>
    </row>
    <row r="1754" spans="1:8" ht="11.25" customHeight="1">
      <c r="A1754" s="420" t="s">
        <v>29510</v>
      </c>
      <c r="B1754" s="421" t="s">
        <v>35066</v>
      </c>
      <c r="C1754" s="420" t="s">
        <v>0</v>
      </c>
      <c r="D1754" s="423" t="s">
        <v>3840</v>
      </c>
      <c r="E1754" s="423">
        <f t="shared" si="27"/>
        <v>8.1999999999999993</v>
      </c>
      <c r="F1754" s="396" t="s">
        <v>26649</v>
      </c>
      <c r="G1754" s="396"/>
      <c r="H1754" s="396"/>
    </row>
    <row r="1755" spans="1:8" ht="11.25" customHeight="1">
      <c r="A1755" s="420" t="s">
        <v>29511</v>
      </c>
      <c r="B1755" s="421" t="s">
        <v>29512</v>
      </c>
      <c r="C1755" s="420" t="s">
        <v>6</v>
      </c>
      <c r="D1755" s="423" t="s">
        <v>3840</v>
      </c>
      <c r="E1755" s="423">
        <f t="shared" si="27"/>
        <v>8.1999999999999993</v>
      </c>
      <c r="F1755" s="396" t="s">
        <v>26649</v>
      </c>
      <c r="G1755" s="396"/>
      <c r="H1755" s="396"/>
    </row>
    <row r="1756" spans="1:8" ht="12" customHeight="1">
      <c r="A1756" s="420" t="s">
        <v>29513</v>
      </c>
      <c r="B1756" s="421" t="s">
        <v>29514</v>
      </c>
      <c r="C1756" s="420" t="s">
        <v>6</v>
      </c>
      <c r="D1756" s="423" t="s">
        <v>9496</v>
      </c>
      <c r="E1756" s="423">
        <f t="shared" si="27"/>
        <v>16.399999999999999</v>
      </c>
      <c r="F1756" s="396" t="s">
        <v>26649</v>
      </c>
      <c r="G1756" s="396"/>
      <c r="H1756" s="396"/>
    </row>
    <row r="1757" spans="1:8" ht="11.25" customHeight="1">
      <c r="A1757" s="420" t="s">
        <v>29515</v>
      </c>
      <c r="B1757" s="421" t="s">
        <v>17080</v>
      </c>
      <c r="C1757" s="420" t="s">
        <v>6</v>
      </c>
      <c r="D1757" s="423" t="s">
        <v>7342</v>
      </c>
      <c r="E1757" s="423">
        <f t="shared" si="27"/>
        <v>13.12</v>
      </c>
      <c r="F1757" s="396" t="s">
        <v>26649</v>
      </c>
      <c r="G1757" s="396"/>
      <c r="H1757" s="396"/>
    </row>
    <row r="1758" spans="1:8" ht="11.25" customHeight="1">
      <c r="A1758" s="420" t="s">
        <v>29516</v>
      </c>
      <c r="B1758" s="421" t="s">
        <v>29517</v>
      </c>
      <c r="C1758" s="420" t="s">
        <v>0</v>
      </c>
      <c r="D1758" s="423" t="s">
        <v>867</v>
      </c>
      <c r="E1758" s="423">
        <f t="shared" si="27"/>
        <v>6.56</v>
      </c>
      <c r="F1758" s="396" t="s">
        <v>26649</v>
      </c>
      <c r="G1758" s="396"/>
      <c r="H1758" s="396"/>
    </row>
    <row r="1759" spans="1:8" ht="11.25" customHeight="1">
      <c r="A1759" s="420" t="s">
        <v>29518</v>
      </c>
      <c r="B1759" s="421" t="s">
        <v>29519</v>
      </c>
      <c r="C1759" s="420" t="s">
        <v>6</v>
      </c>
      <c r="D1759" s="423" t="s">
        <v>13849</v>
      </c>
      <c r="E1759" s="423">
        <f t="shared" si="27"/>
        <v>1.63</v>
      </c>
      <c r="F1759" s="396" t="s">
        <v>26649</v>
      </c>
      <c r="G1759" s="396"/>
      <c r="H1759" s="396"/>
    </row>
    <row r="1760" spans="1:8" ht="11.25" customHeight="1">
      <c r="A1760" s="420" t="s">
        <v>29520</v>
      </c>
      <c r="B1760" s="421" t="s">
        <v>29521</v>
      </c>
      <c r="C1760" s="420" t="s">
        <v>6</v>
      </c>
      <c r="D1760" s="423" t="s">
        <v>963</v>
      </c>
      <c r="E1760" s="423">
        <f t="shared" si="27"/>
        <v>3.27</v>
      </c>
      <c r="F1760" s="396" t="s">
        <v>26649</v>
      </c>
      <c r="G1760" s="396"/>
      <c r="H1760" s="396"/>
    </row>
    <row r="1761" spans="1:8" ht="12" customHeight="1">
      <c r="A1761" s="420" t="s">
        <v>29522</v>
      </c>
      <c r="B1761" s="421" t="s">
        <v>29523</v>
      </c>
      <c r="C1761" s="420" t="s">
        <v>6</v>
      </c>
      <c r="D1761" s="423" t="s">
        <v>1140</v>
      </c>
      <c r="E1761" s="423">
        <f t="shared" si="27"/>
        <v>1.96</v>
      </c>
      <c r="F1761" s="396" t="s">
        <v>26649</v>
      </c>
      <c r="G1761" s="396"/>
      <c r="H1761" s="396"/>
    </row>
    <row r="1762" spans="1:8" ht="11.25" customHeight="1">
      <c r="A1762" s="420" t="s">
        <v>29524</v>
      </c>
      <c r="B1762" s="421" t="s">
        <v>29525</v>
      </c>
      <c r="C1762" s="420" t="s">
        <v>6</v>
      </c>
      <c r="D1762" s="423" t="s">
        <v>29526</v>
      </c>
      <c r="E1762" s="423">
        <f t="shared" si="27"/>
        <v>3.93</v>
      </c>
      <c r="F1762" s="396" t="s">
        <v>26649</v>
      </c>
      <c r="G1762" s="396"/>
      <c r="H1762" s="396"/>
    </row>
    <row r="1763" spans="1:8" ht="11.25" customHeight="1">
      <c r="A1763" s="420" t="s">
        <v>29527</v>
      </c>
      <c r="B1763" s="421" t="s">
        <v>29528</v>
      </c>
      <c r="C1763" s="420" t="s">
        <v>0</v>
      </c>
      <c r="D1763" s="423" t="s">
        <v>867</v>
      </c>
      <c r="E1763" s="423">
        <f t="shared" si="27"/>
        <v>6.56</v>
      </c>
      <c r="F1763" s="396" t="s">
        <v>26649</v>
      </c>
      <c r="G1763" s="396"/>
      <c r="H1763" s="396"/>
    </row>
    <row r="1764" spans="1:8" ht="11.25" customHeight="1">
      <c r="A1764" s="420" t="s">
        <v>29529</v>
      </c>
      <c r="B1764" s="421" t="s">
        <v>29530</v>
      </c>
      <c r="C1764" s="420" t="s">
        <v>4</v>
      </c>
      <c r="D1764" s="423" t="s">
        <v>26925</v>
      </c>
      <c r="E1764" s="423">
        <f t="shared" si="27"/>
        <v>65.63</v>
      </c>
      <c r="F1764" s="396" t="s">
        <v>26649</v>
      </c>
      <c r="G1764" s="396"/>
      <c r="H1764" s="396"/>
    </row>
    <row r="1765" spans="1:8" ht="11.25" customHeight="1">
      <c r="A1765" s="420" t="s">
        <v>29531</v>
      </c>
      <c r="B1765" s="421" t="s">
        <v>29532</v>
      </c>
      <c r="C1765" s="420" t="s">
        <v>26549</v>
      </c>
      <c r="D1765" s="423" t="s">
        <v>33413</v>
      </c>
      <c r="E1765" s="423">
        <f t="shared" si="27"/>
        <v>510.11</v>
      </c>
      <c r="F1765" s="396" t="s">
        <v>26649</v>
      </c>
      <c r="G1765" s="396"/>
      <c r="H1765" s="396"/>
    </row>
    <row r="1766" spans="1:8" ht="21.75" customHeight="1">
      <c r="A1766" s="420" t="s">
        <v>29533</v>
      </c>
      <c r="B1766" s="421" t="s">
        <v>29534</v>
      </c>
      <c r="C1766" s="420" t="s">
        <v>0</v>
      </c>
      <c r="D1766" s="423" t="s">
        <v>28537</v>
      </c>
      <c r="E1766" s="423">
        <f t="shared" si="27"/>
        <v>49.22</v>
      </c>
      <c r="F1766" s="396" t="s">
        <v>26649</v>
      </c>
      <c r="G1766" s="396"/>
      <c r="H1766" s="396"/>
    </row>
    <row r="1767" spans="1:8" ht="21.75" customHeight="1">
      <c r="A1767" s="420" t="s">
        <v>29535</v>
      </c>
      <c r="B1767" s="421" t="s">
        <v>35067</v>
      </c>
      <c r="C1767" s="420" t="s">
        <v>0</v>
      </c>
      <c r="D1767" s="423" t="s">
        <v>963</v>
      </c>
      <c r="E1767" s="423">
        <f t="shared" si="27"/>
        <v>3.27</v>
      </c>
      <c r="F1767" s="396" t="s">
        <v>26649</v>
      </c>
      <c r="G1767" s="396"/>
      <c r="H1767" s="396"/>
    </row>
    <row r="1768" spans="1:8" ht="21.75" customHeight="1">
      <c r="A1768" s="420" t="s">
        <v>29536</v>
      </c>
      <c r="B1768" s="421" t="s">
        <v>35068</v>
      </c>
      <c r="C1768" s="420" t="s">
        <v>0</v>
      </c>
      <c r="D1768" s="423" t="s">
        <v>12339</v>
      </c>
      <c r="E1768" s="423">
        <f t="shared" si="27"/>
        <v>2.21</v>
      </c>
      <c r="F1768" s="396" t="s">
        <v>26649</v>
      </c>
      <c r="G1768" s="396"/>
      <c r="H1768" s="396"/>
    </row>
    <row r="1769" spans="1:8" ht="11.25" customHeight="1">
      <c r="A1769" s="420" t="s">
        <v>29537</v>
      </c>
      <c r="B1769" s="421" t="s">
        <v>35069</v>
      </c>
      <c r="C1769" s="420" t="s">
        <v>0</v>
      </c>
      <c r="D1769" s="423" t="s">
        <v>28537</v>
      </c>
      <c r="E1769" s="423">
        <f t="shared" si="27"/>
        <v>49.22</v>
      </c>
      <c r="F1769" s="396" t="s">
        <v>26649</v>
      </c>
      <c r="G1769" s="396"/>
      <c r="H1769" s="396"/>
    </row>
    <row r="1770" spans="1:8" ht="11.25" customHeight="1">
      <c r="A1770" s="420" t="s">
        <v>29538</v>
      </c>
      <c r="B1770" s="421" t="s">
        <v>29539</v>
      </c>
      <c r="C1770" s="420" t="s">
        <v>0</v>
      </c>
      <c r="D1770" s="423" t="s">
        <v>6637</v>
      </c>
      <c r="E1770" s="423">
        <f t="shared" si="27"/>
        <v>32.81</v>
      </c>
      <c r="F1770" s="396" t="s">
        <v>26649</v>
      </c>
      <c r="G1770" s="396"/>
      <c r="H1770" s="396"/>
    </row>
    <row r="1771" spans="1:8" ht="12" customHeight="1">
      <c r="A1771" s="420" t="s">
        <v>29540</v>
      </c>
      <c r="B1771" s="421" t="s">
        <v>29541</v>
      </c>
      <c r="C1771" s="420" t="s">
        <v>0</v>
      </c>
      <c r="D1771" s="423" t="s">
        <v>9496</v>
      </c>
      <c r="E1771" s="423">
        <f t="shared" si="27"/>
        <v>16.399999999999999</v>
      </c>
      <c r="F1771" s="396" t="s">
        <v>26649</v>
      </c>
      <c r="G1771" s="396"/>
      <c r="H1771" s="396"/>
    </row>
    <row r="1772" spans="1:8" ht="11.25" customHeight="1">
      <c r="A1772" s="420" t="s">
        <v>29542</v>
      </c>
      <c r="B1772" s="421" t="s">
        <v>29543</v>
      </c>
      <c r="C1772" s="420" t="s">
        <v>0</v>
      </c>
      <c r="D1772" s="423" t="s">
        <v>29365</v>
      </c>
      <c r="E1772" s="423">
        <f t="shared" si="27"/>
        <v>164.09</v>
      </c>
      <c r="F1772" s="396" t="s">
        <v>26649</v>
      </c>
      <c r="G1772" s="396"/>
      <c r="H1772" s="396"/>
    </row>
    <row r="1773" spans="1:8" ht="11.25" customHeight="1">
      <c r="A1773" s="420" t="s">
        <v>29544</v>
      </c>
      <c r="B1773" s="421" t="s">
        <v>29545</v>
      </c>
      <c r="C1773" s="420" t="s">
        <v>0</v>
      </c>
      <c r="D1773" s="423" t="s">
        <v>29365</v>
      </c>
      <c r="E1773" s="423">
        <f t="shared" si="27"/>
        <v>164.09</v>
      </c>
      <c r="F1773" s="396" t="s">
        <v>26649</v>
      </c>
      <c r="G1773" s="396"/>
      <c r="H1773" s="396"/>
    </row>
    <row r="1774" spans="1:8" ht="11.25" customHeight="1">
      <c r="A1774" s="420" t="s">
        <v>29546</v>
      </c>
      <c r="B1774" s="421" t="s">
        <v>29547</v>
      </c>
      <c r="C1774" s="420" t="s">
        <v>0</v>
      </c>
      <c r="D1774" s="423" t="s">
        <v>29365</v>
      </c>
      <c r="E1774" s="423">
        <f t="shared" si="27"/>
        <v>164.09</v>
      </c>
      <c r="F1774" s="396" t="s">
        <v>26649</v>
      </c>
      <c r="G1774" s="396"/>
      <c r="H1774" s="396"/>
    </row>
    <row r="1775" spans="1:8" ht="11.25" customHeight="1">
      <c r="A1775" s="420" t="s">
        <v>29548</v>
      </c>
      <c r="B1775" s="421" t="s">
        <v>29549</v>
      </c>
      <c r="C1775" s="420" t="s">
        <v>26549</v>
      </c>
      <c r="D1775" s="423" t="s">
        <v>33413</v>
      </c>
      <c r="E1775" s="423">
        <f t="shared" si="27"/>
        <v>510.11</v>
      </c>
      <c r="F1775" s="396" t="s">
        <v>26649</v>
      </c>
      <c r="G1775" s="396"/>
      <c r="H1775" s="396"/>
    </row>
    <row r="1776" spans="1:8" ht="11.25" customHeight="1">
      <c r="A1776" s="420" t="s">
        <v>29550</v>
      </c>
      <c r="B1776" s="421" t="s">
        <v>29551</v>
      </c>
      <c r="C1776" s="420" t="s">
        <v>0</v>
      </c>
      <c r="D1776" s="423" t="s">
        <v>9496</v>
      </c>
      <c r="E1776" s="423">
        <f t="shared" si="27"/>
        <v>16.399999999999999</v>
      </c>
      <c r="F1776" s="396" t="s">
        <v>26649</v>
      </c>
      <c r="G1776" s="396"/>
      <c r="H1776" s="396"/>
    </row>
    <row r="1777" spans="1:8" ht="12" customHeight="1">
      <c r="A1777" s="420" t="s">
        <v>29552</v>
      </c>
      <c r="B1777" s="421" t="s">
        <v>35070</v>
      </c>
      <c r="C1777" s="420" t="s">
        <v>0</v>
      </c>
      <c r="D1777" s="423" t="s">
        <v>6637</v>
      </c>
      <c r="E1777" s="423">
        <f t="shared" si="27"/>
        <v>32.81</v>
      </c>
      <c r="F1777" s="396" t="s">
        <v>26649</v>
      </c>
      <c r="G1777" s="396"/>
      <c r="H1777" s="396"/>
    </row>
    <row r="1778" spans="1:8" ht="11.25" customHeight="1">
      <c r="A1778" s="420" t="s">
        <v>29553</v>
      </c>
      <c r="B1778" s="421" t="s">
        <v>29554</v>
      </c>
      <c r="C1778" s="420" t="s">
        <v>6</v>
      </c>
      <c r="D1778" s="423" t="s">
        <v>9496</v>
      </c>
      <c r="E1778" s="423">
        <f t="shared" si="27"/>
        <v>16.399999999999999</v>
      </c>
      <c r="F1778" s="396" t="s">
        <v>26649</v>
      </c>
      <c r="G1778" s="396"/>
      <c r="H1778" s="396"/>
    </row>
    <row r="1779" spans="1:8" ht="11.25" customHeight="1">
      <c r="A1779" s="420" t="s">
        <v>29555</v>
      </c>
      <c r="B1779" s="421" t="s">
        <v>29556</v>
      </c>
      <c r="C1779" s="420" t="s">
        <v>6</v>
      </c>
      <c r="D1779" s="423" t="s">
        <v>867</v>
      </c>
      <c r="E1779" s="423">
        <f t="shared" si="27"/>
        <v>6.56</v>
      </c>
      <c r="F1779" s="396" t="s">
        <v>26649</v>
      </c>
      <c r="G1779" s="396"/>
      <c r="H1779" s="396"/>
    </row>
    <row r="1780" spans="1:8" ht="11.25" customHeight="1">
      <c r="A1780" s="420" t="s">
        <v>29557</v>
      </c>
      <c r="B1780" s="421" t="s">
        <v>29558</v>
      </c>
      <c r="C1780" s="420" t="s">
        <v>6</v>
      </c>
      <c r="D1780" s="423" t="s">
        <v>3840</v>
      </c>
      <c r="E1780" s="423">
        <f t="shared" si="27"/>
        <v>8.1999999999999993</v>
      </c>
      <c r="F1780" s="396" t="s">
        <v>26649</v>
      </c>
      <c r="G1780" s="396"/>
      <c r="H1780" s="396"/>
    </row>
    <row r="1781" spans="1:8" ht="11.25" customHeight="1">
      <c r="A1781" s="420" t="s">
        <v>29559</v>
      </c>
      <c r="B1781" s="421" t="s">
        <v>29560</v>
      </c>
      <c r="C1781" s="420" t="s">
        <v>0</v>
      </c>
      <c r="D1781" s="423" t="s">
        <v>867</v>
      </c>
      <c r="E1781" s="423">
        <f t="shared" si="27"/>
        <v>6.56</v>
      </c>
      <c r="F1781" s="396" t="s">
        <v>26649</v>
      </c>
      <c r="G1781" s="396"/>
      <c r="H1781" s="396"/>
    </row>
    <row r="1782" spans="1:8" ht="12" customHeight="1">
      <c r="A1782" s="420" t="s">
        <v>29561</v>
      </c>
      <c r="B1782" s="421" t="s">
        <v>29562</v>
      </c>
      <c r="C1782" s="420" t="s">
        <v>0</v>
      </c>
      <c r="D1782" s="423" t="s">
        <v>7342</v>
      </c>
      <c r="E1782" s="423">
        <f t="shared" si="27"/>
        <v>13.12</v>
      </c>
      <c r="F1782" s="396" t="s">
        <v>26649</v>
      </c>
      <c r="G1782" s="396"/>
      <c r="H1782" s="396"/>
    </row>
    <row r="1783" spans="1:8" ht="21.75" customHeight="1">
      <c r="A1783" s="420" t="s">
        <v>29563</v>
      </c>
      <c r="B1783" s="421" t="s">
        <v>29564</v>
      </c>
      <c r="C1783" s="420" t="s">
        <v>26549</v>
      </c>
      <c r="D1783" s="423" t="s">
        <v>33413</v>
      </c>
      <c r="E1783" s="423">
        <f t="shared" si="27"/>
        <v>510.11</v>
      </c>
      <c r="F1783" s="396" t="s">
        <v>26649</v>
      </c>
      <c r="G1783" s="396"/>
      <c r="H1783" s="396"/>
    </row>
    <row r="1784" spans="1:8" ht="21.75" customHeight="1">
      <c r="A1784" s="420" t="s">
        <v>29565</v>
      </c>
      <c r="B1784" s="421" t="s">
        <v>35071</v>
      </c>
      <c r="C1784" s="420" t="s">
        <v>0</v>
      </c>
      <c r="D1784" s="423" t="s">
        <v>867</v>
      </c>
      <c r="E1784" s="423">
        <f t="shared" si="27"/>
        <v>6.56</v>
      </c>
      <c r="F1784" s="396" t="s">
        <v>26649</v>
      </c>
      <c r="G1784" s="396"/>
      <c r="H1784" s="396"/>
    </row>
    <row r="1785" spans="1:8" ht="11.25" customHeight="1">
      <c r="A1785" s="420" t="s">
        <v>29566</v>
      </c>
      <c r="B1785" s="421" t="s">
        <v>35072</v>
      </c>
      <c r="C1785" s="420" t="s">
        <v>0</v>
      </c>
      <c r="D1785" s="423" t="s">
        <v>9496</v>
      </c>
      <c r="E1785" s="423">
        <f t="shared" si="27"/>
        <v>16.399999999999999</v>
      </c>
      <c r="F1785" s="396" t="s">
        <v>26649</v>
      </c>
      <c r="G1785" s="396"/>
      <c r="H1785" s="396"/>
    </row>
    <row r="1786" spans="1:8" ht="21.75" customHeight="1">
      <c r="A1786" s="420" t="s">
        <v>29567</v>
      </c>
      <c r="B1786" s="421" t="s">
        <v>29568</v>
      </c>
      <c r="C1786" s="420" t="s">
        <v>6</v>
      </c>
      <c r="D1786" s="423" t="s">
        <v>9496</v>
      </c>
      <c r="E1786" s="423">
        <f t="shared" si="27"/>
        <v>16.399999999999999</v>
      </c>
      <c r="F1786" s="396" t="s">
        <v>26649</v>
      </c>
      <c r="G1786" s="396"/>
      <c r="H1786" s="396"/>
    </row>
    <row r="1787" spans="1:8" ht="11.25" customHeight="1">
      <c r="A1787" s="420" t="s">
        <v>29569</v>
      </c>
      <c r="B1787" s="421" t="s">
        <v>35073</v>
      </c>
      <c r="C1787" s="420" t="s">
        <v>0</v>
      </c>
      <c r="D1787" s="423" t="s">
        <v>7335</v>
      </c>
      <c r="E1787" s="423">
        <f t="shared" si="27"/>
        <v>2.95</v>
      </c>
      <c r="F1787" s="396" t="s">
        <v>26649</v>
      </c>
      <c r="G1787" s="396"/>
      <c r="H1787" s="396"/>
    </row>
    <row r="1788" spans="1:8" ht="11.25" customHeight="1">
      <c r="A1788" s="420" t="s">
        <v>29570</v>
      </c>
      <c r="B1788" s="421" t="s">
        <v>17201</v>
      </c>
      <c r="C1788" s="420" t="s">
        <v>0</v>
      </c>
      <c r="D1788" s="423" t="s">
        <v>10574</v>
      </c>
      <c r="E1788" s="423">
        <f t="shared" si="27"/>
        <v>19.690000000000001</v>
      </c>
      <c r="F1788" s="396" t="s">
        <v>26649</v>
      </c>
      <c r="G1788" s="396"/>
      <c r="H1788" s="396"/>
    </row>
    <row r="1789" spans="1:8" ht="21.75" customHeight="1">
      <c r="A1789" s="420" t="s">
        <v>29571</v>
      </c>
      <c r="B1789" s="421" t="s">
        <v>29572</v>
      </c>
      <c r="C1789" s="420" t="s">
        <v>6</v>
      </c>
      <c r="D1789" s="423" t="s">
        <v>7342</v>
      </c>
      <c r="E1789" s="423">
        <f t="shared" si="27"/>
        <v>13.12</v>
      </c>
      <c r="F1789" s="396" t="s">
        <v>26649</v>
      </c>
      <c r="G1789" s="396"/>
      <c r="H1789" s="396"/>
    </row>
    <row r="1790" spans="1:8" ht="21.75" customHeight="1">
      <c r="A1790" s="420" t="s">
        <v>29573</v>
      </c>
      <c r="B1790" s="421" t="s">
        <v>35074</v>
      </c>
      <c r="C1790" s="420" t="s">
        <v>0</v>
      </c>
      <c r="D1790" s="423" t="s">
        <v>29574</v>
      </c>
      <c r="E1790" s="423">
        <f t="shared" si="27"/>
        <v>154.97999999999999</v>
      </c>
      <c r="F1790" s="396" t="s">
        <v>26649</v>
      </c>
      <c r="G1790" s="396"/>
      <c r="H1790" s="396"/>
    </row>
    <row r="1791" spans="1:8" ht="11.25" customHeight="1">
      <c r="A1791" s="420" t="s">
        <v>29575</v>
      </c>
      <c r="B1791" s="421" t="s">
        <v>35075</v>
      </c>
      <c r="C1791" s="420" t="s">
        <v>0</v>
      </c>
      <c r="D1791" s="423" t="s">
        <v>29576</v>
      </c>
      <c r="E1791" s="423">
        <f t="shared" si="27"/>
        <v>54.88</v>
      </c>
      <c r="F1791" s="396" t="s">
        <v>26649</v>
      </c>
      <c r="G1791" s="396"/>
      <c r="H1791" s="396"/>
    </row>
    <row r="1792" spans="1:8" ht="21.75" customHeight="1">
      <c r="A1792" s="420" t="s">
        <v>29577</v>
      </c>
      <c r="B1792" s="421" t="s">
        <v>29578</v>
      </c>
      <c r="C1792" s="420" t="s">
        <v>0</v>
      </c>
      <c r="D1792" s="423" t="s">
        <v>29579</v>
      </c>
      <c r="E1792" s="423">
        <f t="shared" si="27"/>
        <v>286.74</v>
      </c>
      <c r="F1792" s="396" t="s">
        <v>26649</v>
      </c>
      <c r="G1792" s="396"/>
      <c r="H1792" s="396"/>
    </row>
    <row r="1793" spans="1:8" ht="11.25" customHeight="1">
      <c r="A1793" s="420" t="s">
        <v>29580</v>
      </c>
      <c r="B1793" s="421" t="s">
        <v>35076</v>
      </c>
      <c r="C1793" s="420" t="s">
        <v>0</v>
      </c>
      <c r="D1793" s="423" t="s">
        <v>29581</v>
      </c>
      <c r="E1793" s="423">
        <f t="shared" si="27"/>
        <v>44.91</v>
      </c>
      <c r="F1793" s="396" t="s">
        <v>26649</v>
      </c>
      <c r="G1793" s="396"/>
      <c r="H1793" s="396"/>
    </row>
    <row r="1794" spans="1:8" ht="11.25" customHeight="1">
      <c r="A1794" s="420" t="s">
        <v>29582</v>
      </c>
      <c r="B1794" s="421" t="s">
        <v>35077</v>
      </c>
      <c r="C1794" s="420" t="s">
        <v>0</v>
      </c>
      <c r="D1794" s="423" t="s">
        <v>29583</v>
      </c>
      <c r="E1794" s="423">
        <f t="shared" si="27"/>
        <v>477.79</v>
      </c>
      <c r="F1794" s="396" t="s">
        <v>26649</v>
      </c>
      <c r="G1794" s="396"/>
      <c r="H1794" s="396"/>
    </row>
    <row r="1795" spans="1:8" ht="12" customHeight="1">
      <c r="A1795" s="420" t="s">
        <v>29584</v>
      </c>
      <c r="B1795" s="421" t="s">
        <v>29585</v>
      </c>
      <c r="C1795" s="420" t="s">
        <v>0</v>
      </c>
      <c r="D1795" s="423" t="s">
        <v>35078</v>
      </c>
      <c r="E1795" s="423">
        <f t="shared" si="27"/>
        <v>227.34</v>
      </c>
      <c r="F1795" s="396" t="s">
        <v>26649</v>
      </c>
      <c r="G1795" s="396"/>
      <c r="H1795" s="396"/>
    </row>
    <row r="1796" spans="1:8" ht="21.75" customHeight="1">
      <c r="A1796" s="420" t="s">
        <v>29586</v>
      </c>
      <c r="B1796" s="421" t="s">
        <v>29587</v>
      </c>
      <c r="C1796" s="420" t="s">
        <v>26549</v>
      </c>
      <c r="D1796" s="423" t="s">
        <v>33413</v>
      </c>
      <c r="E1796" s="423">
        <f t="shared" si="27"/>
        <v>510.11</v>
      </c>
      <c r="F1796" s="396" t="s">
        <v>26649</v>
      </c>
      <c r="G1796" s="396"/>
      <c r="H1796" s="396"/>
    </row>
    <row r="1797" spans="1:8" ht="11.25" customHeight="1">
      <c r="A1797" s="420" t="s">
        <v>29588</v>
      </c>
      <c r="B1797" s="421" t="s">
        <v>35079</v>
      </c>
      <c r="C1797" s="420" t="s">
        <v>0</v>
      </c>
      <c r="D1797" s="423" t="s">
        <v>7342</v>
      </c>
      <c r="E1797" s="423">
        <f t="shared" ref="E1797:E1860" si="28">TRUNC(D1797*$E$3,2)</f>
        <v>13.12</v>
      </c>
      <c r="F1797" s="396" t="s">
        <v>26649</v>
      </c>
      <c r="G1797" s="396"/>
      <c r="H1797" s="396"/>
    </row>
    <row r="1798" spans="1:8" ht="11.25" customHeight="1">
      <c r="A1798" s="420" t="s">
        <v>29589</v>
      </c>
      <c r="B1798" s="421" t="s">
        <v>29590</v>
      </c>
      <c r="C1798" s="420" t="s">
        <v>0</v>
      </c>
      <c r="D1798" s="423" t="s">
        <v>35078</v>
      </c>
      <c r="E1798" s="423">
        <f t="shared" si="28"/>
        <v>227.34</v>
      </c>
      <c r="F1798" s="396" t="s">
        <v>26649</v>
      </c>
      <c r="G1798" s="396"/>
      <c r="H1798" s="396"/>
    </row>
    <row r="1799" spans="1:8" ht="11.25" customHeight="1">
      <c r="A1799" s="420" t="s">
        <v>29591</v>
      </c>
      <c r="B1799" s="421" t="s">
        <v>29592</v>
      </c>
      <c r="C1799" s="420" t="s">
        <v>0</v>
      </c>
      <c r="D1799" s="423" t="s">
        <v>35078</v>
      </c>
      <c r="E1799" s="423">
        <f t="shared" si="28"/>
        <v>227.34</v>
      </c>
      <c r="F1799" s="396" t="s">
        <v>26649</v>
      </c>
      <c r="G1799" s="396"/>
      <c r="H1799" s="396"/>
    </row>
    <row r="1800" spans="1:8" ht="12" customHeight="1">
      <c r="A1800" s="420" t="s">
        <v>29593</v>
      </c>
      <c r="B1800" s="421" t="s">
        <v>29594</v>
      </c>
      <c r="C1800" s="420" t="s">
        <v>6</v>
      </c>
      <c r="D1800" s="423" t="s">
        <v>8006</v>
      </c>
      <c r="E1800" s="423">
        <f t="shared" si="28"/>
        <v>9.84</v>
      </c>
      <c r="F1800" s="396" t="s">
        <v>26649</v>
      </c>
      <c r="G1800" s="396"/>
      <c r="H1800" s="396"/>
    </row>
    <row r="1801" spans="1:8" ht="21.75" customHeight="1">
      <c r="A1801" s="420" t="s">
        <v>29595</v>
      </c>
      <c r="B1801" s="421" t="s">
        <v>29596</v>
      </c>
      <c r="C1801" s="420" t="s">
        <v>6</v>
      </c>
      <c r="D1801" s="423" t="s">
        <v>10574</v>
      </c>
      <c r="E1801" s="423">
        <f t="shared" si="28"/>
        <v>19.690000000000001</v>
      </c>
      <c r="F1801" s="396" t="s">
        <v>26649</v>
      </c>
      <c r="G1801" s="396"/>
      <c r="H1801" s="396"/>
    </row>
    <row r="1802" spans="1:8" ht="11.25" customHeight="1">
      <c r="A1802" s="420" t="s">
        <v>29597</v>
      </c>
      <c r="B1802" s="421" t="s">
        <v>35080</v>
      </c>
      <c r="C1802" s="420" t="s">
        <v>0</v>
      </c>
      <c r="D1802" s="423" t="s">
        <v>9496</v>
      </c>
      <c r="E1802" s="423">
        <f t="shared" si="28"/>
        <v>16.399999999999999</v>
      </c>
      <c r="F1802" s="396" t="s">
        <v>26649</v>
      </c>
      <c r="G1802" s="396"/>
      <c r="H1802" s="396"/>
    </row>
    <row r="1803" spans="1:8" ht="11.25" customHeight="1">
      <c r="A1803" s="420" t="s">
        <v>29598</v>
      </c>
      <c r="B1803" s="421" t="s">
        <v>17154</v>
      </c>
      <c r="C1803" s="420" t="s">
        <v>6</v>
      </c>
      <c r="D1803" s="423" t="s">
        <v>9496</v>
      </c>
      <c r="E1803" s="423">
        <f t="shared" si="28"/>
        <v>16.399999999999999</v>
      </c>
      <c r="F1803" s="396" t="s">
        <v>26649</v>
      </c>
      <c r="G1803" s="396"/>
      <c r="H1803" s="396"/>
    </row>
    <row r="1804" spans="1:8" ht="11.25" customHeight="1">
      <c r="A1804" s="420" t="s">
        <v>29599</v>
      </c>
      <c r="B1804" s="421" t="s">
        <v>29600</v>
      </c>
      <c r="C1804" s="420" t="s">
        <v>0</v>
      </c>
      <c r="D1804" s="423" t="s">
        <v>3840</v>
      </c>
      <c r="E1804" s="423">
        <f t="shared" si="28"/>
        <v>8.1999999999999993</v>
      </c>
      <c r="F1804" s="396" t="s">
        <v>26649</v>
      </c>
      <c r="G1804" s="396"/>
      <c r="H1804" s="396"/>
    </row>
    <row r="1805" spans="1:8" ht="12" customHeight="1">
      <c r="A1805" s="420" t="s">
        <v>29601</v>
      </c>
      <c r="B1805" s="421" t="s">
        <v>29602</v>
      </c>
      <c r="C1805" s="420" t="s">
        <v>6</v>
      </c>
      <c r="D1805" s="423" t="s">
        <v>13849</v>
      </c>
      <c r="E1805" s="423">
        <f t="shared" si="28"/>
        <v>1.63</v>
      </c>
      <c r="F1805" s="396" t="s">
        <v>26649</v>
      </c>
      <c r="G1805" s="396"/>
      <c r="H1805" s="396"/>
    </row>
    <row r="1806" spans="1:8" ht="11.25" customHeight="1">
      <c r="A1806" s="420" t="s">
        <v>29603</v>
      </c>
      <c r="B1806" s="421" t="s">
        <v>29604</v>
      </c>
      <c r="C1806" s="420" t="s">
        <v>6</v>
      </c>
      <c r="D1806" s="423" t="s">
        <v>963</v>
      </c>
      <c r="E1806" s="423">
        <f t="shared" si="28"/>
        <v>3.27</v>
      </c>
      <c r="F1806" s="396" t="s">
        <v>26649</v>
      </c>
      <c r="G1806" s="396"/>
      <c r="H1806" s="396"/>
    </row>
    <row r="1807" spans="1:8" ht="11.25" customHeight="1">
      <c r="A1807" s="420" t="s">
        <v>29605</v>
      </c>
      <c r="B1807" s="421" t="s">
        <v>29606</v>
      </c>
      <c r="C1807" s="420" t="s">
        <v>6</v>
      </c>
      <c r="D1807" s="423" t="s">
        <v>13693</v>
      </c>
      <c r="E1807" s="423">
        <f t="shared" si="28"/>
        <v>0.98</v>
      </c>
      <c r="F1807" s="396" t="s">
        <v>26649</v>
      </c>
      <c r="G1807" s="396"/>
      <c r="H1807" s="396"/>
    </row>
    <row r="1808" spans="1:8" ht="11.25" customHeight="1">
      <c r="A1808" s="420" t="s">
        <v>29607</v>
      </c>
      <c r="B1808" s="421" t="s">
        <v>29608</v>
      </c>
      <c r="C1808" s="420" t="s">
        <v>6</v>
      </c>
      <c r="D1808" s="423" t="s">
        <v>8006</v>
      </c>
      <c r="E1808" s="423">
        <f t="shared" si="28"/>
        <v>9.84</v>
      </c>
      <c r="F1808" s="396" t="s">
        <v>26649</v>
      </c>
      <c r="G1808" s="396"/>
      <c r="H1808" s="396"/>
    </row>
    <row r="1809" spans="1:8" ht="12" customHeight="1">
      <c r="A1809" s="420" t="s">
        <v>29609</v>
      </c>
      <c r="B1809" s="421" t="s">
        <v>29610</v>
      </c>
      <c r="C1809" s="420" t="s">
        <v>0</v>
      </c>
      <c r="D1809" s="423" t="s">
        <v>8006</v>
      </c>
      <c r="E1809" s="423">
        <f t="shared" si="28"/>
        <v>9.84</v>
      </c>
      <c r="F1809" s="396" t="s">
        <v>26649</v>
      </c>
      <c r="G1809" s="396"/>
      <c r="H1809" s="396"/>
    </row>
    <row r="1810" spans="1:8" ht="11.25" customHeight="1">
      <c r="A1810" s="420" t="s">
        <v>29611</v>
      </c>
      <c r="B1810" s="421" t="s">
        <v>35081</v>
      </c>
      <c r="C1810" s="420" t="s">
        <v>4</v>
      </c>
      <c r="D1810" s="423" t="s">
        <v>29612</v>
      </c>
      <c r="E1810" s="423">
        <f t="shared" si="28"/>
        <v>203.3</v>
      </c>
      <c r="F1810" s="396" t="s">
        <v>26649</v>
      </c>
      <c r="G1810" s="396"/>
      <c r="H1810" s="396"/>
    </row>
    <row r="1811" spans="1:8" ht="11.25" customHeight="1">
      <c r="A1811" s="420" t="s">
        <v>29613</v>
      </c>
      <c r="B1811" s="421" t="s">
        <v>29614</v>
      </c>
      <c r="C1811" s="420" t="s">
        <v>0</v>
      </c>
      <c r="D1811" s="423" t="s">
        <v>3840</v>
      </c>
      <c r="E1811" s="423">
        <f t="shared" si="28"/>
        <v>8.1999999999999993</v>
      </c>
      <c r="F1811" s="396" t="s">
        <v>26649</v>
      </c>
      <c r="G1811" s="396"/>
      <c r="H1811" s="396"/>
    </row>
    <row r="1812" spans="1:8" ht="11.25" customHeight="1">
      <c r="A1812" s="420" t="s">
        <v>29615</v>
      </c>
      <c r="B1812" s="421" t="s">
        <v>29616</v>
      </c>
      <c r="C1812" s="420" t="s">
        <v>26549</v>
      </c>
      <c r="D1812" s="423" t="s">
        <v>33413</v>
      </c>
      <c r="E1812" s="423">
        <f t="shared" si="28"/>
        <v>510.11</v>
      </c>
      <c r="F1812" s="396" t="s">
        <v>26649</v>
      </c>
      <c r="G1812" s="396"/>
      <c r="H1812" s="396"/>
    </row>
    <row r="1813" spans="1:8" ht="21.75" customHeight="1">
      <c r="A1813" s="420" t="s">
        <v>29617</v>
      </c>
      <c r="B1813" s="421" t="s">
        <v>35082</v>
      </c>
      <c r="C1813" s="420" t="s">
        <v>0</v>
      </c>
      <c r="D1813" s="423" t="s">
        <v>28547</v>
      </c>
      <c r="E1813" s="423">
        <f t="shared" si="28"/>
        <v>98.45</v>
      </c>
      <c r="F1813" s="396" t="s">
        <v>26649</v>
      </c>
      <c r="G1813" s="396"/>
      <c r="H1813" s="396"/>
    </row>
    <row r="1814" spans="1:8" ht="21.75" customHeight="1">
      <c r="A1814" s="420" t="s">
        <v>29618</v>
      </c>
      <c r="B1814" s="421" t="s">
        <v>35083</v>
      </c>
      <c r="C1814" s="420" t="s">
        <v>0</v>
      </c>
      <c r="D1814" s="423" t="s">
        <v>27610</v>
      </c>
      <c r="E1814" s="423">
        <f t="shared" si="28"/>
        <v>26.25</v>
      </c>
      <c r="F1814" s="396" t="s">
        <v>26649</v>
      </c>
      <c r="G1814" s="396"/>
      <c r="H1814" s="396"/>
    </row>
    <row r="1815" spans="1:8" ht="11.25" customHeight="1">
      <c r="A1815" s="420" t="s">
        <v>29619</v>
      </c>
      <c r="B1815" s="421" t="s">
        <v>35084</v>
      </c>
      <c r="C1815" s="420" t="s">
        <v>0</v>
      </c>
      <c r="D1815" s="423" t="s">
        <v>3083</v>
      </c>
      <c r="E1815" s="423">
        <f t="shared" si="28"/>
        <v>3.59</v>
      </c>
      <c r="F1815" s="396" t="s">
        <v>26649</v>
      </c>
      <c r="G1815" s="396"/>
      <c r="H1815" s="396"/>
    </row>
    <row r="1816" spans="1:8" ht="11.25" customHeight="1">
      <c r="A1816" s="420" t="s">
        <v>29620</v>
      </c>
      <c r="B1816" s="421" t="s">
        <v>35085</v>
      </c>
      <c r="C1816" s="420" t="s">
        <v>0</v>
      </c>
      <c r="D1816" s="423" t="s">
        <v>6637</v>
      </c>
      <c r="E1816" s="423">
        <f t="shared" si="28"/>
        <v>32.81</v>
      </c>
      <c r="F1816" s="396" t="s">
        <v>26649</v>
      </c>
      <c r="G1816" s="396"/>
      <c r="H1816" s="396"/>
    </row>
    <row r="1817" spans="1:8" ht="11.25" customHeight="1">
      <c r="A1817" s="420" t="s">
        <v>29621</v>
      </c>
      <c r="B1817" s="421" t="s">
        <v>29622</v>
      </c>
      <c r="C1817" s="420" t="s">
        <v>0</v>
      </c>
      <c r="D1817" s="423" t="s">
        <v>26925</v>
      </c>
      <c r="E1817" s="423">
        <f t="shared" si="28"/>
        <v>65.63</v>
      </c>
      <c r="F1817" s="396" t="s">
        <v>26649</v>
      </c>
      <c r="G1817" s="396"/>
      <c r="H1817" s="396"/>
    </row>
    <row r="1818" spans="1:8" ht="11.25" customHeight="1">
      <c r="A1818" s="420" t="s">
        <v>29623</v>
      </c>
      <c r="B1818" s="421" t="s">
        <v>29624</v>
      </c>
      <c r="C1818" s="420" t="s">
        <v>0</v>
      </c>
      <c r="D1818" s="423" t="s">
        <v>28537</v>
      </c>
      <c r="E1818" s="423">
        <f t="shared" si="28"/>
        <v>49.22</v>
      </c>
      <c r="F1818" s="396" t="s">
        <v>26649</v>
      </c>
      <c r="G1818" s="396"/>
      <c r="H1818" s="396"/>
    </row>
    <row r="1819" spans="1:8" ht="12" customHeight="1">
      <c r="A1819" s="420" t="s">
        <v>29625</v>
      </c>
      <c r="B1819" s="421" t="s">
        <v>29626</v>
      </c>
      <c r="C1819" s="420" t="s">
        <v>0</v>
      </c>
      <c r="D1819" s="423" t="s">
        <v>35078</v>
      </c>
      <c r="E1819" s="423">
        <f t="shared" si="28"/>
        <v>227.34</v>
      </c>
      <c r="F1819" s="396" t="s">
        <v>26649</v>
      </c>
      <c r="G1819" s="396"/>
      <c r="H1819" s="396"/>
    </row>
    <row r="1820" spans="1:8" ht="11.25" customHeight="1">
      <c r="A1820" s="420" t="s">
        <v>29627</v>
      </c>
      <c r="B1820" s="421" t="s">
        <v>29628</v>
      </c>
      <c r="C1820" s="420" t="s">
        <v>0</v>
      </c>
      <c r="D1820" s="423" t="s">
        <v>35078</v>
      </c>
      <c r="E1820" s="423">
        <f t="shared" si="28"/>
        <v>227.34</v>
      </c>
      <c r="F1820" s="396" t="s">
        <v>26649</v>
      </c>
      <c r="G1820" s="396"/>
      <c r="H1820" s="396"/>
    </row>
    <row r="1821" spans="1:8" ht="11.25" customHeight="1">
      <c r="A1821" s="420" t="s">
        <v>29629</v>
      </c>
      <c r="B1821" s="421" t="s">
        <v>35086</v>
      </c>
      <c r="C1821" s="420" t="s">
        <v>0</v>
      </c>
      <c r="D1821" s="423" t="s">
        <v>35078</v>
      </c>
      <c r="E1821" s="423">
        <f t="shared" si="28"/>
        <v>227.34</v>
      </c>
      <c r="F1821" s="396" t="s">
        <v>26649</v>
      </c>
      <c r="G1821" s="396"/>
      <c r="H1821" s="396"/>
    </row>
    <row r="1822" spans="1:8" ht="11.25" customHeight="1">
      <c r="A1822" s="420" t="s">
        <v>29630</v>
      </c>
      <c r="B1822" s="421" t="s">
        <v>35087</v>
      </c>
      <c r="C1822" s="420" t="s">
        <v>26549</v>
      </c>
      <c r="D1822" s="423" t="s">
        <v>33413</v>
      </c>
      <c r="E1822" s="423">
        <f t="shared" si="28"/>
        <v>510.11</v>
      </c>
      <c r="F1822" s="396" t="s">
        <v>26649</v>
      </c>
      <c r="G1822" s="396"/>
      <c r="H1822" s="396"/>
    </row>
    <row r="1823" spans="1:8" ht="11.25" customHeight="1">
      <c r="A1823" s="420" t="s">
        <v>29631</v>
      </c>
      <c r="B1823" s="421" t="s">
        <v>29632</v>
      </c>
      <c r="C1823" s="420" t="s">
        <v>0</v>
      </c>
      <c r="D1823" s="423" t="s">
        <v>6637</v>
      </c>
      <c r="E1823" s="423">
        <f t="shared" si="28"/>
        <v>32.81</v>
      </c>
      <c r="F1823" s="396" t="s">
        <v>26649</v>
      </c>
      <c r="G1823" s="396"/>
      <c r="H1823" s="396"/>
    </row>
    <row r="1824" spans="1:8" ht="21.75" customHeight="1">
      <c r="A1824" s="420" t="s">
        <v>29633</v>
      </c>
      <c r="B1824" s="421" t="s">
        <v>35088</v>
      </c>
      <c r="C1824" s="420" t="s">
        <v>0</v>
      </c>
      <c r="D1824" s="423" t="s">
        <v>7618</v>
      </c>
      <c r="E1824" s="423">
        <f t="shared" si="28"/>
        <v>131.27000000000001</v>
      </c>
      <c r="F1824" s="396" t="s">
        <v>26649</v>
      </c>
      <c r="G1824" s="396"/>
      <c r="H1824" s="396"/>
    </row>
    <row r="1825" spans="1:8" ht="11.25" customHeight="1">
      <c r="A1825" s="420" t="s">
        <v>29634</v>
      </c>
      <c r="B1825" s="421" t="s">
        <v>35089</v>
      </c>
      <c r="C1825" s="420" t="s">
        <v>6</v>
      </c>
      <c r="D1825" s="423" t="s">
        <v>867</v>
      </c>
      <c r="E1825" s="423">
        <f t="shared" si="28"/>
        <v>6.56</v>
      </c>
      <c r="F1825" s="396" t="s">
        <v>26649</v>
      </c>
      <c r="G1825" s="396"/>
      <c r="H1825" s="396"/>
    </row>
    <row r="1826" spans="1:8" ht="11.25" customHeight="1">
      <c r="A1826" s="420" t="s">
        <v>29635</v>
      </c>
      <c r="B1826" s="421" t="s">
        <v>35090</v>
      </c>
      <c r="C1826" s="420" t="s">
        <v>6</v>
      </c>
      <c r="D1826" s="423" t="s">
        <v>9496</v>
      </c>
      <c r="E1826" s="423">
        <f t="shared" si="28"/>
        <v>16.399999999999999</v>
      </c>
      <c r="F1826" s="396" t="s">
        <v>26649</v>
      </c>
      <c r="G1826" s="396"/>
      <c r="H1826" s="396"/>
    </row>
    <row r="1827" spans="1:8" ht="21.75" customHeight="1">
      <c r="A1827" s="420" t="s">
        <v>29636</v>
      </c>
      <c r="B1827" s="421" t="s">
        <v>35091</v>
      </c>
      <c r="C1827" s="420" t="s">
        <v>0</v>
      </c>
      <c r="D1827" s="423" t="s">
        <v>867</v>
      </c>
      <c r="E1827" s="423">
        <f t="shared" si="28"/>
        <v>6.56</v>
      </c>
      <c r="F1827" s="396" t="s">
        <v>26649</v>
      </c>
      <c r="G1827" s="396"/>
      <c r="H1827" s="396"/>
    </row>
    <row r="1828" spans="1:8" ht="12" customHeight="1">
      <c r="A1828" s="420" t="s">
        <v>29637</v>
      </c>
      <c r="B1828" s="421" t="s">
        <v>35092</v>
      </c>
      <c r="C1828" s="420" t="s">
        <v>0</v>
      </c>
      <c r="D1828" s="423" t="s">
        <v>6637</v>
      </c>
      <c r="E1828" s="423">
        <f t="shared" si="28"/>
        <v>32.81</v>
      </c>
      <c r="F1828" s="396" t="s">
        <v>26649</v>
      </c>
      <c r="G1828" s="396"/>
      <c r="H1828" s="396"/>
    </row>
    <row r="1829" spans="1:8" ht="11.25" customHeight="1">
      <c r="A1829" s="420" t="s">
        <v>29638</v>
      </c>
      <c r="B1829" s="421" t="s">
        <v>29639</v>
      </c>
      <c r="C1829" s="420" t="s">
        <v>26549</v>
      </c>
      <c r="D1829" s="423" t="s">
        <v>33413</v>
      </c>
      <c r="E1829" s="423">
        <f t="shared" si="28"/>
        <v>510.11</v>
      </c>
      <c r="F1829" s="396" t="s">
        <v>26649</v>
      </c>
      <c r="G1829" s="396"/>
      <c r="H1829" s="396"/>
    </row>
    <row r="1830" spans="1:8" ht="21.75" customHeight="1">
      <c r="A1830" s="420" t="s">
        <v>29640</v>
      </c>
      <c r="B1830" s="421" t="s">
        <v>29641</v>
      </c>
      <c r="C1830" s="420" t="s">
        <v>61</v>
      </c>
      <c r="D1830" s="423" t="s">
        <v>35093</v>
      </c>
      <c r="E1830" s="423">
        <f t="shared" si="28"/>
        <v>22.79</v>
      </c>
      <c r="F1830" s="396" t="s">
        <v>26649</v>
      </c>
      <c r="G1830" s="396"/>
      <c r="H1830" s="396"/>
    </row>
    <row r="1831" spans="1:8" ht="11.25" customHeight="1">
      <c r="A1831" s="420" t="s">
        <v>29642</v>
      </c>
      <c r="B1831" s="421" t="s">
        <v>35094</v>
      </c>
      <c r="C1831" s="420" t="s">
        <v>61</v>
      </c>
      <c r="D1831" s="423" t="s">
        <v>35095</v>
      </c>
      <c r="E1831" s="423">
        <f t="shared" si="28"/>
        <v>23.09</v>
      </c>
      <c r="F1831" s="396" t="s">
        <v>26649</v>
      </c>
      <c r="G1831" s="396"/>
      <c r="H1831" s="396"/>
    </row>
    <row r="1832" spans="1:8" ht="11.25" customHeight="1">
      <c r="A1832" s="420" t="s">
        <v>29643</v>
      </c>
      <c r="B1832" s="421" t="s">
        <v>29644</v>
      </c>
      <c r="C1832" s="420" t="s">
        <v>0</v>
      </c>
      <c r="D1832" s="423" t="s">
        <v>35096</v>
      </c>
      <c r="E1832" s="423">
        <f t="shared" si="28"/>
        <v>147.63</v>
      </c>
      <c r="F1832" s="396" t="s">
        <v>26649</v>
      </c>
      <c r="G1832" s="396"/>
      <c r="H1832" s="396"/>
    </row>
    <row r="1833" spans="1:8" ht="12" customHeight="1">
      <c r="A1833" s="420" t="s">
        <v>29645</v>
      </c>
      <c r="B1833" s="421" t="s">
        <v>29646</v>
      </c>
      <c r="C1833" s="420" t="s">
        <v>0</v>
      </c>
      <c r="D1833" s="423" t="s">
        <v>35097</v>
      </c>
      <c r="E1833" s="423">
        <f t="shared" si="28"/>
        <v>963.78</v>
      </c>
      <c r="F1833" s="396" t="s">
        <v>26649</v>
      </c>
      <c r="G1833" s="396"/>
      <c r="H1833" s="396"/>
    </row>
    <row r="1834" spans="1:8" ht="11.25" customHeight="1">
      <c r="A1834" s="420" t="s">
        <v>29647</v>
      </c>
      <c r="B1834" s="421" t="s">
        <v>29648</v>
      </c>
      <c r="C1834" s="420" t="s">
        <v>0</v>
      </c>
      <c r="D1834" s="423" t="s">
        <v>35098</v>
      </c>
      <c r="E1834" s="423">
        <f t="shared" si="28"/>
        <v>501.05</v>
      </c>
      <c r="F1834" s="396" t="s">
        <v>26649</v>
      </c>
      <c r="G1834" s="396"/>
      <c r="H1834" s="396"/>
    </row>
    <row r="1835" spans="1:8" ht="11.25" customHeight="1">
      <c r="A1835" s="420" t="s">
        <v>29649</v>
      </c>
      <c r="B1835" s="421" t="s">
        <v>29650</v>
      </c>
      <c r="C1835" s="420" t="s">
        <v>0</v>
      </c>
      <c r="D1835" s="423" t="s">
        <v>35099</v>
      </c>
      <c r="E1835" s="423">
        <f t="shared" si="28"/>
        <v>497.77</v>
      </c>
      <c r="F1835" s="396" t="s">
        <v>26649</v>
      </c>
      <c r="G1835" s="396"/>
      <c r="H1835" s="396"/>
    </row>
    <row r="1836" spans="1:8" ht="11.25" customHeight="1">
      <c r="A1836" s="420" t="s">
        <v>29651</v>
      </c>
      <c r="B1836" s="421" t="s">
        <v>29652</v>
      </c>
      <c r="C1836" s="420" t="s">
        <v>6</v>
      </c>
      <c r="D1836" s="423" t="s">
        <v>35100</v>
      </c>
      <c r="E1836" s="423">
        <f t="shared" si="28"/>
        <v>31.59</v>
      </c>
      <c r="F1836" s="396" t="s">
        <v>26649</v>
      </c>
      <c r="G1836" s="396"/>
      <c r="H1836" s="396"/>
    </row>
    <row r="1837" spans="1:8" ht="11.25" customHeight="1">
      <c r="A1837" s="420" t="s">
        <v>29653</v>
      </c>
      <c r="B1837" s="421" t="s">
        <v>35101</v>
      </c>
      <c r="C1837" s="420" t="s">
        <v>0</v>
      </c>
      <c r="D1837" s="423" t="s">
        <v>35102</v>
      </c>
      <c r="E1837" s="423">
        <f t="shared" si="28"/>
        <v>74.44</v>
      </c>
      <c r="F1837" s="396" t="s">
        <v>26649</v>
      </c>
      <c r="G1837" s="396"/>
      <c r="H1837" s="396"/>
    </row>
    <row r="1838" spans="1:8" ht="11.25" customHeight="1">
      <c r="A1838" s="420" t="s">
        <v>29654</v>
      </c>
      <c r="B1838" s="421" t="s">
        <v>29655</v>
      </c>
      <c r="C1838" s="420" t="s">
        <v>0</v>
      </c>
      <c r="D1838" s="423" t="s">
        <v>29656</v>
      </c>
      <c r="E1838" s="423">
        <f t="shared" si="28"/>
        <v>61.34</v>
      </c>
      <c r="F1838" s="396" t="s">
        <v>26649</v>
      </c>
      <c r="G1838" s="396"/>
      <c r="H1838" s="396"/>
    </row>
    <row r="1839" spans="1:8" ht="12" customHeight="1">
      <c r="A1839" s="420" t="s">
        <v>29657</v>
      </c>
      <c r="B1839" s="421" t="s">
        <v>29658</v>
      </c>
      <c r="C1839" s="420" t="s">
        <v>0</v>
      </c>
      <c r="D1839" s="423" t="s">
        <v>29659</v>
      </c>
      <c r="E1839" s="423">
        <f t="shared" si="28"/>
        <v>66.27</v>
      </c>
      <c r="F1839" s="396" t="s">
        <v>26649</v>
      </c>
      <c r="G1839" s="396"/>
      <c r="H1839" s="396"/>
    </row>
    <row r="1840" spans="1:8" ht="11.25" customHeight="1">
      <c r="A1840" s="420" t="s">
        <v>29660</v>
      </c>
      <c r="B1840" s="421" t="s">
        <v>29661</v>
      </c>
      <c r="C1840" s="420" t="s">
        <v>6</v>
      </c>
      <c r="D1840" s="423" t="s">
        <v>35103</v>
      </c>
      <c r="E1840" s="423">
        <f t="shared" si="28"/>
        <v>78.47</v>
      </c>
      <c r="F1840" s="396" t="s">
        <v>26649</v>
      </c>
      <c r="G1840" s="396"/>
      <c r="H1840" s="396"/>
    </row>
    <row r="1841" spans="1:8" ht="11.25" customHeight="1">
      <c r="A1841" s="420" t="s">
        <v>29662</v>
      </c>
      <c r="B1841" s="421" t="s">
        <v>29663</v>
      </c>
      <c r="C1841" s="420" t="s">
        <v>6</v>
      </c>
      <c r="D1841" s="423" t="s">
        <v>35104</v>
      </c>
      <c r="E1841" s="423">
        <f t="shared" si="28"/>
        <v>130.69999999999999</v>
      </c>
      <c r="F1841" s="396" t="s">
        <v>26649</v>
      </c>
      <c r="G1841" s="396"/>
      <c r="H1841" s="396"/>
    </row>
    <row r="1842" spans="1:8" ht="11.25" customHeight="1">
      <c r="A1842" s="420" t="s">
        <v>29664</v>
      </c>
      <c r="B1842" s="421" t="s">
        <v>29665</v>
      </c>
      <c r="C1842" s="420" t="s">
        <v>0</v>
      </c>
      <c r="D1842" s="423" t="s">
        <v>35105</v>
      </c>
      <c r="E1842" s="423">
        <f t="shared" si="28"/>
        <v>25.63</v>
      </c>
      <c r="F1842" s="396" t="s">
        <v>26649</v>
      </c>
      <c r="G1842" s="396"/>
      <c r="H1842" s="396"/>
    </row>
    <row r="1843" spans="1:8" ht="11.25" customHeight="1">
      <c r="A1843" s="420" t="s">
        <v>29666</v>
      </c>
      <c r="B1843" s="421" t="s">
        <v>29667</v>
      </c>
      <c r="C1843" s="420" t="s">
        <v>0</v>
      </c>
      <c r="D1843" s="423" t="s">
        <v>31380</v>
      </c>
      <c r="E1843" s="423">
        <f t="shared" si="28"/>
        <v>45.51</v>
      </c>
      <c r="F1843" s="396" t="s">
        <v>26649</v>
      </c>
      <c r="G1843" s="396"/>
      <c r="H1843" s="396"/>
    </row>
    <row r="1844" spans="1:8" ht="12" customHeight="1">
      <c r="A1844" s="420" t="s">
        <v>29668</v>
      </c>
      <c r="B1844" s="421" t="s">
        <v>29669</v>
      </c>
      <c r="C1844" s="420" t="s">
        <v>0</v>
      </c>
      <c r="D1844" s="423" t="s">
        <v>35106</v>
      </c>
      <c r="E1844" s="423">
        <f t="shared" si="28"/>
        <v>417.25</v>
      </c>
      <c r="F1844" s="396" t="s">
        <v>26649</v>
      </c>
      <c r="G1844" s="396"/>
      <c r="H1844" s="396"/>
    </row>
    <row r="1845" spans="1:8" ht="11.25" customHeight="1">
      <c r="A1845" s="420" t="s">
        <v>29670</v>
      </c>
      <c r="B1845" s="421" t="s">
        <v>29671</v>
      </c>
      <c r="C1845" s="420" t="s">
        <v>0</v>
      </c>
      <c r="D1845" s="423" t="s">
        <v>35107</v>
      </c>
      <c r="E1845" s="423">
        <f t="shared" si="28"/>
        <v>323.87</v>
      </c>
      <c r="F1845" s="396" t="s">
        <v>26649</v>
      </c>
      <c r="G1845" s="396"/>
      <c r="H1845" s="396"/>
    </row>
    <row r="1846" spans="1:8" ht="11.25" customHeight="1">
      <c r="A1846" s="420" t="s">
        <v>29672</v>
      </c>
      <c r="B1846" s="421" t="s">
        <v>29673</v>
      </c>
      <c r="C1846" s="420" t="s">
        <v>6</v>
      </c>
      <c r="D1846" s="423" t="s">
        <v>35108</v>
      </c>
      <c r="E1846" s="423">
        <f t="shared" si="28"/>
        <v>65.75</v>
      </c>
      <c r="F1846" s="396" t="s">
        <v>26649</v>
      </c>
      <c r="G1846" s="396"/>
      <c r="H1846" s="396"/>
    </row>
    <row r="1847" spans="1:8" ht="11.25" customHeight="1">
      <c r="A1847" s="420" t="s">
        <v>29674</v>
      </c>
      <c r="B1847" s="421" t="s">
        <v>29675</v>
      </c>
      <c r="C1847" s="420" t="s">
        <v>6</v>
      </c>
      <c r="D1847" s="423" t="s">
        <v>35109</v>
      </c>
      <c r="E1847" s="423">
        <f t="shared" si="28"/>
        <v>70.489999999999995</v>
      </c>
      <c r="F1847" s="396" t="s">
        <v>26649</v>
      </c>
      <c r="G1847" s="396"/>
      <c r="H1847" s="396"/>
    </row>
    <row r="1848" spans="1:8" ht="11.25" customHeight="1">
      <c r="A1848" s="420" t="s">
        <v>29676</v>
      </c>
      <c r="B1848" s="421" t="s">
        <v>35110</v>
      </c>
      <c r="C1848" s="420" t="s">
        <v>0</v>
      </c>
      <c r="D1848" s="423" t="s">
        <v>35111</v>
      </c>
      <c r="E1848" s="423">
        <f t="shared" si="28"/>
        <v>2062.31</v>
      </c>
      <c r="F1848" s="396" t="s">
        <v>26649</v>
      </c>
      <c r="G1848" s="396"/>
      <c r="H1848" s="396"/>
    </row>
    <row r="1849" spans="1:8" ht="12" customHeight="1">
      <c r="A1849" s="420" t="s">
        <v>29677</v>
      </c>
      <c r="B1849" s="421" t="s">
        <v>29678</v>
      </c>
      <c r="C1849" s="420" t="s">
        <v>0</v>
      </c>
      <c r="D1849" s="423" t="s">
        <v>35112</v>
      </c>
      <c r="E1849" s="423">
        <f t="shared" si="28"/>
        <v>381.77</v>
      </c>
      <c r="F1849" s="396" t="s">
        <v>26649</v>
      </c>
      <c r="G1849" s="396"/>
      <c r="H1849" s="396"/>
    </row>
    <row r="1850" spans="1:8" ht="11.25" customHeight="1">
      <c r="A1850" s="420" t="s">
        <v>29679</v>
      </c>
      <c r="B1850" s="421" t="s">
        <v>29680</v>
      </c>
      <c r="C1850" s="420" t="s">
        <v>0</v>
      </c>
      <c r="D1850" s="423" t="s">
        <v>35113</v>
      </c>
      <c r="E1850" s="423">
        <f t="shared" si="28"/>
        <v>372.24</v>
      </c>
      <c r="F1850" s="396" t="s">
        <v>26649</v>
      </c>
      <c r="G1850" s="396"/>
      <c r="H1850" s="396"/>
    </row>
    <row r="1851" spans="1:8" ht="11.25" customHeight="1">
      <c r="A1851" s="420" t="s">
        <v>29681</v>
      </c>
      <c r="B1851" s="421" t="s">
        <v>35114</v>
      </c>
      <c r="C1851" s="420" t="s">
        <v>0</v>
      </c>
      <c r="D1851" s="423" t="s">
        <v>35115</v>
      </c>
      <c r="E1851" s="423">
        <f t="shared" si="28"/>
        <v>1336.77</v>
      </c>
      <c r="F1851" s="396" t="s">
        <v>26649</v>
      </c>
      <c r="G1851" s="396"/>
      <c r="H1851" s="396"/>
    </row>
    <row r="1852" spans="1:8" ht="11.25" customHeight="1">
      <c r="A1852" s="420" t="s">
        <v>29682</v>
      </c>
      <c r="B1852" s="421" t="s">
        <v>35116</v>
      </c>
      <c r="C1852" s="420" t="s">
        <v>0</v>
      </c>
      <c r="D1852" s="423" t="s">
        <v>35117</v>
      </c>
      <c r="E1852" s="423">
        <f t="shared" si="28"/>
        <v>2685.14</v>
      </c>
      <c r="F1852" s="396" t="s">
        <v>26649</v>
      </c>
      <c r="G1852" s="396"/>
      <c r="H1852" s="396"/>
    </row>
    <row r="1853" spans="1:8" ht="11.25" customHeight="1">
      <c r="A1853" s="420" t="s">
        <v>29683</v>
      </c>
      <c r="B1853" s="421" t="s">
        <v>35118</v>
      </c>
      <c r="C1853" s="420" t="s">
        <v>0</v>
      </c>
      <c r="D1853" s="423" t="s">
        <v>35119</v>
      </c>
      <c r="E1853" s="423">
        <f t="shared" si="28"/>
        <v>17769.57</v>
      </c>
      <c r="F1853" s="396" t="s">
        <v>26649</v>
      </c>
      <c r="G1853" s="396"/>
      <c r="H1853" s="396"/>
    </row>
    <row r="1854" spans="1:8" ht="11.25" customHeight="1">
      <c r="A1854" s="420" t="s">
        <v>29684</v>
      </c>
      <c r="B1854" s="421" t="s">
        <v>29685</v>
      </c>
      <c r="C1854" s="420" t="s">
        <v>0</v>
      </c>
      <c r="D1854" s="423" t="s">
        <v>29686</v>
      </c>
      <c r="E1854" s="423">
        <f t="shared" si="28"/>
        <v>1447.3</v>
      </c>
      <c r="F1854" s="396" t="s">
        <v>26649</v>
      </c>
      <c r="G1854" s="396"/>
      <c r="H1854" s="396"/>
    </row>
    <row r="1855" spans="1:8" ht="21.75" customHeight="1">
      <c r="A1855" s="420" t="s">
        <v>29687</v>
      </c>
      <c r="B1855" s="421" t="s">
        <v>35120</v>
      </c>
      <c r="C1855" s="427" t="s">
        <v>0</v>
      </c>
      <c r="D1855" s="423" t="s">
        <v>35121</v>
      </c>
      <c r="E1855" s="423">
        <f t="shared" si="28"/>
        <v>598.1</v>
      </c>
      <c r="F1855" s="396" t="s">
        <v>26649</v>
      </c>
      <c r="G1855" s="396"/>
      <c r="H1855" s="396"/>
    </row>
    <row r="1856" spans="1:8" ht="11.25" customHeight="1">
      <c r="A1856" s="420" t="s">
        <v>29688</v>
      </c>
      <c r="B1856" s="421" t="s">
        <v>35122</v>
      </c>
      <c r="C1856" s="427" t="s">
        <v>0</v>
      </c>
      <c r="D1856" s="423" t="s">
        <v>35123</v>
      </c>
      <c r="E1856" s="423">
        <f t="shared" si="28"/>
        <v>3372.12</v>
      </c>
      <c r="F1856" s="396" t="s">
        <v>26649</v>
      </c>
      <c r="G1856" s="396"/>
      <c r="H1856" s="396"/>
    </row>
    <row r="1857" spans="1:8" ht="11.25" customHeight="1">
      <c r="A1857" s="420" t="s">
        <v>29689</v>
      </c>
      <c r="B1857" s="421" t="s">
        <v>29690</v>
      </c>
      <c r="C1857" s="427" t="s">
        <v>0</v>
      </c>
      <c r="D1857" s="423" t="s">
        <v>35124</v>
      </c>
      <c r="E1857" s="423">
        <f t="shared" si="28"/>
        <v>199.16</v>
      </c>
      <c r="F1857" s="396" t="s">
        <v>26649</v>
      </c>
      <c r="G1857" s="396"/>
      <c r="H1857" s="396"/>
    </row>
    <row r="1858" spans="1:8" ht="11.25" customHeight="1">
      <c r="A1858" s="420" t="s">
        <v>29691</v>
      </c>
      <c r="B1858" s="421" t="s">
        <v>29692</v>
      </c>
      <c r="C1858" s="427" t="s">
        <v>0</v>
      </c>
      <c r="D1858" s="423" t="s">
        <v>35125</v>
      </c>
      <c r="E1858" s="423">
        <f t="shared" si="28"/>
        <v>561.02</v>
      </c>
      <c r="F1858" s="396" t="s">
        <v>26649</v>
      </c>
      <c r="G1858" s="396"/>
      <c r="H1858" s="396"/>
    </row>
    <row r="1859" spans="1:8" ht="11.25" customHeight="1">
      <c r="A1859" s="420" t="s">
        <v>29693</v>
      </c>
      <c r="B1859" s="421" t="s">
        <v>35126</v>
      </c>
      <c r="C1859" s="427" t="s">
        <v>27318</v>
      </c>
      <c r="D1859" s="423" t="s">
        <v>35127</v>
      </c>
      <c r="E1859" s="423">
        <f t="shared" si="28"/>
        <v>582.42999999999995</v>
      </c>
      <c r="F1859" s="396" t="s">
        <v>26649</v>
      </c>
      <c r="G1859" s="396"/>
      <c r="H1859" s="396"/>
    </row>
    <row r="1860" spans="1:8" ht="12" customHeight="1">
      <c r="A1860" s="420" t="s">
        <v>29694</v>
      </c>
      <c r="B1860" s="421" t="s">
        <v>35128</v>
      </c>
      <c r="C1860" s="427" t="s">
        <v>0</v>
      </c>
      <c r="D1860" s="423" t="s">
        <v>35129</v>
      </c>
      <c r="E1860" s="423">
        <f t="shared" si="28"/>
        <v>187.58</v>
      </c>
      <c r="F1860" s="396" t="s">
        <v>26649</v>
      </c>
      <c r="G1860" s="396"/>
      <c r="H1860" s="396"/>
    </row>
    <row r="1861" spans="1:8" ht="11.25" customHeight="1">
      <c r="A1861" s="420" t="s">
        <v>29695</v>
      </c>
      <c r="B1861" s="421" t="s">
        <v>29696</v>
      </c>
      <c r="C1861" s="427" t="s">
        <v>0</v>
      </c>
      <c r="D1861" s="423" t="s">
        <v>35130</v>
      </c>
      <c r="E1861" s="423">
        <f t="shared" ref="E1861:E1924" si="29">TRUNC(D1861*$E$3,2)</f>
        <v>65.77</v>
      </c>
      <c r="F1861" s="396" t="s">
        <v>26649</v>
      </c>
      <c r="G1861" s="396"/>
      <c r="H1861" s="396"/>
    </row>
    <row r="1862" spans="1:8" ht="11.25" customHeight="1">
      <c r="A1862" s="420" t="s">
        <v>29697</v>
      </c>
      <c r="B1862" s="421" t="s">
        <v>29698</v>
      </c>
      <c r="C1862" s="427" t="s">
        <v>0</v>
      </c>
      <c r="D1862" s="423" t="s">
        <v>35131</v>
      </c>
      <c r="E1862" s="423">
        <f t="shared" si="29"/>
        <v>368.14</v>
      </c>
      <c r="F1862" s="396" t="s">
        <v>26649</v>
      </c>
      <c r="G1862" s="396"/>
      <c r="H1862" s="396"/>
    </row>
    <row r="1863" spans="1:8" ht="11.25" customHeight="1">
      <c r="A1863" s="420" t="s">
        <v>29699</v>
      </c>
      <c r="B1863" s="421" t="s">
        <v>29700</v>
      </c>
      <c r="C1863" s="427" t="s">
        <v>0</v>
      </c>
      <c r="D1863" s="423" t="s">
        <v>35132</v>
      </c>
      <c r="E1863" s="423">
        <f t="shared" si="29"/>
        <v>324.91000000000003</v>
      </c>
      <c r="F1863" s="396" t="s">
        <v>26649</v>
      </c>
      <c r="G1863" s="396"/>
      <c r="H1863" s="396"/>
    </row>
    <row r="1864" spans="1:8" ht="11.25" customHeight="1">
      <c r="A1864" s="420" t="s">
        <v>29701</v>
      </c>
      <c r="B1864" s="421" t="s">
        <v>29702</v>
      </c>
      <c r="C1864" s="427" t="s">
        <v>0</v>
      </c>
      <c r="D1864" s="423" t="s">
        <v>29703</v>
      </c>
      <c r="E1864" s="423">
        <f t="shared" si="29"/>
        <v>56.85</v>
      </c>
      <c r="F1864" s="396" t="s">
        <v>26649</v>
      </c>
      <c r="G1864" s="396"/>
      <c r="H1864" s="396"/>
    </row>
    <row r="1865" spans="1:8" ht="12" customHeight="1">
      <c r="A1865" s="420" t="s">
        <v>29704</v>
      </c>
      <c r="B1865" s="421" t="s">
        <v>35133</v>
      </c>
      <c r="C1865" s="427" t="s">
        <v>0</v>
      </c>
      <c r="D1865" s="423" t="s">
        <v>35134</v>
      </c>
      <c r="E1865" s="423">
        <f t="shared" si="29"/>
        <v>821.3</v>
      </c>
      <c r="F1865" s="396" t="s">
        <v>26649</v>
      </c>
      <c r="G1865" s="396"/>
      <c r="H1865" s="396"/>
    </row>
    <row r="1866" spans="1:8" ht="11.25" customHeight="1">
      <c r="A1866" s="420" t="s">
        <v>29705</v>
      </c>
      <c r="B1866" s="421" t="s">
        <v>29706</v>
      </c>
      <c r="C1866" s="427" t="s">
        <v>0</v>
      </c>
      <c r="D1866" s="423" t="s">
        <v>35134</v>
      </c>
      <c r="E1866" s="423">
        <f t="shared" si="29"/>
        <v>821.3</v>
      </c>
      <c r="F1866" s="396" t="s">
        <v>26649</v>
      </c>
      <c r="G1866" s="396"/>
      <c r="H1866" s="396"/>
    </row>
    <row r="1867" spans="1:8" ht="11.25" customHeight="1">
      <c r="A1867" s="420" t="s">
        <v>29707</v>
      </c>
      <c r="B1867" s="421" t="s">
        <v>29708</v>
      </c>
      <c r="C1867" s="427" t="s">
        <v>0</v>
      </c>
      <c r="D1867" s="423" t="s">
        <v>35135</v>
      </c>
      <c r="E1867" s="423">
        <f t="shared" si="29"/>
        <v>13576.98</v>
      </c>
      <c r="F1867" s="396" t="s">
        <v>26649</v>
      </c>
      <c r="G1867" s="396"/>
      <c r="H1867" s="396"/>
    </row>
    <row r="1868" spans="1:8" ht="11.25" customHeight="1">
      <c r="A1868" s="420" t="s">
        <v>29709</v>
      </c>
      <c r="B1868" s="421" t="s">
        <v>29710</v>
      </c>
      <c r="C1868" s="427" t="s">
        <v>0</v>
      </c>
      <c r="D1868" s="423" t="s">
        <v>35136</v>
      </c>
      <c r="E1868" s="423">
        <f t="shared" si="29"/>
        <v>21309.09</v>
      </c>
      <c r="F1868" s="396" t="s">
        <v>26649</v>
      </c>
      <c r="G1868" s="396"/>
      <c r="H1868" s="396"/>
    </row>
    <row r="1869" spans="1:8" ht="11.25" customHeight="1">
      <c r="A1869" s="420" t="s">
        <v>29711</v>
      </c>
      <c r="B1869" s="421" t="s">
        <v>29712</v>
      </c>
      <c r="C1869" s="427" t="s">
        <v>0</v>
      </c>
      <c r="D1869" s="423" t="s">
        <v>35137</v>
      </c>
      <c r="E1869" s="423">
        <f t="shared" si="29"/>
        <v>23644.75</v>
      </c>
      <c r="F1869" s="396" t="s">
        <v>26649</v>
      </c>
      <c r="G1869" s="396"/>
      <c r="H1869" s="396"/>
    </row>
    <row r="1870" spans="1:8" ht="11.25" customHeight="1">
      <c r="A1870" s="420" t="s">
        <v>29713</v>
      </c>
      <c r="B1870" s="421" t="s">
        <v>29714</v>
      </c>
      <c r="C1870" s="427" t="s">
        <v>0</v>
      </c>
      <c r="D1870" s="423" t="s">
        <v>35138</v>
      </c>
      <c r="E1870" s="423">
        <f t="shared" si="29"/>
        <v>23525.31</v>
      </c>
      <c r="F1870" s="396" t="s">
        <v>26649</v>
      </c>
      <c r="G1870" s="396"/>
      <c r="H1870" s="396"/>
    </row>
    <row r="1871" spans="1:8" ht="12" customHeight="1">
      <c r="A1871" s="420" t="s">
        <v>29715</v>
      </c>
      <c r="B1871" s="421" t="s">
        <v>29716</v>
      </c>
      <c r="C1871" s="427" t="s">
        <v>0</v>
      </c>
      <c r="D1871" s="423" t="s">
        <v>35139</v>
      </c>
      <c r="E1871" s="423">
        <f t="shared" si="29"/>
        <v>29042.93</v>
      </c>
      <c r="F1871" s="396" t="s">
        <v>26649</v>
      </c>
      <c r="G1871" s="396"/>
      <c r="H1871" s="396"/>
    </row>
    <row r="1872" spans="1:8" ht="11.25" customHeight="1">
      <c r="A1872" s="420" t="s">
        <v>29717</v>
      </c>
      <c r="B1872" s="421" t="s">
        <v>29718</v>
      </c>
      <c r="C1872" s="427" t="s">
        <v>0</v>
      </c>
      <c r="D1872" s="423" t="s">
        <v>35140</v>
      </c>
      <c r="E1872" s="423">
        <f t="shared" si="29"/>
        <v>39808.480000000003</v>
      </c>
      <c r="F1872" s="396" t="s">
        <v>26649</v>
      </c>
      <c r="G1872" s="396"/>
      <c r="H1872" s="396"/>
    </row>
    <row r="1873" spans="1:8" ht="11.25" customHeight="1">
      <c r="A1873" s="420" t="s">
        <v>29719</v>
      </c>
      <c r="B1873" s="421" t="s">
        <v>29720</v>
      </c>
      <c r="C1873" s="427" t="s">
        <v>0</v>
      </c>
      <c r="D1873" s="423" t="s">
        <v>35141</v>
      </c>
      <c r="E1873" s="423">
        <f t="shared" si="29"/>
        <v>47063.33</v>
      </c>
      <c r="F1873" s="396" t="s">
        <v>26649</v>
      </c>
      <c r="G1873" s="396"/>
      <c r="H1873" s="396"/>
    </row>
    <row r="1874" spans="1:8" ht="11.25" customHeight="1">
      <c r="A1874" s="420" t="s">
        <v>29721</v>
      </c>
      <c r="B1874" s="421" t="s">
        <v>29722</v>
      </c>
      <c r="C1874" s="427" t="s">
        <v>0</v>
      </c>
      <c r="D1874" s="423" t="s">
        <v>35142</v>
      </c>
      <c r="E1874" s="423">
        <f t="shared" si="29"/>
        <v>70757.320000000007</v>
      </c>
      <c r="F1874" s="396" t="s">
        <v>26649</v>
      </c>
      <c r="G1874" s="396"/>
      <c r="H1874" s="396"/>
    </row>
    <row r="1875" spans="1:8" ht="11.25" customHeight="1">
      <c r="A1875" s="420" t="s">
        <v>29723</v>
      </c>
      <c r="B1875" s="421" t="s">
        <v>29724</v>
      </c>
      <c r="C1875" s="427" t="s">
        <v>0</v>
      </c>
      <c r="D1875" s="423" t="s">
        <v>29725</v>
      </c>
      <c r="E1875" s="423">
        <f t="shared" si="29"/>
        <v>190.51</v>
      </c>
      <c r="F1875" s="396" t="s">
        <v>26649</v>
      </c>
      <c r="G1875" s="396"/>
      <c r="H1875" s="396"/>
    </row>
    <row r="1876" spans="1:8" ht="12" customHeight="1">
      <c r="A1876" s="420" t="s">
        <v>29726</v>
      </c>
      <c r="B1876" s="421" t="s">
        <v>29727</v>
      </c>
      <c r="C1876" s="427" t="s">
        <v>0</v>
      </c>
      <c r="D1876" s="423" t="s">
        <v>35143</v>
      </c>
      <c r="E1876" s="423">
        <f t="shared" si="29"/>
        <v>758.31</v>
      </c>
      <c r="F1876" s="396" t="s">
        <v>26649</v>
      </c>
      <c r="G1876" s="396"/>
      <c r="H1876" s="396"/>
    </row>
    <row r="1877" spans="1:8" ht="11.25" customHeight="1">
      <c r="A1877" s="420" t="s">
        <v>29728</v>
      </c>
      <c r="B1877" s="421" t="s">
        <v>29729</v>
      </c>
      <c r="C1877" s="427" t="s">
        <v>0</v>
      </c>
      <c r="D1877" s="423" t="s">
        <v>35144</v>
      </c>
      <c r="E1877" s="423">
        <f t="shared" si="29"/>
        <v>64.84</v>
      </c>
      <c r="F1877" s="396" t="s">
        <v>26649</v>
      </c>
      <c r="G1877" s="396"/>
      <c r="H1877" s="396"/>
    </row>
    <row r="1878" spans="1:8" ht="11.25" customHeight="1">
      <c r="A1878" s="420" t="s">
        <v>29730</v>
      </c>
      <c r="B1878" s="421" t="s">
        <v>35145</v>
      </c>
      <c r="C1878" s="427" t="s">
        <v>26549</v>
      </c>
      <c r="D1878" s="423" t="s">
        <v>33413</v>
      </c>
      <c r="E1878" s="423">
        <f t="shared" si="29"/>
        <v>510.11</v>
      </c>
      <c r="F1878" s="396" t="s">
        <v>26649</v>
      </c>
      <c r="G1878" s="396"/>
      <c r="H1878" s="396"/>
    </row>
    <row r="1879" spans="1:8" ht="11.25" customHeight="1">
      <c r="A1879" s="420" t="s">
        <v>29731</v>
      </c>
      <c r="B1879" s="421" t="s">
        <v>29732</v>
      </c>
      <c r="C1879" s="427" t="s">
        <v>0</v>
      </c>
      <c r="D1879" s="423" t="s">
        <v>35146</v>
      </c>
      <c r="E1879" s="423">
        <f t="shared" si="29"/>
        <v>1419.02</v>
      </c>
      <c r="F1879" s="396" t="s">
        <v>26649</v>
      </c>
      <c r="G1879" s="396"/>
      <c r="H1879" s="396"/>
    </row>
    <row r="1880" spans="1:8" ht="11.25" customHeight="1">
      <c r="A1880" s="420" t="s">
        <v>29733</v>
      </c>
      <c r="B1880" s="421" t="s">
        <v>29734</v>
      </c>
      <c r="C1880" s="427" t="s">
        <v>0</v>
      </c>
      <c r="D1880" s="423" t="s">
        <v>35147</v>
      </c>
      <c r="E1880" s="423">
        <f t="shared" si="29"/>
        <v>18.989999999999998</v>
      </c>
      <c r="F1880" s="396" t="s">
        <v>26649</v>
      </c>
      <c r="G1880" s="396"/>
      <c r="H1880" s="396"/>
    </row>
    <row r="1881" spans="1:8" ht="12" customHeight="1">
      <c r="A1881" s="420" t="s">
        <v>29735</v>
      </c>
      <c r="B1881" s="421" t="s">
        <v>29736</v>
      </c>
      <c r="C1881" s="427" t="s">
        <v>0</v>
      </c>
      <c r="D1881" s="423" t="s">
        <v>35148</v>
      </c>
      <c r="E1881" s="423">
        <f t="shared" si="29"/>
        <v>19.93</v>
      </c>
      <c r="F1881" s="396" t="s">
        <v>26649</v>
      </c>
      <c r="G1881" s="396"/>
      <c r="H1881" s="396"/>
    </row>
    <row r="1882" spans="1:8" ht="11.25" customHeight="1">
      <c r="A1882" s="420" t="s">
        <v>29737</v>
      </c>
      <c r="B1882" s="421" t="s">
        <v>29738</v>
      </c>
      <c r="C1882" s="427" t="s">
        <v>0</v>
      </c>
      <c r="D1882" s="423" t="s">
        <v>35149</v>
      </c>
      <c r="E1882" s="423">
        <f t="shared" si="29"/>
        <v>29.87</v>
      </c>
      <c r="F1882" s="396" t="s">
        <v>26649</v>
      </c>
      <c r="G1882" s="396"/>
      <c r="H1882" s="396"/>
    </row>
    <row r="1883" spans="1:8" ht="11.25" customHeight="1">
      <c r="A1883" s="420" t="s">
        <v>29739</v>
      </c>
      <c r="B1883" s="421" t="s">
        <v>29740</v>
      </c>
      <c r="C1883" s="427" t="s">
        <v>0</v>
      </c>
      <c r="D1883" s="423" t="s">
        <v>35150</v>
      </c>
      <c r="E1883" s="423">
        <f t="shared" si="29"/>
        <v>40.270000000000003</v>
      </c>
      <c r="F1883" s="396" t="s">
        <v>26649</v>
      </c>
      <c r="G1883" s="396"/>
      <c r="H1883" s="396"/>
    </row>
    <row r="1884" spans="1:8" ht="11.25" customHeight="1">
      <c r="A1884" s="420" t="s">
        <v>29741</v>
      </c>
      <c r="B1884" s="421" t="s">
        <v>29742</v>
      </c>
      <c r="C1884" s="427" t="s">
        <v>0</v>
      </c>
      <c r="D1884" s="423" t="s">
        <v>35151</v>
      </c>
      <c r="E1884" s="423">
        <f t="shared" si="29"/>
        <v>11.34</v>
      </c>
      <c r="F1884" s="396" t="s">
        <v>26649</v>
      </c>
      <c r="G1884" s="396"/>
      <c r="H1884" s="396"/>
    </row>
    <row r="1885" spans="1:8" ht="11.25" customHeight="1">
      <c r="A1885" s="420" t="s">
        <v>29743</v>
      </c>
      <c r="B1885" s="421" t="s">
        <v>29744</v>
      </c>
      <c r="C1885" s="427" t="s">
        <v>0</v>
      </c>
      <c r="D1885" s="423" t="s">
        <v>35152</v>
      </c>
      <c r="E1885" s="423">
        <f t="shared" si="29"/>
        <v>13.8</v>
      </c>
      <c r="F1885" s="396" t="s">
        <v>26649</v>
      </c>
      <c r="G1885" s="396"/>
      <c r="H1885" s="396"/>
    </row>
    <row r="1886" spans="1:8" ht="11.25" customHeight="1">
      <c r="A1886" s="420" t="s">
        <v>29745</v>
      </c>
      <c r="B1886" s="421" t="s">
        <v>35153</v>
      </c>
      <c r="C1886" s="427" t="s">
        <v>0</v>
      </c>
      <c r="D1886" s="423" t="s">
        <v>35154</v>
      </c>
      <c r="E1886" s="423">
        <f t="shared" si="29"/>
        <v>6.25</v>
      </c>
      <c r="F1886" s="396" t="s">
        <v>26649</v>
      </c>
      <c r="G1886" s="396"/>
      <c r="H1886" s="396"/>
    </row>
    <row r="1887" spans="1:8" ht="12" customHeight="1">
      <c r="A1887" s="420" t="s">
        <v>29746</v>
      </c>
      <c r="B1887" s="421" t="s">
        <v>29747</v>
      </c>
      <c r="C1887" s="427" t="s">
        <v>0</v>
      </c>
      <c r="D1887" s="423" t="s">
        <v>35155</v>
      </c>
      <c r="E1887" s="423">
        <f t="shared" si="29"/>
        <v>16.670000000000002</v>
      </c>
      <c r="F1887" s="396" t="s">
        <v>26649</v>
      </c>
      <c r="G1887" s="396"/>
      <c r="H1887" s="396"/>
    </row>
    <row r="1888" spans="1:8" ht="11.25" customHeight="1">
      <c r="A1888" s="420" t="s">
        <v>29748</v>
      </c>
      <c r="B1888" s="421" t="s">
        <v>29749</v>
      </c>
      <c r="C1888" s="427" t="s">
        <v>0</v>
      </c>
      <c r="D1888" s="423" t="s">
        <v>8228</v>
      </c>
      <c r="E1888" s="423">
        <f t="shared" si="29"/>
        <v>19.239999999999998</v>
      </c>
      <c r="F1888" s="396" t="s">
        <v>26649</v>
      </c>
      <c r="G1888" s="396"/>
      <c r="H1888" s="396"/>
    </row>
    <row r="1889" spans="1:8" ht="11.25" customHeight="1">
      <c r="A1889" s="420" t="s">
        <v>29751</v>
      </c>
      <c r="B1889" s="421" t="s">
        <v>29752</v>
      </c>
      <c r="C1889" s="427" t="s">
        <v>0</v>
      </c>
      <c r="D1889" s="423" t="s">
        <v>35156</v>
      </c>
      <c r="E1889" s="423">
        <f t="shared" si="29"/>
        <v>18.739999999999998</v>
      </c>
      <c r="F1889" s="396" t="s">
        <v>26649</v>
      </c>
      <c r="G1889" s="396"/>
      <c r="H1889" s="396"/>
    </row>
    <row r="1890" spans="1:8" ht="11.25" customHeight="1">
      <c r="A1890" s="420" t="s">
        <v>29753</v>
      </c>
      <c r="B1890" s="421" t="s">
        <v>29754</v>
      </c>
      <c r="C1890" s="427" t="s">
        <v>0</v>
      </c>
      <c r="D1890" s="423" t="s">
        <v>35157</v>
      </c>
      <c r="E1890" s="423">
        <f t="shared" si="29"/>
        <v>22.76</v>
      </c>
      <c r="F1890" s="396" t="s">
        <v>26649</v>
      </c>
      <c r="G1890" s="396"/>
      <c r="H1890" s="396"/>
    </row>
    <row r="1891" spans="1:8" ht="11.25" customHeight="1">
      <c r="A1891" s="420" t="s">
        <v>29755</v>
      </c>
      <c r="B1891" s="421" t="s">
        <v>29756</v>
      </c>
      <c r="C1891" s="427" t="s">
        <v>0</v>
      </c>
      <c r="D1891" s="423" t="s">
        <v>3448</v>
      </c>
      <c r="E1891" s="423">
        <f t="shared" si="29"/>
        <v>27.41</v>
      </c>
      <c r="F1891" s="396" t="s">
        <v>26649</v>
      </c>
      <c r="G1891" s="396"/>
      <c r="H1891" s="396"/>
    </row>
    <row r="1892" spans="1:8" ht="12" customHeight="1">
      <c r="A1892" s="420" t="s">
        <v>29757</v>
      </c>
      <c r="B1892" s="421" t="s">
        <v>29758</v>
      </c>
      <c r="C1892" s="427" t="s">
        <v>0</v>
      </c>
      <c r="D1892" s="423" t="s">
        <v>35158</v>
      </c>
      <c r="E1892" s="423">
        <f t="shared" si="29"/>
        <v>27.23</v>
      </c>
      <c r="F1892" s="396" t="s">
        <v>26649</v>
      </c>
      <c r="G1892" s="396"/>
      <c r="H1892" s="396"/>
    </row>
    <row r="1893" spans="1:8" ht="11.25" customHeight="1">
      <c r="A1893" s="420" t="s">
        <v>29759</v>
      </c>
      <c r="B1893" s="421" t="s">
        <v>29760</v>
      </c>
      <c r="C1893" s="427" t="s">
        <v>0</v>
      </c>
      <c r="D1893" s="423" t="s">
        <v>35159</v>
      </c>
      <c r="E1893" s="423">
        <f t="shared" si="29"/>
        <v>34.32</v>
      </c>
      <c r="F1893" s="396" t="s">
        <v>26649</v>
      </c>
      <c r="G1893" s="396"/>
      <c r="H1893" s="396"/>
    </row>
    <row r="1894" spans="1:8" ht="11.25" customHeight="1">
      <c r="A1894" s="420" t="s">
        <v>29761</v>
      </c>
      <c r="B1894" s="421" t="s">
        <v>29762</v>
      </c>
      <c r="C1894" s="427" t="s">
        <v>0</v>
      </c>
      <c r="D1894" s="423" t="s">
        <v>35160</v>
      </c>
      <c r="E1894" s="423">
        <f t="shared" si="29"/>
        <v>45.56</v>
      </c>
      <c r="F1894" s="396" t="s">
        <v>26649</v>
      </c>
      <c r="G1894" s="396"/>
      <c r="H1894" s="396"/>
    </row>
    <row r="1895" spans="1:8" ht="11.25" customHeight="1">
      <c r="A1895" s="420" t="s">
        <v>29763</v>
      </c>
      <c r="B1895" s="421" t="s">
        <v>29764</v>
      </c>
      <c r="C1895" s="427" t="s">
        <v>0</v>
      </c>
      <c r="D1895" s="423" t="s">
        <v>35161</v>
      </c>
      <c r="E1895" s="423">
        <f t="shared" si="29"/>
        <v>46.97</v>
      </c>
      <c r="F1895" s="396" t="s">
        <v>26649</v>
      </c>
      <c r="G1895" s="396"/>
      <c r="H1895" s="396"/>
    </row>
    <row r="1896" spans="1:8" ht="11.25" customHeight="1">
      <c r="A1896" s="420" t="s">
        <v>29765</v>
      </c>
      <c r="B1896" s="421" t="s">
        <v>29766</v>
      </c>
      <c r="C1896" s="427" t="s">
        <v>0</v>
      </c>
      <c r="D1896" s="423" t="s">
        <v>35162</v>
      </c>
      <c r="E1896" s="423">
        <f t="shared" si="29"/>
        <v>56.84</v>
      </c>
      <c r="F1896" s="396" t="s">
        <v>26649</v>
      </c>
      <c r="G1896" s="396"/>
      <c r="H1896" s="396"/>
    </row>
    <row r="1897" spans="1:8" ht="12" customHeight="1">
      <c r="A1897" s="420" t="s">
        <v>29767</v>
      </c>
      <c r="B1897" s="421" t="s">
        <v>29768</v>
      </c>
      <c r="C1897" s="427" t="s">
        <v>0</v>
      </c>
      <c r="D1897" s="423" t="s">
        <v>35163</v>
      </c>
      <c r="E1897" s="423">
        <f t="shared" si="29"/>
        <v>60.42</v>
      </c>
      <c r="F1897" s="396" t="s">
        <v>26649</v>
      </c>
      <c r="G1897" s="396"/>
      <c r="H1897" s="396"/>
    </row>
    <row r="1898" spans="1:8" ht="11.25" customHeight="1">
      <c r="A1898" s="420" t="s">
        <v>29769</v>
      </c>
      <c r="B1898" s="421" t="s">
        <v>35164</v>
      </c>
      <c r="C1898" s="427" t="s">
        <v>4</v>
      </c>
      <c r="D1898" s="423" t="s">
        <v>35165</v>
      </c>
      <c r="E1898" s="423">
        <f t="shared" si="29"/>
        <v>250.44</v>
      </c>
      <c r="F1898" s="396" t="s">
        <v>26649</v>
      </c>
      <c r="G1898" s="396"/>
      <c r="H1898" s="396"/>
    </row>
    <row r="1899" spans="1:8" ht="11.25" customHeight="1">
      <c r="A1899" s="420" t="s">
        <v>29770</v>
      </c>
      <c r="B1899" s="421" t="s">
        <v>35166</v>
      </c>
      <c r="C1899" s="427" t="s">
        <v>0</v>
      </c>
      <c r="D1899" s="423" t="s">
        <v>35167</v>
      </c>
      <c r="E1899" s="423">
        <f t="shared" si="29"/>
        <v>49.95</v>
      </c>
      <c r="F1899" s="396" t="s">
        <v>26649</v>
      </c>
      <c r="G1899" s="396"/>
      <c r="H1899" s="396"/>
    </row>
    <row r="1900" spans="1:8" ht="11.25" customHeight="1">
      <c r="A1900" s="420" t="s">
        <v>29771</v>
      </c>
      <c r="B1900" s="421" t="s">
        <v>29772</v>
      </c>
      <c r="C1900" s="427" t="s">
        <v>0</v>
      </c>
      <c r="D1900" s="423" t="s">
        <v>35168</v>
      </c>
      <c r="E1900" s="423">
        <f t="shared" si="29"/>
        <v>287.70999999999998</v>
      </c>
      <c r="F1900" s="396" t="s">
        <v>26649</v>
      </c>
      <c r="G1900" s="396"/>
      <c r="H1900" s="396"/>
    </row>
    <row r="1901" spans="1:8" ht="11.25" customHeight="1">
      <c r="A1901" s="420" t="s">
        <v>29773</v>
      </c>
      <c r="B1901" s="421" t="s">
        <v>29774</v>
      </c>
      <c r="C1901" s="427" t="s">
        <v>0</v>
      </c>
      <c r="D1901" s="423" t="s">
        <v>35169</v>
      </c>
      <c r="E1901" s="423">
        <f t="shared" si="29"/>
        <v>447.44</v>
      </c>
      <c r="F1901" s="396" t="s">
        <v>26649</v>
      </c>
      <c r="G1901" s="396"/>
      <c r="H1901" s="396"/>
    </row>
    <row r="1902" spans="1:8" ht="11.25" customHeight="1">
      <c r="A1902" s="420" t="s">
        <v>29775</v>
      </c>
      <c r="B1902" s="421" t="s">
        <v>29776</v>
      </c>
      <c r="C1902" s="427" t="s">
        <v>0</v>
      </c>
      <c r="D1902" s="423" t="s">
        <v>35170</v>
      </c>
      <c r="E1902" s="423">
        <f t="shared" si="29"/>
        <v>1074.54</v>
      </c>
      <c r="F1902" s="396" t="s">
        <v>26649</v>
      </c>
      <c r="G1902" s="396"/>
      <c r="H1902" s="396"/>
    </row>
    <row r="1903" spans="1:8" ht="12" customHeight="1">
      <c r="A1903" s="420" t="s">
        <v>29777</v>
      </c>
      <c r="B1903" s="421" t="s">
        <v>29778</v>
      </c>
      <c r="C1903" s="427" t="s">
        <v>0</v>
      </c>
      <c r="D1903" s="423" t="s">
        <v>35171</v>
      </c>
      <c r="E1903" s="423">
        <f t="shared" si="29"/>
        <v>1980.33</v>
      </c>
      <c r="F1903" s="396" t="s">
        <v>26649</v>
      </c>
      <c r="G1903" s="396"/>
      <c r="H1903" s="396"/>
    </row>
    <row r="1904" spans="1:8" ht="11.25" customHeight="1">
      <c r="A1904" s="420" t="s">
        <v>29779</v>
      </c>
      <c r="B1904" s="421" t="s">
        <v>29780</v>
      </c>
      <c r="C1904" s="427" t="s">
        <v>6</v>
      </c>
      <c r="D1904" s="423" t="s">
        <v>35172</v>
      </c>
      <c r="E1904" s="423">
        <f t="shared" si="29"/>
        <v>41.07</v>
      </c>
      <c r="F1904" s="396" t="s">
        <v>26649</v>
      </c>
      <c r="G1904" s="396"/>
      <c r="H1904" s="396"/>
    </row>
    <row r="1905" spans="1:8" ht="12" customHeight="1">
      <c r="A1905" s="420" t="s">
        <v>29781</v>
      </c>
      <c r="B1905" s="421" t="s">
        <v>29782</v>
      </c>
      <c r="C1905" s="420" t="s">
        <v>26549</v>
      </c>
      <c r="D1905" s="423" t="s">
        <v>33413</v>
      </c>
      <c r="E1905" s="423">
        <f t="shared" si="29"/>
        <v>510.11</v>
      </c>
      <c r="F1905" s="396" t="s">
        <v>26649</v>
      </c>
      <c r="G1905" s="396"/>
      <c r="H1905" s="396"/>
    </row>
    <row r="1906" spans="1:8" ht="11.25" customHeight="1">
      <c r="A1906" s="420" t="s">
        <v>29783</v>
      </c>
      <c r="B1906" s="421" t="s">
        <v>29784</v>
      </c>
      <c r="C1906" s="420" t="s">
        <v>0</v>
      </c>
      <c r="D1906" s="423" t="s">
        <v>35173</v>
      </c>
      <c r="E1906" s="423">
        <f t="shared" si="29"/>
        <v>405.86</v>
      </c>
      <c r="F1906" s="396" t="s">
        <v>26649</v>
      </c>
      <c r="G1906" s="396"/>
      <c r="H1906" s="396"/>
    </row>
    <row r="1907" spans="1:8" ht="11.25" customHeight="1">
      <c r="A1907" s="420" t="s">
        <v>29785</v>
      </c>
      <c r="B1907" s="421" t="s">
        <v>35174</v>
      </c>
      <c r="C1907" s="420" t="s">
        <v>0</v>
      </c>
      <c r="D1907" s="423" t="s">
        <v>35175</v>
      </c>
      <c r="E1907" s="423">
        <f t="shared" si="29"/>
        <v>1536.96</v>
      </c>
      <c r="F1907" s="396" t="s">
        <v>26649</v>
      </c>
      <c r="G1907" s="396"/>
      <c r="H1907" s="396"/>
    </row>
    <row r="1908" spans="1:8" ht="11.25" customHeight="1">
      <c r="A1908" s="420" t="s">
        <v>29786</v>
      </c>
      <c r="B1908" s="421" t="s">
        <v>29787</v>
      </c>
      <c r="C1908" s="420" t="s">
        <v>0</v>
      </c>
      <c r="D1908" s="423" t="s">
        <v>35176</v>
      </c>
      <c r="E1908" s="423">
        <f t="shared" si="29"/>
        <v>1873.27</v>
      </c>
      <c r="F1908" s="396" t="s">
        <v>26649</v>
      </c>
      <c r="G1908" s="396"/>
      <c r="H1908" s="396"/>
    </row>
    <row r="1909" spans="1:8" ht="21.75" customHeight="1">
      <c r="A1909" s="420" t="s">
        <v>29788</v>
      </c>
      <c r="B1909" s="421" t="s">
        <v>29789</v>
      </c>
      <c r="C1909" s="420" t="s">
        <v>0</v>
      </c>
      <c r="D1909" s="423" t="s">
        <v>35177</v>
      </c>
      <c r="E1909" s="423">
        <f t="shared" si="29"/>
        <v>64.88</v>
      </c>
      <c r="F1909" s="396" t="s">
        <v>26649</v>
      </c>
      <c r="G1909" s="396"/>
      <c r="H1909" s="396"/>
    </row>
    <row r="1910" spans="1:8" ht="12" customHeight="1">
      <c r="A1910" s="420" t="s">
        <v>29790</v>
      </c>
      <c r="B1910" s="421" t="s">
        <v>29791</v>
      </c>
      <c r="C1910" s="420" t="s">
        <v>0</v>
      </c>
      <c r="D1910" s="423" t="s">
        <v>35178</v>
      </c>
      <c r="E1910" s="423">
        <f t="shared" si="29"/>
        <v>227.52</v>
      </c>
      <c r="F1910" s="396" t="s">
        <v>26649</v>
      </c>
      <c r="G1910" s="396"/>
      <c r="H1910" s="396"/>
    </row>
    <row r="1911" spans="1:8" ht="11.25" customHeight="1">
      <c r="A1911" s="420" t="s">
        <v>29792</v>
      </c>
      <c r="B1911" s="421" t="s">
        <v>29793</v>
      </c>
      <c r="C1911" s="420" t="s">
        <v>0</v>
      </c>
      <c r="D1911" s="423" t="s">
        <v>35179</v>
      </c>
      <c r="E1911" s="423">
        <f t="shared" si="29"/>
        <v>40.299999999999997</v>
      </c>
      <c r="F1911" s="396" t="s">
        <v>26649</v>
      </c>
      <c r="G1911" s="396"/>
      <c r="H1911" s="396"/>
    </row>
    <row r="1912" spans="1:8" ht="11.25" customHeight="1">
      <c r="A1912" s="420" t="s">
        <v>29794</v>
      </c>
      <c r="B1912" s="421" t="s">
        <v>29795</v>
      </c>
      <c r="C1912" s="420" t="s">
        <v>0</v>
      </c>
      <c r="D1912" s="423" t="s">
        <v>35180</v>
      </c>
      <c r="E1912" s="423">
        <f t="shared" si="29"/>
        <v>15.23</v>
      </c>
      <c r="F1912" s="396" t="s">
        <v>26649</v>
      </c>
      <c r="G1912" s="396"/>
      <c r="H1912" s="396"/>
    </row>
    <row r="1913" spans="1:8" ht="11.25" customHeight="1">
      <c r="A1913" s="420" t="s">
        <v>29796</v>
      </c>
      <c r="B1913" s="421" t="s">
        <v>29797</v>
      </c>
      <c r="C1913" s="420" t="s">
        <v>0</v>
      </c>
      <c r="D1913" s="423" t="s">
        <v>35181</v>
      </c>
      <c r="E1913" s="423">
        <f t="shared" si="29"/>
        <v>19.89</v>
      </c>
      <c r="F1913" s="396" t="s">
        <v>26649</v>
      </c>
      <c r="G1913" s="396"/>
      <c r="H1913" s="396"/>
    </row>
    <row r="1914" spans="1:8" ht="11.25" customHeight="1">
      <c r="A1914" s="420" t="s">
        <v>29798</v>
      </c>
      <c r="B1914" s="421" t="s">
        <v>29799</v>
      </c>
      <c r="C1914" s="420" t="s">
        <v>0</v>
      </c>
      <c r="D1914" s="423" t="s">
        <v>35182</v>
      </c>
      <c r="E1914" s="423">
        <f t="shared" si="29"/>
        <v>35.29</v>
      </c>
      <c r="F1914" s="396" t="s">
        <v>26649</v>
      </c>
      <c r="G1914" s="396"/>
      <c r="H1914" s="396"/>
    </row>
    <row r="1915" spans="1:8" ht="12" customHeight="1">
      <c r="A1915" s="420" t="s">
        <v>29800</v>
      </c>
      <c r="B1915" s="421" t="s">
        <v>29801</v>
      </c>
      <c r="C1915" s="420" t="s">
        <v>0</v>
      </c>
      <c r="D1915" s="423" t="s">
        <v>31733</v>
      </c>
      <c r="E1915" s="423">
        <f t="shared" si="29"/>
        <v>89.62</v>
      </c>
      <c r="F1915" s="396" t="s">
        <v>26649</v>
      </c>
      <c r="G1915" s="396"/>
      <c r="H1915" s="396"/>
    </row>
    <row r="1916" spans="1:8" ht="11.25" customHeight="1">
      <c r="A1916" s="420" t="s">
        <v>29802</v>
      </c>
      <c r="B1916" s="421" t="s">
        <v>29803</v>
      </c>
      <c r="C1916" s="420" t="s">
        <v>0</v>
      </c>
      <c r="D1916" s="423" t="s">
        <v>35183</v>
      </c>
      <c r="E1916" s="423">
        <f t="shared" si="29"/>
        <v>103.23</v>
      </c>
      <c r="F1916" s="396" t="s">
        <v>26649</v>
      </c>
      <c r="G1916" s="396"/>
      <c r="H1916" s="396"/>
    </row>
    <row r="1917" spans="1:8" ht="11.25" customHeight="1">
      <c r="A1917" s="420" t="s">
        <v>29805</v>
      </c>
      <c r="B1917" s="421" t="s">
        <v>29806</v>
      </c>
      <c r="C1917" s="420" t="s">
        <v>0</v>
      </c>
      <c r="D1917" s="423" t="s">
        <v>35184</v>
      </c>
      <c r="E1917" s="423">
        <f t="shared" si="29"/>
        <v>481.28</v>
      </c>
      <c r="F1917" s="396" t="s">
        <v>26649</v>
      </c>
      <c r="G1917" s="396"/>
      <c r="H1917" s="396"/>
    </row>
    <row r="1918" spans="1:8" ht="11.25" customHeight="1">
      <c r="A1918" s="420" t="s">
        <v>29807</v>
      </c>
      <c r="B1918" s="421" t="s">
        <v>29808</v>
      </c>
      <c r="C1918" s="420" t="s">
        <v>0</v>
      </c>
      <c r="D1918" s="423" t="s">
        <v>35185</v>
      </c>
      <c r="E1918" s="423">
        <f t="shared" si="29"/>
        <v>88.53</v>
      </c>
      <c r="F1918" s="396" t="s">
        <v>26649</v>
      </c>
      <c r="G1918" s="396"/>
      <c r="H1918" s="396"/>
    </row>
    <row r="1919" spans="1:8" ht="11.25" customHeight="1">
      <c r="A1919" s="420" t="s">
        <v>29809</v>
      </c>
      <c r="B1919" s="421" t="s">
        <v>29810</v>
      </c>
      <c r="C1919" s="420" t="s">
        <v>0</v>
      </c>
      <c r="D1919" s="423" t="s">
        <v>35186</v>
      </c>
      <c r="E1919" s="423">
        <f t="shared" si="29"/>
        <v>114.58</v>
      </c>
      <c r="F1919" s="396" t="s">
        <v>26649</v>
      </c>
      <c r="G1919" s="396"/>
      <c r="H1919" s="396"/>
    </row>
    <row r="1920" spans="1:8" ht="11.25" customHeight="1">
      <c r="A1920" s="420" t="s">
        <v>29811</v>
      </c>
      <c r="B1920" s="421" t="s">
        <v>28784</v>
      </c>
      <c r="C1920" s="420" t="s">
        <v>0</v>
      </c>
      <c r="D1920" s="423" t="s">
        <v>34706</v>
      </c>
      <c r="E1920" s="423">
        <f t="shared" si="29"/>
        <v>1282.71</v>
      </c>
      <c r="F1920" s="396" t="s">
        <v>26649</v>
      </c>
      <c r="G1920" s="396"/>
      <c r="H1920" s="396"/>
    </row>
    <row r="1921" spans="1:8" ht="12" customHeight="1">
      <c r="A1921" s="420" t="s">
        <v>29812</v>
      </c>
      <c r="B1921" s="421" t="s">
        <v>29813</v>
      </c>
      <c r="C1921" s="420" t="s">
        <v>0</v>
      </c>
      <c r="D1921" s="423" t="s">
        <v>35187</v>
      </c>
      <c r="E1921" s="423">
        <f t="shared" si="29"/>
        <v>1764.73</v>
      </c>
      <c r="F1921" s="396" t="s">
        <v>26649</v>
      </c>
      <c r="G1921" s="396"/>
      <c r="H1921" s="396"/>
    </row>
    <row r="1922" spans="1:8" ht="11.25" customHeight="1">
      <c r="A1922" s="420" t="s">
        <v>29814</v>
      </c>
      <c r="B1922" s="421" t="s">
        <v>35188</v>
      </c>
      <c r="C1922" s="420" t="s">
        <v>0</v>
      </c>
      <c r="D1922" s="423" t="s">
        <v>35189</v>
      </c>
      <c r="E1922" s="423">
        <f t="shared" si="29"/>
        <v>254.7</v>
      </c>
      <c r="F1922" s="396" t="s">
        <v>26649</v>
      </c>
      <c r="G1922" s="396"/>
      <c r="H1922" s="396"/>
    </row>
    <row r="1923" spans="1:8" ht="11.25" customHeight="1">
      <c r="A1923" s="420" t="s">
        <v>29815</v>
      </c>
      <c r="B1923" s="421" t="s">
        <v>29816</v>
      </c>
      <c r="C1923" s="420" t="s">
        <v>0</v>
      </c>
      <c r="D1923" s="423" t="s">
        <v>35190</v>
      </c>
      <c r="E1923" s="423">
        <f t="shared" si="29"/>
        <v>261.56</v>
      </c>
      <c r="F1923" s="396" t="s">
        <v>26649</v>
      </c>
      <c r="G1923" s="396"/>
      <c r="H1923" s="396"/>
    </row>
    <row r="1924" spans="1:8" ht="21.75" customHeight="1">
      <c r="A1924" s="420" t="s">
        <v>29817</v>
      </c>
      <c r="B1924" s="421" t="s">
        <v>35191</v>
      </c>
      <c r="C1924" s="420" t="s">
        <v>0</v>
      </c>
      <c r="D1924" s="423" t="s">
        <v>35192</v>
      </c>
      <c r="E1924" s="423">
        <f t="shared" si="29"/>
        <v>284.63</v>
      </c>
      <c r="F1924" s="396" t="s">
        <v>26649</v>
      </c>
      <c r="G1924" s="396"/>
      <c r="H1924" s="396"/>
    </row>
    <row r="1925" spans="1:8" ht="21.75" customHeight="1">
      <c r="A1925" s="420" t="s">
        <v>29818</v>
      </c>
      <c r="B1925" s="421" t="s">
        <v>35193</v>
      </c>
      <c r="C1925" s="420" t="s">
        <v>0</v>
      </c>
      <c r="D1925" s="423" t="s">
        <v>35194</v>
      </c>
      <c r="E1925" s="423">
        <f t="shared" ref="E1925:E1988" si="30">TRUNC(D1925*$E$3,2)</f>
        <v>328.48</v>
      </c>
      <c r="F1925" s="396" t="s">
        <v>26649</v>
      </c>
      <c r="G1925" s="396"/>
      <c r="H1925" s="396"/>
    </row>
    <row r="1926" spans="1:8" ht="21.75" customHeight="1">
      <c r="A1926" s="420" t="s">
        <v>29819</v>
      </c>
      <c r="B1926" s="421" t="s">
        <v>29820</v>
      </c>
      <c r="C1926" s="420" t="s">
        <v>0</v>
      </c>
      <c r="D1926" s="423" t="s">
        <v>35195</v>
      </c>
      <c r="E1926" s="423">
        <f t="shared" si="30"/>
        <v>298.2</v>
      </c>
      <c r="F1926" s="396" t="s">
        <v>26649</v>
      </c>
      <c r="G1926" s="396"/>
      <c r="H1926" s="396"/>
    </row>
    <row r="1927" spans="1:8" ht="21.75" customHeight="1">
      <c r="A1927" s="420" t="s">
        <v>29821</v>
      </c>
      <c r="B1927" s="421" t="s">
        <v>29822</v>
      </c>
      <c r="C1927" s="420" t="s">
        <v>0</v>
      </c>
      <c r="D1927" s="423" t="s">
        <v>35196</v>
      </c>
      <c r="E1927" s="423">
        <f t="shared" si="30"/>
        <v>326.93</v>
      </c>
      <c r="F1927" s="396" t="s">
        <v>26649</v>
      </c>
      <c r="G1927" s="396"/>
      <c r="H1927" s="396"/>
    </row>
    <row r="1928" spans="1:8" ht="11.25" customHeight="1">
      <c r="A1928" s="420" t="s">
        <v>29823</v>
      </c>
      <c r="B1928" s="421" t="s">
        <v>29824</v>
      </c>
      <c r="C1928" s="420" t="s">
        <v>0</v>
      </c>
      <c r="D1928" s="423" t="s">
        <v>35197</v>
      </c>
      <c r="E1928" s="423">
        <f t="shared" si="30"/>
        <v>336.9</v>
      </c>
      <c r="F1928" s="396" t="s">
        <v>26649</v>
      </c>
      <c r="G1928" s="396"/>
      <c r="H1928" s="396"/>
    </row>
    <row r="1929" spans="1:8" ht="12" customHeight="1">
      <c r="A1929" s="420" t="s">
        <v>29825</v>
      </c>
      <c r="B1929" s="421" t="s">
        <v>29826</v>
      </c>
      <c r="C1929" s="420" t="s">
        <v>0</v>
      </c>
      <c r="D1929" s="423" t="s">
        <v>35198</v>
      </c>
      <c r="E1929" s="423">
        <f t="shared" si="30"/>
        <v>410.63</v>
      </c>
      <c r="F1929" s="396" t="s">
        <v>26649</v>
      </c>
      <c r="G1929" s="396"/>
      <c r="H1929" s="396"/>
    </row>
    <row r="1930" spans="1:8" ht="11.25" customHeight="1">
      <c r="A1930" s="420" t="s">
        <v>29827</v>
      </c>
      <c r="B1930" s="421" t="s">
        <v>29782</v>
      </c>
      <c r="C1930" s="420" t="s">
        <v>26549</v>
      </c>
      <c r="D1930" s="423" t="s">
        <v>33413</v>
      </c>
      <c r="E1930" s="423">
        <f t="shared" si="30"/>
        <v>510.11</v>
      </c>
      <c r="F1930" s="396" t="s">
        <v>26649</v>
      </c>
      <c r="G1930" s="396"/>
      <c r="H1930" s="396"/>
    </row>
    <row r="1931" spans="1:8" ht="11.25" customHeight="1">
      <c r="A1931" s="420" t="s">
        <v>29828</v>
      </c>
      <c r="B1931" s="421" t="s">
        <v>29829</v>
      </c>
      <c r="C1931" s="420" t="s">
        <v>0</v>
      </c>
      <c r="D1931" s="423" t="s">
        <v>35199</v>
      </c>
      <c r="E1931" s="423">
        <f t="shared" si="30"/>
        <v>14.11</v>
      </c>
      <c r="F1931" s="396" t="s">
        <v>26649</v>
      </c>
      <c r="G1931" s="396"/>
      <c r="H1931" s="396"/>
    </row>
    <row r="1932" spans="1:8" ht="11.25" customHeight="1">
      <c r="A1932" s="420" t="s">
        <v>29830</v>
      </c>
      <c r="B1932" s="421" t="s">
        <v>29831</v>
      </c>
      <c r="C1932" s="420" t="s">
        <v>0</v>
      </c>
      <c r="D1932" s="423" t="s">
        <v>35200</v>
      </c>
      <c r="E1932" s="423">
        <f t="shared" si="30"/>
        <v>34.659999999999997</v>
      </c>
      <c r="F1932" s="396" t="s">
        <v>26649</v>
      </c>
      <c r="G1932" s="396"/>
      <c r="H1932" s="396"/>
    </row>
    <row r="1933" spans="1:8" ht="11.25" customHeight="1">
      <c r="A1933" s="420" t="s">
        <v>29832</v>
      </c>
      <c r="B1933" s="421" t="s">
        <v>29833</v>
      </c>
      <c r="C1933" s="420" t="s">
        <v>0</v>
      </c>
      <c r="D1933" s="423" t="s">
        <v>35201</v>
      </c>
      <c r="E1933" s="423">
        <f t="shared" si="30"/>
        <v>33.950000000000003</v>
      </c>
      <c r="F1933" s="396" t="s">
        <v>26649</v>
      </c>
      <c r="G1933" s="396"/>
      <c r="H1933" s="396"/>
    </row>
    <row r="1934" spans="1:8" ht="11.25" customHeight="1">
      <c r="A1934" s="420" t="s">
        <v>29834</v>
      </c>
      <c r="B1934" s="421" t="s">
        <v>29835</v>
      </c>
      <c r="C1934" s="420" t="s">
        <v>0</v>
      </c>
      <c r="D1934" s="423" t="s">
        <v>35202</v>
      </c>
      <c r="E1934" s="423">
        <f t="shared" si="30"/>
        <v>15.8</v>
      </c>
      <c r="F1934" s="396" t="s">
        <v>26649</v>
      </c>
      <c r="G1934" s="396"/>
      <c r="H1934" s="396"/>
    </row>
    <row r="1935" spans="1:8" ht="12" customHeight="1">
      <c r="A1935" s="420" t="s">
        <v>29836</v>
      </c>
      <c r="B1935" s="421" t="s">
        <v>29837</v>
      </c>
      <c r="C1935" s="420" t="s">
        <v>0</v>
      </c>
      <c r="D1935" s="423" t="s">
        <v>35203</v>
      </c>
      <c r="E1935" s="423">
        <f t="shared" si="30"/>
        <v>16.59</v>
      </c>
      <c r="F1935" s="396" t="s">
        <v>26649</v>
      </c>
      <c r="G1935" s="396"/>
      <c r="H1935" s="396"/>
    </row>
    <row r="1936" spans="1:8" ht="11.25" customHeight="1">
      <c r="A1936" s="420" t="s">
        <v>29838</v>
      </c>
      <c r="B1936" s="421" t="s">
        <v>29839</v>
      </c>
      <c r="C1936" s="420" t="s">
        <v>0</v>
      </c>
      <c r="D1936" s="423" t="s">
        <v>35204</v>
      </c>
      <c r="E1936" s="423">
        <f t="shared" si="30"/>
        <v>20.68</v>
      </c>
      <c r="F1936" s="396" t="s">
        <v>26649</v>
      </c>
      <c r="G1936" s="396"/>
      <c r="H1936" s="396"/>
    </row>
    <row r="1937" spans="1:8" ht="11.25" customHeight="1">
      <c r="A1937" s="420" t="s">
        <v>29840</v>
      </c>
      <c r="B1937" s="421" t="s">
        <v>29841</v>
      </c>
      <c r="C1937" s="420" t="s">
        <v>0</v>
      </c>
      <c r="D1937" s="423" t="s">
        <v>35205</v>
      </c>
      <c r="E1937" s="423">
        <f t="shared" si="30"/>
        <v>14.76</v>
      </c>
      <c r="F1937" s="396" t="s">
        <v>26649</v>
      </c>
      <c r="G1937" s="396"/>
      <c r="H1937" s="396"/>
    </row>
    <row r="1938" spans="1:8" ht="11.25" customHeight="1">
      <c r="A1938" s="420" t="s">
        <v>29842</v>
      </c>
      <c r="B1938" s="421" t="s">
        <v>29843</v>
      </c>
      <c r="C1938" s="420" t="s">
        <v>0</v>
      </c>
      <c r="D1938" s="423" t="s">
        <v>35206</v>
      </c>
      <c r="E1938" s="423">
        <f t="shared" si="30"/>
        <v>5.83</v>
      </c>
      <c r="F1938" s="396" t="s">
        <v>26649</v>
      </c>
      <c r="G1938" s="396"/>
      <c r="H1938" s="396"/>
    </row>
    <row r="1939" spans="1:8" ht="11.25" customHeight="1">
      <c r="A1939" s="420" t="s">
        <v>29844</v>
      </c>
      <c r="B1939" s="421" t="s">
        <v>29845</v>
      </c>
      <c r="C1939" s="420" t="s">
        <v>0</v>
      </c>
      <c r="D1939" s="423" t="s">
        <v>34452</v>
      </c>
      <c r="E1939" s="423">
        <f t="shared" si="30"/>
        <v>10.97</v>
      </c>
      <c r="F1939" s="396" t="s">
        <v>26649</v>
      </c>
      <c r="G1939" s="396"/>
      <c r="H1939" s="396"/>
    </row>
    <row r="1940" spans="1:8" ht="12" customHeight="1">
      <c r="A1940" s="420" t="s">
        <v>29846</v>
      </c>
      <c r="B1940" s="421" t="s">
        <v>29847</v>
      </c>
      <c r="C1940" s="420" t="s">
        <v>0</v>
      </c>
      <c r="D1940" s="423" t="s">
        <v>35207</v>
      </c>
      <c r="E1940" s="423">
        <f t="shared" si="30"/>
        <v>166.26</v>
      </c>
      <c r="F1940" s="396" t="s">
        <v>26649</v>
      </c>
      <c r="G1940" s="396"/>
      <c r="H1940" s="396"/>
    </row>
    <row r="1941" spans="1:8" ht="11.25" customHeight="1">
      <c r="A1941" s="420" t="s">
        <v>35208</v>
      </c>
      <c r="B1941" s="421" t="s">
        <v>35209</v>
      </c>
      <c r="C1941" s="420" t="s">
        <v>0</v>
      </c>
      <c r="D1941" s="423" t="s">
        <v>35210</v>
      </c>
      <c r="E1941" s="423">
        <f t="shared" si="30"/>
        <v>170.62</v>
      </c>
      <c r="F1941" s="396" t="s">
        <v>26649</v>
      </c>
      <c r="G1941" s="396"/>
      <c r="H1941" s="396"/>
    </row>
    <row r="1942" spans="1:8" ht="11.25" customHeight="1">
      <c r="A1942" s="420" t="s">
        <v>35211</v>
      </c>
      <c r="B1942" s="421" t="s">
        <v>35212</v>
      </c>
      <c r="C1942" s="420" t="s">
        <v>0</v>
      </c>
      <c r="D1942" s="423" t="s">
        <v>35213</v>
      </c>
      <c r="E1942" s="423">
        <f t="shared" si="30"/>
        <v>232.21</v>
      </c>
      <c r="F1942" s="396" t="s">
        <v>26649</v>
      </c>
      <c r="G1942" s="396"/>
      <c r="H1942" s="396"/>
    </row>
    <row r="1943" spans="1:8" ht="11.25" customHeight="1">
      <c r="A1943" s="420" t="s">
        <v>35214</v>
      </c>
      <c r="B1943" s="421" t="s">
        <v>35215</v>
      </c>
      <c r="C1943" s="420" t="s">
        <v>0</v>
      </c>
      <c r="D1943" s="423" t="s">
        <v>35216</v>
      </c>
      <c r="E1943" s="423">
        <f t="shared" si="30"/>
        <v>126.67</v>
      </c>
      <c r="F1943" s="396" t="s">
        <v>26649</v>
      </c>
      <c r="G1943" s="396"/>
      <c r="H1943" s="396"/>
    </row>
    <row r="1944" spans="1:8" ht="11.25" customHeight="1">
      <c r="A1944" s="420" t="s">
        <v>29848</v>
      </c>
      <c r="B1944" s="421" t="s">
        <v>35217</v>
      </c>
      <c r="C1944" s="420" t="s">
        <v>0</v>
      </c>
      <c r="D1944" s="423" t="s">
        <v>35218</v>
      </c>
      <c r="E1944" s="423">
        <f t="shared" si="30"/>
        <v>16.96</v>
      </c>
      <c r="F1944" s="396" t="s">
        <v>26649</v>
      </c>
      <c r="G1944" s="396"/>
      <c r="H1944" s="396"/>
    </row>
    <row r="1945" spans="1:8" ht="21.75" customHeight="1">
      <c r="A1945" s="420" t="s">
        <v>29849</v>
      </c>
      <c r="B1945" s="421" t="s">
        <v>35219</v>
      </c>
      <c r="C1945" s="420" t="s">
        <v>0</v>
      </c>
      <c r="D1945" s="423" t="s">
        <v>29850</v>
      </c>
      <c r="E1945" s="423">
        <f t="shared" si="30"/>
        <v>140.61000000000001</v>
      </c>
      <c r="F1945" s="396" t="s">
        <v>26649</v>
      </c>
      <c r="G1945" s="396"/>
      <c r="H1945" s="396"/>
    </row>
    <row r="1946" spans="1:8" ht="21.75" customHeight="1">
      <c r="A1946" s="420" t="s">
        <v>29851</v>
      </c>
      <c r="B1946" s="421" t="s">
        <v>35220</v>
      </c>
      <c r="C1946" s="420" t="s">
        <v>0</v>
      </c>
      <c r="D1946" s="423" t="s">
        <v>35221</v>
      </c>
      <c r="E1946" s="423">
        <f t="shared" si="30"/>
        <v>114.97</v>
      </c>
      <c r="F1946" s="396" t="s">
        <v>26649</v>
      </c>
      <c r="G1946" s="396"/>
      <c r="H1946" s="396"/>
    </row>
    <row r="1947" spans="1:8" ht="11.25" customHeight="1">
      <c r="A1947" s="420" t="s">
        <v>29852</v>
      </c>
      <c r="B1947" s="421" t="s">
        <v>35222</v>
      </c>
      <c r="C1947" s="420" t="s">
        <v>0</v>
      </c>
      <c r="D1947" s="423" t="s">
        <v>29853</v>
      </c>
      <c r="E1947" s="423">
        <f t="shared" si="30"/>
        <v>125.83</v>
      </c>
      <c r="F1947" s="396" t="s">
        <v>26649</v>
      </c>
      <c r="G1947" s="396"/>
      <c r="H1947" s="396"/>
    </row>
    <row r="1948" spans="1:8" ht="21.75" customHeight="1">
      <c r="A1948" s="420" t="s">
        <v>29854</v>
      </c>
      <c r="B1948" s="421" t="s">
        <v>35223</v>
      </c>
      <c r="C1948" s="420" t="s">
        <v>0</v>
      </c>
      <c r="D1948" s="423" t="s">
        <v>35224</v>
      </c>
      <c r="E1948" s="423">
        <f t="shared" si="30"/>
        <v>161.41999999999999</v>
      </c>
      <c r="F1948" s="396" t="s">
        <v>26649</v>
      </c>
      <c r="G1948" s="396"/>
      <c r="H1948" s="396"/>
    </row>
    <row r="1949" spans="1:8" ht="21.75" customHeight="1">
      <c r="A1949" s="420" t="s">
        <v>29855</v>
      </c>
      <c r="B1949" s="421" t="s">
        <v>35225</v>
      </c>
      <c r="C1949" s="420" t="s">
        <v>0</v>
      </c>
      <c r="D1949" s="423" t="s">
        <v>35226</v>
      </c>
      <c r="E1949" s="423">
        <f t="shared" si="30"/>
        <v>311.08999999999997</v>
      </c>
      <c r="F1949" s="396" t="s">
        <v>26649</v>
      </c>
      <c r="G1949" s="396"/>
      <c r="H1949" s="396"/>
    </row>
    <row r="1950" spans="1:8" ht="11.25" customHeight="1">
      <c r="A1950" s="420" t="s">
        <v>29856</v>
      </c>
      <c r="B1950" s="421" t="s">
        <v>35227</v>
      </c>
      <c r="C1950" s="420" t="s">
        <v>0</v>
      </c>
      <c r="D1950" s="423" t="s">
        <v>35228</v>
      </c>
      <c r="E1950" s="423">
        <f t="shared" si="30"/>
        <v>44.79</v>
      </c>
      <c r="F1950" s="396" t="s">
        <v>26649</v>
      </c>
      <c r="G1950" s="396"/>
      <c r="H1950" s="396"/>
    </row>
    <row r="1951" spans="1:8" ht="11.25" customHeight="1">
      <c r="A1951" s="420" t="s">
        <v>29857</v>
      </c>
      <c r="B1951" s="421" t="s">
        <v>35229</v>
      </c>
      <c r="C1951" s="420" t="s">
        <v>0</v>
      </c>
      <c r="D1951" s="423" t="s">
        <v>35230</v>
      </c>
      <c r="E1951" s="423">
        <f t="shared" si="30"/>
        <v>42</v>
      </c>
      <c r="F1951" s="396" t="s">
        <v>26649</v>
      </c>
      <c r="G1951" s="396"/>
      <c r="H1951" s="396"/>
    </row>
    <row r="1952" spans="1:8" ht="21.75" customHeight="1">
      <c r="A1952" s="420" t="s">
        <v>29858</v>
      </c>
      <c r="B1952" s="421" t="s">
        <v>35231</v>
      </c>
      <c r="C1952" s="420" t="s">
        <v>0</v>
      </c>
      <c r="D1952" s="423" t="s">
        <v>35232</v>
      </c>
      <c r="E1952" s="423">
        <f t="shared" si="30"/>
        <v>65.959999999999994</v>
      </c>
      <c r="F1952" s="396" t="s">
        <v>26649</v>
      </c>
      <c r="G1952" s="396"/>
      <c r="H1952" s="396"/>
    </row>
    <row r="1953" spans="1:8" ht="12" customHeight="1">
      <c r="A1953" s="420" t="s">
        <v>29859</v>
      </c>
      <c r="B1953" s="421" t="s">
        <v>35233</v>
      </c>
      <c r="C1953" s="420" t="s">
        <v>0</v>
      </c>
      <c r="D1953" s="423" t="s">
        <v>35234</v>
      </c>
      <c r="E1953" s="423">
        <f t="shared" si="30"/>
        <v>81.28</v>
      </c>
      <c r="F1953" s="396" t="s">
        <v>26649</v>
      </c>
      <c r="G1953" s="396"/>
      <c r="H1953" s="396"/>
    </row>
    <row r="1954" spans="1:8" ht="11.25" customHeight="1">
      <c r="A1954" s="420" t="s">
        <v>29860</v>
      </c>
      <c r="B1954" s="421" t="s">
        <v>35235</v>
      </c>
      <c r="C1954" s="420" t="s">
        <v>0</v>
      </c>
      <c r="D1954" s="423" t="s">
        <v>35236</v>
      </c>
      <c r="E1954" s="423">
        <f t="shared" si="30"/>
        <v>16.559999999999999</v>
      </c>
      <c r="F1954" s="396" t="s">
        <v>26649</v>
      </c>
      <c r="G1954" s="396"/>
      <c r="H1954" s="396"/>
    </row>
    <row r="1955" spans="1:8" ht="11.25" customHeight="1">
      <c r="A1955" s="420" t="s">
        <v>29861</v>
      </c>
      <c r="B1955" s="421" t="s">
        <v>29862</v>
      </c>
      <c r="C1955" s="420" t="s">
        <v>0</v>
      </c>
      <c r="D1955" s="423" t="s">
        <v>35237</v>
      </c>
      <c r="E1955" s="423">
        <f t="shared" si="30"/>
        <v>53</v>
      </c>
      <c r="F1955" s="396" t="s">
        <v>26649</v>
      </c>
      <c r="G1955" s="396"/>
      <c r="H1955" s="396"/>
    </row>
    <row r="1956" spans="1:8" ht="11.25" customHeight="1">
      <c r="A1956" s="420" t="s">
        <v>29863</v>
      </c>
      <c r="B1956" s="421" t="s">
        <v>35238</v>
      </c>
      <c r="C1956" s="420" t="s">
        <v>0</v>
      </c>
      <c r="D1956" s="423" t="s">
        <v>14040</v>
      </c>
      <c r="E1956" s="423">
        <f t="shared" si="30"/>
        <v>5.28</v>
      </c>
      <c r="F1956" s="396" t="s">
        <v>26649</v>
      </c>
      <c r="G1956" s="396"/>
      <c r="H1956" s="396"/>
    </row>
    <row r="1957" spans="1:8" ht="11.25" customHeight="1">
      <c r="A1957" s="420" t="s">
        <v>29864</v>
      </c>
      <c r="B1957" s="421" t="s">
        <v>29865</v>
      </c>
      <c r="C1957" s="420" t="s">
        <v>0</v>
      </c>
      <c r="D1957" s="423" t="s">
        <v>35239</v>
      </c>
      <c r="E1957" s="423">
        <f t="shared" si="30"/>
        <v>36.78</v>
      </c>
      <c r="F1957" s="396" t="s">
        <v>26649</v>
      </c>
      <c r="G1957" s="396"/>
      <c r="H1957" s="396"/>
    </row>
    <row r="1958" spans="1:8" ht="21.75" customHeight="1">
      <c r="A1958" s="420" t="s">
        <v>35240</v>
      </c>
      <c r="B1958" s="421" t="s">
        <v>35241</v>
      </c>
      <c r="C1958" s="420" t="s">
        <v>0</v>
      </c>
      <c r="D1958" s="423" t="s">
        <v>35242</v>
      </c>
      <c r="E1958" s="423">
        <f t="shared" si="30"/>
        <v>165.04</v>
      </c>
      <c r="F1958" s="396" t="s">
        <v>26649</v>
      </c>
      <c r="G1958" s="396"/>
      <c r="H1958" s="396"/>
    </row>
    <row r="1959" spans="1:8" ht="21.75" customHeight="1">
      <c r="A1959" s="420" t="s">
        <v>35243</v>
      </c>
      <c r="B1959" s="421" t="s">
        <v>35244</v>
      </c>
      <c r="C1959" s="420" t="s">
        <v>0</v>
      </c>
      <c r="D1959" s="423" t="s">
        <v>35245</v>
      </c>
      <c r="E1959" s="423">
        <f t="shared" si="30"/>
        <v>145.26</v>
      </c>
      <c r="F1959" s="396" t="s">
        <v>26649</v>
      </c>
      <c r="G1959" s="396"/>
      <c r="H1959" s="396"/>
    </row>
    <row r="1960" spans="1:8" ht="11.25" customHeight="1">
      <c r="A1960" s="420" t="s">
        <v>35246</v>
      </c>
      <c r="B1960" s="421" t="s">
        <v>35247</v>
      </c>
      <c r="C1960" s="420" t="s">
        <v>0</v>
      </c>
      <c r="D1960" s="423" t="s">
        <v>35248</v>
      </c>
      <c r="E1960" s="423">
        <f t="shared" si="30"/>
        <v>189.7</v>
      </c>
      <c r="F1960" s="396" t="s">
        <v>26649</v>
      </c>
      <c r="G1960" s="396"/>
      <c r="H1960" s="396"/>
    </row>
    <row r="1961" spans="1:8" ht="11.25" customHeight="1">
      <c r="A1961" s="420" t="s">
        <v>29866</v>
      </c>
      <c r="B1961" s="421" t="s">
        <v>29867</v>
      </c>
      <c r="C1961" s="420" t="s">
        <v>6</v>
      </c>
      <c r="D1961" s="423" t="s">
        <v>35249</v>
      </c>
      <c r="E1961" s="423">
        <f t="shared" si="30"/>
        <v>18.23</v>
      </c>
      <c r="F1961" s="396" t="s">
        <v>26649</v>
      </c>
      <c r="G1961" s="396"/>
      <c r="H1961" s="396"/>
    </row>
    <row r="1962" spans="1:8" ht="11.25" customHeight="1">
      <c r="A1962" s="420" t="s">
        <v>29868</v>
      </c>
      <c r="B1962" s="421" t="s">
        <v>35250</v>
      </c>
      <c r="C1962" s="420" t="s">
        <v>0</v>
      </c>
      <c r="D1962" s="423" t="s">
        <v>35251</v>
      </c>
      <c r="E1962" s="423">
        <f t="shared" si="30"/>
        <v>31.47</v>
      </c>
      <c r="F1962" s="396" t="s">
        <v>26649</v>
      </c>
      <c r="G1962" s="396"/>
      <c r="H1962" s="396"/>
    </row>
    <row r="1963" spans="1:8" ht="12" customHeight="1">
      <c r="A1963" s="420" t="s">
        <v>29869</v>
      </c>
      <c r="B1963" s="421" t="s">
        <v>35252</v>
      </c>
      <c r="C1963" s="420" t="s">
        <v>0</v>
      </c>
      <c r="D1963" s="423" t="s">
        <v>35253</v>
      </c>
      <c r="E1963" s="423">
        <f t="shared" si="30"/>
        <v>54.66</v>
      </c>
      <c r="F1963" s="396" t="s">
        <v>26649</v>
      </c>
      <c r="G1963" s="396"/>
      <c r="H1963" s="396"/>
    </row>
    <row r="1964" spans="1:8" ht="11.25" customHeight="1">
      <c r="A1964" s="420" t="s">
        <v>35254</v>
      </c>
      <c r="B1964" s="421" t="s">
        <v>35255</v>
      </c>
      <c r="C1964" s="420" t="s">
        <v>0</v>
      </c>
      <c r="D1964" s="423" t="s">
        <v>35256</v>
      </c>
      <c r="E1964" s="423">
        <f t="shared" si="30"/>
        <v>176.91</v>
      </c>
      <c r="F1964" s="396" t="s">
        <v>26649</v>
      </c>
      <c r="G1964" s="396"/>
      <c r="H1964" s="396"/>
    </row>
    <row r="1965" spans="1:8" ht="11.25" customHeight="1">
      <c r="A1965" s="420" t="s">
        <v>29870</v>
      </c>
      <c r="B1965" s="421" t="s">
        <v>29871</v>
      </c>
      <c r="C1965" s="420" t="s">
        <v>0</v>
      </c>
      <c r="D1965" s="423" t="s">
        <v>35257</v>
      </c>
      <c r="E1965" s="423">
        <f t="shared" si="30"/>
        <v>22.78</v>
      </c>
      <c r="F1965" s="396" t="s">
        <v>26649</v>
      </c>
      <c r="G1965" s="396"/>
      <c r="H1965" s="396"/>
    </row>
    <row r="1966" spans="1:8" ht="11.25" customHeight="1">
      <c r="A1966" s="420" t="s">
        <v>29873</v>
      </c>
      <c r="B1966" s="421" t="s">
        <v>35258</v>
      </c>
      <c r="C1966" s="420" t="s">
        <v>0</v>
      </c>
      <c r="D1966" s="423" t="s">
        <v>35259</v>
      </c>
      <c r="E1966" s="423">
        <f t="shared" si="30"/>
        <v>82.69</v>
      </c>
      <c r="F1966" s="396" t="s">
        <v>26649</v>
      </c>
      <c r="G1966" s="396"/>
      <c r="H1966" s="396"/>
    </row>
    <row r="1967" spans="1:8" ht="11.25" customHeight="1">
      <c r="A1967" s="420" t="s">
        <v>29874</v>
      </c>
      <c r="B1967" s="421" t="s">
        <v>35260</v>
      </c>
      <c r="C1967" s="420" t="s">
        <v>0</v>
      </c>
      <c r="D1967" s="423" t="s">
        <v>35261</v>
      </c>
      <c r="E1967" s="423">
        <f t="shared" si="30"/>
        <v>154.68</v>
      </c>
      <c r="F1967" s="396" t="s">
        <v>26649</v>
      </c>
      <c r="G1967" s="396"/>
      <c r="H1967" s="396"/>
    </row>
    <row r="1968" spans="1:8" ht="12" customHeight="1">
      <c r="A1968" s="420" t="s">
        <v>29875</v>
      </c>
      <c r="B1968" s="421" t="s">
        <v>35262</v>
      </c>
      <c r="C1968" s="420" t="s">
        <v>0</v>
      </c>
      <c r="D1968" s="423" t="s">
        <v>35263</v>
      </c>
      <c r="E1968" s="423">
        <f t="shared" si="30"/>
        <v>160.99</v>
      </c>
      <c r="F1968" s="396" t="s">
        <v>26649</v>
      </c>
      <c r="G1968" s="396"/>
      <c r="H1968" s="396"/>
    </row>
    <row r="1969" spans="1:8" ht="11.25" customHeight="1">
      <c r="A1969" s="420" t="s">
        <v>29876</v>
      </c>
      <c r="B1969" s="421" t="s">
        <v>35264</v>
      </c>
      <c r="C1969" s="420" t="s">
        <v>0</v>
      </c>
      <c r="D1969" s="423" t="s">
        <v>35265</v>
      </c>
      <c r="E1969" s="423">
        <f t="shared" si="30"/>
        <v>96.66</v>
      </c>
      <c r="F1969" s="396" t="s">
        <v>26649</v>
      </c>
      <c r="G1969" s="396"/>
      <c r="H1969" s="396"/>
    </row>
    <row r="1970" spans="1:8" ht="11.25" customHeight="1">
      <c r="A1970" s="420" t="s">
        <v>29877</v>
      </c>
      <c r="B1970" s="421" t="s">
        <v>35266</v>
      </c>
      <c r="C1970" s="420" t="s">
        <v>0</v>
      </c>
      <c r="D1970" s="423" t="s">
        <v>35267</v>
      </c>
      <c r="E1970" s="423">
        <f t="shared" si="30"/>
        <v>114.72</v>
      </c>
      <c r="F1970" s="396" t="s">
        <v>26649</v>
      </c>
      <c r="G1970" s="396"/>
      <c r="H1970" s="396"/>
    </row>
    <row r="1971" spans="1:8" ht="11.25" customHeight="1">
      <c r="A1971" s="420" t="s">
        <v>29878</v>
      </c>
      <c r="B1971" s="421" t="s">
        <v>35268</v>
      </c>
      <c r="C1971" s="420" t="s">
        <v>0</v>
      </c>
      <c r="D1971" s="423" t="s">
        <v>35269</v>
      </c>
      <c r="E1971" s="423">
        <f t="shared" si="30"/>
        <v>156.28</v>
      </c>
      <c r="F1971" s="396" t="s">
        <v>26649</v>
      </c>
      <c r="G1971" s="396"/>
      <c r="H1971" s="396"/>
    </row>
    <row r="1972" spans="1:8" ht="11.25" customHeight="1">
      <c r="A1972" s="420" t="s">
        <v>29879</v>
      </c>
      <c r="B1972" s="421" t="s">
        <v>29880</v>
      </c>
      <c r="C1972" s="420" t="s">
        <v>0</v>
      </c>
      <c r="D1972" s="423" t="s">
        <v>35270</v>
      </c>
      <c r="E1972" s="423">
        <f t="shared" si="30"/>
        <v>93.12</v>
      </c>
      <c r="F1972" s="396" t="s">
        <v>26649</v>
      </c>
      <c r="G1972" s="396"/>
      <c r="H1972" s="396"/>
    </row>
    <row r="1973" spans="1:8" ht="11.25" customHeight="1">
      <c r="A1973" s="420" t="s">
        <v>29881</v>
      </c>
      <c r="B1973" s="421" t="s">
        <v>29882</v>
      </c>
      <c r="C1973" s="420" t="s">
        <v>26549</v>
      </c>
      <c r="D1973" s="423" t="s">
        <v>33413</v>
      </c>
      <c r="E1973" s="423">
        <f t="shared" si="30"/>
        <v>510.11</v>
      </c>
      <c r="F1973" s="396" t="s">
        <v>26649</v>
      </c>
      <c r="G1973" s="396"/>
      <c r="H1973" s="396"/>
    </row>
    <row r="1974" spans="1:8" ht="12" customHeight="1">
      <c r="A1974" s="420" t="s">
        <v>29883</v>
      </c>
      <c r="B1974" s="421" t="s">
        <v>35271</v>
      </c>
      <c r="C1974" s="420" t="s">
        <v>0</v>
      </c>
      <c r="D1974" s="423" t="s">
        <v>35272</v>
      </c>
      <c r="E1974" s="423">
        <f t="shared" si="30"/>
        <v>105.88</v>
      </c>
      <c r="F1974" s="396" t="s">
        <v>26649</v>
      </c>
      <c r="G1974" s="396"/>
      <c r="H1974" s="396"/>
    </row>
    <row r="1975" spans="1:8" ht="11.25" customHeight="1">
      <c r="A1975" s="420" t="s">
        <v>29884</v>
      </c>
      <c r="B1975" s="421" t="s">
        <v>35273</v>
      </c>
      <c r="C1975" s="420" t="s">
        <v>0</v>
      </c>
      <c r="D1975" s="423" t="s">
        <v>35274</v>
      </c>
      <c r="E1975" s="423">
        <f t="shared" si="30"/>
        <v>167.27</v>
      </c>
      <c r="F1975" s="396" t="s">
        <v>26649</v>
      </c>
      <c r="G1975" s="396"/>
      <c r="H1975" s="396"/>
    </row>
    <row r="1976" spans="1:8" ht="11.25" customHeight="1">
      <c r="A1976" s="420" t="s">
        <v>29885</v>
      </c>
      <c r="B1976" s="421" t="s">
        <v>35275</v>
      </c>
      <c r="C1976" s="420" t="s">
        <v>0</v>
      </c>
      <c r="D1976" s="423" t="s">
        <v>35276</v>
      </c>
      <c r="E1976" s="423">
        <f t="shared" si="30"/>
        <v>232.8</v>
      </c>
      <c r="F1976" s="396" t="s">
        <v>26649</v>
      </c>
      <c r="G1976" s="396"/>
      <c r="H1976" s="396"/>
    </row>
    <row r="1977" spans="1:8" ht="11.25" customHeight="1">
      <c r="A1977" s="420" t="s">
        <v>29886</v>
      </c>
      <c r="B1977" s="421" t="s">
        <v>35277</v>
      </c>
      <c r="C1977" s="420" t="s">
        <v>0</v>
      </c>
      <c r="D1977" s="423" t="s">
        <v>35278</v>
      </c>
      <c r="E1977" s="423">
        <f t="shared" si="30"/>
        <v>171.03</v>
      </c>
      <c r="F1977" s="396" t="s">
        <v>26649</v>
      </c>
      <c r="G1977" s="396"/>
      <c r="H1977" s="396"/>
    </row>
    <row r="1978" spans="1:8" ht="11.25" customHeight="1">
      <c r="A1978" s="420" t="s">
        <v>29887</v>
      </c>
      <c r="B1978" s="421" t="s">
        <v>35279</v>
      </c>
      <c r="C1978" s="420" t="s">
        <v>0</v>
      </c>
      <c r="D1978" s="423" t="s">
        <v>35280</v>
      </c>
      <c r="E1978" s="423">
        <f t="shared" si="30"/>
        <v>225.93</v>
      </c>
      <c r="F1978" s="396" t="s">
        <v>26649</v>
      </c>
      <c r="G1978" s="396"/>
      <c r="H1978" s="396"/>
    </row>
    <row r="1979" spans="1:8" ht="21.75" customHeight="1">
      <c r="A1979" s="420" t="s">
        <v>29888</v>
      </c>
      <c r="B1979" s="421" t="s">
        <v>35281</v>
      </c>
      <c r="C1979" s="420" t="s">
        <v>0</v>
      </c>
      <c r="D1979" s="423" t="s">
        <v>35282</v>
      </c>
      <c r="E1979" s="423">
        <f t="shared" si="30"/>
        <v>157.57</v>
      </c>
      <c r="F1979" s="396" t="s">
        <v>26649</v>
      </c>
      <c r="G1979" s="396"/>
      <c r="H1979" s="396"/>
    </row>
    <row r="1980" spans="1:8" ht="21.75" customHeight="1">
      <c r="A1980" s="420" t="s">
        <v>29889</v>
      </c>
      <c r="B1980" s="421" t="s">
        <v>35283</v>
      </c>
      <c r="C1980" s="420" t="s">
        <v>0</v>
      </c>
      <c r="D1980" s="423" t="s">
        <v>35284</v>
      </c>
      <c r="E1980" s="423">
        <f t="shared" si="30"/>
        <v>177.87</v>
      </c>
      <c r="F1980" s="396" t="s">
        <v>26649</v>
      </c>
      <c r="G1980" s="396"/>
      <c r="H1980" s="396"/>
    </row>
    <row r="1981" spans="1:8" ht="21.75" customHeight="1">
      <c r="A1981" s="420" t="s">
        <v>29890</v>
      </c>
      <c r="B1981" s="421" t="s">
        <v>35285</v>
      </c>
      <c r="C1981" s="420" t="s">
        <v>0</v>
      </c>
      <c r="D1981" s="423" t="s">
        <v>35286</v>
      </c>
      <c r="E1981" s="423">
        <f t="shared" si="30"/>
        <v>69.459999999999994</v>
      </c>
      <c r="F1981" s="396" t="s">
        <v>26649</v>
      </c>
      <c r="G1981" s="396"/>
      <c r="H1981" s="396"/>
    </row>
    <row r="1982" spans="1:8" ht="21.75" customHeight="1">
      <c r="A1982" s="420" t="s">
        <v>29891</v>
      </c>
      <c r="B1982" s="421" t="s">
        <v>35287</v>
      </c>
      <c r="C1982" s="420" t="s">
        <v>0</v>
      </c>
      <c r="D1982" s="423" t="s">
        <v>35288</v>
      </c>
      <c r="E1982" s="423">
        <f t="shared" si="30"/>
        <v>38.58</v>
      </c>
      <c r="F1982" s="396" t="s">
        <v>26649</v>
      </c>
      <c r="G1982" s="396"/>
      <c r="H1982" s="396"/>
    </row>
    <row r="1983" spans="1:8" ht="12" customHeight="1">
      <c r="A1983" s="420" t="s">
        <v>29892</v>
      </c>
      <c r="B1983" s="421" t="s">
        <v>35289</v>
      </c>
      <c r="C1983" s="420" t="s">
        <v>0</v>
      </c>
      <c r="D1983" s="423" t="s">
        <v>35290</v>
      </c>
      <c r="E1983" s="423">
        <f t="shared" si="30"/>
        <v>134.79</v>
      </c>
      <c r="F1983" s="396" t="s">
        <v>26649</v>
      </c>
      <c r="G1983" s="396"/>
      <c r="H1983" s="396"/>
    </row>
    <row r="1984" spans="1:8" ht="11.25" customHeight="1">
      <c r="A1984" s="420" t="s">
        <v>29893</v>
      </c>
      <c r="B1984" s="421" t="s">
        <v>35291</v>
      </c>
      <c r="C1984" s="420" t="s">
        <v>0</v>
      </c>
      <c r="D1984" s="423" t="s">
        <v>35292</v>
      </c>
      <c r="E1984" s="423">
        <f t="shared" si="30"/>
        <v>71.25</v>
      </c>
      <c r="F1984" s="396" t="s">
        <v>26649</v>
      </c>
      <c r="G1984" s="396"/>
      <c r="H1984" s="396"/>
    </row>
    <row r="1985" spans="1:8" ht="11.25" customHeight="1">
      <c r="A1985" s="420" t="s">
        <v>29894</v>
      </c>
      <c r="B1985" s="421" t="s">
        <v>29895</v>
      </c>
      <c r="C1985" s="420" t="s">
        <v>0</v>
      </c>
      <c r="D1985" s="423" t="s">
        <v>29896</v>
      </c>
      <c r="E1985" s="423">
        <f t="shared" si="30"/>
        <v>23.65</v>
      </c>
      <c r="F1985" s="396" t="s">
        <v>26649</v>
      </c>
      <c r="G1985" s="396"/>
      <c r="H1985" s="396"/>
    </row>
    <row r="1986" spans="1:8" ht="11.25" customHeight="1">
      <c r="A1986" s="420" t="s">
        <v>29897</v>
      </c>
      <c r="B1986" s="421" t="s">
        <v>29898</v>
      </c>
      <c r="C1986" s="420" t="s">
        <v>0</v>
      </c>
      <c r="D1986" s="423" t="s">
        <v>29872</v>
      </c>
      <c r="E1986" s="423">
        <f t="shared" si="30"/>
        <v>22.86</v>
      </c>
      <c r="F1986" s="396" t="s">
        <v>26649</v>
      </c>
      <c r="G1986" s="396"/>
      <c r="H1986" s="396"/>
    </row>
    <row r="1987" spans="1:8" ht="11.25" customHeight="1">
      <c r="A1987" s="420" t="s">
        <v>29899</v>
      </c>
      <c r="B1987" s="421" t="s">
        <v>29900</v>
      </c>
      <c r="C1987" s="420" t="s">
        <v>0</v>
      </c>
      <c r="D1987" s="423" t="s">
        <v>35293</v>
      </c>
      <c r="E1987" s="423">
        <f t="shared" si="30"/>
        <v>53.37</v>
      </c>
      <c r="F1987" s="396" t="s">
        <v>26649</v>
      </c>
      <c r="G1987" s="396"/>
      <c r="H1987" s="396"/>
    </row>
    <row r="1988" spans="1:8" ht="12" customHeight="1">
      <c r="A1988" s="420" t="s">
        <v>29901</v>
      </c>
      <c r="B1988" s="421" t="s">
        <v>29902</v>
      </c>
      <c r="C1988" s="420" t="s">
        <v>0</v>
      </c>
      <c r="D1988" s="423" t="s">
        <v>35294</v>
      </c>
      <c r="E1988" s="423">
        <f t="shared" si="30"/>
        <v>68.56</v>
      </c>
      <c r="F1988" s="396" t="s">
        <v>26649</v>
      </c>
      <c r="G1988" s="396"/>
      <c r="H1988" s="396"/>
    </row>
    <row r="1989" spans="1:8" ht="11.25" customHeight="1">
      <c r="A1989" s="420" t="s">
        <v>29903</v>
      </c>
      <c r="B1989" s="421" t="s">
        <v>29904</v>
      </c>
      <c r="C1989" s="420" t="s">
        <v>0</v>
      </c>
      <c r="D1989" s="423" t="s">
        <v>35295</v>
      </c>
      <c r="E1989" s="423">
        <f t="shared" ref="E1989:E2052" si="31">TRUNC(D1989*$E$3,2)</f>
        <v>67.72</v>
      </c>
      <c r="F1989" s="396" t="s">
        <v>26649</v>
      </c>
      <c r="G1989" s="396"/>
      <c r="H1989" s="396"/>
    </row>
    <row r="1990" spans="1:8" ht="11.25" customHeight="1">
      <c r="A1990" s="420" t="s">
        <v>29905</v>
      </c>
      <c r="B1990" s="421" t="s">
        <v>29906</v>
      </c>
      <c r="C1990" s="420" t="s">
        <v>0</v>
      </c>
      <c r="D1990" s="423" t="s">
        <v>35296</v>
      </c>
      <c r="E1990" s="423">
        <f t="shared" si="31"/>
        <v>331.77</v>
      </c>
      <c r="F1990" s="396" t="s">
        <v>26649</v>
      </c>
      <c r="G1990" s="396"/>
      <c r="H1990" s="396"/>
    </row>
    <row r="1991" spans="1:8" ht="11.25" customHeight="1">
      <c r="A1991" s="420" t="s">
        <v>29907</v>
      </c>
      <c r="B1991" s="421" t="s">
        <v>29908</v>
      </c>
      <c r="C1991" s="420" t="s">
        <v>0</v>
      </c>
      <c r="D1991" s="423" t="s">
        <v>35297</v>
      </c>
      <c r="E1991" s="423">
        <f t="shared" si="31"/>
        <v>421.37</v>
      </c>
      <c r="F1991" s="396" t="s">
        <v>26649</v>
      </c>
      <c r="G1991" s="396"/>
      <c r="H1991" s="396"/>
    </row>
    <row r="1992" spans="1:8" ht="11.25" customHeight="1">
      <c r="A1992" s="420" t="s">
        <v>29909</v>
      </c>
      <c r="B1992" s="421" t="s">
        <v>29910</v>
      </c>
      <c r="C1992" s="420" t="s">
        <v>0</v>
      </c>
      <c r="D1992" s="423" t="s">
        <v>35298</v>
      </c>
      <c r="E1992" s="423">
        <f t="shared" si="31"/>
        <v>102.46</v>
      </c>
      <c r="F1992" s="396" t="s">
        <v>26649</v>
      </c>
      <c r="G1992" s="396"/>
      <c r="H1992" s="396"/>
    </row>
    <row r="1993" spans="1:8" ht="12" customHeight="1">
      <c r="A1993" s="420" t="s">
        <v>29911</v>
      </c>
      <c r="B1993" s="421" t="s">
        <v>29912</v>
      </c>
      <c r="C1993" s="427" t="s">
        <v>0</v>
      </c>
      <c r="D1993" s="423" t="s">
        <v>35299</v>
      </c>
      <c r="E1993" s="423">
        <f t="shared" si="31"/>
        <v>274.27999999999997</v>
      </c>
      <c r="F1993" s="396" t="s">
        <v>26649</v>
      </c>
      <c r="G1993" s="396"/>
      <c r="H1993" s="396"/>
    </row>
    <row r="1994" spans="1:8" ht="11.25" customHeight="1">
      <c r="A1994" s="420" t="s">
        <v>29913</v>
      </c>
      <c r="B1994" s="421" t="s">
        <v>29914</v>
      </c>
      <c r="C1994" s="427" t="s">
        <v>0</v>
      </c>
      <c r="D1994" s="423" t="s">
        <v>35300</v>
      </c>
      <c r="E1994" s="423">
        <f t="shared" si="31"/>
        <v>220.11</v>
      </c>
      <c r="F1994" s="396" t="s">
        <v>26649</v>
      </c>
      <c r="G1994" s="396"/>
      <c r="H1994" s="396"/>
    </row>
    <row r="1995" spans="1:8" ht="11.25" customHeight="1">
      <c r="A1995" s="420" t="s">
        <v>29915</v>
      </c>
      <c r="B1995" s="421" t="s">
        <v>35301</v>
      </c>
      <c r="C1995" s="427" t="s">
        <v>0</v>
      </c>
      <c r="D1995" s="423" t="s">
        <v>35302</v>
      </c>
      <c r="E1995" s="423">
        <f t="shared" si="31"/>
        <v>268.23</v>
      </c>
      <c r="F1995" s="396" t="s">
        <v>26649</v>
      </c>
      <c r="G1995" s="396"/>
      <c r="H1995" s="396"/>
    </row>
    <row r="1996" spans="1:8" ht="11.25" customHeight="1">
      <c r="A1996" s="420" t="s">
        <v>29916</v>
      </c>
      <c r="B1996" s="421" t="s">
        <v>29917</v>
      </c>
      <c r="C1996" s="427" t="s">
        <v>0</v>
      </c>
      <c r="D1996" s="423" t="s">
        <v>35303</v>
      </c>
      <c r="E1996" s="423">
        <f t="shared" si="31"/>
        <v>322.51</v>
      </c>
      <c r="F1996" s="396" t="s">
        <v>26649</v>
      </c>
      <c r="G1996" s="396"/>
      <c r="H1996" s="396"/>
    </row>
    <row r="1997" spans="1:8" ht="11.25" customHeight="1">
      <c r="A1997" s="420" t="s">
        <v>29918</v>
      </c>
      <c r="B1997" s="421" t="s">
        <v>29919</v>
      </c>
      <c r="C1997" s="427" t="s">
        <v>0</v>
      </c>
      <c r="D1997" s="423" t="s">
        <v>35304</v>
      </c>
      <c r="E1997" s="423">
        <f t="shared" si="31"/>
        <v>188</v>
      </c>
      <c r="F1997" s="396" t="s">
        <v>26649</v>
      </c>
      <c r="G1997" s="396"/>
      <c r="H1997" s="396"/>
    </row>
    <row r="1998" spans="1:8" ht="12" customHeight="1">
      <c r="A1998" s="420" t="s">
        <v>29920</v>
      </c>
      <c r="B1998" s="421" t="s">
        <v>29921</v>
      </c>
      <c r="C1998" s="427" t="s">
        <v>0</v>
      </c>
      <c r="D1998" s="423" t="s">
        <v>35305</v>
      </c>
      <c r="E1998" s="423">
        <f t="shared" si="31"/>
        <v>173.93</v>
      </c>
      <c r="F1998" s="396" t="s">
        <v>26649</v>
      </c>
      <c r="G1998" s="396"/>
      <c r="H1998" s="396"/>
    </row>
    <row r="1999" spans="1:8" ht="11.25" customHeight="1">
      <c r="A1999" s="420" t="s">
        <v>29922</v>
      </c>
      <c r="B1999" s="421" t="s">
        <v>29923</v>
      </c>
      <c r="C1999" s="427" t="s">
        <v>0</v>
      </c>
      <c r="D1999" s="423" t="s">
        <v>35306</v>
      </c>
      <c r="E1999" s="423">
        <f t="shared" si="31"/>
        <v>375.36</v>
      </c>
      <c r="F1999" s="396" t="s">
        <v>26649</v>
      </c>
      <c r="G1999" s="396"/>
      <c r="H1999" s="396"/>
    </row>
    <row r="2000" spans="1:8" ht="11.25" customHeight="1">
      <c r="A2000" s="420" t="s">
        <v>29924</v>
      </c>
      <c r="B2000" s="421" t="s">
        <v>29925</v>
      </c>
      <c r="C2000" s="427" t="s">
        <v>0</v>
      </c>
      <c r="D2000" s="423" t="s">
        <v>35307</v>
      </c>
      <c r="E2000" s="423">
        <f t="shared" si="31"/>
        <v>1454.4</v>
      </c>
      <c r="F2000" s="396" t="s">
        <v>26649</v>
      </c>
      <c r="G2000" s="396"/>
      <c r="H2000" s="396"/>
    </row>
    <row r="2001" spans="1:8" ht="11.25" customHeight="1">
      <c r="A2001" s="420" t="s">
        <v>29926</v>
      </c>
      <c r="B2001" s="421" t="s">
        <v>29927</v>
      </c>
      <c r="C2001" s="427" t="s">
        <v>0</v>
      </c>
      <c r="D2001" s="423" t="s">
        <v>35308</v>
      </c>
      <c r="E2001" s="423">
        <f t="shared" si="31"/>
        <v>1982.29</v>
      </c>
      <c r="F2001" s="396" t="s">
        <v>26649</v>
      </c>
      <c r="G2001" s="396"/>
      <c r="H2001" s="396"/>
    </row>
    <row r="2002" spans="1:8" ht="11.25" customHeight="1">
      <c r="A2002" s="420" t="s">
        <v>29928</v>
      </c>
      <c r="B2002" s="421" t="s">
        <v>29929</v>
      </c>
      <c r="C2002" s="427" t="s">
        <v>0</v>
      </c>
      <c r="D2002" s="423" t="s">
        <v>35309</v>
      </c>
      <c r="E2002" s="423">
        <f t="shared" si="31"/>
        <v>3966.13</v>
      </c>
      <c r="F2002" s="396" t="s">
        <v>26649</v>
      </c>
      <c r="G2002" s="396"/>
      <c r="H2002" s="396"/>
    </row>
    <row r="2003" spans="1:8" ht="11.25" customHeight="1">
      <c r="A2003" s="420" t="s">
        <v>29930</v>
      </c>
      <c r="B2003" s="421" t="s">
        <v>29931</v>
      </c>
      <c r="C2003" s="427" t="s">
        <v>0</v>
      </c>
      <c r="D2003" s="423" t="s">
        <v>35310</v>
      </c>
      <c r="E2003" s="423">
        <f t="shared" si="31"/>
        <v>1615.43</v>
      </c>
      <c r="F2003" s="396" t="s">
        <v>26649</v>
      </c>
      <c r="G2003" s="396"/>
      <c r="H2003" s="396"/>
    </row>
    <row r="2004" spans="1:8" ht="12" customHeight="1">
      <c r="A2004" s="420" t="s">
        <v>29932</v>
      </c>
      <c r="B2004" s="421" t="s">
        <v>29933</v>
      </c>
      <c r="C2004" s="427" t="s">
        <v>0</v>
      </c>
      <c r="D2004" s="423" t="s">
        <v>35311</v>
      </c>
      <c r="E2004" s="423">
        <f t="shared" si="31"/>
        <v>35.049999999999997</v>
      </c>
      <c r="F2004" s="396" t="s">
        <v>26649</v>
      </c>
      <c r="G2004" s="396"/>
      <c r="H2004" s="396"/>
    </row>
    <row r="2005" spans="1:8" ht="11.25" customHeight="1">
      <c r="A2005" s="420" t="s">
        <v>29934</v>
      </c>
      <c r="B2005" s="421" t="s">
        <v>29935</v>
      </c>
      <c r="C2005" s="427" t="s">
        <v>0</v>
      </c>
      <c r="D2005" s="423" t="s">
        <v>35312</v>
      </c>
      <c r="E2005" s="423">
        <f t="shared" si="31"/>
        <v>54.25</v>
      </c>
      <c r="F2005" s="396" t="s">
        <v>26649</v>
      </c>
      <c r="G2005" s="396"/>
      <c r="H2005" s="396"/>
    </row>
    <row r="2006" spans="1:8" ht="11.25" customHeight="1">
      <c r="A2006" s="420" t="s">
        <v>29936</v>
      </c>
      <c r="B2006" s="421" t="s">
        <v>29937</v>
      </c>
      <c r="C2006" s="427" t="s">
        <v>0</v>
      </c>
      <c r="D2006" s="423" t="s">
        <v>35313</v>
      </c>
      <c r="E2006" s="423">
        <f t="shared" si="31"/>
        <v>63.48</v>
      </c>
      <c r="F2006" s="396" t="s">
        <v>26649</v>
      </c>
      <c r="G2006" s="396"/>
      <c r="H2006" s="396"/>
    </row>
    <row r="2007" spans="1:8" ht="11.25" customHeight="1">
      <c r="A2007" s="420" t="s">
        <v>29938</v>
      </c>
      <c r="B2007" s="421" t="s">
        <v>29939</v>
      </c>
      <c r="C2007" s="427" t="s">
        <v>0</v>
      </c>
      <c r="D2007" s="423" t="s">
        <v>35314</v>
      </c>
      <c r="E2007" s="423">
        <f t="shared" si="31"/>
        <v>89</v>
      </c>
      <c r="F2007" s="396" t="s">
        <v>26649</v>
      </c>
      <c r="G2007" s="396"/>
      <c r="H2007" s="396"/>
    </row>
    <row r="2008" spans="1:8" ht="11.25" customHeight="1">
      <c r="A2008" s="420" t="s">
        <v>29940</v>
      </c>
      <c r="B2008" s="421" t="s">
        <v>29941</v>
      </c>
      <c r="C2008" s="427" t="s">
        <v>0</v>
      </c>
      <c r="D2008" s="423" t="s">
        <v>29942</v>
      </c>
      <c r="E2008" s="423">
        <f t="shared" si="31"/>
        <v>28.28</v>
      </c>
      <c r="F2008" s="396" t="s">
        <v>26649</v>
      </c>
      <c r="G2008" s="396"/>
      <c r="H2008" s="396"/>
    </row>
    <row r="2009" spans="1:8" ht="12" customHeight="1">
      <c r="A2009" s="420" t="s">
        <v>29943</v>
      </c>
      <c r="B2009" s="421" t="s">
        <v>29944</v>
      </c>
      <c r="C2009" s="427" t="s">
        <v>0</v>
      </c>
      <c r="D2009" s="423" t="s">
        <v>34454</v>
      </c>
      <c r="E2009" s="423">
        <f t="shared" si="31"/>
        <v>32.14</v>
      </c>
      <c r="F2009" s="396" t="s">
        <v>26649</v>
      </c>
      <c r="G2009" s="396"/>
      <c r="H2009" s="396"/>
    </row>
    <row r="2010" spans="1:8" ht="11.25" customHeight="1">
      <c r="A2010" s="420" t="s">
        <v>29945</v>
      </c>
      <c r="B2010" s="421" t="s">
        <v>35315</v>
      </c>
      <c r="C2010" s="427" t="s">
        <v>0</v>
      </c>
      <c r="D2010" s="423" t="s">
        <v>35316</v>
      </c>
      <c r="E2010" s="423">
        <f t="shared" si="31"/>
        <v>17.579999999999998</v>
      </c>
      <c r="F2010" s="396" t="s">
        <v>26649</v>
      </c>
      <c r="G2010" s="396"/>
      <c r="H2010" s="396"/>
    </row>
    <row r="2011" spans="1:8" ht="11.25" customHeight="1">
      <c r="A2011" s="420" t="s">
        <v>29946</v>
      </c>
      <c r="B2011" s="421" t="s">
        <v>29947</v>
      </c>
      <c r="C2011" s="427" t="s">
        <v>0</v>
      </c>
      <c r="D2011" s="423" t="s">
        <v>35317</v>
      </c>
      <c r="E2011" s="423">
        <f t="shared" si="31"/>
        <v>999.72</v>
      </c>
      <c r="F2011" s="396" t="s">
        <v>26649</v>
      </c>
      <c r="G2011" s="396"/>
      <c r="H2011" s="396"/>
    </row>
    <row r="2012" spans="1:8" ht="11.25" customHeight="1">
      <c r="A2012" s="420" t="s">
        <v>29948</v>
      </c>
      <c r="B2012" s="421" t="s">
        <v>29949</v>
      </c>
      <c r="C2012" s="427" t="s">
        <v>0</v>
      </c>
      <c r="D2012" s="423" t="s">
        <v>35318</v>
      </c>
      <c r="E2012" s="423">
        <f t="shared" si="31"/>
        <v>1118.53</v>
      </c>
      <c r="F2012" s="396" t="s">
        <v>26649</v>
      </c>
      <c r="G2012" s="396"/>
      <c r="H2012" s="396"/>
    </row>
    <row r="2013" spans="1:8" ht="11.25" customHeight="1">
      <c r="A2013" s="420" t="s">
        <v>29950</v>
      </c>
      <c r="B2013" s="421" t="s">
        <v>29951</v>
      </c>
      <c r="C2013" s="427" t="s">
        <v>0</v>
      </c>
      <c r="D2013" s="423" t="s">
        <v>35319</v>
      </c>
      <c r="E2013" s="423">
        <f t="shared" si="31"/>
        <v>1229.3</v>
      </c>
      <c r="F2013" s="396" t="s">
        <v>26649</v>
      </c>
      <c r="G2013" s="396"/>
      <c r="H2013" s="396"/>
    </row>
    <row r="2014" spans="1:8" ht="12" customHeight="1">
      <c r="A2014" s="420" t="s">
        <v>29952</v>
      </c>
      <c r="B2014" s="421" t="s">
        <v>29953</v>
      </c>
      <c r="C2014" s="427" t="s">
        <v>0</v>
      </c>
      <c r="D2014" s="423" t="s">
        <v>35320</v>
      </c>
      <c r="E2014" s="423">
        <f t="shared" si="31"/>
        <v>1233.67</v>
      </c>
      <c r="F2014" s="396" t="s">
        <v>26649</v>
      </c>
      <c r="G2014" s="396"/>
      <c r="H2014" s="396"/>
    </row>
    <row r="2015" spans="1:8" ht="11.25" customHeight="1">
      <c r="A2015" s="420" t="s">
        <v>29954</v>
      </c>
      <c r="B2015" s="421" t="s">
        <v>29955</v>
      </c>
      <c r="C2015" s="427" t="s">
        <v>0</v>
      </c>
      <c r="D2015" s="423" t="s">
        <v>35321</v>
      </c>
      <c r="E2015" s="423">
        <f t="shared" si="31"/>
        <v>1450.42</v>
      </c>
      <c r="F2015" s="396" t="s">
        <v>26649</v>
      </c>
      <c r="G2015" s="396"/>
      <c r="H2015" s="396"/>
    </row>
    <row r="2016" spans="1:8" ht="11.25" customHeight="1">
      <c r="A2016" s="420" t="s">
        <v>29956</v>
      </c>
      <c r="B2016" s="421" t="s">
        <v>29957</v>
      </c>
      <c r="C2016" s="427" t="s">
        <v>0</v>
      </c>
      <c r="D2016" s="423" t="s">
        <v>35322</v>
      </c>
      <c r="E2016" s="423">
        <f t="shared" si="31"/>
        <v>3496.53</v>
      </c>
      <c r="F2016" s="396" t="s">
        <v>26649</v>
      </c>
      <c r="G2016" s="396"/>
      <c r="H2016" s="396"/>
    </row>
    <row r="2017" spans="1:8" ht="21.75" customHeight="1">
      <c r="A2017" s="420" t="s">
        <v>29958</v>
      </c>
      <c r="B2017" s="421" t="s">
        <v>35323</v>
      </c>
      <c r="C2017" s="427" t="s">
        <v>0</v>
      </c>
      <c r="D2017" s="423" t="s">
        <v>35324</v>
      </c>
      <c r="E2017" s="423">
        <f t="shared" si="31"/>
        <v>16.170000000000002</v>
      </c>
      <c r="F2017" s="396" t="s">
        <v>26649</v>
      </c>
      <c r="G2017" s="396"/>
      <c r="H2017" s="396"/>
    </row>
    <row r="2018" spans="1:8" ht="11.25" customHeight="1">
      <c r="A2018" s="420" t="s">
        <v>29959</v>
      </c>
      <c r="B2018" s="421" t="s">
        <v>35325</v>
      </c>
      <c r="C2018" s="427" t="s">
        <v>0</v>
      </c>
      <c r="D2018" s="423" t="s">
        <v>35326</v>
      </c>
      <c r="E2018" s="423">
        <f t="shared" si="31"/>
        <v>32.51</v>
      </c>
      <c r="F2018" s="396" t="s">
        <v>26649</v>
      </c>
      <c r="G2018" s="396"/>
      <c r="H2018" s="396"/>
    </row>
    <row r="2019" spans="1:8" ht="21.75" customHeight="1">
      <c r="A2019" s="420" t="s">
        <v>29960</v>
      </c>
      <c r="B2019" s="421" t="s">
        <v>35327</v>
      </c>
      <c r="C2019" s="427" t="s">
        <v>0</v>
      </c>
      <c r="D2019" s="423" t="s">
        <v>35328</v>
      </c>
      <c r="E2019" s="423">
        <f t="shared" si="31"/>
        <v>24.21</v>
      </c>
      <c r="F2019" s="396" t="s">
        <v>26649</v>
      </c>
      <c r="G2019" s="396"/>
      <c r="H2019" s="396"/>
    </row>
    <row r="2020" spans="1:8" ht="11.25" customHeight="1">
      <c r="A2020" s="420" t="s">
        <v>29961</v>
      </c>
      <c r="B2020" s="421" t="s">
        <v>35329</v>
      </c>
      <c r="C2020" s="427" t="s">
        <v>0</v>
      </c>
      <c r="D2020" s="423" t="s">
        <v>35330</v>
      </c>
      <c r="E2020" s="423">
        <f t="shared" si="31"/>
        <v>37.520000000000003</v>
      </c>
      <c r="F2020" s="396" t="s">
        <v>26649</v>
      </c>
      <c r="G2020" s="396"/>
      <c r="H2020" s="396"/>
    </row>
    <row r="2021" spans="1:8" ht="11.25" customHeight="1">
      <c r="A2021" s="420" t="s">
        <v>29962</v>
      </c>
      <c r="B2021" s="421" t="s">
        <v>29882</v>
      </c>
      <c r="C2021" s="427" t="s">
        <v>26549</v>
      </c>
      <c r="D2021" s="423" t="s">
        <v>33413</v>
      </c>
      <c r="E2021" s="423">
        <f t="shared" si="31"/>
        <v>510.11</v>
      </c>
      <c r="F2021" s="396" t="s">
        <v>26649</v>
      </c>
      <c r="G2021" s="396"/>
      <c r="H2021" s="396"/>
    </row>
    <row r="2022" spans="1:8" ht="11.25" customHeight="1">
      <c r="A2022" s="420" t="s">
        <v>29963</v>
      </c>
      <c r="B2022" s="421" t="s">
        <v>29964</v>
      </c>
      <c r="C2022" s="427" t="s">
        <v>0</v>
      </c>
      <c r="D2022" s="423" t="s">
        <v>35331</v>
      </c>
      <c r="E2022" s="423">
        <f t="shared" si="31"/>
        <v>256</v>
      </c>
      <c r="F2022" s="396" t="s">
        <v>26649</v>
      </c>
      <c r="G2022" s="396"/>
      <c r="H2022" s="396"/>
    </row>
    <row r="2023" spans="1:8" ht="11.25" customHeight="1">
      <c r="A2023" s="420" t="s">
        <v>29965</v>
      </c>
      <c r="B2023" s="421" t="s">
        <v>29966</v>
      </c>
      <c r="C2023" s="427" t="s">
        <v>0</v>
      </c>
      <c r="D2023" s="423" t="s">
        <v>35332</v>
      </c>
      <c r="E2023" s="423">
        <f t="shared" si="31"/>
        <v>42.87</v>
      </c>
      <c r="F2023" s="396" t="s">
        <v>26649</v>
      </c>
      <c r="G2023" s="396"/>
      <c r="H2023" s="396"/>
    </row>
    <row r="2024" spans="1:8" ht="12" customHeight="1">
      <c r="A2024" s="420" t="s">
        <v>29967</v>
      </c>
      <c r="B2024" s="421" t="s">
        <v>29968</v>
      </c>
      <c r="C2024" s="427" t="s">
        <v>0</v>
      </c>
      <c r="D2024" s="423" t="s">
        <v>35332</v>
      </c>
      <c r="E2024" s="423">
        <f t="shared" si="31"/>
        <v>42.87</v>
      </c>
      <c r="F2024" s="396" t="s">
        <v>26649</v>
      </c>
      <c r="G2024" s="396"/>
      <c r="H2024" s="396"/>
    </row>
    <row r="2025" spans="1:8" ht="11.25" customHeight="1">
      <c r="A2025" s="420" t="s">
        <v>29969</v>
      </c>
      <c r="B2025" s="421" t="s">
        <v>29970</v>
      </c>
      <c r="C2025" s="427" t="s">
        <v>0</v>
      </c>
      <c r="D2025" s="423" t="s">
        <v>10075</v>
      </c>
      <c r="E2025" s="423">
        <f t="shared" si="31"/>
        <v>15.48</v>
      </c>
      <c r="F2025" s="396" t="s">
        <v>26649</v>
      </c>
      <c r="G2025" s="396"/>
      <c r="H2025" s="396"/>
    </row>
    <row r="2026" spans="1:8" ht="11.25" customHeight="1">
      <c r="A2026" s="420" t="s">
        <v>29971</v>
      </c>
      <c r="B2026" s="421" t="s">
        <v>29972</v>
      </c>
      <c r="C2026" s="427" t="s">
        <v>0</v>
      </c>
      <c r="D2026" s="423" t="s">
        <v>35333</v>
      </c>
      <c r="E2026" s="423">
        <f t="shared" si="31"/>
        <v>17.04</v>
      </c>
      <c r="F2026" s="396" t="s">
        <v>26649</v>
      </c>
      <c r="G2026" s="396"/>
      <c r="H2026" s="396"/>
    </row>
    <row r="2027" spans="1:8" ht="11.25" customHeight="1">
      <c r="A2027" s="420" t="s">
        <v>29973</v>
      </c>
      <c r="B2027" s="421" t="s">
        <v>29974</v>
      </c>
      <c r="C2027" s="427" t="s">
        <v>0</v>
      </c>
      <c r="D2027" s="423" t="s">
        <v>35334</v>
      </c>
      <c r="E2027" s="423">
        <f t="shared" si="31"/>
        <v>37.35</v>
      </c>
      <c r="F2027" s="396" t="s">
        <v>26649</v>
      </c>
      <c r="G2027" s="396"/>
      <c r="H2027" s="396"/>
    </row>
    <row r="2028" spans="1:8" ht="11.25" customHeight="1">
      <c r="A2028" s="420" t="s">
        <v>29975</v>
      </c>
      <c r="B2028" s="421" t="s">
        <v>29976</v>
      </c>
      <c r="C2028" s="427" t="s">
        <v>0</v>
      </c>
      <c r="D2028" s="423" t="s">
        <v>29977</v>
      </c>
      <c r="E2028" s="423">
        <f t="shared" si="31"/>
        <v>80.78</v>
      </c>
      <c r="F2028" s="396" t="s">
        <v>26649</v>
      </c>
      <c r="G2028" s="396"/>
      <c r="H2028" s="396"/>
    </row>
    <row r="2029" spans="1:8" ht="11.25" customHeight="1">
      <c r="A2029" s="420" t="s">
        <v>29978</v>
      </c>
      <c r="B2029" s="421" t="s">
        <v>29979</v>
      </c>
      <c r="C2029" s="427" t="s">
        <v>26549</v>
      </c>
      <c r="D2029" s="423" t="s">
        <v>33413</v>
      </c>
      <c r="E2029" s="423">
        <f t="shared" si="31"/>
        <v>510.11</v>
      </c>
      <c r="F2029" s="396" t="s">
        <v>26649</v>
      </c>
      <c r="G2029" s="396"/>
      <c r="H2029" s="396"/>
    </row>
    <row r="2030" spans="1:8" ht="12" customHeight="1">
      <c r="A2030" s="420" t="s">
        <v>19488</v>
      </c>
      <c r="B2030" s="421" t="s">
        <v>29980</v>
      </c>
      <c r="C2030" s="427" t="s">
        <v>4</v>
      </c>
      <c r="D2030" s="423" t="s">
        <v>35335</v>
      </c>
      <c r="E2030" s="423">
        <f t="shared" si="31"/>
        <v>120</v>
      </c>
      <c r="F2030" s="396" t="s">
        <v>26649</v>
      </c>
      <c r="G2030" s="396"/>
      <c r="H2030" s="396"/>
    </row>
    <row r="2031" spans="1:8" ht="11.25" customHeight="1">
      <c r="A2031" s="420" t="s">
        <v>29981</v>
      </c>
      <c r="B2031" s="421" t="s">
        <v>29982</v>
      </c>
      <c r="C2031" s="427" t="s">
        <v>4</v>
      </c>
      <c r="D2031" s="423" t="s">
        <v>35336</v>
      </c>
      <c r="E2031" s="423">
        <f t="shared" si="31"/>
        <v>148.28</v>
      </c>
      <c r="F2031" s="396" t="s">
        <v>26649</v>
      </c>
      <c r="G2031" s="396"/>
      <c r="H2031" s="396"/>
    </row>
    <row r="2032" spans="1:8" ht="21.75" customHeight="1">
      <c r="A2032" s="420" t="s">
        <v>29983</v>
      </c>
      <c r="B2032" s="421" t="s">
        <v>29984</v>
      </c>
      <c r="C2032" s="427" t="s">
        <v>4</v>
      </c>
      <c r="D2032" s="423" t="s">
        <v>35337</v>
      </c>
      <c r="E2032" s="423">
        <f t="shared" si="31"/>
        <v>761.88</v>
      </c>
      <c r="F2032" s="396" t="s">
        <v>26649</v>
      </c>
      <c r="G2032" s="396"/>
      <c r="H2032" s="396"/>
    </row>
    <row r="2033" spans="1:8" ht="21.75" customHeight="1">
      <c r="A2033" s="420" t="s">
        <v>29985</v>
      </c>
      <c r="B2033" s="421" t="s">
        <v>35338</v>
      </c>
      <c r="C2033" s="427" t="s">
        <v>4</v>
      </c>
      <c r="D2033" s="423" t="s">
        <v>35339</v>
      </c>
      <c r="E2033" s="423">
        <f t="shared" si="31"/>
        <v>614.1</v>
      </c>
      <c r="F2033" s="396" t="s">
        <v>26649</v>
      </c>
      <c r="G2033" s="396"/>
      <c r="H2033" s="396"/>
    </row>
    <row r="2034" spans="1:8" ht="12" customHeight="1">
      <c r="A2034" s="420" t="s">
        <v>29986</v>
      </c>
      <c r="B2034" s="421" t="s">
        <v>29987</v>
      </c>
      <c r="C2034" s="427" t="s">
        <v>4</v>
      </c>
      <c r="D2034" s="423" t="s">
        <v>35265</v>
      </c>
      <c r="E2034" s="423">
        <f t="shared" si="31"/>
        <v>96.66</v>
      </c>
      <c r="F2034" s="396" t="s">
        <v>26649</v>
      </c>
      <c r="G2034" s="396"/>
      <c r="H2034" s="396"/>
    </row>
    <row r="2035" spans="1:8" ht="11.25" customHeight="1">
      <c r="A2035" s="420" t="s">
        <v>29988</v>
      </c>
      <c r="B2035" s="421" t="s">
        <v>35340</v>
      </c>
      <c r="C2035" s="427" t="s">
        <v>4</v>
      </c>
      <c r="D2035" s="423" t="s">
        <v>35341</v>
      </c>
      <c r="E2035" s="423">
        <f t="shared" si="31"/>
        <v>22.38</v>
      </c>
      <c r="F2035" s="396" t="s">
        <v>26649</v>
      </c>
      <c r="G2035" s="396"/>
      <c r="H2035" s="396"/>
    </row>
    <row r="2036" spans="1:8" ht="11.25" customHeight="1">
      <c r="A2036" s="420" t="s">
        <v>29989</v>
      </c>
      <c r="B2036" s="421" t="s">
        <v>35342</v>
      </c>
      <c r="C2036" s="427" t="s">
        <v>4</v>
      </c>
      <c r="D2036" s="423" t="s">
        <v>35343</v>
      </c>
      <c r="E2036" s="423">
        <f t="shared" si="31"/>
        <v>33.340000000000003</v>
      </c>
      <c r="F2036" s="396" t="s">
        <v>26649</v>
      </c>
      <c r="G2036" s="396"/>
      <c r="H2036" s="396"/>
    </row>
    <row r="2037" spans="1:8" ht="11.25" customHeight="1">
      <c r="A2037" s="420" t="s">
        <v>19492</v>
      </c>
      <c r="B2037" s="421" t="s">
        <v>29990</v>
      </c>
      <c r="C2037" s="427" t="s">
        <v>4</v>
      </c>
      <c r="D2037" s="423" t="s">
        <v>6229</v>
      </c>
      <c r="E2037" s="423">
        <f t="shared" si="31"/>
        <v>12.37</v>
      </c>
      <c r="F2037" s="396" t="s">
        <v>26649</v>
      </c>
      <c r="G2037" s="396"/>
      <c r="H2037" s="396"/>
    </row>
    <row r="2038" spans="1:8" ht="11.25" customHeight="1">
      <c r="A2038" s="420" t="s">
        <v>29991</v>
      </c>
      <c r="B2038" s="421" t="s">
        <v>35344</v>
      </c>
      <c r="C2038" s="427" t="s">
        <v>4</v>
      </c>
      <c r="D2038" s="423" t="s">
        <v>6974</v>
      </c>
      <c r="E2038" s="423">
        <f t="shared" si="31"/>
        <v>27.54</v>
      </c>
      <c r="F2038" s="396" t="s">
        <v>26649</v>
      </c>
      <c r="G2038" s="396"/>
      <c r="H2038" s="396"/>
    </row>
    <row r="2039" spans="1:8" ht="12" customHeight="1">
      <c r="A2039" s="420" t="s">
        <v>29992</v>
      </c>
      <c r="B2039" s="421" t="s">
        <v>29993</v>
      </c>
      <c r="C2039" s="427" t="s">
        <v>4</v>
      </c>
      <c r="D2039" s="423" t="s">
        <v>35345</v>
      </c>
      <c r="E2039" s="423">
        <f t="shared" si="31"/>
        <v>144.65</v>
      </c>
      <c r="F2039" s="396" t="s">
        <v>26649</v>
      </c>
      <c r="G2039" s="396"/>
      <c r="H2039" s="396"/>
    </row>
    <row r="2040" spans="1:8" ht="12" customHeight="1">
      <c r="A2040" s="420" t="s">
        <v>29994</v>
      </c>
      <c r="B2040" s="421" t="s">
        <v>29995</v>
      </c>
      <c r="C2040" s="420" t="s">
        <v>4</v>
      </c>
      <c r="D2040" s="423" t="s">
        <v>35346</v>
      </c>
      <c r="E2040" s="423">
        <f t="shared" si="31"/>
        <v>178.21</v>
      </c>
      <c r="F2040" s="396" t="s">
        <v>26649</v>
      </c>
      <c r="G2040" s="396"/>
      <c r="H2040" s="396"/>
    </row>
    <row r="2041" spans="1:8" ht="11.25" customHeight="1">
      <c r="A2041" s="420" t="s">
        <v>29996</v>
      </c>
      <c r="B2041" s="421" t="s">
        <v>29997</v>
      </c>
      <c r="C2041" s="420" t="s">
        <v>4</v>
      </c>
      <c r="D2041" s="423" t="s">
        <v>35347</v>
      </c>
      <c r="E2041" s="423">
        <f t="shared" si="31"/>
        <v>117.36</v>
      </c>
      <c r="F2041" s="396" t="s">
        <v>26649</v>
      </c>
      <c r="G2041" s="396"/>
      <c r="H2041" s="396"/>
    </row>
    <row r="2042" spans="1:8" ht="11.25" customHeight="1">
      <c r="A2042" s="420" t="s">
        <v>29998</v>
      </c>
      <c r="B2042" s="421" t="s">
        <v>29999</v>
      </c>
      <c r="C2042" s="420" t="s">
        <v>4</v>
      </c>
      <c r="D2042" s="423" t="s">
        <v>35348</v>
      </c>
      <c r="E2042" s="423">
        <f t="shared" si="31"/>
        <v>168.45</v>
      </c>
      <c r="F2042" s="396" t="s">
        <v>26649</v>
      </c>
      <c r="G2042" s="396"/>
      <c r="H2042" s="396"/>
    </row>
    <row r="2043" spans="1:8" ht="11.25" customHeight="1">
      <c r="A2043" s="420" t="s">
        <v>30000</v>
      </c>
      <c r="B2043" s="421" t="s">
        <v>30001</v>
      </c>
      <c r="C2043" s="420" t="s">
        <v>4</v>
      </c>
      <c r="D2043" s="423" t="s">
        <v>35349</v>
      </c>
      <c r="E2043" s="423">
        <f t="shared" si="31"/>
        <v>189.73</v>
      </c>
      <c r="F2043" s="396" t="s">
        <v>26649</v>
      </c>
      <c r="G2043" s="396"/>
      <c r="H2043" s="396"/>
    </row>
    <row r="2044" spans="1:8" ht="11.25" customHeight="1">
      <c r="A2044" s="420" t="s">
        <v>30002</v>
      </c>
      <c r="B2044" s="421" t="s">
        <v>30003</v>
      </c>
      <c r="C2044" s="420" t="s">
        <v>4</v>
      </c>
      <c r="D2044" s="423" t="s">
        <v>35350</v>
      </c>
      <c r="E2044" s="423">
        <f t="shared" si="31"/>
        <v>294.39</v>
      </c>
      <c r="F2044" s="396" t="s">
        <v>26649</v>
      </c>
      <c r="G2044" s="396"/>
      <c r="H2044" s="396"/>
    </row>
    <row r="2045" spans="1:8" ht="12" customHeight="1">
      <c r="A2045" s="420" t="s">
        <v>30004</v>
      </c>
      <c r="B2045" s="421" t="s">
        <v>30005</v>
      </c>
      <c r="C2045" s="420" t="s">
        <v>4</v>
      </c>
      <c r="D2045" s="423" t="s">
        <v>35351</v>
      </c>
      <c r="E2045" s="423">
        <f t="shared" si="31"/>
        <v>34.31</v>
      </c>
      <c r="F2045" s="396" t="s">
        <v>26649</v>
      </c>
      <c r="G2045" s="396"/>
      <c r="H2045" s="396"/>
    </row>
    <row r="2046" spans="1:8" ht="21.75" customHeight="1">
      <c r="A2046" s="420" t="s">
        <v>30006</v>
      </c>
      <c r="B2046" s="421" t="s">
        <v>35352</v>
      </c>
      <c r="C2046" s="420" t="s">
        <v>4</v>
      </c>
      <c r="D2046" s="423" t="s">
        <v>35353</v>
      </c>
      <c r="E2046" s="423">
        <f t="shared" si="31"/>
        <v>49.41</v>
      </c>
      <c r="F2046" s="396" t="s">
        <v>26649</v>
      </c>
      <c r="G2046" s="396"/>
      <c r="H2046" s="396"/>
    </row>
    <row r="2047" spans="1:8" ht="11.25" customHeight="1">
      <c r="A2047" s="420" t="s">
        <v>30007</v>
      </c>
      <c r="B2047" s="420" t="s">
        <v>17720</v>
      </c>
      <c r="C2047" s="420" t="s">
        <v>26549</v>
      </c>
      <c r="D2047" s="423" t="s">
        <v>33413</v>
      </c>
      <c r="E2047" s="423">
        <f t="shared" si="31"/>
        <v>510.11</v>
      </c>
      <c r="F2047" s="396" t="s">
        <v>26649</v>
      </c>
      <c r="G2047" s="396"/>
      <c r="H2047" s="396"/>
    </row>
    <row r="2048" spans="1:8" ht="11.25" customHeight="1">
      <c r="A2048" s="420" t="s">
        <v>30008</v>
      </c>
      <c r="B2048" s="421" t="s">
        <v>30009</v>
      </c>
      <c r="C2048" s="420" t="s">
        <v>4</v>
      </c>
      <c r="D2048" s="423" t="s">
        <v>6310</v>
      </c>
      <c r="E2048" s="423">
        <f t="shared" si="31"/>
        <v>2.36</v>
      </c>
      <c r="F2048" s="396" t="s">
        <v>26649</v>
      </c>
      <c r="G2048" s="396"/>
      <c r="H2048" s="396"/>
    </row>
    <row r="2049" spans="1:8" ht="11.25" customHeight="1">
      <c r="A2049" s="420" t="s">
        <v>30010</v>
      </c>
      <c r="B2049" s="421" t="s">
        <v>30011</v>
      </c>
      <c r="C2049" s="420" t="s">
        <v>4</v>
      </c>
      <c r="D2049" s="423" t="s">
        <v>30012</v>
      </c>
      <c r="E2049" s="423">
        <f t="shared" si="31"/>
        <v>3.25</v>
      </c>
      <c r="F2049" s="396" t="s">
        <v>26649</v>
      </c>
      <c r="G2049" s="396"/>
      <c r="H2049" s="396"/>
    </row>
    <row r="2050" spans="1:8" ht="12" customHeight="1">
      <c r="A2050" s="420" t="s">
        <v>30013</v>
      </c>
      <c r="B2050" s="421" t="s">
        <v>30014</v>
      </c>
      <c r="C2050" s="420" t="s">
        <v>4</v>
      </c>
      <c r="D2050" s="423" t="s">
        <v>1845</v>
      </c>
      <c r="E2050" s="423">
        <f t="shared" si="31"/>
        <v>1.18</v>
      </c>
      <c r="F2050" s="396" t="s">
        <v>26649</v>
      </c>
      <c r="G2050" s="396"/>
      <c r="H2050" s="396"/>
    </row>
    <row r="2051" spans="1:8" ht="11.25" customHeight="1">
      <c r="A2051" s="420" t="s">
        <v>30015</v>
      </c>
      <c r="B2051" s="421" t="s">
        <v>30016</v>
      </c>
      <c r="C2051" s="420" t="s">
        <v>4</v>
      </c>
      <c r="D2051" s="423" t="s">
        <v>1845</v>
      </c>
      <c r="E2051" s="423">
        <f t="shared" si="31"/>
        <v>1.18</v>
      </c>
      <c r="F2051" s="396" t="s">
        <v>26649</v>
      </c>
      <c r="G2051" s="396"/>
      <c r="H2051" s="396"/>
    </row>
    <row r="2052" spans="1:8" ht="11.25" customHeight="1">
      <c r="A2052" s="420" t="s">
        <v>30017</v>
      </c>
      <c r="B2052" s="420" t="s">
        <v>26638</v>
      </c>
      <c r="C2052" s="420" t="s">
        <v>26549</v>
      </c>
      <c r="D2052" s="423" t="s">
        <v>33413</v>
      </c>
      <c r="E2052" s="423">
        <f t="shared" si="31"/>
        <v>510.11</v>
      </c>
      <c r="F2052" s="396" t="s">
        <v>26649</v>
      </c>
      <c r="G2052" s="396"/>
      <c r="H2052" s="396"/>
    </row>
    <row r="2053" spans="1:8" ht="11.25" customHeight="1">
      <c r="A2053" s="420" t="s">
        <v>30018</v>
      </c>
      <c r="B2053" s="421" t="s">
        <v>30019</v>
      </c>
      <c r="C2053" s="420" t="s">
        <v>4</v>
      </c>
      <c r="D2053" s="423" t="s">
        <v>10224</v>
      </c>
      <c r="E2053" s="423">
        <f t="shared" ref="E2053:E2116" si="32">TRUNC(D2053*$E$3,2)</f>
        <v>9.18</v>
      </c>
      <c r="F2053" s="396" t="s">
        <v>26649</v>
      </c>
      <c r="G2053" s="396"/>
      <c r="H2053" s="396"/>
    </row>
    <row r="2054" spans="1:8" ht="11.25" customHeight="1">
      <c r="A2054" s="420" t="s">
        <v>30020</v>
      </c>
      <c r="B2054" s="421" t="s">
        <v>30021</v>
      </c>
      <c r="C2054" s="420" t="s">
        <v>4</v>
      </c>
      <c r="D2054" s="423" t="s">
        <v>980</v>
      </c>
      <c r="E2054" s="423">
        <f t="shared" si="32"/>
        <v>4.91</v>
      </c>
      <c r="F2054" s="396" t="s">
        <v>26649</v>
      </c>
      <c r="G2054" s="396"/>
      <c r="H2054" s="396"/>
    </row>
    <row r="2055" spans="1:8" ht="11.25" customHeight="1">
      <c r="A2055" s="420" t="s">
        <v>30022</v>
      </c>
      <c r="B2055" s="421" t="s">
        <v>30023</v>
      </c>
      <c r="C2055" s="420" t="s">
        <v>4</v>
      </c>
      <c r="D2055" s="423" t="s">
        <v>10224</v>
      </c>
      <c r="E2055" s="423">
        <f t="shared" si="32"/>
        <v>9.18</v>
      </c>
      <c r="F2055" s="396" t="s">
        <v>26649</v>
      </c>
      <c r="G2055" s="396"/>
      <c r="H2055" s="396"/>
    </row>
    <row r="2056" spans="1:8" ht="12" customHeight="1">
      <c r="A2056" s="420" t="s">
        <v>30024</v>
      </c>
      <c r="B2056" s="420" t="s">
        <v>16238</v>
      </c>
      <c r="C2056" s="420" t="s">
        <v>26549</v>
      </c>
      <c r="D2056" s="423" t="s">
        <v>33413</v>
      </c>
      <c r="E2056" s="423">
        <f t="shared" si="32"/>
        <v>510.11</v>
      </c>
      <c r="F2056" s="396" t="s">
        <v>26649</v>
      </c>
      <c r="G2056" s="396"/>
      <c r="H2056" s="396"/>
    </row>
    <row r="2057" spans="1:8" ht="11.25" customHeight="1">
      <c r="A2057" s="420" t="s">
        <v>30025</v>
      </c>
      <c r="B2057" s="421" t="s">
        <v>30026</v>
      </c>
      <c r="C2057" s="420" t="s">
        <v>4</v>
      </c>
      <c r="D2057" s="423" t="s">
        <v>35354</v>
      </c>
      <c r="E2057" s="423">
        <f t="shared" si="32"/>
        <v>10.72</v>
      </c>
      <c r="F2057" s="396" t="s">
        <v>26649</v>
      </c>
      <c r="G2057" s="396"/>
      <c r="H2057" s="396"/>
    </row>
    <row r="2058" spans="1:8" ht="11.25" customHeight="1">
      <c r="A2058" s="420" t="s">
        <v>30027</v>
      </c>
      <c r="B2058" s="421" t="s">
        <v>30028</v>
      </c>
      <c r="C2058" s="420" t="s">
        <v>4</v>
      </c>
      <c r="D2058" s="423" t="s">
        <v>980</v>
      </c>
      <c r="E2058" s="423">
        <f t="shared" si="32"/>
        <v>4.91</v>
      </c>
      <c r="F2058" s="396" t="s">
        <v>26649</v>
      </c>
      <c r="G2058" s="396"/>
      <c r="H2058" s="396"/>
    </row>
    <row r="2059" spans="1:8" ht="11.25" customHeight="1">
      <c r="A2059" s="420" t="s">
        <v>30029</v>
      </c>
      <c r="B2059" s="421" t="s">
        <v>30030</v>
      </c>
      <c r="C2059" s="420" t="s">
        <v>4</v>
      </c>
      <c r="D2059" s="423" t="s">
        <v>10224</v>
      </c>
      <c r="E2059" s="423">
        <f t="shared" si="32"/>
        <v>9.18</v>
      </c>
      <c r="F2059" s="396" t="s">
        <v>26649</v>
      </c>
      <c r="G2059" s="396"/>
      <c r="H2059" s="396"/>
    </row>
    <row r="2060" spans="1:8" ht="11.25" customHeight="1">
      <c r="A2060" s="420" t="s">
        <v>30031</v>
      </c>
      <c r="B2060" s="421" t="s">
        <v>30032</v>
      </c>
      <c r="C2060" s="420" t="s">
        <v>26549</v>
      </c>
      <c r="D2060" s="423" t="s">
        <v>33413</v>
      </c>
      <c r="E2060" s="423">
        <f t="shared" si="32"/>
        <v>510.11</v>
      </c>
      <c r="F2060" s="396" t="s">
        <v>26649</v>
      </c>
      <c r="G2060" s="396"/>
      <c r="H2060" s="396"/>
    </row>
    <row r="2061" spans="1:8" ht="12" customHeight="1">
      <c r="A2061" s="420" t="s">
        <v>30033</v>
      </c>
      <c r="B2061" s="421" t="s">
        <v>30034</v>
      </c>
      <c r="C2061" s="420" t="s">
        <v>4</v>
      </c>
      <c r="D2061" s="423" t="s">
        <v>35355</v>
      </c>
      <c r="E2061" s="423">
        <f t="shared" si="32"/>
        <v>139.61000000000001</v>
      </c>
      <c r="F2061" s="396" t="s">
        <v>26649</v>
      </c>
      <c r="G2061" s="396"/>
      <c r="H2061" s="396"/>
    </row>
    <row r="2062" spans="1:8" ht="11.25" customHeight="1">
      <c r="A2062" s="420" t="s">
        <v>30035</v>
      </c>
      <c r="B2062" s="421" t="s">
        <v>30036</v>
      </c>
      <c r="C2062" s="420" t="s">
        <v>6</v>
      </c>
      <c r="D2062" s="423" t="s">
        <v>35356</v>
      </c>
      <c r="E2062" s="423">
        <f t="shared" si="32"/>
        <v>29.47</v>
      </c>
      <c r="F2062" s="396" t="s">
        <v>26649</v>
      </c>
      <c r="G2062" s="396"/>
      <c r="H2062" s="396"/>
    </row>
    <row r="2063" spans="1:8" ht="11.25" customHeight="1">
      <c r="A2063" s="420" t="s">
        <v>30037</v>
      </c>
      <c r="B2063" s="421" t="s">
        <v>30038</v>
      </c>
      <c r="C2063" s="420" t="s">
        <v>4</v>
      </c>
      <c r="D2063" s="423" t="s">
        <v>35357</v>
      </c>
      <c r="E2063" s="423">
        <f t="shared" si="32"/>
        <v>94.3</v>
      </c>
      <c r="F2063" s="396" t="s">
        <v>26649</v>
      </c>
      <c r="G2063" s="396"/>
      <c r="H2063" s="396"/>
    </row>
    <row r="2064" spans="1:8" ht="11.25" customHeight="1">
      <c r="A2064" s="420" t="s">
        <v>30039</v>
      </c>
      <c r="B2064" s="421" t="s">
        <v>30040</v>
      </c>
      <c r="C2064" s="420" t="s">
        <v>4</v>
      </c>
      <c r="D2064" s="423" t="s">
        <v>35358</v>
      </c>
      <c r="E2064" s="423">
        <f t="shared" si="32"/>
        <v>4.03</v>
      </c>
      <c r="F2064" s="396" t="s">
        <v>26649</v>
      </c>
      <c r="G2064" s="396"/>
      <c r="H2064" s="396"/>
    </row>
    <row r="2065" spans="1:8" ht="11.25" customHeight="1">
      <c r="A2065" s="420" t="s">
        <v>30041</v>
      </c>
      <c r="B2065" s="421" t="s">
        <v>35359</v>
      </c>
      <c r="C2065" s="420" t="s">
        <v>4</v>
      </c>
      <c r="D2065" s="423" t="s">
        <v>35360</v>
      </c>
      <c r="E2065" s="423">
        <f t="shared" si="32"/>
        <v>52.27</v>
      </c>
      <c r="F2065" s="396" t="s">
        <v>26649</v>
      </c>
      <c r="G2065" s="396"/>
      <c r="H2065" s="396"/>
    </row>
    <row r="2066" spans="1:8" ht="12" customHeight="1">
      <c r="A2066" s="420" t="s">
        <v>30042</v>
      </c>
      <c r="B2066" s="421" t="s">
        <v>30043</v>
      </c>
      <c r="C2066" s="420" t="s">
        <v>26549</v>
      </c>
      <c r="D2066" s="423" t="s">
        <v>33413</v>
      </c>
      <c r="E2066" s="423">
        <f t="shared" si="32"/>
        <v>510.11</v>
      </c>
      <c r="F2066" s="396" t="s">
        <v>26649</v>
      </c>
      <c r="G2066" s="396"/>
      <c r="H2066" s="396"/>
    </row>
    <row r="2067" spans="1:8" ht="11.25" customHeight="1">
      <c r="A2067" s="420" t="s">
        <v>30044</v>
      </c>
      <c r="B2067" s="421" t="s">
        <v>35361</v>
      </c>
      <c r="C2067" s="420" t="s">
        <v>4</v>
      </c>
      <c r="D2067" s="423" t="s">
        <v>35362</v>
      </c>
      <c r="E2067" s="423">
        <f t="shared" si="32"/>
        <v>50.32</v>
      </c>
      <c r="F2067" s="396" t="s">
        <v>26649</v>
      </c>
      <c r="G2067" s="396"/>
      <c r="H2067" s="396"/>
    </row>
    <row r="2068" spans="1:8" ht="11.25" customHeight="1">
      <c r="A2068" s="420" t="s">
        <v>30045</v>
      </c>
      <c r="B2068" s="421" t="s">
        <v>35363</v>
      </c>
      <c r="C2068" s="420" t="s">
        <v>4</v>
      </c>
      <c r="D2068" s="423" t="s">
        <v>35364</v>
      </c>
      <c r="E2068" s="423">
        <f t="shared" si="32"/>
        <v>77.430000000000007</v>
      </c>
      <c r="F2068" s="396" t="s">
        <v>26649</v>
      </c>
      <c r="G2068" s="396"/>
      <c r="H2068" s="396"/>
    </row>
    <row r="2069" spans="1:8" ht="11.25" customHeight="1">
      <c r="A2069" s="420" t="s">
        <v>30046</v>
      </c>
      <c r="B2069" s="421" t="s">
        <v>26790</v>
      </c>
      <c r="C2069" s="420" t="s">
        <v>4</v>
      </c>
      <c r="D2069" s="423" t="s">
        <v>33537</v>
      </c>
      <c r="E2069" s="423">
        <f t="shared" si="32"/>
        <v>10.6</v>
      </c>
      <c r="F2069" s="396" t="s">
        <v>26649</v>
      </c>
      <c r="G2069" s="396"/>
      <c r="H2069" s="396"/>
    </row>
    <row r="2070" spans="1:8" ht="21.75" customHeight="1">
      <c r="A2070" s="420" t="s">
        <v>30047</v>
      </c>
      <c r="B2070" s="421" t="s">
        <v>35365</v>
      </c>
      <c r="C2070" s="420" t="s">
        <v>4</v>
      </c>
      <c r="D2070" s="423" t="s">
        <v>35366</v>
      </c>
      <c r="E2070" s="423">
        <f t="shared" si="32"/>
        <v>18.28</v>
      </c>
      <c r="F2070" s="396" t="s">
        <v>26649</v>
      </c>
      <c r="G2070" s="396"/>
      <c r="H2070" s="396"/>
    </row>
    <row r="2071" spans="1:8" ht="12" customHeight="1">
      <c r="A2071" s="420" t="s">
        <v>30048</v>
      </c>
      <c r="B2071" s="420" t="s">
        <v>16250</v>
      </c>
      <c r="C2071" s="420" t="s">
        <v>26549</v>
      </c>
      <c r="D2071" s="423" t="s">
        <v>33413</v>
      </c>
      <c r="E2071" s="423">
        <f t="shared" si="32"/>
        <v>510.11</v>
      </c>
      <c r="F2071" s="396" t="s">
        <v>26649</v>
      </c>
      <c r="G2071" s="396"/>
      <c r="H2071" s="396"/>
    </row>
    <row r="2072" spans="1:8" ht="11.25" customHeight="1">
      <c r="A2072" s="420" t="s">
        <v>30049</v>
      </c>
      <c r="B2072" s="421" t="s">
        <v>35367</v>
      </c>
      <c r="C2072" s="420" t="s">
        <v>4</v>
      </c>
      <c r="D2072" s="423" t="s">
        <v>35368</v>
      </c>
      <c r="E2072" s="423">
        <f t="shared" si="32"/>
        <v>329.9</v>
      </c>
      <c r="F2072" s="396" t="s">
        <v>26649</v>
      </c>
      <c r="G2072" s="396"/>
      <c r="H2072" s="396"/>
    </row>
    <row r="2073" spans="1:8" ht="11.25" customHeight="1">
      <c r="A2073" s="420" t="s">
        <v>30050</v>
      </c>
      <c r="B2073" s="421" t="s">
        <v>30051</v>
      </c>
      <c r="C2073" s="420" t="s">
        <v>4</v>
      </c>
      <c r="D2073" s="423" t="s">
        <v>35369</v>
      </c>
      <c r="E2073" s="423">
        <f t="shared" si="32"/>
        <v>427.54</v>
      </c>
      <c r="F2073" s="396" t="s">
        <v>26649</v>
      </c>
      <c r="G2073" s="396"/>
      <c r="H2073" s="396"/>
    </row>
    <row r="2074" spans="1:8" ht="11.25" customHeight="1">
      <c r="A2074" s="420" t="s">
        <v>30052</v>
      </c>
      <c r="B2074" s="421" t="s">
        <v>30053</v>
      </c>
      <c r="C2074" s="420" t="s">
        <v>4</v>
      </c>
      <c r="D2074" s="423" t="s">
        <v>35370</v>
      </c>
      <c r="E2074" s="423">
        <f t="shared" si="32"/>
        <v>122.22</v>
      </c>
      <c r="F2074" s="396" t="s">
        <v>26649</v>
      </c>
      <c r="G2074" s="396"/>
      <c r="H2074" s="396"/>
    </row>
    <row r="2075" spans="1:8" ht="11.25" customHeight="1">
      <c r="A2075" s="420" t="s">
        <v>30054</v>
      </c>
      <c r="B2075" s="421" t="s">
        <v>30055</v>
      </c>
      <c r="C2075" s="420" t="s">
        <v>4</v>
      </c>
      <c r="D2075" s="423" t="s">
        <v>35371</v>
      </c>
      <c r="E2075" s="423">
        <f t="shared" si="32"/>
        <v>140.97</v>
      </c>
      <c r="F2075" s="396" t="s">
        <v>26649</v>
      </c>
      <c r="G2075" s="396"/>
      <c r="H2075" s="396"/>
    </row>
    <row r="2076" spans="1:8" ht="11.25" customHeight="1">
      <c r="A2076" s="420" t="s">
        <v>30056</v>
      </c>
      <c r="B2076" s="421" t="s">
        <v>30057</v>
      </c>
      <c r="C2076" s="420" t="s">
        <v>4</v>
      </c>
      <c r="D2076" s="423" t="s">
        <v>35372</v>
      </c>
      <c r="E2076" s="423">
        <f t="shared" si="32"/>
        <v>57.83</v>
      </c>
      <c r="F2076" s="396" t="s">
        <v>26649</v>
      </c>
      <c r="G2076" s="396"/>
      <c r="H2076" s="396"/>
    </row>
    <row r="2077" spans="1:8" ht="12" customHeight="1">
      <c r="A2077" s="420" t="s">
        <v>30058</v>
      </c>
      <c r="B2077" s="421" t="s">
        <v>30059</v>
      </c>
      <c r="C2077" s="420" t="s">
        <v>4</v>
      </c>
      <c r="D2077" s="423" t="s">
        <v>1074</v>
      </c>
      <c r="E2077" s="423">
        <f t="shared" si="32"/>
        <v>46.39</v>
      </c>
      <c r="F2077" s="396" t="s">
        <v>26649</v>
      </c>
      <c r="G2077" s="396"/>
      <c r="H2077" s="396"/>
    </row>
    <row r="2078" spans="1:8" ht="11.25" customHeight="1">
      <c r="A2078" s="420" t="s">
        <v>30060</v>
      </c>
      <c r="B2078" s="421" t="s">
        <v>30061</v>
      </c>
      <c r="C2078" s="420" t="s">
        <v>4</v>
      </c>
      <c r="D2078" s="423" t="s">
        <v>35373</v>
      </c>
      <c r="E2078" s="423">
        <f t="shared" si="32"/>
        <v>133.91</v>
      </c>
      <c r="F2078" s="396" t="s">
        <v>26649</v>
      </c>
      <c r="G2078" s="396"/>
      <c r="H2078" s="396"/>
    </row>
    <row r="2079" spans="1:8" ht="32.25" customHeight="1">
      <c r="A2079" s="424" t="s">
        <v>19536</v>
      </c>
      <c r="B2079" s="421" t="s">
        <v>35374</v>
      </c>
      <c r="C2079" s="424" t="s">
        <v>4</v>
      </c>
      <c r="D2079" s="426" t="s">
        <v>35375</v>
      </c>
      <c r="E2079" s="423">
        <f t="shared" si="32"/>
        <v>82.45</v>
      </c>
      <c r="F2079" s="396" t="s">
        <v>26649</v>
      </c>
      <c r="G2079" s="396"/>
      <c r="H2079" s="396"/>
    </row>
    <row r="2080" spans="1:8" ht="11.25" customHeight="1">
      <c r="A2080" s="420" t="s">
        <v>30062</v>
      </c>
      <c r="B2080" s="421" t="s">
        <v>35340</v>
      </c>
      <c r="C2080" s="420" t="s">
        <v>4</v>
      </c>
      <c r="D2080" s="423" t="s">
        <v>35341</v>
      </c>
      <c r="E2080" s="423">
        <f t="shared" si="32"/>
        <v>22.38</v>
      </c>
      <c r="F2080" s="396" t="s">
        <v>26649</v>
      </c>
      <c r="G2080" s="396"/>
      <c r="H2080" s="396"/>
    </row>
    <row r="2081" spans="1:8" ht="12" customHeight="1">
      <c r="A2081" s="420" t="s">
        <v>30063</v>
      </c>
      <c r="B2081" s="421" t="s">
        <v>30064</v>
      </c>
      <c r="C2081" s="420" t="s">
        <v>5</v>
      </c>
      <c r="D2081" s="423" t="s">
        <v>30065</v>
      </c>
      <c r="E2081" s="423">
        <f t="shared" si="32"/>
        <v>552.28</v>
      </c>
      <c r="F2081" s="396" t="s">
        <v>26649</v>
      </c>
      <c r="G2081" s="396"/>
      <c r="H2081" s="396"/>
    </row>
    <row r="2082" spans="1:8" ht="11.25" customHeight="1">
      <c r="A2082" s="420" t="s">
        <v>30066</v>
      </c>
      <c r="B2082" s="421" t="s">
        <v>35376</v>
      </c>
      <c r="C2082" s="420" t="s">
        <v>5</v>
      </c>
      <c r="D2082" s="423" t="s">
        <v>35377</v>
      </c>
      <c r="E2082" s="423">
        <f t="shared" si="32"/>
        <v>372.35</v>
      </c>
      <c r="F2082" s="396" t="s">
        <v>26649</v>
      </c>
      <c r="G2082" s="396"/>
      <c r="H2082" s="396"/>
    </row>
    <row r="2083" spans="1:8" ht="11.25" customHeight="1">
      <c r="A2083" s="420" t="s">
        <v>30067</v>
      </c>
      <c r="B2083" s="421" t="s">
        <v>30068</v>
      </c>
      <c r="C2083" s="420" t="s">
        <v>4</v>
      </c>
      <c r="D2083" s="423" t="s">
        <v>35378</v>
      </c>
      <c r="E2083" s="423">
        <f t="shared" si="32"/>
        <v>130.33000000000001</v>
      </c>
      <c r="F2083" s="396" t="s">
        <v>26649</v>
      </c>
      <c r="G2083" s="396"/>
      <c r="H2083" s="396"/>
    </row>
    <row r="2084" spans="1:8" ht="11.25" customHeight="1">
      <c r="A2084" s="420" t="s">
        <v>30069</v>
      </c>
      <c r="B2084" s="421" t="s">
        <v>35379</v>
      </c>
      <c r="C2084" s="420" t="s">
        <v>4</v>
      </c>
      <c r="D2084" s="423" t="s">
        <v>35380</v>
      </c>
      <c r="E2084" s="423">
        <f t="shared" si="32"/>
        <v>25.1</v>
      </c>
      <c r="F2084" s="396" t="s">
        <v>26649</v>
      </c>
      <c r="G2084" s="396"/>
      <c r="H2084" s="396"/>
    </row>
    <row r="2085" spans="1:8" ht="32.25" customHeight="1">
      <c r="A2085" s="424" t="s">
        <v>30070</v>
      </c>
      <c r="B2085" s="421" t="s">
        <v>30071</v>
      </c>
      <c r="C2085" s="424" t="s">
        <v>4</v>
      </c>
      <c r="D2085" s="426" t="s">
        <v>35381</v>
      </c>
      <c r="E2085" s="423">
        <f t="shared" si="32"/>
        <v>27.83</v>
      </c>
      <c r="F2085" s="396" t="s">
        <v>26649</v>
      </c>
      <c r="G2085" s="396"/>
      <c r="H2085" s="396"/>
    </row>
    <row r="2086" spans="1:8" ht="12" customHeight="1">
      <c r="A2086" s="420" t="s">
        <v>30072</v>
      </c>
      <c r="B2086" s="420" t="s">
        <v>16250</v>
      </c>
      <c r="C2086" s="422" t="s">
        <v>26549</v>
      </c>
      <c r="D2086" s="423" t="s">
        <v>33413</v>
      </c>
      <c r="E2086" s="423">
        <f t="shared" si="32"/>
        <v>510.11</v>
      </c>
      <c r="F2086" s="396" t="s">
        <v>26649</v>
      </c>
      <c r="G2086" s="396"/>
      <c r="H2086" s="396"/>
    </row>
    <row r="2087" spans="1:8" ht="11.25" customHeight="1">
      <c r="A2087" s="420" t="s">
        <v>30073</v>
      </c>
      <c r="B2087" s="421" t="s">
        <v>30074</v>
      </c>
      <c r="C2087" s="422" t="s">
        <v>4</v>
      </c>
      <c r="D2087" s="423" t="s">
        <v>35362</v>
      </c>
      <c r="E2087" s="423">
        <f t="shared" si="32"/>
        <v>50.32</v>
      </c>
      <c r="F2087" s="396" t="s">
        <v>26649</v>
      </c>
      <c r="G2087" s="396"/>
      <c r="H2087" s="396"/>
    </row>
    <row r="2088" spans="1:8" ht="11.25" customHeight="1">
      <c r="A2088" s="420" t="s">
        <v>30075</v>
      </c>
      <c r="B2088" s="421" t="s">
        <v>30076</v>
      </c>
      <c r="C2088" s="422" t="s">
        <v>4</v>
      </c>
      <c r="D2088" s="423" t="s">
        <v>35364</v>
      </c>
      <c r="E2088" s="423">
        <f t="shared" si="32"/>
        <v>77.430000000000007</v>
      </c>
      <c r="F2088" s="396" t="s">
        <v>26649</v>
      </c>
      <c r="G2088" s="396"/>
      <c r="H2088" s="396"/>
    </row>
    <row r="2089" spans="1:8" ht="11.25" customHeight="1">
      <c r="A2089" s="420" t="s">
        <v>30077</v>
      </c>
      <c r="B2089" s="421" t="s">
        <v>35382</v>
      </c>
      <c r="C2089" s="422" t="s">
        <v>4</v>
      </c>
      <c r="D2089" s="423" t="s">
        <v>33537</v>
      </c>
      <c r="E2089" s="423">
        <f t="shared" si="32"/>
        <v>10.6</v>
      </c>
      <c r="F2089" s="396" t="s">
        <v>26649</v>
      </c>
      <c r="G2089" s="396"/>
      <c r="H2089" s="396"/>
    </row>
    <row r="2090" spans="1:8" ht="32.25" customHeight="1">
      <c r="A2090" s="424" t="s">
        <v>30078</v>
      </c>
      <c r="B2090" s="421" t="s">
        <v>30079</v>
      </c>
      <c r="C2090" s="425" t="s">
        <v>4</v>
      </c>
      <c r="D2090" s="426" t="s">
        <v>35383</v>
      </c>
      <c r="E2090" s="423">
        <f t="shared" si="32"/>
        <v>55.23</v>
      </c>
      <c r="F2090" s="396" t="s">
        <v>26649</v>
      </c>
      <c r="G2090" s="396"/>
      <c r="H2090" s="396"/>
    </row>
    <row r="2091" spans="1:8" ht="32.25" customHeight="1">
      <c r="A2091" s="424" t="s">
        <v>30080</v>
      </c>
      <c r="B2091" s="421" t="s">
        <v>35384</v>
      </c>
      <c r="C2091" s="425" t="s">
        <v>4</v>
      </c>
      <c r="D2091" s="426" t="s">
        <v>35385</v>
      </c>
      <c r="E2091" s="423">
        <f t="shared" si="32"/>
        <v>21.58</v>
      </c>
      <c r="F2091" s="396" t="s">
        <v>26649</v>
      </c>
      <c r="G2091" s="396"/>
      <c r="H2091" s="396"/>
    </row>
    <row r="2092" spans="1:8" ht="11.25" customHeight="1">
      <c r="A2092" s="420" t="s">
        <v>30081</v>
      </c>
      <c r="B2092" s="421" t="s">
        <v>30082</v>
      </c>
      <c r="C2092" s="422" t="s">
        <v>4</v>
      </c>
      <c r="D2092" s="423" t="s">
        <v>35386</v>
      </c>
      <c r="E2092" s="423">
        <f t="shared" si="32"/>
        <v>15.76</v>
      </c>
      <c r="F2092" s="396" t="s">
        <v>26649</v>
      </c>
      <c r="G2092" s="396"/>
      <c r="H2092" s="396"/>
    </row>
    <row r="2093" spans="1:8" ht="11.25" customHeight="1">
      <c r="A2093" s="420" t="s">
        <v>30083</v>
      </c>
      <c r="B2093" s="420" t="s">
        <v>16250</v>
      </c>
      <c r="C2093" s="422" t="s">
        <v>26549</v>
      </c>
      <c r="D2093" s="423" t="s">
        <v>33413</v>
      </c>
      <c r="E2093" s="423">
        <f t="shared" si="32"/>
        <v>510.11</v>
      </c>
      <c r="F2093" s="396" t="s">
        <v>26649</v>
      </c>
      <c r="G2093" s="396"/>
      <c r="H2093" s="396"/>
    </row>
    <row r="2094" spans="1:8" ht="11.25" customHeight="1">
      <c r="A2094" s="420" t="s">
        <v>30084</v>
      </c>
      <c r="B2094" s="421" t="s">
        <v>30085</v>
      </c>
      <c r="C2094" s="422" t="s">
        <v>6</v>
      </c>
      <c r="D2094" s="423" t="s">
        <v>35387</v>
      </c>
      <c r="E2094" s="423">
        <f t="shared" si="32"/>
        <v>62.99</v>
      </c>
      <c r="F2094" s="396" t="s">
        <v>26649</v>
      </c>
      <c r="G2094" s="396"/>
      <c r="H2094" s="396"/>
    </row>
    <row r="2095" spans="1:8" ht="12" customHeight="1">
      <c r="A2095" s="420" t="s">
        <v>30086</v>
      </c>
      <c r="B2095" s="421" t="s">
        <v>30087</v>
      </c>
      <c r="C2095" s="422" t="s">
        <v>6</v>
      </c>
      <c r="D2095" s="423" t="s">
        <v>35388</v>
      </c>
      <c r="E2095" s="423">
        <f t="shared" si="32"/>
        <v>112.68</v>
      </c>
      <c r="F2095" s="396" t="s">
        <v>26649</v>
      </c>
      <c r="G2095" s="396"/>
      <c r="H2095" s="396"/>
    </row>
    <row r="2096" spans="1:8" ht="11.25" customHeight="1">
      <c r="A2096" s="420" t="s">
        <v>30088</v>
      </c>
      <c r="B2096" s="421" t="s">
        <v>30089</v>
      </c>
      <c r="C2096" s="422" t="s">
        <v>30090</v>
      </c>
      <c r="D2096" s="423" t="s">
        <v>2518</v>
      </c>
      <c r="E2096" s="423">
        <f t="shared" si="32"/>
        <v>0.21</v>
      </c>
      <c r="F2096" s="396" t="s">
        <v>26649</v>
      </c>
      <c r="G2096" s="396"/>
      <c r="H2096" s="396"/>
    </row>
    <row r="2097" spans="1:8" ht="11.25" customHeight="1">
      <c r="A2097" s="420" t="s">
        <v>30091</v>
      </c>
      <c r="B2097" s="421" t="s">
        <v>30092</v>
      </c>
      <c r="C2097" s="422" t="s">
        <v>6</v>
      </c>
      <c r="D2097" s="423" t="s">
        <v>35389</v>
      </c>
      <c r="E2097" s="423">
        <f t="shared" si="32"/>
        <v>11.95</v>
      </c>
      <c r="F2097" s="396" t="s">
        <v>26649</v>
      </c>
      <c r="G2097" s="396"/>
      <c r="H2097" s="396"/>
    </row>
    <row r="2098" spans="1:8" ht="11.25" customHeight="1">
      <c r="A2098" s="420" t="s">
        <v>30093</v>
      </c>
      <c r="B2098" s="421" t="s">
        <v>30094</v>
      </c>
      <c r="C2098" s="422" t="s">
        <v>6</v>
      </c>
      <c r="D2098" s="423" t="s">
        <v>2182</v>
      </c>
      <c r="E2098" s="423">
        <f t="shared" si="32"/>
        <v>5.75</v>
      </c>
      <c r="F2098" s="396" t="s">
        <v>26649</v>
      </c>
      <c r="G2098" s="396"/>
      <c r="H2098" s="396"/>
    </row>
    <row r="2099" spans="1:8" ht="11.25" customHeight="1">
      <c r="A2099" s="420" t="s">
        <v>30095</v>
      </c>
      <c r="B2099" s="421" t="s">
        <v>30096</v>
      </c>
      <c r="C2099" s="422" t="s">
        <v>6</v>
      </c>
      <c r="D2099" s="423" t="s">
        <v>35390</v>
      </c>
      <c r="E2099" s="423">
        <f t="shared" si="32"/>
        <v>200.93</v>
      </c>
      <c r="F2099" s="396" t="s">
        <v>26649</v>
      </c>
      <c r="G2099" s="396"/>
      <c r="H2099" s="396"/>
    </row>
    <row r="2100" spans="1:8" ht="12" customHeight="1">
      <c r="A2100" s="420" t="s">
        <v>30097</v>
      </c>
      <c r="B2100" s="421" t="s">
        <v>30098</v>
      </c>
      <c r="C2100" s="422" t="s">
        <v>6</v>
      </c>
      <c r="D2100" s="423" t="s">
        <v>30099</v>
      </c>
      <c r="E2100" s="423">
        <f t="shared" si="32"/>
        <v>157.76</v>
      </c>
      <c r="F2100" s="396" t="s">
        <v>26649</v>
      </c>
      <c r="G2100" s="396"/>
      <c r="H2100" s="396"/>
    </row>
    <row r="2101" spans="1:8" ht="11.25" customHeight="1">
      <c r="A2101" s="420" t="s">
        <v>30100</v>
      </c>
      <c r="B2101" s="421" t="s">
        <v>30101</v>
      </c>
      <c r="C2101" s="422" t="s">
        <v>6</v>
      </c>
      <c r="D2101" s="423" t="s">
        <v>35391</v>
      </c>
      <c r="E2101" s="423">
        <f t="shared" si="32"/>
        <v>40.24</v>
      </c>
      <c r="F2101" s="396" t="s">
        <v>26649</v>
      </c>
      <c r="G2101" s="396"/>
      <c r="H2101" s="396"/>
    </row>
    <row r="2102" spans="1:8" ht="21.75" customHeight="1">
      <c r="A2102" s="420" t="s">
        <v>30102</v>
      </c>
      <c r="B2102" s="421" t="s">
        <v>35392</v>
      </c>
      <c r="C2102" s="422" t="s">
        <v>6</v>
      </c>
      <c r="D2102" s="423" t="s">
        <v>35393</v>
      </c>
      <c r="E2102" s="423">
        <f t="shared" si="32"/>
        <v>27.09</v>
      </c>
      <c r="F2102" s="396" t="s">
        <v>26649</v>
      </c>
      <c r="G2102" s="396"/>
      <c r="H2102" s="396"/>
    </row>
    <row r="2103" spans="1:8" ht="11.25" customHeight="1">
      <c r="A2103" s="420" t="s">
        <v>30103</v>
      </c>
      <c r="B2103" s="421" t="s">
        <v>30104</v>
      </c>
      <c r="C2103" s="422" t="s">
        <v>26549</v>
      </c>
      <c r="D2103" s="423" t="s">
        <v>33413</v>
      </c>
      <c r="E2103" s="423">
        <f t="shared" si="32"/>
        <v>510.11</v>
      </c>
      <c r="F2103" s="396" t="s">
        <v>26649</v>
      </c>
      <c r="G2103" s="396"/>
      <c r="H2103" s="396"/>
    </row>
    <row r="2104" spans="1:8" ht="11.25" customHeight="1">
      <c r="A2104" s="420" t="s">
        <v>30105</v>
      </c>
      <c r="B2104" s="421" t="s">
        <v>35394</v>
      </c>
      <c r="C2104" s="422" t="s">
        <v>4</v>
      </c>
      <c r="D2104" s="423" t="s">
        <v>10193</v>
      </c>
      <c r="E2104" s="423">
        <f t="shared" si="32"/>
        <v>7.39</v>
      </c>
      <c r="F2104" s="396" t="s">
        <v>26649</v>
      </c>
      <c r="G2104" s="396"/>
      <c r="H2104" s="396"/>
    </row>
    <row r="2105" spans="1:8" ht="12" customHeight="1">
      <c r="A2105" s="420" t="s">
        <v>30106</v>
      </c>
      <c r="B2105" s="421" t="s">
        <v>30107</v>
      </c>
      <c r="C2105" s="422" t="s">
        <v>4</v>
      </c>
      <c r="D2105" s="423" t="s">
        <v>6212</v>
      </c>
      <c r="E2105" s="423">
        <f t="shared" si="32"/>
        <v>8.8699999999999992</v>
      </c>
      <c r="F2105" s="396" t="s">
        <v>26649</v>
      </c>
      <c r="G2105" s="396"/>
      <c r="H2105" s="396"/>
    </row>
    <row r="2106" spans="1:8" ht="11.25" customHeight="1">
      <c r="A2106" s="420" t="s">
        <v>30108</v>
      </c>
      <c r="B2106" s="421" t="s">
        <v>30109</v>
      </c>
      <c r="C2106" s="422" t="s">
        <v>4</v>
      </c>
      <c r="D2106" s="423" t="s">
        <v>13921</v>
      </c>
      <c r="E2106" s="423">
        <f t="shared" si="32"/>
        <v>1.47</v>
      </c>
      <c r="F2106" s="396" t="s">
        <v>26649</v>
      </c>
      <c r="G2106" s="396"/>
      <c r="H2106" s="396"/>
    </row>
    <row r="2107" spans="1:8" ht="11.25" customHeight="1">
      <c r="A2107" s="420" t="s">
        <v>30110</v>
      </c>
      <c r="B2107" s="421" t="s">
        <v>30111</v>
      </c>
      <c r="C2107" s="422" t="s">
        <v>4</v>
      </c>
      <c r="D2107" s="423" t="s">
        <v>13854</v>
      </c>
      <c r="E2107" s="423">
        <f t="shared" si="32"/>
        <v>0.73</v>
      </c>
      <c r="F2107" s="396" t="s">
        <v>26649</v>
      </c>
      <c r="G2107" s="396"/>
      <c r="H2107" s="396"/>
    </row>
    <row r="2108" spans="1:8" ht="11.25" customHeight="1">
      <c r="A2108" s="420" t="s">
        <v>30112</v>
      </c>
      <c r="B2108" s="421" t="s">
        <v>35395</v>
      </c>
      <c r="C2108" s="422" t="s">
        <v>4</v>
      </c>
      <c r="D2108" s="423" t="s">
        <v>10193</v>
      </c>
      <c r="E2108" s="423">
        <f t="shared" si="32"/>
        <v>7.39</v>
      </c>
      <c r="F2108" s="396" t="s">
        <v>26649</v>
      </c>
      <c r="G2108" s="396"/>
      <c r="H2108" s="396"/>
    </row>
    <row r="2109" spans="1:8" ht="11.25" customHeight="1">
      <c r="A2109" s="420" t="s">
        <v>30113</v>
      </c>
      <c r="B2109" s="421" t="s">
        <v>30114</v>
      </c>
      <c r="C2109" s="422" t="s">
        <v>6</v>
      </c>
      <c r="D2109" s="423" t="s">
        <v>7335</v>
      </c>
      <c r="E2109" s="423">
        <f t="shared" si="32"/>
        <v>2.95</v>
      </c>
      <c r="F2109" s="396" t="s">
        <v>26649</v>
      </c>
      <c r="G2109" s="396"/>
      <c r="H2109" s="396"/>
    </row>
    <row r="2110" spans="1:8" ht="12" customHeight="1">
      <c r="A2110" s="420" t="s">
        <v>30115</v>
      </c>
      <c r="B2110" s="420" t="s">
        <v>26638</v>
      </c>
      <c r="C2110" s="422" t="s">
        <v>26549</v>
      </c>
      <c r="D2110" s="423" t="s">
        <v>33413</v>
      </c>
      <c r="E2110" s="423">
        <f t="shared" si="32"/>
        <v>510.11</v>
      </c>
      <c r="F2110" s="396" t="s">
        <v>26649</v>
      </c>
      <c r="G2110" s="396"/>
      <c r="H2110" s="396"/>
    </row>
    <row r="2111" spans="1:8" ht="21.75" customHeight="1">
      <c r="A2111" s="420" t="s">
        <v>30116</v>
      </c>
      <c r="B2111" s="421" t="s">
        <v>35396</v>
      </c>
      <c r="C2111" s="422" t="s">
        <v>4</v>
      </c>
      <c r="D2111" s="423" t="s">
        <v>981</v>
      </c>
      <c r="E2111" s="423">
        <f t="shared" si="32"/>
        <v>4.43</v>
      </c>
      <c r="F2111" s="396" t="s">
        <v>26649</v>
      </c>
      <c r="G2111" s="396"/>
      <c r="H2111" s="396"/>
    </row>
    <row r="2112" spans="1:8" ht="21.75" customHeight="1">
      <c r="A2112" s="420" t="s">
        <v>30117</v>
      </c>
      <c r="B2112" s="421" t="s">
        <v>35397</v>
      </c>
      <c r="C2112" s="422" t="s">
        <v>4</v>
      </c>
      <c r="D2112" s="423" t="s">
        <v>13921</v>
      </c>
      <c r="E2112" s="423">
        <f t="shared" si="32"/>
        <v>1.47</v>
      </c>
      <c r="F2112" s="396" t="s">
        <v>26649</v>
      </c>
      <c r="G2112" s="396"/>
      <c r="H2112" s="396"/>
    </row>
    <row r="2113" spans="1:8" ht="11.25" customHeight="1">
      <c r="A2113" s="420" t="s">
        <v>30118</v>
      </c>
      <c r="B2113" s="420" t="s">
        <v>16238</v>
      </c>
      <c r="C2113" s="422" t="s">
        <v>26549</v>
      </c>
      <c r="D2113" s="423" t="s">
        <v>33413</v>
      </c>
      <c r="E2113" s="423">
        <f t="shared" si="32"/>
        <v>510.11</v>
      </c>
      <c r="F2113" s="396" t="s">
        <v>26649</v>
      </c>
      <c r="G2113" s="396"/>
      <c r="H2113" s="396"/>
    </row>
    <row r="2114" spans="1:8" ht="21.75" customHeight="1">
      <c r="A2114" s="420" t="s">
        <v>30119</v>
      </c>
      <c r="B2114" s="421" t="s">
        <v>30120</v>
      </c>
      <c r="C2114" s="422" t="s">
        <v>5</v>
      </c>
      <c r="D2114" s="423" t="s">
        <v>30121</v>
      </c>
      <c r="E2114" s="423">
        <f t="shared" si="32"/>
        <v>63.68</v>
      </c>
      <c r="F2114" s="396" t="s">
        <v>26649</v>
      </c>
      <c r="G2114" s="396"/>
      <c r="H2114" s="396"/>
    </row>
    <row r="2115" spans="1:8" ht="11.25" customHeight="1">
      <c r="A2115" s="420" t="s">
        <v>30122</v>
      </c>
      <c r="B2115" s="421" t="s">
        <v>30123</v>
      </c>
      <c r="C2115" s="422" t="s">
        <v>26549</v>
      </c>
      <c r="D2115" s="423" t="s">
        <v>33413</v>
      </c>
      <c r="E2115" s="423">
        <f t="shared" si="32"/>
        <v>510.11</v>
      </c>
      <c r="F2115" s="396" t="s">
        <v>26649</v>
      </c>
      <c r="G2115" s="396"/>
      <c r="H2115" s="396"/>
    </row>
    <row r="2116" spans="1:8" ht="11.25" customHeight="1">
      <c r="A2116" s="420" t="s">
        <v>30124</v>
      </c>
      <c r="B2116" s="421" t="s">
        <v>35398</v>
      </c>
      <c r="C2116" s="422" t="s">
        <v>26549</v>
      </c>
      <c r="D2116" s="423" t="s">
        <v>33413</v>
      </c>
      <c r="E2116" s="423">
        <f t="shared" si="32"/>
        <v>510.11</v>
      </c>
      <c r="F2116" s="396" t="s">
        <v>26649</v>
      </c>
      <c r="G2116" s="396"/>
      <c r="H2116" s="396"/>
    </row>
    <row r="2117" spans="1:8" ht="11.25" customHeight="1">
      <c r="A2117" s="420" t="s">
        <v>30125</v>
      </c>
      <c r="B2117" s="420" t="s">
        <v>30126</v>
      </c>
      <c r="C2117" s="422" t="s">
        <v>4</v>
      </c>
      <c r="D2117" s="423" t="s">
        <v>35399</v>
      </c>
      <c r="E2117" s="423">
        <f t="shared" ref="E2117:E2180" si="33">TRUNC(D2117*$E$3,2)</f>
        <v>9.6999999999999993</v>
      </c>
      <c r="F2117" s="396" t="s">
        <v>26649</v>
      </c>
      <c r="G2117" s="396"/>
      <c r="H2117" s="396"/>
    </row>
    <row r="2118" spans="1:8" ht="11.25" customHeight="1">
      <c r="A2118" s="420" t="s">
        <v>30127</v>
      </c>
      <c r="B2118" s="421" t="s">
        <v>30128</v>
      </c>
      <c r="C2118" s="422" t="s">
        <v>4</v>
      </c>
      <c r="D2118" s="423" t="s">
        <v>35400</v>
      </c>
      <c r="E2118" s="423">
        <f t="shared" si="33"/>
        <v>34.29</v>
      </c>
      <c r="F2118" s="396" t="s">
        <v>26649</v>
      </c>
      <c r="G2118" s="396"/>
      <c r="H2118" s="396"/>
    </row>
    <row r="2119" spans="1:8" ht="11.25" customHeight="1">
      <c r="A2119" s="420" t="s">
        <v>30129</v>
      </c>
      <c r="B2119" s="421" t="s">
        <v>35401</v>
      </c>
      <c r="C2119" s="422" t="s">
        <v>26549</v>
      </c>
      <c r="D2119" s="423" t="s">
        <v>33413</v>
      </c>
      <c r="E2119" s="423">
        <f t="shared" si="33"/>
        <v>510.11</v>
      </c>
      <c r="F2119" s="396" t="s">
        <v>26649</v>
      </c>
      <c r="G2119" s="396"/>
      <c r="H2119" s="396"/>
    </row>
    <row r="2120" spans="1:8" ht="12" customHeight="1">
      <c r="A2120" s="420" t="s">
        <v>30130</v>
      </c>
      <c r="B2120" s="420" t="s">
        <v>30126</v>
      </c>
      <c r="C2120" s="422" t="s">
        <v>4</v>
      </c>
      <c r="D2120" s="423" t="s">
        <v>35402</v>
      </c>
      <c r="E2120" s="423">
        <f t="shared" si="33"/>
        <v>5.52</v>
      </c>
      <c r="F2120" s="396" t="s">
        <v>26649</v>
      </c>
      <c r="G2120" s="396"/>
      <c r="H2120" s="396"/>
    </row>
    <row r="2121" spans="1:8" ht="11.25" customHeight="1">
      <c r="A2121" s="420" t="s">
        <v>30131</v>
      </c>
      <c r="B2121" s="421" t="s">
        <v>30132</v>
      </c>
      <c r="C2121" s="422" t="s">
        <v>4</v>
      </c>
      <c r="D2121" s="423" t="s">
        <v>35403</v>
      </c>
      <c r="E2121" s="423">
        <f t="shared" si="33"/>
        <v>8.09</v>
      </c>
      <c r="F2121" s="396" t="s">
        <v>26649</v>
      </c>
      <c r="G2121" s="396"/>
      <c r="H2121" s="396"/>
    </row>
    <row r="2122" spans="1:8" ht="11.25" customHeight="1">
      <c r="A2122" s="420" t="s">
        <v>30133</v>
      </c>
      <c r="B2122" s="420" t="s">
        <v>30134</v>
      </c>
      <c r="C2122" s="422" t="s">
        <v>4</v>
      </c>
      <c r="D2122" s="423" t="s">
        <v>35404</v>
      </c>
      <c r="E2122" s="423">
        <f t="shared" si="33"/>
        <v>28.51</v>
      </c>
      <c r="F2122" s="396" t="s">
        <v>26649</v>
      </c>
      <c r="G2122" s="396"/>
      <c r="H2122" s="396"/>
    </row>
    <row r="2123" spans="1:8" ht="11.25" customHeight="1">
      <c r="A2123" s="420" t="s">
        <v>30135</v>
      </c>
      <c r="B2123" s="421" t="s">
        <v>30128</v>
      </c>
      <c r="C2123" s="422" t="s">
        <v>4</v>
      </c>
      <c r="D2123" s="423" t="s">
        <v>35405</v>
      </c>
      <c r="E2123" s="423">
        <f t="shared" si="33"/>
        <v>34.520000000000003</v>
      </c>
      <c r="F2123" s="396" t="s">
        <v>26649</v>
      </c>
      <c r="G2123" s="396"/>
      <c r="H2123" s="396"/>
    </row>
    <row r="2124" spans="1:8" ht="11.25" customHeight="1">
      <c r="A2124" s="420" t="s">
        <v>30136</v>
      </c>
      <c r="B2124" s="420" t="s">
        <v>15706</v>
      </c>
      <c r="C2124" s="422" t="s">
        <v>4</v>
      </c>
      <c r="D2124" s="423" t="s">
        <v>30137</v>
      </c>
      <c r="E2124" s="423">
        <f t="shared" si="33"/>
        <v>20.22</v>
      </c>
      <c r="F2124" s="396" t="s">
        <v>26649</v>
      </c>
      <c r="G2124" s="396"/>
      <c r="H2124" s="396"/>
    </row>
    <row r="2125" spans="1:8" ht="12" customHeight="1">
      <c r="A2125" s="420" t="s">
        <v>30138</v>
      </c>
      <c r="B2125" s="421" t="s">
        <v>17704</v>
      </c>
      <c r="C2125" s="422" t="s">
        <v>4</v>
      </c>
      <c r="D2125" s="423" t="s">
        <v>35406</v>
      </c>
      <c r="E2125" s="423">
        <f t="shared" si="33"/>
        <v>17.37</v>
      </c>
      <c r="F2125" s="396" t="s">
        <v>26649</v>
      </c>
      <c r="G2125" s="396"/>
      <c r="H2125" s="396"/>
    </row>
    <row r="2126" spans="1:8" ht="11.25" customHeight="1">
      <c r="A2126" s="420" t="s">
        <v>30139</v>
      </c>
      <c r="B2126" s="421" t="s">
        <v>30140</v>
      </c>
      <c r="C2126" s="422" t="s">
        <v>4</v>
      </c>
      <c r="D2126" s="423" t="s">
        <v>28296</v>
      </c>
      <c r="E2126" s="423">
        <f t="shared" si="33"/>
        <v>33.35</v>
      </c>
      <c r="F2126" s="396" t="s">
        <v>26649</v>
      </c>
      <c r="G2126" s="396"/>
      <c r="H2126" s="396"/>
    </row>
    <row r="2127" spans="1:8" ht="11.25" customHeight="1">
      <c r="A2127" s="420" t="s">
        <v>30141</v>
      </c>
      <c r="B2127" s="421" t="s">
        <v>30142</v>
      </c>
      <c r="C2127" s="422" t="s">
        <v>4</v>
      </c>
      <c r="D2127" s="423" t="s">
        <v>35407</v>
      </c>
      <c r="E2127" s="423">
        <f t="shared" si="33"/>
        <v>38.090000000000003</v>
      </c>
      <c r="F2127" s="396" t="s">
        <v>26649</v>
      </c>
      <c r="G2127" s="396"/>
      <c r="H2127" s="396"/>
    </row>
    <row r="2128" spans="1:8" ht="11.25" customHeight="1">
      <c r="A2128" s="420" t="s">
        <v>30143</v>
      </c>
      <c r="B2128" s="421" t="s">
        <v>35408</v>
      </c>
      <c r="C2128" s="422" t="s">
        <v>4</v>
      </c>
      <c r="D2128" s="423" t="s">
        <v>35409</v>
      </c>
      <c r="E2128" s="423">
        <f t="shared" si="33"/>
        <v>166.16</v>
      </c>
      <c r="F2128" s="396" t="s">
        <v>26649</v>
      </c>
      <c r="G2128" s="396"/>
      <c r="H2128" s="396"/>
    </row>
    <row r="2129" spans="1:8" ht="11.25" customHeight="1">
      <c r="A2129" s="420" t="s">
        <v>30144</v>
      </c>
      <c r="B2129" s="421" t="s">
        <v>30186</v>
      </c>
      <c r="C2129" s="422" t="s">
        <v>4</v>
      </c>
      <c r="D2129" s="423" t="s">
        <v>35410</v>
      </c>
      <c r="E2129" s="423">
        <f t="shared" si="33"/>
        <v>129.58000000000001</v>
      </c>
      <c r="F2129" s="396" t="s">
        <v>26649</v>
      </c>
      <c r="G2129" s="396"/>
      <c r="H2129" s="396"/>
    </row>
    <row r="2130" spans="1:8" ht="12" customHeight="1">
      <c r="A2130" s="420" t="s">
        <v>30145</v>
      </c>
      <c r="B2130" s="421" t="s">
        <v>35411</v>
      </c>
      <c r="C2130" s="420" t="s">
        <v>4</v>
      </c>
      <c r="D2130" s="423" t="s">
        <v>35412</v>
      </c>
      <c r="E2130" s="423">
        <f t="shared" si="33"/>
        <v>122.79</v>
      </c>
      <c r="F2130" s="396" t="s">
        <v>26649</v>
      </c>
      <c r="G2130" s="396"/>
      <c r="H2130" s="396"/>
    </row>
    <row r="2131" spans="1:8" ht="11.25" customHeight="1">
      <c r="A2131" s="420" t="s">
        <v>30146</v>
      </c>
      <c r="B2131" s="421" t="s">
        <v>30147</v>
      </c>
      <c r="C2131" s="420" t="s">
        <v>4</v>
      </c>
      <c r="D2131" s="423" t="s">
        <v>35413</v>
      </c>
      <c r="E2131" s="423">
        <f t="shared" si="33"/>
        <v>89.41</v>
      </c>
      <c r="F2131" s="396" t="s">
        <v>26649</v>
      </c>
      <c r="G2131" s="396"/>
      <c r="H2131" s="396"/>
    </row>
    <row r="2132" spans="1:8" ht="11.25" customHeight="1">
      <c r="A2132" s="420" t="s">
        <v>30149</v>
      </c>
      <c r="B2132" s="421" t="s">
        <v>30150</v>
      </c>
      <c r="C2132" s="420" t="s">
        <v>4</v>
      </c>
      <c r="D2132" s="423" t="s">
        <v>35414</v>
      </c>
      <c r="E2132" s="423">
        <f t="shared" si="33"/>
        <v>98.18</v>
      </c>
      <c r="F2132" s="396" t="s">
        <v>26649</v>
      </c>
      <c r="G2132" s="396"/>
      <c r="H2132" s="396"/>
    </row>
    <row r="2133" spans="1:8" ht="11.25" customHeight="1">
      <c r="A2133" s="420" t="s">
        <v>30151</v>
      </c>
      <c r="B2133" s="421" t="s">
        <v>30152</v>
      </c>
      <c r="C2133" s="420" t="s">
        <v>6</v>
      </c>
      <c r="D2133" s="423" t="s">
        <v>35415</v>
      </c>
      <c r="E2133" s="423">
        <f t="shared" si="33"/>
        <v>9.83</v>
      </c>
      <c r="F2133" s="396" t="s">
        <v>26649</v>
      </c>
      <c r="G2133" s="396"/>
      <c r="H2133" s="396"/>
    </row>
    <row r="2134" spans="1:8" ht="11.25" customHeight="1">
      <c r="A2134" s="420" t="s">
        <v>30153</v>
      </c>
      <c r="B2134" s="421" t="s">
        <v>30154</v>
      </c>
      <c r="C2134" s="420" t="s">
        <v>6</v>
      </c>
      <c r="D2134" s="423" t="s">
        <v>35416</v>
      </c>
      <c r="E2134" s="423">
        <f t="shared" si="33"/>
        <v>21.6</v>
      </c>
      <c r="F2134" s="396" t="s">
        <v>26649</v>
      </c>
      <c r="G2134" s="396"/>
      <c r="H2134" s="396"/>
    </row>
    <row r="2135" spans="1:8" ht="12" customHeight="1">
      <c r="A2135" s="420" t="s">
        <v>30155</v>
      </c>
      <c r="B2135" s="421" t="s">
        <v>30156</v>
      </c>
      <c r="C2135" s="420" t="s">
        <v>4</v>
      </c>
      <c r="D2135" s="423" t="s">
        <v>35417</v>
      </c>
      <c r="E2135" s="423">
        <f t="shared" si="33"/>
        <v>31.95</v>
      </c>
      <c r="F2135" s="396" t="s">
        <v>26649</v>
      </c>
      <c r="G2135" s="396"/>
      <c r="H2135" s="396"/>
    </row>
    <row r="2136" spans="1:8" ht="11.25" customHeight="1">
      <c r="A2136" s="420" t="s">
        <v>30157</v>
      </c>
      <c r="B2136" s="421" t="s">
        <v>30158</v>
      </c>
      <c r="C2136" s="420" t="s">
        <v>4</v>
      </c>
      <c r="D2136" s="423" t="s">
        <v>35418</v>
      </c>
      <c r="E2136" s="423">
        <f t="shared" si="33"/>
        <v>25.74</v>
      </c>
      <c r="F2136" s="396" t="s">
        <v>26649</v>
      </c>
      <c r="G2136" s="396"/>
      <c r="H2136" s="396"/>
    </row>
    <row r="2137" spans="1:8" ht="11.25" customHeight="1">
      <c r="A2137" s="420" t="s">
        <v>30159</v>
      </c>
      <c r="B2137" s="421" t="s">
        <v>30160</v>
      </c>
      <c r="C2137" s="420" t="s">
        <v>6</v>
      </c>
      <c r="D2137" s="423" t="s">
        <v>35419</v>
      </c>
      <c r="E2137" s="423">
        <f t="shared" si="33"/>
        <v>13.69</v>
      </c>
      <c r="F2137" s="396" t="s">
        <v>26649</v>
      </c>
      <c r="G2137" s="396"/>
      <c r="H2137" s="396"/>
    </row>
    <row r="2138" spans="1:8" ht="11.25" customHeight="1">
      <c r="A2138" s="420" t="s">
        <v>30161</v>
      </c>
      <c r="B2138" s="421" t="s">
        <v>35420</v>
      </c>
      <c r="C2138" s="420" t="s">
        <v>26549</v>
      </c>
      <c r="D2138" s="423" t="s">
        <v>33413</v>
      </c>
      <c r="E2138" s="423">
        <f t="shared" si="33"/>
        <v>510.11</v>
      </c>
      <c r="F2138" s="396" t="s">
        <v>26649</v>
      </c>
      <c r="G2138" s="396"/>
      <c r="H2138" s="396"/>
    </row>
    <row r="2139" spans="1:8" ht="11.25" customHeight="1">
      <c r="A2139" s="420" t="s">
        <v>30162</v>
      </c>
      <c r="B2139" s="420" t="s">
        <v>30126</v>
      </c>
      <c r="C2139" s="420" t="s">
        <v>4</v>
      </c>
      <c r="D2139" s="423" t="s">
        <v>35402</v>
      </c>
      <c r="E2139" s="423">
        <f t="shared" si="33"/>
        <v>5.52</v>
      </c>
      <c r="F2139" s="396" t="s">
        <v>26649</v>
      </c>
      <c r="G2139" s="396"/>
      <c r="H2139" s="396"/>
    </row>
    <row r="2140" spans="1:8" ht="11.25" customHeight="1">
      <c r="A2140" s="420" t="s">
        <v>30163</v>
      </c>
      <c r="B2140" s="420" t="s">
        <v>30134</v>
      </c>
      <c r="C2140" s="420" t="s">
        <v>4</v>
      </c>
      <c r="D2140" s="423" t="s">
        <v>35404</v>
      </c>
      <c r="E2140" s="423">
        <f t="shared" si="33"/>
        <v>28.51</v>
      </c>
      <c r="F2140" s="396" t="s">
        <v>26649</v>
      </c>
      <c r="G2140" s="396"/>
      <c r="H2140" s="396"/>
    </row>
    <row r="2141" spans="1:8" ht="12" customHeight="1">
      <c r="A2141" s="420" t="s">
        <v>30164</v>
      </c>
      <c r="B2141" s="421" t="s">
        <v>30128</v>
      </c>
      <c r="C2141" s="420" t="s">
        <v>4</v>
      </c>
      <c r="D2141" s="423" t="s">
        <v>35400</v>
      </c>
      <c r="E2141" s="423">
        <f t="shared" si="33"/>
        <v>34.29</v>
      </c>
      <c r="F2141" s="396" t="s">
        <v>26649</v>
      </c>
      <c r="G2141" s="396"/>
      <c r="H2141" s="396"/>
    </row>
    <row r="2142" spans="1:8" ht="11.25" customHeight="1">
      <c r="A2142" s="420" t="s">
        <v>30165</v>
      </c>
      <c r="B2142" s="420" t="s">
        <v>15706</v>
      </c>
      <c r="C2142" s="420" t="s">
        <v>4</v>
      </c>
      <c r="D2142" s="423" t="s">
        <v>30137</v>
      </c>
      <c r="E2142" s="423">
        <f t="shared" si="33"/>
        <v>20.22</v>
      </c>
      <c r="F2142" s="396" t="s">
        <v>26649</v>
      </c>
      <c r="G2142" s="396"/>
      <c r="H2142" s="396"/>
    </row>
    <row r="2143" spans="1:8" ht="11.25" customHeight="1">
      <c r="A2143" s="420" t="s">
        <v>30166</v>
      </c>
      <c r="B2143" s="421" t="s">
        <v>30167</v>
      </c>
      <c r="C2143" s="420" t="s">
        <v>4</v>
      </c>
      <c r="D2143" s="423" t="s">
        <v>867</v>
      </c>
      <c r="E2143" s="423">
        <f t="shared" si="33"/>
        <v>6.56</v>
      </c>
      <c r="F2143" s="396" t="s">
        <v>26649</v>
      </c>
      <c r="G2143" s="396"/>
      <c r="H2143" s="396"/>
    </row>
    <row r="2144" spans="1:8" ht="11.25" customHeight="1">
      <c r="A2144" s="420" t="s">
        <v>30168</v>
      </c>
      <c r="B2144" s="421" t="s">
        <v>35421</v>
      </c>
      <c r="C2144" s="420" t="s">
        <v>4</v>
      </c>
      <c r="D2144" s="423" t="s">
        <v>35417</v>
      </c>
      <c r="E2144" s="423">
        <f t="shared" si="33"/>
        <v>31.95</v>
      </c>
      <c r="F2144" s="396" t="s">
        <v>26649</v>
      </c>
      <c r="G2144" s="396"/>
      <c r="H2144" s="396"/>
    </row>
    <row r="2145" spans="1:8" ht="11.25" customHeight="1">
      <c r="A2145" s="420" t="s">
        <v>30169</v>
      </c>
      <c r="B2145" s="421" t="s">
        <v>30170</v>
      </c>
      <c r="C2145" s="420" t="s">
        <v>4</v>
      </c>
      <c r="D2145" s="423" t="s">
        <v>35418</v>
      </c>
      <c r="E2145" s="423">
        <f t="shared" si="33"/>
        <v>25.74</v>
      </c>
      <c r="F2145" s="396" t="s">
        <v>26649</v>
      </c>
      <c r="G2145" s="396"/>
      <c r="H2145" s="396"/>
    </row>
    <row r="2146" spans="1:8" ht="12" customHeight="1">
      <c r="A2146" s="420" t="s">
        <v>30171</v>
      </c>
      <c r="B2146" s="421" t="s">
        <v>30140</v>
      </c>
      <c r="C2146" s="420" t="s">
        <v>4</v>
      </c>
      <c r="D2146" s="423" t="s">
        <v>28296</v>
      </c>
      <c r="E2146" s="423">
        <f t="shared" si="33"/>
        <v>33.35</v>
      </c>
      <c r="F2146" s="396" t="s">
        <v>26649</v>
      </c>
      <c r="G2146" s="396"/>
      <c r="H2146" s="396"/>
    </row>
    <row r="2147" spans="1:8" ht="11.25" customHeight="1">
      <c r="A2147" s="420" t="s">
        <v>30172</v>
      </c>
      <c r="B2147" s="421" t="s">
        <v>30142</v>
      </c>
      <c r="C2147" s="420" t="s">
        <v>4</v>
      </c>
      <c r="D2147" s="423" t="s">
        <v>35407</v>
      </c>
      <c r="E2147" s="423">
        <f t="shared" si="33"/>
        <v>38.090000000000003</v>
      </c>
      <c r="F2147" s="396" t="s">
        <v>26649</v>
      </c>
      <c r="G2147" s="396"/>
      <c r="H2147" s="396"/>
    </row>
    <row r="2148" spans="1:8" ht="11.25" customHeight="1">
      <c r="A2148" s="420" t="s">
        <v>30173</v>
      </c>
      <c r="B2148" s="421" t="s">
        <v>30174</v>
      </c>
      <c r="C2148" s="420" t="s">
        <v>4</v>
      </c>
      <c r="D2148" s="423" t="s">
        <v>35422</v>
      </c>
      <c r="E2148" s="423">
        <f t="shared" si="33"/>
        <v>365.75</v>
      </c>
      <c r="F2148" s="396" t="s">
        <v>26649</v>
      </c>
      <c r="G2148" s="396"/>
      <c r="H2148" s="396"/>
    </row>
    <row r="2149" spans="1:8" ht="11.25" customHeight="1">
      <c r="A2149" s="420" t="s">
        <v>30175</v>
      </c>
      <c r="B2149" s="421" t="s">
        <v>30176</v>
      </c>
      <c r="C2149" s="420" t="s">
        <v>4</v>
      </c>
      <c r="D2149" s="423" t="s">
        <v>35423</v>
      </c>
      <c r="E2149" s="423">
        <f t="shared" si="33"/>
        <v>262.64</v>
      </c>
      <c r="F2149" s="396" t="s">
        <v>26649</v>
      </c>
      <c r="G2149" s="396"/>
      <c r="H2149" s="396"/>
    </row>
    <row r="2150" spans="1:8" ht="11.25" customHeight="1">
      <c r="A2150" s="420" t="s">
        <v>30177</v>
      </c>
      <c r="B2150" s="421" t="s">
        <v>30178</v>
      </c>
      <c r="C2150" s="420" t="s">
        <v>4</v>
      </c>
      <c r="D2150" s="423" t="s">
        <v>35424</v>
      </c>
      <c r="E2150" s="423">
        <f t="shared" si="33"/>
        <v>287.37</v>
      </c>
      <c r="F2150" s="396" t="s">
        <v>26649</v>
      </c>
      <c r="G2150" s="396"/>
      <c r="H2150" s="396"/>
    </row>
    <row r="2151" spans="1:8" ht="12" customHeight="1">
      <c r="A2151" s="420" t="s">
        <v>30179</v>
      </c>
      <c r="B2151" s="421" t="s">
        <v>30180</v>
      </c>
      <c r="C2151" s="420" t="s">
        <v>4</v>
      </c>
      <c r="D2151" s="423" t="s">
        <v>35425</v>
      </c>
      <c r="E2151" s="423">
        <f t="shared" si="33"/>
        <v>142.82</v>
      </c>
      <c r="F2151" s="396" t="s">
        <v>26649</v>
      </c>
      <c r="G2151" s="396"/>
      <c r="H2151" s="396"/>
    </row>
    <row r="2152" spans="1:8" ht="11.25" customHeight="1">
      <c r="A2152" s="420" t="s">
        <v>30181</v>
      </c>
      <c r="B2152" s="421" t="s">
        <v>30182</v>
      </c>
      <c r="C2152" s="420" t="s">
        <v>4</v>
      </c>
      <c r="D2152" s="423" t="s">
        <v>35426</v>
      </c>
      <c r="E2152" s="423">
        <f t="shared" si="33"/>
        <v>200.5</v>
      </c>
      <c r="F2152" s="396" t="s">
        <v>26649</v>
      </c>
      <c r="G2152" s="396"/>
      <c r="H2152" s="396"/>
    </row>
    <row r="2153" spans="1:8" ht="11.25" customHeight="1">
      <c r="A2153" s="420" t="s">
        <v>30183</v>
      </c>
      <c r="B2153" s="421" t="s">
        <v>35427</v>
      </c>
      <c r="C2153" s="420" t="s">
        <v>4</v>
      </c>
      <c r="D2153" s="423" t="s">
        <v>35428</v>
      </c>
      <c r="E2153" s="423">
        <f t="shared" si="33"/>
        <v>136.38999999999999</v>
      </c>
      <c r="F2153" s="396" t="s">
        <v>26649</v>
      </c>
      <c r="G2153" s="396"/>
      <c r="H2153" s="396"/>
    </row>
    <row r="2154" spans="1:8" ht="11.25" customHeight="1">
      <c r="A2154" s="420" t="s">
        <v>30184</v>
      </c>
      <c r="B2154" s="421" t="s">
        <v>35408</v>
      </c>
      <c r="C2154" s="420" t="s">
        <v>4</v>
      </c>
      <c r="D2154" s="423" t="s">
        <v>35429</v>
      </c>
      <c r="E2154" s="423">
        <f t="shared" si="33"/>
        <v>175.3</v>
      </c>
      <c r="F2154" s="396" t="s">
        <v>26649</v>
      </c>
      <c r="G2154" s="396"/>
      <c r="H2154" s="396"/>
    </row>
    <row r="2155" spans="1:8" ht="11.25" customHeight="1">
      <c r="A2155" s="420" t="s">
        <v>30185</v>
      </c>
      <c r="B2155" s="421" t="s">
        <v>30186</v>
      </c>
      <c r="C2155" s="420" t="s">
        <v>4</v>
      </c>
      <c r="D2155" s="423" t="s">
        <v>33430</v>
      </c>
      <c r="E2155" s="423">
        <f t="shared" si="33"/>
        <v>138.71</v>
      </c>
      <c r="F2155" s="396" t="s">
        <v>26649</v>
      </c>
      <c r="G2155" s="396"/>
      <c r="H2155" s="396"/>
    </row>
    <row r="2156" spans="1:8" ht="11.25" customHeight="1">
      <c r="A2156" s="420" t="s">
        <v>30187</v>
      </c>
      <c r="B2156" s="421" t="s">
        <v>35411</v>
      </c>
      <c r="C2156" s="420" t="s">
        <v>4</v>
      </c>
      <c r="D2156" s="423" t="s">
        <v>35430</v>
      </c>
      <c r="E2156" s="423">
        <f t="shared" si="33"/>
        <v>131.93</v>
      </c>
      <c r="F2156" s="396" t="s">
        <v>26649</v>
      </c>
      <c r="G2156" s="396"/>
      <c r="H2156" s="396"/>
    </row>
    <row r="2157" spans="1:8" ht="12" customHeight="1">
      <c r="A2157" s="420" t="s">
        <v>30188</v>
      </c>
      <c r="B2157" s="421" t="s">
        <v>35431</v>
      </c>
      <c r="C2157" s="420" t="s">
        <v>26549</v>
      </c>
      <c r="D2157" s="423" t="s">
        <v>33413</v>
      </c>
      <c r="E2157" s="423">
        <f t="shared" si="33"/>
        <v>510.11</v>
      </c>
      <c r="F2157" s="396" t="s">
        <v>26649</v>
      </c>
      <c r="G2157" s="396"/>
      <c r="H2157" s="396"/>
    </row>
    <row r="2158" spans="1:8" ht="11.25" customHeight="1">
      <c r="A2158" s="420" t="s">
        <v>30189</v>
      </c>
      <c r="B2158" s="421" t="s">
        <v>30190</v>
      </c>
      <c r="C2158" s="420" t="s">
        <v>4</v>
      </c>
      <c r="D2158" s="423" t="s">
        <v>5753</v>
      </c>
      <c r="E2158" s="423">
        <f t="shared" si="33"/>
        <v>8.2899999999999991</v>
      </c>
      <c r="F2158" s="396" t="s">
        <v>26649</v>
      </c>
      <c r="G2158" s="396"/>
      <c r="H2158" s="396"/>
    </row>
    <row r="2159" spans="1:8" ht="21.75" customHeight="1">
      <c r="A2159" s="420" t="s">
        <v>30191</v>
      </c>
      <c r="B2159" s="421" t="s">
        <v>30192</v>
      </c>
      <c r="C2159" s="420" t="s">
        <v>4</v>
      </c>
      <c r="D2159" s="423" t="s">
        <v>6991</v>
      </c>
      <c r="E2159" s="423">
        <f t="shared" si="33"/>
        <v>12.45</v>
      </c>
      <c r="F2159" s="396" t="s">
        <v>26649</v>
      </c>
      <c r="G2159" s="396"/>
      <c r="H2159" s="396"/>
    </row>
    <row r="2160" spans="1:8" ht="11.25" customHeight="1">
      <c r="A2160" s="420" t="s">
        <v>30193</v>
      </c>
      <c r="B2160" s="421" t="s">
        <v>30194</v>
      </c>
      <c r="C2160" s="420" t="s">
        <v>4</v>
      </c>
      <c r="D2160" s="423" t="s">
        <v>27833</v>
      </c>
      <c r="E2160" s="423">
        <f t="shared" si="33"/>
        <v>4.1399999999999997</v>
      </c>
      <c r="F2160" s="396" t="s">
        <v>26649</v>
      </c>
      <c r="G2160" s="396"/>
      <c r="H2160" s="396"/>
    </row>
    <row r="2161" spans="1:8" ht="11.25" customHeight="1">
      <c r="A2161" s="420" t="s">
        <v>30195</v>
      </c>
      <c r="B2161" s="420" t="s">
        <v>26638</v>
      </c>
      <c r="C2161" s="420" t="s">
        <v>26549</v>
      </c>
      <c r="D2161" s="423" t="s">
        <v>33413</v>
      </c>
      <c r="E2161" s="423">
        <f t="shared" si="33"/>
        <v>510.11</v>
      </c>
      <c r="F2161" s="396" t="s">
        <v>26649</v>
      </c>
      <c r="G2161" s="396"/>
      <c r="H2161" s="396"/>
    </row>
    <row r="2162" spans="1:8" ht="21.75" customHeight="1">
      <c r="A2162" s="420" t="s">
        <v>30196</v>
      </c>
      <c r="B2162" s="421" t="s">
        <v>35432</v>
      </c>
      <c r="C2162" s="420" t="s">
        <v>4</v>
      </c>
      <c r="D2162" s="423" t="s">
        <v>30197</v>
      </c>
      <c r="E2162" s="423">
        <f t="shared" si="33"/>
        <v>26.65</v>
      </c>
      <c r="F2162" s="396" t="s">
        <v>26649</v>
      </c>
      <c r="G2162" s="396"/>
      <c r="H2162" s="396"/>
    </row>
    <row r="2163" spans="1:8" ht="11.25" customHeight="1">
      <c r="A2163" s="420" t="s">
        <v>30198</v>
      </c>
      <c r="B2163" s="420" t="s">
        <v>16238</v>
      </c>
      <c r="C2163" s="420" t="s">
        <v>26549</v>
      </c>
      <c r="D2163" s="423" t="s">
        <v>33413</v>
      </c>
      <c r="E2163" s="423">
        <f t="shared" si="33"/>
        <v>510.11</v>
      </c>
      <c r="F2163" s="396" t="s">
        <v>26649</v>
      </c>
      <c r="G2163" s="396"/>
      <c r="H2163" s="396"/>
    </row>
    <row r="2164" spans="1:8" ht="11.25" customHeight="1">
      <c r="A2164" s="420" t="s">
        <v>30199</v>
      </c>
      <c r="B2164" s="421" t="s">
        <v>35433</v>
      </c>
      <c r="C2164" s="420" t="s">
        <v>4</v>
      </c>
      <c r="D2164" s="423" t="s">
        <v>35434</v>
      </c>
      <c r="E2164" s="423">
        <f t="shared" si="33"/>
        <v>88.58</v>
      </c>
      <c r="F2164" s="396" t="s">
        <v>26649</v>
      </c>
      <c r="G2164" s="396"/>
      <c r="H2164" s="396"/>
    </row>
    <row r="2165" spans="1:8" ht="11.25" customHeight="1">
      <c r="A2165" s="420" t="s">
        <v>30200</v>
      </c>
      <c r="B2165" s="421" t="s">
        <v>35435</v>
      </c>
      <c r="C2165" s="420" t="s">
        <v>26549</v>
      </c>
      <c r="D2165" s="423" t="s">
        <v>33413</v>
      </c>
      <c r="E2165" s="423">
        <f t="shared" si="33"/>
        <v>510.11</v>
      </c>
      <c r="F2165" s="396" t="s">
        <v>26649</v>
      </c>
      <c r="G2165" s="396"/>
      <c r="H2165" s="396"/>
    </row>
    <row r="2166" spans="1:8" ht="11.25" customHeight="1">
      <c r="A2166" s="420" t="s">
        <v>30201</v>
      </c>
      <c r="B2166" s="421" t="s">
        <v>30202</v>
      </c>
      <c r="C2166" s="420" t="s">
        <v>4</v>
      </c>
      <c r="D2166" s="423" t="s">
        <v>35436</v>
      </c>
      <c r="E2166" s="423">
        <f t="shared" si="33"/>
        <v>9.9700000000000006</v>
      </c>
      <c r="F2166" s="396" t="s">
        <v>26649</v>
      </c>
      <c r="G2166" s="396"/>
      <c r="H2166" s="396"/>
    </row>
    <row r="2167" spans="1:8" ht="12" customHeight="1">
      <c r="A2167" s="420" t="s">
        <v>30203</v>
      </c>
      <c r="B2167" s="421" t="s">
        <v>30204</v>
      </c>
      <c r="C2167" s="420" t="s">
        <v>6</v>
      </c>
      <c r="D2167" s="423" t="s">
        <v>35437</v>
      </c>
      <c r="E2167" s="423">
        <f t="shared" si="33"/>
        <v>11.36</v>
      </c>
      <c r="F2167" s="396" t="s">
        <v>26649</v>
      </c>
      <c r="G2167" s="396"/>
      <c r="H2167" s="396"/>
    </row>
    <row r="2168" spans="1:8" ht="11.25" customHeight="1">
      <c r="A2168" s="420" t="s">
        <v>30205</v>
      </c>
      <c r="B2168" s="421" t="s">
        <v>30206</v>
      </c>
      <c r="C2168" s="420" t="s">
        <v>6</v>
      </c>
      <c r="D2168" s="423" t="s">
        <v>35438</v>
      </c>
      <c r="E2168" s="423">
        <f t="shared" si="33"/>
        <v>36.36</v>
      </c>
      <c r="F2168" s="396" t="s">
        <v>26649</v>
      </c>
      <c r="G2168" s="396"/>
      <c r="H2168" s="396"/>
    </row>
    <row r="2169" spans="1:8" ht="11.25" customHeight="1">
      <c r="A2169" s="420" t="s">
        <v>30207</v>
      </c>
      <c r="B2169" s="421" t="s">
        <v>30101</v>
      </c>
      <c r="C2169" s="420" t="s">
        <v>6</v>
      </c>
      <c r="D2169" s="423" t="s">
        <v>35439</v>
      </c>
      <c r="E2169" s="423">
        <f t="shared" si="33"/>
        <v>37.270000000000003</v>
      </c>
      <c r="F2169" s="396" t="s">
        <v>26649</v>
      </c>
      <c r="G2169" s="396"/>
      <c r="H2169" s="396"/>
    </row>
    <row r="2170" spans="1:8" ht="11.25" customHeight="1">
      <c r="A2170" s="420" t="s">
        <v>30208</v>
      </c>
      <c r="B2170" s="421" t="s">
        <v>35440</v>
      </c>
      <c r="C2170" s="420" t="s">
        <v>26549</v>
      </c>
      <c r="D2170" s="423" t="s">
        <v>33413</v>
      </c>
      <c r="E2170" s="423">
        <f t="shared" si="33"/>
        <v>510.11</v>
      </c>
      <c r="F2170" s="396" t="s">
        <v>26649</v>
      </c>
      <c r="G2170" s="396"/>
      <c r="H2170" s="396"/>
    </row>
    <row r="2171" spans="1:8" ht="11.25" customHeight="1">
      <c r="A2171" s="420" t="s">
        <v>30209</v>
      </c>
      <c r="B2171" s="421" t="s">
        <v>30210</v>
      </c>
      <c r="C2171" s="420" t="s">
        <v>4</v>
      </c>
      <c r="D2171" s="423" t="s">
        <v>35441</v>
      </c>
      <c r="E2171" s="423">
        <f t="shared" si="33"/>
        <v>34.72</v>
      </c>
      <c r="F2171" s="396" t="s">
        <v>26649</v>
      </c>
      <c r="G2171" s="396"/>
      <c r="H2171" s="396"/>
    </row>
    <row r="2172" spans="1:8" ht="12" customHeight="1">
      <c r="A2172" s="420" t="s">
        <v>30211</v>
      </c>
      <c r="B2172" s="421" t="s">
        <v>33425</v>
      </c>
      <c r="C2172" s="420" t="s">
        <v>4</v>
      </c>
      <c r="D2172" s="423" t="s">
        <v>33426</v>
      </c>
      <c r="E2172" s="423">
        <f t="shared" si="33"/>
        <v>9.43</v>
      </c>
      <c r="F2172" s="396" t="s">
        <v>26649</v>
      </c>
      <c r="G2172" s="396"/>
      <c r="H2172" s="396"/>
    </row>
    <row r="2173" spans="1:8" ht="11.25" customHeight="1">
      <c r="A2173" s="420" t="s">
        <v>30212</v>
      </c>
      <c r="B2173" s="421" t="s">
        <v>30213</v>
      </c>
      <c r="C2173" s="420" t="s">
        <v>5</v>
      </c>
      <c r="D2173" s="423" t="s">
        <v>33611</v>
      </c>
      <c r="E2173" s="423">
        <f t="shared" si="33"/>
        <v>389.7</v>
      </c>
      <c r="F2173" s="396" t="s">
        <v>26649</v>
      </c>
      <c r="G2173" s="396"/>
      <c r="H2173" s="396"/>
    </row>
    <row r="2174" spans="1:8" ht="11.25" customHeight="1">
      <c r="A2174" s="420" t="s">
        <v>30214</v>
      </c>
      <c r="B2174" s="421" t="s">
        <v>30215</v>
      </c>
      <c r="C2174" s="420" t="s">
        <v>5</v>
      </c>
      <c r="D2174" s="423" t="s">
        <v>35442</v>
      </c>
      <c r="E2174" s="423">
        <f t="shared" si="33"/>
        <v>526.85</v>
      </c>
      <c r="F2174" s="396" t="s">
        <v>26649</v>
      </c>
      <c r="G2174" s="396"/>
      <c r="H2174" s="396"/>
    </row>
    <row r="2175" spans="1:8" ht="11.25" customHeight="1">
      <c r="A2175" s="420" t="s">
        <v>30216</v>
      </c>
      <c r="B2175" s="421" t="s">
        <v>35443</v>
      </c>
      <c r="C2175" s="420" t="s">
        <v>4</v>
      </c>
      <c r="D2175" s="423" t="s">
        <v>35380</v>
      </c>
      <c r="E2175" s="423">
        <f t="shared" si="33"/>
        <v>25.1</v>
      </c>
      <c r="F2175" s="396" t="s">
        <v>26649</v>
      </c>
      <c r="G2175" s="396"/>
      <c r="H2175" s="396"/>
    </row>
    <row r="2176" spans="1:8" ht="11.25" customHeight="1">
      <c r="A2176" s="420" t="s">
        <v>30217</v>
      </c>
      <c r="B2176" s="421" t="s">
        <v>35444</v>
      </c>
      <c r="C2176" s="420" t="s">
        <v>4</v>
      </c>
      <c r="D2176" s="423" t="s">
        <v>35445</v>
      </c>
      <c r="E2176" s="423">
        <f t="shared" si="33"/>
        <v>26.57</v>
      </c>
      <c r="F2176" s="396" t="s">
        <v>26649</v>
      </c>
      <c r="G2176" s="396"/>
      <c r="H2176" s="396"/>
    </row>
    <row r="2177" spans="1:8" ht="12" customHeight="1">
      <c r="A2177" s="420" t="s">
        <v>30218</v>
      </c>
      <c r="B2177" s="421" t="s">
        <v>30219</v>
      </c>
      <c r="C2177" s="420" t="s">
        <v>26549</v>
      </c>
      <c r="D2177" s="423" t="s">
        <v>33413</v>
      </c>
      <c r="E2177" s="423">
        <f t="shared" si="33"/>
        <v>510.11</v>
      </c>
      <c r="F2177" s="396" t="s">
        <v>26649</v>
      </c>
      <c r="G2177" s="396"/>
      <c r="H2177" s="396"/>
    </row>
    <row r="2178" spans="1:8" ht="11.25" customHeight="1">
      <c r="A2178" s="420" t="s">
        <v>30220</v>
      </c>
      <c r="B2178" s="421" t="s">
        <v>30221</v>
      </c>
      <c r="C2178" s="420" t="s">
        <v>4</v>
      </c>
      <c r="D2178" s="423" t="s">
        <v>35446</v>
      </c>
      <c r="E2178" s="423">
        <f t="shared" si="33"/>
        <v>55.51</v>
      </c>
      <c r="F2178" s="396" t="s">
        <v>26649</v>
      </c>
      <c r="G2178" s="396"/>
      <c r="H2178" s="396"/>
    </row>
    <row r="2179" spans="1:8" ht="12" customHeight="1">
      <c r="A2179" s="420" t="s">
        <v>30222</v>
      </c>
      <c r="B2179" s="421" t="s">
        <v>30223</v>
      </c>
      <c r="C2179" s="422" t="s">
        <v>4</v>
      </c>
      <c r="D2179" s="423" t="s">
        <v>35447</v>
      </c>
      <c r="E2179" s="423">
        <f t="shared" si="33"/>
        <v>50.69</v>
      </c>
      <c r="F2179" s="396" t="s">
        <v>26649</v>
      </c>
      <c r="G2179" s="396"/>
      <c r="H2179" s="396"/>
    </row>
    <row r="2180" spans="1:8" ht="11.25" customHeight="1">
      <c r="A2180" s="420" t="s">
        <v>30224</v>
      </c>
      <c r="B2180" s="421" t="s">
        <v>30225</v>
      </c>
      <c r="C2180" s="422" t="s">
        <v>4</v>
      </c>
      <c r="D2180" s="423" t="s">
        <v>35448</v>
      </c>
      <c r="E2180" s="423">
        <f t="shared" si="33"/>
        <v>63.52</v>
      </c>
      <c r="F2180" s="396" t="s">
        <v>26649</v>
      </c>
      <c r="G2180" s="396"/>
      <c r="H2180" s="396"/>
    </row>
    <row r="2181" spans="1:8" ht="11.25" customHeight="1">
      <c r="A2181" s="420" t="s">
        <v>30226</v>
      </c>
      <c r="B2181" s="421" t="s">
        <v>30227</v>
      </c>
      <c r="C2181" s="422" t="s">
        <v>4</v>
      </c>
      <c r="D2181" s="423" t="s">
        <v>35449</v>
      </c>
      <c r="E2181" s="423">
        <f t="shared" ref="E2181:E2244" si="34">TRUNC(D2181*$E$3,2)</f>
        <v>154.83000000000001</v>
      </c>
      <c r="F2181" s="396" t="s">
        <v>26649</v>
      </c>
      <c r="G2181" s="396"/>
      <c r="H2181" s="396"/>
    </row>
    <row r="2182" spans="1:8" ht="11.25" customHeight="1">
      <c r="A2182" s="420" t="s">
        <v>30228</v>
      </c>
      <c r="B2182" s="421" t="s">
        <v>30229</v>
      </c>
      <c r="C2182" s="422" t="s">
        <v>4</v>
      </c>
      <c r="D2182" s="423" t="s">
        <v>35450</v>
      </c>
      <c r="E2182" s="423">
        <f t="shared" si="34"/>
        <v>147.69</v>
      </c>
      <c r="F2182" s="396" t="s">
        <v>26649</v>
      </c>
      <c r="G2182" s="396"/>
      <c r="H2182" s="396"/>
    </row>
    <row r="2183" spans="1:8" ht="11.25" customHeight="1">
      <c r="A2183" s="420" t="s">
        <v>30230</v>
      </c>
      <c r="B2183" s="421" t="s">
        <v>30231</v>
      </c>
      <c r="C2183" s="422" t="s">
        <v>4</v>
      </c>
      <c r="D2183" s="423" t="s">
        <v>35451</v>
      </c>
      <c r="E2183" s="423">
        <f t="shared" si="34"/>
        <v>22.92</v>
      </c>
      <c r="F2183" s="396" t="s">
        <v>26649</v>
      </c>
      <c r="G2183" s="396"/>
      <c r="H2183" s="396"/>
    </row>
    <row r="2184" spans="1:8" ht="12" customHeight="1">
      <c r="A2184" s="420" t="s">
        <v>30232</v>
      </c>
      <c r="B2184" s="421" t="s">
        <v>30233</v>
      </c>
      <c r="C2184" s="422" t="s">
        <v>4</v>
      </c>
      <c r="D2184" s="423" t="s">
        <v>35451</v>
      </c>
      <c r="E2184" s="423">
        <f t="shared" si="34"/>
        <v>22.92</v>
      </c>
      <c r="F2184" s="396" t="s">
        <v>26649</v>
      </c>
      <c r="G2184" s="396"/>
      <c r="H2184" s="396"/>
    </row>
    <row r="2185" spans="1:8" ht="11.25" customHeight="1">
      <c r="A2185" s="420" t="s">
        <v>30234</v>
      </c>
      <c r="B2185" s="421" t="s">
        <v>30235</v>
      </c>
      <c r="C2185" s="422" t="s">
        <v>4</v>
      </c>
      <c r="D2185" s="423" t="s">
        <v>35452</v>
      </c>
      <c r="E2185" s="423">
        <f t="shared" si="34"/>
        <v>239.37</v>
      </c>
      <c r="F2185" s="396" t="s">
        <v>26649</v>
      </c>
      <c r="G2185" s="396"/>
      <c r="H2185" s="396"/>
    </row>
    <row r="2186" spans="1:8" ht="11.25" customHeight="1">
      <c r="A2186" s="420" t="s">
        <v>30236</v>
      </c>
      <c r="B2186" s="421" t="s">
        <v>35453</v>
      </c>
      <c r="C2186" s="422" t="s">
        <v>4</v>
      </c>
      <c r="D2186" s="423" t="s">
        <v>35454</v>
      </c>
      <c r="E2186" s="423">
        <f t="shared" si="34"/>
        <v>36.700000000000003</v>
      </c>
      <c r="F2186" s="396" t="s">
        <v>26649</v>
      </c>
      <c r="G2186" s="396"/>
      <c r="H2186" s="396"/>
    </row>
    <row r="2187" spans="1:8" ht="11.25" customHeight="1">
      <c r="A2187" s="420" t="s">
        <v>30237</v>
      </c>
      <c r="B2187" s="421" t="s">
        <v>30238</v>
      </c>
      <c r="C2187" s="422" t="s">
        <v>4</v>
      </c>
      <c r="D2187" s="423" t="s">
        <v>35455</v>
      </c>
      <c r="E2187" s="423">
        <f t="shared" si="34"/>
        <v>36.79</v>
      </c>
      <c r="F2187" s="396" t="s">
        <v>26649</v>
      </c>
      <c r="G2187" s="396"/>
      <c r="H2187" s="396"/>
    </row>
    <row r="2188" spans="1:8" ht="11.25" customHeight="1">
      <c r="A2188" s="420" t="s">
        <v>30239</v>
      </c>
      <c r="B2188" s="421" t="s">
        <v>30240</v>
      </c>
      <c r="C2188" s="422" t="s">
        <v>4</v>
      </c>
      <c r="D2188" s="423" t="s">
        <v>35456</v>
      </c>
      <c r="E2188" s="423">
        <f t="shared" si="34"/>
        <v>243.25</v>
      </c>
      <c r="F2188" s="396" t="s">
        <v>26649</v>
      </c>
      <c r="G2188" s="396"/>
      <c r="H2188" s="396"/>
    </row>
    <row r="2189" spans="1:8" ht="11.25" customHeight="1">
      <c r="A2189" s="420" t="s">
        <v>30241</v>
      </c>
      <c r="B2189" s="421" t="s">
        <v>30242</v>
      </c>
      <c r="C2189" s="422" t="s">
        <v>4</v>
      </c>
      <c r="D2189" s="423" t="s">
        <v>35457</v>
      </c>
      <c r="E2189" s="423">
        <f t="shared" si="34"/>
        <v>101.98</v>
      </c>
      <c r="F2189" s="396" t="s">
        <v>26649</v>
      </c>
      <c r="G2189" s="396"/>
      <c r="H2189" s="396"/>
    </row>
    <row r="2190" spans="1:8" ht="12" customHeight="1">
      <c r="A2190" s="420" t="s">
        <v>30243</v>
      </c>
      <c r="B2190" s="421" t="s">
        <v>30244</v>
      </c>
      <c r="C2190" s="422" t="s">
        <v>4</v>
      </c>
      <c r="D2190" s="423" t="s">
        <v>35458</v>
      </c>
      <c r="E2190" s="423">
        <f t="shared" si="34"/>
        <v>134.65</v>
      </c>
      <c r="F2190" s="396" t="s">
        <v>26649</v>
      </c>
      <c r="G2190" s="396"/>
      <c r="H2190" s="396"/>
    </row>
    <row r="2191" spans="1:8" ht="11.25" customHeight="1">
      <c r="A2191" s="420" t="s">
        <v>30245</v>
      </c>
      <c r="B2191" s="421" t="s">
        <v>30246</v>
      </c>
      <c r="C2191" s="422" t="s">
        <v>4</v>
      </c>
      <c r="D2191" s="423" t="s">
        <v>35459</v>
      </c>
      <c r="E2191" s="423">
        <f t="shared" si="34"/>
        <v>134.04</v>
      </c>
      <c r="F2191" s="396" t="s">
        <v>26649</v>
      </c>
      <c r="G2191" s="396"/>
      <c r="H2191" s="396"/>
    </row>
    <row r="2192" spans="1:8" ht="11.25" customHeight="1">
      <c r="A2192" s="420" t="s">
        <v>30247</v>
      </c>
      <c r="B2192" s="421" t="s">
        <v>35460</v>
      </c>
      <c r="C2192" s="422" t="s">
        <v>4</v>
      </c>
      <c r="D2192" s="423" t="s">
        <v>35461</v>
      </c>
      <c r="E2192" s="423">
        <f t="shared" si="34"/>
        <v>195.74</v>
      </c>
      <c r="F2192" s="396" t="s">
        <v>26649</v>
      </c>
      <c r="G2192" s="396"/>
      <c r="H2192" s="396"/>
    </row>
    <row r="2193" spans="1:8" ht="11.25" customHeight="1">
      <c r="A2193" s="420" t="s">
        <v>30248</v>
      </c>
      <c r="B2193" s="421" t="s">
        <v>30249</v>
      </c>
      <c r="C2193" s="422" t="s">
        <v>4</v>
      </c>
      <c r="D2193" s="423" t="s">
        <v>35462</v>
      </c>
      <c r="E2193" s="423">
        <f t="shared" si="34"/>
        <v>415.51</v>
      </c>
      <c r="F2193" s="396" t="s">
        <v>26649</v>
      </c>
      <c r="G2193" s="396"/>
      <c r="H2193" s="396"/>
    </row>
    <row r="2194" spans="1:8" ht="11.25" customHeight="1">
      <c r="A2194" s="420" t="s">
        <v>30250</v>
      </c>
      <c r="B2194" s="421" t="s">
        <v>30251</v>
      </c>
      <c r="C2194" s="422" t="s">
        <v>4</v>
      </c>
      <c r="D2194" s="423" t="s">
        <v>35463</v>
      </c>
      <c r="E2194" s="423">
        <f t="shared" si="34"/>
        <v>125.89</v>
      </c>
      <c r="F2194" s="396" t="s">
        <v>26649</v>
      </c>
      <c r="G2194" s="396"/>
      <c r="H2194" s="396"/>
    </row>
    <row r="2195" spans="1:8" ht="12" customHeight="1">
      <c r="A2195" s="420" t="s">
        <v>30252</v>
      </c>
      <c r="B2195" s="421" t="s">
        <v>30253</v>
      </c>
      <c r="C2195" s="422" t="s">
        <v>6</v>
      </c>
      <c r="D2195" s="423" t="s">
        <v>6328</v>
      </c>
      <c r="E2195" s="423">
        <f t="shared" si="34"/>
        <v>12.33</v>
      </c>
      <c r="F2195" s="396" t="s">
        <v>26649</v>
      </c>
      <c r="G2195" s="396"/>
      <c r="H2195" s="396"/>
    </row>
    <row r="2196" spans="1:8" ht="11.25" customHeight="1">
      <c r="A2196" s="420" t="s">
        <v>30254</v>
      </c>
      <c r="B2196" s="421" t="s">
        <v>30255</v>
      </c>
      <c r="C2196" s="422" t="s">
        <v>4</v>
      </c>
      <c r="D2196" s="423" t="s">
        <v>35464</v>
      </c>
      <c r="E2196" s="423">
        <f t="shared" si="34"/>
        <v>128.05000000000001</v>
      </c>
      <c r="F2196" s="396" t="s">
        <v>26649</v>
      </c>
      <c r="G2196" s="396"/>
      <c r="H2196" s="396"/>
    </row>
    <row r="2197" spans="1:8" ht="11.25" customHeight="1">
      <c r="A2197" s="420" t="s">
        <v>30256</v>
      </c>
      <c r="B2197" s="421" t="s">
        <v>35465</v>
      </c>
      <c r="C2197" s="422" t="s">
        <v>4</v>
      </c>
      <c r="D2197" s="423" t="s">
        <v>35466</v>
      </c>
      <c r="E2197" s="423">
        <f t="shared" si="34"/>
        <v>157.61000000000001</v>
      </c>
      <c r="F2197" s="396" t="s">
        <v>26649</v>
      </c>
      <c r="G2197" s="396"/>
      <c r="H2197" s="396"/>
    </row>
    <row r="2198" spans="1:8" ht="11.25" customHeight="1">
      <c r="A2198" s="420" t="s">
        <v>30257</v>
      </c>
      <c r="B2198" s="421" t="s">
        <v>30258</v>
      </c>
      <c r="C2198" s="422" t="s">
        <v>4</v>
      </c>
      <c r="D2198" s="423" t="s">
        <v>35467</v>
      </c>
      <c r="E2198" s="423">
        <f t="shared" si="34"/>
        <v>161.18</v>
      </c>
      <c r="F2198" s="396" t="s">
        <v>26649</v>
      </c>
      <c r="G2198" s="396"/>
      <c r="H2198" s="396"/>
    </row>
    <row r="2199" spans="1:8" ht="11.25" customHeight="1">
      <c r="A2199" s="420" t="s">
        <v>30259</v>
      </c>
      <c r="B2199" s="421" t="s">
        <v>30260</v>
      </c>
      <c r="C2199" s="422" t="s">
        <v>4</v>
      </c>
      <c r="D2199" s="423" t="s">
        <v>35468</v>
      </c>
      <c r="E2199" s="423">
        <f t="shared" si="34"/>
        <v>95.15</v>
      </c>
      <c r="F2199" s="396" t="s">
        <v>26649</v>
      </c>
      <c r="G2199" s="396"/>
      <c r="H2199" s="396"/>
    </row>
    <row r="2200" spans="1:8" ht="12" customHeight="1">
      <c r="A2200" s="420" t="s">
        <v>30261</v>
      </c>
      <c r="B2200" s="421" t="s">
        <v>30262</v>
      </c>
      <c r="C2200" s="422" t="s">
        <v>4</v>
      </c>
      <c r="D2200" s="423" t="s">
        <v>35469</v>
      </c>
      <c r="E2200" s="423">
        <f t="shared" si="34"/>
        <v>87.14</v>
      </c>
      <c r="F2200" s="396" t="s">
        <v>26649</v>
      </c>
      <c r="G2200" s="396"/>
      <c r="H2200" s="396"/>
    </row>
    <row r="2201" spans="1:8" ht="11.25" customHeight="1">
      <c r="A2201" s="420" t="s">
        <v>30263</v>
      </c>
      <c r="B2201" s="421" t="s">
        <v>26760</v>
      </c>
      <c r="C2201" s="422" t="s">
        <v>59</v>
      </c>
      <c r="D2201" s="423" t="s">
        <v>6040</v>
      </c>
      <c r="E2201" s="423">
        <f t="shared" si="34"/>
        <v>11</v>
      </c>
      <c r="F2201" s="396" t="s">
        <v>26649</v>
      </c>
      <c r="G2201" s="396"/>
      <c r="H2201" s="396"/>
    </row>
    <row r="2202" spans="1:8" ht="11.25" customHeight="1">
      <c r="A2202" s="420" t="s">
        <v>30264</v>
      </c>
      <c r="B2202" s="421" t="s">
        <v>30265</v>
      </c>
      <c r="C2202" s="422" t="s">
        <v>4</v>
      </c>
      <c r="D2202" s="423" t="s">
        <v>35470</v>
      </c>
      <c r="E2202" s="423">
        <f t="shared" si="34"/>
        <v>641.87</v>
      </c>
      <c r="F2202" s="396" t="s">
        <v>26649</v>
      </c>
      <c r="G2202" s="396"/>
      <c r="H2202" s="396"/>
    </row>
    <row r="2203" spans="1:8" ht="11.25" customHeight="1">
      <c r="A2203" s="420" t="s">
        <v>30266</v>
      </c>
      <c r="B2203" s="421" t="s">
        <v>30267</v>
      </c>
      <c r="C2203" s="422" t="s">
        <v>4</v>
      </c>
      <c r="D2203" s="423" t="s">
        <v>35471</v>
      </c>
      <c r="E2203" s="423">
        <f t="shared" si="34"/>
        <v>475.28</v>
      </c>
      <c r="F2203" s="396" t="s">
        <v>26649</v>
      </c>
      <c r="G2203" s="396"/>
      <c r="H2203" s="396"/>
    </row>
    <row r="2204" spans="1:8" ht="11.25" customHeight="1">
      <c r="A2204" s="420" t="s">
        <v>30268</v>
      </c>
      <c r="B2204" s="421" t="s">
        <v>30269</v>
      </c>
      <c r="C2204" s="422" t="s">
        <v>4</v>
      </c>
      <c r="D2204" s="423" t="s">
        <v>35472</v>
      </c>
      <c r="E2204" s="423">
        <f t="shared" si="34"/>
        <v>110.96</v>
      </c>
      <c r="F2204" s="396" t="s">
        <v>26649</v>
      </c>
      <c r="G2204" s="396"/>
      <c r="H2204" s="396"/>
    </row>
    <row r="2205" spans="1:8" ht="11.25" customHeight="1">
      <c r="A2205" s="420" t="s">
        <v>30270</v>
      </c>
      <c r="B2205" s="421" t="s">
        <v>30271</v>
      </c>
      <c r="C2205" s="422" t="s">
        <v>4</v>
      </c>
      <c r="D2205" s="423" t="s">
        <v>35473</v>
      </c>
      <c r="E2205" s="423">
        <f t="shared" si="34"/>
        <v>114.51</v>
      </c>
      <c r="F2205" s="396" t="s">
        <v>26649</v>
      </c>
      <c r="G2205" s="396"/>
      <c r="H2205" s="396"/>
    </row>
    <row r="2206" spans="1:8" ht="12" customHeight="1">
      <c r="A2206" s="420" t="s">
        <v>30272</v>
      </c>
      <c r="B2206" s="421" t="s">
        <v>30273</v>
      </c>
      <c r="C2206" s="422" t="s">
        <v>4</v>
      </c>
      <c r="D2206" s="423" t="s">
        <v>35474</v>
      </c>
      <c r="E2206" s="423">
        <f t="shared" si="34"/>
        <v>8.86</v>
      </c>
      <c r="F2206" s="396" t="s">
        <v>26649</v>
      </c>
      <c r="G2206" s="396"/>
      <c r="H2206" s="396"/>
    </row>
    <row r="2207" spans="1:8" ht="11.25" customHeight="1">
      <c r="A2207" s="420" t="s">
        <v>30274</v>
      </c>
      <c r="B2207" s="421" t="s">
        <v>35475</v>
      </c>
      <c r="C2207" s="422" t="s">
        <v>4</v>
      </c>
      <c r="D2207" s="423" t="s">
        <v>35461</v>
      </c>
      <c r="E2207" s="423">
        <f t="shared" si="34"/>
        <v>195.74</v>
      </c>
      <c r="F2207" s="396" t="s">
        <v>26649</v>
      </c>
      <c r="G2207" s="396"/>
      <c r="H2207" s="396"/>
    </row>
    <row r="2208" spans="1:8" ht="11.25" customHeight="1">
      <c r="A2208" s="420" t="s">
        <v>30275</v>
      </c>
      <c r="B2208" s="421" t="s">
        <v>30276</v>
      </c>
      <c r="C2208" s="422" t="s">
        <v>4</v>
      </c>
      <c r="D2208" s="423" t="s">
        <v>35462</v>
      </c>
      <c r="E2208" s="423">
        <f t="shared" si="34"/>
        <v>415.51</v>
      </c>
      <c r="F2208" s="396" t="s">
        <v>26649</v>
      </c>
      <c r="G2208" s="396"/>
      <c r="H2208" s="396"/>
    </row>
    <row r="2209" spans="1:8" ht="11.25" customHeight="1">
      <c r="A2209" s="420" t="s">
        <v>30277</v>
      </c>
      <c r="B2209" s="421" t="s">
        <v>30278</v>
      </c>
      <c r="C2209" s="422" t="s">
        <v>54</v>
      </c>
      <c r="D2209" s="423" t="s">
        <v>35476</v>
      </c>
      <c r="E2209" s="423">
        <f t="shared" si="34"/>
        <v>11.33</v>
      </c>
      <c r="F2209" s="396" t="s">
        <v>26649</v>
      </c>
      <c r="G2209" s="396"/>
      <c r="H2209" s="396"/>
    </row>
    <row r="2210" spans="1:8" ht="21.75" customHeight="1">
      <c r="A2210" s="420" t="s">
        <v>30279</v>
      </c>
      <c r="B2210" s="421" t="s">
        <v>35477</v>
      </c>
      <c r="C2210" s="422" t="s">
        <v>54</v>
      </c>
      <c r="D2210" s="423" t="s">
        <v>5706</v>
      </c>
      <c r="E2210" s="423">
        <f t="shared" si="34"/>
        <v>11.38</v>
      </c>
      <c r="F2210" s="396" t="s">
        <v>26649</v>
      </c>
      <c r="G2210" s="396"/>
      <c r="H2210" s="396"/>
    </row>
    <row r="2211" spans="1:8" ht="21.75" customHeight="1">
      <c r="A2211" s="420" t="s">
        <v>30280</v>
      </c>
      <c r="B2211" s="421" t="s">
        <v>35478</v>
      </c>
      <c r="C2211" s="422" t="s">
        <v>4</v>
      </c>
      <c r="D2211" s="423" t="s">
        <v>35479</v>
      </c>
      <c r="E2211" s="423">
        <f t="shared" si="34"/>
        <v>256.11</v>
      </c>
      <c r="F2211" s="396" t="s">
        <v>26649</v>
      </c>
      <c r="G2211" s="396"/>
      <c r="H2211" s="396"/>
    </row>
    <row r="2212" spans="1:8" ht="11.25" customHeight="1">
      <c r="A2212" s="420" t="s">
        <v>30281</v>
      </c>
      <c r="B2212" s="421" t="s">
        <v>30282</v>
      </c>
      <c r="C2212" s="422" t="s">
        <v>4</v>
      </c>
      <c r="D2212" s="423" t="s">
        <v>35480</v>
      </c>
      <c r="E2212" s="423">
        <f t="shared" si="34"/>
        <v>206.43</v>
      </c>
      <c r="F2212" s="396" t="s">
        <v>26649</v>
      </c>
      <c r="G2212" s="396"/>
      <c r="H2212" s="396"/>
    </row>
    <row r="2213" spans="1:8" ht="11.25" customHeight="1">
      <c r="A2213" s="420" t="s">
        <v>30283</v>
      </c>
      <c r="B2213" s="421" t="s">
        <v>35481</v>
      </c>
      <c r="C2213" s="422" t="s">
        <v>4</v>
      </c>
      <c r="D2213" s="423" t="s">
        <v>35482</v>
      </c>
      <c r="E2213" s="423">
        <f t="shared" si="34"/>
        <v>21.87</v>
      </c>
      <c r="F2213" s="396" t="s">
        <v>26649</v>
      </c>
      <c r="G2213" s="396"/>
      <c r="H2213" s="396"/>
    </row>
    <row r="2214" spans="1:8" ht="11.25" customHeight="1">
      <c r="A2214" s="420" t="s">
        <v>30284</v>
      </c>
      <c r="B2214" s="421" t="s">
        <v>30285</v>
      </c>
      <c r="C2214" s="422" t="s">
        <v>4</v>
      </c>
      <c r="D2214" s="423" t="s">
        <v>35482</v>
      </c>
      <c r="E2214" s="423">
        <f t="shared" si="34"/>
        <v>21.87</v>
      </c>
      <c r="F2214" s="396" t="s">
        <v>26649</v>
      </c>
      <c r="G2214" s="396"/>
      <c r="H2214" s="396"/>
    </row>
    <row r="2215" spans="1:8" ht="21.75" customHeight="1">
      <c r="A2215" s="420" t="s">
        <v>30286</v>
      </c>
      <c r="B2215" s="421" t="s">
        <v>30287</v>
      </c>
      <c r="C2215" s="422" t="s">
        <v>4</v>
      </c>
      <c r="D2215" s="423" t="s">
        <v>35483</v>
      </c>
      <c r="E2215" s="423">
        <f t="shared" si="34"/>
        <v>132.32</v>
      </c>
      <c r="F2215" s="396" t="s">
        <v>26649</v>
      </c>
      <c r="G2215" s="396"/>
      <c r="H2215" s="396"/>
    </row>
    <row r="2216" spans="1:8" ht="11.25" customHeight="1">
      <c r="A2216" s="420" t="s">
        <v>30288</v>
      </c>
      <c r="B2216" s="421" t="s">
        <v>30289</v>
      </c>
      <c r="C2216" s="422" t="s">
        <v>4</v>
      </c>
      <c r="D2216" s="423" t="s">
        <v>35484</v>
      </c>
      <c r="E2216" s="423">
        <f t="shared" si="34"/>
        <v>184.98</v>
      </c>
      <c r="F2216" s="396" t="s">
        <v>26649</v>
      </c>
      <c r="G2216" s="396"/>
      <c r="H2216" s="396"/>
    </row>
    <row r="2217" spans="1:8" ht="11.25" customHeight="1">
      <c r="A2217" s="420" t="s">
        <v>30290</v>
      </c>
      <c r="B2217" s="421" t="s">
        <v>35485</v>
      </c>
      <c r="C2217" s="422" t="s">
        <v>4</v>
      </c>
      <c r="D2217" s="423" t="s">
        <v>35486</v>
      </c>
      <c r="E2217" s="423">
        <f t="shared" si="34"/>
        <v>149.62</v>
      </c>
      <c r="F2217" s="396" t="s">
        <v>26649</v>
      </c>
      <c r="G2217" s="396"/>
      <c r="H2217" s="396"/>
    </row>
    <row r="2218" spans="1:8" ht="11.25" customHeight="1">
      <c r="A2218" s="420" t="s">
        <v>30291</v>
      </c>
      <c r="B2218" s="421" t="s">
        <v>35487</v>
      </c>
      <c r="C2218" s="422" t="s">
        <v>4</v>
      </c>
      <c r="D2218" s="423" t="s">
        <v>35488</v>
      </c>
      <c r="E2218" s="423">
        <f t="shared" si="34"/>
        <v>783.01</v>
      </c>
      <c r="F2218" s="396" t="s">
        <v>26649</v>
      </c>
      <c r="G2218" s="396"/>
      <c r="H2218" s="396"/>
    </row>
    <row r="2219" spans="1:8" ht="11.25" customHeight="1">
      <c r="A2219" s="420" t="s">
        <v>30292</v>
      </c>
      <c r="B2219" s="421" t="s">
        <v>30293</v>
      </c>
      <c r="C2219" s="422" t="s">
        <v>4</v>
      </c>
      <c r="D2219" s="423" t="s">
        <v>35489</v>
      </c>
      <c r="E2219" s="423">
        <f t="shared" si="34"/>
        <v>241.59</v>
      </c>
      <c r="F2219" s="396" t="s">
        <v>26649</v>
      </c>
      <c r="G2219" s="396"/>
      <c r="H2219" s="396"/>
    </row>
    <row r="2220" spans="1:8" ht="21.75" customHeight="1">
      <c r="A2220" s="420" t="s">
        <v>30294</v>
      </c>
      <c r="B2220" s="421" t="s">
        <v>35490</v>
      </c>
      <c r="C2220" s="422" t="s">
        <v>4</v>
      </c>
      <c r="D2220" s="423" t="s">
        <v>35491</v>
      </c>
      <c r="E2220" s="423">
        <f t="shared" si="34"/>
        <v>257.5</v>
      </c>
      <c r="F2220" s="396" t="s">
        <v>26649</v>
      </c>
      <c r="G2220" s="396"/>
      <c r="H2220" s="396"/>
    </row>
    <row r="2221" spans="1:8" ht="21.75" customHeight="1">
      <c r="A2221" s="420" t="s">
        <v>30295</v>
      </c>
      <c r="B2221" s="421" t="s">
        <v>30296</v>
      </c>
      <c r="C2221" s="422" t="s">
        <v>4</v>
      </c>
      <c r="D2221" s="423" t="s">
        <v>35492</v>
      </c>
      <c r="E2221" s="423">
        <f t="shared" si="34"/>
        <v>258.60000000000002</v>
      </c>
      <c r="F2221" s="396" t="s">
        <v>26649</v>
      </c>
      <c r="G2221" s="396"/>
      <c r="H2221" s="396"/>
    </row>
    <row r="2222" spans="1:8" ht="11.25" customHeight="1">
      <c r="A2222" s="420" t="s">
        <v>30297</v>
      </c>
      <c r="B2222" s="421" t="s">
        <v>35493</v>
      </c>
      <c r="C2222" s="422" t="s">
        <v>4</v>
      </c>
      <c r="D2222" s="423" t="s">
        <v>35494</v>
      </c>
      <c r="E2222" s="423">
        <f t="shared" si="34"/>
        <v>801.54</v>
      </c>
      <c r="F2222" s="396" t="s">
        <v>26649</v>
      </c>
      <c r="G2222" s="396"/>
      <c r="H2222" s="396"/>
    </row>
    <row r="2223" spans="1:8" ht="11.25" customHeight="1">
      <c r="A2223" s="420" t="s">
        <v>30298</v>
      </c>
      <c r="B2223" s="421" t="s">
        <v>30299</v>
      </c>
      <c r="C2223" s="422" t="s">
        <v>4</v>
      </c>
      <c r="D2223" s="423" t="s">
        <v>35495</v>
      </c>
      <c r="E2223" s="423">
        <f t="shared" si="34"/>
        <v>299.12</v>
      </c>
      <c r="F2223" s="396" t="s">
        <v>26649</v>
      </c>
      <c r="G2223" s="396"/>
      <c r="H2223" s="396"/>
    </row>
    <row r="2224" spans="1:8" ht="11.25" customHeight="1">
      <c r="A2224" s="420" t="s">
        <v>30300</v>
      </c>
      <c r="B2224" s="421" t="s">
        <v>30301</v>
      </c>
      <c r="C2224" s="422" t="s">
        <v>4</v>
      </c>
      <c r="D2224" s="423" t="s">
        <v>35496</v>
      </c>
      <c r="E2224" s="423">
        <f t="shared" si="34"/>
        <v>143.15</v>
      </c>
      <c r="F2224" s="396" t="s">
        <v>26649</v>
      </c>
      <c r="G2224" s="396"/>
      <c r="H2224" s="396"/>
    </row>
    <row r="2225" spans="1:8" ht="12" customHeight="1">
      <c r="A2225" s="420" t="s">
        <v>30302</v>
      </c>
      <c r="B2225" s="421" t="s">
        <v>30303</v>
      </c>
      <c r="C2225" s="420" t="s">
        <v>4</v>
      </c>
      <c r="D2225" s="423" t="s">
        <v>35497</v>
      </c>
      <c r="E2225" s="423">
        <f t="shared" si="34"/>
        <v>50.68</v>
      </c>
      <c r="F2225" s="396" t="s">
        <v>26649</v>
      </c>
      <c r="G2225" s="396"/>
      <c r="H2225" s="396"/>
    </row>
    <row r="2226" spans="1:8" ht="11.25" customHeight="1">
      <c r="A2226" s="420" t="s">
        <v>30304</v>
      </c>
      <c r="B2226" s="421" t="s">
        <v>35498</v>
      </c>
      <c r="C2226" s="420" t="s">
        <v>26549</v>
      </c>
      <c r="D2226" s="423" t="s">
        <v>33413</v>
      </c>
      <c r="E2226" s="423">
        <f t="shared" si="34"/>
        <v>510.11</v>
      </c>
      <c r="F2226" s="396" t="s">
        <v>26649</v>
      </c>
      <c r="G2226" s="396"/>
      <c r="H2226" s="396"/>
    </row>
    <row r="2227" spans="1:8" ht="21.75" customHeight="1">
      <c r="A2227" s="420" t="s">
        <v>30305</v>
      </c>
      <c r="B2227" s="421" t="s">
        <v>35499</v>
      </c>
      <c r="C2227" s="420" t="s">
        <v>4</v>
      </c>
      <c r="D2227" s="423" t="s">
        <v>35500</v>
      </c>
      <c r="E2227" s="423">
        <f t="shared" si="34"/>
        <v>74.83</v>
      </c>
      <c r="F2227" s="396" t="s">
        <v>26649</v>
      </c>
      <c r="G2227" s="396"/>
      <c r="H2227" s="396"/>
    </row>
    <row r="2228" spans="1:8" ht="11.25" customHeight="1">
      <c r="A2228" s="420" t="s">
        <v>30307</v>
      </c>
      <c r="B2228" s="421" t="s">
        <v>35501</v>
      </c>
      <c r="C2228" s="420" t="s">
        <v>6</v>
      </c>
      <c r="D2228" s="423" t="s">
        <v>35502</v>
      </c>
      <c r="E2228" s="423">
        <f t="shared" si="34"/>
        <v>22.34</v>
      </c>
      <c r="F2228" s="396" t="s">
        <v>26649</v>
      </c>
      <c r="G2228" s="396"/>
      <c r="H2228" s="396"/>
    </row>
    <row r="2229" spans="1:8" ht="11.25" customHeight="1">
      <c r="A2229" s="420" t="s">
        <v>30308</v>
      </c>
      <c r="B2229" s="421" t="s">
        <v>30309</v>
      </c>
      <c r="C2229" s="420" t="s">
        <v>4</v>
      </c>
      <c r="D2229" s="423" t="s">
        <v>35503</v>
      </c>
      <c r="E2229" s="423">
        <f t="shared" si="34"/>
        <v>99.32</v>
      </c>
      <c r="F2229" s="396" t="s">
        <v>26649</v>
      </c>
      <c r="G2229" s="396"/>
      <c r="H2229" s="396"/>
    </row>
    <row r="2230" spans="1:8" ht="12" customHeight="1">
      <c r="A2230" s="420" t="s">
        <v>30310</v>
      </c>
      <c r="B2230" s="421" t="s">
        <v>35498</v>
      </c>
      <c r="C2230" s="420" t="s">
        <v>26549</v>
      </c>
      <c r="D2230" s="423" t="s">
        <v>33413</v>
      </c>
      <c r="E2230" s="423">
        <f t="shared" si="34"/>
        <v>510.11</v>
      </c>
      <c r="F2230" s="396" t="s">
        <v>26649</v>
      </c>
      <c r="G2230" s="396"/>
      <c r="H2230" s="396"/>
    </row>
    <row r="2231" spans="1:8" ht="11.25" customHeight="1">
      <c r="A2231" s="420" t="s">
        <v>30311</v>
      </c>
      <c r="B2231" s="421" t="s">
        <v>35504</v>
      </c>
      <c r="C2231" s="420" t="s">
        <v>6</v>
      </c>
      <c r="D2231" s="423" t="s">
        <v>28020</v>
      </c>
      <c r="E2231" s="423">
        <f t="shared" si="34"/>
        <v>39.9</v>
      </c>
      <c r="F2231" s="396" t="s">
        <v>26649</v>
      </c>
      <c r="G2231" s="396"/>
      <c r="H2231" s="396"/>
    </row>
    <row r="2232" spans="1:8" ht="11.25" customHeight="1">
      <c r="A2232" s="420" t="s">
        <v>30313</v>
      </c>
      <c r="B2232" s="421" t="s">
        <v>30314</v>
      </c>
      <c r="C2232" s="420" t="s">
        <v>6</v>
      </c>
      <c r="D2232" s="423" t="s">
        <v>35505</v>
      </c>
      <c r="E2232" s="423">
        <f t="shared" si="34"/>
        <v>96.02</v>
      </c>
      <c r="F2232" s="396" t="s">
        <v>26649</v>
      </c>
      <c r="G2232" s="396"/>
      <c r="H2232" s="396"/>
    </row>
    <row r="2233" spans="1:8" ht="11.25" customHeight="1">
      <c r="A2233" s="420" t="s">
        <v>30315</v>
      </c>
      <c r="B2233" s="421" t="s">
        <v>30316</v>
      </c>
      <c r="C2233" s="420" t="s">
        <v>6</v>
      </c>
      <c r="D2233" s="423" t="s">
        <v>35506</v>
      </c>
      <c r="E2233" s="423">
        <f t="shared" si="34"/>
        <v>196.33</v>
      </c>
      <c r="F2233" s="396" t="s">
        <v>26649</v>
      </c>
      <c r="G2233" s="396"/>
      <c r="H2233" s="396"/>
    </row>
    <row r="2234" spans="1:8" ht="11.25" customHeight="1">
      <c r="A2234" s="420" t="s">
        <v>30317</v>
      </c>
      <c r="B2234" s="421" t="s">
        <v>30318</v>
      </c>
      <c r="C2234" s="420" t="s">
        <v>6</v>
      </c>
      <c r="D2234" s="423" t="s">
        <v>35507</v>
      </c>
      <c r="E2234" s="423">
        <f t="shared" si="34"/>
        <v>61.11</v>
      </c>
      <c r="F2234" s="396" t="s">
        <v>26649</v>
      </c>
      <c r="G2234" s="396"/>
      <c r="H2234" s="396"/>
    </row>
    <row r="2235" spans="1:8" ht="12" customHeight="1">
      <c r="A2235" s="420" t="s">
        <v>30319</v>
      </c>
      <c r="B2235" s="421" t="s">
        <v>30320</v>
      </c>
      <c r="C2235" s="420" t="s">
        <v>6</v>
      </c>
      <c r="D2235" s="423" t="s">
        <v>35508</v>
      </c>
      <c r="E2235" s="423">
        <f t="shared" si="34"/>
        <v>160.6</v>
      </c>
      <c r="F2235" s="396" t="s">
        <v>26649</v>
      </c>
      <c r="G2235" s="396"/>
      <c r="H2235" s="396"/>
    </row>
    <row r="2236" spans="1:8" ht="11.25" customHeight="1">
      <c r="A2236" s="420" t="s">
        <v>30321</v>
      </c>
      <c r="B2236" s="421" t="s">
        <v>30322</v>
      </c>
      <c r="C2236" s="420" t="s">
        <v>6</v>
      </c>
      <c r="D2236" s="423" t="s">
        <v>35509</v>
      </c>
      <c r="E2236" s="423">
        <f t="shared" si="34"/>
        <v>225.6</v>
      </c>
      <c r="F2236" s="396" t="s">
        <v>26649</v>
      </c>
      <c r="G2236" s="396"/>
      <c r="H2236" s="396"/>
    </row>
    <row r="2237" spans="1:8" ht="11.25" customHeight="1">
      <c r="A2237" s="420" t="s">
        <v>30323</v>
      </c>
      <c r="B2237" s="421" t="s">
        <v>35510</v>
      </c>
      <c r="C2237" s="420" t="s">
        <v>26549</v>
      </c>
      <c r="D2237" s="423" t="s">
        <v>33413</v>
      </c>
      <c r="E2237" s="423">
        <f t="shared" si="34"/>
        <v>510.11</v>
      </c>
      <c r="F2237" s="396" t="s">
        <v>26649</v>
      </c>
      <c r="G2237" s="396"/>
      <c r="H2237" s="396"/>
    </row>
    <row r="2238" spans="1:8" ht="11.25" customHeight="1">
      <c r="A2238" s="420" t="s">
        <v>30324</v>
      </c>
      <c r="B2238" s="421" t="s">
        <v>30325</v>
      </c>
      <c r="C2238" s="420" t="s">
        <v>6</v>
      </c>
      <c r="D2238" s="423" t="s">
        <v>35511</v>
      </c>
      <c r="E2238" s="423">
        <f t="shared" si="34"/>
        <v>17.84</v>
      </c>
      <c r="F2238" s="396" t="s">
        <v>26649</v>
      </c>
      <c r="G2238" s="396"/>
      <c r="H2238" s="396"/>
    </row>
    <row r="2239" spans="1:8" ht="11.25" customHeight="1">
      <c r="A2239" s="420" t="s">
        <v>30327</v>
      </c>
      <c r="B2239" s="421" t="s">
        <v>30328</v>
      </c>
      <c r="C2239" s="420" t="s">
        <v>6</v>
      </c>
      <c r="D2239" s="423" t="s">
        <v>11033</v>
      </c>
      <c r="E2239" s="423">
        <f t="shared" si="34"/>
        <v>18.52</v>
      </c>
      <c r="F2239" s="396" t="s">
        <v>26649</v>
      </c>
      <c r="G2239" s="396"/>
      <c r="H2239" s="396"/>
    </row>
    <row r="2240" spans="1:8" ht="11.25" customHeight="1">
      <c r="A2240" s="420" t="s">
        <v>30329</v>
      </c>
      <c r="B2240" s="421" t="s">
        <v>35512</v>
      </c>
      <c r="C2240" s="420" t="s">
        <v>6</v>
      </c>
      <c r="D2240" s="423" t="s">
        <v>7963</v>
      </c>
      <c r="E2240" s="423">
        <f t="shared" si="34"/>
        <v>18.39</v>
      </c>
      <c r="F2240" s="396" t="s">
        <v>26649</v>
      </c>
      <c r="G2240" s="396"/>
      <c r="H2240" s="396"/>
    </row>
    <row r="2241" spans="1:8" ht="21.75" customHeight="1">
      <c r="A2241" s="420" t="s">
        <v>30330</v>
      </c>
      <c r="B2241" s="421" t="s">
        <v>35513</v>
      </c>
      <c r="C2241" s="420" t="s">
        <v>6</v>
      </c>
      <c r="D2241" s="423" t="s">
        <v>35514</v>
      </c>
      <c r="E2241" s="423">
        <f t="shared" si="34"/>
        <v>30.14</v>
      </c>
      <c r="F2241" s="396" t="s">
        <v>26649</v>
      </c>
      <c r="G2241" s="396"/>
      <c r="H2241" s="396"/>
    </row>
    <row r="2242" spans="1:8" ht="11.25" customHeight="1">
      <c r="A2242" s="420" t="s">
        <v>30331</v>
      </c>
      <c r="B2242" s="421" t="s">
        <v>35515</v>
      </c>
      <c r="C2242" s="420" t="s">
        <v>6</v>
      </c>
      <c r="D2242" s="423" t="s">
        <v>35516</v>
      </c>
      <c r="E2242" s="423">
        <f t="shared" si="34"/>
        <v>18.329999999999998</v>
      </c>
      <c r="F2242" s="396" t="s">
        <v>26649</v>
      </c>
      <c r="G2242" s="396"/>
      <c r="H2242" s="396"/>
    </row>
    <row r="2243" spans="1:8" ht="11.25" customHeight="1">
      <c r="A2243" s="420" t="s">
        <v>30332</v>
      </c>
      <c r="B2243" s="421" t="s">
        <v>30333</v>
      </c>
      <c r="C2243" s="420" t="s">
        <v>6</v>
      </c>
      <c r="D2243" s="423" t="s">
        <v>35517</v>
      </c>
      <c r="E2243" s="423">
        <f t="shared" si="34"/>
        <v>24.45</v>
      </c>
      <c r="F2243" s="396" t="s">
        <v>26649</v>
      </c>
      <c r="G2243" s="396"/>
      <c r="H2243" s="396"/>
    </row>
    <row r="2244" spans="1:8" ht="11.25" customHeight="1">
      <c r="A2244" s="420" t="s">
        <v>30334</v>
      </c>
      <c r="B2244" s="421" t="s">
        <v>35518</v>
      </c>
      <c r="C2244" s="420" t="s">
        <v>6</v>
      </c>
      <c r="D2244" s="423" t="s">
        <v>35519</v>
      </c>
      <c r="E2244" s="423">
        <f t="shared" si="34"/>
        <v>41.52</v>
      </c>
      <c r="F2244" s="396" t="s">
        <v>26649</v>
      </c>
      <c r="G2244" s="396"/>
      <c r="H2244" s="396"/>
    </row>
    <row r="2245" spans="1:8" ht="12" customHeight="1">
      <c r="A2245" s="420" t="s">
        <v>30335</v>
      </c>
      <c r="B2245" s="421" t="s">
        <v>30336</v>
      </c>
      <c r="C2245" s="420" t="s">
        <v>6</v>
      </c>
      <c r="D2245" s="423" t="s">
        <v>35520</v>
      </c>
      <c r="E2245" s="423">
        <f t="shared" ref="E2245:E2308" si="35">TRUNC(D2245*$E$3,2)</f>
        <v>50.89</v>
      </c>
      <c r="F2245" s="396" t="s">
        <v>26649</v>
      </c>
      <c r="G2245" s="396"/>
      <c r="H2245" s="396"/>
    </row>
    <row r="2246" spans="1:8" ht="11.25" customHeight="1">
      <c r="A2246" s="420" t="s">
        <v>30337</v>
      </c>
      <c r="B2246" s="421" t="s">
        <v>30338</v>
      </c>
      <c r="C2246" s="420" t="s">
        <v>6</v>
      </c>
      <c r="D2246" s="423" t="s">
        <v>35521</v>
      </c>
      <c r="E2246" s="423">
        <f t="shared" si="35"/>
        <v>19.510000000000002</v>
      </c>
      <c r="F2246" s="396" t="s">
        <v>26649</v>
      </c>
      <c r="G2246" s="396"/>
      <c r="H2246" s="396"/>
    </row>
    <row r="2247" spans="1:8" ht="11.25" customHeight="1">
      <c r="A2247" s="420" t="s">
        <v>30339</v>
      </c>
      <c r="B2247" s="421" t="s">
        <v>30340</v>
      </c>
      <c r="C2247" s="420" t="s">
        <v>6</v>
      </c>
      <c r="D2247" s="423" t="s">
        <v>7561</v>
      </c>
      <c r="E2247" s="423">
        <f t="shared" si="35"/>
        <v>21.11</v>
      </c>
      <c r="F2247" s="396" t="s">
        <v>26649</v>
      </c>
      <c r="G2247" s="396"/>
      <c r="H2247" s="396"/>
    </row>
    <row r="2248" spans="1:8" ht="11.25" customHeight="1">
      <c r="A2248" s="420" t="s">
        <v>30341</v>
      </c>
      <c r="B2248" s="421" t="s">
        <v>30342</v>
      </c>
      <c r="C2248" s="420" t="s">
        <v>6</v>
      </c>
      <c r="D2248" s="423" t="s">
        <v>35522</v>
      </c>
      <c r="E2248" s="423">
        <f t="shared" si="35"/>
        <v>52.56</v>
      </c>
      <c r="F2248" s="396" t="s">
        <v>26649</v>
      </c>
      <c r="G2248" s="396"/>
      <c r="H2248" s="396"/>
    </row>
    <row r="2249" spans="1:8" ht="11.25" customHeight="1">
      <c r="A2249" s="420" t="s">
        <v>30343</v>
      </c>
      <c r="B2249" s="421" t="s">
        <v>30344</v>
      </c>
      <c r="C2249" s="420" t="s">
        <v>6</v>
      </c>
      <c r="D2249" s="423" t="s">
        <v>35523</v>
      </c>
      <c r="E2249" s="423">
        <f t="shared" si="35"/>
        <v>52.99</v>
      </c>
      <c r="F2249" s="396" t="s">
        <v>26649</v>
      </c>
      <c r="G2249" s="396"/>
      <c r="H2249" s="396"/>
    </row>
    <row r="2250" spans="1:8" ht="11.25" customHeight="1">
      <c r="A2250" s="420" t="s">
        <v>30345</v>
      </c>
      <c r="B2250" s="421" t="s">
        <v>30346</v>
      </c>
      <c r="C2250" s="420" t="s">
        <v>6</v>
      </c>
      <c r="D2250" s="423" t="s">
        <v>35524</v>
      </c>
      <c r="E2250" s="423">
        <f t="shared" si="35"/>
        <v>55.14</v>
      </c>
      <c r="F2250" s="396" t="s">
        <v>26649</v>
      </c>
      <c r="G2250" s="396"/>
      <c r="H2250" s="396"/>
    </row>
    <row r="2251" spans="1:8" ht="12" customHeight="1">
      <c r="A2251" s="420" t="s">
        <v>30347</v>
      </c>
      <c r="B2251" s="421" t="s">
        <v>35525</v>
      </c>
      <c r="C2251" s="420" t="s">
        <v>6</v>
      </c>
      <c r="D2251" s="423" t="s">
        <v>35526</v>
      </c>
      <c r="E2251" s="423">
        <f t="shared" si="35"/>
        <v>51.45</v>
      </c>
      <c r="F2251" s="396" t="s">
        <v>26649</v>
      </c>
      <c r="G2251" s="396"/>
      <c r="H2251" s="396"/>
    </row>
    <row r="2252" spans="1:8" ht="11.25" customHeight="1">
      <c r="A2252" s="420" t="s">
        <v>30348</v>
      </c>
      <c r="B2252" s="421" t="s">
        <v>35527</v>
      </c>
      <c r="C2252" s="420" t="s">
        <v>6</v>
      </c>
      <c r="D2252" s="423" t="s">
        <v>35528</v>
      </c>
      <c r="E2252" s="423">
        <f t="shared" si="35"/>
        <v>55.75</v>
      </c>
      <c r="F2252" s="396" t="s">
        <v>26649</v>
      </c>
      <c r="G2252" s="396"/>
      <c r="H2252" s="396"/>
    </row>
    <row r="2253" spans="1:8" ht="11.25" customHeight="1">
      <c r="A2253" s="420" t="s">
        <v>30349</v>
      </c>
      <c r="B2253" s="421" t="s">
        <v>30350</v>
      </c>
      <c r="C2253" s="420" t="s">
        <v>6</v>
      </c>
      <c r="D2253" s="423" t="s">
        <v>35529</v>
      </c>
      <c r="E2253" s="423">
        <f t="shared" si="35"/>
        <v>48.84</v>
      </c>
      <c r="F2253" s="396" t="s">
        <v>26649</v>
      </c>
      <c r="G2253" s="396"/>
      <c r="H2253" s="396"/>
    </row>
    <row r="2254" spans="1:8" ht="11.25" customHeight="1">
      <c r="A2254" s="420" t="s">
        <v>30351</v>
      </c>
      <c r="B2254" s="421" t="s">
        <v>30352</v>
      </c>
      <c r="C2254" s="420" t="s">
        <v>6</v>
      </c>
      <c r="D2254" s="423" t="s">
        <v>34708</v>
      </c>
      <c r="E2254" s="423">
        <f t="shared" si="35"/>
        <v>25.83</v>
      </c>
      <c r="F2254" s="396" t="s">
        <v>26649</v>
      </c>
      <c r="G2254" s="396"/>
      <c r="H2254" s="396"/>
    </row>
    <row r="2255" spans="1:8" ht="11.25" customHeight="1">
      <c r="A2255" s="420" t="s">
        <v>30353</v>
      </c>
      <c r="B2255" s="421" t="s">
        <v>30354</v>
      </c>
      <c r="C2255" s="420" t="s">
        <v>6</v>
      </c>
      <c r="D2255" s="423" t="s">
        <v>35530</v>
      </c>
      <c r="E2255" s="423">
        <f t="shared" si="35"/>
        <v>32.58</v>
      </c>
      <c r="F2255" s="396" t="s">
        <v>26649</v>
      </c>
      <c r="G2255" s="396"/>
      <c r="H2255" s="396"/>
    </row>
    <row r="2256" spans="1:8" ht="12" customHeight="1">
      <c r="A2256" s="420" t="s">
        <v>30355</v>
      </c>
      <c r="B2256" s="421" t="s">
        <v>30356</v>
      </c>
      <c r="C2256" s="420" t="s">
        <v>6</v>
      </c>
      <c r="D2256" s="423" t="s">
        <v>35531</v>
      </c>
      <c r="E2256" s="423">
        <f t="shared" si="35"/>
        <v>28.27</v>
      </c>
      <c r="F2256" s="396" t="s">
        <v>26649</v>
      </c>
      <c r="G2256" s="396"/>
      <c r="H2256" s="396"/>
    </row>
    <row r="2257" spans="1:8" ht="11.25" customHeight="1">
      <c r="A2257" s="420" t="s">
        <v>30357</v>
      </c>
      <c r="B2257" s="421" t="s">
        <v>30358</v>
      </c>
      <c r="C2257" s="420" t="s">
        <v>6</v>
      </c>
      <c r="D2257" s="423" t="s">
        <v>35532</v>
      </c>
      <c r="E2257" s="423">
        <f t="shared" si="35"/>
        <v>35.33</v>
      </c>
      <c r="F2257" s="396" t="s">
        <v>26649</v>
      </c>
      <c r="G2257" s="396"/>
      <c r="H2257" s="396"/>
    </row>
    <row r="2258" spans="1:8" ht="21.75" customHeight="1">
      <c r="A2258" s="420" t="s">
        <v>30359</v>
      </c>
      <c r="B2258" s="421" t="s">
        <v>35533</v>
      </c>
      <c r="C2258" s="420" t="s">
        <v>26549</v>
      </c>
      <c r="D2258" s="423" t="s">
        <v>33413</v>
      </c>
      <c r="E2258" s="423">
        <f t="shared" si="35"/>
        <v>510.11</v>
      </c>
      <c r="F2258" s="396" t="s">
        <v>26649</v>
      </c>
      <c r="G2258" s="396"/>
      <c r="H2258" s="396"/>
    </row>
    <row r="2259" spans="1:8" ht="11.25" customHeight="1">
      <c r="A2259" s="420" t="s">
        <v>30360</v>
      </c>
      <c r="B2259" s="421" t="s">
        <v>35534</v>
      </c>
      <c r="C2259" s="420" t="s">
        <v>6</v>
      </c>
      <c r="D2259" s="423" t="s">
        <v>34719</v>
      </c>
      <c r="E2259" s="423">
        <f t="shared" si="35"/>
        <v>10.210000000000001</v>
      </c>
      <c r="F2259" s="396" t="s">
        <v>26649</v>
      </c>
      <c r="G2259" s="396"/>
      <c r="H2259" s="396"/>
    </row>
    <row r="2260" spans="1:8" ht="11.25" customHeight="1">
      <c r="A2260" s="420" t="s">
        <v>30361</v>
      </c>
      <c r="B2260" s="421" t="s">
        <v>35535</v>
      </c>
      <c r="C2260" s="420" t="s">
        <v>6</v>
      </c>
      <c r="D2260" s="423" t="s">
        <v>35536</v>
      </c>
      <c r="E2260" s="423">
        <f t="shared" si="35"/>
        <v>18.940000000000001</v>
      </c>
      <c r="F2260" s="396" t="s">
        <v>26649</v>
      </c>
      <c r="G2260" s="396"/>
      <c r="H2260" s="396"/>
    </row>
    <row r="2261" spans="1:8" ht="12" customHeight="1">
      <c r="A2261" s="420" t="s">
        <v>30362</v>
      </c>
      <c r="B2261" s="421" t="s">
        <v>35537</v>
      </c>
      <c r="C2261" s="420" t="s">
        <v>6</v>
      </c>
      <c r="D2261" s="423" t="s">
        <v>35538</v>
      </c>
      <c r="E2261" s="423">
        <f t="shared" si="35"/>
        <v>102.41</v>
      </c>
      <c r="F2261" s="396" t="s">
        <v>26649</v>
      </c>
      <c r="G2261" s="396"/>
      <c r="H2261" s="396"/>
    </row>
    <row r="2262" spans="1:8" ht="11.25" customHeight="1">
      <c r="A2262" s="420" t="s">
        <v>30363</v>
      </c>
      <c r="B2262" s="421" t="s">
        <v>35539</v>
      </c>
      <c r="C2262" s="420" t="s">
        <v>6</v>
      </c>
      <c r="D2262" s="423" t="s">
        <v>35540</v>
      </c>
      <c r="E2262" s="423">
        <f t="shared" si="35"/>
        <v>112.04</v>
      </c>
      <c r="F2262" s="396" t="s">
        <v>26649</v>
      </c>
      <c r="G2262" s="396"/>
      <c r="H2262" s="396"/>
    </row>
    <row r="2263" spans="1:8" ht="11.25" customHeight="1">
      <c r="A2263" s="420" t="s">
        <v>30364</v>
      </c>
      <c r="B2263" s="421" t="s">
        <v>30365</v>
      </c>
      <c r="C2263" s="420" t="s">
        <v>6</v>
      </c>
      <c r="D2263" s="423" t="s">
        <v>35541</v>
      </c>
      <c r="E2263" s="423">
        <f t="shared" si="35"/>
        <v>120.18</v>
      </c>
      <c r="F2263" s="396" t="s">
        <v>26649</v>
      </c>
      <c r="G2263" s="396"/>
      <c r="H2263" s="396"/>
    </row>
    <row r="2264" spans="1:8" ht="11.25" customHeight="1">
      <c r="A2264" s="420" t="s">
        <v>30366</v>
      </c>
      <c r="B2264" s="421" t="s">
        <v>30367</v>
      </c>
      <c r="C2264" s="420" t="s">
        <v>6</v>
      </c>
      <c r="D2264" s="423" t="s">
        <v>35542</v>
      </c>
      <c r="E2264" s="423">
        <f t="shared" si="35"/>
        <v>137.33000000000001</v>
      </c>
      <c r="F2264" s="396" t="s">
        <v>26649</v>
      </c>
      <c r="G2264" s="396"/>
      <c r="H2264" s="396"/>
    </row>
    <row r="2265" spans="1:8" ht="11.25" customHeight="1">
      <c r="A2265" s="420" t="s">
        <v>30368</v>
      </c>
      <c r="B2265" s="421" t="s">
        <v>30369</v>
      </c>
      <c r="C2265" s="420" t="s">
        <v>6</v>
      </c>
      <c r="D2265" s="423" t="s">
        <v>35543</v>
      </c>
      <c r="E2265" s="423">
        <f t="shared" si="35"/>
        <v>139.4</v>
      </c>
      <c r="F2265" s="396" t="s">
        <v>26649</v>
      </c>
      <c r="G2265" s="396"/>
      <c r="H2265" s="396"/>
    </row>
    <row r="2266" spans="1:8" ht="21.75" customHeight="1">
      <c r="A2266" s="420" t="s">
        <v>30370</v>
      </c>
      <c r="B2266" s="421" t="s">
        <v>30371</v>
      </c>
      <c r="C2266" s="420" t="s">
        <v>6</v>
      </c>
      <c r="D2266" s="423" t="s">
        <v>35544</v>
      </c>
      <c r="E2266" s="423">
        <f t="shared" si="35"/>
        <v>180.51</v>
      </c>
      <c r="F2266" s="396" t="s">
        <v>26649</v>
      </c>
      <c r="G2266" s="396"/>
      <c r="H2266" s="396"/>
    </row>
    <row r="2267" spans="1:8" ht="11.25" customHeight="1">
      <c r="A2267" s="420" t="s">
        <v>30372</v>
      </c>
      <c r="B2267" s="421" t="s">
        <v>35545</v>
      </c>
      <c r="C2267" s="420" t="s">
        <v>6</v>
      </c>
      <c r="D2267" s="423" t="s">
        <v>35546</v>
      </c>
      <c r="E2267" s="423">
        <f t="shared" si="35"/>
        <v>187.23</v>
      </c>
      <c r="F2267" s="396" t="s">
        <v>26649</v>
      </c>
      <c r="G2267" s="396"/>
      <c r="H2267" s="396"/>
    </row>
    <row r="2268" spans="1:8" ht="11.25" customHeight="1">
      <c r="A2268" s="420" t="s">
        <v>30373</v>
      </c>
      <c r="B2268" s="421" t="s">
        <v>30374</v>
      </c>
      <c r="C2268" s="420" t="s">
        <v>6</v>
      </c>
      <c r="D2268" s="423" t="s">
        <v>35547</v>
      </c>
      <c r="E2268" s="423">
        <f t="shared" si="35"/>
        <v>228.37</v>
      </c>
      <c r="F2268" s="396" t="s">
        <v>26649</v>
      </c>
      <c r="G2268" s="396"/>
      <c r="H2268" s="396"/>
    </row>
    <row r="2269" spans="1:8" ht="11.25" customHeight="1">
      <c r="A2269" s="420" t="s">
        <v>30375</v>
      </c>
      <c r="B2269" s="421" t="s">
        <v>30376</v>
      </c>
      <c r="C2269" s="420" t="s">
        <v>6</v>
      </c>
      <c r="D2269" s="423" t="s">
        <v>27235</v>
      </c>
      <c r="E2269" s="423">
        <f t="shared" si="35"/>
        <v>234.93</v>
      </c>
      <c r="F2269" s="396" t="s">
        <v>26649</v>
      </c>
      <c r="G2269" s="396"/>
      <c r="H2269" s="396"/>
    </row>
    <row r="2270" spans="1:8" ht="11.25" customHeight="1">
      <c r="A2270" s="420" t="s">
        <v>30377</v>
      </c>
      <c r="B2270" s="421" t="s">
        <v>30378</v>
      </c>
      <c r="C2270" s="420" t="s">
        <v>6</v>
      </c>
      <c r="D2270" s="423" t="s">
        <v>35548</v>
      </c>
      <c r="E2270" s="423">
        <f t="shared" si="35"/>
        <v>276.07</v>
      </c>
      <c r="F2270" s="396" t="s">
        <v>26649</v>
      </c>
      <c r="G2270" s="396"/>
      <c r="H2270" s="396"/>
    </row>
    <row r="2271" spans="1:8" ht="12" customHeight="1">
      <c r="A2271" s="420" t="s">
        <v>30379</v>
      </c>
      <c r="B2271" s="421" t="s">
        <v>35549</v>
      </c>
      <c r="C2271" s="420" t="s">
        <v>26549</v>
      </c>
      <c r="D2271" s="423" t="s">
        <v>33413</v>
      </c>
      <c r="E2271" s="423">
        <f t="shared" si="35"/>
        <v>510.11</v>
      </c>
      <c r="F2271" s="396" t="s">
        <v>26649</v>
      </c>
      <c r="G2271" s="396"/>
      <c r="H2271" s="396"/>
    </row>
    <row r="2272" spans="1:8" ht="12" customHeight="1">
      <c r="A2272" s="420" t="s">
        <v>30380</v>
      </c>
      <c r="B2272" s="421" t="s">
        <v>30381</v>
      </c>
      <c r="C2272" s="420" t="s">
        <v>6</v>
      </c>
      <c r="D2272" s="423" t="s">
        <v>35550</v>
      </c>
      <c r="E2272" s="423">
        <f t="shared" si="35"/>
        <v>68.53</v>
      </c>
      <c r="F2272" s="396" t="s">
        <v>26649</v>
      </c>
      <c r="G2272" s="396"/>
      <c r="H2272" s="396"/>
    </row>
    <row r="2273" spans="1:8" ht="11.25" customHeight="1">
      <c r="A2273" s="420" t="s">
        <v>30382</v>
      </c>
      <c r="B2273" s="421" t="s">
        <v>35551</v>
      </c>
      <c r="C2273" s="420" t="s">
        <v>26549</v>
      </c>
      <c r="D2273" s="423" t="s">
        <v>33413</v>
      </c>
      <c r="E2273" s="423">
        <f t="shared" si="35"/>
        <v>510.11</v>
      </c>
      <c r="F2273" s="396" t="s">
        <v>26649</v>
      </c>
      <c r="G2273" s="396"/>
      <c r="H2273" s="396"/>
    </row>
    <row r="2274" spans="1:8" ht="21.75" customHeight="1">
      <c r="A2274" s="420" t="s">
        <v>30383</v>
      </c>
      <c r="B2274" s="421" t="s">
        <v>30384</v>
      </c>
      <c r="C2274" s="420" t="s">
        <v>5</v>
      </c>
      <c r="D2274" s="423" t="s">
        <v>26797</v>
      </c>
      <c r="E2274" s="423">
        <f t="shared" si="35"/>
        <v>192.54</v>
      </c>
      <c r="F2274" s="396" t="s">
        <v>26649</v>
      </c>
      <c r="G2274" s="396"/>
      <c r="H2274" s="396"/>
    </row>
    <row r="2275" spans="1:8" ht="11.25" customHeight="1">
      <c r="A2275" s="420" t="s">
        <v>30385</v>
      </c>
      <c r="B2275" s="421" t="s">
        <v>35552</v>
      </c>
      <c r="C2275" s="420" t="s">
        <v>4</v>
      </c>
      <c r="D2275" s="423" t="s">
        <v>13331</v>
      </c>
      <c r="E2275" s="423">
        <f t="shared" si="35"/>
        <v>23.25</v>
      </c>
      <c r="F2275" s="396" t="s">
        <v>26649</v>
      </c>
      <c r="G2275" s="396"/>
      <c r="H2275" s="396"/>
    </row>
    <row r="2276" spans="1:8" ht="11.25" customHeight="1">
      <c r="A2276" s="420" t="s">
        <v>30386</v>
      </c>
      <c r="B2276" s="421" t="s">
        <v>30387</v>
      </c>
      <c r="C2276" s="420" t="s">
        <v>4</v>
      </c>
      <c r="D2276" s="423" t="s">
        <v>9758</v>
      </c>
      <c r="E2276" s="423">
        <f t="shared" si="35"/>
        <v>16.600000000000001</v>
      </c>
      <c r="F2276" s="396" t="s">
        <v>26649</v>
      </c>
      <c r="G2276" s="396"/>
      <c r="H2276" s="396"/>
    </row>
    <row r="2277" spans="1:8" ht="12" customHeight="1">
      <c r="A2277" s="420" t="s">
        <v>30388</v>
      </c>
      <c r="B2277" s="421" t="s">
        <v>30389</v>
      </c>
      <c r="C2277" s="420" t="s">
        <v>4</v>
      </c>
      <c r="D2277" s="423" t="s">
        <v>8614</v>
      </c>
      <c r="E2277" s="423">
        <f t="shared" si="35"/>
        <v>14.94</v>
      </c>
      <c r="F2277" s="396" t="s">
        <v>26649</v>
      </c>
      <c r="G2277" s="396"/>
      <c r="H2277" s="396"/>
    </row>
    <row r="2278" spans="1:8" ht="21.75" customHeight="1">
      <c r="A2278" s="420" t="s">
        <v>30390</v>
      </c>
      <c r="B2278" s="421" t="s">
        <v>30391</v>
      </c>
      <c r="C2278" s="420" t="s">
        <v>4</v>
      </c>
      <c r="D2278" s="423" t="s">
        <v>9646</v>
      </c>
      <c r="E2278" s="423">
        <f t="shared" si="35"/>
        <v>7.47</v>
      </c>
      <c r="F2278" s="396" t="s">
        <v>26649</v>
      </c>
      <c r="G2278" s="396"/>
      <c r="H2278" s="396"/>
    </row>
    <row r="2279" spans="1:8" ht="21.75" customHeight="1">
      <c r="A2279" s="420" t="s">
        <v>30392</v>
      </c>
      <c r="B2279" s="421" t="s">
        <v>35553</v>
      </c>
      <c r="C2279" s="420" t="s">
        <v>4</v>
      </c>
      <c r="D2279" s="423" t="s">
        <v>5953</v>
      </c>
      <c r="E2279" s="423">
        <f t="shared" si="35"/>
        <v>5.91</v>
      </c>
      <c r="F2279" s="396" t="s">
        <v>26649</v>
      </c>
      <c r="G2279" s="396"/>
      <c r="H2279" s="396"/>
    </row>
    <row r="2280" spans="1:8" ht="11.25" customHeight="1">
      <c r="A2280" s="420" t="s">
        <v>30393</v>
      </c>
      <c r="B2280" s="421" t="s">
        <v>35554</v>
      </c>
      <c r="C2280" s="420" t="s">
        <v>4</v>
      </c>
      <c r="D2280" s="423" t="s">
        <v>10193</v>
      </c>
      <c r="E2280" s="423">
        <f t="shared" si="35"/>
        <v>7.39</v>
      </c>
      <c r="F2280" s="396" t="s">
        <v>26649</v>
      </c>
      <c r="G2280" s="396"/>
      <c r="H2280" s="396"/>
    </row>
    <row r="2281" spans="1:8" ht="12" customHeight="1">
      <c r="A2281" s="420" t="s">
        <v>30394</v>
      </c>
      <c r="B2281" s="421" t="s">
        <v>30395</v>
      </c>
      <c r="C2281" s="420" t="s">
        <v>6</v>
      </c>
      <c r="D2281" s="423" t="s">
        <v>2613</v>
      </c>
      <c r="E2281" s="423">
        <f t="shared" si="35"/>
        <v>1.77</v>
      </c>
      <c r="F2281" s="396" t="s">
        <v>26649</v>
      </c>
      <c r="G2281" s="396"/>
      <c r="H2281" s="396"/>
    </row>
    <row r="2282" spans="1:8" ht="11.25" customHeight="1">
      <c r="A2282" s="420" t="s">
        <v>30396</v>
      </c>
      <c r="B2282" s="421" t="s">
        <v>35555</v>
      </c>
      <c r="C2282" s="420" t="s">
        <v>6</v>
      </c>
      <c r="D2282" s="423" t="s">
        <v>12339</v>
      </c>
      <c r="E2282" s="423">
        <f t="shared" si="35"/>
        <v>2.21</v>
      </c>
      <c r="F2282" s="396" t="s">
        <v>26649</v>
      </c>
      <c r="G2282" s="396"/>
      <c r="H2282" s="396"/>
    </row>
    <row r="2283" spans="1:8" ht="21.75" customHeight="1">
      <c r="A2283" s="420" t="s">
        <v>30397</v>
      </c>
      <c r="B2283" s="421" t="s">
        <v>30398</v>
      </c>
      <c r="C2283" s="420" t="s">
        <v>6</v>
      </c>
      <c r="D2283" s="423" t="s">
        <v>2613</v>
      </c>
      <c r="E2283" s="423">
        <f t="shared" si="35"/>
        <v>1.77</v>
      </c>
      <c r="F2283" s="396" t="s">
        <v>26649</v>
      </c>
      <c r="G2283" s="396"/>
      <c r="H2283" s="396"/>
    </row>
    <row r="2284" spans="1:8" ht="11.25" customHeight="1">
      <c r="A2284" s="420" t="s">
        <v>30399</v>
      </c>
      <c r="B2284" s="420" t="s">
        <v>35556</v>
      </c>
      <c r="C2284" s="420" t="s">
        <v>6</v>
      </c>
      <c r="D2284" s="423" t="s">
        <v>2613</v>
      </c>
      <c r="E2284" s="423">
        <f t="shared" si="35"/>
        <v>1.77</v>
      </c>
      <c r="F2284" s="396" t="s">
        <v>26649</v>
      </c>
      <c r="G2284" s="396"/>
      <c r="H2284" s="396"/>
    </row>
    <row r="2285" spans="1:8" ht="11.25" customHeight="1">
      <c r="A2285" s="420" t="s">
        <v>30400</v>
      </c>
      <c r="B2285" s="421" t="s">
        <v>26638</v>
      </c>
      <c r="C2285" s="420" t="s">
        <v>26549</v>
      </c>
      <c r="D2285" s="423" t="s">
        <v>33413</v>
      </c>
      <c r="E2285" s="423">
        <f t="shared" si="35"/>
        <v>510.11</v>
      </c>
      <c r="F2285" s="396" t="s">
        <v>26649</v>
      </c>
      <c r="G2285" s="396"/>
      <c r="H2285" s="396"/>
    </row>
    <row r="2286" spans="1:8" ht="12" customHeight="1">
      <c r="A2286" s="420" t="s">
        <v>30401</v>
      </c>
      <c r="B2286" s="421" t="s">
        <v>30402</v>
      </c>
      <c r="C2286" s="420" t="s">
        <v>4</v>
      </c>
      <c r="D2286" s="423" t="s">
        <v>963</v>
      </c>
      <c r="E2286" s="423">
        <f t="shared" si="35"/>
        <v>3.27</v>
      </c>
      <c r="F2286" s="396" t="s">
        <v>26649</v>
      </c>
      <c r="G2286" s="396"/>
      <c r="H2286" s="396"/>
    </row>
    <row r="2287" spans="1:8" ht="11.25" customHeight="1">
      <c r="A2287" s="420" t="s">
        <v>30403</v>
      </c>
      <c r="B2287" s="421" t="s">
        <v>30404</v>
      </c>
      <c r="C2287" s="420" t="s">
        <v>4</v>
      </c>
      <c r="D2287" s="423" t="s">
        <v>829</v>
      </c>
      <c r="E2287" s="423">
        <f t="shared" si="35"/>
        <v>7.21</v>
      </c>
      <c r="F2287" s="396" t="s">
        <v>26649</v>
      </c>
      <c r="G2287" s="396"/>
      <c r="H2287" s="396"/>
    </row>
    <row r="2288" spans="1:8" ht="11.25" customHeight="1">
      <c r="A2288" s="420" t="s">
        <v>30405</v>
      </c>
      <c r="B2288" s="421" t="s">
        <v>30406</v>
      </c>
      <c r="C2288" s="420" t="s">
        <v>4</v>
      </c>
      <c r="D2288" s="423" t="s">
        <v>26943</v>
      </c>
      <c r="E2288" s="423">
        <f t="shared" si="35"/>
        <v>22.2</v>
      </c>
      <c r="F2288" s="396" t="s">
        <v>26649</v>
      </c>
      <c r="G2288" s="396"/>
      <c r="H2288" s="396"/>
    </row>
    <row r="2289" spans="1:8" ht="11.25" customHeight="1">
      <c r="A2289" s="420" t="s">
        <v>30407</v>
      </c>
      <c r="B2289" s="421" t="s">
        <v>30408</v>
      </c>
      <c r="C2289" s="420" t="s">
        <v>4</v>
      </c>
      <c r="D2289" s="423" t="s">
        <v>6212</v>
      </c>
      <c r="E2289" s="423">
        <f t="shared" si="35"/>
        <v>8.8699999999999992</v>
      </c>
      <c r="F2289" s="396" t="s">
        <v>26649</v>
      </c>
      <c r="G2289" s="396"/>
      <c r="H2289" s="396"/>
    </row>
    <row r="2290" spans="1:8" ht="11.25" customHeight="1">
      <c r="A2290" s="420" t="s">
        <v>30409</v>
      </c>
      <c r="B2290" s="421" t="s">
        <v>30410</v>
      </c>
      <c r="C2290" s="420" t="s">
        <v>4</v>
      </c>
      <c r="D2290" s="423" t="s">
        <v>10574</v>
      </c>
      <c r="E2290" s="423">
        <f t="shared" si="35"/>
        <v>19.690000000000001</v>
      </c>
      <c r="F2290" s="396" t="s">
        <v>26649</v>
      </c>
      <c r="G2290" s="396"/>
      <c r="H2290" s="396"/>
    </row>
    <row r="2291" spans="1:8" ht="12" customHeight="1">
      <c r="A2291" s="420" t="s">
        <v>30411</v>
      </c>
      <c r="B2291" s="421" t="s">
        <v>30412</v>
      </c>
      <c r="C2291" s="420" t="s">
        <v>4</v>
      </c>
      <c r="D2291" s="423" t="s">
        <v>3130</v>
      </c>
      <c r="E2291" s="423">
        <f t="shared" si="35"/>
        <v>11.47</v>
      </c>
      <c r="F2291" s="396" t="s">
        <v>26649</v>
      </c>
      <c r="G2291" s="396"/>
      <c r="H2291" s="396"/>
    </row>
    <row r="2292" spans="1:8" ht="11.25" customHeight="1">
      <c r="A2292" s="420" t="s">
        <v>30413</v>
      </c>
      <c r="B2292" s="421" t="s">
        <v>30414</v>
      </c>
      <c r="C2292" s="420" t="s">
        <v>4</v>
      </c>
      <c r="D2292" s="423" t="s">
        <v>8228</v>
      </c>
      <c r="E2292" s="423">
        <f t="shared" si="35"/>
        <v>19.239999999999998</v>
      </c>
      <c r="F2292" s="396" t="s">
        <v>26649</v>
      </c>
      <c r="G2292" s="396"/>
      <c r="H2292" s="396"/>
    </row>
    <row r="2293" spans="1:8" ht="11.25" customHeight="1">
      <c r="A2293" s="420" t="s">
        <v>30415</v>
      </c>
      <c r="B2293" s="421" t="s">
        <v>30416</v>
      </c>
      <c r="C2293" s="420" t="s">
        <v>4</v>
      </c>
      <c r="D2293" s="423" t="s">
        <v>13253</v>
      </c>
      <c r="E2293" s="423">
        <f t="shared" si="35"/>
        <v>23.69</v>
      </c>
      <c r="F2293" s="396" t="s">
        <v>26649</v>
      </c>
      <c r="G2293" s="396"/>
      <c r="H2293" s="396"/>
    </row>
    <row r="2294" spans="1:8" ht="11.25" customHeight="1">
      <c r="A2294" s="420" t="s">
        <v>30417</v>
      </c>
      <c r="B2294" s="421" t="s">
        <v>30418</v>
      </c>
      <c r="C2294" s="420" t="s">
        <v>6</v>
      </c>
      <c r="D2294" s="423" t="s">
        <v>5341</v>
      </c>
      <c r="E2294" s="423">
        <f t="shared" si="35"/>
        <v>14.8</v>
      </c>
      <c r="F2294" s="396" t="s">
        <v>26649</v>
      </c>
      <c r="G2294" s="396"/>
      <c r="H2294" s="396"/>
    </row>
    <row r="2295" spans="1:8" ht="11.25" customHeight="1">
      <c r="A2295" s="420" t="s">
        <v>30419</v>
      </c>
      <c r="B2295" s="421" t="s">
        <v>30420</v>
      </c>
      <c r="C2295" s="420" t="s">
        <v>6</v>
      </c>
      <c r="D2295" s="423" t="s">
        <v>4520</v>
      </c>
      <c r="E2295" s="423">
        <f t="shared" si="35"/>
        <v>17.760000000000002</v>
      </c>
      <c r="F2295" s="396" t="s">
        <v>26649</v>
      </c>
      <c r="G2295" s="396"/>
      <c r="H2295" s="396"/>
    </row>
    <row r="2296" spans="1:8" ht="11.25" customHeight="1">
      <c r="A2296" s="420" t="s">
        <v>30421</v>
      </c>
      <c r="B2296" s="421" t="s">
        <v>35557</v>
      </c>
      <c r="C2296" s="420" t="s">
        <v>6</v>
      </c>
      <c r="D2296" s="423" t="s">
        <v>7335</v>
      </c>
      <c r="E2296" s="423">
        <f t="shared" si="35"/>
        <v>2.95</v>
      </c>
      <c r="F2296" s="396" t="s">
        <v>26649</v>
      </c>
      <c r="G2296" s="396"/>
      <c r="H2296" s="396"/>
    </row>
    <row r="2297" spans="1:8" ht="12" customHeight="1">
      <c r="A2297" s="420" t="s">
        <v>30422</v>
      </c>
      <c r="B2297" s="421" t="s">
        <v>30423</v>
      </c>
      <c r="C2297" s="420" t="s">
        <v>6</v>
      </c>
      <c r="D2297" s="423" t="s">
        <v>12339</v>
      </c>
      <c r="E2297" s="423">
        <f t="shared" si="35"/>
        <v>2.21</v>
      </c>
      <c r="F2297" s="396" t="s">
        <v>26649</v>
      </c>
      <c r="G2297" s="396"/>
      <c r="H2297" s="396"/>
    </row>
    <row r="2298" spans="1:8" ht="11.25" customHeight="1">
      <c r="A2298" s="420" t="s">
        <v>30424</v>
      </c>
      <c r="B2298" s="421" t="s">
        <v>30425</v>
      </c>
      <c r="C2298" s="420" t="s">
        <v>6</v>
      </c>
      <c r="D2298" s="423" t="s">
        <v>7335</v>
      </c>
      <c r="E2298" s="423">
        <f t="shared" si="35"/>
        <v>2.95</v>
      </c>
      <c r="F2298" s="396" t="s">
        <v>26649</v>
      </c>
      <c r="G2298" s="396"/>
      <c r="H2298" s="396"/>
    </row>
    <row r="2299" spans="1:8" ht="11.25" customHeight="1">
      <c r="A2299" s="420" t="s">
        <v>30426</v>
      </c>
      <c r="B2299" s="421" t="s">
        <v>30427</v>
      </c>
      <c r="C2299" s="420" t="s">
        <v>6</v>
      </c>
      <c r="D2299" s="423" t="s">
        <v>7335</v>
      </c>
      <c r="E2299" s="423">
        <f t="shared" si="35"/>
        <v>2.95</v>
      </c>
      <c r="F2299" s="396" t="s">
        <v>26649</v>
      </c>
      <c r="G2299" s="396"/>
      <c r="H2299" s="396"/>
    </row>
    <row r="2300" spans="1:8" ht="11.25" customHeight="1">
      <c r="A2300" s="420" t="s">
        <v>30428</v>
      </c>
      <c r="B2300" s="420" t="s">
        <v>35558</v>
      </c>
      <c r="C2300" s="420" t="s">
        <v>6</v>
      </c>
      <c r="D2300" s="423" t="s">
        <v>7335</v>
      </c>
      <c r="E2300" s="423">
        <f t="shared" si="35"/>
        <v>2.95</v>
      </c>
      <c r="F2300" s="396" t="s">
        <v>26649</v>
      </c>
      <c r="G2300" s="396"/>
      <c r="H2300" s="396"/>
    </row>
    <row r="2301" spans="1:8" ht="11.25" customHeight="1">
      <c r="A2301" s="420" t="s">
        <v>30429</v>
      </c>
      <c r="B2301" s="421" t="s">
        <v>16238</v>
      </c>
      <c r="C2301" s="420" t="s">
        <v>26549</v>
      </c>
      <c r="D2301" s="423" t="s">
        <v>33413</v>
      </c>
      <c r="E2301" s="423">
        <f t="shared" si="35"/>
        <v>510.11</v>
      </c>
      <c r="F2301" s="396" t="s">
        <v>26649</v>
      </c>
      <c r="G2301" s="396"/>
      <c r="H2301" s="396"/>
    </row>
    <row r="2302" spans="1:8" ht="12" customHeight="1">
      <c r="A2302" s="420" t="s">
        <v>30430</v>
      </c>
      <c r="B2302" s="421" t="s">
        <v>35559</v>
      </c>
      <c r="C2302" s="420" t="s">
        <v>4</v>
      </c>
      <c r="D2302" s="423" t="s">
        <v>35560</v>
      </c>
      <c r="E2302" s="423">
        <f t="shared" si="35"/>
        <v>17.78</v>
      </c>
      <c r="F2302" s="396" t="s">
        <v>26649</v>
      </c>
      <c r="G2302" s="396"/>
      <c r="H2302" s="396"/>
    </row>
    <row r="2303" spans="1:8" ht="11.25" customHeight="1">
      <c r="A2303" s="420" t="s">
        <v>30431</v>
      </c>
      <c r="B2303" s="421" t="s">
        <v>35561</v>
      </c>
      <c r="C2303" s="420" t="s">
        <v>4</v>
      </c>
      <c r="D2303" s="423" t="s">
        <v>35562</v>
      </c>
      <c r="E2303" s="423">
        <f t="shared" si="35"/>
        <v>56.03</v>
      </c>
      <c r="F2303" s="396" t="s">
        <v>26649</v>
      </c>
      <c r="G2303" s="396"/>
      <c r="H2303" s="396"/>
    </row>
    <row r="2304" spans="1:8" ht="11.25" customHeight="1">
      <c r="A2304" s="420" t="s">
        <v>30432</v>
      </c>
      <c r="B2304" s="421" t="s">
        <v>30433</v>
      </c>
      <c r="C2304" s="420" t="s">
        <v>4</v>
      </c>
      <c r="D2304" s="423" t="s">
        <v>35358</v>
      </c>
      <c r="E2304" s="423">
        <f t="shared" si="35"/>
        <v>4.03</v>
      </c>
      <c r="F2304" s="396" t="s">
        <v>26649</v>
      </c>
      <c r="G2304" s="396"/>
      <c r="H2304" s="396"/>
    </row>
    <row r="2305" spans="1:8" ht="11.25" customHeight="1">
      <c r="A2305" s="420" t="s">
        <v>30434</v>
      </c>
      <c r="B2305" s="421" t="s">
        <v>30435</v>
      </c>
      <c r="C2305" s="420" t="s">
        <v>6</v>
      </c>
      <c r="D2305" s="423" t="s">
        <v>5544</v>
      </c>
      <c r="E2305" s="423">
        <f t="shared" si="35"/>
        <v>8.36</v>
      </c>
      <c r="F2305" s="396" t="s">
        <v>26649</v>
      </c>
      <c r="G2305" s="396"/>
      <c r="H2305" s="396"/>
    </row>
    <row r="2306" spans="1:8" ht="11.25" customHeight="1">
      <c r="A2306" s="420" t="s">
        <v>30436</v>
      </c>
      <c r="B2306" s="421" t="s">
        <v>30437</v>
      </c>
      <c r="C2306" s="420" t="s">
        <v>26549</v>
      </c>
      <c r="D2306" s="423" t="s">
        <v>33413</v>
      </c>
      <c r="E2306" s="423">
        <f t="shared" si="35"/>
        <v>510.11</v>
      </c>
      <c r="F2306" s="396" t="s">
        <v>26649</v>
      </c>
      <c r="G2306" s="396"/>
      <c r="H2306" s="396"/>
    </row>
    <row r="2307" spans="1:8" ht="11.25" customHeight="1">
      <c r="A2307" s="420" t="s">
        <v>30438</v>
      </c>
      <c r="B2307" s="421" t="s">
        <v>30439</v>
      </c>
      <c r="C2307" s="420" t="s">
        <v>5</v>
      </c>
      <c r="D2307" s="423" t="s">
        <v>35563</v>
      </c>
      <c r="E2307" s="423">
        <f t="shared" si="35"/>
        <v>656.63</v>
      </c>
      <c r="F2307" s="396" t="s">
        <v>26649</v>
      </c>
      <c r="G2307" s="396"/>
      <c r="H2307" s="396"/>
    </row>
    <row r="2308" spans="1:8" ht="12" customHeight="1">
      <c r="A2308" s="420" t="s">
        <v>30440</v>
      </c>
      <c r="B2308" s="421" t="s">
        <v>30441</v>
      </c>
      <c r="C2308" s="420" t="s">
        <v>4</v>
      </c>
      <c r="D2308" s="423" t="s">
        <v>11444</v>
      </c>
      <c r="E2308" s="423">
        <f t="shared" si="35"/>
        <v>16.04</v>
      </c>
      <c r="F2308" s="396" t="s">
        <v>26649</v>
      </c>
      <c r="G2308" s="396"/>
      <c r="H2308" s="396"/>
    </row>
    <row r="2309" spans="1:8" ht="11.25" customHeight="1">
      <c r="A2309" s="420" t="s">
        <v>30442</v>
      </c>
      <c r="B2309" s="421" t="s">
        <v>30314</v>
      </c>
      <c r="C2309" s="420" t="s">
        <v>6</v>
      </c>
      <c r="D2309" s="423" t="s">
        <v>35505</v>
      </c>
      <c r="E2309" s="423">
        <f t="shared" ref="E2309:E2372" si="36">TRUNC(D2309*$E$3,2)</f>
        <v>96.02</v>
      </c>
      <c r="F2309" s="396" t="s">
        <v>26649</v>
      </c>
      <c r="G2309" s="396"/>
      <c r="H2309" s="396"/>
    </row>
    <row r="2310" spans="1:8" ht="11.25" customHeight="1">
      <c r="A2310" s="420" t="s">
        <v>30443</v>
      </c>
      <c r="B2310" s="421" t="s">
        <v>35564</v>
      </c>
      <c r="C2310" s="420" t="s">
        <v>4</v>
      </c>
      <c r="D2310" s="423" t="s">
        <v>35565</v>
      </c>
      <c r="E2310" s="423">
        <f t="shared" si="36"/>
        <v>9.32</v>
      </c>
      <c r="F2310" s="396" t="s">
        <v>26649</v>
      </c>
      <c r="G2310" s="396"/>
      <c r="H2310" s="396"/>
    </row>
    <row r="2311" spans="1:8" ht="11.25" customHeight="1">
      <c r="A2311" s="420" t="s">
        <v>30444</v>
      </c>
      <c r="B2311" s="421" t="s">
        <v>30445</v>
      </c>
      <c r="C2311" s="420" t="s">
        <v>4</v>
      </c>
      <c r="D2311" s="423" t="s">
        <v>1900</v>
      </c>
      <c r="E2311" s="423">
        <f t="shared" si="36"/>
        <v>26.99</v>
      </c>
      <c r="F2311" s="396" t="s">
        <v>26649</v>
      </c>
      <c r="G2311" s="396"/>
      <c r="H2311" s="396"/>
    </row>
    <row r="2312" spans="1:8" ht="11.25" customHeight="1">
      <c r="A2312" s="420" t="s">
        <v>30446</v>
      </c>
      <c r="B2312" s="421" t="s">
        <v>30447</v>
      </c>
      <c r="C2312" s="420" t="s">
        <v>4</v>
      </c>
      <c r="D2312" s="423" t="s">
        <v>35566</v>
      </c>
      <c r="E2312" s="423">
        <f t="shared" si="36"/>
        <v>400.14</v>
      </c>
      <c r="F2312" s="396" t="s">
        <v>26649</v>
      </c>
      <c r="G2312" s="396"/>
      <c r="H2312" s="396"/>
    </row>
    <row r="2313" spans="1:8" ht="12" customHeight="1">
      <c r="A2313" s="420" t="s">
        <v>30448</v>
      </c>
      <c r="B2313" s="421" t="s">
        <v>30449</v>
      </c>
      <c r="C2313" s="420" t="s">
        <v>4</v>
      </c>
      <c r="D2313" s="423" t="s">
        <v>11291</v>
      </c>
      <c r="E2313" s="423">
        <f t="shared" si="36"/>
        <v>4.28</v>
      </c>
      <c r="F2313" s="396" t="s">
        <v>26649</v>
      </c>
      <c r="G2313" s="396"/>
      <c r="H2313" s="396"/>
    </row>
    <row r="2314" spans="1:8" ht="11.25" customHeight="1">
      <c r="A2314" s="420" t="s">
        <v>30450</v>
      </c>
      <c r="B2314" s="421" t="s">
        <v>35567</v>
      </c>
      <c r="C2314" s="420" t="s">
        <v>4</v>
      </c>
      <c r="D2314" s="423" t="s">
        <v>35288</v>
      </c>
      <c r="E2314" s="423">
        <f t="shared" si="36"/>
        <v>38.58</v>
      </c>
      <c r="F2314" s="396" t="s">
        <v>26649</v>
      </c>
      <c r="G2314" s="396"/>
      <c r="H2314" s="396"/>
    </row>
    <row r="2315" spans="1:8" ht="11.25" customHeight="1">
      <c r="A2315" s="420" t="s">
        <v>30451</v>
      </c>
      <c r="B2315" s="421" t="s">
        <v>30452</v>
      </c>
      <c r="C2315" s="420" t="s">
        <v>4</v>
      </c>
      <c r="D2315" s="423" t="s">
        <v>35568</v>
      </c>
      <c r="E2315" s="423">
        <f t="shared" si="36"/>
        <v>141.88999999999999</v>
      </c>
      <c r="F2315" s="396" t="s">
        <v>26649</v>
      </c>
      <c r="G2315" s="396"/>
      <c r="H2315" s="396"/>
    </row>
    <row r="2316" spans="1:8" ht="11.25" customHeight="1">
      <c r="A2316" s="420" t="s">
        <v>30453</v>
      </c>
      <c r="B2316" s="421" t="s">
        <v>30454</v>
      </c>
      <c r="C2316" s="420" t="s">
        <v>4</v>
      </c>
      <c r="D2316" s="423" t="s">
        <v>30455</v>
      </c>
      <c r="E2316" s="423">
        <f t="shared" si="36"/>
        <v>252.35</v>
      </c>
      <c r="F2316" s="396" t="s">
        <v>26649</v>
      </c>
      <c r="G2316" s="396"/>
      <c r="H2316" s="396"/>
    </row>
    <row r="2317" spans="1:8" ht="11.25" customHeight="1">
      <c r="A2317" s="420" t="s">
        <v>30456</v>
      </c>
      <c r="B2317" s="421" t="s">
        <v>30457</v>
      </c>
      <c r="C2317" s="420" t="s">
        <v>4</v>
      </c>
      <c r="D2317" s="423" t="s">
        <v>35569</v>
      </c>
      <c r="E2317" s="423">
        <f t="shared" si="36"/>
        <v>44.48</v>
      </c>
      <c r="F2317" s="396" t="s">
        <v>26649</v>
      </c>
      <c r="G2317" s="396"/>
      <c r="H2317" s="396"/>
    </row>
    <row r="2318" spans="1:8" ht="12" customHeight="1">
      <c r="A2318" s="420" t="s">
        <v>30458</v>
      </c>
      <c r="B2318" s="421" t="s">
        <v>35570</v>
      </c>
      <c r="C2318" s="420" t="s">
        <v>4</v>
      </c>
      <c r="D2318" s="423" t="s">
        <v>35571</v>
      </c>
      <c r="E2318" s="423">
        <f t="shared" si="36"/>
        <v>27.79</v>
      </c>
      <c r="F2318" s="396" t="s">
        <v>26649</v>
      </c>
      <c r="G2318" s="396"/>
      <c r="H2318" s="396"/>
    </row>
    <row r="2319" spans="1:8" ht="12" customHeight="1">
      <c r="A2319" s="420" t="s">
        <v>30459</v>
      </c>
      <c r="B2319" s="421" t="s">
        <v>30460</v>
      </c>
      <c r="C2319" s="420" t="s">
        <v>4</v>
      </c>
      <c r="D2319" s="423" t="s">
        <v>35572</v>
      </c>
      <c r="E2319" s="423">
        <f t="shared" si="36"/>
        <v>16.239999999999998</v>
      </c>
      <c r="F2319" s="396" t="s">
        <v>26649</v>
      </c>
      <c r="G2319" s="396"/>
      <c r="H2319" s="396"/>
    </row>
    <row r="2320" spans="1:8" ht="11.25" customHeight="1">
      <c r="A2320" s="420" t="s">
        <v>30461</v>
      </c>
      <c r="B2320" s="421" t="s">
        <v>30462</v>
      </c>
      <c r="C2320" s="420" t="s">
        <v>4</v>
      </c>
      <c r="D2320" s="423" t="s">
        <v>35573</v>
      </c>
      <c r="E2320" s="423">
        <f t="shared" si="36"/>
        <v>671.22</v>
      </c>
      <c r="F2320" s="396" t="s">
        <v>26649</v>
      </c>
      <c r="G2320" s="396"/>
      <c r="H2320" s="396"/>
    </row>
    <row r="2321" spans="1:8" ht="11.25" customHeight="1">
      <c r="A2321" s="420" t="s">
        <v>30463</v>
      </c>
      <c r="B2321" s="421" t="s">
        <v>30464</v>
      </c>
      <c r="C2321" s="420" t="s">
        <v>4</v>
      </c>
      <c r="D2321" s="423" t="s">
        <v>35574</v>
      </c>
      <c r="E2321" s="423">
        <f t="shared" si="36"/>
        <v>503.53</v>
      </c>
      <c r="F2321" s="396" t="s">
        <v>26649</v>
      </c>
      <c r="G2321" s="396"/>
      <c r="H2321" s="396"/>
    </row>
    <row r="2322" spans="1:8" ht="11.25" customHeight="1">
      <c r="A2322" s="420" t="s">
        <v>30465</v>
      </c>
      <c r="B2322" s="421" t="s">
        <v>30466</v>
      </c>
      <c r="C2322" s="420" t="s">
        <v>4</v>
      </c>
      <c r="D2322" s="423" t="s">
        <v>35358</v>
      </c>
      <c r="E2322" s="423">
        <f t="shared" si="36"/>
        <v>4.03</v>
      </c>
      <c r="F2322" s="396" t="s">
        <v>26649</v>
      </c>
      <c r="G2322" s="396"/>
      <c r="H2322" s="396"/>
    </row>
    <row r="2323" spans="1:8" ht="11.25" customHeight="1">
      <c r="A2323" s="420" t="s">
        <v>30467</v>
      </c>
      <c r="B2323" s="421" t="s">
        <v>30468</v>
      </c>
      <c r="C2323" s="420" t="s">
        <v>4</v>
      </c>
      <c r="D2323" s="423" t="s">
        <v>35575</v>
      </c>
      <c r="E2323" s="423">
        <f t="shared" si="36"/>
        <v>479.65</v>
      </c>
      <c r="F2323" s="396" t="s">
        <v>26649</v>
      </c>
      <c r="G2323" s="396"/>
      <c r="H2323" s="396"/>
    </row>
    <row r="2324" spans="1:8" ht="12" customHeight="1">
      <c r="A2324" s="420" t="s">
        <v>30469</v>
      </c>
      <c r="B2324" s="421" t="s">
        <v>30470</v>
      </c>
      <c r="C2324" s="420" t="s">
        <v>4</v>
      </c>
      <c r="D2324" s="423" t="s">
        <v>35576</v>
      </c>
      <c r="E2324" s="423">
        <f t="shared" si="36"/>
        <v>647.34</v>
      </c>
      <c r="F2324" s="396" t="s">
        <v>26649</v>
      </c>
      <c r="G2324" s="396"/>
      <c r="H2324" s="396"/>
    </row>
    <row r="2325" spans="1:8" ht="11.25" customHeight="1">
      <c r="A2325" s="420" t="s">
        <v>30471</v>
      </c>
      <c r="B2325" s="421" t="s">
        <v>30472</v>
      </c>
      <c r="C2325" s="420" t="s">
        <v>4</v>
      </c>
      <c r="D2325" s="423" t="s">
        <v>35577</v>
      </c>
      <c r="E2325" s="423">
        <f t="shared" si="36"/>
        <v>567.16999999999996</v>
      </c>
      <c r="F2325" s="396" t="s">
        <v>26649</v>
      </c>
      <c r="G2325" s="396"/>
      <c r="H2325" s="396"/>
    </row>
    <row r="2326" spans="1:8" ht="11.25" customHeight="1">
      <c r="A2326" s="420" t="s">
        <v>30473</v>
      </c>
      <c r="B2326" s="421" t="s">
        <v>30474</v>
      </c>
      <c r="C2326" s="420" t="s">
        <v>4</v>
      </c>
      <c r="D2326" s="423" t="s">
        <v>35578</v>
      </c>
      <c r="E2326" s="423">
        <f t="shared" si="36"/>
        <v>12.49</v>
      </c>
      <c r="F2326" s="396" t="s">
        <v>26649</v>
      </c>
      <c r="G2326" s="396"/>
      <c r="H2326" s="396"/>
    </row>
    <row r="2327" spans="1:8" ht="11.25" customHeight="1">
      <c r="A2327" s="420" t="s">
        <v>30475</v>
      </c>
      <c r="B2327" s="421" t="s">
        <v>30476</v>
      </c>
      <c r="C2327" s="420" t="s">
        <v>4</v>
      </c>
      <c r="D2327" s="423" t="s">
        <v>35579</v>
      </c>
      <c r="E2327" s="423">
        <f t="shared" si="36"/>
        <v>32.1</v>
      </c>
      <c r="F2327" s="396" t="s">
        <v>26649</v>
      </c>
      <c r="G2327" s="396"/>
      <c r="H2327" s="396"/>
    </row>
    <row r="2328" spans="1:8" ht="11.25" customHeight="1">
      <c r="A2328" s="420" t="s">
        <v>30477</v>
      </c>
      <c r="B2328" s="421" t="s">
        <v>30478</v>
      </c>
      <c r="C2328" s="420" t="s">
        <v>4</v>
      </c>
      <c r="D2328" s="423" t="s">
        <v>35448</v>
      </c>
      <c r="E2328" s="423">
        <f t="shared" si="36"/>
        <v>63.52</v>
      </c>
      <c r="F2328" s="396" t="s">
        <v>26649</v>
      </c>
      <c r="G2328" s="396"/>
      <c r="H2328" s="396"/>
    </row>
    <row r="2329" spans="1:8" ht="11.25" customHeight="1">
      <c r="A2329" s="420" t="s">
        <v>30479</v>
      </c>
      <c r="B2329" s="421" t="s">
        <v>35580</v>
      </c>
      <c r="C2329" s="420" t="s">
        <v>4</v>
      </c>
      <c r="D2329" s="423" t="s">
        <v>35581</v>
      </c>
      <c r="E2329" s="423">
        <f t="shared" si="36"/>
        <v>65.45</v>
      </c>
      <c r="F2329" s="396" t="s">
        <v>26649</v>
      </c>
      <c r="G2329" s="396"/>
      <c r="H2329" s="396"/>
    </row>
    <row r="2330" spans="1:8" ht="12" customHeight="1">
      <c r="A2330" s="420" t="s">
        <v>30480</v>
      </c>
      <c r="B2330" s="421" t="s">
        <v>30481</v>
      </c>
      <c r="C2330" s="420" t="s">
        <v>6</v>
      </c>
      <c r="D2330" s="423" t="s">
        <v>35582</v>
      </c>
      <c r="E2330" s="423">
        <f t="shared" si="36"/>
        <v>59.11</v>
      </c>
      <c r="F2330" s="396" t="s">
        <v>26649</v>
      </c>
      <c r="G2330" s="396"/>
      <c r="H2330" s="396"/>
    </row>
    <row r="2331" spans="1:8" ht="11.25" customHeight="1">
      <c r="A2331" s="420" t="s">
        <v>30482</v>
      </c>
      <c r="B2331" s="421" t="s">
        <v>30483</v>
      </c>
      <c r="C2331" s="420" t="s">
        <v>6</v>
      </c>
      <c r="D2331" s="423" t="s">
        <v>35583</v>
      </c>
      <c r="E2331" s="423">
        <f t="shared" si="36"/>
        <v>118.31</v>
      </c>
      <c r="F2331" s="396" t="s">
        <v>26649</v>
      </c>
      <c r="G2331" s="396"/>
      <c r="H2331" s="396"/>
    </row>
    <row r="2332" spans="1:8" ht="11.25" customHeight="1">
      <c r="A2332" s="420" t="s">
        <v>30484</v>
      </c>
      <c r="B2332" s="421" t="s">
        <v>30485</v>
      </c>
      <c r="C2332" s="420" t="s">
        <v>6</v>
      </c>
      <c r="D2332" s="423" t="s">
        <v>35584</v>
      </c>
      <c r="E2332" s="423">
        <f t="shared" si="36"/>
        <v>5.95</v>
      </c>
      <c r="F2332" s="396" t="s">
        <v>26649</v>
      </c>
      <c r="G2332" s="396"/>
      <c r="H2332" s="396"/>
    </row>
    <row r="2333" spans="1:8" ht="11.25" customHeight="1">
      <c r="A2333" s="420" t="s">
        <v>30486</v>
      </c>
      <c r="B2333" s="421" t="s">
        <v>30487</v>
      </c>
      <c r="C2333" s="420" t="s">
        <v>6</v>
      </c>
      <c r="D2333" s="423" t="s">
        <v>35585</v>
      </c>
      <c r="E2333" s="423">
        <f t="shared" si="36"/>
        <v>25.73</v>
      </c>
      <c r="F2333" s="396" t="s">
        <v>26649</v>
      </c>
      <c r="G2333" s="396"/>
      <c r="H2333" s="396"/>
    </row>
    <row r="2334" spans="1:8" ht="11.25" customHeight="1">
      <c r="A2334" s="420" t="s">
        <v>30488</v>
      </c>
      <c r="B2334" s="421" t="s">
        <v>30489</v>
      </c>
      <c r="C2334" s="420" t="s">
        <v>6</v>
      </c>
      <c r="D2334" s="423" t="s">
        <v>35586</v>
      </c>
      <c r="E2334" s="423">
        <f t="shared" si="36"/>
        <v>43.46</v>
      </c>
      <c r="F2334" s="396" t="s">
        <v>26649</v>
      </c>
      <c r="G2334" s="396"/>
      <c r="H2334" s="396"/>
    </row>
    <row r="2335" spans="1:8" ht="12" customHeight="1">
      <c r="A2335" s="420" t="s">
        <v>30490</v>
      </c>
      <c r="B2335" s="421" t="s">
        <v>30491</v>
      </c>
      <c r="C2335" s="420" t="s">
        <v>6</v>
      </c>
      <c r="D2335" s="423" t="s">
        <v>35587</v>
      </c>
      <c r="E2335" s="423">
        <f t="shared" si="36"/>
        <v>87.86</v>
      </c>
      <c r="F2335" s="396" t="s">
        <v>26649</v>
      </c>
      <c r="G2335" s="396"/>
      <c r="H2335" s="396"/>
    </row>
    <row r="2336" spans="1:8" ht="11.25" customHeight="1">
      <c r="A2336" s="420" t="s">
        <v>30492</v>
      </c>
      <c r="B2336" s="421" t="s">
        <v>30493</v>
      </c>
      <c r="C2336" s="420" t="s">
        <v>6</v>
      </c>
      <c r="D2336" s="423" t="s">
        <v>35588</v>
      </c>
      <c r="E2336" s="423">
        <f t="shared" si="36"/>
        <v>296.60000000000002</v>
      </c>
      <c r="F2336" s="396" t="s">
        <v>26649</v>
      </c>
      <c r="G2336" s="396"/>
      <c r="H2336" s="396"/>
    </row>
    <row r="2337" spans="1:8" ht="11.25" customHeight="1">
      <c r="A2337" s="420" t="s">
        <v>30494</v>
      </c>
      <c r="B2337" s="421" t="s">
        <v>30495</v>
      </c>
      <c r="C2337" s="420" t="s">
        <v>6</v>
      </c>
      <c r="D2337" s="423" t="s">
        <v>35589</v>
      </c>
      <c r="E2337" s="423">
        <f t="shared" si="36"/>
        <v>120.69</v>
      </c>
      <c r="F2337" s="396" t="s">
        <v>26649</v>
      </c>
      <c r="G2337" s="396"/>
      <c r="H2337" s="396"/>
    </row>
    <row r="2338" spans="1:8" ht="11.25" customHeight="1">
      <c r="A2338" s="420" t="s">
        <v>30496</v>
      </c>
      <c r="B2338" s="421" t="s">
        <v>30497</v>
      </c>
      <c r="C2338" s="420" t="s">
        <v>6</v>
      </c>
      <c r="D2338" s="423" t="s">
        <v>35590</v>
      </c>
      <c r="E2338" s="423">
        <f t="shared" si="36"/>
        <v>25.76</v>
      </c>
      <c r="F2338" s="396" t="s">
        <v>26649</v>
      </c>
      <c r="G2338" s="396"/>
      <c r="H2338" s="396"/>
    </row>
    <row r="2339" spans="1:8" ht="11.25" customHeight="1">
      <c r="A2339" s="420" t="s">
        <v>30498</v>
      </c>
      <c r="B2339" s="421" t="s">
        <v>30499</v>
      </c>
      <c r="C2339" s="420" t="s">
        <v>4</v>
      </c>
      <c r="D2339" s="423" t="s">
        <v>35591</v>
      </c>
      <c r="E2339" s="423">
        <f t="shared" si="36"/>
        <v>109.93</v>
      </c>
      <c r="F2339" s="396" t="s">
        <v>26649</v>
      </c>
      <c r="G2339" s="396"/>
      <c r="H2339" s="396"/>
    </row>
    <row r="2340" spans="1:8" ht="12" customHeight="1">
      <c r="A2340" s="420" t="s">
        <v>30500</v>
      </c>
      <c r="B2340" s="421" t="s">
        <v>30501</v>
      </c>
      <c r="C2340" s="420" t="s">
        <v>5</v>
      </c>
      <c r="D2340" s="423" t="s">
        <v>30502</v>
      </c>
      <c r="E2340" s="423">
        <f t="shared" si="36"/>
        <v>541.09</v>
      </c>
      <c r="F2340" s="396" t="s">
        <v>26649</v>
      </c>
      <c r="G2340" s="396"/>
      <c r="H2340" s="396"/>
    </row>
    <row r="2341" spans="1:8" ht="11.25" customHeight="1">
      <c r="A2341" s="420" t="s">
        <v>30503</v>
      </c>
      <c r="B2341" s="421" t="s">
        <v>30504</v>
      </c>
      <c r="C2341" s="420" t="s">
        <v>26549</v>
      </c>
      <c r="D2341" s="423" t="s">
        <v>33413</v>
      </c>
      <c r="E2341" s="423">
        <f t="shared" si="36"/>
        <v>510.11</v>
      </c>
      <c r="F2341" s="396" t="s">
        <v>26649</v>
      </c>
      <c r="G2341" s="396"/>
      <c r="H2341" s="396"/>
    </row>
    <row r="2342" spans="1:8" ht="11.25" customHeight="1">
      <c r="A2342" s="420" t="s">
        <v>30505</v>
      </c>
      <c r="B2342" s="421" t="s">
        <v>30506</v>
      </c>
      <c r="C2342" s="420" t="s">
        <v>4</v>
      </c>
      <c r="D2342" s="423" t="s">
        <v>35592</v>
      </c>
      <c r="E2342" s="423">
        <f t="shared" si="36"/>
        <v>80.28</v>
      </c>
      <c r="F2342" s="396" t="s">
        <v>26649</v>
      </c>
      <c r="G2342" s="396"/>
      <c r="H2342" s="396"/>
    </row>
    <row r="2343" spans="1:8" ht="11.25" customHeight="1">
      <c r="A2343" s="420" t="s">
        <v>30507</v>
      </c>
      <c r="B2343" s="421" t="s">
        <v>30508</v>
      </c>
      <c r="C2343" s="420" t="s">
        <v>4</v>
      </c>
      <c r="D2343" s="423" t="s">
        <v>34699</v>
      </c>
      <c r="E2343" s="423">
        <f t="shared" si="36"/>
        <v>119.51</v>
      </c>
      <c r="F2343" s="396" t="s">
        <v>26649</v>
      </c>
      <c r="G2343" s="396"/>
      <c r="H2343" s="396"/>
    </row>
    <row r="2344" spans="1:8" ht="11.25" customHeight="1">
      <c r="A2344" s="420" t="s">
        <v>30509</v>
      </c>
      <c r="B2344" s="421" t="s">
        <v>30510</v>
      </c>
      <c r="C2344" s="420" t="s">
        <v>4</v>
      </c>
      <c r="D2344" s="423" t="s">
        <v>35593</v>
      </c>
      <c r="E2344" s="423">
        <f t="shared" si="36"/>
        <v>139.16999999999999</v>
      </c>
      <c r="F2344" s="396" t="s">
        <v>26649</v>
      </c>
      <c r="G2344" s="396"/>
      <c r="H2344" s="396"/>
    </row>
    <row r="2345" spans="1:8" ht="11.25" customHeight="1">
      <c r="A2345" s="420" t="s">
        <v>30511</v>
      </c>
      <c r="B2345" s="421" t="s">
        <v>30512</v>
      </c>
      <c r="C2345" s="420" t="s">
        <v>4</v>
      </c>
      <c r="D2345" s="423" t="s">
        <v>35594</v>
      </c>
      <c r="E2345" s="423">
        <f t="shared" si="36"/>
        <v>152.55000000000001</v>
      </c>
      <c r="F2345" s="396" t="s">
        <v>26649</v>
      </c>
      <c r="G2345" s="396"/>
      <c r="H2345" s="396"/>
    </row>
    <row r="2346" spans="1:8" ht="12" customHeight="1">
      <c r="A2346" s="420" t="s">
        <v>30513</v>
      </c>
      <c r="B2346" s="421" t="s">
        <v>35595</v>
      </c>
      <c r="C2346" s="420" t="s">
        <v>4</v>
      </c>
      <c r="D2346" s="423" t="s">
        <v>35596</v>
      </c>
      <c r="E2346" s="423">
        <f t="shared" si="36"/>
        <v>223.99</v>
      </c>
      <c r="F2346" s="396" t="s">
        <v>26649</v>
      </c>
      <c r="G2346" s="396"/>
      <c r="H2346" s="396"/>
    </row>
    <row r="2347" spans="1:8" ht="11.25" customHeight="1">
      <c r="A2347" s="420" t="s">
        <v>30514</v>
      </c>
      <c r="B2347" s="421" t="s">
        <v>30515</v>
      </c>
      <c r="C2347" s="420" t="s">
        <v>4</v>
      </c>
      <c r="D2347" s="423" t="s">
        <v>35597</v>
      </c>
      <c r="E2347" s="423">
        <f t="shared" si="36"/>
        <v>135.28</v>
      </c>
      <c r="F2347" s="396" t="s">
        <v>26649</v>
      </c>
      <c r="G2347" s="396"/>
      <c r="H2347" s="396"/>
    </row>
    <row r="2348" spans="1:8" ht="11.25" customHeight="1">
      <c r="A2348" s="420" t="s">
        <v>30516</v>
      </c>
      <c r="B2348" s="421" t="s">
        <v>30517</v>
      </c>
      <c r="C2348" s="420" t="s">
        <v>4</v>
      </c>
      <c r="D2348" s="423" t="s">
        <v>35598</v>
      </c>
      <c r="E2348" s="423">
        <f t="shared" si="36"/>
        <v>410.53</v>
      </c>
      <c r="F2348" s="396" t="s">
        <v>26649</v>
      </c>
      <c r="G2348" s="396"/>
      <c r="H2348" s="396"/>
    </row>
    <row r="2349" spans="1:8" ht="32.25" customHeight="1">
      <c r="A2349" s="424" t="s">
        <v>19802</v>
      </c>
      <c r="B2349" s="421" t="s">
        <v>30518</v>
      </c>
      <c r="C2349" s="424" t="s">
        <v>4</v>
      </c>
      <c r="D2349" s="426" t="s">
        <v>35599</v>
      </c>
      <c r="E2349" s="423">
        <f t="shared" si="36"/>
        <v>1297.98</v>
      </c>
      <c r="F2349" s="396" t="s">
        <v>26649</v>
      </c>
      <c r="G2349" s="396"/>
      <c r="H2349" s="396"/>
    </row>
    <row r="2350" spans="1:8" ht="32.25" customHeight="1">
      <c r="A2350" s="424" t="s">
        <v>30519</v>
      </c>
      <c r="B2350" s="421" t="s">
        <v>30520</v>
      </c>
      <c r="C2350" s="424" t="s">
        <v>4</v>
      </c>
      <c r="D2350" s="426" t="s">
        <v>35600</v>
      </c>
      <c r="E2350" s="423">
        <f t="shared" si="36"/>
        <v>218.79</v>
      </c>
      <c r="F2350" s="396" t="s">
        <v>26649</v>
      </c>
      <c r="G2350" s="396"/>
      <c r="H2350" s="396"/>
    </row>
    <row r="2351" spans="1:8" ht="11.25" customHeight="1">
      <c r="A2351" s="420" t="s">
        <v>30521</v>
      </c>
      <c r="B2351" s="421" t="s">
        <v>35601</v>
      </c>
      <c r="C2351" s="420" t="s">
        <v>4</v>
      </c>
      <c r="D2351" s="423" t="s">
        <v>35602</v>
      </c>
      <c r="E2351" s="423">
        <f t="shared" si="36"/>
        <v>137.83000000000001</v>
      </c>
      <c r="F2351" s="396" t="s">
        <v>26649</v>
      </c>
      <c r="G2351" s="396"/>
      <c r="H2351" s="396"/>
    </row>
    <row r="2352" spans="1:8" ht="11.25" customHeight="1">
      <c r="A2352" s="420" t="s">
        <v>30522</v>
      </c>
      <c r="B2352" s="421" t="s">
        <v>30523</v>
      </c>
      <c r="C2352" s="420" t="s">
        <v>26549</v>
      </c>
      <c r="D2352" s="423" t="s">
        <v>33413</v>
      </c>
      <c r="E2352" s="423">
        <f t="shared" si="36"/>
        <v>510.11</v>
      </c>
      <c r="F2352" s="396" t="s">
        <v>26649</v>
      </c>
      <c r="G2352" s="396"/>
      <c r="H2352" s="396"/>
    </row>
    <row r="2353" spans="1:8" ht="11.25" customHeight="1">
      <c r="A2353" s="420" t="s">
        <v>30524</v>
      </c>
      <c r="B2353" s="421" t="s">
        <v>30525</v>
      </c>
      <c r="C2353" s="420" t="s">
        <v>0</v>
      </c>
      <c r="D2353" s="423" t="s">
        <v>35603</v>
      </c>
      <c r="E2353" s="423">
        <f t="shared" si="36"/>
        <v>443.61</v>
      </c>
      <c r="F2353" s="396" t="s">
        <v>26649</v>
      </c>
      <c r="G2353" s="396"/>
      <c r="H2353" s="396"/>
    </row>
    <row r="2354" spans="1:8" ht="11.25" customHeight="1">
      <c r="A2354" s="420" t="s">
        <v>30526</v>
      </c>
      <c r="B2354" s="421" t="s">
        <v>30527</v>
      </c>
      <c r="C2354" s="420" t="s">
        <v>26549</v>
      </c>
      <c r="D2354" s="423" t="s">
        <v>33413</v>
      </c>
      <c r="E2354" s="423">
        <f t="shared" si="36"/>
        <v>510.11</v>
      </c>
      <c r="F2354" s="396" t="s">
        <v>26649</v>
      </c>
      <c r="G2354" s="396"/>
      <c r="H2354" s="396"/>
    </row>
    <row r="2355" spans="1:8" ht="12" customHeight="1">
      <c r="A2355" s="420" t="s">
        <v>30528</v>
      </c>
      <c r="B2355" s="420" t="s">
        <v>35604</v>
      </c>
      <c r="C2355" s="420" t="s">
        <v>4</v>
      </c>
      <c r="D2355" s="423" t="s">
        <v>27191</v>
      </c>
      <c r="E2355" s="423">
        <f t="shared" si="36"/>
        <v>8.99</v>
      </c>
      <c r="F2355" s="396" t="s">
        <v>26649</v>
      </c>
      <c r="G2355" s="396"/>
      <c r="H2355" s="396"/>
    </row>
    <row r="2356" spans="1:8" ht="21.75" customHeight="1">
      <c r="A2356" s="420" t="s">
        <v>30529</v>
      </c>
      <c r="B2356" s="421" t="s">
        <v>16238</v>
      </c>
      <c r="C2356" s="420" t="s">
        <v>26549</v>
      </c>
      <c r="D2356" s="423" t="s">
        <v>33413</v>
      </c>
      <c r="E2356" s="423">
        <f t="shared" si="36"/>
        <v>510.11</v>
      </c>
      <c r="F2356" s="396" t="s">
        <v>26649</v>
      </c>
      <c r="G2356" s="396"/>
      <c r="H2356" s="396"/>
    </row>
    <row r="2357" spans="1:8" ht="11.25" customHeight="1">
      <c r="A2357" s="420" t="s">
        <v>30530</v>
      </c>
      <c r="B2357" s="421" t="s">
        <v>35605</v>
      </c>
      <c r="C2357" s="420" t="s">
        <v>4</v>
      </c>
      <c r="D2357" s="423" t="s">
        <v>35606</v>
      </c>
      <c r="E2357" s="423">
        <f t="shared" si="36"/>
        <v>44.5</v>
      </c>
      <c r="F2357" s="396" t="s">
        <v>26649</v>
      </c>
      <c r="G2357" s="396"/>
      <c r="H2357" s="396"/>
    </row>
    <row r="2358" spans="1:8" ht="22.5" customHeight="1">
      <c r="A2358" s="420" t="s">
        <v>30531</v>
      </c>
      <c r="B2358" s="421" t="s">
        <v>35607</v>
      </c>
      <c r="C2358" s="420" t="s">
        <v>26549</v>
      </c>
      <c r="D2358" s="423" t="s">
        <v>33413</v>
      </c>
      <c r="E2358" s="423">
        <f t="shared" si="36"/>
        <v>510.11</v>
      </c>
      <c r="F2358" s="396" t="s">
        <v>26649</v>
      </c>
      <c r="G2358" s="396"/>
      <c r="H2358" s="396"/>
    </row>
    <row r="2359" spans="1:8" ht="12" customHeight="1">
      <c r="A2359" s="420" t="s">
        <v>30532</v>
      </c>
      <c r="B2359" s="421" t="s">
        <v>30533</v>
      </c>
      <c r="C2359" s="420" t="s">
        <v>4</v>
      </c>
      <c r="D2359" s="423" t="s">
        <v>35608</v>
      </c>
      <c r="E2359" s="423">
        <f t="shared" si="36"/>
        <v>291.33999999999997</v>
      </c>
      <c r="F2359" s="396" t="s">
        <v>26649</v>
      </c>
      <c r="G2359" s="396"/>
      <c r="H2359" s="396"/>
    </row>
    <row r="2360" spans="1:8" ht="11.25" customHeight="1">
      <c r="A2360" s="420" t="s">
        <v>30534</v>
      </c>
      <c r="B2360" s="421" t="s">
        <v>30535</v>
      </c>
      <c r="C2360" s="420" t="s">
        <v>26549</v>
      </c>
      <c r="D2360" s="423" t="s">
        <v>33413</v>
      </c>
      <c r="E2360" s="423">
        <f t="shared" si="36"/>
        <v>510.11</v>
      </c>
      <c r="F2360" s="396" t="s">
        <v>26649</v>
      </c>
      <c r="G2360" s="396"/>
      <c r="H2360" s="396"/>
    </row>
    <row r="2361" spans="1:8" ht="11.25" customHeight="1">
      <c r="A2361" s="420" t="s">
        <v>30536</v>
      </c>
      <c r="B2361" s="421" t="s">
        <v>30537</v>
      </c>
      <c r="C2361" s="420" t="s">
        <v>4</v>
      </c>
      <c r="D2361" s="423" t="s">
        <v>33915</v>
      </c>
      <c r="E2361" s="423">
        <f t="shared" si="36"/>
        <v>13.21</v>
      </c>
      <c r="F2361" s="396" t="s">
        <v>26649</v>
      </c>
      <c r="G2361" s="396"/>
      <c r="H2361" s="396"/>
    </row>
    <row r="2362" spans="1:8" ht="11.25" customHeight="1">
      <c r="A2362" s="420" t="s">
        <v>30538</v>
      </c>
      <c r="B2362" s="421" t="s">
        <v>30539</v>
      </c>
      <c r="C2362" s="420" t="s">
        <v>4</v>
      </c>
      <c r="D2362" s="423" t="s">
        <v>35609</v>
      </c>
      <c r="E2362" s="423">
        <f t="shared" si="36"/>
        <v>16.149999999999999</v>
      </c>
      <c r="F2362" s="396" t="s">
        <v>26649</v>
      </c>
      <c r="G2362" s="396"/>
      <c r="H2362" s="396"/>
    </row>
    <row r="2363" spans="1:8" ht="11.25" customHeight="1">
      <c r="A2363" s="420" t="s">
        <v>30540</v>
      </c>
      <c r="B2363" s="421" t="s">
        <v>30541</v>
      </c>
      <c r="C2363" s="420" t="s">
        <v>4</v>
      </c>
      <c r="D2363" s="423" t="s">
        <v>35610</v>
      </c>
      <c r="E2363" s="423">
        <f t="shared" si="36"/>
        <v>18.16</v>
      </c>
      <c r="F2363" s="396" t="s">
        <v>26649</v>
      </c>
      <c r="G2363" s="396"/>
      <c r="H2363" s="396"/>
    </row>
    <row r="2364" spans="1:8" ht="12" customHeight="1">
      <c r="A2364" s="420" t="s">
        <v>30543</v>
      </c>
      <c r="B2364" s="421" t="s">
        <v>30544</v>
      </c>
      <c r="C2364" s="420" t="s">
        <v>4</v>
      </c>
      <c r="D2364" s="423" t="s">
        <v>35611</v>
      </c>
      <c r="E2364" s="423">
        <f t="shared" si="36"/>
        <v>14.42</v>
      </c>
      <c r="F2364" s="396" t="s">
        <v>26649</v>
      </c>
      <c r="G2364" s="396"/>
      <c r="H2364" s="396"/>
    </row>
    <row r="2365" spans="1:8" ht="12" customHeight="1">
      <c r="A2365" s="420" t="s">
        <v>30545</v>
      </c>
      <c r="B2365" s="421" t="s">
        <v>35612</v>
      </c>
      <c r="C2365" s="427" t="s">
        <v>4</v>
      </c>
      <c r="D2365" s="423" t="s">
        <v>35613</v>
      </c>
      <c r="E2365" s="423">
        <f t="shared" si="36"/>
        <v>21.87</v>
      </c>
      <c r="F2365" s="396" t="s">
        <v>26649</v>
      </c>
      <c r="G2365" s="396"/>
      <c r="H2365" s="396"/>
    </row>
    <row r="2366" spans="1:8" ht="11.25" customHeight="1">
      <c r="A2366" s="420" t="s">
        <v>30546</v>
      </c>
      <c r="B2366" s="421" t="s">
        <v>30547</v>
      </c>
      <c r="C2366" s="427" t="s">
        <v>4</v>
      </c>
      <c r="D2366" s="423" t="s">
        <v>35148</v>
      </c>
      <c r="E2366" s="423">
        <f t="shared" si="36"/>
        <v>19.93</v>
      </c>
      <c r="F2366" s="396" t="s">
        <v>26649</v>
      </c>
      <c r="G2366" s="396"/>
      <c r="H2366" s="396"/>
    </row>
    <row r="2367" spans="1:8" ht="11.25" customHeight="1">
      <c r="A2367" s="420" t="s">
        <v>19958</v>
      </c>
      <c r="B2367" s="421" t="s">
        <v>35614</v>
      </c>
      <c r="C2367" s="427" t="s">
        <v>4</v>
      </c>
      <c r="D2367" s="423" t="s">
        <v>35615</v>
      </c>
      <c r="E2367" s="423">
        <f t="shared" si="36"/>
        <v>14.53</v>
      </c>
      <c r="F2367" s="396" t="s">
        <v>26649</v>
      </c>
      <c r="G2367" s="396"/>
      <c r="H2367" s="396"/>
    </row>
    <row r="2368" spans="1:8" ht="21.75" customHeight="1">
      <c r="A2368" s="420" t="s">
        <v>30548</v>
      </c>
      <c r="B2368" s="421" t="s">
        <v>35616</v>
      </c>
      <c r="C2368" s="427" t="s">
        <v>4</v>
      </c>
      <c r="D2368" s="423" t="s">
        <v>34326</v>
      </c>
      <c r="E2368" s="423">
        <f t="shared" si="36"/>
        <v>21.09</v>
      </c>
      <c r="F2368" s="396" t="s">
        <v>26649</v>
      </c>
      <c r="G2368" s="396"/>
      <c r="H2368" s="396"/>
    </row>
    <row r="2369" spans="1:8" ht="11.25" customHeight="1">
      <c r="A2369" s="420" t="s">
        <v>30549</v>
      </c>
      <c r="B2369" s="421" t="s">
        <v>35617</v>
      </c>
      <c r="C2369" s="427" t="s">
        <v>4</v>
      </c>
      <c r="D2369" s="423" t="s">
        <v>35618</v>
      </c>
      <c r="E2369" s="423">
        <f t="shared" si="36"/>
        <v>21.25</v>
      </c>
      <c r="F2369" s="396" t="s">
        <v>26649</v>
      </c>
      <c r="G2369" s="396"/>
      <c r="H2369" s="396"/>
    </row>
    <row r="2370" spans="1:8" ht="21.75" customHeight="1">
      <c r="A2370" s="420" t="s">
        <v>30550</v>
      </c>
      <c r="B2370" s="421" t="s">
        <v>35619</v>
      </c>
      <c r="C2370" s="427" t="s">
        <v>4</v>
      </c>
      <c r="D2370" s="423" t="s">
        <v>35620</v>
      </c>
      <c r="E2370" s="423">
        <f t="shared" si="36"/>
        <v>11.2</v>
      </c>
      <c r="F2370" s="396" t="s">
        <v>26649</v>
      </c>
      <c r="G2370" s="396"/>
      <c r="H2370" s="396"/>
    </row>
    <row r="2371" spans="1:8" ht="11.25" customHeight="1">
      <c r="A2371" s="420" t="s">
        <v>30551</v>
      </c>
      <c r="B2371" s="421" t="s">
        <v>35621</v>
      </c>
      <c r="C2371" s="427" t="s">
        <v>4</v>
      </c>
      <c r="D2371" s="423" t="s">
        <v>11497</v>
      </c>
      <c r="E2371" s="423">
        <f t="shared" si="36"/>
        <v>16.68</v>
      </c>
      <c r="F2371" s="396" t="s">
        <v>26649</v>
      </c>
      <c r="G2371" s="396"/>
      <c r="H2371" s="396"/>
    </row>
    <row r="2372" spans="1:8" ht="11.25" customHeight="1">
      <c r="A2372" s="420" t="s">
        <v>30552</v>
      </c>
      <c r="B2372" s="421" t="s">
        <v>30553</v>
      </c>
      <c r="C2372" s="427" t="s">
        <v>59</v>
      </c>
      <c r="D2372" s="423" t="s">
        <v>35622</v>
      </c>
      <c r="E2372" s="423">
        <f t="shared" si="36"/>
        <v>4.37</v>
      </c>
      <c r="F2372" s="396" t="s">
        <v>26649</v>
      </c>
      <c r="G2372" s="396"/>
      <c r="H2372" s="396"/>
    </row>
    <row r="2373" spans="1:8" ht="11.25" customHeight="1">
      <c r="A2373" s="420" t="s">
        <v>30554</v>
      </c>
      <c r="B2373" s="421" t="s">
        <v>35623</v>
      </c>
      <c r="C2373" s="427" t="s">
        <v>4</v>
      </c>
      <c r="D2373" s="423" t="s">
        <v>35624</v>
      </c>
      <c r="E2373" s="423">
        <f t="shared" ref="E2373:E2436" si="37">TRUNC(D2373*$E$3,2)</f>
        <v>11.88</v>
      </c>
      <c r="F2373" s="396" t="s">
        <v>26649</v>
      </c>
      <c r="G2373" s="396"/>
      <c r="H2373" s="396"/>
    </row>
    <row r="2374" spans="1:8" ht="11.25" customHeight="1">
      <c r="A2374" s="420" t="s">
        <v>30555</v>
      </c>
      <c r="B2374" s="421" t="s">
        <v>35625</v>
      </c>
      <c r="C2374" s="427" t="s">
        <v>4</v>
      </c>
      <c r="D2374" s="423" t="s">
        <v>35626</v>
      </c>
      <c r="E2374" s="423">
        <f t="shared" si="37"/>
        <v>14.03</v>
      </c>
      <c r="F2374" s="396" t="s">
        <v>26649</v>
      </c>
      <c r="G2374" s="396"/>
      <c r="H2374" s="396"/>
    </row>
    <row r="2375" spans="1:8" ht="12" customHeight="1">
      <c r="A2375" s="420" t="s">
        <v>30556</v>
      </c>
      <c r="B2375" s="421" t="s">
        <v>30557</v>
      </c>
      <c r="C2375" s="427" t="s">
        <v>26549</v>
      </c>
      <c r="D2375" s="423" t="s">
        <v>33413</v>
      </c>
      <c r="E2375" s="423">
        <f t="shared" si="37"/>
        <v>510.11</v>
      </c>
      <c r="F2375" s="396" t="s">
        <v>26649</v>
      </c>
      <c r="G2375" s="396"/>
      <c r="H2375" s="396"/>
    </row>
    <row r="2376" spans="1:8" ht="11.25" customHeight="1">
      <c r="A2376" s="420" t="s">
        <v>30558</v>
      </c>
      <c r="B2376" s="421" t="s">
        <v>35627</v>
      </c>
      <c r="C2376" s="427" t="s">
        <v>4</v>
      </c>
      <c r="D2376" s="423" t="s">
        <v>34205</v>
      </c>
      <c r="E2376" s="423">
        <f t="shared" si="37"/>
        <v>21.66</v>
      </c>
      <c r="F2376" s="396" t="s">
        <v>26649</v>
      </c>
      <c r="G2376" s="396"/>
      <c r="H2376" s="396"/>
    </row>
    <row r="2377" spans="1:8" ht="11.25" customHeight="1">
      <c r="A2377" s="420" t="s">
        <v>30559</v>
      </c>
      <c r="B2377" s="421" t="s">
        <v>30560</v>
      </c>
      <c r="C2377" s="427" t="s">
        <v>4</v>
      </c>
      <c r="D2377" s="423" t="s">
        <v>35628</v>
      </c>
      <c r="E2377" s="423">
        <f t="shared" si="37"/>
        <v>26.89</v>
      </c>
      <c r="F2377" s="396" t="s">
        <v>26649</v>
      </c>
      <c r="G2377" s="396"/>
      <c r="H2377" s="396"/>
    </row>
    <row r="2378" spans="1:8" ht="11.25" customHeight="1">
      <c r="A2378" s="420" t="s">
        <v>30562</v>
      </c>
      <c r="B2378" s="421" t="s">
        <v>30563</v>
      </c>
      <c r="C2378" s="427" t="s">
        <v>4</v>
      </c>
      <c r="D2378" s="423" t="s">
        <v>35629</v>
      </c>
      <c r="E2378" s="423">
        <f t="shared" si="37"/>
        <v>38.54</v>
      </c>
      <c r="F2378" s="396" t="s">
        <v>26649</v>
      </c>
      <c r="G2378" s="396"/>
      <c r="H2378" s="396"/>
    </row>
    <row r="2379" spans="1:8" ht="11.25" customHeight="1">
      <c r="A2379" s="420" t="s">
        <v>30564</v>
      </c>
      <c r="B2379" s="421" t="s">
        <v>30565</v>
      </c>
      <c r="C2379" s="427" t="s">
        <v>4</v>
      </c>
      <c r="D2379" s="423" t="s">
        <v>35628</v>
      </c>
      <c r="E2379" s="423">
        <f t="shared" si="37"/>
        <v>26.89</v>
      </c>
      <c r="F2379" s="396" t="s">
        <v>26649</v>
      </c>
      <c r="G2379" s="396"/>
      <c r="H2379" s="396"/>
    </row>
    <row r="2380" spans="1:8" ht="12" customHeight="1">
      <c r="A2380" s="420" t="s">
        <v>30566</v>
      </c>
      <c r="B2380" s="420" t="s">
        <v>30567</v>
      </c>
      <c r="C2380" s="427" t="s">
        <v>4</v>
      </c>
      <c r="D2380" s="423" t="s">
        <v>35630</v>
      </c>
      <c r="E2380" s="423">
        <f t="shared" si="37"/>
        <v>36.630000000000003</v>
      </c>
      <c r="F2380" s="396" t="s">
        <v>26649</v>
      </c>
      <c r="G2380" s="396"/>
      <c r="H2380" s="396"/>
    </row>
    <row r="2381" spans="1:8" ht="11.25" customHeight="1">
      <c r="A2381" s="420" t="s">
        <v>30568</v>
      </c>
      <c r="B2381" s="421" t="s">
        <v>30569</v>
      </c>
      <c r="C2381" s="427" t="s">
        <v>4</v>
      </c>
      <c r="D2381" s="423" t="s">
        <v>35631</v>
      </c>
      <c r="E2381" s="423">
        <f t="shared" si="37"/>
        <v>23.24</v>
      </c>
      <c r="F2381" s="396" t="s">
        <v>26649</v>
      </c>
      <c r="G2381" s="396"/>
      <c r="H2381" s="396"/>
    </row>
    <row r="2382" spans="1:8" ht="11.25" customHeight="1">
      <c r="A2382" s="420" t="s">
        <v>30570</v>
      </c>
      <c r="B2382" s="420" t="s">
        <v>30571</v>
      </c>
      <c r="C2382" s="427" t="s">
        <v>4</v>
      </c>
      <c r="D2382" s="423" t="s">
        <v>35632</v>
      </c>
      <c r="E2382" s="423">
        <f t="shared" si="37"/>
        <v>30.77</v>
      </c>
      <c r="F2382" s="396" t="s">
        <v>26649</v>
      </c>
      <c r="G2382" s="396"/>
      <c r="H2382" s="396"/>
    </row>
    <row r="2383" spans="1:8" ht="11.25" customHeight="1">
      <c r="A2383" s="420" t="s">
        <v>30572</v>
      </c>
      <c r="B2383" s="421" t="s">
        <v>30573</v>
      </c>
      <c r="C2383" s="427" t="s">
        <v>4</v>
      </c>
      <c r="D2383" s="423" t="s">
        <v>35633</v>
      </c>
      <c r="E2383" s="423">
        <f t="shared" si="37"/>
        <v>25.27</v>
      </c>
      <c r="F2383" s="396" t="s">
        <v>26649</v>
      </c>
      <c r="G2383" s="396"/>
      <c r="H2383" s="396"/>
    </row>
    <row r="2384" spans="1:8" ht="11.25" customHeight="1">
      <c r="A2384" s="420" t="s">
        <v>30574</v>
      </c>
      <c r="B2384" s="421" t="s">
        <v>35634</v>
      </c>
      <c r="C2384" s="427" t="s">
        <v>4</v>
      </c>
      <c r="D2384" s="423" t="s">
        <v>35635</v>
      </c>
      <c r="E2384" s="423">
        <f t="shared" si="37"/>
        <v>20.45</v>
      </c>
      <c r="F2384" s="396" t="s">
        <v>26649</v>
      </c>
      <c r="G2384" s="396"/>
      <c r="H2384" s="396"/>
    </row>
    <row r="2385" spans="1:8" ht="12" customHeight="1">
      <c r="A2385" s="420" t="s">
        <v>30575</v>
      </c>
      <c r="B2385" s="421" t="s">
        <v>30576</v>
      </c>
      <c r="C2385" s="427" t="s">
        <v>4</v>
      </c>
      <c r="D2385" s="423" t="s">
        <v>35636</v>
      </c>
      <c r="E2385" s="423">
        <f t="shared" si="37"/>
        <v>28.59</v>
      </c>
      <c r="F2385" s="396" t="s">
        <v>26649</v>
      </c>
      <c r="G2385" s="396"/>
      <c r="H2385" s="396"/>
    </row>
    <row r="2386" spans="1:8" ht="21.75" customHeight="1">
      <c r="A2386" s="420" t="s">
        <v>30577</v>
      </c>
      <c r="B2386" s="421" t="s">
        <v>30578</v>
      </c>
      <c r="C2386" s="427" t="s">
        <v>4</v>
      </c>
      <c r="D2386" s="423" t="s">
        <v>35637</v>
      </c>
      <c r="E2386" s="423">
        <f t="shared" si="37"/>
        <v>35.06</v>
      </c>
      <c r="F2386" s="396" t="s">
        <v>26649</v>
      </c>
      <c r="G2386" s="396"/>
      <c r="H2386" s="396"/>
    </row>
    <row r="2387" spans="1:8" ht="21.75" customHeight="1">
      <c r="A2387" s="420" t="s">
        <v>30579</v>
      </c>
      <c r="B2387" s="421" t="s">
        <v>30687</v>
      </c>
      <c r="C2387" s="427" t="s">
        <v>4</v>
      </c>
      <c r="D2387" s="423" t="s">
        <v>35638</v>
      </c>
      <c r="E2387" s="423">
        <f t="shared" si="37"/>
        <v>71.599999999999994</v>
      </c>
      <c r="F2387" s="396" t="s">
        <v>26649</v>
      </c>
      <c r="G2387" s="396"/>
      <c r="H2387" s="396"/>
    </row>
    <row r="2388" spans="1:8" ht="11.25" customHeight="1">
      <c r="A2388" s="420" t="s">
        <v>30580</v>
      </c>
      <c r="B2388" s="421" t="s">
        <v>35639</v>
      </c>
      <c r="C2388" s="427" t="s">
        <v>4</v>
      </c>
      <c r="D2388" s="423" t="s">
        <v>8035</v>
      </c>
      <c r="E2388" s="423">
        <f t="shared" si="37"/>
        <v>16.93</v>
      </c>
      <c r="F2388" s="396" t="s">
        <v>26649</v>
      </c>
      <c r="G2388" s="396"/>
      <c r="H2388" s="396"/>
    </row>
    <row r="2389" spans="1:8" ht="11.25" customHeight="1">
      <c r="A2389" s="420" t="s">
        <v>30581</v>
      </c>
      <c r="B2389" s="421" t="s">
        <v>30582</v>
      </c>
      <c r="C2389" s="427" t="s">
        <v>4</v>
      </c>
      <c r="D2389" s="423" t="s">
        <v>35640</v>
      </c>
      <c r="E2389" s="423">
        <f t="shared" si="37"/>
        <v>33.520000000000003</v>
      </c>
      <c r="F2389" s="396" t="s">
        <v>26649</v>
      </c>
      <c r="G2389" s="396"/>
      <c r="H2389" s="396"/>
    </row>
    <row r="2390" spans="1:8" ht="12" customHeight="1">
      <c r="A2390" s="420" t="s">
        <v>30583</v>
      </c>
      <c r="B2390" s="421" t="s">
        <v>30584</v>
      </c>
      <c r="C2390" s="427" t="s">
        <v>4</v>
      </c>
      <c r="D2390" s="423" t="s">
        <v>35641</v>
      </c>
      <c r="E2390" s="423">
        <f t="shared" si="37"/>
        <v>35.15</v>
      </c>
      <c r="F2390" s="396" t="s">
        <v>26649</v>
      </c>
      <c r="G2390" s="396"/>
      <c r="H2390" s="396"/>
    </row>
    <row r="2391" spans="1:8" ht="11.25" customHeight="1">
      <c r="A2391" s="420" t="s">
        <v>30585</v>
      </c>
      <c r="B2391" s="421" t="s">
        <v>30586</v>
      </c>
      <c r="C2391" s="427" t="s">
        <v>4</v>
      </c>
      <c r="D2391" s="423" t="s">
        <v>35642</v>
      </c>
      <c r="E2391" s="423">
        <f t="shared" si="37"/>
        <v>35.08</v>
      </c>
      <c r="F2391" s="396" t="s">
        <v>26649</v>
      </c>
      <c r="G2391" s="396"/>
      <c r="H2391" s="396"/>
    </row>
    <row r="2392" spans="1:8" ht="11.25" customHeight="1">
      <c r="A2392" s="420" t="s">
        <v>30587</v>
      </c>
      <c r="B2392" s="421" t="s">
        <v>30588</v>
      </c>
      <c r="C2392" s="427" t="s">
        <v>4</v>
      </c>
      <c r="D2392" s="423" t="s">
        <v>35341</v>
      </c>
      <c r="E2392" s="423">
        <f t="shared" si="37"/>
        <v>22.38</v>
      </c>
      <c r="F2392" s="396" t="s">
        <v>26649</v>
      </c>
      <c r="G2392" s="396"/>
      <c r="H2392" s="396"/>
    </row>
    <row r="2393" spans="1:8" ht="11.25" customHeight="1">
      <c r="A2393" s="420" t="s">
        <v>30589</v>
      </c>
      <c r="B2393" s="421" t="s">
        <v>30590</v>
      </c>
      <c r="C2393" s="427" t="s">
        <v>4</v>
      </c>
      <c r="D2393" s="423" t="s">
        <v>35643</v>
      </c>
      <c r="E2393" s="423">
        <f t="shared" si="37"/>
        <v>20.77</v>
      </c>
      <c r="F2393" s="396" t="s">
        <v>26649</v>
      </c>
      <c r="G2393" s="396"/>
      <c r="H2393" s="396"/>
    </row>
    <row r="2394" spans="1:8" ht="11.25" customHeight="1">
      <c r="A2394" s="420" t="s">
        <v>30591</v>
      </c>
      <c r="B2394" s="421" t="s">
        <v>30592</v>
      </c>
      <c r="C2394" s="427" t="s">
        <v>4</v>
      </c>
      <c r="D2394" s="423" t="s">
        <v>1486</v>
      </c>
      <c r="E2394" s="423">
        <f t="shared" si="37"/>
        <v>19.07</v>
      </c>
      <c r="F2394" s="396" t="s">
        <v>26649</v>
      </c>
      <c r="G2394" s="396"/>
      <c r="H2394" s="396"/>
    </row>
    <row r="2395" spans="1:8" ht="12" customHeight="1">
      <c r="A2395" s="420" t="s">
        <v>30593</v>
      </c>
      <c r="B2395" s="421" t="s">
        <v>30594</v>
      </c>
      <c r="C2395" s="427" t="s">
        <v>4</v>
      </c>
      <c r="D2395" s="423" t="s">
        <v>35644</v>
      </c>
      <c r="E2395" s="423">
        <f t="shared" si="37"/>
        <v>21.1</v>
      </c>
      <c r="F2395" s="396" t="s">
        <v>26649</v>
      </c>
      <c r="G2395" s="396"/>
      <c r="H2395" s="396"/>
    </row>
    <row r="2396" spans="1:8" ht="11.25" customHeight="1">
      <c r="A2396" s="420" t="s">
        <v>30595</v>
      </c>
      <c r="B2396" s="421" t="s">
        <v>30596</v>
      </c>
      <c r="C2396" s="427" t="s">
        <v>26549</v>
      </c>
      <c r="D2396" s="423" t="s">
        <v>33413</v>
      </c>
      <c r="E2396" s="423">
        <f t="shared" si="37"/>
        <v>510.11</v>
      </c>
      <c r="F2396" s="396" t="s">
        <v>26649</v>
      </c>
      <c r="G2396" s="396"/>
      <c r="H2396" s="396"/>
    </row>
    <row r="2397" spans="1:8" ht="11.25" customHeight="1">
      <c r="A2397" s="420" t="s">
        <v>30597</v>
      </c>
      <c r="B2397" s="421" t="s">
        <v>35645</v>
      </c>
      <c r="C2397" s="427" t="s">
        <v>4</v>
      </c>
      <c r="D2397" s="423" t="s">
        <v>35646</v>
      </c>
      <c r="E2397" s="423">
        <f t="shared" si="37"/>
        <v>21.89</v>
      </c>
      <c r="F2397" s="396" t="s">
        <v>26649</v>
      </c>
      <c r="G2397" s="396"/>
      <c r="H2397" s="396"/>
    </row>
    <row r="2398" spans="1:8" ht="11.25" customHeight="1">
      <c r="A2398" s="420" t="s">
        <v>30598</v>
      </c>
      <c r="B2398" s="421" t="s">
        <v>35647</v>
      </c>
      <c r="C2398" s="427" t="s">
        <v>4</v>
      </c>
      <c r="D2398" s="423" t="s">
        <v>35648</v>
      </c>
      <c r="E2398" s="423">
        <f t="shared" si="37"/>
        <v>22.36</v>
      </c>
      <c r="F2398" s="396" t="s">
        <v>26649</v>
      </c>
      <c r="G2398" s="396"/>
      <c r="H2398" s="396"/>
    </row>
    <row r="2399" spans="1:8" ht="11.25" customHeight="1">
      <c r="A2399" s="420" t="s">
        <v>30599</v>
      </c>
      <c r="B2399" s="421" t="s">
        <v>30600</v>
      </c>
      <c r="C2399" s="427" t="s">
        <v>4</v>
      </c>
      <c r="D2399" s="423" t="s">
        <v>35649</v>
      </c>
      <c r="E2399" s="423">
        <f t="shared" si="37"/>
        <v>20.47</v>
      </c>
      <c r="F2399" s="396" t="s">
        <v>26649</v>
      </c>
      <c r="G2399" s="396"/>
      <c r="H2399" s="396"/>
    </row>
    <row r="2400" spans="1:8" ht="11.25" customHeight="1">
      <c r="A2400" s="420" t="s">
        <v>30601</v>
      </c>
      <c r="B2400" s="421" t="s">
        <v>30602</v>
      </c>
      <c r="C2400" s="427" t="s">
        <v>4</v>
      </c>
      <c r="D2400" s="423" t="s">
        <v>35650</v>
      </c>
      <c r="E2400" s="423">
        <f t="shared" si="37"/>
        <v>28.83</v>
      </c>
      <c r="F2400" s="396" t="s">
        <v>26649</v>
      </c>
      <c r="G2400" s="396"/>
      <c r="H2400" s="396"/>
    </row>
    <row r="2401" spans="1:8" ht="12" customHeight="1">
      <c r="A2401" s="420" t="s">
        <v>30603</v>
      </c>
      <c r="B2401" s="421" t="s">
        <v>30604</v>
      </c>
      <c r="C2401" s="427" t="s">
        <v>4</v>
      </c>
      <c r="D2401" s="423" t="s">
        <v>35651</v>
      </c>
      <c r="E2401" s="423">
        <f t="shared" si="37"/>
        <v>49.11</v>
      </c>
      <c r="F2401" s="396" t="s">
        <v>26649</v>
      </c>
      <c r="G2401" s="396"/>
      <c r="H2401" s="396"/>
    </row>
    <row r="2402" spans="1:8" ht="11.25" customHeight="1">
      <c r="A2402" s="420" t="s">
        <v>30605</v>
      </c>
      <c r="B2402" s="421" t="s">
        <v>30606</v>
      </c>
      <c r="C2402" s="427" t="s">
        <v>4</v>
      </c>
      <c r="D2402" s="423" t="s">
        <v>12170</v>
      </c>
      <c r="E2402" s="423">
        <f t="shared" si="37"/>
        <v>10.36</v>
      </c>
      <c r="F2402" s="396" t="s">
        <v>26649</v>
      </c>
      <c r="G2402" s="396"/>
      <c r="H2402" s="396"/>
    </row>
    <row r="2403" spans="1:8" ht="11.25" customHeight="1">
      <c r="A2403" s="420" t="s">
        <v>30607</v>
      </c>
      <c r="B2403" s="421" t="s">
        <v>30608</v>
      </c>
      <c r="C2403" s="427" t="s">
        <v>4</v>
      </c>
      <c r="D2403" s="423" t="s">
        <v>35652</v>
      </c>
      <c r="E2403" s="423">
        <f t="shared" si="37"/>
        <v>24.09</v>
      </c>
      <c r="F2403" s="396" t="s">
        <v>26649</v>
      </c>
      <c r="G2403" s="396"/>
      <c r="H2403" s="396"/>
    </row>
    <row r="2404" spans="1:8" ht="11.25" customHeight="1">
      <c r="A2404" s="420" t="s">
        <v>30609</v>
      </c>
      <c r="B2404" s="421" t="s">
        <v>30610</v>
      </c>
      <c r="C2404" s="427" t="s">
        <v>4</v>
      </c>
      <c r="D2404" s="423" t="s">
        <v>35653</v>
      </c>
      <c r="E2404" s="423">
        <f t="shared" si="37"/>
        <v>50.73</v>
      </c>
      <c r="F2404" s="396" t="s">
        <v>26649</v>
      </c>
      <c r="G2404" s="396"/>
      <c r="H2404" s="396"/>
    </row>
    <row r="2405" spans="1:8" ht="11.25" customHeight="1">
      <c r="A2405" s="420" t="s">
        <v>30611</v>
      </c>
      <c r="B2405" s="421" t="s">
        <v>30612</v>
      </c>
      <c r="C2405" s="427" t="s">
        <v>4</v>
      </c>
      <c r="D2405" s="423" t="s">
        <v>35341</v>
      </c>
      <c r="E2405" s="423">
        <f t="shared" si="37"/>
        <v>22.38</v>
      </c>
      <c r="F2405" s="396" t="s">
        <v>26649</v>
      </c>
      <c r="G2405" s="396"/>
      <c r="H2405" s="396"/>
    </row>
    <row r="2406" spans="1:8" ht="12" customHeight="1">
      <c r="A2406" s="420" t="s">
        <v>30613</v>
      </c>
      <c r="B2406" s="421" t="s">
        <v>30614</v>
      </c>
      <c r="C2406" s="427" t="s">
        <v>4</v>
      </c>
      <c r="D2406" s="423" t="s">
        <v>35654</v>
      </c>
      <c r="E2406" s="423">
        <f t="shared" si="37"/>
        <v>23.45</v>
      </c>
      <c r="F2406" s="396" t="s">
        <v>26649</v>
      </c>
      <c r="G2406" s="396"/>
      <c r="H2406" s="396"/>
    </row>
    <row r="2407" spans="1:8" ht="11.25" customHeight="1">
      <c r="A2407" s="420" t="s">
        <v>30615</v>
      </c>
      <c r="B2407" s="421" t="s">
        <v>30616</v>
      </c>
      <c r="C2407" s="427" t="s">
        <v>4</v>
      </c>
      <c r="D2407" s="423" t="s">
        <v>35655</v>
      </c>
      <c r="E2407" s="423">
        <f t="shared" si="37"/>
        <v>25.48</v>
      </c>
      <c r="F2407" s="396" t="s">
        <v>26649</v>
      </c>
      <c r="G2407" s="396"/>
      <c r="H2407" s="396"/>
    </row>
    <row r="2408" spans="1:8" ht="11.25" customHeight="1">
      <c r="A2408" s="420" t="s">
        <v>30617</v>
      </c>
      <c r="B2408" s="421" t="s">
        <v>30618</v>
      </c>
      <c r="C2408" s="427" t="s">
        <v>4</v>
      </c>
      <c r="D2408" s="423" t="s">
        <v>35656</v>
      </c>
      <c r="E2408" s="423">
        <f t="shared" si="37"/>
        <v>28.36</v>
      </c>
      <c r="F2408" s="396" t="s">
        <v>26649</v>
      </c>
      <c r="G2408" s="396"/>
      <c r="H2408" s="396"/>
    </row>
    <row r="2409" spans="1:8" ht="21.75" customHeight="1">
      <c r="A2409" s="420" t="s">
        <v>30619</v>
      </c>
      <c r="B2409" s="421" t="s">
        <v>30620</v>
      </c>
      <c r="C2409" s="427" t="s">
        <v>4</v>
      </c>
      <c r="D2409" s="423" t="s">
        <v>35657</v>
      </c>
      <c r="E2409" s="423">
        <f t="shared" si="37"/>
        <v>31.71</v>
      </c>
      <c r="F2409" s="396" t="s">
        <v>26649</v>
      </c>
      <c r="G2409" s="396"/>
      <c r="H2409" s="396"/>
    </row>
    <row r="2410" spans="1:8" ht="21.75" customHeight="1">
      <c r="A2410" s="420" t="s">
        <v>30621</v>
      </c>
      <c r="B2410" s="421" t="s">
        <v>35658</v>
      </c>
      <c r="C2410" s="427" t="s">
        <v>4</v>
      </c>
      <c r="D2410" s="423" t="s">
        <v>35659</v>
      </c>
      <c r="E2410" s="423">
        <f t="shared" si="37"/>
        <v>30.5</v>
      </c>
      <c r="F2410" s="396" t="s">
        <v>26649</v>
      </c>
      <c r="G2410" s="396"/>
      <c r="H2410" s="396"/>
    </row>
    <row r="2411" spans="1:8" ht="12" customHeight="1">
      <c r="A2411" s="420" t="s">
        <v>30622</v>
      </c>
      <c r="B2411" s="421" t="s">
        <v>35660</v>
      </c>
      <c r="C2411" s="422" t="s">
        <v>4</v>
      </c>
      <c r="D2411" s="423" t="s">
        <v>35661</v>
      </c>
      <c r="E2411" s="423">
        <f t="shared" si="37"/>
        <v>52.41</v>
      </c>
      <c r="F2411" s="396" t="s">
        <v>26649</v>
      </c>
      <c r="G2411" s="396"/>
      <c r="H2411" s="396"/>
    </row>
    <row r="2412" spans="1:8" ht="11.25" customHeight="1">
      <c r="A2412" s="420" t="s">
        <v>30623</v>
      </c>
      <c r="B2412" s="421" t="s">
        <v>30624</v>
      </c>
      <c r="C2412" s="422" t="s">
        <v>4</v>
      </c>
      <c r="D2412" s="423" t="s">
        <v>35662</v>
      </c>
      <c r="E2412" s="423">
        <f t="shared" si="37"/>
        <v>15.86</v>
      </c>
      <c r="F2412" s="396" t="s">
        <v>26649</v>
      </c>
      <c r="G2412" s="396"/>
      <c r="H2412" s="396"/>
    </row>
    <row r="2413" spans="1:8" ht="22.5" customHeight="1">
      <c r="A2413" s="420" t="s">
        <v>30625</v>
      </c>
      <c r="B2413" s="421" t="s">
        <v>30626</v>
      </c>
      <c r="C2413" s="422" t="s">
        <v>4</v>
      </c>
      <c r="D2413" s="423" t="s">
        <v>35663</v>
      </c>
      <c r="E2413" s="423">
        <f t="shared" si="37"/>
        <v>34.65</v>
      </c>
      <c r="F2413" s="396" t="s">
        <v>26649</v>
      </c>
      <c r="G2413" s="396"/>
      <c r="H2413" s="396"/>
    </row>
    <row r="2414" spans="1:8" ht="11.25" customHeight="1">
      <c r="A2414" s="420" t="s">
        <v>30627</v>
      </c>
      <c r="B2414" s="421" t="s">
        <v>30628</v>
      </c>
      <c r="C2414" s="422" t="s">
        <v>59</v>
      </c>
      <c r="D2414" s="423" t="s">
        <v>35622</v>
      </c>
      <c r="E2414" s="423">
        <f t="shared" si="37"/>
        <v>4.37</v>
      </c>
      <c r="F2414" s="396" t="s">
        <v>26649</v>
      </c>
      <c r="G2414" s="396"/>
      <c r="H2414" s="396"/>
    </row>
    <row r="2415" spans="1:8" ht="11.25" customHeight="1">
      <c r="A2415" s="420" t="s">
        <v>30629</v>
      </c>
      <c r="B2415" s="421" t="s">
        <v>35664</v>
      </c>
      <c r="C2415" s="422" t="s">
        <v>4</v>
      </c>
      <c r="D2415" s="423" t="s">
        <v>35665</v>
      </c>
      <c r="E2415" s="423">
        <f t="shared" si="37"/>
        <v>27.74</v>
      </c>
      <c r="F2415" s="396" t="s">
        <v>26649</v>
      </c>
      <c r="G2415" s="396"/>
      <c r="H2415" s="396"/>
    </row>
    <row r="2416" spans="1:8" ht="12" customHeight="1">
      <c r="A2416" s="420" t="s">
        <v>30630</v>
      </c>
      <c r="B2416" s="421" t="s">
        <v>30631</v>
      </c>
      <c r="C2416" s="422" t="s">
        <v>4</v>
      </c>
      <c r="D2416" s="423" t="s">
        <v>35666</v>
      </c>
      <c r="E2416" s="423">
        <f t="shared" si="37"/>
        <v>30.62</v>
      </c>
      <c r="F2416" s="396" t="s">
        <v>26649</v>
      </c>
      <c r="G2416" s="396"/>
      <c r="H2416" s="396"/>
    </row>
    <row r="2417" spans="1:8" ht="11.25" customHeight="1">
      <c r="A2417" s="420" t="s">
        <v>30632</v>
      </c>
      <c r="B2417" s="421" t="s">
        <v>30633</v>
      </c>
      <c r="C2417" s="422" t="s">
        <v>6</v>
      </c>
      <c r="D2417" s="423" t="s">
        <v>35667</v>
      </c>
      <c r="E2417" s="423">
        <f t="shared" si="37"/>
        <v>3.42</v>
      </c>
      <c r="F2417" s="396" t="s">
        <v>26649</v>
      </c>
      <c r="G2417" s="396"/>
      <c r="H2417" s="396"/>
    </row>
    <row r="2418" spans="1:8" ht="11.25" customHeight="1">
      <c r="A2418" s="420" t="s">
        <v>30634</v>
      </c>
      <c r="B2418" s="421" t="s">
        <v>30635</v>
      </c>
      <c r="C2418" s="422" t="s">
        <v>6</v>
      </c>
      <c r="D2418" s="423" t="s">
        <v>35668</v>
      </c>
      <c r="E2418" s="423">
        <f t="shared" si="37"/>
        <v>6.92</v>
      </c>
      <c r="F2418" s="396" t="s">
        <v>26649</v>
      </c>
      <c r="G2418" s="396"/>
      <c r="H2418" s="396"/>
    </row>
    <row r="2419" spans="1:8" ht="11.25" customHeight="1">
      <c r="A2419" s="420" t="s">
        <v>30636</v>
      </c>
      <c r="B2419" s="421" t="s">
        <v>30637</v>
      </c>
      <c r="C2419" s="422" t="s">
        <v>6</v>
      </c>
      <c r="D2419" s="423" t="s">
        <v>35669</v>
      </c>
      <c r="E2419" s="423">
        <f t="shared" si="37"/>
        <v>7</v>
      </c>
      <c r="F2419" s="396" t="s">
        <v>26649</v>
      </c>
      <c r="G2419" s="396"/>
      <c r="H2419" s="396"/>
    </row>
    <row r="2420" spans="1:8" ht="11.25" customHeight="1">
      <c r="A2420" s="420" t="s">
        <v>30638</v>
      </c>
      <c r="B2420" s="421" t="s">
        <v>30639</v>
      </c>
      <c r="C2420" s="422" t="s">
        <v>6</v>
      </c>
      <c r="D2420" s="423" t="s">
        <v>35670</v>
      </c>
      <c r="E2420" s="423">
        <f t="shared" si="37"/>
        <v>4.21</v>
      </c>
      <c r="F2420" s="396" t="s">
        <v>26649</v>
      </c>
      <c r="G2420" s="396"/>
      <c r="H2420" s="396"/>
    </row>
    <row r="2421" spans="1:8" ht="12" customHeight="1">
      <c r="A2421" s="420" t="s">
        <v>30640</v>
      </c>
      <c r="B2421" s="421" t="s">
        <v>30641</v>
      </c>
      <c r="C2421" s="422" t="s">
        <v>6</v>
      </c>
      <c r="D2421" s="423" t="s">
        <v>35671</v>
      </c>
      <c r="E2421" s="423">
        <f t="shared" si="37"/>
        <v>12.58</v>
      </c>
      <c r="F2421" s="396" t="s">
        <v>26649</v>
      </c>
      <c r="G2421" s="396"/>
      <c r="H2421" s="396"/>
    </row>
    <row r="2422" spans="1:8" ht="11.25" customHeight="1">
      <c r="A2422" s="420" t="s">
        <v>30642</v>
      </c>
      <c r="B2422" s="421" t="s">
        <v>30643</v>
      </c>
      <c r="C2422" s="422" t="s">
        <v>6</v>
      </c>
      <c r="D2422" s="423" t="s">
        <v>35672</v>
      </c>
      <c r="E2422" s="423">
        <f t="shared" si="37"/>
        <v>9.31</v>
      </c>
      <c r="F2422" s="396" t="s">
        <v>26649</v>
      </c>
      <c r="G2422" s="396"/>
      <c r="H2422" s="396"/>
    </row>
    <row r="2423" spans="1:8" ht="11.25" customHeight="1">
      <c r="A2423" s="420" t="s">
        <v>30644</v>
      </c>
      <c r="B2423" s="421" t="s">
        <v>30645</v>
      </c>
      <c r="C2423" s="422" t="s">
        <v>6</v>
      </c>
      <c r="D2423" s="423" t="s">
        <v>35672</v>
      </c>
      <c r="E2423" s="423">
        <f t="shared" si="37"/>
        <v>9.31</v>
      </c>
      <c r="F2423" s="396" t="s">
        <v>26649</v>
      </c>
      <c r="G2423" s="396"/>
      <c r="H2423" s="396"/>
    </row>
    <row r="2424" spans="1:8" ht="11.25" customHeight="1">
      <c r="A2424" s="420" t="s">
        <v>30646</v>
      </c>
      <c r="B2424" s="421" t="s">
        <v>30647</v>
      </c>
      <c r="C2424" s="422" t="s">
        <v>6</v>
      </c>
      <c r="D2424" s="423" t="s">
        <v>35673</v>
      </c>
      <c r="E2424" s="423">
        <f t="shared" si="37"/>
        <v>11.76</v>
      </c>
      <c r="F2424" s="396" t="s">
        <v>26649</v>
      </c>
      <c r="G2424" s="396"/>
      <c r="H2424" s="396"/>
    </row>
    <row r="2425" spans="1:8" ht="11.25" customHeight="1">
      <c r="A2425" s="420" t="s">
        <v>30648</v>
      </c>
      <c r="B2425" s="421" t="s">
        <v>30649</v>
      </c>
      <c r="C2425" s="422" t="s">
        <v>6</v>
      </c>
      <c r="D2425" s="423" t="s">
        <v>35674</v>
      </c>
      <c r="E2425" s="423">
        <f t="shared" si="37"/>
        <v>13.01</v>
      </c>
      <c r="F2425" s="396" t="s">
        <v>26649</v>
      </c>
      <c r="G2425" s="396"/>
      <c r="H2425" s="396"/>
    </row>
    <row r="2426" spans="1:8" ht="11.25" customHeight="1">
      <c r="A2426" s="420" t="s">
        <v>30650</v>
      </c>
      <c r="B2426" s="421" t="s">
        <v>35675</v>
      </c>
      <c r="C2426" s="422" t="s">
        <v>6</v>
      </c>
      <c r="D2426" s="423" t="s">
        <v>35206</v>
      </c>
      <c r="E2426" s="423">
        <f t="shared" si="37"/>
        <v>5.83</v>
      </c>
      <c r="F2426" s="396" t="s">
        <v>26649</v>
      </c>
      <c r="G2426" s="396"/>
      <c r="H2426" s="396"/>
    </row>
    <row r="2427" spans="1:8" ht="12" customHeight="1">
      <c r="A2427" s="420" t="s">
        <v>30651</v>
      </c>
      <c r="B2427" s="421" t="s">
        <v>35676</v>
      </c>
      <c r="C2427" s="422" t="s">
        <v>6</v>
      </c>
      <c r="D2427" s="423" t="s">
        <v>35677</v>
      </c>
      <c r="E2427" s="423">
        <f t="shared" si="37"/>
        <v>6.14</v>
      </c>
      <c r="F2427" s="396" t="s">
        <v>26649</v>
      </c>
      <c r="G2427" s="396"/>
      <c r="H2427" s="396"/>
    </row>
    <row r="2428" spans="1:8" ht="11.25" customHeight="1">
      <c r="A2428" s="420" t="s">
        <v>30652</v>
      </c>
      <c r="B2428" s="421" t="s">
        <v>35678</v>
      </c>
      <c r="C2428" s="422" t="s">
        <v>6</v>
      </c>
      <c r="D2428" s="423" t="s">
        <v>35403</v>
      </c>
      <c r="E2428" s="423">
        <f t="shared" si="37"/>
        <v>8.09</v>
      </c>
      <c r="F2428" s="396" t="s">
        <v>26649</v>
      </c>
      <c r="G2428" s="396"/>
      <c r="H2428" s="396"/>
    </row>
    <row r="2429" spans="1:8" ht="11.25" customHeight="1">
      <c r="A2429" s="420" t="s">
        <v>30653</v>
      </c>
      <c r="B2429" s="421" t="s">
        <v>35679</v>
      </c>
      <c r="C2429" s="422" t="s">
        <v>6</v>
      </c>
      <c r="D2429" s="423" t="s">
        <v>35680</v>
      </c>
      <c r="E2429" s="423">
        <f t="shared" si="37"/>
        <v>8.39</v>
      </c>
      <c r="F2429" s="396" t="s">
        <v>26649</v>
      </c>
      <c r="G2429" s="396"/>
      <c r="H2429" s="396"/>
    </row>
    <row r="2430" spans="1:8" ht="11.25" customHeight="1">
      <c r="A2430" s="420" t="s">
        <v>30654</v>
      </c>
      <c r="B2430" s="421" t="s">
        <v>35681</v>
      </c>
      <c r="C2430" s="422" t="s">
        <v>6</v>
      </c>
      <c r="D2430" s="423" t="s">
        <v>35682</v>
      </c>
      <c r="E2430" s="423">
        <f t="shared" si="37"/>
        <v>10.65</v>
      </c>
      <c r="F2430" s="396" t="s">
        <v>26649</v>
      </c>
      <c r="G2430" s="396"/>
      <c r="H2430" s="396"/>
    </row>
    <row r="2431" spans="1:8" ht="11.25" customHeight="1">
      <c r="A2431" s="420" t="s">
        <v>30655</v>
      </c>
      <c r="B2431" s="421" t="s">
        <v>35683</v>
      </c>
      <c r="C2431" s="422" t="s">
        <v>6</v>
      </c>
      <c r="D2431" s="423" t="s">
        <v>35682</v>
      </c>
      <c r="E2431" s="423">
        <f t="shared" si="37"/>
        <v>10.65</v>
      </c>
      <c r="F2431" s="396" t="s">
        <v>26649</v>
      </c>
      <c r="G2431" s="396"/>
      <c r="H2431" s="396"/>
    </row>
    <row r="2432" spans="1:8" ht="12" customHeight="1">
      <c r="A2432" s="420" t="s">
        <v>30656</v>
      </c>
      <c r="B2432" s="421" t="s">
        <v>35684</v>
      </c>
      <c r="C2432" s="422" t="s">
        <v>6</v>
      </c>
      <c r="D2432" s="423" t="s">
        <v>35685</v>
      </c>
      <c r="E2432" s="423">
        <f t="shared" si="37"/>
        <v>11.87</v>
      </c>
      <c r="F2432" s="396" t="s">
        <v>26649</v>
      </c>
      <c r="G2432" s="396"/>
      <c r="H2432" s="396"/>
    </row>
    <row r="2433" spans="1:8" ht="11.25" customHeight="1">
      <c r="A2433" s="420" t="s">
        <v>30657</v>
      </c>
      <c r="B2433" s="421" t="s">
        <v>35686</v>
      </c>
      <c r="C2433" s="422" t="s">
        <v>6</v>
      </c>
      <c r="D2433" s="423" t="s">
        <v>35687</v>
      </c>
      <c r="E2433" s="423">
        <f t="shared" si="37"/>
        <v>14.73</v>
      </c>
      <c r="F2433" s="396" t="s">
        <v>26649</v>
      </c>
      <c r="G2433" s="396"/>
      <c r="H2433" s="396"/>
    </row>
    <row r="2434" spans="1:8" ht="11.25" customHeight="1">
      <c r="A2434" s="420" t="s">
        <v>30658</v>
      </c>
      <c r="B2434" s="421" t="s">
        <v>35688</v>
      </c>
      <c r="C2434" s="422" t="s">
        <v>6</v>
      </c>
      <c r="D2434" s="423" t="s">
        <v>35689</v>
      </c>
      <c r="E2434" s="423">
        <f t="shared" si="37"/>
        <v>13.12</v>
      </c>
      <c r="F2434" s="396" t="s">
        <v>26649</v>
      </c>
      <c r="G2434" s="396"/>
      <c r="H2434" s="396"/>
    </row>
    <row r="2435" spans="1:8" ht="11.25" customHeight="1">
      <c r="A2435" s="420" t="s">
        <v>30659</v>
      </c>
      <c r="B2435" s="421" t="s">
        <v>35690</v>
      </c>
      <c r="C2435" s="422" t="s">
        <v>6</v>
      </c>
      <c r="D2435" s="423" t="s">
        <v>35691</v>
      </c>
      <c r="E2435" s="423">
        <f t="shared" si="37"/>
        <v>9.49</v>
      </c>
      <c r="F2435" s="396" t="s">
        <v>26649</v>
      </c>
      <c r="G2435" s="396"/>
      <c r="H2435" s="396"/>
    </row>
    <row r="2436" spans="1:8" ht="11.25" customHeight="1">
      <c r="A2436" s="420" t="s">
        <v>30660</v>
      </c>
      <c r="B2436" s="421" t="s">
        <v>35692</v>
      </c>
      <c r="C2436" s="422" t="s">
        <v>6</v>
      </c>
      <c r="D2436" s="423" t="s">
        <v>35693</v>
      </c>
      <c r="E2436" s="423">
        <f t="shared" si="37"/>
        <v>9.99</v>
      </c>
      <c r="F2436" s="396" t="s">
        <v>26649</v>
      </c>
      <c r="G2436" s="396"/>
      <c r="H2436" s="396"/>
    </row>
    <row r="2437" spans="1:8" ht="12" customHeight="1">
      <c r="A2437" s="420" t="s">
        <v>30661</v>
      </c>
      <c r="B2437" s="421" t="s">
        <v>35694</v>
      </c>
      <c r="C2437" s="422" t="s">
        <v>6</v>
      </c>
      <c r="D2437" s="423" t="s">
        <v>35695</v>
      </c>
      <c r="E2437" s="423">
        <f t="shared" ref="E2437:E2500" si="38">TRUNC(D2437*$E$3,2)</f>
        <v>12.13</v>
      </c>
      <c r="F2437" s="396" t="s">
        <v>26649</v>
      </c>
      <c r="G2437" s="396"/>
      <c r="H2437" s="396"/>
    </row>
    <row r="2438" spans="1:8" ht="11.25" customHeight="1">
      <c r="A2438" s="420" t="s">
        <v>30662</v>
      </c>
      <c r="B2438" s="420" t="s">
        <v>35696</v>
      </c>
      <c r="C2438" s="422" t="s">
        <v>6</v>
      </c>
      <c r="D2438" s="423" t="s">
        <v>35689</v>
      </c>
      <c r="E2438" s="423">
        <f t="shared" si="38"/>
        <v>13.12</v>
      </c>
      <c r="F2438" s="396" t="s">
        <v>26649</v>
      </c>
      <c r="G2438" s="396"/>
      <c r="H2438" s="396"/>
    </row>
    <row r="2439" spans="1:8" ht="11.25" customHeight="1">
      <c r="A2439" s="420" t="s">
        <v>30663</v>
      </c>
      <c r="B2439" s="421" t="s">
        <v>30664</v>
      </c>
      <c r="C2439" s="422" t="s">
        <v>26549</v>
      </c>
      <c r="D2439" s="423" t="s">
        <v>33413</v>
      </c>
      <c r="E2439" s="423">
        <f t="shared" si="38"/>
        <v>510.11</v>
      </c>
      <c r="F2439" s="396" t="s">
        <v>26649</v>
      </c>
      <c r="G2439" s="396"/>
      <c r="H2439" s="396"/>
    </row>
    <row r="2440" spans="1:8" ht="11.25" customHeight="1">
      <c r="A2440" s="420" t="s">
        <v>30665</v>
      </c>
      <c r="B2440" s="421" t="s">
        <v>30666</v>
      </c>
      <c r="C2440" s="422" t="s">
        <v>4</v>
      </c>
      <c r="D2440" s="423" t="s">
        <v>5605</v>
      </c>
      <c r="E2440" s="423">
        <f t="shared" si="38"/>
        <v>7.2</v>
      </c>
      <c r="F2440" s="396" t="s">
        <v>26649</v>
      </c>
      <c r="G2440" s="396"/>
      <c r="H2440" s="396"/>
    </row>
    <row r="2441" spans="1:8" ht="11.25" customHeight="1">
      <c r="A2441" s="420" t="s">
        <v>30667</v>
      </c>
      <c r="B2441" s="421" t="s">
        <v>30668</v>
      </c>
      <c r="C2441" s="422" t="s">
        <v>4</v>
      </c>
      <c r="D2441" s="423" t="s">
        <v>35697</v>
      </c>
      <c r="E2441" s="423">
        <f t="shared" si="38"/>
        <v>19.22</v>
      </c>
      <c r="F2441" s="396" t="s">
        <v>26649</v>
      </c>
      <c r="G2441" s="396"/>
      <c r="H2441" s="396"/>
    </row>
    <row r="2442" spans="1:8" ht="11.25" customHeight="1">
      <c r="A2442" s="420" t="s">
        <v>30669</v>
      </c>
      <c r="B2442" s="421" t="s">
        <v>30576</v>
      </c>
      <c r="C2442" s="422" t="s">
        <v>4</v>
      </c>
      <c r="D2442" s="423" t="s">
        <v>35698</v>
      </c>
      <c r="E2442" s="423">
        <f t="shared" si="38"/>
        <v>20.93</v>
      </c>
      <c r="F2442" s="396" t="s">
        <v>26649</v>
      </c>
      <c r="G2442" s="396"/>
      <c r="H2442" s="396"/>
    </row>
    <row r="2443" spans="1:8" ht="12" customHeight="1">
      <c r="A2443" s="420" t="s">
        <v>30670</v>
      </c>
      <c r="B2443" s="421" t="s">
        <v>35699</v>
      </c>
      <c r="C2443" s="422" t="s">
        <v>4</v>
      </c>
      <c r="D2443" s="423" t="s">
        <v>35635</v>
      </c>
      <c r="E2443" s="423">
        <f t="shared" si="38"/>
        <v>20.45</v>
      </c>
      <c r="F2443" s="396" t="s">
        <v>26649</v>
      </c>
      <c r="G2443" s="396"/>
      <c r="H2443" s="396"/>
    </row>
    <row r="2444" spans="1:8" ht="11.25" customHeight="1">
      <c r="A2444" s="420" t="s">
        <v>30671</v>
      </c>
      <c r="B2444" s="421" t="s">
        <v>30672</v>
      </c>
      <c r="C2444" s="422" t="s">
        <v>4</v>
      </c>
      <c r="D2444" s="423" t="s">
        <v>35697</v>
      </c>
      <c r="E2444" s="423">
        <f t="shared" si="38"/>
        <v>19.22</v>
      </c>
      <c r="F2444" s="396" t="s">
        <v>26649</v>
      </c>
      <c r="G2444" s="396"/>
      <c r="H2444" s="396"/>
    </row>
    <row r="2445" spans="1:8" ht="11.25" customHeight="1">
      <c r="A2445" s="420" t="s">
        <v>30673</v>
      </c>
      <c r="B2445" s="421" t="s">
        <v>30674</v>
      </c>
      <c r="C2445" s="422" t="s">
        <v>4</v>
      </c>
      <c r="D2445" s="423" t="s">
        <v>35700</v>
      </c>
      <c r="E2445" s="423">
        <f t="shared" si="38"/>
        <v>29.15</v>
      </c>
      <c r="F2445" s="396" t="s">
        <v>26649</v>
      </c>
      <c r="G2445" s="396"/>
      <c r="H2445" s="396"/>
    </row>
    <row r="2446" spans="1:8" ht="11.25" customHeight="1">
      <c r="A2446" s="420" t="s">
        <v>30675</v>
      </c>
      <c r="B2446" s="421" t="s">
        <v>30676</v>
      </c>
      <c r="C2446" s="422" t="s">
        <v>4</v>
      </c>
      <c r="D2446" s="423" t="s">
        <v>35701</v>
      </c>
      <c r="E2446" s="423">
        <f t="shared" si="38"/>
        <v>11.61</v>
      </c>
      <c r="F2446" s="396" t="s">
        <v>26649</v>
      </c>
      <c r="G2446" s="396"/>
      <c r="H2446" s="396"/>
    </row>
    <row r="2447" spans="1:8" ht="11.25" customHeight="1">
      <c r="A2447" s="420" t="s">
        <v>30677</v>
      </c>
      <c r="B2447" s="421" t="s">
        <v>35702</v>
      </c>
      <c r="C2447" s="422" t="s">
        <v>4</v>
      </c>
      <c r="D2447" s="423" t="s">
        <v>30719</v>
      </c>
      <c r="E2447" s="423">
        <f t="shared" si="38"/>
        <v>21.95</v>
      </c>
      <c r="F2447" s="396" t="s">
        <v>26649</v>
      </c>
      <c r="G2447" s="396"/>
      <c r="H2447" s="396"/>
    </row>
    <row r="2448" spans="1:8" ht="12" customHeight="1">
      <c r="A2448" s="420" t="s">
        <v>30678</v>
      </c>
      <c r="B2448" s="421" t="s">
        <v>30679</v>
      </c>
      <c r="C2448" s="422" t="s">
        <v>4</v>
      </c>
      <c r="D2448" s="423" t="s">
        <v>35703</v>
      </c>
      <c r="E2448" s="423">
        <f t="shared" si="38"/>
        <v>40.020000000000003</v>
      </c>
      <c r="F2448" s="396" t="s">
        <v>26649</v>
      </c>
      <c r="G2448" s="396"/>
      <c r="H2448" s="396"/>
    </row>
    <row r="2449" spans="1:8" ht="32.25" customHeight="1">
      <c r="A2449" s="424" t="s">
        <v>30680</v>
      </c>
      <c r="B2449" s="421" t="s">
        <v>30681</v>
      </c>
      <c r="C2449" s="425" t="s">
        <v>4</v>
      </c>
      <c r="D2449" s="426" t="s">
        <v>35704</v>
      </c>
      <c r="E2449" s="423">
        <f t="shared" si="38"/>
        <v>20.83</v>
      </c>
      <c r="F2449" s="396" t="s">
        <v>26649</v>
      </c>
      <c r="G2449" s="396"/>
      <c r="H2449" s="396"/>
    </row>
    <row r="2450" spans="1:8" ht="22.5" customHeight="1">
      <c r="A2450" s="420" t="s">
        <v>30682</v>
      </c>
      <c r="B2450" s="421" t="s">
        <v>30683</v>
      </c>
      <c r="C2450" s="422" t="s">
        <v>4</v>
      </c>
      <c r="D2450" s="423" t="s">
        <v>35620</v>
      </c>
      <c r="E2450" s="423">
        <f t="shared" si="38"/>
        <v>11.2</v>
      </c>
      <c r="F2450" s="396" t="s">
        <v>26649</v>
      </c>
      <c r="G2450" s="396"/>
      <c r="H2450" s="396"/>
    </row>
    <row r="2451" spans="1:8" ht="21.75" customHeight="1">
      <c r="A2451" s="420" t="s">
        <v>30684</v>
      </c>
      <c r="B2451" s="421" t="s">
        <v>35705</v>
      </c>
      <c r="C2451" s="422" t="s">
        <v>4</v>
      </c>
      <c r="D2451" s="423" t="s">
        <v>35706</v>
      </c>
      <c r="E2451" s="423">
        <f t="shared" si="38"/>
        <v>23.5</v>
      </c>
      <c r="F2451" s="396" t="s">
        <v>26649</v>
      </c>
      <c r="G2451" s="396"/>
      <c r="H2451" s="396"/>
    </row>
    <row r="2452" spans="1:8" ht="21.75" customHeight="1">
      <c r="A2452" s="420" t="s">
        <v>30685</v>
      </c>
      <c r="B2452" s="421" t="s">
        <v>35707</v>
      </c>
      <c r="C2452" s="422" t="s">
        <v>4</v>
      </c>
      <c r="D2452" s="423" t="s">
        <v>35708</v>
      </c>
      <c r="E2452" s="423">
        <f t="shared" si="38"/>
        <v>9.73</v>
      </c>
      <c r="F2452" s="396" t="s">
        <v>26649</v>
      </c>
      <c r="G2452" s="396"/>
      <c r="H2452" s="396"/>
    </row>
    <row r="2453" spans="1:8" ht="11.25" customHeight="1">
      <c r="A2453" s="420" t="s">
        <v>30686</v>
      </c>
      <c r="B2453" s="421" t="s">
        <v>30687</v>
      </c>
      <c r="C2453" s="422" t="s">
        <v>4</v>
      </c>
      <c r="D2453" s="423" t="s">
        <v>35638</v>
      </c>
      <c r="E2453" s="423">
        <f t="shared" si="38"/>
        <v>71.599999999999994</v>
      </c>
      <c r="F2453" s="396" t="s">
        <v>26649</v>
      </c>
      <c r="G2453" s="396"/>
      <c r="H2453" s="396"/>
    </row>
    <row r="2454" spans="1:8" ht="11.25" customHeight="1">
      <c r="A2454" s="420" t="s">
        <v>30688</v>
      </c>
      <c r="B2454" s="421" t="s">
        <v>35639</v>
      </c>
      <c r="C2454" s="422" t="s">
        <v>4</v>
      </c>
      <c r="D2454" s="423" t="s">
        <v>8035</v>
      </c>
      <c r="E2454" s="423">
        <f t="shared" si="38"/>
        <v>16.93</v>
      </c>
      <c r="F2454" s="396" t="s">
        <v>26649</v>
      </c>
      <c r="G2454" s="396"/>
      <c r="H2454" s="396"/>
    </row>
    <row r="2455" spans="1:8" ht="11.25" customHeight="1">
      <c r="A2455" s="420" t="s">
        <v>30689</v>
      </c>
      <c r="B2455" s="421" t="s">
        <v>30690</v>
      </c>
      <c r="C2455" s="422" t="s">
        <v>4</v>
      </c>
      <c r="D2455" s="423" t="s">
        <v>35613</v>
      </c>
      <c r="E2455" s="423">
        <f t="shared" si="38"/>
        <v>21.87</v>
      </c>
      <c r="F2455" s="396" t="s">
        <v>26649</v>
      </c>
      <c r="G2455" s="396"/>
      <c r="H2455" s="396"/>
    </row>
    <row r="2456" spans="1:8" ht="12" customHeight="1">
      <c r="A2456" s="420" t="s">
        <v>30691</v>
      </c>
      <c r="B2456" s="421" t="s">
        <v>30692</v>
      </c>
      <c r="C2456" s="422" t="s">
        <v>54</v>
      </c>
      <c r="D2456" s="423" t="s">
        <v>35709</v>
      </c>
      <c r="E2456" s="423">
        <f t="shared" si="38"/>
        <v>11.08</v>
      </c>
      <c r="F2456" s="396" t="s">
        <v>26649</v>
      </c>
      <c r="G2456" s="396"/>
      <c r="H2456" s="396"/>
    </row>
    <row r="2457" spans="1:8" ht="12" customHeight="1">
      <c r="A2457" s="420" t="s">
        <v>30693</v>
      </c>
      <c r="B2457" s="421" t="s">
        <v>30694</v>
      </c>
      <c r="C2457" s="420" t="s">
        <v>0</v>
      </c>
      <c r="D2457" s="423" t="s">
        <v>35710</v>
      </c>
      <c r="E2457" s="423">
        <f t="shared" si="38"/>
        <v>1057.23</v>
      </c>
      <c r="F2457" s="396" t="s">
        <v>26649</v>
      </c>
      <c r="G2457" s="396"/>
      <c r="H2457" s="396"/>
    </row>
    <row r="2458" spans="1:8" ht="11.25" customHeight="1">
      <c r="A2458" s="420" t="s">
        <v>30695</v>
      </c>
      <c r="B2458" s="421" t="s">
        <v>35711</v>
      </c>
      <c r="C2458" s="420" t="s">
        <v>6</v>
      </c>
      <c r="D2458" s="423" t="s">
        <v>35712</v>
      </c>
      <c r="E2458" s="423">
        <f t="shared" si="38"/>
        <v>1.78</v>
      </c>
      <c r="F2458" s="396" t="s">
        <v>26649</v>
      </c>
      <c r="G2458" s="396"/>
      <c r="H2458" s="396"/>
    </row>
    <row r="2459" spans="1:8" ht="11.25" customHeight="1">
      <c r="A2459" s="420" t="s">
        <v>30696</v>
      </c>
      <c r="B2459" s="421" t="s">
        <v>30594</v>
      </c>
      <c r="C2459" s="420" t="s">
        <v>4</v>
      </c>
      <c r="D2459" s="423" t="s">
        <v>35644</v>
      </c>
      <c r="E2459" s="423">
        <f t="shared" si="38"/>
        <v>21.1</v>
      </c>
      <c r="F2459" s="396" t="s">
        <v>26649</v>
      </c>
      <c r="G2459" s="396"/>
      <c r="H2459" s="396"/>
    </row>
    <row r="2460" spans="1:8" ht="11.25" customHeight="1">
      <c r="A2460" s="420" t="s">
        <v>30697</v>
      </c>
      <c r="B2460" s="421" t="s">
        <v>30698</v>
      </c>
      <c r="C2460" s="420" t="s">
        <v>26549</v>
      </c>
      <c r="D2460" s="423" t="s">
        <v>33413</v>
      </c>
      <c r="E2460" s="423">
        <f t="shared" si="38"/>
        <v>510.11</v>
      </c>
      <c r="F2460" s="396" t="s">
        <v>26649</v>
      </c>
      <c r="G2460" s="396"/>
      <c r="H2460" s="396"/>
    </row>
    <row r="2461" spans="1:8" ht="11.25" customHeight="1">
      <c r="A2461" s="420" t="s">
        <v>30699</v>
      </c>
      <c r="B2461" s="421" t="s">
        <v>30700</v>
      </c>
      <c r="C2461" s="420" t="s">
        <v>4</v>
      </c>
      <c r="D2461" s="423" t="s">
        <v>13921</v>
      </c>
      <c r="E2461" s="423">
        <f t="shared" si="38"/>
        <v>1.47</v>
      </c>
      <c r="F2461" s="396" t="s">
        <v>26649</v>
      </c>
      <c r="G2461" s="396"/>
      <c r="H2461" s="396"/>
    </row>
    <row r="2462" spans="1:8" ht="12" customHeight="1">
      <c r="A2462" s="420" t="s">
        <v>30701</v>
      </c>
      <c r="B2462" s="421" t="s">
        <v>30702</v>
      </c>
      <c r="C2462" s="420" t="s">
        <v>4</v>
      </c>
      <c r="D2462" s="423" t="s">
        <v>30703</v>
      </c>
      <c r="E2462" s="423">
        <f t="shared" si="38"/>
        <v>3</v>
      </c>
      <c r="F2462" s="396" t="s">
        <v>26649</v>
      </c>
      <c r="G2462" s="396"/>
      <c r="H2462" s="396"/>
    </row>
    <row r="2463" spans="1:8" ht="21.75" customHeight="1">
      <c r="A2463" s="420" t="s">
        <v>30704</v>
      </c>
      <c r="B2463" s="421" t="s">
        <v>30705</v>
      </c>
      <c r="C2463" s="420" t="s">
        <v>4</v>
      </c>
      <c r="D2463" s="423" t="s">
        <v>35358</v>
      </c>
      <c r="E2463" s="423">
        <f t="shared" si="38"/>
        <v>4.03</v>
      </c>
      <c r="F2463" s="396" t="s">
        <v>26649</v>
      </c>
      <c r="G2463" s="396"/>
      <c r="H2463" s="396"/>
    </row>
    <row r="2464" spans="1:8" ht="21.75" customHeight="1">
      <c r="A2464" s="420" t="s">
        <v>30706</v>
      </c>
      <c r="B2464" s="421" t="s">
        <v>35713</v>
      </c>
      <c r="C2464" s="420" t="s">
        <v>4</v>
      </c>
      <c r="D2464" s="423" t="s">
        <v>35714</v>
      </c>
      <c r="E2464" s="423">
        <f t="shared" si="38"/>
        <v>5.16</v>
      </c>
      <c r="F2464" s="396" t="s">
        <v>26649</v>
      </c>
      <c r="G2464" s="396"/>
      <c r="H2464" s="396"/>
    </row>
    <row r="2465" spans="1:8" ht="11.25" customHeight="1">
      <c r="A2465" s="420" t="s">
        <v>30707</v>
      </c>
      <c r="B2465" s="421" t="s">
        <v>35715</v>
      </c>
      <c r="C2465" s="420" t="s">
        <v>6</v>
      </c>
      <c r="D2465" s="423" t="s">
        <v>2742</v>
      </c>
      <c r="E2465" s="423">
        <f t="shared" si="38"/>
        <v>0.8</v>
      </c>
      <c r="F2465" s="396" t="s">
        <v>26649</v>
      </c>
      <c r="G2465" s="396"/>
      <c r="H2465" s="396"/>
    </row>
    <row r="2466" spans="1:8" ht="11.25" customHeight="1">
      <c r="A2466" s="420" t="s">
        <v>30708</v>
      </c>
      <c r="B2466" s="421" t="s">
        <v>35716</v>
      </c>
      <c r="C2466" s="420" t="s">
        <v>4</v>
      </c>
      <c r="D2466" s="423" t="s">
        <v>2118</v>
      </c>
      <c r="E2466" s="423">
        <f t="shared" si="38"/>
        <v>6.97</v>
      </c>
      <c r="F2466" s="396" t="s">
        <v>26649</v>
      </c>
      <c r="G2466" s="396"/>
      <c r="H2466" s="396"/>
    </row>
    <row r="2467" spans="1:8" ht="21.75" customHeight="1">
      <c r="A2467" s="420" t="s">
        <v>30709</v>
      </c>
      <c r="B2467" s="421" t="s">
        <v>30710</v>
      </c>
      <c r="C2467" s="420" t="s">
        <v>4</v>
      </c>
      <c r="D2467" s="423" t="s">
        <v>2118</v>
      </c>
      <c r="E2467" s="423">
        <f t="shared" si="38"/>
        <v>6.97</v>
      </c>
      <c r="F2467" s="396" t="s">
        <v>26649</v>
      </c>
      <c r="G2467" s="396"/>
      <c r="H2467" s="396"/>
    </row>
    <row r="2468" spans="1:8" ht="11.25" customHeight="1">
      <c r="A2468" s="420" t="s">
        <v>30711</v>
      </c>
      <c r="B2468" s="421" t="s">
        <v>35717</v>
      </c>
      <c r="C2468" s="420" t="s">
        <v>4</v>
      </c>
      <c r="D2468" s="423" t="s">
        <v>2118</v>
      </c>
      <c r="E2468" s="423">
        <f t="shared" si="38"/>
        <v>6.97</v>
      </c>
      <c r="F2468" s="396" t="s">
        <v>26649</v>
      </c>
      <c r="G2468" s="396"/>
      <c r="H2468" s="396"/>
    </row>
    <row r="2469" spans="1:8" ht="11.25" customHeight="1">
      <c r="A2469" s="420" t="s">
        <v>30712</v>
      </c>
      <c r="B2469" s="420" t="s">
        <v>35718</v>
      </c>
      <c r="C2469" s="420" t="s">
        <v>6</v>
      </c>
      <c r="D2469" s="423" t="s">
        <v>35719</v>
      </c>
      <c r="E2469" s="423">
        <f t="shared" si="38"/>
        <v>1.39</v>
      </c>
      <c r="F2469" s="396" t="s">
        <v>26649</v>
      </c>
      <c r="G2469" s="396"/>
      <c r="H2469" s="396"/>
    </row>
    <row r="2470" spans="1:8" ht="11.25" customHeight="1">
      <c r="A2470" s="420" t="s">
        <v>30713</v>
      </c>
      <c r="B2470" s="421" t="s">
        <v>30714</v>
      </c>
      <c r="C2470" s="420" t="s">
        <v>4</v>
      </c>
      <c r="D2470" s="423" t="s">
        <v>35697</v>
      </c>
      <c r="E2470" s="423">
        <f t="shared" si="38"/>
        <v>19.22</v>
      </c>
      <c r="F2470" s="396" t="s">
        <v>26649</v>
      </c>
      <c r="G2470" s="396"/>
      <c r="H2470" s="396"/>
    </row>
    <row r="2471" spans="1:8" ht="11.25" customHeight="1">
      <c r="A2471" s="420" t="s">
        <v>30715</v>
      </c>
      <c r="B2471" s="421" t="s">
        <v>30716</v>
      </c>
      <c r="C2471" s="420" t="s">
        <v>26549</v>
      </c>
      <c r="D2471" s="423" t="s">
        <v>33413</v>
      </c>
      <c r="E2471" s="423">
        <f t="shared" si="38"/>
        <v>510.11</v>
      </c>
      <c r="F2471" s="396" t="s">
        <v>26649</v>
      </c>
      <c r="G2471" s="396"/>
      <c r="H2471" s="396"/>
    </row>
    <row r="2472" spans="1:8" ht="21.75" customHeight="1">
      <c r="A2472" s="420" t="s">
        <v>30717</v>
      </c>
      <c r="B2472" s="421" t="s">
        <v>30718</v>
      </c>
      <c r="C2472" s="420" t="s">
        <v>4</v>
      </c>
      <c r="D2472" s="423" t="s">
        <v>35720</v>
      </c>
      <c r="E2472" s="423">
        <f t="shared" si="38"/>
        <v>22.07</v>
      </c>
      <c r="F2472" s="396" t="s">
        <v>26649</v>
      </c>
      <c r="G2472" s="396"/>
      <c r="H2472" s="396"/>
    </row>
    <row r="2473" spans="1:8" ht="11.25" customHeight="1">
      <c r="A2473" s="420" t="s">
        <v>30720</v>
      </c>
      <c r="B2473" s="421" t="s">
        <v>30721</v>
      </c>
      <c r="C2473" s="420" t="s">
        <v>4</v>
      </c>
      <c r="D2473" s="423" t="s">
        <v>35721</v>
      </c>
      <c r="E2473" s="423">
        <f t="shared" si="38"/>
        <v>14.4</v>
      </c>
      <c r="F2473" s="396" t="s">
        <v>26649</v>
      </c>
      <c r="G2473" s="396"/>
      <c r="H2473" s="396"/>
    </row>
    <row r="2474" spans="1:8" ht="11.25" customHeight="1">
      <c r="A2474" s="420" t="s">
        <v>30722</v>
      </c>
      <c r="B2474" s="421" t="s">
        <v>35722</v>
      </c>
      <c r="C2474" s="420" t="s">
        <v>4</v>
      </c>
      <c r="D2474" s="423" t="s">
        <v>30326</v>
      </c>
      <c r="E2474" s="423">
        <f t="shared" si="38"/>
        <v>17.829999999999998</v>
      </c>
      <c r="F2474" s="396" t="s">
        <v>26649</v>
      </c>
      <c r="G2474" s="396"/>
      <c r="H2474" s="396"/>
    </row>
    <row r="2475" spans="1:8" ht="11.25" customHeight="1">
      <c r="A2475" s="420" t="s">
        <v>30723</v>
      </c>
      <c r="B2475" s="421" t="s">
        <v>30724</v>
      </c>
      <c r="C2475" s="420" t="s">
        <v>4</v>
      </c>
      <c r="D2475" s="423" t="s">
        <v>33915</v>
      </c>
      <c r="E2475" s="423">
        <f t="shared" si="38"/>
        <v>13.21</v>
      </c>
      <c r="F2475" s="396" t="s">
        <v>26649</v>
      </c>
      <c r="G2475" s="396"/>
      <c r="H2475" s="396"/>
    </row>
    <row r="2476" spans="1:8" ht="12" customHeight="1">
      <c r="A2476" s="420" t="s">
        <v>30725</v>
      </c>
      <c r="B2476" s="421" t="s">
        <v>30726</v>
      </c>
      <c r="C2476" s="420" t="s">
        <v>4</v>
      </c>
      <c r="D2476" s="423" t="s">
        <v>35723</v>
      </c>
      <c r="E2476" s="423">
        <f t="shared" si="38"/>
        <v>22.49</v>
      </c>
      <c r="F2476" s="396" t="s">
        <v>26649</v>
      </c>
      <c r="G2476" s="396"/>
      <c r="H2476" s="396"/>
    </row>
    <row r="2477" spans="1:8" ht="11.25" customHeight="1">
      <c r="A2477" s="420" t="s">
        <v>30727</v>
      </c>
      <c r="B2477" s="421" t="s">
        <v>35724</v>
      </c>
      <c r="C2477" s="420" t="s">
        <v>6</v>
      </c>
      <c r="D2477" s="423" t="s">
        <v>35725</v>
      </c>
      <c r="E2477" s="423">
        <f t="shared" si="38"/>
        <v>3.67</v>
      </c>
      <c r="F2477" s="396" t="s">
        <v>26649</v>
      </c>
      <c r="G2477" s="396"/>
      <c r="H2477" s="396"/>
    </row>
    <row r="2478" spans="1:8" ht="11.25" customHeight="1">
      <c r="A2478" s="420" t="s">
        <v>30728</v>
      </c>
      <c r="B2478" s="421" t="s">
        <v>30729</v>
      </c>
      <c r="C2478" s="420" t="s">
        <v>4</v>
      </c>
      <c r="D2478" s="423" t="s">
        <v>35726</v>
      </c>
      <c r="E2478" s="423">
        <f t="shared" si="38"/>
        <v>27.45</v>
      </c>
      <c r="F2478" s="396" t="s">
        <v>26649</v>
      </c>
      <c r="G2478" s="396"/>
      <c r="H2478" s="396"/>
    </row>
    <row r="2479" spans="1:8" ht="11.25" customHeight="1">
      <c r="A2479" s="420" t="s">
        <v>30730</v>
      </c>
      <c r="B2479" s="421" t="s">
        <v>30731</v>
      </c>
      <c r="C2479" s="420" t="s">
        <v>4</v>
      </c>
      <c r="D2479" s="423" t="s">
        <v>35727</v>
      </c>
      <c r="E2479" s="423">
        <f t="shared" si="38"/>
        <v>6.72</v>
      </c>
      <c r="F2479" s="396" t="s">
        <v>26649</v>
      </c>
      <c r="G2479" s="396"/>
      <c r="H2479" s="396"/>
    </row>
    <row r="2480" spans="1:8" ht="11.25" customHeight="1">
      <c r="A2480" s="420" t="s">
        <v>30732</v>
      </c>
      <c r="B2480" s="421" t="s">
        <v>30733</v>
      </c>
      <c r="C2480" s="420" t="s">
        <v>4</v>
      </c>
      <c r="D2480" s="423" t="s">
        <v>30542</v>
      </c>
      <c r="E2480" s="423">
        <f t="shared" si="38"/>
        <v>18.149999999999999</v>
      </c>
      <c r="F2480" s="396" t="s">
        <v>26649</v>
      </c>
      <c r="G2480" s="396"/>
      <c r="H2480" s="396"/>
    </row>
    <row r="2481" spans="1:8" ht="21.75" customHeight="1">
      <c r="A2481" s="420" t="s">
        <v>30734</v>
      </c>
      <c r="B2481" s="421" t="s">
        <v>30735</v>
      </c>
      <c r="C2481" s="420" t="s">
        <v>4</v>
      </c>
      <c r="D2481" s="423" t="s">
        <v>35728</v>
      </c>
      <c r="E2481" s="423">
        <f t="shared" si="38"/>
        <v>36.28</v>
      </c>
      <c r="F2481" s="396" t="s">
        <v>26649</v>
      </c>
      <c r="G2481" s="396"/>
      <c r="H2481" s="396"/>
    </row>
    <row r="2482" spans="1:8" ht="11.25" customHeight="1">
      <c r="A2482" s="420" t="s">
        <v>30736</v>
      </c>
      <c r="B2482" s="421" t="s">
        <v>30737</v>
      </c>
      <c r="C2482" s="420" t="s">
        <v>4</v>
      </c>
      <c r="D2482" s="423" t="s">
        <v>35729</v>
      </c>
      <c r="E2482" s="423">
        <f t="shared" si="38"/>
        <v>24.7</v>
      </c>
      <c r="F2482" s="396" t="s">
        <v>26649</v>
      </c>
      <c r="G2482" s="396"/>
      <c r="H2482" s="396"/>
    </row>
    <row r="2483" spans="1:8" ht="11.25" customHeight="1">
      <c r="A2483" s="420" t="s">
        <v>30738</v>
      </c>
      <c r="B2483" s="421" t="s">
        <v>35730</v>
      </c>
      <c r="C2483" s="420" t="s">
        <v>6</v>
      </c>
      <c r="D2483" s="423" t="s">
        <v>35731</v>
      </c>
      <c r="E2483" s="423">
        <f t="shared" si="38"/>
        <v>2.94</v>
      </c>
      <c r="F2483" s="396" t="s">
        <v>26649</v>
      </c>
      <c r="G2483" s="396"/>
      <c r="H2483" s="396"/>
    </row>
    <row r="2484" spans="1:8" ht="11.25" customHeight="1">
      <c r="A2484" s="420" t="s">
        <v>30739</v>
      </c>
      <c r="B2484" s="421" t="s">
        <v>35732</v>
      </c>
      <c r="C2484" s="420" t="s">
        <v>4</v>
      </c>
      <c r="D2484" s="423" t="s">
        <v>33863</v>
      </c>
      <c r="E2484" s="423">
        <f t="shared" si="38"/>
        <v>18.100000000000001</v>
      </c>
      <c r="F2484" s="396" t="s">
        <v>26649</v>
      </c>
      <c r="G2484" s="396"/>
      <c r="H2484" s="396"/>
    </row>
    <row r="2485" spans="1:8" ht="11.25" customHeight="1">
      <c r="A2485" s="420" t="s">
        <v>30740</v>
      </c>
      <c r="B2485" s="421" t="s">
        <v>30741</v>
      </c>
      <c r="C2485" s="420" t="s">
        <v>0</v>
      </c>
      <c r="D2485" s="423" t="s">
        <v>35733</v>
      </c>
      <c r="E2485" s="423">
        <f t="shared" si="38"/>
        <v>626.49</v>
      </c>
      <c r="F2485" s="396" t="s">
        <v>26649</v>
      </c>
      <c r="G2485" s="396"/>
      <c r="H2485" s="396"/>
    </row>
    <row r="2486" spans="1:8" ht="11.25" customHeight="1">
      <c r="A2486" s="420" t="s">
        <v>30742</v>
      </c>
      <c r="B2486" s="421" t="s">
        <v>35711</v>
      </c>
      <c r="C2486" s="420" t="s">
        <v>6</v>
      </c>
      <c r="D2486" s="423" t="s">
        <v>14207</v>
      </c>
      <c r="E2486" s="423">
        <f t="shared" si="38"/>
        <v>1.51</v>
      </c>
      <c r="F2486" s="396" t="s">
        <v>26649</v>
      </c>
      <c r="G2486" s="396"/>
      <c r="H2486" s="396"/>
    </row>
    <row r="2487" spans="1:8" ht="21.75" customHeight="1">
      <c r="A2487" s="420" t="s">
        <v>30743</v>
      </c>
      <c r="B2487" s="421" t="s">
        <v>30744</v>
      </c>
      <c r="C2487" s="420" t="s">
        <v>4</v>
      </c>
      <c r="D2487" s="423" t="s">
        <v>35734</v>
      </c>
      <c r="E2487" s="423">
        <f t="shared" si="38"/>
        <v>11.84</v>
      </c>
      <c r="F2487" s="396" t="s">
        <v>26649</v>
      </c>
      <c r="G2487" s="396"/>
      <c r="H2487" s="396"/>
    </row>
    <row r="2488" spans="1:8" ht="11.25" customHeight="1">
      <c r="A2488" s="420" t="s">
        <v>30745</v>
      </c>
      <c r="B2488" s="421" t="s">
        <v>30746</v>
      </c>
      <c r="C2488" s="420" t="s">
        <v>4</v>
      </c>
      <c r="D2488" s="423" t="s">
        <v>35735</v>
      </c>
      <c r="E2488" s="423">
        <f t="shared" si="38"/>
        <v>16.02</v>
      </c>
      <c r="F2488" s="396" t="s">
        <v>26649</v>
      </c>
      <c r="G2488" s="396"/>
      <c r="H2488" s="396"/>
    </row>
    <row r="2489" spans="1:8" ht="11.25" customHeight="1">
      <c r="A2489" s="420" t="s">
        <v>30747</v>
      </c>
      <c r="B2489" s="421" t="s">
        <v>30748</v>
      </c>
      <c r="C2489" s="420" t="s">
        <v>4</v>
      </c>
      <c r="D2489" s="423" t="s">
        <v>35736</v>
      </c>
      <c r="E2489" s="423">
        <f t="shared" si="38"/>
        <v>23.7</v>
      </c>
      <c r="F2489" s="396" t="s">
        <v>26649</v>
      </c>
      <c r="G2489" s="396"/>
      <c r="H2489" s="396"/>
    </row>
    <row r="2490" spans="1:8" ht="11.25" customHeight="1">
      <c r="A2490" s="420" t="s">
        <v>30749</v>
      </c>
      <c r="B2490" s="421" t="s">
        <v>30750</v>
      </c>
      <c r="C2490" s="420" t="s">
        <v>4</v>
      </c>
      <c r="D2490" s="423" t="s">
        <v>35737</v>
      </c>
      <c r="E2490" s="423">
        <f t="shared" si="38"/>
        <v>25.43</v>
      </c>
      <c r="F2490" s="396" t="s">
        <v>26649</v>
      </c>
      <c r="G2490" s="396"/>
      <c r="H2490" s="396"/>
    </row>
    <row r="2491" spans="1:8" ht="11.25" customHeight="1">
      <c r="A2491" s="420" t="s">
        <v>30751</v>
      </c>
      <c r="B2491" s="421" t="s">
        <v>30752</v>
      </c>
      <c r="C2491" s="420" t="s">
        <v>4</v>
      </c>
      <c r="D2491" s="423" t="s">
        <v>35738</v>
      </c>
      <c r="E2491" s="423">
        <f t="shared" si="38"/>
        <v>16.38</v>
      </c>
      <c r="F2491" s="396" t="s">
        <v>26649</v>
      </c>
      <c r="G2491" s="396"/>
      <c r="H2491" s="396"/>
    </row>
    <row r="2492" spans="1:8" ht="12" customHeight="1">
      <c r="A2492" s="420" t="s">
        <v>30753</v>
      </c>
      <c r="B2492" s="421" t="s">
        <v>30754</v>
      </c>
      <c r="C2492" s="420" t="s">
        <v>4</v>
      </c>
      <c r="D2492" s="423" t="s">
        <v>35739</v>
      </c>
      <c r="E2492" s="423">
        <f t="shared" si="38"/>
        <v>16.89</v>
      </c>
      <c r="F2492" s="396" t="s">
        <v>26649</v>
      </c>
      <c r="G2492" s="396"/>
      <c r="H2492" s="396"/>
    </row>
    <row r="2493" spans="1:8" ht="11.25" customHeight="1">
      <c r="A2493" s="420" t="s">
        <v>30755</v>
      </c>
      <c r="B2493" s="421" t="s">
        <v>30756</v>
      </c>
      <c r="C2493" s="420" t="s">
        <v>4</v>
      </c>
      <c r="D2493" s="423" t="s">
        <v>11814</v>
      </c>
      <c r="E2493" s="423">
        <f t="shared" si="38"/>
        <v>15.27</v>
      </c>
      <c r="F2493" s="396" t="s">
        <v>26649</v>
      </c>
      <c r="G2493" s="396"/>
      <c r="H2493" s="396"/>
    </row>
    <row r="2494" spans="1:8" ht="11.25" customHeight="1">
      <c r="A2494" s="420" t="s">
        <v>30757</v>
      </c>
      <c r="B2494" s="421" t="s">
        <v>30758</v>
      </c>
      <c r="C2494" s="420" t="s">
        <v>4</v>
      </c>
      <c r="D2494" s="423" t="s">
        <v>35740</v>
      </c>
      <c r="E2494" s="423">
        <f t="shared" si="38"/>
        <v>15.11</v>
      </c>
      <c r="F2494" s="396" t="s">
        <v>26649</v>
      </c>
      <c r="G2494" s="396"/>
      <c r="H2494" s="396"/>
    </row>
    <row r="2495" spans="1:8" ht="11.25" customHeight="1">
      <c r="A2495" s="420" t="s">
        <v>30760</v>
      </c>
      <c r="B2495" s="421" t="s">
        <v>30761</v>
      </c>
      <c r="C2495" s="420" t="s">
        <v>4</v>
      </c>
      <c r="D2495" s="423" t="s">
        <v>35741</v>
      </c>
      <c r="E2495" s="423">
        <f t="shared" si="38"/>
        <v>13.9</v>
      </c>
      <c r="F2495" s="396" t="s">
        <v>26649</v>
      </c>
      <c r="G2495" s="396"/>
      <c r="H2495" s="396"/>
    </row>
    <row r="2496" spans="1:8" ht="11.25" customHeight="1">
      <c r="A2496" s="420" t="s">
        <v>30762</v>
      </c>
      <c r="B2496" s="421" t="s">
        <v>30763</v>
      </c>
      <c r="C2496" s="420" t="s">
        <v>4</v>
      </c>
      <c r="D2496" s="423" t="s">
        <v>35742</v>
      </c>
      <c r="E2496" s="423">
        <f t="shared" si="38"/>
        <v>16.84</v>
      </c>
      <c r="F2496" s="396" t="s">
        <v>26649</v>
      </c>
      <c r="G2496" s="396"/>
      <c r="H2496" s="396"/>
    </row>
    <row r="2497" spans="1:8" ht="12" customHeight="1">
      <c r="A2497" s="420" t="s">
        <v>30764</v>
      </c>
      <c r="B2497" s="421" t="s">
        <v>30765</v>
      </c>
      <c r="C2497" s="420" t="s">
        <v>4</v>
      </c>
      <c r="D2497" s="423" t="s">
        <v>35743</v>
      </c>
      <c r="E2497" s="423">
        <f t="shared" si="38"/>
        <v>51.13</v>
      </c>
      <c r="F2497" s="396" t="s">
        <v>26649</v>
      </c>
      <c r="G2497" s="396"/>
      <c r="H2497" s="396"/>
    </row>
    <row r="2498" spans="1:8" ht="11.25" customHeight="1">
      <c r="A2498" s="420" t="s">
        <v>30766</v>
      </c>
      <c r="B2498" s="421" t="s">
        <v>30767</v>
      </c>
      <c r="C2498" s="420" t="s">
        <v>4</v>
      </c>
      <c r="D2498" s="423" t="s">
        <v>35744</v>
      </c>
      <c r="E2498" s="423">
        <f t="shared" si="38"/>
        <v>74.92</v>
      </c>
      <c r="F2498" s="396" t="s">
        <v>26649</v>
      </c>
      <c r="G2498" s="396"/>
      <c r="H2498" s="396"/>
    </row>
    <row r="2499" spans="1:8" ht="11.25" customHeight="1">
      <c r="A2499" s="420" t="s">
        <v>30768</v>
      </c>
      <c r="B2499" s="421" t="s">
        <v>35745</v>
      </c>
      <c r="C2499" s="420" t="s">
        <v>4</v>
      </c>
      <c r="D2499" s="423" t="s">
        <v>35746</v>
      </c>
      <c r="E2499" s="423">
        <f t="shared" si="38"/>
        <v>10.15</v>
      </c>
      <c r="F2499" s="396" t="s">
        <v>26649</v>
      </c>
      <c r="G2499" s="396"/>
      <c r="H2499" s="396"/>
    </row>
    <row r="2500" spans="1:8" ht="11.25" customHeight="1">
      <c r="A2500" s="420" t="s">
        <v>30769</v>
      </c>
      <c r="B2500" s="421" t="s">
        <v>35747</v>
      </c>
      <c r="C2500" s="420" t="s">
        <v>4</v>
      </c>
      <c r="D2500" s="423" t="s">
        <v>35748</v>
      </c>
      <c r="E2500" s="423">
        <f t="shared" si="38"/>
        <v>19.27</v>
      </c>
      <c r="F2500" s="396" t="s">
        <v>26649</v>
      </c>
      <c r="G2500" s="396"/>
      <c r="H2500" s="396"/>
    </row>
    <row r="2501" spans="1:8" ht="22.5" customHeight="1">
      <c r="A2501" s="420" t="s">
        <v>30770</v>
      </c>
      <c r="B2501" s="421" t="s">
        <v>30771</v>
      </c>
      <c r="C2501" s="420" t="s">
        <v>4</v>
      </c>
      <c r="D2501" s="423" t="s">
        <v>35749</v>
      </c>
      <c r="E2501" s="423">
        <f t="shared" ref="E2501:E2564" si="39">TRUNC(D2501*$E$3,2)</f>
        <v>11.43</v>
      </c>
      <c r="F2501" s="396" t="s">
        <v>26649</v>
      </c>
      <c r="G2501" s="396"/>
      <c r="H2501" s="396"/>
    </row>
    <row r="2502" spans="1:8" ht="12" customHeight="1">
      <c r="A2502" s="420" t="s">
        <v>30772</v>
      </c>
      <c r="B2502" s="421" t="s">
        <v>30773</v>
      </c>
      <c r="C2502" s="420" t="s">
        <v>4</v>
      </c>
      <c r="D2502" s="423" t="s">
        <v>35750</v>
      </c>
      <c r="E2502" s="423">
        <f t="shared" si="39"/>
        <v>20.8</v>
      </c>
      <c r="F2502" s="396" t="s">
        <v>26649</v>
      </c>
      <c r="G2502" s="396"/>
      <c r="H2502" s="396"/>
    </row>
    <row r="2503" spans="1:8" ht="21.75" customHeight="1">
      <c r="A2503" s="420" t="s">
        <v>30774</v>
      </c>
      <c r="B2503" s="421" t="s">
        <v>35751</v>
      </c>
      <c r="C2503" s="420" t="s">
        <v>59</v>
      </c>
      <c r="D2503" s="423" t="s">
        <v>35622</v>
      </c>
      <c r="E2503" s="423">
        <f t="shared" si="39"/>
        <v>4.37</v>
      </c>
      <c r="F2503" s="396" t="s">
        <v>26649</v>
      </c>
      <c r="G2503" s="396"/>
      <c r="H2503" s="396"/>
    </row>
    <row r="2504" spans="1:8" ht="21.75" customHeight="1">
      <c r="A2504" s="420" t="s">
        <v>30775</v>
      </c>
      <c r="B2504" s="421" t="s">
        <v>30776</v>
      </c>
      <c r="C2504" s="420" t="s">
        <v>26549</v>
      </c>
      <c r="D2504" s="423" t="s">
        <v>33413</v>
      </c>
      <c r="E2504" s="423">
        <f t="shared" si="39"/>
        <v>510.11</v>
      </c>
      <c r="F2504" s="396" t="s">
        <v>26649</v>
      </c>
      <c r="G2504" s="396"/>
      <c r="H2504" s="396"/>
    </row>
    <row r="2505" spans="1:8" ht="11.25" customHeight="1">
      <c r="A2505" s="420" t="s">
        <v>30777</v>
      </c>
      <c r="B2505" s="421" t="s">
        <v>35752</v>
      </c>
      <c r="C2505" s="420" t="s">
        <v>6</v>
      </c>
      <c r="D2505" s="423" t="s">
        <v>35753</v>
      </c>
      <c r="E2505" s="423">
        <f t="shared" si="39"/>
        <v>462.03</v>
      </c>
      <c r="F2505" s="396" t="s">
        <v>26649</v>
      </c>
      <c r="G2505" s="396"/>
      <c r="H2505" s="396"/>
    </row>
    <row r="2506" spans="1:8" ht="12" customHeight="1">
      <c r="A2506" s="420" t="s">
        <v>30778</v>
      </c>
      <c r="B2506" s="421" t="s">
        <v>35754</v>
      </c>
      <c r="C2506" s="420" t="s">
        <v>6</v>
      </c>
      <c r="D2506" s="423" t="s">
        <v>35755</v>
      </c>
      <c r="E2506" s="423">
        <f t="shared" si="39"/>
        <v>545.74</v>
      </c>
      <c r="F2506" s="396" t="s">
        <v>26649</v>
      </c>
      <c r="G2506" s="396"/>
      <c r="H2506" s="396"/>
    </row>
    <row r="2507" spans="1:8" ht="11.25" customHeight="1">
      <c r="A2507" s="420" t="s">
        <v>30779</v>
      </c>
      <c r="B2507" s="421" t="s">
        <v>30780</v>
      </c>
      <c r="C2507" s="420" t="s">
        <v>6</v>
      </c>
      <c r="D2507" s="423" t="s">
        <v>35756</v>
      </c>
      <c r="E2507" s="423">
        <f t="shared" si="39"/>
        <v>60.35</v>
      </c>
      <c r="F2507" s="396" t="s">
        <v>26649</v>
      </c>
      <c r="G2507" s="396"/>
      <c r="H2507" s="396"/>
    </row>
    <row r="2508" spans="1:8" ht="11.25" customHeight="1">
      <c r="A2508" s="420" t="s">
        <v>30781</v>
      </c>
      <c r="B2508" s="421" t="s">
        <v>30782</v>
      </c>
      <c r="C2508" s="420" t="s">
        <v>6</v>
      </c>
      <c r="D2508" s="423" t="s">
        <v>35757</v>
      </c>
      <c r="E2508" s="423">
        <f t="shared" si="39"/>
        <v>224.36</v>
      </c>
      <c r="F2508" s="396" t="s">
        <v>26649</v>
      </c>
      <c r="G2508" s="396"/>
      <c r="H2508" s="396"/>
    </row>
    <row r="2509" spans="1:8" ht="11.25" customHeight="1">
      <c r="A2509" s="420" t="s">
        <v>30783</v>
      </c>
      <c r="B2509" s="421" t="s">
        <v>35758</v>
      </c>
      <c r="C2509" s="420" t="s">
        <v>6</v>
      </c>
      <c r="D2509" s="423" t="s">
        <v>35759</v>
      </c>
      <c r="E2509" s="423">
        <f t="shared" si="39"/>
        <v>183.14</v>
      </c>
      <c r="F2509" s="396" t="s">
        <v>26649</v>
      </c>
      <c r="G2509" s="396"/>
      <c r="H2509" s="396"/>
    </row>
    <row r="2510" spans="1:8" ht="21.75" customHeight="1">
      <c r="A2510" s="420" t="s">
        <v>30784</v>
      </c>
      <c r="B2510" s="421" t="s">
        <v>30785</v>
      </c>
      <c r="C2510" s="420" t="s">
        <v>6</v>
      </c>
      <c r="D2510" s="423" t="s">
        <v>35760</v>
      </c>
      <c r="E2510" s="423">
        <f t="shared" si="39"/>
        <v>445.06</v>
      </c>
      <c r="F2510" s="396" t="s">
        <v>26649</v>
      </c>
      <c r="G2510" s="396"/>
      <c r="H2510" s="396"/>
    </row>
    <row r="2511" spans="1:8" ht="21.75" customHeight="1">
      <c r="A2511" s="420" t="s">
        <v>30786</v>
      </c>
      <c r="B2511" s="421" t="s">
        <v>30787</v>
      </c>
      <c r="C2511" s="420" t="s">
        <v>6</v>
      </c>
      <c r="D2511" s="423" t="s">
        <v>35761</v>
      </c>
      <c r="E2511" s="423">
        <f t="shared" si="39"/>
        <v>528.66</v>
      </c>
      <c r="F2511" s="396" t="s">
        <v>26649</v>
      </c>
      <c r="G2511" s="396"/>
      <c r="H2511" s="396"/>
    </row>
    <row r="2512" spans="1:8" ht="11.25" customHeight="1">
      <c r="A2512" s="420" t="s">
        <v>30788</v>
      </c>
      <c r="B2512" s="421" t="s">
        <v>35762</v>
      </c>
      <c r="C2512" s="420" t="s">
        <v>6</v>
      </c>
      <c r="D2512" s="423" t="s">
        <v>35763</v>
      </c>
      <c r="E2512" s="423">
        <f t="shared" si="39"/>
        <v>583.47</v>
      </c>
      <c r="F2512" s="396" t="s">
        <v>26649</v>
      </c>
      <c r="G2512" s="396"/>
      <c r="H2512" s="396"/>
    </row>
    <row r="2513" spans="1:8" ht="11.25" customHeight="1">
      <c r="A2513" s="420" t="s">
        <v>30789</v>
      </c>
      <c r="B2513" s="421" t="s">
        <v>35764</v>
      </c>
      <c r="C2513" s="420" t="s">
        <v>6</v>
      </c>
      <c r="D2513" s="423" t="s">
        <v>35765</v>
      </c>
      <c r="E2513" s="423">
        <f t="shared" si="39"/>
        <v>669.91</v>
      </c>
      <c r="F2513" s="396" t="s">
        <v>26649</v>
      </c>
      <c r="G2513" s="396"/>
      <c r="H2513" s="396"/>
    </row>
    <row r="2514" spans="1:8" ht="11.25" customHeight="1">
      <c r="A2514" s="420" t="s">
        <v>30790</v>
      </c>
      <c r="B2514" s="421" t="s">
        <v>35766</v>
      </c>
      <c r="C2514" s="420" t="s">
        <v>6</v>
      </c>
      <c r="D2514" s="423" t="s">
        <v>35767</v>
      </c>
      <c r="E2514" s="423">
        <f t="shared" si="39"/>
        <v>776.55</v>
      </c>
      <c r="F2514" s="396" t="s">
        <v>26649</v>
      </c>
      <c r="G2514" s="396"/>
      <c r="H2514" s="396"/>
    </row>
    <row r="2515" spans="1:8" ht="11.25" customHeight="1">
      <c r="A2515" s="420" t="s">
        <v>30791</v>
      </c>
      <c r="B2515" s="421" t="s">
        <v>30792</v>
      </c>
      <c r="C2515" s="420" t="s">
        <v>6</v>
      </c>
      <c r="D2515" s="423" t="s">
        <v>35768</v>
      </c>
      <c r="E2515" s="423">
        <f t="shared" si="39"/>
        <v>823.72</v>
      </c>
      <c r="F2515" s="396" t="s">
        <v>26649</v>
      </c>
      <c r="G2515" s="396"/>
      <c r="H2515" s="396"/>
    </row>
    <row r="2516" spans="1:8" ht="12" customHeight="1">
      <c r="A2516" s="420" t="s">
        <v>30793</v>
      </c>
      <c r="B2516" s="421" t="s">
        <v>35769</v>
      </c>
      <c r="C2516" s="420" t="s">
        <v>6</v>
      </c>
      <c r="D2516" s="423" t="s">
        <v>35770</v>
      </c>
      <c r="E2516" s="423">
        <f t="shared" si="39"/>
        <v>848.55</v>
      </c>
      <c r="F2516" s="396" t="s">
        <v>26649</v>
      </c>
      <c r="G2516" s="396"/>
      <c r="H2516" s="396"/>
    </row>
    <row r="2517" spans="1:8" ht="11.25" customHeight="1">
      <c r="A2517" s="420" t="s">
        <v>30794</v>
      </c>
      <c r="B2517" s="421" t="s">
        <v>35771</v>
      </c>
      <c r="C2517" s="420" t="s">
        <v>6</v>
      </c>
      <c r="D2517" s="423" t="s">
        <v>35772</v>
      </c>
      <c r="E2517" s="423">
        <f t="shared" si="39"/>
        <v>895.72</v>
      </c>
      <c r="F2517" s="396" t="s">
        <v>26649</v>
      </c>
      <c r="G2517" s="396"/>
      <c r="H2517" s="396"/>
    </row>
    <row r="2518" spans="1:8" ht="11.25" customHeight="1">
      <c r="A2518" s="420" t="s">
        <v>30795</v>
      </c>
      <c r="B2518" s="421" t="s">
        <v>30796</v>
      </c>
      <c r="C2518" s="420" t="s">
        <v>6</v>
      </c>
      <c r="D2518" s="423" t="s">
        <v>35773</v>
      </c>
      <c r="E2518" s="423">
        <f t="shared" si="39"/>
        <v>704.14</v>
      </c>
      <c r="F2518" s="396" t="s">
        <v>26649</v>
      </c>
      <c r="G2518" s="396"/>
      <c r="H2518" s="396"/>
    </row>
    <row r="2519" spans="1:8" ht="11.25" customHeight="1">
      <c r="A2519" s="420" t="s">
        <v>30797</v>
      </c>
      <c r="B2519" s="421" t="s">
        <v>30798</v>
      </c>
      <c r="C2519" s="420" t="s">
        <v>6</v>
      </c>
      <c r="D2519" s="423" t="s">
        <v>35774</v>
      </c>
      <c r="E2519" s="423">
        <f t="shared" si="39"/>
        <v>778.66</v>
      </c>
      <c r="F2519" s="396" t="s">
        <v>26649</v>
      </c>
      <c r="G2519" s="396"/>
      <c r="H2519" s="396"/>
    </row>
    <row r="2520" spans="1:8" ht="11.25" customHeight="1">
      <c r="A2520" s="420" t="s">
        <v>30799</v>
      </c>
      <c r="B2520" s="421" t="s">
        <v>30800</v>
      </c>
      <c r="C2520" s="420" t="s">
        <v>6</v>
      </c>
      <c r="D2520" s="423" t="s">
        <v>35775</v>
      </c>
      <c r="E2520" s="423">
        <f t="shared" si="39"/>
        <v>821.35</v>
      </c>
      <c r="F2520" s="396" t="s">
        <v>26649</v>
      </c>
      <c r="G2520" s="396"/>
      <c r="H2520" s="396"/>
    </row>
    <row r="2521" spans="1:8" ht="12" customHeight="1">
      <c r="A2521" s="420" t="s">
        <v>30801</v>
      </c>
      <c r="B2521" s="421" t="s">
        <v>30802</v>
      </c>
      <c r="C2521" s="420" t="s">
        <v>6</v>
      </c>
      <c r="D2521" s="423" t="s">
        <v>35776</v>
      </c>
      <c r="E2521" s="423">
        <f t="shared" si="39"/>
        <v>906.58</v>
      </c>
      <c r="F2521" s="396" t="s">
        <v>26649</v>
      </c>
      <c r="G2521" s="396"/>
      <c r="H2521" s="396"/>
    </row>
    <row r="2522" spans="1:8" ht="21.75" customHeight="1">
      <c r="A2522" s="420" t="s">
        <v>30804</v>
      </c>
      <c r="B2522" s="421" t="s">
        <v>27472</v>
      </c>
      <c r="C2522" s="420" t="s">
        <v>4</v>
      </c>
      <c r="D2522" s="423" t="s">
        <v>35777</v>
      </c>
      <c r="E2522" s="423">
        <f t="shared" si="39"/>
        <v>748.06</v>
      </c>
      <c r="F2522" s="396" t="s">
        <v>26649</v>
      </c>
      <c r="G2522" s="396"/>
      <c r="H2522" s="396"/>
    </row>
    <row r="2523" spans="1:8" ht="11.25" customHeight="1">
      <c r="A2523" s="420" t="s">
        <v>30805</v>
      </c>
      <c r="B2523" s="421" t="s">
        <v>30806</v>
      </c>
      <c r="C2523" s="420" t="s">
        <v>4</v>
      </c>
      <c r="D2523" s="423" t="s">
        <v>35778</v>
      </c>
      <c r="E2523" s="423">
        <f t="shared" si="39"/>
        <v>1051.3699999999999</v>
      </c>
      <c r="F2523" s="396" t="s">
        <v>26649</v>
      </c>
      <c r="G2523" s="396"/>
      <c r="H2523" s="396"/>
    </row>
    <row r="2524" spans="1:8" ht="11.25" customHeight="1">
      <c r="A2524" s="420" t="s">
        <v>30807</v>
      </c>
      <c r="B2524" s="421" t="s">
        <v>35779</v>
      </c>
      <c r="C2524" s="420" t="s">
        <v>4</v>
      </c>
      <c r="D2524" s="423" t="s">
        <v>35780</v>
      </c>
      <c r="E2524" s="423">
        <f t="shared" si="39"/>
        <v>371.07</v>
      </c>
      <c r="F2524" s="396" t="s">
        <v>26649</v>
      </c>
      <c r="G2524" s="396"/>
      <c r="H2524" s="396"/>
    </row>
    <row r="2525" spans="1:8" ht="11.25" customHeight="1">
      <c r="A2525" s="420" t="s">
        <v>30808</v>
      </c>
      <c r="B2525" s="421" t="s">
        <v>35781</v>
      </c>
      <c r="C2525" s="420" t="s">
        <v>6</v>
      </c>
      <c r="D2525" s="423" t="s">
        <v>35782</v>
      </c>
      <c r="E2525" s="423">
        <f t="shared" si="39"/>
        <v>762.89</v>
      </c>
      <c r="F2525" s="396" t="s">
        <v>26649</v>
      </c>
      <c r="G2525" s="396"/>
      <c r="H2525" s="396"/>
    </row>
    <row r="2526" spans="1:8" ht="12" customHeight="1">
      <c r="A2526" s="420" t="s">
        <v>30809</v>
      </c>
      <c r="B2526" s="421" t="s">
        <v>35783</v>
      </c>
      <c r="C2526" s="420" t="s">
        <v>6</v>
      </c>
      <c r="D2526" s="423" t="s">
        <v>35784</v>
      </c>
      <c r="E2526" s="423">
        <f t="shared" si="39"/>
        <v>809.04</v>
      </c>
      <c r="F2526" s="396" t="s">
        <v>26649</v>
      </c>
      <c r="G2526" s="396"/>
      <c r="H2526" s="396"/>
    </row>
    <row r="2527" spans="1:8" ht="11.25" customHeight="1">
      <c r="A2527" s="420" t="s">
        <v>30810</v>
      </c>
      <c r="B2527" s="421" t="s">
        <v>35785</v>
      </c>
      <c r="C2527" s="420" t="s">
        <v>6</v>
      </c>
      <c r="D2527" s="423" t="s">
        <v>35786</v>
      </c>
      <c r="E2527" s="423">
        <f t="shared" si="39"/>
        <v>708.24</v>
      </c>
      <c r="F2527" s="396" t="s">
        <v>26649</v>
      </c>
      <c r="G2527" s="396"/>
      <c r="H2527" s="396"/>
    </row>
    <row r="2528" spans="1:8" ht="11.25" customHeight="1">
      <c r="A2528" s="420" t="s">
        <v>30811</v>
      </c>
      <c r="B2528" s="421" t="s">
        <v>35787</v>
      </c>
      <c r="C2528" s="420" t="s">
        <v>6</v>
      </c>
      <c r="D2528" s="423" t="s">
        <v>35788</v>
      </c>
      <c r="E2528" s="423">
        <f t="shared" si="39"/>
        <v>758.7</v>
      </c>
      <c r="F2528" s="396" t="s">
        <v>26649</v>
      </c>
      <c r="G2528" s="396"/>
      <c r="H2528" s="396"/>
    </row>
    <row r="2529" spans="1:8" ht="11.25" customHeight="1">
      <c r="A2529" s="420" t="s">
        <v>30812</v>
      </c>
      <c r="B2529" s="421" t="s">
        <v>30813</v>
      </c>
      <c r="C2529" s="420" t="s">
        <v>4</v>
      </c>
      <c r="D2529" s="423" t="s">
        <v>35789</v>
      </c>
      <c r="E2529" s="423">
        <f t="shared" si="39"/>
        <v>917.17</v>
      </c>
      <c r="F2529" s="396" t="s">
        <v>26649</v>
      </c>
      <c r="G2529" s="396"/>
      <c r="H2529" s="396"/>
    </row>
    <row r="2530" spans="1:8" ht="21.75" customHeight="1">
      <c r="A2530" s="420" t="s">
        <v>30814</v>
      </c>
      <c r="B2530" s="421" t="s">
        <v>30815</v>
      </c>
      <c r="C2530" s="420" t="s">
        <v>6</v>
      </c>
      <c r="D2530" s="423" t="s">
        <v>35790</v>
      </c>
      <c r="E2530" s="423">
        <f t="shared" si="39"/>
        <v>48.02</v>
      </c>
      <c r="F2530" s="396" t="s">
        <v>26649</v>
      </c>
      <c r="G2530" s="396"/>
      <c r="H2530" s="396"/>
    </row>
    <row r="2531" spans="1:8" ht="21.75" customHeight="1">
      <c r="A2531" s="420" t="s">
        <v>30816</v>
      </c>
      <c r="B2531" s="421" t="s">
        <v>30817</v>
      </c>
      <c r="C2531" s="420" t="s">
        <v>6</v>
      </c>
      <c r="D2531" s="423" t="s">
        <v>33660</v>
      </c>
      <c r="E2531" s="423">
        <f t="shared" si="39"/>
        <v>40.61</v>
      </c>
      <c r="F2531" s="396" t="s">
        <v>26649</v>
      </c>
      <c r="G2531" s="396"/>
      <c r="H2531" s="396"/>
    </row>
    <row r="2532" spans="1:8" ht="11.25" customHeight="1">
      <c r="A2532" s="420" t="s">
        <v>30818</v>
      </c>
      <c r="B2532" s="421" t="s">
        <v>30819</v>
      </c>
      <c r="C2532" s="420" t="s">
        <v>6</v>
      </c>
      <c r="D2532" s="423" t="s">
        <v>35791</v>
      </c>
      <c r="E2532" s="423">
        <f t="shared" si="39"/>
        <v>590.02</v>
      </c>
      <c r="F2532" s="396" t="s">
        <v>26649</v>
      </c>
      <c r="G2532" s="396"/>
      <c r="H2532" s="396"/>
    </row>
    <row r="2533" spans="1:8" ht="11.25" customHeight="1">
      <c r="A2533" s="420" t="s">
        <v>30820</v>
      </c>
      <c r="B2533" s="421" t="s">
        <v>30821</v>
      </c>
      <c r="C2533" s="420" t="s">
        <v>6</v>
      </c>
      <c r="D2533" s="423" t="s">
        <v>35792</v>
      </c>
      <c r="E2533" s="423">
        <f t="shared" si="39"/>
        <v>677.89</v>
      </c>
      <c r="F2533" s="396" t="s">
        <v>26649</v>
      </c>
      <c r="G2533" s="396"/>
      <c r="H2533" s="396"/>
    </row>
    <row r="2534" spans="1:8" ht="11.25" customHeight="1">
      <c r="A2534" s="420" t="s">
        <v>30822</v>
      </c>
      <c r="B2534" s="421" t="s">
        <v>35793</v>
      </c>
      <c r="C2534" s="420" t="s">
        <v>0</v>
      </c>
      <c r="D2534" s="423" t="s">
        <v>35794</v>
      </c>
      <c r="E2534" s="423">
        <f t="shared" si="39"/>
        <v>5802.02</v>
      </c>
      <c r="F2534" s="396" t="s">
        <v>26649</v>
      </c>
      <c r="G2534" s="396"/>
      <c r="H2534" s="396"/>
    </row>
    <row r="2535" spans="1:8" ht="11.25" customHeight="1">
      <c r="A2535" s="420" t="s">
        <v>30823</v>
      </c>
      <c r="B2535" s="421" t="s">
        <v>35795</v>
      </c>
      <c r="C2535" s="420" t="s">
        <v>0</v>
      </c>
      <c r="D2535" s="423" t="s">
        <v>35796</v>
      </c>
      <c r="E2535" s="423">
        <f t="shared" si="39"/>
        <v>7130.16</v>
      </c>
      <c r="F2535" s="396" t="s">
        <v>26649</v>
      </c>
      <c r="G2535" s="396"/>
      <c r="H2535" s="396"/>
    </row>
    <row r="2536" spans="1:8" ht="12" customHeight="1">
      <c r="A2536" s="420" t="s">
        <v>30824</v>
      </c>
      <c r="B2536" s="421" t="s">
        <v>35797</v>
      </c>
      <c r="C2536" s="420" t="s">
        <v>0</v>
      </c>
      <c r="D2536" s="423" t="s">
        <v>35798</v>
      </c>
      <c r="E2536" s="423">
        <f t="shared" si="39"/>
        <v>5465.17</v>
      </c>
      <c r="F2536" s="396" t="s">
        <v>26649</v>
      </c>
      <c r="G2536" s="396"/>
      <c r="H2536" s="396"/>
    </row>
    <row r="2537" spans="1:8" ht="11.25" customHeight="1">
      <c r="A2537" s="420" t="s">
        <v>30825</v>
      </c>
      <c r="B2537" s="421" t="s">
        <v>35799</v>
      </c>
      <c r="C2537" s="420" t="s">
        <v>0</v>
      </c>
      <c r="D2537" s="423" t="s">
        <v>35800</v>
      </c>
      <c r="E2537" s="423">
        <f t="shared" si="39"/>
        <v>5035.8999999999996</v>
      </c>
      <c r="F2537" s="396" t="s">
        <v>26649</v>
      </c>
      <c r="G2537" s="396"/>
      <c r="H2537" s="396"/>
    </row>
    <row r="2538" spans="1:8" ht="11.25" customHeight="1">
      <c r="A2538" s="420" t="s">
        <v>30826</v>
      </c>
      <c r="B2538" s="421" t="s">
        <v>30827</v>
      </c>
      <c r="C2538" s="420" t="s">
        <v>0</v>
      </c>
      <c r="D2538" s="423" t="s">
        <v>35801</v>
      </c>
      <c r="E2538" s="423">
        <f t="shared" si="39"/>
        <v>9289.24</v>
      </c>
      <c r="F2538" s="396" t="s">
        <v>26649</v>
      </c>
      <c r="G2538" s="396"/>
      <c r="H2538" s="396"/>
    </row>
    <row r="2539" spans="1:8" ht="11.25" customHeight="1">
      <c r="A2539" s="420" t="s">
        <v>30828</v>
      </c>
      <c r="B2539" s="421" t="s">
        <v>30829</v>
      </c>
      <c r="C2539" s="420" t="s">
        <v>0</v>
      </c>
      <c r="D2539" s="423" t="s">
        <v>35802</v>
      </c>
      <c r="E2539" s="423">
        <f t="shared" si="39"/>
        <v>6190.07</v>
      </c>
      <c r="F2539" s="396" t="s">
        <v>26649</v>
      </c>
      <c r="G2539" s="396"/>
      <c r="H2539" s="396"/>
    </row>
    <row r="2540" spans="1:8" ht="11.25" customHeight="1">
      <c r="A2540" s="420" t="s">
        <v>30830</v>
      </c>
      <c r="B2540" s="421" t="s">
        <v>30831</v>
      </c>
      <c r="C2540" s="420" t="s">
        <v>4</v>
      </c>
      <c r="D2540" s="423" t="s">
        <v>35803</v>
      </c>
      <c r="E2540" s="423">
        <f t="shared" si="39"/>
        <v>757.87</v>
      </c>
      <c r="F2540" s="396" t="s">
        <v>26649</v>
      </c>
      <c r="G2540" s="396"/>
      <c r="H2540" s="396"/>
    </row>
    <row r="2541" spans="1:8" ht="12" customHeight="1">
      <c r="A2541" s="420" t="s">
        <v>30832</v>
      </c>
      <c r="B2541" s="421" t="s">
        <v>30833</v>
      </c>
      <c r="C2541" s="420" t="s">
        <v>4</v>
      </c>
      <c r="D2541" s="423" t="s">
        <v>35804</v>
      </c>
      <c r="E2541" s="423">
        <f t="shared" si="39"/>
        <v>268.74</v>
      </c>
      <c r="F2541" s="396" t="s">
        <v>26649</v>
      </c>
      <c r="G2541" s="396"/>
      <c r="H2541" s="396"/>
    </row>
    <row r="2542" spans="1:8" ht="11.25" customHeight="1">
      <c r="A2542" s="420" t="s">
        <v>30834</v>
      </c>
      <c r="B2542" s="421" t="s">
        <v>30835</v>
      </c>
      <c r="C2542" s="420" t="s">
        <v>4</v>
      </c>
      <c r="D2542" s="423" t="s">
        <v>35805</v>
      </c>
      <c r="E2542" s="423">
        <f t="shared" si="39"/>
        <v>1097.77</v>
      </c>
      <c r="F2542" s="396" t="s">
        <v>26649</v>
      </c>
      <c r="G2542" s="396"/>
      <c r="H2542" s="396"/>
    </row>
    <row r="2543" spans="1:8" ht="11.25" customHeight="1">
      <c r="A2543" s="420" t="s">
        <v>30836</v>
      </c>
      <c r="B2543" s="421" t="s">
        <v>35806</v>
      </c>
      <c r="C2543" s="420" t="s">
        <v>0</v>
      </c>
      <c r="D2543" s="423" t="s">
        <v>35807</v>
      </c>
      <c r="E2543" s="423">
        <f t="shared" si="39"/>
        <v>4860.59</v>
      </c>
      <c r="F2543" s="396" t="s">
        <v>26649</v>
      </c>
      <c r="G2543" s="396"/>
      <c r="H2543" s="396"/>
    </row>
    <row r="2544" spans="1:8" ht="11.25" customHeight="1">
      <c r="A2544" s="420" t="s">
        <v>30837</v>
      </c>
      <c r="B2544" s="421" t="s">
        <v>35808</v>
      </c>
      <c r="C2544" s="420" t="s">
        <v>0</v>
      </c>
      <c r="D2544" s="423" t="s">
        <v>35809</v>
      </c>
      <c r="E2544" s="423">
        <f t="shared" si="39"/>
        <v>6169.54</v>
      </c>
      <c r="F2544" s="396" t="s">
        <v>26649</v>
      </c>
      <c r="G2544" s="396"/>
      <c r="H2544" s="396"/>
    </row>
    <row r="2545" spans="1:8" ht="11.25" customHeight="1">
      <c r="A2545" s="420" t="s">
        <v>30838</v>
      </c>
      <c r="B2545" s="421" t="s">
        <v>35810</v>
      </c>
      <c r="C2545" s="420" t="s">
        <v>0</v>
      </c>
      <c r="D2545" s="423" t="s">
        <v>35811</v>
      </c>
      <c r="E2545" s="423">
        <f t="shared" si="39"/>
        <v>4562.6099999999997</v>
      </c>
      <c r="F2545" s="396" t="s">
        <v>26649</v>
      </c>
      <c r="G2545" s="396"/>
      <c r="H2545" s="396"/>
    </row>
    <row r="2546" spans="1:8" ht="11.25" customHeight="1">
      <c r="A2546" s="420" t="s">
        <v>30839</v>
      </c>
      <c r="B2546" s="421" t="s">
        <v>35812</v>
      </c>
      <c r="C2546" s="420" t="s">
        <v>0</v>
      </c>
      <c r="D2546" s="423" t="s">
        <v>35813</v>
      </c>
      <c r="E2546" s="423">
        <f t="shared" si="39"/>
        <v>4120.67</v>
      </c>
      <c r="F2546" s="396" t="s">
        <v>26649</v>
      </c>
      <c r="G2546" s="396"/>
      <c r="H2546" s="396"/>
    </row>
    <row r="2547" spans="1:8" ht="12" customHeight="1">
      <c r="A2547" s="420" t="s">
        <v>30840</v>
      </c>
      <c r="B2547" s="421" t="s">
        <v>30841</v>
      </c>
      <c r="C2547" s="422" t="s">
        <v>26549</v>
      </c>
      <c r="D2547" s="423" t="s">
        <v>33413</v>
      </c>
      <c r="E2547" s="423">
        <f t="shared" si="39"/>
        <v>510.11</v>
      </c>
      <c r="F2547" s="396" t="s">
        <v>26649</v>
      </c>
      <c r="G2547" s="396"/>
      <c r="H2547" s="396"/>
    </row>
    <row r="2548" spans="1:8" ht="11.25" customHeight="1">
      <c r="A2548" s="420" t="s">
        <v>30842</v>
      </c>
      <c r="B2548" s="421" t="s">
        <v>30843</v>
      </c>
      <c r="C2548" s="422" t="s">
        <v>4</v>
      </c>
      <c r="D2548" s="423" t="s">
        <v>35814</v>
      </c>
      <c r="E2548" s="423">
        <f t="shared" si="39"/>
        <v>147.41999999999999</v>
      </c>
      <c r="F2548" s="396" t="s">
        <v>26649</v>
      </c>
      <c r="G2548" s="396"/>
      <c r="H2548" s="396"/>
    </row>
    <row r="2549" spans="1:8" ht="11.25" customHeight="1">
      <c r="A2549" s="420" t="s">
        <v>30844</v>
      </c>
      <c r="B2549" s="421" t="s">
        <v>30227</v>
      </c>
      <c r="C2549" s="422" t="s">
        <v>4</v>
      </c>
      <c r="D2549" s="423" t="s">
        <v>35449</v>
      </c>
      <c r="E2549" s="423">
        <f t="shared" si="39"/>
        <v>154.83000000000001</v>
      </c>
      <c r="F2549" s="396" t="s">
        <v>26649</v>
      </c>
      <c r="G2549" s="396"/>
      <c r="H2549" s="396"/>
    </row>
    <row r="2550" spans="1:8" ht="11.25" customHeight="1">
      <c r="A2550" s="420" t="s">
        <v>30845</v>
      </c>
      <c r="B2550" s="421" t="s">
        <v>30846</v>
      </c>
      <c r="C2550" s="422" t="s">
        <v>4</v>
      </c>
      <c r="D2550" s="423" t="s">
        <v>35815</v>
      </c>
      <c r="E2550" s="423">
        <f t="shared" si="39"/>
        <v>72.08</v>
      </c>
      <c r="F2550" s="396" t="s">
        <v>26649</v>
      </c>
      <c r="G2550" s="396"/>
      <c r="H2550" s="396"/>
    </row>
    <row r="2551" spans="1:8" ht="11.25" customHeight="1">
      <c r="A2551" s="420" t="s">
        <v>20022</v>
      </c>
      <c r="B2551" s="421" t="s">
        <v>35816</v>
      </c>
      <c r="C2551" s="422" t="s">
        <v>4</v>
      </c>
      <c r="D2551" s="423" t="s">
        <v>35817</v>
      </c>
      <c r="E2551" s="423">
        <f t="shared" si="39"/>
        <v>118.09</v>
      </c>
      <c r="F2551" s="396" t="s">
        <v>26649</v>
      </c>
      <c r="G2551" s="396"/>
      <c r="H2551" s="396"/>
    </row>
    <row r="2552" spans="1:8" ht="12" customHeight="1">
      <c r="A2552" s="420" t="s">
        <v>30847</v>
      </c>
      <c r="B2552" s="421" t="s">
        <v>35818</v>
      </c>
      <c r="C2552" s="422" t="s">
        <v>4</v>
      </c>
      <c r="D2552" s="423" t="s">
        <v>35819</v>
      </c>
      <c r="E2552" s="423">
        <f t="shared" si="39"/>
        <v>125.35</v>
      </c>
      <c r="F2552" s="396" t="s">
        <v>26649</v>
      </c>
      <c r="G2552" s="396"/>
      <c r="H2552" s="396"/>
    </row>
    <row r="2553" spans="1:8" ht="11.25" customHeight="1">
      <c r="A2553" s="420" t="s">
        <v>30848</v>
      </c>
      <c r="B2553" s="421" t="s">
        <v>35820</v>
      </c>
      <c r="C2553" s="422" t="s">
        <v>4</v>
      </c>
      <c r="D2553" s="423" t="s">
        <v>35821</v>
      </c>
      <c r="E2553" s="423">
        <f t="shared" si="39"/>
        <v>63.45</v>
      </c>
      <c r="F2553" s="396" t="s">
        <v>26649</v>
      </c>
      <c r="G2553" s="396"/>
      <c r="H2553" s="396"/>
    </row>
    <row r="2554" spans="1:8" ht="11.25" customHeight="1">
      <c r="A2554" s="420" t="s">
        <v>30849</v>
      </c>
      <c r="B2554" s="421" t="s">
        <v>30249</v>
      </c>
      <c r="C2554" s="422" t="s">
        <v>4</v>
      </c>
      <c r="D2554" s="423" t="s">
        <v>35462</v>
      </c>
      <c r="E2554" s="423">
        <f t="shared" si="39"/>
        <v>415.51</v>
      </c>
      <c r="F2554" s="396" t="s">
        <v>26649</v>
      </c>
      <c r="G2554" s="396"/>
      <c r="H2554" s="396"/>
    </row>
    <row r="2555" spans="1:8" ht="21.75" customHeight="1">
      <c r="A2555" s="420" t="s">
        <v>20024</v>
      </c>
      <c r="B2555" s="421" t="s">
        <v>30850</v>
      </c>
      <c r="C2555" s="422" t="s">
        <v>4</v>
      </c>
      <c r="D2555" s="423" t="s">
        <v>35462</v>
      </c>
      <c r="E2555" s="423">
        <f t="shared" si="39"/>
        <v>415.51</v>
      </c>
      <c r="F2555" s="396" t="s">
        <v>26649</v>
      </c>
      <c r="G2555" s="396"/>
      <c r="H2555" s="396"/>
    </row>
    <row r="2556" spans="1:8" ht="11.25" customHeight="1">
      <c r="A2556" s="420" t="s">
        <v>30851</v>
      </c>
      <c r="B2556" s="421" t="s">
        <v>30852</v>
      </c>
      <c r="C2556" s="422" t="s">
        <v>4</v>
      </c>
      <c r="D2556" s="423" t="s">
        <v>8213</v>
      </c>
      <c r="E2556" s="423">
        <f t="shared" si="39"/>
        <v>11.68</v>
      </c>
      <c r="F2556" s="396" t="s">
        <v>26649</v>
      </c>
      <c r="G2556" s="396"/>
      <c r="H2556" s="396"/>
    </row>
    <row r="2557" spans="1:8" ht="12" customHeight="1">
      <c r="A2557" s="420" t="s">
        <v>30853</v>
      </c>
      <c r="B2557" s="421" t="s">
        <v>35822</v>
      </c>
      <c r="C2557" s="422" t="s">
        <v>4</v>
      </c>
      <c r="D2557" s="423" t="s">
        <v>35823</v>
      </c>
      <c r="E2557" s="423">
        <f t="shared" si="39"/>
        <v>183.54</v>
      </c>
      <c r="F2557" s="396" t="s">
        <v>26649</v>
      </c>
      <c r="G2557" s="396"/>
      <c r="H2557" s="396"/>
    </row>
    <row r="2558" spans="1:8" ht="11.25" customHeight="1">
      <c r="A2558" s="420" t="s">
        <v>30854</v>
      </c>
      <c r="B2558" s="421" t="s">
        <v>35824</v>
      </c>
      <c r="C2558" s="422" t="s">
        <v>6</v>
      </c>
      <c r="D2558" s="423" t="s">
        <v>35825</v>
      </c>
      <c r="E2558" s="423">
        <f t="shared" si="39"/>
        <v>76.47</v>
      </c>
      <c r="F2558" s="396" t="s">
        <v>26649</v>
      </c>
      <c r="G2558" s="396"/>
      <c r="H2558" s="396"/>
    </row>
    <row r="2559" spans="1:8" ht="11.25" customHeight="1">
      <c r="A2559" s="420" t="s">
        <v>30855</v>
      </c>
      <c r="B2559" s="421" t="s">
        <v>30856</v>
      </c>
      <c r="C2559" s="422" t="s">
        <v>6</v>
      </c>
      <c r="D2559" s="423" t="s">
        <v>35826</v>
      </c>
      <c r="E2559" s="423">
        <f t="shared" si="39"/>
        <v>71.58</v>
      </c>
      <c r="F2559" s="396" t="s">
        <v>26649</v>
      </c>
      <c r="G2559" s="396"/>
      <c r="H2559" s="396"/>
    </row>
    <row r="2560" spans="1:8" ht="11.25" customHeight="1">
      <c r="A2560" s="420" t="s">
        <v>524</v>
      </c>
      <c r="B2560" s="421" t="s">
        <v>35827</v>
      </c>
      <c r="C2560" s="422" t="s">
        <v>6</v>
      </c>
      <c r="D2560" s="423" t="s">
        <v>35828</v>
      </c>
      <c r="E2560" s="423">
        <f t="shared" si="39"/>
        <v>46.25</v>
      </c>
      <c r="F2560" s="396" t="s">
        <v>26649</v>
      </c>
      <c r="G2560" s="396"/>
      <c r="H2560" s="396"/>
    </row>
    <row r="2561" spans="1:8" ht="11.25" customHeight="1">
      <c r="A2561" s="420" t="s">
        <v>30857</v>
      </c>
      <c r="B2561" s="421" t="s">
        <v>30858</v>
      </c>
      <c r="C2561" s="422" t="s">
        <v>6</v>
      </c>
      <c r="D2561" s="423" t="s">
        <v>35829</v>
      </c>
      <c r="E2561" s="423">
        <f t="shared" si="39"/>
        <v>105.41</v>
      </c>
      <c r="F2561" s="396" t="s">
        <v>26649</v>
      </c>
      <c r="G2561" s="396"/>
      <c r="H2561" s="396"/>
    </row>
    <row r="2562" spans="1:8" ht="11.25" customHeight="1">
      <c r="A2562" s="420" t="s">
        <v>30859</v>
      </c>
      <c r="B2562" s="421" t="s">
        <v>30860</v>
      </c>
      <c r="C2562" s="422" t="s">
        <v>6</v>
      </c>
      <c r="D2562" s="423" t="s">
        <v>35830</v>
      </c>
      <c r="E2562" s="423">
        <f t="shared" si="39"/>
        <v>115.19</v>
      </c>
      <c r="F2562" s="396" t="s">
        <v>26649</v>
      </c>
      <c r="G2562" s="396"/>
      <c r="H2562" s="396"/>
    </row>
    <row r="2563" spans="1:8" ht="12" customHeight="1">
      <c r="A2563" s="420" t="s">
        <v>30861</v>
      </c>
      <c r="B2563" s="421" t="s">
        <v>30862</v>
      </c>
      <c r="C2563" s="422" t="s">
        <v>6</v>
      </c>
      <c r="D2563" s="423" t="s">
        <v>35831</v>
      </c>
      <c r="E2563" s="423">
        <f t="shared" si="39"/>
        <v>72.22</v>
      </c>
      <c r="F2563" s="396" t="s">
        <v>26649</v>
      </c>
      <c r="G2563" s="396"/>
      <c r="H2563" s="396"/>
    </row>
    <row r="2564" spans="1:8" ht="21.75" customHeight="1">
      <c r="A2564" s="420" t="s">
        <v>30863</v>
      </c>
      <c r="B2564" s="421" t="s">
        <v>35832</v>
      </c>
      <c r="C2564" s="422" t="s">
        <v>4</v>
      </c>
      <c r="D2564" s="423" t="s">
        <v>35833</v>
      </c>
      <c r="E2564" s="423">
        <f t="shared" si="39"/>
        <v>89.84</v>
      </c>
      <c r="F2564" s="396" t="s">
        <v>26649</v>
      </c>
      <c r="G2564" s="396"/>
      <c r="H2564" s="396"/>
    </row>
    <row r="2565" spans="1:8" ht="21.75" customHeight="1">
      <c r="A2565" s="420" t="s">
        <v>30864</v>
      </c>
      <c r="B2565" s="421" t="s">
        <v>35834</v>
      </c>
      <c r="C2565" s="422" t="s">
        <v>4</v>
      </c>
      <c r="D2565" s="423" t="s">
        <v>35835</v>
      </c>
      <c r="E2565" s="423">
        <f t="shared" ref="E2565:E2628" si="40">TRUNC(D2565*$E$3,2)</f>
        <v>141.84</v>
      </c>
      <c r="F2565" s="396" t="s">
        <v>26649</v>
      </c>
      <c r="G2565" s="396"/>
      <c r="H2565" s="396"/>
    </row>
    <row r="2566" spans="1:8" ht="11.25" customHeight="1">
      <c r="A2566" s="420" t="s">
        <v>30865</v>
      </c>
      <c r="B2566" s="421" t="s">
        <v>35836</v>
      </c>
      <c r="C2566" s="422" t="s">
        <v>4</v>
      </c>
      <c r="D2566" s="423" t="s">
        <v>35837</v>
      </c>
      <c r="E2566" s="423">
        <f t="shared" si="40"/>
        <v>128.18</v>
      </c>
      <c r="F2566" s="396" t="s">
        <v>26649</v>
      </c>
      <c r="G2566" s="396"/>
      <c r="H2566" s="396"/>
    </row>
    <row r="2567" spans="1:8" ht="12" customHeight="1">
      <c r="A2567" s="420" t="s">
        <v>30866</v>
      </c>
      <c r="B2567" s="421" t="s">
        <v>35838</v>
      </c>
      <c r="C2567" s="422" t="s">
        <v>4</v>
      </c>
      <c r="D2567" s="423" t="s">
        <v>35839</v>
      </c>
      <c r="E2567" s="423">
        <f t="shared" si="40"/>
        <v>146.85</v>
      </c>
      <c r="F2567" s="396" t="s">
        <v>26649</v>
      </c>
      <c r="G2567" s="396"/>
      <c r="H2567" s="396"/>
    </row>
    <row r="2568" spans="1:8" ht="11.25" customHeight="1">
      <c r="A2568" s="420" t="s">
        <v>30867</v>
      </c>
      <c r="B2568" s="421" t="s">
        <v>30868</v>
      </c>
      <c r="C2568" s="422" t="s">
        <v>4</v>
      </c>
      <c r="D2568" s="423" t="s">
        <v>35840</v>
      </c>
      <c r="E2568" s="423">
        <f t="shared" si="40"/>
        <v>397.5</v>
      </c>
      <c r="F2568" s="396" t="s">
        <v>26649</v>
      </c>
      <c r="G2568" s="396"/>
      <c r="H2568" s="396"/>
    </row>
    <row r="2569" spans="1:8" ht="11.25" customHeight="1">
      <c r="A2569" s="420" t="s">
        <v>30869</v>
      </c>
      <c r="B2569" s="421" t="s">
        <v>30870</v>
      </c>
      <c r="C2569" s="422" t="s">
        <v>4</v>
      </c>
      <c r="D2569" s="423" t="s">
        <v>35841</v>
      </c>
      <c r="E2569" s="423">
        <f t="shared" si="40"/>
        <v>294.38</v>
      </c>
      <c r="F2569" s="396" t="s">
        <v>26649</v>
      </c>
      <c r="G2569" s="396"/>
      <c r="H2569" s="396"/>
    </row>
    <row r="2570" spans="1:8" ht="11.25" customHeight="1">
      <c r="A2570" s="420" t="s">
        <v>30871</v>
      </c>
      <c r="B2570" s="421" t="s">
        <v>30872</v>
      </c>
      <c r="C2570" s="422" t="s">
        <v>4</v>
      </c>
      <c r="D2570" s="423" t="s">
        <v>35457</v>
      </c>
      <c r="E2570" s="423">
        <f t="shared" si="40"/>
        <v>101.98</v>
      </c>
      <c r="F2570" s="396" t="s">
        <v>26649</v>
      </c>
      <c r="G2570" s="396"/>
      <c r="H2570" s="396"/>
    </row>
    <row r="2571" spans="1:8" ht="21.75" customHeight="1">
      <c r="A2571" s="420" t="s">
        <v>30873</v>
      </c>
      <c r="B2571" s="421" t="s">
        <v>30244</v>
      </c>
      <c r="C2571" s="422" t="s">
        <v>4</v>
      </c>
      <c r="D2571" s="423" t="s">
        <v>35458</v>
      </c>
      <c r="E2571" s="423">
        <f t="shared" si="40"/>
        <v>134.65</v>
      </c>
      <c r="F2571" s="396" t="s">
        <v>26649</v>
      </c>
      <c r="G2571" s="396"/>
      <c r="H2571" s="396"/>
    </row>
    <row r="2572" spans="1:8" ht="12" customHeight="1">
      <c r="A2572" s="420" t="s">
        <v>30874</v>
      </c>
      <c r="B2572" s="421" t="s">
        <v>30246</v>
      </c>
      <c r="C2572" s="422" t="s">
        <v>4</v>
      </c>
      <c r="D2572" s="423" t="s">
        <v>35459</v>
      </c>
      <c r="E2572" s="423">
        <f t="shared" si="40"/>
        <v>134.04</v>
      </c>
      <c r="F2572" s="396" t="s">
        <v>26649</v>
      </c>
      <c r="G2572" s="396"/>
      <c r="H2572" s="396"/>
    </row>
    <row r="2573" spans="1:8" ht="11.25" customHeight="1">
      <c r="A2573" s="420" t="s">
        <v>30875</v>
      </c>
      <c r="B2573" s="421" t="s">
        <v>35842</v>
      </c>
      <c r="C2573" s="422" t="s">
        <v>4</v>
      </c>
      <c r="D2573" s="423" t="s">
        <v>35843</v>
      </c>
      <c r="E2573" s="423">
        <f t="shared" si="40"/>
        <v>162.36000000000001</v>
      </c>
      <c r="F2573" s="396" t="s">
        <v>26649</v>
      </c>
      <c r="G2573" s="396"/>
      <c r="H2573" s="396"/>
    </row>
    <row r="2574" spans="1:8" ht="11.25" customHeight="1">
      <c r="A2574" s="420" t="s">
        <v>30876</v>
      </c>
      <c r="B2574" s="421" t="s">
        <v>30225</v>
      </c>
      <c r="C2574" s="422" t="s">
        <v>4</v>
      </c>
      <c r="D2574" s="423" t="s">
        <v>35448</v>
      </c>
      <c r="E2574" s="423">
        <f t="shared" si="40"/>
        <v>63.52</v>
      </c>
      <c r="F2574" s="396" t="s">
        <v>26649</v>
      </c>
      <c r="G2574" s="396"/>
      <c r="H2574" s="396"/>
    </row>
    <row r="2575" spans="1:8" ht="21.75" customHeight="1">
      <c r="A2575" s="420" t="s">
        <v>30877</v>
      </c>
      <c r="B2575" s="421" t="s">
        <v>30878</v>
      </c>
      <c r="C2575" s="422" t="s">
        <v>4</v>
      </c>
      <c r="D2575" s="423" t="s">
        <v>35844</v>
      </c>
      <c r="E2575" s="423">
        <f t="shared" si="40"/>
        <v>95.87</v>
      </c>
      <c r="F2575" s="396" t="s">
        <v>26649</v>
      </c>
      <c r="G2575" s="396"/>
      <c r="H2575" s="396"/>
    </row>
    <row r="2576" spans="1:8" ht="11.25" customHeight="1">
      <c r="A2576" s="420" t="s">
        <v>30879</v>
      </c>
      <c r="B2576" s="421" t="s">
        <v>26760</v>
      </c>
      <c r="C2576" s="422" t="s">
        <v>59</v>
      </c>
      <c r="D2576" s="423" t="s">
        <v>6040</v>
      </c>
      <c r="E2576" s="423">
        <f t="shared" si="40"/>
        <v>11</v>
      </c>
      <c r="F2576" s="396" t="s">
        <v>26649</v>
      </c>
      <c r="G2576" s="396"/>
      <c r="H2576" s="396"/>
    </row>
    <row r="2577" spans="1:8" ht="12" customHeight="1">
      <c r="A2577" s="420" t="s">
        <v>30880</v>
      </c>
      <c r="B2577" s="421" t="s">
        <v>35845</v>
      </c>
      <c r="C2577" s="422" t="s">
        <v>6</v>
      </c>
      <c r="D2577" s="423" t="s">
        <v>35846</v>
      </c>
      <c r="E2577" s="423">
        <f t="shared" si="40"/>
        <v>54.09</v>
      </c>
      <c r="F2577" s="396" t="s">
        <v>26649</v>
      </c>
      <c r="G2577" s="396"/>
      <c r="H2577" s="396"/>
    </row>
    <row r="2578" spans="1:8" ht="11.25" customHeight="1">
      <c r="A2578" s="420" t="s">
        <v>30881</v>
      </c>
      <c r="B2578" s="421" t="s">
        <v>30692</v>
      </c>
      <c r="C2578" s="422" t="s">
        <v>54</v>
      </c>
      <c r="D2578" s="423" t="s">
        <v>3050</v>
      </c>
      <c r="E2578" s="423">
        <f t="shared" si="40"/>
        <v>11.01</v>
      </c>
      <c r="F2578" s="396" t="s">
        <v>26649</v>
      </c>
      <c r="G2578" s="396"/>
      <c r="H2578" s="396"/>
    </row>
    <row r="2579" spans="1:8" ht="11.25" customHeight="1">
      <c r="A2579" s="420" t="s">
        <v>30882</v>
      </c>
      <c r="B2579" s="421" t="s">
        <v>30883</v>
      </c>
      <c r="C2579" s="422" t="s">
        <v>4</v>
      </c>
      <c r="D2579" s="423" t="s">
        <v>33427</v>
      </c>
      <c r="E2579" s="423">
        <f t="shared" si="40"/>
        <v>32.82</v>
      </c>
      <c r="F2579" s="396" t="s">
        <v>26649</v>
      </c>
      <c r="G2579" s="396"/>
      <c r="H2579" s="396"/>
    </row>
    <row r="2580" spans="1:8" ht="11.25" customHeight="1">
      <c r="A2580" s="420" t="s">
        <v>30884</v>
      </c>
      <c r="B2580" s="421" t="s">
        <v>33425</v>
      </c>
      <c r="C2580" s="422" t="s">
        <v>4</v>
      </c>
      <c r="D2580" s="423" t="s">
        <v>33426</v>
      </c>
      <c r="E2580" s="423">
        <f t="shared" si="40"/>
        <v>9.43</v>
      </c>
      <c r="F2580" s="396" t="s">
        <v>26649</v>
      </c>
      <c r="G2580" s="396"/>
      <c r="H2580" s="396"/>
    </row>
    <row r="2581" spans="1:8" ht="11.25" customHeight="1">
      <c r="A2581" s="420" t="s">
        <v>30885</v>
      </c>
      <c r="B2581" s="421" t="s">
        <v>30309</v>
      </c>
      <c r="C2581" s="422" t="s">
        <v>4</v>
      </c>
      <c r="D2581" s="423" t="s">
        <v>35847</v>
      </c>
      <c r="E2581" s="423">
        <f t="shared" si="40"/>
        <v>82.58</v>
      </c>
      <c r="F2581" s="396" t="s">
        <v>26649</v>
      </c>
      <c r="G2581" s="396"/>
      <c r="H2581" s="396"/>
    </row>
    <row r="2582" spans="1:8" ht="12" customHeight="1">
      <c r="A2582" s="420" t="s">
        <v>30886</v>
      </c>
      <c r="B2582" s="421" t="s">
        <v>30887</v>
      </c>
      <c r="C2582" s="422" t="s">
        <v>4</v>
      </c>
      <c r="D2582" s="423" t="s">
        <v>35447</v>
      </c>
      <c r="E2582" s="423">
        <f t="shared" si="40"/>
        <v>50.69</v>
      </c>
      <c r="F2582" s="396" t="s">
        <v>26649</v>
      </c>
      <c r="G2582" s="396"/>
      <c r="H2582" s="396"/>
    </row>
    <row r="2583" spans="1:8" ht="21.75" customHeight="1">
      <c r="A2583" s="420" t="s">
        <v>30888</v>
      </c>
      <c r="B2583" s="421" t="s">
        <v>30889</v>
      </c>
      <c r="C2583" s="422" t="s">
        <v>4</v>
      </c>
      <c r="D2583" s="423" t="s">
        <v>35446</v>
      </c>
      <c r="E2583" s="423">
        <f t="shared" si="40"/>
        <v>55.51</v>
      </c>
      <c r="F2583" s="396" t="s">
        <v>26649</v>
      </c>
      <c r="G2583" s="396"/>
      <c r="H2583" s="396"/>
    </row>
    <row r="2584" spans="1:8" ht="32.25" customHeight="1">
      <c r="A2584" s="424" t="s">
        <v>30890</v>
      </c>
      <c r="B2584" s="421" t="s">
        <v>35848</v>
      </c>
      <c r="C2584" s="425" t="s">
        <v>26549</v>
      </c>
      <c r="D2584" s="426" t="s">
        <v>33413</v>
      </c>
      <c r="E2584" s="423">
        <f t="shared" si="40"/>
        <v>510.11</v>
      </c>
      <c r="F2584" s="396" t="s">
        <v>26649</v>
      </c>
      <c r="G2584" s="396"/>
      <c r="H2584" s="396"/>
    </row>
    <row r="2585" spans="1:8" ht="32.25" customHeight="1">
      <c r="A2585" s="424" t="s">
        <v>30891</v>
      </c>
      <c r="B2585" s="421" t="s">
        <v>30892</v>
      </c>
      <c r="C2585" s="425" t="s">
        <v>4</v>
      </c>
      <c r="D2585" s="426" t="s">
        <v>8088</v>
      </c>
      <c r="E2585" s="423">
        <f t="shared" si="40"/>
        <v>6.08</v>
      </c>
      <c r="F2585" s="396" t="s">
        <v>26649</v>
      </c>
      <c r="G2585" s="396"/>
      <c r="H2585" s="396"/>
    </row>
    <row r="2586" spans="1:8" ht="32.25" customHeight="1">
      <c r="A2586" s="424" t="s">
        <v>30893</v>
      </c>
      <c r="B2586" s="421" t="s">
        <v>30894</v>
      </c>
      <c r="C2586" s="425" t="s">
        <v>4</v>
      </c>
      <c r="D2586" s="426" t="s">
        <v>12135</v>
      </c>
      <c r="E2586" s="423">
        <f t="shared" si="40"/>
        <v>23.83</v>
      </c>
      <c r="F2586" s="396" t="s">
        <v>26649</v>
      </c>
      <c r="G2586" s="396"/>
      <c r="H2586" s="396"/>
    </row>
    <row r="2587" spans="1:8" ht="12" customHeight="1">
      <c r="A2587" s="420" t="s">
        <v>30895</v>
      </c>
      <c r="B2587" s="421" t="s">
        <v>35849</v>
      </c>
      <c r="C2587" s="427" t="s">
        <v>4</v>
      </c>
      <c r="D2587" s="423" t="s">
        <v>35850</v>
      </c>
      <c r="E2587" s="423">
        <f t="shared" si="40"/>
        <v>48.16</v>
      </c>
      <c r="F2587" s="396" t="s">
        <v>26649</v>
      </c>
      <c r="G2587" s="396"/>
      <c r="H2587" s="396"/>
    </row>
    <row r="2588" spans="1:8" ht="22.5" customHeight="1">
      <c r="A2588" s="420" t="s">
        <v>30896</v>
      </c>
      <c r="B2588" s="421" t="s">
        <v>35851</v>
      </c>
      <c r="C2588" s="427" t="s">
        <v>4</v>
      </c>
      <c r="D2588" s="423" t="s">
        <v>35852</v>
      </c>
      <c r="E2588" s="423">
        <f t="shared" si="40"/>
        <v>52.98</v>
      </c>
      <c r="F2588" s="396" t="s">
        <v>26649</v>
      </c>
      <c r="G2588" s="396"/>
      <c r="H2588" s="396"/>
    </row>
    <row r="2589" spans="1:8" ht="22.5" customHeight="1">
      <c r="A2589" s="420" t="s">
        <v>30897</v>
      </c>
      <c r="B2589" s="421" t="s">
        <v>35853</v>
      </c>
      <c r="C2589" s="427" t="s">
        <v>4</v>
      </c>
      <c r="D2589" s="423" t="s">
        <v>35854</v>
      </c>
      <c r="E2589" s="423">
        <f t="shared" si="40"/>
        <v>0.76</v>
      </c>
      <c r="F2589" s="396" t="s">
        <v>26649</v>
      </c>
      <c r="G2589" s="396"/>
      <c r="H2589" s="396"/>
    </row>
    <row r="2590" spans="1:8" ht="11.25" customHeight="1">
      <c r="A2590" s="420" t="s">
        <v>30898</v>
      </c>
      <c r="B2590" s="421" t="s">
        <v>30899</v>
      </c>
      <c r="C2590" s="427" t="s">
        <v>4</v>
      </c>
      <c r="D2590" s="423" t="s">
        <v>35855</v>
      </c>
      <c r="E2590" s="423">
        <f t="shared" si="40"/>
        <v>15.35</v>
      </c>
      <c r="F2590" s="396" t="s">
        <v>26649</v>
      </c>
      <c r="G2590" s="396"/>
      <c r="H2590" s="396"/>
    </row>
    <row r="2591" spans="1:8" ht="12" customHeight="1">
      <c r="A2591" s="420" t="s">
        <v>30900</v>
      </c>
      <c r="B2591" s="421" t="s">
        <v>30901</v>
      </c>
      <c r="C2591" s="427" t="s">
        <v>4</v>
      </c>
      <c r="D2591" s="423" t="s">
        <v>35856</v>
      </c>
      <c r="E2591" s="423">
        <f t="shared" si="40"/>
        <v>19.57</v>
      </c>
      <c r="F2591" s="396" t="s">
        <v>26649</v>
      </c>
      <c r="G2591" s="396"/>
      <c r="H2591" s="396"/>
    </row>
    <row r="2592" spans="1:8" ht="11.25" customHeight="1">
      <c r="A2592" s="420" t="s">
        <v>20040</v>
      </c>
      <c r="B2592" s="421" t="s">
        <v>35857</v>
      </c>
      <c r="C2592" s="427" t="s">
        <v>4</v>
      </c>
      <c r="D2592" s="423" t="s">
        <v>35858</v>
      </c>
      <c r="E2592" s="423">
        <f t="shared" si="40"/>
        <v>195.9</v>
      </c>
      <c r="F2592" s="396" t="s">
        <v>26649</v>
      </c>
      <c r="G2592" s="396"/>
      <c r="H2592" s="396"/>
    </row>
    <row r="2593" spans="1:8" ht="11.25" customHeight="1">
      <c r="A2593" s="420" t="s">
        <v>30902</v>
      </c>
      <c r="B2593" s="421" t="s">
        <v>30903</v>
      </c>
      <c r="C2593" s="427" t="s">
        <v>4</v>
      </c>
      <c r="D2593" s="423" t="s">
        <v>27772</v>
      </c>
      <c r="E2593" s="423">
        <f t="shared" si="40"/>
        <v>61.87</v>
      </c>
      <c r="F2593" s="396" t="s">
        <v>26649</v>
      </c>
      <c r="G2593" s="396"/>
      <c r="H2593" s="396"/>
    </row>
    <row r="2594" spans="1:8" ht="11.25" customHeight="1">
      <c r="A2594" s="420" t="s">
        <v>30904</v>
      </c>
      <c r="B2594" s="421" t="s">
        <v>30905</v>
      </c>
      <c r="C2594" s="427" t="s">
        <v>0</v>
      </c>
      <c r="D2594" s="423" t="s">
        <v>30915</v>
      </c>
      <c r="E2594" s="423">
        <f t="shared" si="40"/>
        <v>97.99</v>
      </c>
      <c r="F2594" s="396" t="s">
        <v>26649</v>
      </c>
      <c r="G2594" s="396"/>
      <c r="H2594" s="396"/>
    </row>
    <row r="2595" spans="1:8" ht="11.25" customHeight="1">
      <c r="A2595" s="420" t="s">
        <v>30906</v>
      </c>
      <c r="B2595" s="421" t="s">
        <v>30907</v>
      </c>
      <c r="C2595" s="427" t="s">
        <v>0</v>
      </c>
      <c r="D2595" s="423" t="s">
        <v>35859</v>
      </c>
      <c r="E2595" s="423">
        <f t="shared" si="40"/>
        <v>167.73</v>
      </c>
      <c r="F2595" s="396" t="s">
        <v>26649</v>
      </c>
      <c r="G2595" s="396"/>
      <c r="H2595" s="396"/>
    </row>
    <row r="2596" spans="1:8" ht="11.25" customHeight="1">
      <c r="A2596" s="420" t="s">
        <v>30908</v>
      </c>
      <c r="B2596" s="421" t="s">
        <v>30909</v>
      </c>
      <c r="C2596" s="427" t="s">
        <v>0</v>
      </c>
      <c r="D2596" s="423" t="s">
        <v>35860</v>
      </c>
      <c r="E2596" s="423">
        <f t="shared" si="40"/>
        <v>291.04000000000002</v>
      </c>
      <c r="F2596" s="396" t="s">
        <v>26649</v>
      </c>
      <c r="G2596" s="396"/>
      <c r="H2596" s="396"/>
    </row>
    <row r="2597" spans="1:8" ht="12" customHeight="1">
      <c r="A2597" s="420" t="s">
        <v>30910</v>
      </c>
      <c r="B2597" s="421" t="s">
        <v>35861</v>
      </c>
      <c r="C2597" s="427" t="s">
        <v>0</v>
      </c>
      <c r="D2597" s="423" t="s">
        <v>35862</v>
      </c>
      <c r="E2597" s="423">
        <f t="shared" si="40"/>
        <v>53.66</v>
      </c>
      <c r="F2597" s="396" t="s">
        <v>26649</v>
      </c>
      <c r="G2597" s="396"/>
      <c r="H2597" s="396"/>
    </row>
    <row r="2598" spans="1:8" ht="11.25" customHeight="1">
      <c r="A2598" s="420" t="s">
        <v>30911</v>
      </c>
      <c r="B2598" s="421" t="s">
        <v>30912</v>
      </c>
      <c r="C2598" s="427" t="s">
        <v>0</v>
      </c>
      <c r="D2598" s="423" t="s">
        <v>35863</v>
      </c>
      <c r="E2598" s="423">
        <f t="shared" si="40"/>
        <v>30.23</v>
      </c>
      <c r="F2598" s="396" t="s">
        <v>26649</v>
      </c>
      <c r="G2598" s="396"/>
      <c r="H2598" s="396"/>
    </row>
    <row r="2599" spans="1:8" ht="11.25" customHeight="1">
      <c r="A2599" s="420" t="s">
        <v>30913</v>
      </c>
      <c r="B2599" s="421" t="s">
        <v>30914</v>
      </c>
      <c r="C2599" s="427" t="s">
        <v>0</v>
      </c>
      <c r="D2599" s="423" t="s">
        <v>35864</v>
      </c>
      <c r="E2599" s="423">
        <f t="shared" si="40"/>
        <v>91.96</v>
      </c>
      <c r="F2599" s="396" t="s">
        <v>26649</v>
      </c>
      <c r="G2599" s="396"/>
      <c r="H2599" s="396"/>
    </row>
    <row r="2600" spans="1:8" ht="11.25" customHeight="1">
      <c r="A2600" s="420" t="s">
        <v>30916</v>
      </c>
      <c r="B2600" s="421" t="s">
        <v>30917</v>
      </c>
      <c r="C2600" s="427" t="s">
        <v>0</v>
      </c>
      <c r="D2600" s="423" t="s">
        <v>35865</v>
      </c>
      <c r="E2600" s="423">
        <f t="shared" si="40"/>
        <v>52.43</v>
      </c>
      <c r="F2600" s="396" t="s">
        <v>26649</v>
      </c>
      <c r="G2600" s="396"/>
      <c r="H2600" s="396"/>
    </row>
    <row r="2601" spans="1:8" ht="11.25" customHeight="1">
      <c r="A2601" s="420" t="s">
        <v>30918</v>
      </c>
      <c r="B2601" s="421" t="s">
        <v>30919</v>
      </c>
      <c r="C2601" s="427" t="s">
        <v>0</v>
      </c>
      <c r="D2601" s="423" t="s">
        <v>35866</v>
      </c>
      <c r="E2601" s="423">
        <f t="shared" si="40"/>
        <v>67.87</v>
      </c>
      <c r="F2601" s="396" t="s">
        <v>26649</v>
      </c>
      <c r="G2601" s="396"/>
      <c r="H2601" s="396"/>
    </row>
    <row r="2602" spans="1:8" ht="12" customHeight="1">
      <c r="A2602" s="420" t="s">
        <v>30920</v>
      </c>
      <c r="B2602" s="421" t="s">
        <v>30921</v>
      </c>
      <c r="C2602" s="427" t="s">
        <v>0</v>
      </c>
      <c r="D2602" s="423" t="s">
        <v>35867</v>
      </c>
      <c r="E2602" s="423">
        <f t="shared" si="40"/>
        <v>44.45</v>
      </c>
      <c r="F2602" s="396" t="s">
        <v>26649</v>
      </c>
      <c r="G2602" s="396"/>
      <c r="H2602" s="396"/>
    </row>
    <row r="2603" spans="1:8" ht="11.25" customHeight="1">
      <c r="A2603" s="420" t="s">
        <v>30922</v>
      </c>
      <c r="B2603" s="421" t="s">
        <v>30923</v>
      </c>
      <c r="C2603" s="427" t="s">
        <v>0</v>
      </c>
      <c r="D2603" s="423" t="s">
        <v>35868</v>
      </c>
      <c r="E2603" s="423">
        <f t="shared" si="40"/>
        <v>50.57</v>
      </c>
      <c r="F2603" s="396" t="s">
        <v>26649</v>
      </c>
      <c r="G2603" s="396"/>
      <c r="H2603" s="396"/>
    </row>
    <row r="2604" spans="1:8" ht="11.25" customHeight="1">
      <c r="A2604" s="420" t="s">
        <v>30924</v>
      </c>
      <c r="B2604" s="421" t="s">
        <v>35869</v>
      </c>
      <c r="C2604" s="427" t="s">
        <v>4</v>
      </c>
      <c r="D2604" s="423" t="s">
        <v>27932</v>
      </c>
      <c r="E2604" s="423">
        <f t="shared" si="40"/>
        <v>109</v>
      </c>
      <c r="F2604" s="396" t="s">
        <v>26649</v>
      </c>
      <c r="G2604" s="396"/>
      <c r="H2604" s="396"/>
    </row>
    <row r="2605" spans="1:8" ht="11.25" customHeight="1">
      <c r="A2605" s="420" t="s">
        <v>30925</v>
      </c>
      <c r="B2605" s="421" t="s">
        <v>35870</v>
      </c>
      <c r="C2605" s="427" t="s">
        <v>4</v>
      </c>
      <c r="D2605" s="423" t="s">
        <v>35871</v>
      </c>
      <c r="E2605" s="423">
        <f t="shared" si="40"/>
        <v>84.03</v>
      </c>
      <c r="F2605" s="396" t="s">
        <v>26649</v>
      </c>
      <c r="G2605" s="396"/>
      <c r="H2605" s="396"/>
    </row>
    <row r="2606" spans="1:8" ht="11.25" customHeight="1">
      <c r="A2606" s="420" t="s">
        <v>30926</v>
      </c>
      <c r="B2606" s="421" t="s">
        <v>30927</v>
      </c>
      <c r="C2606" s="427" t="s">
        <v>4</v>
      </c>
      <c r="D2606" s="423" t="s">
        <v>26724</v>
      </c>
      <c r="E2606" s="423">
        <f t="shared" si="40"/>
        <v>133.34</v>
      </c>
      <c r="F2606" s="396" t="s">
        <v>26649</v>
      </c>
      <c r="G2606" s="396"/>
      <c r="H2606" s="396"/>
    </row>
    <row r="2607" spans="1:8" ht="12" customHeight="1">
      <c r="A2607" s="420" t="s">
        <v>30928</v>
      </c>
      <c r="B2607" s="421" t="s">
        <v>30929</v>
      </c>
      <c r="C2607" s="427" t="s">
        <v>4</v>
      </c>
      <c r="D2607" s="423" t="s">
        <v>35872</v>
      </c>
      <c r="E2607" s="423">
        <f t="shared" si="40"/>
        <v>225.56</v>
      </c>
      <c r="F2607" s="396" t="s">
        <v>26649</v>
      </c>
      <c r="G2607" s="396"/>
      <c r="H2607" s="396"/>
    </row>
    <row r="2608" spans="1:8" ht="11.25" customHeight="1">
      <c r="A2608" s="420" t="s">
        <v>30930</v>
      </c>
      <c r="B2608" s="421" t="s">
        <v>30931</v>
      </c>
      <c r="C2608" s="427" t="s">
        <v>4</v>
      </c>
      <c r="D2608" s="423" t="s">
        <v>35873</v>
      </c>
      <c r="E2608" s="423">
        <f t="shared" si="40"/>
        <v>101.75</v>
      </c>
      <c r="F2608" s="396" t="s">
        <v>26649</v>
      </c>
      <c r="G2608" s="396"/>
      <c r="H2608" s="396"/>
    </row>
    <row r="2609" spans="1:8" ht="11.25" customHeight="1">
      <c r="A2609" s="420" t="s">
        <v>30932</v>
      </c>
      <c r="B2609" s="421" t="s">
        <v>30933</v>
      </c>
      <c r="C2609" s="427" t="s">
        <v>4</v>
      </c>
      <c r="D2609" s="423" t="s">
        <v>35874</v>
      </c>
      <c r="E2609" s="423">
        <f t="shared" si="40"/>
        <v>101.38</v>
      </c>
      <c r="F2609" s="396" t="s">
        <v>26649</v>
      </c>
      <c r="G2609" s="396"/>
      <c r="H2609" s="396"/>
    </row>
    <row r="2610" spans="1:8" ht="11.25" customHeight="1">
      <c r="A2610" s="420" t="s">
        <v>30934</v>
      </c>
      <c r="B2610" s="421" t="s">
        <v>35875</v>
      </c>
      <c r="C2610" s="427" t="s">
        <v>4</v>
      </c>
      <c r="D2610" s="423" t="s">
        <v>35876</v>
      </c>
      <c r="E2610" s="423">
        <f t="shared" si="40"/>
        <v>137.65</v>
      </c>
      <c r="F2610" s="396" t="s">
        <v>26649</v>
      </c>
      <c r="G2610" s="396"/>
      <c r="H2610" s="396"/>
    </row>
    <row r="2611" spans="1:8" ht="11.25" customHeight="1">
      <c r="A2611" s="420" t="s">
        <v>504</v>
      </c>
      <c r="B2611" s="421" t="s">
        <v>35877</v>
      </c>
      <c r="C2611" s="427" t="s">
        <v>4</v>
      </c>
      <c r="D2611" s="423" t="s">
        <v>35878</v>
      </c>
      <c r="E2611" s="423">
        <f t="shared" si="40"/>
        <v>76.22</v>
      </c>
      <c r="F2611" s="396" t="s">
        <v>26649</v>
      </c>
      <c r="G2611" s="396"/>
      <c r="H2611" s="396"/>
    </row>
    <row r="2612" spans="1:8" ht="11.25" customHeight="1">
      <c r="A2612" s="420" t="s">
        <v>30935</v>
      </c>
      <c r="B2612" s="421" t="s">
        <v>30936</v>
      </c>
      <c r="C2612" s="427" t="s">
        <v>26549</v>
      </c>
      <c r="D2612" s="423" t="s">
        <v>33413</v>
      </c>
      <c r="E2612" s="423">
        <f t="shared" si="40"/>
        <v>510.11</v>
      </c>
      <c r="F2612" s="396" t="s">
        <v>26649</v>
      </c>
      <c r="G2612" s="396"/>
      <c r="H2612" s="396"/>
    </row>
    <row r="2613" spans="1:8" ht="12" customHeight="1">
      <c r="A2613" s="420" t="s">
        <v>30937</v>
      </c>
      <c r="B2613" s="421" t="s">
        <v>30938</v>
      </c>
      <c r="C2613" s="427" t="s">
        <v>0</v>
      </c>
      <c r="D2613" s="423" t="s">
        <v>35879</v>
      </c>
      <c r="E2613" s="423">
        <f t="shared" si="40"/>
        <v>53.8</v>
      </c>
      <c r="F2613" s="396" t="s">
        <v>26649</v>
      </c>
      <c r="G2613" s="396"/>
      <c r="H2613" s="396"/>
    </row>
    <row r="2614" spans="1:8" ht="11.25" customHeight="1">
      <c r="A2614" s="420" t="s">
        <v>30939</v>
      </c>
      <c r="B2614" s="421" t="s">
        <v>30940</v>
      </c>
      <c r="C2614" s="427" t="s">
        <v>4</v>
      </c>
      <c r="D2614" s="423" t="s">
        <v>35880</v>
      </c>
      <c r="E2614" s="423">
        <f t="shared" si="40"/>
        <v>233.98</v>
      </c>
      <c r="F2614" s="396" t="s">
        <v>26649</v>
      </c>
      <c r="G2614" s="396"/>
      <c r="H2614" s="396"/>
    </row>
    <row r="2615" spans="1:8" ht="11.25" customHeight="1">
      <c r="A2615" s="420" t="s">
        <v>30941</v>
      </c>
      <c r="B2615" s="421" t="s">
        <v>30942</v>
      </c>
      <c r="C2615" s="427" t="s">
        <v>4</v>
      </c>
      <c r="D2615" s="423" t="s">
        <v>35881</v>
      </c>
      <c r="E2615" s="423">
        <f t="shared" si="40"/>
        <v>264.62</v>
      </c>
      <c r="F2615" s="396" t="s">
        <v>26649</v>
      </c>
      <c r="G2615" s="396"/>
      <c r="H2615" s="396"/>
    </row>
    <row r="2616" spans="1:8" ht="11.25" customHeight="1">
      <c r="A2616" s="420" t="s">
        <v>30943</v>
      </c>
      <c r="B2616" s="421" t="s">
        <v>30944</v>
      </c>
      <c r="C2616" s="427" t="s">
        <v>4</v>
      </c>
      <c r="D2616" s="423" t="s">
        <v>35882</v>
      </c>
      <c r="E2616" s="423">
        <f t="shared" si="40"/>
        <v>123.88</v>
      </c>
      <c r="F2616" s="396" t="s">
        <v>26649</v>
      </c>
      <c r="G2616" s="396"/>
      <c r="H2616" s="396"/>
    </row>
    <row r="2617" spans="1:8" ht="11.25" customHeight="1">
      <c r="A2617" s="420" t="s">
        <v>30945</v>
      </c>
      <c r="B2617" s="421" t="s">
        <v>30946</v>
      </c>
      <c r="C2617" s="427" t="s">
        <v>4</v>
      </c>
      <c r="D2617" s="423" t="s">
        <v>35883</v>
      </c>
      <c r="E2617" s="423">
        <f t="shared" si="40"/>
        <v>960.16</v>
      </c>
      <c r="F2617" s="396" t="s">
        <v>26649</v>
      </c>
      <c r="G2617" s="396"/>
      <c r="H2617" s="396"/>
    </row>
    <row r="2618" spans="1:8" ht="12" customHeight="1">
      <c r="A2618" s="420" t="s">
        <v>30947</v>
      </c>
      <c r="B2618" s="421" t="s">
        <v>30948</v>
      </c>
      <c r="C2618" s="427" t="s">
        <v>4</v>
      </c>
      <c r="D2618" s="423" t="s">
        <v>35884</v>
      </c>
      <c r="E2618" s="423">
        <f t="shared" si="40"/>
        <v>82.16</v>
      </c>
      <c r="F2618" s="396" t="s">
        <v>26649</v>
      </c>
      <c r="G2618" s="396"/>
      <c r="H2618" s="396"/>
    </row>
    <row r="2619" spans="1:8" ht="11.25" customHeight="1">
      <c r="A2619" s="420" t="s">
        <v>30949</v>
      </c>
      <c r="B2619" s="421" t="s">
        <v>30950</v>
      </c>
      <c r="C2619" s="427" t="s">
        <v>4</v>
      </c>
      <c r="D2619" s="423" t="s">
        <v>35885</v>
      </c>
      <c r="E2619" s="423">
        <f t="shared" si="40"/>
        <v>95.65</v>
      </c>
      <c r="F2619" s="396" t="s">
        <v>26649</v>
      </c>
      <c r="G2619" s="396"/>
      <c r="H2619" s="396"/>
    </row>
    <row r="2620" spans="1:8" ht="11.25" customHeight="1">
      <c r="A2620" s="420" t="s">
        <v>30951</v>
      </c>
      <c r="B2620" s="421" t="s">
        <v>30952</v>
      </c>
      <c r="C2620" s="427" t="s">
        <v>4</v>
      </c>
      <c r="D2620" s="423" t="s">
        <v>35886</v>
      </c>
      <c r="E2620" s="423">
        <f t="shared" si="40"/>
        <v>175.55</v>
      </c>
      <c r="F2620" s="396" t="s">
        <v>26649</v>
      </c>
      <c r="G2620" s="396"/>
      <c r="H2620" s="396"/>
    </row>
    <row r="2621" spans="1:8" ht="11.25" customHeight="1">
      <c r="A2621" s="420" t="s">
        <v>30953</v>
      </c>
      <c r="B2621" s="421" t="s">
        <v>30954</v>
      </c>
      <c r="C2621" s="427" t="s">
        <v>4</v>
      </c>
      <c r="D2621" s="423" t="s">
        <v>35887</v>
      </c>
      <c r="E2621" s="423">
        <f t="shared" si="40"/>
        <v>618.24</v>
      </c>
      <c r="F2621" s="396" t="s">
        <v>26649</v>
      </c>
      <c r="G2621" s="396"/>
      <c r="H2621" s="396"/>
    </row>
    <row r="2622" spans="1:8" ht="11.25" customHeight="1">
      <c r="A2622" s="420" t="s">
        <v>30955</v>
      </c>
      <c r="B2622" s="421" t="s">
        <v>30956</v>
      </c>
      <c r="C2622" s="427" t="s">
        <v>4</v>
      </c>
      <c r="D2622" s="423" t="s">
        <v>35888</v>
      </c>
      <c r="E2622" s="423">
        <f t="shared" si="40"/>
        <v>229.73</v>
      </c>
      <c r="F2622" s="396" t="s">
        <v>26649</v>
      </c>
      <c r="G2622" s="396"/>
      <c r="H2622" s="396"/>
    </row>
    <row r="2623" spans="1:8" ht="11.25" customHeight="1">
      <c r="A2623" s="420" t="s">
        <v>30957</v>
      </c>
      <c r="B2623" s="421" t="s">
        <v>30958</v>
      </c>
      <c r="C2623" s="427" t="s">
        <v>0</v>
      </c>
      <c r="D2623" s="423" t="s">
        <v>35889</v>
      </c>
      <c r="E2623" s="423">
        <f t="shared" si="40"/>
        <v>55.97</v>
      </c>
      <c r="F2623" s="396" t="s">
        <v>26649</v>
      </c>
      <c r="G2623" s="396"/>
      <c r="H2623" s="396"/>
    </row>
    <row r="2624" spans="1:8" ht="12" customHeight="1">
      <c r="A2624" s="420" t="s">
        <v>30959</v>
      </c>
      <c r="B2624" s="421" t="s">
        <v>30960</v>
      </c>
      <c r="C2624" s="427" t="s">
        <v>4</v>
      </c>
      <c r="D2624" s="423" t="s">
        <v>35890</v>
      </c>
      <c r="E2624" s="423">
        <f t="shared" si="40"/>
        <v>130.24</v>
      </c>
      <c r="F2624" s="396" t="s">
        <v>26649</v>
      </c>
      <c r="G2624" s="396"/>
      <c r="H2624" s="396"/>
    </row>
    <row r="2625" spans="1:8" ht="11.25" customHeight="1">
      <c r="A2625" s="420" t="s">
        <v>30961</v>
      </c>
      <c r="B2625" s="421" t="s">
        <v>30962</v>
      </c>
      <c r="C2625" s="427" t="s">
        <v>4</v>
      </c>
      <c r="D2625" s="423" t="s">
        <v>35891</v>
      </c>
      <c r="E2625" s="423">
        <f t="shared" si="40"/>
        <v>751.49</v>
      </c>
      <c r="F2625" s="396" t="s">
        <v>26649</v>
      </c>
      <c r="G2625" s="396"/>
      <c r="H2625" s="396"/>
    </row>
    <row r="2626" spans="1:8" ht="11.25" customHeight="1">
      <c r="A2626" s="420" t="s">
        <v>30963</v>
      </c>
      <c r="B2626" s="421" t="s">
        <v>30964</v>
      </c>
      <c r="C2626" s="427" t="s">
        <v>4</v>
      </c>
      <c r="D2626" s="423" t="s">
        <v>35892</v>
      </c>
      <c r="E2626" s="423">
        <f t="shared" si="40"/>
        <v>82.79</v>
      </c>
      <c r="F2626" s="396" t="s">
        <v>26649</v>
      </c>
      <c r="G2626" s="396"/>
      <c r="H2626" s="396"/>
    </row>
    <row r="2627" spans="1:8" ht="11.25" customHeight="1">
      <c r="A2627" s="420" t="s">
        <v>30965</v>
      </c>
      <c r="B2627" s="421" t="s">
        <v>30966</v>
      </c>
      <c r="C2627" s="427" t="s">
        <v>4</v>
      </c>
      <c r="D2627" s="423" t="s">
        <v>35893</v>
      </c>
      <c r="E2627" s="423">
        <f t="shared" si="40"/>
        <v>234.39</v>
      </c>
      <c r="F2627" s="396" t="s">
        <v>26649</v>
      </c>
      <c r="G2627" s="396"/>
      <c r="H2627" s="396"/>
    </row>
    <row r="2628" spans="1:8" ht="11.25" customHeight="1">
      <c r="A2628" s="420" t="s">
        <v>30967</v>
      </c>
      <c r="B2628" s="421" t="s">
        <v>30968</v>
      </c>
      <c r="C2628" s="427" t="s">
        <v>0</v>
      </c>
      <c r="D2628" s="423" t="s">
        <v>35894</v>
      </c>
      <c r="E2628" s="423">
        <f t="shared" si="40"/>
        <v>266.42</v>
      </c>
      <c r="F2628" s="396" t="s">
        <v>26649</v>
      </c>
      <c r="G2628" s="396"/>
      <c r="H2628" s="396"/>
    </row>
    <row r="2629" spans="1:8" ht="12" customHeight="1">
      <c r="A2629" s="420" t="s">
        <v>30969</v>
      </c>
      <c r="B2629" s="421" t="s">
        <v>30970</v>
      </c>
      <c r="C2629" s="427" t="s">
        <v>0</v>
      </c>
      <c r="D2629" s="423" t="s">
        <v>35895</v>
      </c>
      <c r="E2629" s="423">
        <f t="shared" ref="E2629:E2692" si="41">TRUNC(D2629*$E$3,2)</f>
        <v>277.75</v>
      </c>
      <c r="F2629" s="396" t="s">
        <v>26649</v>
      </c>
      <c r="G2629" s="396"/>
      <c r="H2629" s="396"/>
    </row>
    <row r="2630" spans="1:8" ht="11.25" customHeight="1">
      <c r="A2630" s="420" t="s">
        <v>30971</v>
      </c>
      <c r="B2630" s="421" t="s">
        <v>30972</v>
      </c>
      <c r="C2630" s="427" t="s">
        <v>0</v>
      </c>
      <c r="D2630" s="423" t="s">
        <v>35896</v>
      </c>
      <c r="E2630" s="423">
        <f t="shared" si="41"/>
        <v>312.99</v>
      </c>
      <c r="F2630" s="396" t="s">
        <v>26649</v>
      </c>
      <c r="G2630" s="396"/>
      <c r="H2630" s="396"/>
    </row>
    <row r="2631" spans="1:8" ht="11.25" customHeight="1">
      <c r="A2631" s="420" t="s">
        <v>30973</v>
      </c>
      <c r="B2631" s="421" t="s">
        <v>30974</v>
      </c>
      <c r="C2631" s="427" t="s">
        <v>0</v>
      </c>
      <c r="D2631" s="423" t="s">
        <v>35897</v>
      </c>
      <c r="E2631" s="423">
        <f t="shared" si="41"/>
        <v>266.13</v>
      </c>
      <c r="F2631" s="396" t="s">
        <v>26649</v>
      </c>
      <c r="G2631" s="396"/>
      <c r="H2631" s="396"/>
    </row>
    <row r="2632" spans="1:8" ht="11.25" customHeight="1">
      <c r="A2632" s="420" t="s">
        <v>30975</v>
      </c>
      <c r="B2632" s="421" t="s">
        <v>30976</v>
      </c>
      <c r="C2632" s="427" t="s">
        <v>0</v>
      </c>
      <c r="D2632" s="423" t="s">
        <v>35898</v>
      </c>
      <c r="E2632" s="423">
        <f t="shared" si="41"/>
        <v>361.96</v>
      </c>
      <c r="F2632" s="396" t="s">
        <v>26649</v>
      </c>
      <c r="G2632" s="396"/>
      <c r="H2632" s="396"/>
    </row>
    <row r="2633" spans="1:8" ht="11.25" customHeight="1">
      <c r="A2633" s="420" t="s">
        <v>30977</v>
      </c>
      <c r="B2633" s="421" t="s">
        <v>30978</v>
      </c>
      <c r="C2633" s="427" t="s">
        <v>0</v>
      </c>
      <c r="D2633" s="423" t="s">
        <v>35899</v>
      </c>
      <c r="E2633" s="423">
        <f t="shared" si="41"/>
        <v>287.89</v>
      </c>
      <c r="F2633" s="396" t="s">
        <v>26649</v>
      </c>
      <c r="G2633" s="396"/>
      <c r="H2633" s="396"/>
    </row>
    <row r="2634" spans="1:8" ht="12" customHeight="1">
      <c r="A2634" s="420" t="s">
        <v>30979</v>
      </c>
      <c r="B2634" s="421" t="s">
        <v>30980</v>
      </c>
      <c r="C2634" s="427" t="s">
        <v>0</v>
      </c>
      <c r="D2634" s="423" t="s">
        <v>35900</v>
      </c>
      <c r="E2634" s="423">
        <f t="shared" si="41"/>
        <v>315.27</v>
      </c>
      <c r="F2634" s="396" t="s">
        <v>26649</v>
      </c>
      <c r="G2634" s="396"/>
      <c r="H2634" s="396"/>
    </row>
    <row r="2635" spans="1:8" ht="11.25" customHeight="1">
      <c r="A2635" s="420" t="s">
        <v>30981</v>
      </c>
      <c r="B2635" s="421" t="s">
        <v>30982</v>
      </c>
      <c r="C2635" s="427" t="s">
        <v>0</v>
      </c>
      <c r="D2635" s="423" t="s">
        <v>35901</v>
      </c>
      <c r="E2635" s="423">
        <f t="shared" si="41"/>
        <v>336.36</v>
      </c>
      <c r="F2635" s="396" t="s">
        <v>26649</v>
      </c>
      <c r="G2635" s="396"/>
      <c r="H2635" s="396"/>
    </row>
    <row r="2636" spans="1:8" ht="12" customHeight="1">
      <c r="A2636" s="420" t="s">
        <v>30983</v>
      </c>
      <c r="B2636" s="421" t="s">
        <v>30984</v>
      </c>
      <c r="C2636" s="427" t="s">
        <v>0</v>
      </c>
      <c r="D2636" s="423" t="s">
        <v>35902</v>
      </c>
      <c r="E2636" s="423">
        <f t="shared" si="41"/>
        <v>23.32</v>
      </c>
      <c r="F2636" s="396" t="s">
        <v>26649</v>
      </c>
      <c r="G2636" s="396"/>
      <c r="H2636" s="396"/>
    </row>
    <row r="2637" spans="1:8" ht="11.25" customHeight="1">
      <c r="A2637" s="420" t="s">
        <v>30985</v>
      </c>
      <c r="B2637" s="421" t="s">
        <v>30986</v>
      </c>
      <c r="C2637" s="427" t="s">
        <v>0</v>
      </c>
      <c r="D2637" s="423" t="s">
        <v>35903</v>
      </c>
      <c r="E2637" s="423">
        <f t="shared" si="41"/>
        <v>21.05</v>
      </c>
      <c r="F2637" s="396" t="s">
        <v>26649</v>
      </c>
      <c r="G2637" s="396"/>
      <c r="H2637" s="396"/>
    </row>
    <row r="2638" spans="1:8" ht="11.25" customHeight="1">
      <c r="A2638" s="420" t="s">
        <v>30987</v>
      </c>
      <c r="B2638" s="421" t="s">
        <v>30988</v>
      </c>
      <c r="C2638" s="427" t="s">
        <v>0</v>
      </c>
      <c r="D2638" s="423" t="s">
        <v>35902</v>
      </c>
      <c r="E2638" s="423">
        <f t="shared" si="41"/>
        <v>23.32</v>
      </c>
      <c r="F2638" s="396" t="s">
        <v>26649</v>
      </c>
      <c r="G2638" s="396"/>
      <c r="H2638" s="396"/>
    </row>
    <row r="2639" spans="1:8" ht="11.25" customHeight="1">
      <c r="A2639" s="420" t="s">
        <v>30989</v>
      </c>
      <c r="B2639" s="421" t="s">
        <v>30990</v>
      </c>
      <c r="C2639" s="427" t="s">
        <v>0</v>
      </c>
      <c r="D2639" s="423" t="s">
        <v>35904</v>
      </c>
      <c r="E2639" s="423">
        <f t="shared" si="41"/>
        <v>29.27</v>
      </c>
      <c r="F2639" s="396" t="s">
        <v>26649</v>
      </c>
      <c r="G2639" s="396"/>
      <c r="H2639" s="396"/>
    </row>
    <row r="2640" spans="1:8" ht="11.25" customHeight="1">
      <c r="A2640" s="420" t="s">
        <v>30991</v>
      </c>
      <c r="B2640" s="421" t="s">
        <v>30992</v>
      </c>
      <c r="C2640" s="427" t="s">
        <v>0</v>
      </c>
      <c r="D2640" s="423" t="s">
        <v>34341</v>
      </c>
      <c r="E2640" s="423">
        <f t="shared" si="41"/>
        <v>34.79</v>
      </c>
      <c r="F2640" s="396" t="s">
        <v>26649</v>
      </c>
      <c r="G2640" s="396"/>
      <c r="H2640" s="396"/>
    </row>
    <row r="2641" spans="1:8" ht="12" customHeight="1">
      <c r="A2641" s="420" t="s">
        <v>30993</v>
      </c>
      <c r="B2641" s="421" t="s">
        <v>30994</v>
      </c>
      <c r="C2641" s="427" t="s">
        <v>0</v>
      </c>
      <c r="D2641" s="423" t="s">
        <v>35905</v>
      </c>
      <c r="E2641" s="423">
        <f t="shared" si="41"/>
        <v>29.8</v>
      </c>
      <c r="F2641" s="396" t="s">
        <v>26649</v>
      </c>
      <c r="G2641" s="396"/>
      <c r="H2641" s="396"/>
    </row>
    <row r="2642" spans="1:8" ht="11.25" customHeight="1">
      <c r="A2642" s="420" t="s">
        <v>30995</v>
      </c>
      <c r="B2642" s="421" t="s">
        <v>30996</v>
      </c>
      <c r="C2642" s="427" t="s">
        <v>0</v>
      </c>
      <c r="D2642" s="423" t="s">
        <v>35906</v>
      </c>
      <c r="E2642" s="423">
        <f t="shared" si="41"/>
        <v>24.53</v>
      </c>
      <c r="F2642" s="396" t="s">
        <v>26649</v>
      </c>
      <c r="G2642" s="396"/>
      <c r="H2642" s="396"/>
    </row>
    <row r="2643" spans="1:8" ht="11.25" customHeight="1">
      <c r="A2643" s="420" t="s">
        <v>30997</v>
      </c>
      <c r="B2643" s="421" t="s">
        <v>30998</v>
      </c>
      <c r="C2643" s="427" t="s">
        <v>0</v>
      </c>
      <c r="D2643" s="423" t="s">
        <v>35907</v>
      </c>
      <c r="E2643" s="423">
        <f t="shared" si="41"/>
        <v>24.43</v>
      </c>
      <c r="F2643" s="396" t="s">
        <v>26649</v>
      </c>
      <c r="G2643" s="396"/>
      <c r="H2643" s="396"/>
    </row>
    <row r="2644" spans="1:8" ht="11.25" customHeight="1">
      <c r="A2644" s="420" t="s">
        <v>30999</v>
      </c>
      <c r="B2644" s="421" t="s">
        <v>31000</v>
      </c>
      <c r="C2644" s="427" t="s">
        <v>0</v>
      </c>
      <c r="D2644" s="423" t="s">
        <v>26572</v>
      </c>
      <c r="E2644" s="423">
        <f t="shared" si="41"/>
        <v>66.34</v>
      </c>
      <c r="F2644" s="396" t="s">
        <v>26649</v>
      </c>
      <c r="G2644" s="396"/>
      <c r="H2644" s="396"/>
    </row>
    <row r="2645" spans="1:8" ht="11.25" customHeight="1">
      <c r="A2645" s="420" t="s">
        <v>31001</v>
      </c>
      <c r="B2645" s="421" t="s">
        <v>31002</v>
      </c>
      <c r="C2645" s="427" t="s">
        <v>0</v>
      </c>
      <c r="D2645" s="423" t="s">
        <v>35908</v>
      </c>
      <c r="E2645" s="423">
        <f t="shared" si="41"/>
        <v>72.459999999999994</v>
      </c>
      <c r="F2645" s="396" t="s">
        <v>26649</v>
      </c>
      <c r="G2645" s="396"/>
      <c r="H2645" s="396"/>
    </row>
    <row r="2646" spans="1:8" ht="11.25" customHeight="1">
      <c r="A2646" s="420" t="s">
        <v>31003</v>
      </c>
      <c r="B2646" s="421" t="s">
        <v>31004</v>
      </c>
      <c r="C2646" s="427" t="s">
        <v>0</v>
      </c>
      <c r="D2646" s="423" t="s">
        <v>29804</v>
      </c>
      <c r="E2646" s="423">
        <f t="shared" si="41"/>
        <v>108.46</v>
      </c>
      <c r="F2646" s="396" t="s">
        <v>26649</v>
      </c>
      <c r="G2646" s="396"/>
      <c r="H2646" s="396"/>
    </row>
    <row r="2647" spans="1:8" ht="12" customHeight="1">
      <c r="A2647" s="420" t="s">
        <v>31005</v>
      </c>
      <c r="B2647" s="421" t="s">
        <v>31006</v>
      </c>
      <c r="C2647" s="427" t="s">
        <v>0</v>
      </c>
      <c r="D2647" s="423" t="s">
        <v>35909</v>
      </c>
      <c r="E2647" s="423">
        <f t="shared" si="41"/>
        <v>85.41</v>
      </c>
      <c r="F2647" s="396" t="s">
        <v>26649</v>
      </c>
      <c r="G2647" s="396"/>
      <c r="H2647" s="396"/>
    </row>
    <row r="2648" spans="1:8" ht="11.25" customHeight="1">
      <c r="A2648" s="420" t="s">
        <v>31007</v>
      </c>
      <c r="B2648" s="421" t="s">
        <v>31008</v>
      </c>
      <c r="C2648" s="427" t="s">
        <v>0</v>
      </c>
      <c r="D2648" s="423" t="s">
        <v>35910</v>
      </c>
      <c r="E2648" s="423">
        <f t="shared" si="41"/>
        <v>53.74</v>
      </c>
      <c r="F2648" s="396" t="s">
        <v>26649</v>
      </c>
      <c r="G2648" s="396"/>
      <c r="H2648" s="396"/>
    </row>
    <row r="2649" spans="1:8" ht="11.25" customHeight="1">
      <c r="A2649" s="420" t="s">
        <v>31009</v>
      </c>
      <c r="B2649" s="421" t="s">
        <v>31010</v>
      </c>
      <c r="C2649" s="427" t="s">
        <v>0</v>
      </c>
      <c r="D2649" s="423" t="s">
        <v>35911</v>
      </c>
      <c r="E2649" s="423">
        <f t="shared" si="41"/>
        <v>141.56</v>
      </c>
      <c r="F2649" s="396" t="s">
        <v>26649</v>
      </c>
      <c r="G2649" s="396"/>
      <c r="H2649" s="396"/>
    </row>
    <row r="2650" spans="1:8" ht="11.25" customHeight="1">
      <c r="A2650" s="420" t="s">
        <v>31011</v>
      </c>
      <c r="B2650" s="421" t="s">
        <v>31012</v>
      </c>
      <c r="C2650" s="427" t="s">
        <v>0</v>
      </c>
      <c r="D2650" s="423" t="s">
        <v>35912</v>
      </c>
      <c r="E2650" s="423">
        <f t="shared" si="41"/>
        <v>144.19</v>
      </c>
      <c r="F2650" s="396" t="s">
        <v>26649</v>
      </c>
      <c r="G2650" s="396"/>
      <c r="H2650" s="396"/>
    </row>
    <row r="2651" spans="1:8" ht="11.25" customHeight="1">
      <c r="A2651" s="420" t="s">
        <v>31013</v>
      </c>
      <c r="B2651" s="421" t="s">
        <v>31014</v>
      </c>
      <c r="C2651" s="427" t="s">
        <v>0</v>
      </c>
      <c r="D2651" s="423" t="s">
        <v>35913</v>
      </c>
      <c r="E2651" s="423">
        <f t="shared" si="41"/>
        <v>146.12</v>
      </c>
      <c r="F2651" s="396" t="s">
        <v>26649</v>
      </c>
      <c r="G2651" s="396"/>
      <c r="H2651" s="396"/>
    </row>
    <row r="2652" spans="1:8" ht="12" customHeight="1">
      <c r="A2652" s="420" t="s">
        <v>31015</v>
      </c>
      <c r="B2652" s="421" t="s">
        <v>31016</v>
      </c>
      <c r="C2652" s="427" t="s">
        <v>0</v>
      </c>
      <c r="D2652" s="423" t="s">
        <v>35914</v>
      </c>
      <c r="E2652" s="423">
        <f t="shared" si="41"/>
        <v>287.85000000000002</v>
      </c>
      <c r="F2652" s="396" t="s">
        <v>26649</v>
      </c>
      <c r="G2652" s="396"/>
      <c r="H2652" s="396"/>
    </row>
    <row r="2653" spans="1:8" ht="11.25" customHeight="1">
      <c r="A2653" s="420" t="s">
        <v>31017</v>
      </c>
      <c r="B2653" s="421" t="s">
        <v>31018</v>
      </c>
      <c r="C2653" s="427" t="s">
        <v>0</v>
      </c>
      <c r="D2653" s="423" t="s">
        <v>35915</v>
      </c>
      <c r="E2653" s="423">
        <f t="shared" si="41"/>
        <v>279.56</v>
      </c>
      <c r="F2653" s="396" t="s">
        <v>26649</v>
      </c>
      <c r="G2653" s="396"/>
      <c r="H2653" s="396"/>
    </row>
    <row r="2654" spans="1:8" ht="11.25" customHeight="1">
      <c r="A2654" s="420" t="s">
        <v>31019</v>
      </c>
      <c r="B2654" s="421" t="s">
        <v>31020</v>
      </c>
      <c r="C2654" s="427" t="s">
        <v>0</v>
      </c>
      <c r="D2654" s="423" t="s">
        <v>35916</v>
      </c>
      <c r="E2654" s="423">
        <f t="shared" si="41"/>
        <v>256.25</v>
      </c>
      <c r="F2654" s="396" t="s">
        <v>26649</v>
      </c>
      <c r="G2654" s="396"/>
      <c r="H2654" s="396"/>
    </row>
    <row r="2655" spans="1:8" ht="11.25" customHeight="1">
      <c r="A2655" s="420" t="s">
        <v>31022</v>
      </c>
      <c r="B2655" s="421" t="s">
        <v>31023</v>
      </c>
      <c r="C2655" s="427" t="s">
        <v>0</v>
      </c>
      <c r="D2655" s="423" t="s">
        <v>35917</v>
      </c>
      <c r="E2655" s="423">
        <f t="shared" si="41"/>
        <v>260.67</v>
      </c>
      <c r="F2655" s="396" t="s">
        <v>26649</v>
      </c>
      <c r="G2655" s="396"/>
      <c r="H2655" s="396"/>
    </row>
    <row r="2656" spans="1:8" ht="11.25" customHeight="1">
      <c r="A2656" s="420" t="s">
        <v>31024</v>
      </c>
      <c r="B2656" s="421" t="s">
        <v>31025</v>
      </c>
      <c r="C2656" s="427" t="s">
        <v>0</v>
      </c>
      <c r="D2656" s="423" t="s">
        <v>35918</v>
      </c>
      <c r="E2656" s="423">
        <f t="shared" si="41"/>
        <v>321.99</v>
      </c>
      <c r="F2656" s="396" t="s">
        <v>26649</v>
      </c>
      <c r="G2656" s="396"/>
      <c r="H2656" s="396"/>
    </row>
    <row r="2657" spans="1:8" ht="12" customHeight="1">
      <c r="A2657" s="420" t="s">
        <v>31026</v>
      </c>
      <c r="B2657" s="421" t="s">
        <v>31027</v>
      </c>
      <c r="C2657" s="427" t="s">
        <v>0</v>
      </c>
      <c r="D2657" s="423" t="s">
        <v>35919</v>
      </c>
      <c r="E2657" s="423">
        <f t="shared" si="41"/>
        <v>261.39</v>
      </c>
      <c r="F2657" s="396" t="s">
        <v>26649</v>
      </c>
      <c r="G2657" s="396"/>
      <c r="H2657" s="396"/>
    </row>
    <row r="2658" spans="1:8" ht="11.25" customHeight="1">
      <c r="A2658" s="420" t="s">
        <v>31028</v>
      </c>
      <c r="B2658" s="421" t="s">
        <v>31029</v>
      </c>
      <c r="C2658" s="427" t="s">
        <v>0</v>
      </c>
      <c r="D2658" s="423" t="s">
        <v>35920</v>
      </c>
      <c r="E2658" s="423">
        <f t="shared" si="41"/>
        <v>273.18</v>
      </c>
      <c r="F2658" s="396" t="s">
        <v>26649</v>
      </c>
      <c r="G2658" s="396"/>
      <c r="H2658" s="396"/>
    </row>
    <row r="2659" spans="1:8" ht="11.25" customHeight="1">
      <c r="A2659" s="420" t="s">
        <v>31030</v>
      </c>
      <c r="B2659" s="421" t="s">
        <v>31031</v>
      </c>
      <c r="C2659" s="427" t="s">
        <v>0</v>
      </c>
      <c r="D2659" s="423" t="s">
        <v>35921</v>
      </c>
      <c r="E2659" s="423">
        <f t="shared" si="41"/>
        <v>284.74</v>
      </c>
      <c r="F2659" s="396" t="s">
        <v>26649</v>
      </c>
      <c r="G2659" s="396"/>
      <c r="H2659" s="396"/>
    </row>
    <row r="2660" spans="1:8" ht="11.25" customHeight="1">
      <c r="A2660" s="420" t="s">
        <v>31032</v>
      </c>
      <c r="B2660" s="421" t="s">
        <v>31033</v>
      </c>
      <c r="C2660" s="427" t="s">
        <v>0</v>
      </c>
      <c r="D2660" s="423" t="s">
        <v>35922</v>
      </c>
      <c r="E2660" s="423">
        <f t="shared" si="41"/>
        <v>303.91000000000003</v>
      </c>
      <c r="F2660" s="396" t="s">
        <v>26649</v>
      </c>
      <c r="G2660" s="396"/>
      <c r="H2660" s="396"/>
    </row>
    <row r="2661" spans="1:8" ht="11.25" customHeight="1">
      <c r="A2661" s="420" t="s">
        <v>31034</v>
      </c>
      <c r="B2661" s="421" t="s">
        <v>35923</v>
      </c>
      <c r="C2661" s="427" t="s">
        <v>0</v>
      </c>
      <c r="D2661" s="423" t="s">
        <v>35924</v>
      </c>
      <c r="E2661" s="423">
        <f t="shared" si="41"/>
        <v>297.39</v>
      </c>
      <c r="F2661" s="396" t="s">
        <v>26649</v>
      </c>
      <c r="G2661" s="396"/>
      <c r="H2661" s="396"/>
    </row>
    <row r="2662" spans="1:8" ht="11.25" customHeight="1">
      <c r="A2662" s="420" t="s">
        <v>31035</v>
      </c>
      <c r="B2662" s="421" t="s">
        <v>31036</v>
      </c>
      <c r="C2662" s="427" t="s">
        <v>0</v>
      </c>
      <c r="D2662" s="423" t="s">
        <v>35925</v>
      </c>
      <c r="E2662" s="423">
        <f t="shared" si="41"/>
        <v>300.70999999999998</v>
      </c>
      <c r="F2662" s="396" t="s">
        <v>26649</v>
      </c>
      <c r="G2662" s="396"/>
      <c r="H2662" s="396"/>
    </row>
    <row r="2663" spans="1:8" ht="12" customHeight="1">
      <c r="A2663" s="420" t="s">
        <v>31037</v>
      </c>
      <c r="B2663" s="421" t="s">
        <v>31038</v>
      </c>
      <c r="C2663" s="427" t="s">
        <v>0</v>
      </c>
      <c r="D2663" s="423" t="s">
        <v>35926</v>
      </c>
      <c r="E2663" s="423">
        <f t="shared" si="41"/>
        <v>329.51</v>
      </c>
      <c r="F2663" s="396" t="s">
        <v>26649</v>
      </c>
      <c r="G2663" s="396"/>
      <c r="H2663" s="396"/>
    </row>
    <row r="2664" spans="1:8" ht="11.25" customHeight="1">
      <c r="A2664" s="420" t="s">
        <v>31039</v>
      </c>
      <c r="B2664" s="421" t="s">
        <v>35927</v>
      </c>
      <c r="C2664" s="427" t="s">
        <v>0</v>
      </c>
      <c r="D2664" s="423" t="s">
        <v>35928</v>
      </c>
      <c r="E2664" s="423">
        <f t="shared" si="41"/>
        <v>292.42</v>
      </c>
      <c r="F2664" s="396" t="s">
        <v>26649</v>
      </c>
      <c r="G2664" s="396"/>
      <c r="H2664" s="396"/>
    </row>
    <row r="2665" spans="1:8" ht="11.25" customHeight="1">
      <c r="A2665" s="420" t="s">
        <v>31040</v>
      </c>
      <c r="B2665" s="421" t="s">
        <v>31041</v>
      </c>
      <c r="C2665" s="427" t="s">
        <v>0</v>
      </c>
      <c r="D2665" s="423" t="s">
        <v>35929</v>
      </c>
      <c r="E2665" s="423">
        <f t="shared" si="41"/>
        <v>293.43</v>
      </c>
      <c r="F2665" s="396" t="s">
        <v>26649</v>
      </c>
      <c r="G2665" s="396"/>
      <c r="H2665" s="396"/>
    </row>
    <row r="2666" spans="1:8" ht="11.25" customHeight="1">
      <c r="A2666" s="420" t="s">
        <v>31042</v>
      </c>
      <c r="B2666" s="421" t="s">
        <v>35930</v>
      </c>
      <c r="C2666" s="427" t="s">
        <v>0</v>
      </c>
      <c r="D2666" s="423" t="s">
        <v>35931</v>
      </c>
      <c r="E2666" s="423">
        <f t="shared" si="41"/>
        <v>265.23</v>
      </c>
      <c r="F2666" s="396" t="s">
        <v>26649</v>
      </c>
      <c r="G2666" s="396"/>
      <c r="H2666" s="396"/>
    </row>
    <row r="2667" spans="1:8" ht="11.25" customHeight="1">
      <c r="A2667" s="420" t="s">
        <v>31043</v>
      </c>
      <c r="B2667" s="421" t="s">
        <v>31044</v>
      </c>
      <c r="C2667" s="427" t="s">
        <v>0</v>
      </c>
      <c r="D2667" s="423" t="s">
        <v>35932</v>
      </c>
      <c r="E2667" s="423">
        <f t="shared" si="41"/>
        <v>277.86</v>
      </c>
      <c r="F2667" s="396" t="s">
        <v>26649</v>
      </c>
      <c r="G2667" s="396"/>
      <c r="H2667" s="396"/>
    </row>
    <row r="2668" spans="1:8" ht="12" customHeight="1">
      <c r="A2668" s="420" t="s">
        <v>31045</v>
      </c>
      <c r="B2668" s="421" t="s">
        <v>31046</v>
      </c>
      <c r="C2668" s="427" t="s">
        <v>0</v>
      </c>
      <c r="D2668" s="423" t="s">
        <v>35933</v>
      </c>
      <c r="E2668" s="423">
        <f t="shared" si="41"/>
        <v>355.76</v>
      </c>
      <c r="F2668" s="396" t="s">
        <v>26649</v>
      </c>
      <c r="G2668" s="396"/>
      <c r="H2668" s="396"/>
    </row>
    <row r="2669" spans="1:8" ht="11.25" customHeight="1">
      <c r="A2669" s="420" t="s">
        <v>31047</v>
      </c>
      <c r="B2669" s="421" t="s">
        <v>31048</v>
      </c>
      <c r="C2669" s="427" t="s">
        <v>0</v>
      </c>
      <c r="D2669" s="423" t="s">
        <v>35934</v>
      </c>
      <c r="E2669" s="423">
        <f t="shared" si="41"/>
        <v>267.97000000000003</v>
      </c>
      <c r="F2669" s="396" t="s">
        <v>26649</v>
      </c>
      <c r="G2669" s="396"/>
      <c r="H2669" s="396"/>
    </row>
    <row r="2670" spans="1:8" ht="11.25" customHeight="1">
      <c r="A2670" s="420" t="s">
        <v>31049</v>
      </c>
      <c r="B2670" s="421" t="s">
        <v>31050</v>
      </c>
      <c r="C2670" s="427" t="s">
        <v>0</v>
      </c>
      <c r="D2670" s="423" t="s">
        <v>35935</v>
      </c>
      <c r="E2670" s="423">
        <f t="shared" si="41"/>
        <v>258.51</v>
      </c>
      <c r="F2670" s="396" t="s">
        <v>26649</v>
      </c>
      <c r="G2670" s="396"/>
      <c r="H2670" s="396"/>
    </row>
    <row r="2671" spans="1:8" ht="11.25" customHeight="1">
      <c r="A2671" s="420" t="s">
        <v>31051</v>
      </c>
      <c r="B2671" s="421" t="s">
        <v>31052</v>
      </c>
      <c r="C2671" s="427" t="s">
        <v>0</v>
      </c>
      <c r="D2671" s="423" t="s">
        <v>35936</v>
      </c>
      <c r="E2671" s="423">
        <f t="shared" si="41"/>
        <v>482.25</v>
      </c>
      <c r="F2671" s="396" t="s">
        <v>26649</v>
      </c>
      <c r="G2671" s="396"/>
      <c r="H2671" s="396"/>
    </row>
    <row r="2672" spans="1:8" ht="11.25" customHeight="1">
      <c r="A2672" s="420" t="s">
        <v>31053</v>
      </c>
      <c r="B2672" s="421" t="s">
        <v>31054</v>
      </c>
      <c r="C2672" s="427" t="s">
        <v>0</v>
      </c>
      <c r="D2672" s="423" t="s">
        <v>35937</v>
      </c>
      <c r="E2672" s="423">
        <f t="shared" si="41"/>
        <v>271.42</v>
      </c>
      <c r="F2672" s="396" t="s">
        <v>26649</v>
      </c>
      <c r="G2672" s="396"/>
      <c r="H2672" s="396"/>
    </row>
    <row r="2673" spans="1:8" ht="11.25" customHeight="1">
      <c r="A2673" s="420" t="s">
        <v>31055</v>
      </c>
      <c r="B2673" s="421" t="s">
        <v>35938</v>
      </c>
      <c r="C2673" s="427" t="s">
        <v>0</v>
      </c>
      <c r="D2673" s="423" t="s">
        <v>35939</v>
      </c>
      <c r="E2673" s="423">
        <f t="shared" si="41"/>
        <v>239.93</v>
      </c>
      <c r="F2673" s="396" t="s">
        <v>26649</v>
      </c>
      <c r="G2673" s="396"/>
      <c r="H2673" s="396"/>
    </row>
    <row r="2674" spans="1:8" ht="12" customHeight="1">
      <c r="A2674" s="420" t="s">
        <v>31056</v>
      </c>
      <c r="B2674" s="421" t="s">
        <v>35940</v>
      </c>
      <c r="C2674" s="427" t="s">
        <v>0</v>
      </c>
      <c r="D2674" s="423" t="s">
        <v>35941</v>
      </c>
      <c r="E2674" s="423">
        <f t="shared" si="41"/>
        <v>264.33999999999997</v>
      </c>
      <c r="F2674" s="396" t="s">
        <v>26649</v>
      </c>
      <c r="G2674" s="396"/>
      <c r="H2674" s="396"/>
    </row>
    <row r="2675" spans="1:8" ht="11.25" customHeight="1">
      <c r="A2675" s="420" t="s">
        <v>31057</v>
      </c>
      <c r="B2675" s="421" t="s">
        <v>31058</v>
      </c>
      <c r="C2675" s="427" t="s">
        <v>0</v>
      </c>
      <c r="D2675" s="423" t="s">
        <v>35942</v>
      </c>
      <c r="E2675" s="423">
        <f t="shared" si="41"/>
        <v>264.66000000000003</v>
      </c>
      <c r="F2675" s="396" t="s">
        <v>26649</v>
      </c>
      <c r="G2675" s="396"/>
      <c r="H2675" s="396"/>
    </row>
    <row r="2676" spans="1:8" ht="11.25" customHeight="1">
      <c r="A2676" s="420" t="s">
        <v>31059</v>
      </c>
      <c r="B2676" s="421" t="s">
        <v>31060</v>
      </c>
      <c r="C2676" s="427" t="s">
        <v>0</v>
      </c>
      <c r="D2676" s="423" t="s">
        <v>35943</v>
      </c>
      <c r="E2676" s="423">
        <f t="shared" si="41"/>
        <v>288.81</v>
      </c>
      <c r="F2676" s="396" t="s">
        <v>26649</v>
      </c>
      <c r="G2676" s="396"/>
      <c r="H2676" s="396"/>
    </row>
    <row r="2677" spans="1:8" ht="11.25" customHeight="1">
      <c r="A2677" s="420" t="s">
        <v>31061</v>
      </c>
      <c r="B2677" s="421" t="s">
        <v>31062</v>
      </c>
      <c r="C2677" s="427" t="s">
        <v>0</v>
      </c>
      <c r="D2677" s="423" t="s">
        <v>35944</v>
      </c>
      <c r="E2677" s="423">
        <f t="shared" si="41"/>
        <v>303.66000000000003</v>
      </c>
      <c r="F2677" s="396" t="s">
        <v>26649</v>
      </c>
      <c r="G2677" s="396"/>
      <c r="H2677" s="396"/>
    </row>
    <row r="2678" spans="1:8" ht="11.25" customHeight="1">
      <c r="A2678" s="420" t="s">
        <v>31063</v>
      </c>
      <c r="B2678" s="421" t="s">
        <v>31064</v>
      </c>
      <c r="C2678" s="427" t="s">
        <v>0</v>
      </c>
      <c r="D2678" s="423" t="s">
        <v>35944</v>
      </c>
      <c r="E2678" s="423">
        <f t="shared" si="41"/>
        <v>303.66000000000003</v>
      </c>
      <c r="F2678" s="396" t="s">
        <v>26649</v>
      </c>
      <c r="G2678" s="396"/>
      <c r="H2678" s="396"/>
    </row>
    <row r="2679" spans="1:8" ht="12" customHeight="1">
      <c r="A2679" s="420" t="s">
        <v>31065</v>
      </c>
      <c r="B2679" s="421" t="s">
        <v>31066</v>
      </c>
      <c r="C2679" s="427" t="s">
        <v>0</v>
      </c>
      <c r="D2679" s="423" t="s">
        <v>35945</v>
      </c>
      <c r="E2679" s="423">
        <f t="shared" si="41"/>
        <v>291.37</v>
      </c>
      <c r="F2679" s="396" t="s">
        <v>26649</v>
      </c>
      <c r="G2679" s="396"/>
      <c r="H2679" s="396"/>
    </row>
    <row r="2680" spans="1:8" ht="11.25" customHeight="1">
      <c r="A2680" s="420" t="s">
        <v>31067</v>
      </c>
      <c r="B2680" s="421" t="s">
        <v>31068</v>
      </c>
      <c r="C2680" s="427" t="s">
        <v>0</v>
      </c>
      <c r="D2680" s="423" t="s">
        <v>35946</v>
      </c>
      <c r="E2680" s="423">
        <f t="shared" si="41"/>
        <v>292.22000000000003</v>
      </c>
      <c r="F2680" s="396" t="s">
        <v>26649</v>
      </c>
      <c r="G2680" s="396"/>
      <c r="H2680" s="396"/>
    </row>
    <row r="2681" spans="1:8" ht="11.25" customHeight="1">
      <c r="A2681" s="420" t="s">
        <v>31069</v>
      </c>
      <c r="B2681" s="421" t="s">
        <v>31070</v>
      </c>
      <c r="C2681" s="427" t="s">
        <v>0</v>
      </c>
      <c r="D2681" s="423" t="s">
        <v>35947</v>
      </c>
      <c r="E2681" s="423">
        <f t="shared" si="41"/>
        <v>291.5</v>
      </c>
      <c r="F2681" s="396" t="s">
        <v>26649</v>
      </c>
      <c r="G2681" s="396"/>
      <c r="H2681" s="396"/>
    </row>
    <row r="2682" spans="1:8" ht="11.25" customHeight="1">
      <c r="A2682" s="420" t="s">
        <v>31071</v>
      </c>
      <c r="B2682" s="421" t="s">
        <v>31072</v>
      </c>
      <c r="C2682" s="427" t="s">
        <v>0</v>
      </c>
      <c r="D2682" s="423" t="s">
        <v>35948</v>
      </c>
      <c r="E2682" s="423">
        <f t="shared" si="41"/>
        <v>257.02</v>
      </c>
      <c r="F2682" s="396" t="s">
        <v>26649</v>
      </c>
      <c r="G2682" s="396"/>
      <c r="H2682" s="396"/>
    </row>
    <row r="2683" spans="1:8" ht="11.25" customHeight="1">
      <c r="A2683" s="420" t="s">
        <v>31073</v>
      </c>
      <c r="B2683" s="421" t="s">
        <v>31074</v>
      </c>
      <c r="C2683" s="427" t="s">
        <v>0</v>
      </c>
      <c r="D2683" s="423" t="s">
        <v>35949</v>
      </c>
      <c r="E2683" s="423">
        <f t="shared" si="41"/>
        <v>293.13</v>
      </c>
      <c r="F2683" s="396" t="s">
        <v>26649</v>
      </c>
      <c r="G2683" s="396"/>
      <c r="H2683" s="396"/>
    </row>
    <row r="2684" spans="1:8" ht="12" customHeight="1">
      <c r="A2684" s="420" t="s">
        <v>31075</v>
      </c>
      <c r="B2684" s="421" t="s">
        <v>31076</v>
      </c>
      <c r="C2684" s="427" t="s">
        <v>0</v>
      </c>
      <c r="D2684" s="423" t="s">
        <v>35950</v>
      </c>
      <c r="E2684" s="423">
        <f t="shared" si="41"/>
        <v>293.77</v>
      </c>
      <c r="F2684" s="396" t="s">
        <v>26649</v>
      </c>
      <c r="G2684" s="396"/>
      <c r="H2684" s="396"/>
    </row>
    <row r="2685" spans="1:8" ht="11.25" customHeight="1">
      <c r="A2685" s="420" t="s">
        <v>20048</v>
      </c>
      <c r="B2685" s="421" t="s">
        <v>31077</v>
      </c>
      <c r="C2685" s="427" t="s">
        <v>0</v>
      </c>
      <c r="D2685" s="423" t="s">
        <v>35951</v>
      </c>
      <c r="E2685" s="423">
        <f t="shared" si="41"/>
        <v>61.91</v>
      </c>
      <c r="F2685" s="396" t="s">
        <v>26649</v>
      </c>
      <c r="G2685" s="396"/>
      <c r="H2685" s="396"/>
    </row>
    <row r="2686" spans="1:8" ht="11.25" customHeight="1">
      <c r="A2686" s="420" t="s">
        <v>31078</v>
      </c>
      <c r="B2686" s="421" t="s">
        <v>31079</v>
      </c>
      <c r="C2686" s="427" t="s">
        <v>0</v>
      </c>
      <c r="D2686" s="423" t="s">
        <v>35952</v>
      </c>
      <c r="E2686" s="423">
        <f t="shared" si="41"/>
        <v>80.91</v>
      </c>
      <c r="F2686" s="396" t="s">
        <v>26649</v>
      </c>
      <c r="G2686" s="396"/>
      <c r="H2686" s="396"/>
    </row>
    <row r="2687" spans="1:8" ht="12" customHeight="1">
      <c r="A2687" s="420" t="s">
        <v>31080</v>
      </c>
      <c r="B2687" s="421" t="s">
        <v>31081</v>
      </c>
      <c r="C2687" s="427" t="s">
        <v>0</v>
      </c>
      <c r="D2687" s="423" t="s">
        <v>34213</v>
      </c>
      <c r="E2687" s="423">
        <f t="shared" si="41"/>
        <v>54.55</v>
      </c>
      <c r="F2687" s="396" t="s">
        <v>26649</v>
      </c>
      <c r="G2687" s="396"/>
      <c r="H2687" s="396"/>
    </row>
    <row r="2688" spans="1:8" ht="11.25" customHeight="1">
      <c r="A2688" s="420" t="s">
        <v>31082</v>
      </c>
      <c r="B2688" s="421" t="s">
        <v>31083</v>
      </c>
      <c r="C2688" s="427" t="s">
        <v>4</v>
      </c>
      <c r="D2688" s="423" t="s">
        <v>35953</v>
      </c>
      <c r="E2688" s="423">
        <f t="shared" si="41"/>
        <v>253.3</v>
      </c>
      <c r="F2688" s="396" t="s">
        <v>26649</v>
      </c>
      <c r="G2688" s="396"/>
      <c r="H2688" s="396"/>
    </row>
    <row r="2689" spans="1:8" ht="11.25" customHeight="1">
      <c r="A2689" s="420" t="s">
        <v>31084</v>
      </c>
      <c r="B2689" s="421" t="s">
        <v>31085</v>
      </c>
      <c r="C2689" s="427" t="s">
        <v>0</v>
      </c>
      <c r="D2689" s="423" t="s">
        <v>35954</v>
      </c>
      <c r="E2689" s="423">
        <f t="shared" si="41"/>
        <v>148.61000000000001</v>
      </c>
      <c r="F2689" s="396" t="s">
        <v>26649</v>
      </c>
      <c r="G2689" s="396"/>
      <c r="H2689" s="396"/>
    </row>
    <row r="2690" spans="1:8" ht="11.25" customHeight="1">
      <c r="A2690" s="420" t="s">
        <v>31086</v>
      </c>
      <c r="B2690" s="421" t="s">
        <v>31087</v>
      </c>
      <c r="C2690" s="427" t="s">
        <v>4</v>
      </c>
      <c r="D2690" s="423" t="s">
        <v>35955</v>
      </c>
      <c r="E2690" s="423">
        <f t="shared" si="41"/>
        <v>129.99</v>
      </c>
      <c r="F2690" s="396" t="s">
        <v>26649</v>
      </c>
      <c r="G2690" s="396"/>
      <c r="H2690" s="396"/>
    </row>
    <row r="2691" spans="1:8" ht="11.25" customHeight="1">
      <c r="A2691" s="420" t="s">
        <v>31088</v>
      </c>
      <c r="B2691" s="421" t="s">
        <v>31089</v>
      </c>
      <c r="C2691" s="427" t="s">
        <v>0</v>
      </c>
      <c r="D2691" s="423" t="s">
        <v>35956</v>
      </c>
      <c r="E2691" s="423">
        <f t="shared" si="41"/>
        <v>45.68</v>
      </c>
      <c r="F2691" s="396" t="s">
        <v>26649</v>
      </c>
      <c r="G2691" s="396"/>
      <c r="H2691" s="396"/>
    </row>
    <row r="2692" spans="1:8" ht="12" customHeight="1">
      <c r="A2692" s="420" t="s">
        <v>31090</v>
      </c>
      <c r="B2692" s="421" t="s">
        <v>31091</v>
      </c>
      <c r="C2692" s="427" t="s">
        <v>0</v>
      </c>
      <c r="D2692" s="423" t="s">
        <v>28821</v>
      </c>
      <c r="E2692" s="423">
        <f t="shared" si="41"/>
        <v>70.59</v>
      </c>
      <c r="F2692" s="396" t="s">
        <v>26649</v>
      </c>
      <c r="G2692" s="396"/>
      <c r="H2692" s="396"/>
    </row>
    <row r="2693" spans="1:8" ht="11.25" customHeight="1">
      <c r="A2693" s="420" t="s">
        <v>31092</v>
      </c>
      <c r="B2693" s="421" t="s">
        <v>31093</v>
      </c>
      <c r="C2693" s="427" t="s">
        <v>0</v>
      </c>
      <c r="D2693" s="423" t="s">
        <v>35957</v>
      </c>
      <c r="E2693" s="423">
        <f t="shared" ref="E2693:E2756" si="42">TRUNC(D2693*$E$3,2)</f>
        <v>65.48</v>
      </c>
      <c r="F2693" s="396" t="s">
        <v>26649</v>
      </c>
      <c r="G2693" s="396"/>
      <c r="H2693" s="396"/>
    </row>
    <row r="2694" spans="1:8" ht="11.25" customHeight="1">
      <c r="A2694" s="420" t="s">
        <v>31094</v>
      </c>
      <c r="B2694" s="421" t="s">
        <v>31095</v>
      </c>
      <c r="C2694" s="427" t="s">
        <v>4</v>
      </c>
      <c r="D2694" s="423" t="s">
        <v>35958</v>
      </c>
      <c r="E2694" s="423">
        <f t="shared" si="42"/>
        <v>544.13</v>
      </c>
      <c r="F2694" s="396" t="s">
        <v>26649</v>
      </c>
      <c r="G2694" s="396"/>
      <c r="H2694" s="396"/>
    </row>
    <row r="2695" spans="1:8" ht="11.25" customHeight="1">
      <c r="A2695" s="420" t="s">
        <v>20050</v>
      </c>
      <c r="B2695" s="421" t="s">
        <v>31096</v>
      </c>
      <c r="C2695" s="427" t="s">
        <v>0</v>
      </c>
      <c r="D2695" s="423" t="s">
        <v>30306</v>
      </c>
      <c r="E2695" s="423">
        <f t="shared" si="42"/>
        <v>75.459999999999994</v>
      </c>
      <c r="F2695" s="396" t="s">
        <v>26649</v>
      </c>
      <c r="G2695" s="396"/>
      <c r="H2695" s="396"/>
    </row>
    <row r="2696" spans="1:8" ht="11.25" customHeight="1">
      <c r="A2696" s="420" t="s">
        <v>31097</v>
      </c>
      <c r="B2696" s="421" t="s">
        <v>31098</v>
      </c>
      <c r="C2696" s="427" t="s">
        <v>0</v>
      </c>
      <c r="D2696" s="423" t="s">
        <v>35959</v>
      </c>
      <c r="E2696" s="423">
        <f t="shared" si="42"/>
        <v>44.69</v>
      </c>
      <c r="F2696" s="396" t="s">
        <v>26649</v>
      </c>
      <c r="G2696" s="396"/>
      <c r="H2696" s="396"/>
    </row>
    <row r="2697" spans="1:8" ht="11.25" customHeight="1">
      <c r="A2697" s="420" t="s">
        <v>31099</v>
      </c>
      <c r="B2697" s="421" t="s">
        <v>31100</v>
      </c>
      <c r="C2697" s="427" t="s">
        <v>0</v>
      </c>
      <c r="D2697" s="423" t="s">
        <v>35960</v>
      </c>
      <c r="E2697" s="423">
        <f t="shared" si="42"/>
        <v>45.15</v>
      </c>
      <c r="F2697" s="396" t="s">
        <v>26649</v>
      </c>
      <c r="G2697" s="396"/>
      <c r="H2697" s="396"/>
    </row>
    <row r="2698" spans="1:8" ht="12" customHeight="1">
      <c r="A2698" s="420" t="s">
        <v>31101</v>
      </c>
      <c r="B2698" s="421" t="s">
        <v>31102</v>
      </c>
      <c r="C2698" s="427" t="s">
        <v>0</v>
      </c>
      <c r="D2698" s="423" t="s">
        <v>35961</v>
      </c>
      <c r="E2698" s="423">
        <f t="shared" si="42"/>
        <v>86.07</v>
      </c>
      <c r="F2698" s="396" t="s">
        <v>26649</v>
      </c>
      <c r="G2698" s="396"/>
      <c r="H2698" s="396"/>
    </row>
    <row r="2699" spans="1:8" ht="11.25" customHeight="1">
      <c r="A2699" s="420" t="s">
        <v>31103</v>
      </c>
      <c r="B2699" s="421" t="s">
        <v>31104</v>
      </c>
      <c r="C2699" s="427" t="s">
        <v>0</v>
      </c>
      <c r="D2699" s="423" t="s">
        <v>9776</v>
      </c>
      <c r="E2699" s="423">
        <f t="shared" si="42"/>
        <v>40.409999999999997</v>
      </c>
      <c r="F2699" s="396" t="s">
        <v>26649</v>
      </c>
      <c r="G2699" s="396"/>
      <c r="H2699" s="396"/>
    </row>
    <row r="2700" spans="1:8" ht="11.25" customHeight="1">
      <c r="A2700" s="420" t="s">
        <v>31105</v>
      </c>
      <c r="B2700" s="421" t="s">
        <v>31106</v>
      </c>
      <c r="C2700" s="427" t="s">
        <v>4</v>
      </c>
      <c r="D2700" s="423" t="s">
        <v>35962</v>
      </c>
      <c r="E2700" s="423">
        <f t="shared" si="42"/>
        <v>504.54</v>
      </c>
      <c r="F2700" s="396" t="s">
        <v>26649</v>
      </c>
      <c r="G2700" s="396"/>
      <c r="H2700" s="396"/>
    </row>
    <row r="2701" spans="1:8" ht="11.25" customHeight="1">
      <c r="A2701" s="420" t="s">
        <v>31107</v>
      </c>
      <c r="B2701" s="421" t="s">
        <v>31108</v>
      </c>
      <c r="C2701" s="427" t="s">
        <v>0</v>
      </c>
      <c r="D2701" s="423" t="s">
        <v>35963</v>
      </c>
      <c r="E2701" s="423">
        <f t="shared" si="42"/>
        <v>59.13</v>
      </c>
      <c r="F2701" s="396" t="s">
        <v>26649</v>
      </c>
      <c r="G2701" s="396"/>
      <c r="H2701" s="396"/>
    </row>
    <row r="2702" spans="1:8" ht="11.25" customHeight="1">
      <c r="A2702" s="420" t="s">
        <v>31109</v>
      </c>
      <c r="B2702" s="421" t="s">
        <v>31110</v>
      </c>
      <c r="C2702" s="427" t="s">
        <v>0</v>
      </c>
      <c r="D2702" s="423" t="s">
        <v>11938</v>
      </c>
      <c r="E2702" s="423">
        <f t="shared" si="42"/>
        <v>66</v>
      </c>
      <c r="F2702" s="396" t="s">
        <v>26649</v>
      </c>
      <c r="G2702" s="396"/>
      <c r="H2702" s="396"/>
    </row>
    <row r="2703" spans="1:8" ht="12" customHeight="1">
      <c r="A2703" s="420" t="s">
        <v>31111</v>
      </c>
      <c r="B2703" s="421" t="s">
        <v>31112</v>
      </c>
      <c r="C2703" s="427" t="s">
        <v>0</v>
      </c>
      <c r="D2703" s="423" t="s">
        <v>35964</v>
      </c>
      <c r="E2703" s="423">
        <f t="shared" si="42"/>
        <v>119.05</v>
      </c>
      <c r="F2703" s="396" t="s">
        <v>26649</v>
      </c>
      <c r="G2703" s="396"/>
      <c r="H2703" s="396"/>
    </row>
    <row r="2704" spans="1:8" ht="11.25" customHeight="1">
      <c r="A2704" s="420" t="s">
        <v>31113</v>
      </c>
      <c r="B2704" s="428" t="s">
        <v>31114</v>
      </c>
      <c r="C2704" s="427" t="s">
        <v>0</v>
      </c>
      <c r="D2704" s="423" t="s">
        <v>35965</v>
      </c>
      <c r="E2704" s="423">
        <f t="shared" si="42"/>
        <v>61.22</v>
      </c>
      <c r="F2704" s="396" t="s">
        <v>26649</v>
      </c>
      <c r="G2704" s="396"/>
      <c r="H2704" s="396"/>
    </row>
    <row r="2705" spans="1:8" ht="11.25" customHeight="1">
      <c r="A2705" s="420" t="s">
        <v>20052</v>
      </c>
      <c r="B2705" s="421" t="s">
        <v>31115</v>
      </c>
      <c r="C2705" s="427" t="s">
        <v>0</v>
      </c>
      <c r="D2705" s="423" t="s">
        <v>27772</v>
      </c>
      <c r="E2705" s="423">
        <f t="shared" si="42"/>
        <v>61.87</v>
      </c>
      <c r="F2705" s="396" t="s">
        <v>26649</v>
      </c>
      <c r="G2705" s="396"/>
      <c r="H2705" s="396"/>
    </row>
    <row r="2706" spans="1:8" ht="11.25" customHeight="1">
      <c r="A2706" s="420" t="s">
        <v>31116</v>
      </c>
      <c r="B2706" s="421" t="s">
        <v>31117</v>
      </c>
      <c r="C2706" s="427" t="s">
        <v>0</v>
      </c>
      <c r="D2706" s="423" t="s">
        <v>35966</v>
      </c>
      <c r="E2706" s="423">
        <f t="shared" si="42"/>
        <v>64.22</v>
      </c>
      <c r="F2706" s="396" t="s">
        <v>26649</v>
      </c>
      <c r="G2706" s="396"/>
      <c r="H2706" s="396"/>
    </row>
    <row r="2707" spans="1:8" ht="11.25" customHeight="1">
      <c r="A2707" s="420" t="s">
        <v>31118</v>
      </c>
      <c r="B2707" s="421" t="s">
        <v>31119</v>
      </c>
      <c r="C2707" s="427" t="s">
        <v>0</v>
      </c>
      <c r="D2707" s="423" t="s">
        <v>34393</v>
      </c>
      <c r="E2707" s="423">
        <f t="shared" si="42"/>
        <v>46.84</v>
      </c>
      <c r="F2707" s="396" t="s">
        <v>26649</v>
      </c>
      <c r="G2707" s="396"/>
      <c r="H2707" s="396"/>
    </row>
    <row r="2708" spans="1:8" ht="12" customHeight="1">
      <c r="A2708" s="420" t="s">
        <v>31120</v>
      </c>
      <c r="B2708" s="421" t="s">
        <v>31121</v>
      </c>
      <c r="C2708" s="427" t="s">
        <v>0</v>
      </c>
      <c r="D2708" s="423" t="s">
        <v>35967</v>
      </c>
      <c r="E2708" s="423">
        <f t="shared" si="42"/>
        <v>255.52</v>
      </c>
      <c r="F2708" s="396" t="s">
        <v>26649</v>
      </c>
      <c r="G2708" s="396"/>
      <c r="H2708" s="396"/>
    </row>
    <row r="2709" spans="1:8" ht="11.25" customHeight="1">
      <c r="A2709" s="420" t="s">
        <v>31122</v>
      </c>
      <c r="B2709" s="421" t="s">
        <v>31123</v>
      </c>
      <c r="C2709" s="427" t="s">
        <v>0</v>
      </c>
      <c r="D2709" s="423" t="s">
        <v>35968</v>
      </c>
      <c r="E2709" s="423">
        <f t="shared" si="42"/>
        <v>455.43</v>
      </c>
      <c r="F2709" s="396" t="s">
        <v>26649</v>
      </c>
      <c r="G2709" s="396"/>
      <c r="H2709" s="396"/>
    </row>
    <row r="2710" spans="1:8" ht="11.25" customHeight="1">
      <c r="A2710" s="420" t="s">
        <v>31124</v>
      </c>
      <c r="B2710" s="421" t="s">
        <v>31125</v>
      </c>
      <c r="C2710" s="427" t="s">
        <v>0</v>
      </c>
      <c r="D2710" s="423" t="s">
        <v>35969</v>
      </c>
      <c r="E2710" s="423">
        <f t="shared" si="42"/>
        <v>278.37</v>
      </c>
      <c r="F2710" s="396" t="s">
        <v>26649</v>
      </c>
      <c r="G2710" s="396"/>
      <c r="H2710" s="396"/>
    </row>
    <row r="2711" spans="1:8" ht="11.25" customHeight="1">
      <c r="A2711" s="420" t="s">
        <v>31126</v>
      </c>
      <c r="B2711" s="421" t="s">
        <v>31127</v>
      </c>
      <c r="C2711" s="427" t="s">
        <v>0</v>
      </c>
      <c r="D2711" s="423" t="s">
        <v>35970</v>
      </c>
      <c r="E2711" s="423">
        <f t="shared" si="42"/>
        <v>340.13</v>
      </c>
      <c r="F2711" s="396" t="s">
        <v>26649</v>
      </c>
      <c r="G2711" s="396"/>
      <c r="H2711" s="396"/>
    </row>
    <row r="2712" spans="1:8" ht="11.25" customHeight="1">
      <c r="A2712" s="420" t="s">
        <v>31128</v>
      </c>
      <c r="B2712" s="421" t="s">
        <v>31129</v>
      </c>
      <c r="C2712" s="427" t="s">
        <v>0</v>
      </c>
      <c r="D2712" s="423" t="s">
        <v>35971</v>
      </c>
      <c r="E2712" s="423">
        <f t="shared" si="42"/>
        <v>393.25</v>
      </c>
      <c r="F2712" s="396" t="s">
        <v>26649</v>
      </c>
      <c r="G2712" s="396"/>
      <c r="H2712" s="396"/>
    </row>
    <row r="2713" spans="1:8" ht="11.25" customHeight="1">
      <c r="A2713" s="420" t="s">
        <v>31130</v>
      </c>
      <c r="B2713" s="421" t="s">
        <v>31131</v>
      </c>
      <c r="C2713" s="427" t="s">
        <v>0</v>
      </c>
      <c r="D2713" s="423" t="s">
        <v>35972</v>
      </c>
      <c r="E2713" s="423">
        <f t="shared" si="42"/>
        <v>328.38</v>
      </c>
      <c r="F2713" s="396" t="s">
        <v>26649</v>
      </c>
      <c r="G2713" s="396"/>
      <c r="H2713" s="396"/>
    </row>
    <row r="2714" spans="1:8" ht="12" customHeight="1">
      <c r="A2714" s="420" t="s">
        <v>31132</v>
      </c>
      <c r="B2714" s="421" t="s">
        <v>35973</v>
      </c>
      <c r="C2714" s="427" t="s">
        <v>0</v>
      </c>
      <c r="D2714" s="423" t="s">
        <v>35974</v>
      </c>
      <c r="E2714" s="423">
        <f t="shared" si="42"/>
        <v>493.46</v>
      </c>
      <c r="F2714" s="396" t="s">
        <v>26649</v>
      </c>
      <c r="G2714" s="396"/>
      <c r="H2714" s="396"/>
    </row>
    <row r="2715" spans="1:8" ht="11.25" customHeight="1">
      <c r="A2715" s="420" t="s">
        <v>20060</v>
      </c>
      <c r="B2715" s="421" t="s">
        <v>31133</v>
      </c>
      <c r="C2715" s="427" t="s">
        <v>0</v>
      </c>
      <c r="D2715" s="423" t="s">
        <v>35975</v>
      </c>
      <c r="E2715" s="423">
        <f t="shared" si="42"/>
        <v>359.73</v>
      </c>
      <c r="F2715" s="396" t="s">
        <v>26649</v>
      </c>
      <c r="G2715" s="396"/>
      <c r="H2715" s="396"/>
    </row>
    <row r="2716" spans="1:8" ht="11.25" customHeight="1">
      <c r="A2716" s="420" t="s">
        <v>31134</v>
      </c>
      <c r="B2716" s="421" t="s">
        <v>35976</v>
      </c>
      <c r="C2716" s="427" t="s">
        <v>0</v>
      </c>
      <c r="D2716" s="423" t="s">
        <v>35977</v>
      </c>
      <c r="E2716" s="423">
        <f t="shared" si="42"/>
        <v>274.55</v>
      </c>
      <c r="F2716" s="396" t="s">
        <v>26649</v>
      </c>
      <c r="G2716" s="396"/>
      <c r="H2716" s="396"/>
    </row>
    <row r="2717" spans="1:8" ht="11.25" customHeight="1">
      <c r="A2717" s="420" t="s">
        <v>31135</v>
      </c>
      <c r="B2717" s="421" t="s">
        <v>31136</v>
      </c>
      <c r="C2717" s="427" t="s">
        <v>0</v>
      </c>
      <c r="D2717" s="423" t="s">
        <v>35978</v>
      </c>
      <c r="E2717" s="423">
        <f t="shared" si="42"/>
        <v>412.49</v>
      </c>
      <c r="F2717" s="396" t="s">
        <v>26649</v>
      </c>
      <c r="G2717" s="396"/>
      <c r="H2717" s="396"/>
    </row>
    <row r="2718" spans="1:8" ht="11.25" customHeight="1">
      <c r="A2718" s="420" t="s">
        <v>31137</v>
      </c>
      <c r="B2718" s="421" t="s">
        <v>31138</v>
      </c>
      <c r="C2718" s="427" t="s">
        <v>0</v>
      </c>
      <c r="D2718" s="423" t="s">
        <v>35979</v>
      </c>
      <c r="E2718" s="423">
        <f t="shared" si="42"/>
        <v>333.88</v>
      </c>
      <c r="F2718" s="396" t="s">
        <v>26649</v>
      </c>
      <c r="G2718" s="396"/>
      <c r="H2718" s="396"/>
    </row>
    <row r="2719" spans="1:8" ht="12" customHeight="1">
      <c r="A2719" s="420" t="s">
        <v>31139</v>
      </c>
      <c r="B2719" s="421" t="s">
        <v>31140</v>
      </c>
      <c r="C2719" s="427" t="s">
        <v>0</v>
      </c>
      <c r="D2719" s="423" t="s">
        <v>35980</v>
      </c>
      <c r="E2719" s="423">
        <f t="shared" si="42"/>
        <v>394.34</v>
      </c>
      <c r="F2719" s="396" t="s">
        <v>26649</v>
      </c>
      <c r="G2719" s="396"/>
      <c r="H2719" s="396"/>
    </row>
    <row r="2720" spans="1:8" ht="11.25" customHeight="1">
      <c r="A2720" s="420" t="s">
        <v>31141</v>
      </c>
      <c r="B2720" s="421" t="s">
        <v>31142</v>
      </c>
      <c r="C2720" s="427" t="s">
        <v>0</v>
      </c>
      <c r="D2720" s="423" t="s">
        <v>35981</v>
      </c>
      <c r="E2720" s="423">
        <f t="shared" si="42"/>
        <v>57.75</v>
      </c>
      <c r="F2720" s="396" t="s">
        <v>26649</v>
      </c>
      <c r="G2720" s="396"/>
      <c r="H2720" s="396"/>
    </row>
    <row r="2721" spans="1:8" ht="11.25" customHeight="1">
      <c r="A2721" s="420" t="s">
        <v>31144</v>
      </c>
      <c r="B2721" s="421" t="s">
        <v>31145</v>
      </c>
      <c r="C2721" s="427" t="s">
        <v>0</v>
      </c>
      <c r="D2721" s="423" t="s">
        <v>35550</v>
      </c>
      <c r="E2721" s="423">
        <f t="shared" si="42"/>
        <v>68.53</v>
      </c>
      <c r="F2721" s="396" t="s">
        <v>26649</v>
      </c>
      <c r="G2721" s="396"/>
      <c r="H2721" s="396"/>
    </row>
    <row r="2722" spans="1:8" ht="11.25" customHeight="1">
      <c r="A2722" s="420" t="s">
        <v>31146</v>
      </c>
      <c r="B2722" s="421" t="s">
        <v>31147</v>
      </c>
      <c r="C2722" s="427" t="s">
        <v>0</v>
      </c>
      <c r="D2722" s="423" t="s">
        <v>35982</v>
      </c>
      <c r="E2722" s="423">
        <f t="shared" si="42"/>
        <v>72.739999999999995</v>
      </c>
      <c r="F2722" s="396" t="s">
        <v>26649</v>
      </c>
      <c r="G2722" s="396"/>
      <c r="H2722" s="396"/>
    </row>
    <row r="2723" spans="1:8" ht="11.25" customHeight="1">
      <c r="A2723" s="420" t="s">
        <v>31148</v>
      </c>
      <c r="B2723" s="421" t="s">
        <v>31149</v>
      </c>
      <c r="C2723" s="427" t="s">
        <v>0</v>
      </c>
      <c r="D2723" s="423" t="s">
        <v>35983</v>
      </c>
      <c r="E2723" s="423">
        <f t="shared" si="42"/>
        <v>235.7</v>
      </c>
      <c r="F2723" s="396" t="s">
        <v>26649</v>
      </c>
      <c r="G2723" s="396"/>
      <c r="H2723" s="396"/>
    </row>
    <row r="2724" spans="1:8" ht="11.25" customHeight="1">
      <c r="A2724" s="420" t="s">
        <v>31150</v>
      </c>
      <c r="B2724" s="421" t="s">
        <v>31151</v>
      </c>
      <c r="C2724" s="427" t="s">
        <v>0</v>
      </c>
      <c r="D2724" s="423" t="s">
        <v>35984</v>
      </c>
      <c r="E2724" s="423">
        <f t="shared" si="42"/>
        <v>267.76</v>
      </c>
      <c r="F2724" s="396" t="s">
        <v>26649</v>
      </c>
      <c r="G2724" s="396"/>
      <c r="H2724" s="396"/>
    </row>
    <row r="2725" spans="1:8" ht="12" customHeight="1">
      <c r="A2725" s="420" t="s">
        <v>31152</v>
      </c>
      <c r="B2725" s="421" t="s">
        <v>31153</v>
      </c>
      <c r="C2725" s="427" t="s">
        <v>0</v>
      </c>
      <c r="D2725" s="423" t="s">
        <v>35985</v>
      </c>
      <c r="E2725" s="423">
        <f t="shared" si="42"/>
        <v>294.54000000000002</v>
      </c>
      <c r="F2725" s="396" t="s">
        <v>26649</v>
      </c>
      <c r="G2725" s="396"/>
      <c r="H2725" s="396"/>
    </row>
    <row r="2726" spans="1:8" ht="11.25" customHeight="1">
      <c r="A2726" s="420" t="s">
        <v>31154</v>
      </c>
      <c r="B2726" s="421" t="s">
        <v>31155</v>
      </c>
      <c r="C2726" s="427" t="s">
        <v>0</v>
      </c>
      <c r="D2726" s="423" t="s">
        <v>35986</v>
      </c>
      <c r="E2726" s="423">
        <f t="shared" si="42"/>
        <v>736.47</v>
      </c>
      <c r="F2726" s="396" t="s">
        <v>26649</v>
      </c>
      <c r="G2726" s="396"/>
      <c r="H2726" s="396"/>
    </row>
    <row r="2727" spans="1:8" ht="11.25" customHeight="1">
      <c r="A2727" s="420" t="s">
        <v>31156</v>
      </c>
      <c r="B2727" s="421" t="s">
        <v>31157</v>
      </c>
      <c r="C2727" s="427" t="s">
        <v>0</v>
      </c>
      <c r="D2727" s="423" t="s">
        <v>35987</v>
      </c>
      <c r="E2727" s="423">
        <f t="shared" si="42"/>
        <v>741.26</v>
      </c>
      <c r="F2727" s="396" t="s">
        <v>26649</v>
      </c>
      <c r="G2727" s="396"/>
      <c r="H2727" s="396"/>
    </row>
    <row r="2728" spans="1:8" ht="21.75" customHeight="1">
      <c r="A2728" s="420" t="s">
        <v>31158</v>
      </c>
      <c r="B2728" s="421" t="s">
        <v>31159</v>
      </c>
      <c r="C2728" s="427" t="s">
        <v>0</v>
      </c>
      <c r="D2728" s="423" t="s">
        <v>35988</v>
      </c>
      <c r="E2728" s="423">
        <f t="shared" si="42"/>
        <v>1739.66</v>
      </c>
      <c r="F2728" s="396" t="s">
        <v>26649</v>
      </c>
      <c r="G2728" s="396"/>
      <c r="H2728" s="396"/>
    </row>
    <row r="2729" spans="1:8" ht="21.75" customHeight="1">
      <c r="A2729" s="420" t="s">
        <v>31160</v>
      </c>
      <c r="B2729" s="421" t="s">
        <v>31161</v>
      </c>
      <c r="C2729" s="427" t="s">
        <v>0</v>
      </c>
      <c r="D2729" s="423" t="s">
        <v>35989</v>
      </c>
      <c r="E2729" s="423">
        <f t="shared" si="42"/>
        <v>2877.51</v>
      </c>
      <c r="F2729" s="396" t="s">
        <v>26649</v>
      </c>
      <c r="G2729" s="396"/>
      <c r="H2729" s="396"/>
    </row>
    <row r="2730" spans="1:8" ht="21.75" customHeight="1">
      <c r="A2730" s="420" t="s">
        <v>31162</v>
      </c>
      <c r="B2730" s="421" t="s">
        <v>35990</v>
      </c>
      <c r="C2730" s="427" t="s">
        <v>0</v>
      </c>
      <c r="D2730" s="423" t="s">
        <v>35991</v>
      </c>
      <c r="E2730" s="423">
        <f t="shared" si="42"/>
        <v>177.99</v>
      </c>
      <c r="F2730" s="396" t="s">
        <v>26649</v>
      </c>
      <c r="G2730" s="396"/>
      <c r="H2730" s="396"/>
    </row>
    <row r="2731" spans="1:8" ht="21.75" customHeight="1">
      <c r="A2731" s="420" t="s">
        <v>31163</v>
      </c>
      <c r="B2731" s="421" t="s">
        <v>35992</v>
      </c>
      <c r="C2731" s="427" t="s">
        <v>0</v>
      </c>
      <c r="D2731" s="423" t="s">
        <v>35993</v>
      </c>
      <c r="E2731" s="423">
        <f t="shared" si="42"/>
        <v>1560.87</v>
      </c>
      <c r="F2731" s="396" t="s">
        <v>26649</v>
      </c>
      <c r="G2731" s="396"/>
      <c r="H2731" s="396"/>
    </row>
    <row r="2732" spans="1:8" ht="21.75" customHeight="1">
      <c r="A2732" s="420" t="s">
        <v>31164</v>
      </c>
      <c r="B2732" s="421" t="s">
        <v>35994</v>
      </c>
      <c r="C2732" s="427" t="s">
        <v>0</v>
      </c>
      <c r="D2732" s="423" t="s">
        <v>35995</v>
      </c>
      <c r="E2732" s="423">
        <f t="shared" si="42"/>
        <v>2324.83</v>
      </c>
      <c r="F2732" s="396" t="s">
        <v>26649</v>
      </c>
      <c r="G2732" s="396"/>
      <c r="H2732" s="396"/>
    </row>
    <row r="2733" spans="1:8" ht="21.75" customHeight="1">
      <c r="A2733" s="420" t="s">
        <v>31165</v>
      </c>
      <c r="B2733" s="421" t="s">
        <v>35996</v>
      </c>
      <c r="C2733" s="420" t="s">
        <v>0</v>
      </c>
      <c r="D2733" s="423" t="s">
        <v>35997</v>
      </c>
      <c r="E2733" s="423">
        <f t="shared" si="42"/>
        <v>3756.78</v>
      </c>
      <c r="F2733" s="396" t="s">
        <v>26649</v>
      </c>
      <c r="G2733" s="396"/>
      <c r="H2733" s="396"/>
    </row>
    <row r="2734" spans="1:8" ht="11.25" customHeight="1">
      <c r="A2734" s="420" t="s">
        <v>31166</v>
      </c>
      <c r="B2734" s="421" t="s">
        <v>35998</v>
      </c>
      <c r="C2734" s="420" t="s">
        <v>0</v>
      </c>
      <c r="D2734" s="423" t="s">
        <v>35999</v>
      </c>
      <c r="E2734" s="423">
        <f t="shared" si="42"/>
        <v>4754.37</v>
      </c>
      <c r="F2734" s="396" t="s">
        <v>26649</v>
      </c>
      <c r="G2734" s="396"/>
      <c r="H2734" s="396"/>
    </row>
    <row r="2735" spans="1:8" ht="11.25" customHeight="1">
      <c r="A2735" s="420" t="s">
        <v>31167</v>
      </c>
      <c r="B2735" s="421" t="s">
        <v>36000</v>
      </c>
      <c r="C2735" s="420" t="s">
        <v>0</v>
      </c>
      <c r="D2735" s="423" t="s">
        <v>36001</v>
      </c>
      <c r="E2735" s="423">
        <f t="shared" si="42"/>
        <v>14611.57</v>
      </c>
      <c r="F2735" s="396" t="s">
        <v>26649</v>
      </c>
      <c r="G2735" s="396"/>
      <c r="H2735" s="396"/>
    </row>
    <row r="2736" spans="1:8" ht="11.25" customHeight="1">
      <c r="A2736" s="420" t="s">
        <v>31168</v>
      </c>
      <c r="B2736" s="421" t="s">
        <v>31169</v>
      </c>
      <c r="C2736" s="420" t="s">
        <v>0</v>
      </c>
      <c r="D2736" s="423" t="s">
        <v>36002</v>
      </c>
      <c r="E2736" s="423">
        <f t="shared" si="42"/>
        <v>31.73</v>
      </c>
      <c r="F2736" s="396" t="s">
        <v>26649</v>
      </c>
      <c r="G2736" s="396"/>
      <c r="H2736" s="396"/>
    </row>
    <row r="2737" spans="1:8" ht="11.25" customHeight="1">
      <c r="A2737" s="420" t="s">
        <v>31170</v>
      </c>
      <c r="B2737" s="421" t="s">
        <v>31171</v>
      </c>
      <c r="C2737" s="420" t="s">
        <v>0</v>
      </c>
      <c r="D2737" s="423" t="s">
        <v>36003</v>
      </c>
      <c r="E2737" s="423">
        <f t="shared" si="42"/>
        <v>117.33</v>
      </c>
      <c r="F2737" s="396" t="s">
        <v>26649</v>
      </c>
      <c r="G2737" s="396"/>
      <c r="H2737" s="396"/>
    </row>
    <row r="2738" spans="1:8" ht="12" customHeight="1">
      <c r="A2738" s="420" t="s">
        <v>31172</v>
      </c>
      <c r="B2738" s="421" t="s">
        <v>31173</v>
      </c>
      <c r="C2738" s="420" t="s">
        <v>0</v>
      </c>
      <c r="D2738" s="423" t="s">
        <v>36004</v>
      </c>
      <c r="E2738" s="423">
        <f t="shared" si="42"/>
        <v>22.57</v>
      </c>
      <c r="F2738" s="396" t="s">
        <v>26649</v>
      </c>
      <c r="G2738" s="396"/>
      <c r="H2738" s="396"/>
    </row>
    <row r="2739" spans="1:8" ht="11.25" customHeight="1">
      <c r="A2739" s="420" t="s">
        <v>31174</v>
      </c>
      <c r="B2739" s="421" t="s">
        <v>31175</v>
      </c>
      <c r="C2739" s="420" t="s">
        <v>0</v>
      </c>
      <c r="D2739" s="423" t="s">
        <v>36005</v>
      </c>
      <c r="E2739" s="423">
        <f t="shared" si="42"/>
        <v>304.58</v>
      </c>
      <c r="F2739" s="396" t="s">
        <v>26649</v>
      </c>
      <c r="G2739" s="396"/>
      <c r="H2739" s="396"/>
    </row>
    <row r="2740" spans="1:8" ht="11.25" customHeight="1">
      <c r="A2740" s="420" t="s">
        <v>31176</v>
      </c>
      <c r="B2740" s="421" t="s">
        <v>36006</v>
      </c>
      <c r="C2740" s="420" t="s">
        <v>0</v>
      </c>
      <c r="D2740" s="423" t="s">
        <v>36007</v>
      </c>
      <c r="E2740" s="423">
        <f t="shared" si="42"/>
        <v>264.92</v>
      </c>
      <c r="F2740" s="396" t="s">
        <v>26649</v>
      </c>
      <c r="G2740" s="396"/>
      <c r="H2740" s="396"/>
    </row>
    <row r="2741" spans="1:8" ht="11.25" customHeight="1">
      <c r="A2741" s="420" t="s">
        <v>31177</v>
      </c>
      <c r="B2741" s="421" t="s">
        <v>36008</v>
      </c>
      <c r="C2741" s="420" t="s">
        <v>0</v>
      </c>
      <c r="D2741" s="423" t="s">
        <v>36009</v>
      </c>
      <c r="E2741" s="423">
        <f t="shared" si="42"/>
        <v>183.82</v>
      </c>
      <c r="F2741" s="396" t="s">
        <v>26649</v>
      </c>
      <c r="G2741" s="396"/>
      <c r="H2741" s="396"/>
    </row>
    <row r="2742" spans="1:8" ht="11.25" customHeight="1">
      <c r="A2742" s="420" t="s">
        <v>31178</v>
      </c>
      <c r="B2742" s="421" t="s">
        <v>31179</v>
      </c>
      <c r="C2742" s="420" t="s">
        <v>0</v>
      </c>
      <c r="D2742" s="423" t="s">
        <v>36010</v>
      </c>
      <c r="E2742" s="423">
        <f t="shared" si="42"/>
        <v>640.29</v>
      </c>
      <c r="F2742" s="396" t="s">
        <v>26649</v>
      </c>
      <c r="G2742" s="396"/>
      <c r="H2742" s="396"/>
    </row>
    <row r="2743" spans="1:8" ht="12" customHeight="1">
      <c r="A2743" s="420" t="s">
        <v>31180</v>
      </c>
      <c r="B2743" s="421" t="s">
        <v>36011</v>
      </c>
      <c r="C2743" s="420" t="s">
        <v>0</v>
      </c>
      <c r="D2743" s="423" t="s">
        <v>36012</v>
      </c>
      <c r="E2743" s="423">
        <f t="shared" si="42"/>
        <v>458.73</v>
      </c>
      <c r="F2743" s="396" t="s">
        <v>26649</v>
      </c>
      <c r="G2743" s="396"/>
      <c r="H2743" s="396"/>
    </row>
    <row r="2744" spans="1:8" ht="11.25" customHeight="1">
      <c r="A2744" s="420" t="s">
        <v>31181</v>
      </c>
      <c r="B2744" s="421" t="s">
        <v>31182</v>
      </c>
      <c r="C2744" s="420" t="s">
        <v>0</v>
      </c>
      <c r="D2744" s="423" t="s">
        <v>36013</v>
      </c>
      <c r="E2744" s="423">
        <f t="shared" si="42"/>
        <v>636.05999999999995</v>
      </c>
      <c r="F2744" s="396" t="s">
        <v>26649</v>
      </c>
      <c r="G2744" s="396"/>
      <c r="H2744" s="396"/>
    </row>
    <row r="2745" spans="1:8" ht="11.25" customHeight="1">
      <c r="A2745" s="420" t="s">
        <v>31183</v>
      </c>
      <c r="B2745" s="421" t="s">
        <v>31184</v>
      </c>
      <c r="C2745" s="420" t="s">
        <v>0</v>
      </c>
      <c r="D2745" s="423" t="s">
        <v>36014</v>
      </c>
      <c r="E2745" s="423">
        <f t="shared" si="42"/>
        <v>312.32</v>
      </c>
      <c r="F2745" s="396" t="s">
        <v>26649</v>
      </c>
      <c r="G2745" s="396"/>
      <c r="H2745" s="396"/>
    </row>
    <row r="2746" spans="1:8" ht="11.25" customHeight="1">
      <c r="A2746" s="420" t="s">
        <v>31185</v>
      </c>
      <c r="B2746" s="421" t="s">
        <v>31186</v>
      </c>
      <c r="C2746" s="420" t="s">
        <v>0</v>
      </c>
      <c r="D2746" s="423" t="s">
        <v>36015</v>
      </c>
      <c r="E2746" s="423">
        <f t="shared" si="42"/>
        <v>270.7</v>
      </c>
      <c r="F2746" s="396" t="s">
        <v>26649</v>
      </c>
      <c r="G2746" s="396"/>
      <c r="H2746" s="396"/>
    </row>
    <row r="2747" spans="1:8" ht="11.25" customHeight="1">
      <c r="A2747" s="420" t="s">
        <v>31187</v>
      </c>
      <c r="B2747" s="421" t="s">
        <v>31188</v>
      </c>
      <c r="C2747" s="420" t="s">
        <v>0</v>
      </c>
      <c r="D2747" s="423" t="s">
        <v>36016</v>
      </c>
      <c r="E2747" s="423">
        <f t="shared" si="42"/>
        <v>406.44</v>
      </c>
      <c r="F2747" s="396" t="s">
        <v>26649</v>
      </c>
      <c r="G2747" s="396"/>
      <c r="H2747" s="396"/>
    </row>
    <row r="2748" spans="1:8" ht="11.25" customHeight="1">
      <c r="A2748" s="420" t="s">
        <v>31189</v>
      </c>
      <c r="B2748" s="421" t="s">
        <v>31190</v>
      </c>
      <c r="C2748" s="420" t="s">
        <v>0</v>
      </c>
      <c r="D2748" s="423" t="s">
        <v>36017</v>
      </c>
      <c r="E2748" s="423">
        <f t="shared" si="42"/>
        <v>413.64</v>
      </c>
      <c r="F2748" s="396" t="s">
        <v>26649</v>
      </c>
      <c r="G2748" s="396"/>
      <c r="H2748" s="396"/>
    </row>
    <row r="2749" spans="1:8" ht="12" customHeight="1">
      <c r="A2749" s="420" t="s">
        <v>31191</v>
      </c>
      <c r="B2749" s="421" t="s">
        <v>31192</v>
      </c>
      <c r="C2749" s="420" t="s">
        <v>0</v>
      </c>
      <c r="D2749" s="423" t="s">
        <v>36018</v>
      </c>
      <c r="E2749" s="423">
        <f t="shared" si="42"/>
        <v>251.53</v>
      </c>
      <c r="F2749" s="396" t="s">
        <v>26649</v>
      </c>
      <c r="G2749" s="396"/>
      <c r="H2749" s="396"/>
    </row>
    <row r="2750" spans="1:8" ht="11.25" customHeight="1">
      <c r="A2750" s="420" t="s">
        <v>31193</v>
      </c>
      <c r="B2750" s="421" t="s">
        <v>31194</v>
      </c>
      <c r="C2750" s="420" t="s">
        <v>0</v>
      </c>
      <c r="D2750" s="423" t="s">
        <v>36019</v>
      </c>
      <c r="E2750" s="423">
        <f t="shared" si="42"/>
        <v>258.14</v>
      </c>
      <c r="F2750" s="396" t="s">
        <v>26649</v>
      </c>
      <c r="G2750" s="396"/>
      <c r="H2750" s="396"/>
    </row>
    <row r="2751" spans="1:8" ht="11.25" customHeight="1">
      <c r="A2751" s="420" t="s">
        <v>31195</v>
      </c>
      <c r="B2751" s="421" t="s">
        <v>36020</v>
      </c>
      <c r="C2751" s="420" t="s">
        <v>0</v>
      </c>
      <c r="D2751" s="423" t="s">
        <v>36021</v>
      </c>
      <c r="E2751" s="423">
        <f t="shared" si="42"/>
        <v>263.91000000000003</v>
      </c>
      <c r="F2751" s="396" t="s">
        <v>26649</v>
      </c>
      <c r="G2751" s="396"/>
      <c r="H2751" s="396"/>
    </row>
    <row r="2752" spans="1:8" ht="11.25" customHeight="1">
      <c r="A2752" s="420" t="s">
        <v>31196</v>
      </c>
      <c r="B2752" s="421" t="s">
        <v>31197</v>
      </c>
      <c r="C2752" s="420" t="s">
        <v>0</v>
      </c>
      <c r="D2752" s="423" t="s">
        <v>36022</v>
      </c>
      <c r="E2752" s="423">
        <f t="shared" si="42"/>
        <v>265.35000000000002</v>
      </c>
      <c r="F2752" s="396" t="s">
        <v>26649</v>
      </c>
      <c r="G2752" s="396"/>
      <c r="H2752" s="396"/>
    </row>
    <row r="2753" spans="1:8" ht="11.25" customHeight="1">
      <c r="A2753" s="420" t="s">
        <v>31198</v>
      </c>
      <c r="B2753" s="421" t="s">
        <v>31199</v>
      </c>
      <c r="C2753" s="420" t="s">
        <v>0</v>
      </c>
      <c r="D2753" s="423" t="s">
        <v>36023</v>
      </c>
      <c r="E2753" s="423">
        <f t="shared" si="42"/>
        <v>268.01</v>
      </c>
      <c r="F2753" s="396" t="s">
        <v>26649</v>
      </c>
      <c r="G2753" s="396"/>
      <c r="H2753" s="396"/>
    </row>
    <row r="2754" spans="1:8" ht="12" customHeight="1">
      <c r="A2754" s="420" t="s">
        <v>31200</v>
      </c>
      <c r="B2754" s="421" t="s">
        <v>31201</v>
      </c>
      <c r="C2754" s="420" t="s">
        <v>0</v>
      </c>
      <c r="D2754" s="423" t="s">
        <v>36024</v>
      </c>
      <c r="E2754" s="423">
        <f t="shared" si="42"/>
        <v>251.09</v>
      </c>
      <c r="F2754" s="396" t="s">
        <v>26649</v>
      </c>
      <c r="G2754" s="396"/>
      <c r="H2754" s="396"/>
    </row>
    <row r="2755" spans="1:8" ht="11.25" customHeight="1">
      <c r="A2755" s="420" t="s">
        <v>31202</v>
      </c>
      <c r="B2755" s="421" t="s">
        <v>31203</v>
      </c>
      <c r="C2755" s="420" t="s">
        <v>0</v>
      </c>
      <c r="D2755" s="423" t="s">
        <v>36025</v>
      </c>
      <c r="E2755" s="423">
        <f t="shared" si="42"/>
        <v>236.37</v>
      </c>
      <c r="F2755" s="396" t="s">
        <v>26649</v>
      </c>
      <c r="G2755" s="396"/>
      <c r="H2755" s="396"/>
    </row>
    <row r="2756" spans="1:8" ht="11.25" customHeight="1">
      <c r="A2756" s="420" t="s">
        <v>31204</v>
      </c>
      <c r="B2756" s="421" t="s">
        <v>31205</v>
      </c>
      <c r="C2756" s="420" t="s">
        <v>0</v>
      </c>
      <c r="D2756" s="423" t="s">
        <v>36026</v>
      </c>
      <c r="E2756" s="423">
        <f t="shared" si="42"/>
        <v>231.46</v>
      </c>
      <c r="F2756" s="396" t="s">
        <v>26649</v>
      </c>
      <c r="G2756" s="396"/>
      <c r="H2756" s="396"/>
    </row>
    <row r="2757" spans="1:8" ht="11.25" customHeight="1">
      <c r="A2757" s="420" t="s">
        <v>31206</v>
      </c>
      <c r="B2757" s="421" t="s">
        <v>31207</v>
      </c>
      <c r="C2757" s="420" t="s">
        <v>0</v>
      </c>
      <c r="D2757" s="423" t="s">
        <v>36027</v>
      </c>
      <c r="E2757" s="423">
        <f t="shared" ref="E2757:E2820" si="43">TRUNC(D2757*$E$3,2)</f>
        <v>261.25</v>
      </c>
      <c r="F2757" s="396" t="s">
        <v>26649</v>
      </c>
      <c r="G2757" s="396"/>
      <c r="H2757" s="396"/>
    </row>
    <row r="2758" spans="1:8" ht="11.25" customHeight="1">
      <c r="A2758" s="420" t="s">
        <v>31208</v>
      </c>
      <c r="B2758" s="421" t="s">
        <v>36028</v>
      </c>
      <c r="C2758" s="420" t="s">
        <v>0</v>
      </c>
      <c r="D2758" s="423" t="s">
        <v>36029</v>
      </c>
      <c r="E2758" s="423">
        <f t="shared" si="43"/>
        <v>251.69</v>
      </c>
      <c r="F2758" s="396" t="s">
        <v>26649</v>
      </c>
      <c r="G2758" s="396"/>
      <c r="H2758" s="396"/>
    </row>
    <row r="2759" spans="1:8" ht="12" customHeight="1">
      <c r="A2759" s="420" t="s">
        <v>31209</v>
      </c>
      <c r="B2759" s="421" t="s">
        <v>36030</v>
      </c>
      <c r="C2759" s="420" t="s">
        <v>0</v>
      </c>
      <c r="D2759" s="423" t="s">
        <v>36031</v>
      </c>
      <c r="E2759" s="423">
        <f t="shared" si="43"/>
        <v>258.64</v>
      </c>
      <c r="F2759" s="396" t="s">
        <v>26649</v>
      </c>
      <c r="G2759" s="396"/>
      <c r="H2759" s="396"/>
    </row>
    <row r="2760" spans="1:8" ht="11.25" customHeight="1">
      <c r="A2760" s="420" t="s">
        <v>31210</v>
      </c>
      <c r="B2760" s="421" t="s">
        <v>31211</v>
      </c>
      <c r="C2760" s="420" t="s">
        <v>0</v>
      </c>
      <c r="D2760" s="423" t="s">
        <v>36032</v>
      </c>
      <c r="E2760" s="423">
        <f t="shared" si="43"/>
        <v>823.94</v>
      </c>
      <c r="F2760" s="396" t="s">
        <v>26649</v>
      </c>
      <c r="G2760" s="396"/>
      <c r="H2760" s="396"/>
    </row>
    <row r="2761" spans="1:8" ht="11.25" customHeight="1">
      <c r="A2761" s="420" t="s">
        <v>31212</v>
      </c>
      <c r="B2761" s="421" t="s">
        <v>31213</v>
      </c>
      <c r="C2761" s="420" t="s">
        <v>0</v>
      </c>
      <c r="D2761" s="423" t="s">
        <v>36033</v>
      </c>
      <c r="E2761" s="423">
        <f t="shared" si="43"/>
        <v>749.18</v>
      </c>
      <c r="F2761" s="396" t="s">
        <v>26649</v>
      </c>
      <c r="G2761" s="396"/>
      <c r="H2761" s="396"/>
    </row>
    <row r="2762" spans="1:8" ht="11.25" customHeight="1">
      <c r="A2762" s="420" t="s">
        <v>31214</v>
      </c>
      <c r="B2762" s="421" t="s">
        <v>31215</v>
      </c>
      <c r="C2762" s="420" t="s">
        <v>0</v>
      </c>
      <c r="D2762" s="423" t="s">
        <v>36034</v>
      </c>
      <c r="E2762" s="423">
        <f t="shared" si="43"/>
        <v>827.62</v>
      </c>
      <c r="F2762" s="396" t="s">
        <v>26649</v>
      </c>
      <c r="G2762" s="396"/>
      <c r="H2762" s="396"/>
    </row>
    <row r="2763" spans="1:8" ht="21.75" customHeight="1">
      <c r="A2763" s="420" t="s">
        <v>31216</v>
      </c>
      <c r="B2763" s="421" t="s">
        <v>31217</v>
      </c>
      <c r="C2763" s="420" t="s">
        <v>27318</v>
      </c>
      <c r="D2763" s="423" t="s">
        <v>34043</v>
      </c>
      <c r="E2763" s="423">
        <f t="shared" si="43"/>
        <v>1775.66</v>
      </c>
      <c r="F2763" s="396" t="s">
        <v>26649</v>
      </c>
      <c r="G2763" s="396"/>
      <c r="H2763" s="396"/>
    </row>
    <row r="2764" spans="1:8" ht="12" customHeight="1">
      <c r="A2764" s="420" t="s">
        <v>31218</v>
      </c>
      <c r="B2764" s="421" t="s">
        <v>31219</v>
      </c>
      <c r="C2764" s="420" t="s">
        <v>0</v>
      </c>
      <c r="D2764" s="423" t="s">
        <v>36035</v>
      </c>
      <c r="E2764" s="423">
        <f t="shared" si="43"/>
        <v>1626.83</v>
      </c>
      <c r="F2764" s="396" t="s">
        <v>26649</v>
      </c>
      <c r="G2764" s="396"/>
      <c r="H2764" s="396"/>
    </row>
    <row r="2765" spans="1:8" ht="11.25" customHeight="1">
      <c r="A2765" s="420" t="s">
        <v>31220</v>
      </c>
      <c r="B2765" s="421" t="s">
        <v>36036</v>
      </c>
      <c r="C2765" s="420" t="s">
        <v>0</v>
      </c>
      <c r="D2765" s="423" t="s">
        <v>36037</v>
      </c>
      <c r="E2765" s="423">
        <f t="shared" si="43"/>
        <v>75532.53</v>
      </c>
      <c r="F2765" s="396" t="s">
        <v>26649</v>
      </c>
      <c r="G2765" s="396"/>
      <c r="H2765" s="396"/>
    </row>
    <row r="2766" spans="1:8" ht="11.25" customHeight="1">
      <c r="A2766" s="420" t="s">
        <v>31221</v>
      </c>
      <c r="B2766" s="421" t="s">
        <v>31222</v>
      </c>
      <c r="C2766" s="420" t="s">
        <v>4</v>
      </c>
      <c r="D2766" s="423" t="s">
        <v>36038</v>
      </c>
      <c r="E2766" s="423">
        <f t="shared" si="43"/>
        <v>123.21</v>
      </c>
      <c r="F2766" s="396" t="s">
        <v>26649</v>
      </c>
      <c r="G2766" s="396"/>
      <c r="H2766" s="396"/>
    </row>
    <row r="2767" spans="1:8" ht="32.25" customHeight="1">
      <c r="A2767" s="424" t="s">
        <v>31223</v>
      </c>
      <c r="B2767" s="421" t="s">
        <v>31224</v>
      </c>
      <c r="C2767" s="424" t="s">
        <v>6</v>
      </c>
      <c r="D2767" s="426" t="s">
        <v>36039</v>
      </c>
      <c r="E2767" s="423">
        <f t="shared" si="43"/>
        <v>1107.74</v>
      </c>
      <c r="F2767" s="396" t="s">
        <v>26649</v>
      </c>
      <c r="G2767" s="396"/>
      <c r="H2767" s="396"/>
    </row>
    <row r="2768" spans="1:8" ht="11.25" customHeight="1">
      <c r="A2768" s="420" t="s">
        <v>31225</v>
      </c>
      <c r="B2768" s="421" t="s">
        <v>36040</v>
      </c>
      <c r="C2768" s="420" t="s">
        <v>6</v>
      </c>
      <c r="D2768" s="423" t="s">
        <v>36041</v>
      </c>
      <c r="E2768" s="423">
        <f t="shared" si="43"/>
        <v>1011.17</v>
      </c>
      <c r="F2768" s="396" t="s">
        <v>26649</v>
      </c>
      <c r="G2768" s="396"/>
      <c r="H2768" s="396"/>
    </row>
    <row r="2769" spans="1:8" ht="12" customHeight="1">
      <c r="A2769" s="420" t="s">
        <v>31226</v>
      </c>
      <c r="B2769" s="421" t="s">
        <v>36042</v>
      </c>
      <c r="C2769" s="420" t="s">
        <v>0</v>
      </c>
      <c r="D2769" s="423" t="s">
        <v>34086</v>
      </c>
      <c r="E2769" s="423">
        <f t="shared" si="43"/>
        <v>6100.08</v>
      </c>
      <c r="F2769" s="396" t="s">
        <v>26649</v>
      </c>
      <c r="G2769" s="396"/>
      <c r="H2769" s="396"/>
    </row>
    <row r="2770" spans="1:8" ht="11.25" customHeight="1">
      <c r="A2770" s="420" t="s">
        <v>31227</v>
      </c>
      <c r="B2770" s="421" t="s">
        <v>36043</v>
      </c>
      <c r="C2770" s="420" t="s">
        <v>6</v>
      </c>
      <c r="D2770" s="423" t="s">
        <v>27312</v>
      </c>
      <c r="E2770" s="423">
        <f t="shared" si="43"/>
        <v>778.06</v>
      </c>
      <c r="F2770" s="396" t="s">
        <v>26649</v>
      </c>
      <c r="G2770" s="396"/>
      <c r="H2770" s="396"/>
    </row>
    <row r="2771" spans="1:8" ht="11.25" customHeight="1">
      <c r="A2771" s="420" t="s">
        <v>31228</v>
      </c>
      <c r="B2771" s="421" t="s">
        <v>31229</v>
      </c>
      <c r="C2771" s="420" t="s">
        <v>4</v>
      </c>
      <c r="D2771" s="423" t="s">
        <v>36044</v>
      </c>
      <c r="E2771" s="423">
        <f t="shared" si="43"/>
        <v>147.86000000000001</v>
      </c>
      <c r="F2771" s="396" t="s">
        <v>26649</v>
      </c>
      <c r="G2771" s="396"/>
      <c r="H2771" s="396"/>
    </row>
    <row r="2772" spans="1:8" ht="11.25" customHeight="1">
      <c r="A2772" s="420" t="s">
        <v>31230</v>
      </c>
      <c r="B2772" s="421" t="s">
        <v>36045</v>
      </c>
      <c r="C2772" s="420" t="s">
        <v>6</v>
      </c>
      <c r="D2772" s="423" t="s">
        <v>36046</v>
      </c>
      <c r="E2772" s="423">
        <f t="shared" si="43"/>
        <v>666.78</v>
      </c>
      <c r="F2772" s="396" t="s">
        <v>26649</v>
      </c>
      <c r="G2772" s="396"/>
      <c r="H2772" s="396"/>
    </row>
    <row r="2773" spans="1:8" ht="11.25" customHeight="1">
      <c r="A2773" s="420" t="s">
        <v>31231</v>
      </c>
      <c r="B2773" s="421" t="s">
        <v>31232</v>
      </c>
      <c r="C2773" s="420" t="s">
        <v>4</v>
      </c>
      <c r="D2773" s="423" t="s">
        <v>36047</v>
      </c>
      <c r="E2773" s="423">
        <f t="shared" si="43"/>
        <v>165.2</v>
      </c>
      <c r="F2773" s="396" t="s">
        <v>26649</v>
      </c>
      <c r="G2773" s="396"/>
      <c r="H2773" s="396"/>
    </row>
    <row r="2774" spans="1:8" ht="12" customHeight="1">
      <c r="A2774" s="420" t="s">
        <v>31233</v>
      </c>
      <c r="B2774" s="421" t="s">
        <v>31234</v>
      </c>
      <c r="C2774" s="420" t="s">
        <v>0</v>
      </c>
      <c r="D2774" s="423" t="s">
        <v>36048</v>
      </c>
      <c r="E2774" s="423">
        <f t="shared" si="43"/>
        <v>20477.669999999998</v>
      </c>
      <c r="F2774" s="396" t="s">
        <v>26649</v>
      </c>
      <c r="G2774" s="396"/>
      <c r="H2774" s="396"/>
    </row>
    <row r="2775" spans="1:8" ht="11.25" customHeight="1">
      <c r="A2775" s="420" t="s">
        <v>31235</v>
      </c>
      <c r="B2775" s="421" t="s">
        <v>31236</v>
      </c>
      <c r="C2775" s="420" t="s">
        <v>26549</v>
      </c>
      <c r="D2775" s="423" t="s">
        <v>33413</v>
      </c>
      <c r="E2775" s="423">
        <f t="shared" si="43"/>
        <v>510.11</v>
      </c>
      <c r="F2775" s="396" t="s">
        <v>26649</v>
      </c>
      <c r="G2775" s="396"/>
      <c r="H2775" s="396"/>
    </row>
    <row r="2776" spans="1:8" ht="11.25" customHeight="1">
      <c r="A2776" s="420" t="s">
        <v>31237</v>
      </c>
      <c r="B2776" s="421" t="s">
        <v>36049</v>
      </c>
      <c r="C2776" s="420" t="s">
        <v>6</v>
      </c>
      <c r="D2776" s="423" t="s">
        <v>31238</v>
      </c>
      <c r="E2776" s="423">
        <f t="shared" si="43"/>
        <v>41.26</v>
      </c>
      <c r="F2776" s="396" t="s">
        <v>26649</v>
      </c>
      <c r="G2776" s="396"/>
      <c r="H2776" s="396"/>
    </row>
    <row r="2777" spans="1:8" ht="11.25" customHeight="1">
      <c r="A2777" s="420" t="s">
        <v>31239</v>
      </c>
      <c r="B2777" s="421" t="s">
        <v>36050</v>
      </c>
      <c r="C2777" s="420" t="s">
        <v>6</v>
      </c>
      <c r="D2777" s="423" t="s">
        <v>31240</v>
      </c>
      <c r="E2777" s="423">
        <f t="shared" si="43"/>
        <v>59.85</v>
      </c>
      <c r="F2777" s="396" t="s">
        <v>26649</v>
      </c>
      <c r="G2777" s="396"/>
      <c r="H2777" s="396"/>
    </row>
    <row r="2778" spans="1:8" ht="11.25" customHeight="1">
      <c r="A2778" s="420" t="s">
        <v>31241</v>
      </c>
      <c r="B2778" s="421" t="s">
        <v>31242</v>
      </c>
      <c r="C2778" s="420" t="s">
        <v>0</v>
      </c>
      <c r="D2778" s="423" t="s">
        <v>36051</v>
      </c>
      <c r="E2778" s="423">
        <f t="shared" si="43"/>
        <v>528.53</v>
      </c>
      <c r="F2778" s="396" t="s">
        <v>26649</v>
      </c>
      <c r="G2778" s="396"/>
      <c r="H2778" s="396"/>
    </row>
    <row r="2779" spans="1:8" ht="12" customHeight="1">
      <c r="A2779" s="420" t="s">
        <v>31243</v>
      </c>
      <c r="B2779" s="421" t="s">
        <v>31244</v>
      </c>
      <c r="C2779" s="420" t="s">
        <v>6</v>
      </c>
      <c r="D2779" s="423" t="s">
        <v>36052</v>
      </c>
      <c r="E2779" s="423">
        <f t="shared" si="43"/>
        <v>129.06</v>
      </c>
      <c r="F2779" s="396" t="s">
        <v>26649</v>
      </c>
      <c r="G2779" s="396"/>
      <c r="H2779" s="396"/>
    </row>
    <row r="2780" spans="1:8" ht="12" customHeight="1">
      <c r="A2780" s="420" t="s">
        <v>31245</v>
      </c>
      <c r="B2780" s="421" t="s">
        <v>31246</v>
      </c>
      <c r="C2780" s="420" t="s">
        <v>6</v>
      </c>
      <c r="D2780" s="423" t="s">
        <v>36053</v>
      </c>
      <c r="E2780" s="423">
        <f t="shared" si="43"/>
        <v>131.75</v>
      </c>
      <c r="F2780" s="396" t="s">
        <v>26649</v>
      </c>
      <c r="G2780" s="396"/>
      <c r="H2780" s="396"/>
    </row>
    <row r="2781" spans="1:8" ht="11.25" customHeight="1">
      <c r="A2781" s="420" t="s">
        <v>31247</v>
      </c>
      <c r="B2781" s="421" t="s">
        <v>31248</v>
      </c>
      <c r="C2781" s="420" t="s">
        <v>6</v>
      </c>
      <c r="D2781" s="423" t="s">
        <v>36054</v>
      </c>
      <c r="E2781" s="423">
        <f t="shared" si="43"/>
        <v>137.21</v>
      </c>
      <c r="F2781" s="396" t="s">
        <v>26649</v>
      </c>
      <c r="G2781" s="396"/>
      <c r="H2781" s="396"/>
    </row>
    <row r="2782" spans="1:8" ht="11.25" customHeight="1">
      <c r="A2782" s="420" t="s">
        <v>31249</v>
      </c>
      <c r="B2782" s="421" t="s">
        <v>36055</v>
      </c>
      <c r="C2782" s="420" t="s">
        <v>6</v>
      </c>
      <c r="D2782" s="423" t="s">
        <v>36056</v>
      </c>
      <c r="E2782" s="423">
        <f t="shared" si="43"/>
        <v>56.4</v>
      </c>
      <c r="F2782" s="396" t="s">
        <v>26649</v>
      </c>
      <c r="G2782" s="396"/>
      <c r="H2782" s="396"/>
    </row>
    <row r="2783" spans="1:8" ht="11.25" customHeight="1">
      <c r="A2783" s="420" t="s">
        <v>31250</v>
      </c>
      <c r="B2783" s="421" t="s">
        <v>36057</v>
      </c>
      <c r="C2783" s="420" t="s">
        <v>6</v>
      </c>
      <c r="D2783" s="423" t="s">
        <v>28134</v>
      </c>
      <c r="E2783" s="423">
        <f t="shared" si="43"/>
        <v>72.45</v>
      </c>
      <c r="F2783" s="396" t="s">
        <v>26649</v>
      </c>
      <c r="G2783" s="396"/>
      <c r="H2783" s="396"/>
    </row>
    <row r="2784" spans="1:8" ht="11.25" customHeight="1">
      <c r="A2784" s="420" t="s">
        <v>31251</v>
      </c>
      <c r="B2784" s="421" t="s">
        <v>36058</v>
      </c>
      <c r="C2784" s="420" t="s">
        <v>6</v>
      </c>
      <c r="D2784" s="423" t="s">
        <v>36059</v>
      </c>
      <c r="E2784" s="423">
        <f t="shared" si="43"/>
        <v>94.08</v>
      </c>
      <c r="F2784" s="396" t="s">
        <v>26649</v>
      </c>
      <c r="G2784" s="396"/>
      <c r="H2784" s="396"/>
    </row>
    <row r="2785" spans="1:8" ht="12" customHeight="1">
      <c r="A2785" s="420" t="s">
        <v>31252</v>
      </c>
      <c r="B2785" s="421" t="s">
        <v>36060</v>
      </c>
      <c r="C2785" s="420" t="s">
        <v>6</v>
      </c>
      <c r="D2785" s="423" t="s">
        <v>36061</v>
      </c>
      <c r="E2785" s="423">
        <f t="shared" si="43"/>
        <v>125.93</v>
      </c>
      <c r="F2785" s="396" t="s">
        <v>26649</v>
      </c>
      <c r="G2785" s="396"/>
      <c r="H2785" s="396"/>
    </row>
    <row r="2786" spans="1:8" ht="11.25" customHeight="1">
      <c r="A2786" s="420" t="s">
        <v>31253</v>
      </c>
      <c r="B2786" s="421" t="s">
        <v>36062</v>
      </c>
      <c r="C2786" s="420" t="s">
        <v>6</v>
      </c>
      <c r="D2786" s="423" t="s">
        <v>36063</v>
      </c>
      <c r="E2786" s="423">
        <f t="shared" si="43"/>
        <v>117.05</v>
      </c>
      <c r="F2786" s="396" t="s">
        <v>26649</v>
      </c>
      <c r="G2786" s="396"/>
      <c r="H2786" s="396"/>
    </row>
    <row r="2787" spans="1:8" ht="11.25" customHeight="1">
      <c r="A2787" s="420" t="s">
        <v>31254</v>
      </c>
      <c r="B2787" s="421" t="s">
        <v>36064</v>
      </c>
      <c r="C2787" s="420" t="s">
        <v>6</v>
      </c>
      <c r="D2787" s="423" t="s">
        <v>36065</v>
      </c>
      <c r="E2787" s="423">
        <f t="shared" si="43"/>
        <v>169.94</v>
      </c>
      <c r="F2787" s="396" t="s">
        <v>26649</v>
      </c>
      <c r="G2787" s="396"/>
      <c r="H2787" s="396"/>
    </row>
    <row r="2788" spans="1:8" ht="11.25" customHeight="1">
      <c r="A2788" s="420" t="s">
        <v>31255</v>
      </c>
      <c r="B2788" s="421" t="s">
        <v>36066</v>
      </c>
      <c r="C2788" s="420" t="s">
        <v>6</v>
      </c>
      <c r="D2788" s="423" t="s">
        <v>36067</v>
      </c>
      <c r="E2788" s="423">
        <f t="shared" si="43"/>
        <v>141.65</v>
      </c>
      <c r="F2788" s="396" t="s">
        <v>26649</v>
      </c>
      <c r="G2788" s="396"/>
      <c r="H2788" s="396"/>
    </row>
    <row r="2789" spans="1:8" ht="11.25" customHeight="1">
      <c r="A2789" s="420" t="s">
        <v>31256</v>
      </c>
      <c r="B2789" s="421" t="s">
        <v>36068</v>
      </c>
      <c r="C2789" s="420" t="s">
        <v>6</v>
      </c>
      <c r="D2789" s="423" t="s">
        <v>36069</v>
      </c>
      <c r="E2789" s="423">
        <f t="shared" si="43"/>
        <v>532.62</v>
      </c>
      <c r="F2789" s="396" t="s">
        <v>26649</v>
      </c>
      <c r="G2789" s="396"/>
      <c r="H2789" s="396"/>
    </row>
    <row r="2790" spans="1:8" ht="11.25" customHeight="1">
      <c r="A2790" s="420" t="s">
        <v>31257</v>
      </c>
      <c r="B2790" s="421" t="s">
        <v>36070</v>
      </c>
      <c r="C2790" s="420" t="s">
        <v>6</v>
      </c>
      <c r="D2790" s="423" t="s">
        <v>36071</v>
      </c>
      <c r="E2790" s="423">
        <f t="shared" si="43"/>
        <v>591.52</v>
      </c>
      <c r="F2790" s="396" t="s">
        <v>26649</v>
      </c>
      <c r="G2790" s="396"/>
      <c r="H2790" s="396"/>
    </row>
    <row r="2791" spans="1:8" ht="12" customHeight="1">
      <c r="A2791" s="420" t="s">
        <v>31258</v>
      </c>
      <c r="B2791" s="421" t="s">
        <v>31259</v>
      </c>
      <c r="C2791" s="420" t="s">
        <v>6</v>
      </c>
      <c r="D2791" s="423" t="s">
        <v>36072</v>
      </c>
      <c r="E2791" s="423">
        <f t="shared" si="43"/>
        <v>691.85</v>
      </c>
      <c r="F2791" s="396" t="s">
        <v>26649</v>
      </c>
      <c r="G2791" s="396"/>
      <c r="H2791" s="396"/>
    </row>
    <row r="2792" spans="1:8" ht="11.25" customHeight="1">
      <c r="A2792" s="420" t="s">
        <v>31260</v>
      </c>
      <c r="B2792" s="421" t="s">
        <v>36073</v>
      </c>
      <c r="C2792" s="420" t="s">
        <v>6</v>
      </c>
      <c r="D2792" s="423" t="s">
        <v>36074</v>
      </c>
      <c r="E2792" s="423">
        <f t="shared" si="43"/>
        <v>81.3</v>
      </c>
      <c r="F2792" s="396" t="s">
        <v>26649</v>
      </c>
      <c r="G2792" s="396"/>
      <c r="H2792" s="396"/>
    </row>
    <row r="2793" spans="1:8" ht="11.25" customHeight="1">
      <c r="A2793" s="420" t="s">
        <v>31261</v>
      </c>
      <c r="B2793" s="421" t="s">
        <v>36075</v>
      </c>
      <c r="C2793" s="420" t="s">
        <v>6</v>
      </c>
      <c r="D2793" s="423" t="s">
        <v>36076</v>
      </c>
      <c r="E2793" s="423">
        <f t="shared" si="43"/>
        <v>92.47</v>
      </c>
      <c r="F2793" s="396" t="s">
        <v>26649</v>
      </c>
      <c r="G2793" s="396"/>
      <c r="H2793" s="396"/>
    </row>
    <row r="2794" spans="1:8" ht="21.75" customHeight="1">
      <c r="A2794" s="420" t="s">
        <v>31262</v>
      </c>
      <c r="B2794" s="421" t="s">
        <v>36077</v>
      </c>
      <c r="C2794" s="420" t="s">
        <v>6</v>
      </c>
      <c r="D2794" s="423" t="s">
        <v>36078</v>
      </c>
      <c r="E2794" s="423">
        <f t="shared" si="43"/>
        <v>165.31</v>
      </c>
      <c r="F2794" s="396" t="s">
        <v>26649</v>
      </c>
      <c r="G2794" s="396"/>
      <c r="H2794" s="396"/>
    </row>
    <row r="2795" spans="1:8" ht="11.25" customHeight="1">
      <c r="A2795" s="420" t="s">
        <v>31263</v>
      </c>
      <c r="B2795" s="421" t="s">
        <v>36079</v>
      </c>
      <c r="C2795" s="420" t="s">
        <v>6</v>
      </c>
      <c r="D2795" s="423" t="s">
        <v>36080</v>
      </c>
      <c r="E2795" s="423">
        <f t="shared" si="43"/>
        <v>2885.78</v>
      </c>
      <c r="F2795" s="396" t="s">
        <v>26649</v>
      </c>
      <c r="G2795" s="396"/>
      <c r="H2795" s="396"/>
    </row>
    <row r="2796" spans="1:8" ht="21.75" customHeight="1">
      <c r="A2796" s="420" t="s">
        <v>31264</v>
      </c>
      <c r="B2796" s="421" t="s">
        <v>36081</v>
      </c>
      <c r="C2796" s="420" t="s">
        <v>0</v>
      </c>
      <c r="D2796" s="423" t="s">
        <v>36082</v>
      </c>
      <c r="E2796" s="423">
        <f t="shared" si="43"/>
        <v>816.64</v>
      </c>
      <c r="F2796" s="396" t="s">
        <v>26649</v>
      </c>
      <c r="G2796" s="396"/>
      <c r="H2796" s="396"/>
    </row>
    <row r="2797" spans="1:8" ht="11.25" customHeight="1">
      <c r="A2797" s="420" t="s">
        <v>31265</v>
      </c>
      <c r="B2797" s="421" t="s">
        <v>36083</v>
      </c>
      <c r="C2797" s="420" t="s">
        <v>6</v>
      </c>
      <c r="D2797" s="423" t="s">
        <v>36084</v>
      </c>
      <c r="E2797" s="423">
        <f t="shared" si="43"/>
        <v>4149.72</v>
      </c>
      <c r="F2797" s="396" t="s">
        <v>26649</v>
      </c>
      <c r="G2797" s="396"/>
      <c r="H2797" s="396"/>
    </row>
    <row r="2798" spans="1:8" ht="11.25" customHeight="1">
      <c r="A2798" s="420" t="s">
        <v>31266</v>
      </c>
      <c r="B2798" s="421" t="s">
        <v>36085</v>
      </c>
      <c r="C2798" s="420" t="s">
        <v>0</v>
      </c>
      <c r="D2798" s="423" t="s">
        <v>36086</v>
      </c>
      <c r="E2798" s="423">
        <f t="shared" si="43"/>
        <v>1514.04</v>
      </c>
      <c r="F2798" s="396" t="s">
        <v>26649</v>
      </c>
      <c r="G2798" s="396"/>
      <c r="H2798" s="396"/>
    </row>
    <row r="2799" spans="1:8" ht="11.25" customHeight="1">
      <c r="A2799" s="420" t="s">
        <v>31267</v>
      </c>
      <c r="B2799" s="421" t="s">
        <v>31268</v>
      </c>
      <c r="C2799" s="420" t="s">
        <v>5</v>
      </c>
      <c r="D2799" s="423" t="s">
        <v>36087</v>
      </c>
      <c r="E2799" s="423">
        <f t="shared" si="43"/>
        <v>473.54</v>
      </c>
      <c r="F2799" s="396" t="s">
        <v>26649</v>
      </c>
      <c r="G2799" s="396"/>
      <c r="H2799" s="396"/>
    </row>
    <row r="2800" spans="1:8" ht="12" customHeight="1">
      <c r="A2800" s="420" t="s">
        <v>31269</v>
      </c>
      <c r="B2800" s="421" t="s">
        <v>36088</v>
      </c>
      <c r="C2800" s="420" t="s">
        <v>6</v>
      </c>
      <c r="D2800" s="423" t="s">
        <v>36089</v>
      </c>
      <c r="E2800" s="423">
        <f t="shared" si="43"/>
        <v>3371.1</v>
      </c>
      <c r="F2800" s="396" t="s">
        <v>26649</v>
      </c>
      <c r="G2800" s="396"/>
      <c r="H2800" s="396"/>
    </row>
    <row r="2801" spans="1:8" ht="11.25" customHeight="1">
      <c r="A2801" s="420" t="s">
        <v>31270</v>
      </c>
      <c r="B2801" s="421" t="s">
        <v>36090</v>
      </c>
      <c r="C2801" s="420" t="s">
        <v>5</v>
      </c>
      <c r="D2801" s="423" t="s">
        <v>36091</v>
      </c>
      <c r="E2801" s="423">
        <f t="shared" si="43"/>
        <v>252.2</v>
      </c>
      <c r="F2801" s="396" t="s">
        <v>26649</v>
      </c>
      <c r="G2801" s="396"/>
      <c r="H2801" s="396"/>
    </row>
    <row r="2802" spans="1:8" ht="11.25" customHeight="1">
      <c r="A2802" s="420" t="s">
        <v>31271</v>
      </c>
      <c r="B2802" s="421" t="s">
        <v>36092</v>
      </c>
      <c r="C2802" s="420" t="s">
        <v>6</v>
      </c>
      <c r="D2802" s="423" t="s">
        <v>36093</v>
      </c>
      <c r="E2802" s="423">
        <f t="shared" si="43"/>
        <v>4855.62</v>
      </c>
      <c r="F2802" s="396" t="s">
        <v>26649</v>
      </c>
      <c r="G2802" s="396"/>
      <c r="H2802" s="396"/>
    </row>
    <row r="2803" spans="1:8" ht="11.25" customHeight="1">
      <c r="A2803" s="420" t="s">
        <v>31272</v>
      </c>
      <c r="B2803" s="421" t="s">
        <v>31273</v>
      </c>
      <c r="C2803" s="420" t="s">
        <v>6</v>
      </c>
      <c r="D2803" s="423" t="s">
        <v>33428</v>
      </c>
      <c r="E2803" s="423">
        <f t="shared" si="43"/>
        <v>66.45</v>
      </c>
      <c r="F2803" s="396" t="s">
        <v>26649</v>
      </c>
      <c r="G2803" s="396"/>
      <c r="H2803" s="396"/>
    </row>
    <row r="2804" spans="1:8" ht="11.25" customHeight="1">
      <c r="A2804" s="420" t="s">
        <v>31274</v>
      </c>
      <c r="B2804" s="421" t="s">
        <v>31275</v>
      </c>
      <c r="C2804" s="420" t="s">
        <v>6</v>
      </c>
      <c r="D2804" s="423" t="s">
        <v>14904</v>
      </c>
      <c r="E2804" s="423">
        <f t="shared" si="43"/>
        <v>97.71</v>
      </c>
      <c r="F2804" s="396" t="s">
        <v>26649</v>
      </c>
      <c r="G2804" s="396"/>
      <c r="H2804" s="396"/>
    </row>
    <row r="2805" spans="1:8" ht="11.25" customHeight="1">
      <c r="A2805" s="420" t="s">
        <v>31276</v>
      </c>
      <c r="B2805" s="421" t="s">
        <v>31277</v>
      </c>
      <c r="C2805" s="420" t="s">
        <v>6</v>
      </c>
      <c r="D2805" s="423" t="s">
        <v>36094</v>
      </c>
      <c r="E2805" s="423">
        <f t="shared" si="43"/>
        <v>185.29</v>
      </c>
      <c r="F2805" s="396" t="s">
        <v>26649</v>
      </c>
      <c r="G2805" s="396"/>
      <c r="H2805" s="396"/>
    </row>
    <row r="2806" spans="1:8" ht="12" customHeight="1">
      <c r="A2806" s="420" t="s">
        <v>31278</v>
      </c>
      <c r="B2806" s="421" t="s">
        <v>31279</v>
      </c>
      <c r="C2806" s="420" t="s">
        <v>6</v>
      </c>
      <c r="D2806" s="423" t="s">
        <v>36095</v>
      </c>
      <c r="E2806" s="423">
        <f t="shared" si="43"/>
        <v>250.71</v>
      </c>
      <c r="F2806" s="396" t="s">
        <v>26649</v>
      </c>
      <c r="G2806" s="396"/>
      <c r="H2806" s="396"/>
    </row>
    <row r="2807" spans="1:8" ht="11.25" customHeight="1">
      <c r="A2807" s="420" t="s">
        <v>31280</v>
      </c>
      <c r="B2807" s="421" t="s">
        <v>31281</v>
      </c>
      <c r="C2807" s="420" t="s">
        <v>6</v>
      </c>
      <c r="D2807" s="423" t="s">
        <v>36096</v>
      </c>
      <c r="E2807" s="423">
        <f t="shared" si="43"/>
        <v>390.8</v>
      </c>
      <c r="F2807" s="396" t="s">
        <v>26649</v>
      </c>
      <c r="G2807" s="396"/>
      <c r="H2807" s="396"/>
    </row>
    <row r="2808" spans="1:8" ht="11.25" customHeight="1">
      <c r="A2808" s="420" t="s">
        <v>31282</v>
      </c>
      <c r="B2808" s="421" t="s">
        <v>31283</v>
      </c>
      <c r="C2808" s="420" t="s">
        <v>5</v>
      </c>
      <c r="D2808" s="423" t="s">
        <v>31284</v>
      </c>
      <c r="E2808" s="423">
        <f t="shared" si="43"/>
        <v>74.05</v>
      </c>
      <c r="F2808" s="396" t="s">
        <v>26649</v>
      </c>
      <c r="G2808" s="396"/>
      <c r="H2808" s="396"/>
    </row>
    <row r="2809" spans="1:8" ht="11.25" customHeight="1">
      <c r="A2809" s="420" t="s">
        <v>31285</v>
      </c>
      <c r="B2809" s="421" t="s">
        <v>31286</v>
      </c>
      <c r="C2809" s="420" t="s">
        <v>5</v>
      </c>
      <c r="D2809" s="423" t="s">
        <v>36097</v>
      </c>
      <c r="E2809" s="423">
        <f t="shared" si="43"/>
        <v>715.28</v>
      </c>
      <c r="F2809" s="396" t="s">
        <v>26649</v>
      </c>
      <c r="G2809" s="396"/>
      <c r="H2809" s="396"/>
    </row>
    <row r="2810" spans="1:8" ht="11.25" customHeight="1">
      <c r="A2810" s="420" t="s">
        <v>31287</v>
      </c>
      <c r="B2810" s="421" t="s">
        <v>31288</v>
      </c>
      <c r="C2810" s="420" t="s">
        <v>4</v>
      </c>
      <c r="D2810" s="423" t="s">
        <v>36098</v>
      </c>
      <c r="E2810" s="423">
        <f t="shared" si="43"/>
        <v>186.69</v>
      </c>
      <c r="F2810" s="396" t="s">
        <v>26649</v>
      </c>
      <c r="G2810" s="396"/>
      <c r="H2810" s="396"/>
    </row>
    <row r="2811" spans="1:8" ht="12" customHeight="1">
      <c r="A2811" s="420" t="s">
        <v>31289</v>
      </c>
      <c r="B2811" s="421" t="s">
        <v>31290</v>
      </c>
      <c r="C2811" s="420" t="s">
        <v>4</v>
      </c>
      <c r="D2811" s="423" t="s">
        <v>36099</v>
      </c>
      <c r="E2811" s="423">
        <f t="shared" si="43"/>
        <v>282.16000000000003</v>
      </c>
      <c r="F2811" s="396" t="s">
        <v>26649</v>
      </c>
      <c r="G2811" s="396"/>
      <c r="H2811" s="396"/>
    </row>
    <row r="2812" spans="1:8" ht="11.25" customHeight="1">
      <c r="A2812" s="420" t="s">
        <v>31291</v>
      </c>
      <c r="B2812" s="421" t="s">
        <v>36100</v>
      </c>
      <c r="C2812" s="420" t="s">
        <v>4</v>
      </c>
      <c r="D2812" s="423" t="s">
        <v>36101</v>
      </c>
      <c r="E2812" s="423">
        <f t="shared" si="43"/>
        <v>161.94</v>
      </c>
      <c r="F2812" s="396" t="s">
        <v>26649</v>
      </c>
      <c r="G2812" s="396"/>
      <c r="H2812" s="396"/>
    </row>
    <row r="2813" spans="1:8" ht="11.25" customHeight="1">
      <c r="A2813" s="420" t="s">
        <v>31292</v>
      </c>
      <c r="B2813" s="421" t="s">
        <v>31293</v>
      </c>
      <c r="C2813" s="420" t="s">
        <v>0</v>
      </c>
      <c r="D2813" s="423" t="s">
        <v>36102</v>
      </c>
      <c r="E2813" s="423">
        <f t="shared" si="43"/>
        <v>312.81</v>
      </c>
      <c r="F2813" s="396" t="s">
        <v>26649</v>
      </c>
      <c r="G2813" s="396"/>
      <c r="H2813" s="396"/>
    </row>
    <row r="2814" spans="1:8" ht="21.75" customHeight="1">
      <c r="A2814" s="420" t="s">
        <v>31294</v>
      </c>
      <c r="B2814" s="421" t="s">
        <v>31295</v>
      </c>
      <c r="C2814" s="420" t="s">
        <v>0</v>
      </c>
      <c r="D2814" s="423" t="s">
        <v>36103</v>
      </c>
      <c r="E2814" s="423">
        <f t="shared" si="43"/>
        <v>725.92</v>
      </c>
      <c r="F2814" s="396" t="s">
        <v>26649</v>
      </c>
      <c r="G2814" s="396"/>
      <c r="H2814" s="396"/>
    </row>
    <row r="2815" spans="1:8" ht="32.25" customHeight="1">
      <c r="A2815" s="424" t="s">
        <v>31296</v>
      </c>
      <c r="B2815" s="421" t="s">
        <v>31297</v>
      </c>
      <c r="C2815" s="424" t="s">
        <v>0</v>
      </c>
      <c r="D2815" s="426" t="s">
        <v>36104</v>
      </c>
      <c r="E2815" s="423">
        <f t="shared" si="43"/>
        <v>818.19</v>
      </c>
      <c r="F2815" s="396" t="s">
        <v>26649</v>
      </c>
      <c r="G2815" s="396"/>
      <c r="H2815" s="396"/>
    </row>
    <row r="2816" spans="1:8" ht="32.25" customHeight="1">
      <c r="A2816" s="424" t="s">
        <v>31298</v>
      </c>
      <c r="B2816" s="421" t="s">
        <v>36105</v>
      </c>
      <c r="C2816" s="424" t="s">
        <v>5</v>
      </c>
      <c r="D2816" s="426" t="s">
        <v>12465</v>
      </c>
      <c r="E2816" s="423">
        <f t="shared" si="43"/>
        <v>22.72</v>
      </c>
      <c r="F2816" s="396" t="s">
        <v>26649</v>
      </c>
      <c r="G2816" s="396"/>
      <c r="H2816" s="396"/>
    </row>
    <row r="2817" spans="1:8" ht="32.25" customHeight="1">
      <c r="A2817" s="424" t="s">
        <v>31299</v>
      </c>
      <c r="B2817" s="421" t="s">
        <v>36106</v>
      </c>
      <c r="C2817" s="424" t="s">
        <v>0</v>
      </c>
      <c r="D2817" s="426" t="s">
        <v>36107</v>
      </c>
      <c r="E2817" s="423">
        <f t="shared" si="43"/>
        <v>2505.3200000000002</v>
      </c>
      <c r="F2817" s="396" t="s">
        <v>26649</v>
      </c>
      <c r="G2817" s="396"/>
      <c r="H2817" s="396"/>
    </row>
    <row r="2818" spans="1:8" ht="32.25" customHeight="1">
      <c r="A2818" s="424" t="s">
        <v>31300</v>
      </c>
      <c r="B2818" s="421" t="s">
        <v>36108</v>
      </c>
      <c r="C2818" s="424" t="s">
        <v>0</v>
      </c>
      <c r="D2818" s="426" t="s">
        <v>36109</v>
      </c>
      <c r="E2818" s="423">
        <f t="shared" si="43"/>
        <v>59.62</v>
      </c>
      <c r="F2818" s="396" t="s">
        <v>26649</v>
      </c>
      <c r="G2818" s="396"/>
      <c r="H2818" s="396"/>
    </row>
    <row r="2819" spans="1:8" ht="32.25" customHeight="1">
      <c r="A2819" s="424" t="s">
        <v>31301</v>
      </c>
      <c r="B2819" s="421" t="s">
        <v>36110</v>
      </c>
      <c r="C2819" s="424" t="s">
        <v>6</v>
      </c>
      <c r="D2819" s="426" t="s">
        <v>36111</v>
      </c>
      <c r="E2819" s="423">
        <f t="shared" si="43"/>
        <v>181.55</v>
      </c>
      <c r="F2819" s="396" t="s">
        <v>26649</v>
      </c>
      <c r="G2819" s="396"/>
      <c r="H2819" s="396"/>
    </row>
    <row r="2820" spans="1:8" ht="32.25" customHeight="1">
      <c r="A2820" s="424" t="s">
        <v>31302</v>
      </c>
      <c r="B2820" s="421" t="s">
        <v>36112</v>
      </c>
      <c r="C2820" s="425" t="s">
        <v>0</v>
      </c>
      <c r="D2820" s="426" t="s">
        <v>36113</v>
      </c>
      <c r="E2820" s="423">
        <f t="shared" si="43"/>
        <v>561.85</v>
      </c>
      <c r="F2820" s="396" t="s">
        <v>26649</v>
      </c>
      <c r="G2820" s="396"/>
      <c r="H2820" s="396"/>
    </row>
    <row r="2821" spans="1:8" ht="11.25" customHeight="1">
      <c r="A2821" s="420" t="s">
        <v>31303</v>
      </c>
      <c r="B2821" s="421" t="s">
        <v>36114</v>
      </c>
      <c r="C2821" s="422" t="s">
        <v>0</v>
      </c>
      <c r="D2821" s="423" t="s">
        <v>36115</v>
      </c>
      <c r="E2821" s="423">
        <f t="shared" ref="E2821:E2884" si="44">TRUNC(D2821*$E$3,2)</f>
        <v>523.45000000000005</v>
      </c>
      <c r="F2821" s="396" t="s">
        <v>26649</v>
      </c>
      <c r="G2821" s="396"/>
      <c r="H2821" s="396"/>
    </row>
    <row r="2822" spans="1:8" ht="11.25" customHeight="1">
      <c r="A2822" s="420" t="s">
        <v>31304</v>
      </c>
      <c r="B2822" s="421" t="s">
        <v>36116</v>
      </c>
      <c r="C2822" s="422" t="s">
        <v>6</v>
      </c>
      <c r="D2822" s="423" t="s">
        <v>36117</v>
      </c>
      <c r="E2822" s="423">
        <f t="shared" si="44"/>
        <v>10.37</v>
      </c>
      <c r="F2822" s="396" t="s">
        <v>26649</v>
      </c>
      <c r="G2822" s="396"/>
      <c r="H2822" s="396"/>
    </row>
    <row r="2823" spans="1:8" ht="11.25" customHeight="1">
      <c r="A2823" s="420" t="s">
        <v>31305</v>
      </c>
      <c r="B2823" s="421" t="s">
        <v>31306</v>
      </c>
      <c r="C2823" s="422" t="s">
        <v>26549</v>
      </c>
      <c r="D2823" s="423" t="s">
        <v>33413</v>
      </c>
      <c r="E2823" s="423">
        <f t="shared" si="44"/>
        <v>510.11</v>
      </c>
      <c r="F2823" s="396" t="s">
        <v>26649</v>
      </c>
      <c r="G2823" s="396"/>
      <c r="H2823" s="396"/>
    </row>
    <row r="2824" spans="1:8" ht="12" customHeight="1">
      <c r="A2824" s="420" t="s">
        <v>31307</v>
      </c>
      <c r="B2824" s="421" t="s">
        <v>31308</v>
      </c>
      <c r="C2824" s="422" t="s">
        <v>54</v>
      </c>
      <c r="D2824" s="423" t="s">
        <v>36118</v>
      </c>
      <c r="E2824" s="423">
        <f t="shared" si="44"/>
        <v>9127.36</v>
      </c>
      <c r="F2824" s="396" t="s">
        <v>26649</v>
      </c>
      <c r="G2824" s="396"/>
      <c r="H2824" s="396"/>
    </row>
    <row r="2825" spans="1:8" ht="21.75" customHeight="1">
      <c r="A2825" s="420" t="s">
        <v>31309</v>
      </c>
      <c r="B2825" s="421" t="s">
        <v>31310</v>
      </c>
      <c r="C2825" s="422" t="s">
        <v>0</v>
      </c>
      <c r="D2825" s="423" t="s">
        <v>36119</v>
      </c>
      <c r="E2825" s="423">
        <f t="shared" si="44"/>
        <v>5344.7</v>
      </c>
      <c r="F2825" s="396" t="s">
        <v>26649</v>
      </c>
      <c r="G2825" s="396"/>
      <c r="H2825" s="396"/>
    </row>
    <row r="2826" spans="1:8" ht="11.25" customHeight="1">
      <c r="A2826" s="420" t="s">
        <v>31311</v>
      </c>
      <c r="B2826" s="421" t="s">
        <v>31312</v>
      </c>
      <c r="C2826" s="422" t="s">
        <v>0</v>
      </c>
      <c r="D2826" s="423" t="s">
        <v>36119</v>
      </c>
      <c r="E2826" s="423">
        <f t="shared" si="44"/>
        <v>5344.7</v>
      </c>
      <c r="F2826" s="396" t="s">
        <v>26649</v>
      </c>
      <c r="G2826" s="396"/>
      <c r="H2826" s="396"/>
    </row>
    <row r="2827" spans="1:8" ht="21.75" customHeight="1">
      <c r="A2827" s="420" t="s">
        <v>31313</v>
      </c>
      <c r="B2827" s="421" t="s">
        <v>31314</v>
      </c>
      <c r="C2827" s="422" t="s">
        <v>4</v>
      </c>
      <c r="D2827" s="423" t="s">
        <v>36120</v>
      </c>
      <c r="E2827" s="423">
        <f t="shared" si="44"/>
        <v>75.5</v>
      </c>
      <c r="F2827" s="396" t="s">
        <v>26649</v>
      </c>
      <c r="G2827" s="396"/>
      <c r="H2827" s="396"/>
    </row>
    <row r="2828" spans="1:8" ht="21.75" customHeight="1">
      <c r="A2828" s="420" t="s">
        <v>31315</v>
      </c>
      <c r="B2828" s="421" t="s">
        <v>31316</v>
      </c>
      <c r="C2828" s="422" t="s">
        <v>4</v>
      </c>
      <c r="D2828" s="423" t="s">
        <v>36121</v>
      </c>
      <c r="E2828" s="423">
        <f t="shared" si="44"/>
        <v>57.4</v>
      </c>
      <c r="F2828" s="396" t="s">
        <v>26649</v>
      </c>
      <c r="G2828" s="396"/>
      <c r="H2828" s="396"/>
    </row>
    <row r="2829" spans="1:8" ht="21.75" customHeight="1">
      <c r="A2829" s="420" t="s">
        <v>31317</v>
      </c>
      <c r="B2829" s="421" t="s">
        <v>36122</v>
      </c>
      <c r="C2829" s="422" t="s">
        <v>4</v>
      </c>
      <c r="D2829" s="423" t="s">
        <v>1109</v>
      </c>
      <c r="E2829" s="423">
        <f t="shared" si="44"/>
        <v>119.06</v>
      </c>
      <c r="F2829" s="396" t="s">
        <v>26649</v>
      </c>
      <c r="G2829" s="396"/>
      <c r="H2829" s="396"/>
    </row>
    <row r="2830" spans="1:8" ht="11.25" customHeight="1">
      <c r="A2830" s="420" t="s">
        <v>31318</v>
      </c>
      <c r="B2830" s="421" t="s">
        <v>36123</v>
      </c>
      <c r="C2830" s="422" t="s">
        <v>0</v>
      </c>
      <c r="D2830" s="423" t="s">
        <v>36124</v>
      </c>
      <c r="E2830" s="423">
        <f t="shared" si="44"/>
        <v>376.64</v>
      </c>
      <c r="F2830" s="396" t="s">
        <v>26649</v>
      </c>
      <c r="G2830" s="396"/>
      <c r="H2830" s="396"/>
    </row>
    <row r="2831" spans="1:8" ht="11.25" customHeight="1">
      <c r="A2831" s="420" t="s">
        <v>31319</v>
      </c>
      <c r="B2831" s="421" t="s">
        <v>36125</v>
      </c>
      <c r="C2831" s="422" t="s">
        <v>0</v>
      </c>
      <c r="D2831" s="423" t="s">
        <v>36126</v>
      </c>
      <c r="E2831" s="423">
        <f t="shared" si="44"/>
        <v>370.96</v>
      </c>
      <c r="F2831" s="396" t="s">
        <v>26649</v>
      </c>
      <c r="G2831" s="396"/>
      <c r="H2831" s="396"/>
    </row>
    <row r="2832" spans="1:8" ht="21.75" customHeight="1">
      <c r="A2832" s="420" t="s">
        <v>31320</v>
      </c>
      <c r="B2832" s="421" t="s">
        <v>31321</v>
      </c>
      <c r="C2832" s="422" t="s">
        <v>4</v>
      </c>
      <c r="D2832" s="423" t="s">
        <v>36127</v>
      </c>
      <c r="E2832" s="423">
        <f t="shared" si="44"/>
        <v>331</v>
      </c>
      <c r="F2832" s="396" t="s">
        <v>26649</v>
      </c>
      <c r="G2832" s="396"/>
      <c r="H2832" s="396"/>
    </row>
    <row r="2833" spans="1:8" ht="21.75" customHeight="1">
      <c r="A2833" s="420" t="s">
        <v>31322</v>
      </c>
      <c r="B2833" s="421" t="s">
        <v>31323</v>
      </c>
      <c r="C2833" s="422" t="s">
        <v>4</v>
      </c>
      <c r="D2833" s="423" t="s">
        <v>36128</v>
      </c>
      <c r="E2833" s="423">
        <f t="shared" si="44"/>
        <v>412.06</v>
      </c>
      <c r="F2833" s="396" t="s">
        <v>26649</v>
      </c>
      <c r="G2833" s="396"/>
      <c r="H2833" s="396"/>
    </row>
    <row r="2834" spans="1:8" ht="21.75" customHeight="1">
      <c r="A2834" s="420" t="s">
        <v>31324</v>
      </c>
      <c r="B2834" s="421" t="s">
        <v>36129</v>
      </c>
      <c r="C2834" s="422" t="s">
        <v>4</v>
      </c>
      <c r="D2834" s="423" t="s">
        <v>36130</v>
      </c>
      <c r="E2834" s="423">
        <f t="shared" si="44"/>
        <v>51.07</v>
      </c>
      <c r="F2834" s="396" t="s">
        <v>26649</v>
      </c>
      <c r="G2834" s="396"/>
      <c r="H2834" s="396"/>
    </row>
    <row r="2835" spans="1:8" ht="11.25" customHeight="1">
      <c r="A2835" s="420" t="s">
        <v>31325</v>
      </c>
      <c r="B2835" s="421" t="s">
        <v>31326</v>
      </c>
      <c r="C2835" s="422" t="s">
        <v>6</v>
      </c>
      <c r="D2835" s="423" t="s">
        <v>36131</v>
      </c>
      <c r="E2835" s="423">
        <f t="shared" si="44"/>
        <v>83.42</v>
      </c>
      <c r="F2835" s="396" t="s">
        <v>26649</v>
      </c>
      <c r="G2835" s="396"/>
      <c r="H2835" s="396"/>
    </row>
    <row r="2836" spans="1:8" ht="11.25" customHeight="1">
      <c r="A2836" s="420" t="s">
        <v>31327</v>
      </c>
      <c r="B2836" s="421" t="s">
        <v>31328</v>
      </c>
      <c r="C2836" s="422" t="s">
        <v>6</v>
      </c>
      <c r="D2836" s="423" t="s">
        <v>36132</v>
      </c>
      <c r="E2836" s="423">
        <f t="shared" si="44"/>
        <v>77.45</v>
      </c>
      <c r="F2836" s="396" t="s">
        <v>26649</v>
      </c>
      <c r="G2836" s="396"/>
      <c r="H2836" s="396"/>
    </row>
    <row r="2837" spans="1:8" ht="12" customHeight="1">
      <c r="A2837" s="420" t="s">
        <v>31329</v>
      </c>
      <c r="B2837" s="421" t="s">
        <v>31330</v>
      </c>
      <c r="C2837" s="422" t="s">
        <v>4</v>
      </c>
      <c r="D2837" s="423" t="s">
        <v>36133</v>
      </c>
      <c r="E2837" s="423">
        <f t="shared" si="44"/>
        <v>17.34</v>
      </c>
      <c r="F2837" s="396" t="s">
        <v>26649</v>
      </c>
      <c r="G2837" s="396"/>
      <c r="H2837" s="396"/>
    </row>
    <row r="2838" spans="1:8" ht="32.25" customHeight="1">
      <c r="A2838" s="424" t="s">
        <v>31331</v>
      </c>
      <c r="B2838" s="421" t="s">
        <v>31332</v>
      </c>
      <c r="C2838" s="425" t="s">
        <v>6</v>
      </c>
      <c r="D2838" s="426" t="s">
        <v>36134</v>
      </c>
      <c r="E2838" s="423">
        <f t="shared" si="44"/>
        <v>26.34</v>
      </c>
      <c r="F2838" s="396" t="s">
        <v>26649</v>
      </c>
      <c r="G2838" s="396"/>
      <c r="H2838" s="396"/>
    </row>
    <row r="2839" spans="1:8" ht="11.25" customHeight="1">
      <c r="A2839" s="420" t="s">
        <v>31333</v>
      </c>
      <c r="B2839" s="421" t="s">
        <v>31334</v>
      </c>
      <c r="C2839" s="422" t="s">
        <v>4</v>
      </c>
      <c r="D2839" s="423" t="s">
        <v>3141</v>
      </c>
      <c r="E2839" s="423">
        <f t="shared" si="44"/>
        <v>2.72</v>
      </c>
      <c r="F2839" s="396" t="s">
        <v>26649</v>
      </c>
      <c r="G2839" s="396"/>
      <c r="H2839" s="396"/>
    </row>
    <row r="2840" spans="1:8" ht="11.25" customHeight="1">
      <c r="A2840" s="420" t="s">
        <v>31335</v>
      </c>
      <c r="B2840" s="421" t="s">
        <v>36135</v>
      </c>
      <c r="C2840" s="422" t="s">
        <v>4</v>
      </c>
      <c r="D2840" s="423" t="s">
        <v>36136</v>
      </c>
      <c r="E2840" s="423">
        <f t="shared" si="44"/>
        <v>327.52999999999997</v>
      </c>
      <c r="F2840" s="396" t="s">
        <v>26649</v>
      </c>
      <c r="G2840" s="396"/>
      <c r="H2840" s="396"/>
    </row>
    <row r="2841" spans="1:8" ht="12" customHeight="1">
      <c r="A2841" s="420" t="s">
        <v>31336</v>
      </c>
      <c r="B2841" s="421" t="s">
        <v>36137</v>
      </c>
      <c r="C2841" s="422" t="s">
        <v>18391</v>
      </c>
      <c r="D2841" s="423" t="s">
        <v>36138</v>
      </c>
      <c r="E2841" s="423">
        <f t="shared" si="44"/>
        <v>23.41</v>
      </c>
      <c r="F2841" s="396" t="s">
        <v>26649</v>
      </c>
      <c r="G2841" s="396"/>
      <c r="H2841" s="396"/>
    </row>
    <row r="2842" spans="1:8" ht="11.25" customHeight="1">
      <c r="A2842" s="420" t="s">
        <v>31337</v>
      </c>
      <c r="B2842" s="421" t="s">
        <v>36139</v>
      </c>
      <c r="C2842" s="422" t="s">
        <v>0</v>
      </c>
      <c r="D2842" s="423" t="s">
        <v>36140</v>
      </c>
      <c r="E2842" s="423">
        <f t="shared" si="44"/>
        <v>23.2</v>
      </c>
      <c r="F2842" s="396" t="s">
        <v>26649</v>
      </c>
      <c r="G2842" s="396"/>
      <c r="H2842" s="396"/>
    </row>
    <row r="2843" spans="1:8" ht="11.25" customHeight="1">
      <c r="A2843" s="420" t="s">
        <v>31338</v>
      </c>
      <c r="B2843" s="421" t="s">
        <v>31339</v>
      </c>
      <c r="C2843" s="422" t="s">
        <v>0</v>
      </c>
      <c r="D2843" s="423" t="s">
        <v>9496</v>
      </c>
      <c r="E2843" s="423">
        <f t="shared" si="44"/>
        <v>16.399999999999999</v>
      </c>
      <c r="F2843" s="396" t="s">
        <v>26649</v>
      </c>
      <c r="G2843" s="396"/>
      <c r="H2843" s="396"/>
    </row>
    <row r="2844" spans="1:8" ht="11.25" customHeight="1">
      <c r="A2844" s="420" t="s">
        <v>31340</v>
      </c>
      <c r="B2844" s="421" t="s">
        <v>31341</v>
      </c>
      <c r="C2844" s="422" t="s">
        <v>0</v>
      </c>
      <c r="D2844" s="423" t="s">
        <v>867</v>
      </c>
      <c r="E2844" s="423">
        <f t="shared" si="44"/>
        <v>6.56</v>
      </c>
      <c r="F2844" s="396" t="s">
        <v>26649</v>
      </c>
      <c r="G2844" s="396"/>
      <c r="H2844" s="396"/>
    </row>
    <row r="2845" spans="1:8" ht="11.25" customHeight="1">
      <c r="A2845" s="420" t="s">
        <v>31342</v>
      </c>
      <c r="B2845" s="421" t="s">
        <v>31343</v>
      </c>
      <c r="C2845" s="422" t="s">
        <v>0</v>
      </c>
      <c r="D2845" s="423" t="s">
        <v>963</v>
      </c>
      <c r="E2845" s="423">
        <f t="shared" si="44"/>
        <v>3.27</v>
      </c>
      <c r="F2845" s="396" t="s">
        <v>26649</v>
      </c>
      <c r="G2845" s="396"/>
      <c r="H2845" s="396"/>
    </row>
    <row r="2846" spans="1:8" ht="11.25" customHeight="1">
      <c r="A2846" s="420" t="s">
        <v>31344</v>
      </c>
      <c r="B2846" s="421" t="s">
        <v>31345</v>
      </c>
      <c r="C2846" s="422" t="s">
        <v>0</v>
      </c>
      <c r="D2846" s="423" t="s">
        <v>6637</v>
      </c>
      <c r="E2846" s="423">
        <f t="shared" si="44"/>
        <v>32.81</v>
      </c>
      <c r="F2846" s="396" t="s">
        <v>26649</v>
      </c>
      <c r="G2846" s="396"/>
      <c r="H2846" s="396"/>
    </row>
    <row r="2847" spans="1:8" ht="12" customHeight="1">
      <c r="A2847" s="420" t="s">
        <v>31346</v>
      </c>
      <c r="B2847" s="421" t="s">
        <v>31347</v>
      </c>
      <c r="C2847" s="422" t="s">
        <v>0</v>
      </c>
      <c r="D2847" s="423" t="s">
        <v>3840</v>
      </c>
      <c r="E2847" s="423">
        <f t="shared" si="44"/>
        <v>8.1999999999999993</v>
      </c>
      <c r="F2847" s="396" t="s">
        <v>26649</v>
      </c>
      <c r="G2847" s="396"/>
      <c r="H2847" s="396"/>
    </row>
    <row r="2848" spans="1:8" ht="11.25" customHeight="1">
      <c r="A2848" s="420" t="s">
        <v>31348</v>
      </c>
      <c r="B2848" s="421" t="s">
        <v>31349</v>
      </c>
      <c r="C2848" s="422" t="s">
        <v>0</v>
      </c>
      <c r="D2848" s="423" t="s">
        <v>9496</v>
      </c>
      <c r="E2848" s="423">
        <f t="shared" si="44"/>
        <v>16.399999999999999</v>
      </c>
      <c r="F2848" s="396" t="s">
        <v>26649</v>
      </c>
      <c r="G2848" s="396"/>
      <c r="H2848" s="396"/>
    </row>
    <row r="2849" spans="1:8" ht="11.25" customHeight="1">
      <c r="A2849" s="420" t="s">
        <v>31350</v>
      </c>
      <c r="B2849" s="421" t="s">
        <v>36141</v>
      </c>
      <c r="C2849" s="422" t="s">
        <v>0</v>
      </c>
      <c r="D2849" s="423" t="s">
        <v>3840</v>
      </c>
      <c r="E2849" s="423">
        <f t="shared" si="44"/>
        <v>8.1999999999999993</v>
      </c>
      <c r="F2849" s="396" t="s">
        <v>26649</v>
      </c>
      <c r="G2849" s="396"/>
      <c r="H2849" s="396"/>
    </row>
    <row r="2850" spans="1:8" ht="11.25" customHeight="1">
      <c r="A2850" s="420" t="s">
        <v>31351</v>
      </c>
      <c r="B2850" s="421" t="s">
        <v>31352</v>
      </c>
      <c r="C2850" s="422" t="s">
        <v>26549</v>
      </c>
      <c r="D2850" s="423" t="s">
        <v>33413</v>
      </c>
      <c r="E2850" s="423">
        <f t="shared" si="44"/>
        <v>510.11</v>
      </c>
      <c r="F2850" s="396" t="s">
        <v>26649</v>
      </c>
      <c r="G2850" s="396"/>
      <c r="H2850" s="396"/>
    </row>
    <row r="2851" spans="1:8" ht="22.5" customHeight="1">
      <c r="A2851" s="420" t="s">
        <v>31353</v>
      </c>
      <c r="B2851" s="421" t="s">
        <v>36142</v>
      </c>
      <c r="C2851" s="422" t="s">
        <v>0</v>
      </c>
      <c r="D2851" s="423" t="s">
        <v>3840</v>
      </c>
      <c r="E2851" s="423">
        <f t="shared" si="44"/>
        <v>8.1999999999999993</v>
      </c>
      <c r="F2851" s="396" t="s">
        <v>26649</v>
      </c>
      <c r="G2851" s="396"/>
      <c r="H2851" s="396"/>
    </row>
    <row r="2852" spans="1:8" ht="11.25" customHeight="1">
      <c r="A2852" s="420" t="s">
        <v>31354</v>
      </c>
      <c r="B2852" s="421" t="s">
        <v>31355</v>
      </c>
      <c r="C2852" s="422" t="s">
        <v>0</v>
      </c>
      <c r="D2852" s="423" t="s">
        <v>36143</v>
      </c>
      <c r="E2852" s="423">
        <f t="shared" si="44"/>
        <v>43.95</v>
      </c>
      <c r="F2852" s="396" t="s">
        <v>26649</v>
      </c>
      <c r="G2852" s="396"/>
      <c r="H2852" s="396"/>
    </row>
    <row r="2853" spans="1:8" ht="21.75" customHeight="1">
      <c r="A2853" s="420" t="s">
        <v>31356</v>
      </c>
      <c r="B2853" s="421" t="s">
        <v>36144</v>
      </c>
      <c r="C2853" s="422" t="s">
        <v>18391</v>
      </c>
      <c r="D2853" s="423" t="s">
        <v>36145</v>
      </c>
      <c r="E2853" s="423">
        <f t="shared" si="44"/>
        <v>17.170000000000002</v>
      </c>
      <c r="F2853" s="396" t="s">
        <v>26649</v>
      </c>
      <c r="G2853" s="396"/>
      <c r="H2853" s="396"/>
    </row>
    <row r="2854" spans="1:8" ht="21.75" customHeight="1">
      <c r="A2854" s="420" t="s">
        <v>31357</v>
      </c>
      <c r="B2854" s="421" t="s">
        <v>36146</v>
      </c>
      <c r="C2854" s="422" t="s">
        <v>18391</v>
      </c>
      <c r="D2854" s="423" t="s">
        <v>36147</v>
      </c>
      <c r="E2854" s="423">
        <f t="shared" si="44"/>
        <v>8.4600000000000009</v>
      </c>
      <c r="F2854" s="396" t="s">
        <v>26649</v>
      </c>
      <c r="G2854" s="396"/>
      <c r="H2854" s="396"/>
    </row>
    <row r="2855" spans="1:8" ht="21.75" customHeight="1">
      <c r="A2855" s="420" t="s">
        <v>31358</v>
      </c>
      <c r="B2855" s="421" t="s">
        <v>36148</v>
      </c>
      <c r="C2855" s="422" t="s">
        <v>18391</v>
      </c>
      <c r="D2855" s="423" t="s">
        <v>36149</v>
      </c>
      <c r="E2855" s="423">
        <f t="shared" si="44"/>
        <v>6.42</v>
      </c>
      <c r="F2855" s="396" t="s">
        <v>26649</v>
      </c>
      <c r="G2855" s="396"/>
      <c r="H2855" s="396"/>
    </row>
    <row r="2856" spans="1:8" ht="11.25" customHeight="1">
      <c r="A2856" s="420" t="s">
        <v>31359</v>
      </c>
      <c r="B2856" s="421" t="s">
        <v>36150</v>
      </c>
      <c r="C2856" s="422" t="s">
        <v>18391</v>
      </c>
      <c r="D2856" s="423" t="s">
        <v>36151</v>
      </c>
      <c r="E2856" s="423">
        <f t="shared" si="44"/>
        <v>5.61</v>
      </c>
      <c r="F2856" s="396" t="s">
        <v>26649</v>
      </c>
      <c r="G2856" s="396"/>
      <c r="H2856" s="396"/>
    </row>
    <row r="2857" spans="1:8" ht="11.25" customHeight="1">
      <c r="A2857" s="420" t="s">
        <v>31360</v>
      </c>
      <c r="B2857" s="421" t="s">
        <v>31361</v>
      </c>
      <c r="C2857" s="422" t="s">
        <v>0</v>
      </c>
      <c r="D2857" s="423" t="s">
        <v>36152</v>
      </c>
      <c r="E2857" s="423">
        <f t="shared" si="44"/>
        <v>1405.7</v>
      </c>
      <c r="F2857" s="396" t="s">
        <v>26649</v>
      </c>
      <c r="G2857" s="396"/>
      <c r="H2857" s="396"/>
    </row>
    <row r="2858" spans="1:8" ht="12" customHeight="1">
      <c r="A2858" s="420" t="s">
        <v>31362</v>
      </c>
      <c r="B2858" s="421" t="s">
        <v>31363</v>
      </c>
      <c r="C2858" s="420" t="s">
        <v>0</v>
      </c>
      <c r="D2858" s="423" t="s">
        <v>36153</v>
      </c>
      <c r="E2858" s="423">
        <f t="shared" si="44"/>
        <v>1510.27</v>
      </c>
      <c r="F2858" s="396" t="s">
        <v>26649</v>
      </c>
      <c r="G2858" s="396"/>
      <c r="H2858" s="396"/>
    </row>
    <row r="2859" spans="1:8" ht="11.25" customHeight="1">
      <c r="A2859" s="420" t="s">
        <v>31364</v>
      </c>
      <c r="B2859" s="421" t="s">
        <v>31365</v>
      </c>
      <c r="C2859" s="420" t="s">
        <v>0</v>
      </c>
      <c r="D2859" s="423" t="s">
        <v>36154</v>
      </c>
      <c r="E2859" s="423">
        <f t="shared" si="44"/>
        <v>168.86</v>
      </c>
      <c r="F2859" s="396" t="s">
        <v>26649</v>
      </c>
      <c r="G2859" s="396"/>
      <c r="H2859" s="396"/>
    </row>
    <row r="2860" spans="1:8" ht="11.25" customHeight="1">
      <c r="A2860" s="420" t="s">
        <v>31366</v>
      </c>
      <c r="B2860" s="421" t="s">
        <v>31367</v>
      </c>
      <c r="C2860" s="420" t="s">
        <v>0</v>
      </c>
      <c r="D2860" s="423" t="s">
        <v>36155</v>
      </c>
      <c r="E2860" s="423">
        <f t="shared" si="44"/>
        <v>670.24</v>
      </c>
      <c r="F2860" s="396" t="s">
        <v>26649</v>
      </c>
      <c r="G2860" s="396"/>
      <c r="H2860" s="396"/>
    </row>
    <row r="2861" spans="1:8" ht="11.25" customHeight="1">
      <c r="A2861" s="420" t="s">
        <v>31368</v>
      </c>
      <c r="B2861" s="421" t="s">
        <v>31369</v>
      </c>
      <c r="C2861" s="420" t="s">
        <v>0</v>
      </c>
      <c r="D2861" s="423" t="s">
        <v>36156</v>
      </c>
      <c r="E2861" s="423">
        <f t="shared" si="44"/>
        <v>1047.6500000000001</v>
      </c>
      <c r="F2861" s="396" t="s">
        <v>26649</v>
      </c>
      <c r="G2861" s="396"/>
      <c r="H2861" s="396"/>
    </row>
    <row r="2862" spans="1:8" ht="11.25" customHeight="1">
      <c r="A2862" s="420" t="s">
        <v>31370</v>
      </c>
      <c r="B2862" s="421" t="s">
        <v>36157</v>
      </c>
      <c r="C2862" s="420" t="s">
        <v>0</v>
      </c>
      <c r="D2862" s="423" t="s">
        <v>36158</v>
      </c>
      <c r="E2862" s="423">
        <f t="shared" si="44"/>
        <v>337.81</v>
      </c>
      <c r="F2862" s="396" t="s">
        <v>26649</v>
      </c>
      <c r="G2862" s="396"/>
      <c r="H2862" s="396"/>
    </row>
    <row r="2863" spans="1:8" ht="12" customHeight="1">
      <c r="A2863" s="420" t="s">
        <v>31371</v>
      </c>
      <c r="B2863" s="421" t="s">
        <v>31372</v>
      </c>
      <c r="C2863" s="420" t="s">
        <v>0</v>
      </c>
      <c r="D2863" s="423" t="s">
        <v>36159</v>
      </c>
      <c r="E2863" s="423">
        <f t="shared" si="44"/>
        <v>1796.91</v>
      </c>
      <c r="F2863" s="396" t="s">
        <v>26649</v>
      </c>
      <c r="G2863" s="396"/>
      <c r="H2863" s="396"/>
    </row>
    <row r="2864" spans="1:8" ht="11.25" customHeight="1">
      <c r="A2864" s="420" t="s">
        <v>31373</v>
      </c>
      <c r="B2864" s="421" t="s">
        <v>31374</v>
      </c>
      <c r="C2864" s="420" t="s">
        <v>0</v>
      </c>
      <c r="D2864" s="423" t="s">
        <v>36160</v>
      </c>
      <c r="E2864" s="423">
        <f t="shared" si="44"/>
        <v>719.3</v>
      </c>
      <c r="F2864" s="396" t="s">
        <v>26649</v>
      </c>
      <c r="G2864" s="396"/>
      <c r="H2864" s="396"/>
    </row>
    <row r="2865" spans="1:8" ht="11.25" customHeight="1">
      <c r="A2865" s="420" t="s">
        <v>31375</v>
      </c>
      <c r="B2865" s="421" t="s">
        <v>36161</v>
      </c>
      <c r="C2865" s="420" t="s">
        <v>0</v>
      </c>
      <c r="D2865" s="423" t="s">
        <v>36158</v>
      </c>
      <c r="E2865" s="423">
        <f t="shared" si="44"/>
        <v>337.81</v>
      </c>
      <c r="F2865" s="396" t="s">
        <v>26649</v>
      </c>
      <c r="G2865" s="396"/>
      <c r="H2865" s="396"/>
    </row>
    <row r="2866" spans="1:8" ht="32.25" customHeight="1">
      <c r="A2866" s="424" t="s">
        <v>31376</v>
      </c>
      <c r="B2866" s="421" t="s">
        <v>36162</v>
      </c>
      <c r="C2866" s="424" t="s">
        <v>0</v>
      </c>
      <c r="D2866" s="426" t="s">
        <v>36163</v>
      </c>
      <c r="E2866" s="423">
        <f t="shared" si="44"/>
        <v>1172.52</v>
      </c>
      <c r="F2866" s="396" t="s">
        <v>26649</v>
      </c>
      <c r="G2866" s="396"/>
      <c r="H2866" s="396"/>
    </row>
    <row r="2867" spans="1:8" ht="21.75" customHeight="1">
      <c r="A2867" s="420" t="s">
        <v>31377</v>
      </c>
      <c r="B2867" s="421" t="s">
        <v>36164</v>
      </c>
      <c r="C2867" s="420" t="s">
        <v>6</v>
      </c>
      <c r="D2867" s="423" t="s">
        <v>36165</v>
      </c>
      <c r="E2867" s="423">
        <f t="shared" si="44"/>
        <v>280.47000000000003</v>
      </c>
      <c r="F2867" s="396" t="s">
        <v>26649</v>
      </c>
      <c r="G2867" s="396"/>
      <c r="H2867" s="396"/>
    </row>
    <row r="2868" spans="1:8" ht="21.75" customHeight="1">
      <c r="A2868" s="420" t="s">
        <v>31378</v>
      </c>
      <c r="B2868" s="421" t="s">
        <v>36166</v>
      </c>
      <c r="C2868" s="420" t="s">
        <v>0</v>
      </c>
      <c r="D2868" s="423" t="s">
        <v>36167</v>
      </c>
      <c r="E2868" s="423">
        <f t="shared" si="44"/>
        <v>208.54</v>
      </c>
      <c r="F2868" s="396" t="s">
        <v>26649</v>
      </c>
      <c r="G2868" s="396"/>
      <c r="H2868" s="396"/>
    </row>
    <row r="2869" spans="1:8" ht="21.75" customHeight="1">
      <c r="A2869" s="420" t="s">
        <v>31379</v>
      </c>
      <c r="B2869" s="421" t="s">
        <v>36168</v>
      </c>
      <c r="C2869" s="420" t="s">
        <v>0</v>
      </c>
      <c r="D2869" s="423" t="s">
        <v>36169</v>
      </c>
      <c r="E2869" s="423">
        <f t="shared" si="44"/>
        <v>45.26</v>
      </c>
      <c r="F2869" s="396" t="s">
        <v>26649</v>
      </c>
      <c r="G2869" s="396"/>
      <c r="H2869" s="396"/>
    </row>
    <row r="2870" spans="1:8" ht="21.75" customHeight="1">
      <c r="A2870" s="420" t="s">
        <v>31381</v>
      </c>
      <c r="B2870" s="421" t="s">
        <v>36170</v>
      </c>
      <c r="C2870" s="420" t="s">
        <v>0</v>
      </c>
      <c r="D2870" s="423" t="s">
        <v>36171</v>
      </c>
      <c r="E2870" s="423">
        <f t="shared" si="44"/>
        <v>347.96</v>
      </c>
      <c r="F2870" s="396" t="s">
        <v>26649</v>
      </c>
      <c r="G2870" s="396"/>
      <c r="H2870" s="396"/>
    </row>
    <row r="2871" spans="1:8" ht="12" customHeight="1">
      <c r="A2871" s="420" t="s">
        <v>31382</v>
      </c>
      <c r="B2871" s="421" t="s">
        <v>31383</v>
      </c>
      <c r="C2871" s="420" t="s">
        <v>0</v>
      </c>
      <c r="D2871" s="423" t="s">
        <v>36172</v>
      </c>
      <c r="E2871" s="423">
        <f t="shared" si="44"/>
        <v>191.05</v>
      </c>
      <c r="F2871" s="396" t="s">
        <v>26649</v>
      </c>
      <c r="G2871" s="396"/>
      <c r="H2871" s="396"/>
    </row>
    <row r="2872" spans="1:8" ht="11.25" customHeight="1">
      <c r="A2872" s="420" t="s">
        <v>31384</v>
      </c>
      <c r="B2872" s="421" t="s">
        <v>31273</v>
      </c>
      <c r="C2872" s="420" t="s">
        <v>6</v>
      </c>
      <c r="D2872" s="423" t="s">
        <v>33428</v>
      </c>
      <c r="E2872" s="423">
        <f t="shared" si="44"/>
        <v>66.45</v>
      </c>
      <c r="F2872" s="396" t="s">
        <v>26649</v>
      </c>
      <c r="G2872" s="396"/>
      <c r="H2872" s="396"/>
    </row>
    <row r="2873" spans="1:8" ht="11.25" customHeight="1">
      <c r="A2873" s="420" t="s">
        <v>31385</v>
      </c>
      <c r="B2873" s="421" t="s">
        <v>31386</v>
      </c>
      <c r="C2873" s="420" t="s">
        <v>6</v>
      </c>
      <c r="D2873" s="423" t="s">
        <v>14904</v>
      </c>
      <c r="E2873" s="423">
        <f t="shared" si="44"/>
        <v>97.71</v>
      </c>
      <c r="F2873" s="396" t="s">
        <v>26649</v>
      </c>
      <c r="G2873" s="396"/>
      <c r="H2873" s="396"/>
    </row>
    <row r="2874" spans="1:8" ht="11.25" customHeight="1">
      <c r="A2874" s="420" t="s">
        <v>31387</v>
      </c>
      <c r="B2874" s="421" t="s">
        <v>36173</v>
      </c>
      <c r="C2874" s="420" t="s">
        <v>0</v>
      </c>
      <c r="D2874" s="423" t="s">
        <v>36174</v>
      </c>
      <c r="E2874" s="423">
        <f t="shared" si="44"/>
        <v>984.47</v>
      </c>
      <c r="F2874" s="396" t="s">
        <v>26649</v>
      </c>
      <c r="G2874" s="396"/>
      <c r="H2874" s="396"/>
    </row>
    <row r="2875" spans="1:8" ht="11.25" customHeight="1">
      <c r="A2875" s="420" t="s">
        <v>31388</v>
      </c>
      <c r="B2875" s="421" t="s">
        <v>31389</v>
      </c>
      <c r="C2875" s="420" t="s">
        <v>0</v>
      </c>
      <c r="D2875" s="423" t="s">
        <v>36175</v>
      </c>
      <c r="E2875" s="423">
        <f t="shared" si="44"/>
        <v>1321.79</v>
      </c>
      <c r="F2875" s="396" t="s">
        <v>26649</v>
      </c>
      <c r="G2875" s="396"/>
      <c r="H2875" s="396"/>
    </row>
    <row r="2876" spans="1:8" ht="12" customHeight="1">
      <c r="A2876" s="420" t="s">
        <v>31390</v>
      </c>
      <c r="B2876" s="421" t="s">
        <v>36176</v>
      </c>
      <c r="C2876" s="420" t="s">
        <v>0</v>
      </c>
      <c r="D2876" s="423" t="s">
        <v>36177</v>
      </c>
      <c r="E2876" s="423">
        <f t="shared" si="44"/>
        <v>518.16999999999996</v>
      </c>
      <c r="F2876" s="396" t="s">
        <v>26649</v>
      </c>
      <c r="G2876" s="396"/>
      <c r="H2876" s="396"/>
    </row>
    <row r="2877" spans="1:8" ht="11.25" customHeight="1">
      <c r="A2877" s="420" t="s">
        <v>31391</v>
      </c>
      <c r="B2877" s="421" t="s">
        <v>31392</v>
      </c>
      <c r="C2877" s="420" t="s">
        <v>0</v>
      </c>
      <c r="D2877" s="423" t="s">
        <v>36178</v>
      </c>
      <c r="E2877" s="423">
        <f t="shared" si="44"/>
        <v>4911.6499999999996</v>
      </c>
      <c r="F2877" s="396" t="s">
        <v>26649</v>
      </c>
      <c r="G2877" s="396"/>
      <c r="H2877" s="396"/>
    </row>
    <row r="2878" spans="1:8" ht="11.25" customHeight="1">
      <c r="A2878" s="420" t="s">
        <v>31393</v>
      </c>
      <c r="B2878" s="421" t="s">
        <v>31283</v>
      </c>
      <c r="C2878" s="420" t="s">
        <v>5</v>
      </c>
      <c r="D2878" s="423" t="s">
        <v>31284</v>
      </c>
      <c r="E2878" s="423">
        <f t="shared" si="44"/>
        <v>74.05</v>
      </c>
      <c r="F2878" s="396" t="s">
        <v>26649</v>
      </c>
      <c r="G2878" s="396"/>
      <c r="H2878" s="396"/>
    </row>
    <row r="2879" spans="1:8" ht="11.25" customHeight="1">
      <c r="A2879" s="420" t="s">
        <v>31394</v>
      </c>
      <c r="B2879" s="421" t="s">
        <v>31286</v>
      </c>
      <c r="C2879" s="420" t="s">
        <v>5</v>
      </c>
      <c r="D2879" s="423" t="s">
        <v>36097</v>
      </c>
      <c r="E2879" s="423">
        <f t="shared" si="44"/>
        <v>715.28</v>
      </c>
      <c r="F2879" s="396" t="s">
        <v>26649</v>
      </c>
      <c r="G2879" s="396"/>
      <c r="H2879" s="396"/>
    </row>
    <row r="2880" spans="1:8" ht="11.25" customHeight="1">
      <c r="A2880" s="420" t="s">
        <v>31395</v>
      </c>
      <c r="B2880" s="421" t="s">
        <v>31288</v>
      </c>
      <c r="C2880" s="420" t="s">
        <v>4</v>
      </c>
      <c r="D2880" s="423" t="s">
        <v>36179</v>
      </c>
      <c r="E2880" s="423">
        <f t="shared" si="44"/>
        <v>204.13</v>
      </c>
      <c r="F2880" s="396" t="s">
        <v>26649</v>
      </c>
      <c r="G2880" s="396"/>
      <c r="H2880" s="396"/>
    </row>
    <row r="2881" spans="1:8" ht="11.25" customHeight="1">
      <c r="A2881" s="420" t="s">
        <v>31396</v>
      </c>
      <c r="B2881" s="421" t="s">
        <v>31290</v>
      </c>
      <c r="C2881" s="420" t="s">
        <v>4</v>
      </c>
      <c r="D2881" s="423" t="s">
        <v>36180</v>
      </c>
      <c r="E2881" s="423">
        <f t="shared" si="44"/>
        <v>299.60000000000002</v>
      </c>
      <c r="F2881" s="396" t="s">
        <v>26649</v>
      </c>
      <c r="G2881" s="396"/>
      <c r="H2881" s="396"/>
    </row>
    <row r="2882" spans="1:8" ht="12" customHeight="1">
      <c r="A2882" s="420" t="s">
        <v>31397</v>
      </c>
      <c r="B2882" s="421" t="s">
        <v>36100</v>
      </c>
      <c r="C2882" s="420" t="s">
        <v>4</v>
      </c>
      <c r="D2882" s="423" t="s">
        <v>36101</v>
      </c>
      <c r="E2882" s="423">
        <f t="shared" si="44"/>
        <v>161.94</v>
      </c>
      <c r="F2882" s="396" t="s">
        <v>26649</v>
      </c>
      <c r="G2882" s="396"/>
      <c r="H2882" s="396"/>
    </row>
    <row r="2883" spans="1:8" ht="11.25" customHeight="1">
      <c r="A2883" s="420" t="s">
        <v>31398</v>
      </c>
      <c r="B2883" s="421" t="s">
        <v>31399</v>
      </c>
      <c r="C2883" s="420" t="s">
        <v>0</v>
      </c>
      <c r="D2883" s="423" t="s">
        <v>36181</v>
      </c>
      <c r="E2883" s="423">
        <f t="shared" si="44"/>
        <v>6104.72</v>
      </c>
      <c r="F2883" s="396" t="s">
        <v>26649</v>
      </c>
      <c r="G2883" s="396"/>
      <c r="H2883" s="396"/>
    </row>
    <row r="2884" spans="1:8" ht="11.25" customHeight="1">
      <c r="A2884" s="420" t="s">
        <v>31400</v>
      </c>
      <c r="B2884" s="421" t="s">
        <v>31401</v>
      </c>
      <c r="C2884" s="420" t="s">
        <v>0</v>
      </c>
      <c r="D2884" s="423" t="s">
        <v>36182</v>
      </c>
      <c r="E2884" s="423">
        <f t="shared" si="44"/>
        <v>10367.61</v>
      </c>
      <c r="F2884" s="396" t="s">
        <v>26649</v>
      </c>
      <c r="G2884" s="396"/>
      <c r="H2884" s="396"/>
    </row>
    <row r="2885" spans="1:8" ht="11.25" customHeight="1">
      <c r="A2885" s="420" t="s">
        <v>31402</v>
      </c>
      <c r="B2885" s="421" t="s">
        <v>31403</v>
      </c>
      <c r="C2885" s="420" t="s">
        <v>0</v>
      </c>
      <c r="D2885" s="423" t="s">
        <v>36183</v>
      </c>
      <c r="E2885" s="423">
        <f t="shared" ref="E2885:E2948" si="45">TRUNC(D2885*$E$3,2)</f>
        <v>540.1</v>
      </c>
      <c r="F2885" s="396" t="s">
        <v>26649</v>
      </c>
      <c r="G2885" s="396"/>
      <c r="H2885" s="396"/>
    </row>
    <row r="2886" spans="1:8" ht="11.25" customHeight="1">
      <c r="A2886" s="420" t="s">
        <v>31404</v>
      </c>
      <c r="B2886" s="421" t="s">
        <v>31405</v>
      </c>
      <c r="C2886" s="420" t="s">
        <v>0</v>
      </c>
      <c r="D2886" s="423" t="s">
        <v>36184</v>
      </c>
      <c r="E2886" s="423">
        <f t="shared" si="45"/>
        <v>732.96</v>
      </c>
      <c r="F2886" s="396" t="s">
        <v>26649</v>
      </c>
      <c r="G2886" s="396"/>
      <c r="H2886" s="396"/>
    </row>
    <row r="2887" spans="1:8" ht="12" customHeight="1">
      <c r="A2887" s="420" t="s">
        <v>31406</v>
      </c>
      <c r="B2887" s="421" t="s">
        <v>31407</v>
      </c>
      <c r="C2887" s="420" t="s">
        <v>0</v>
      </c>
      <c r="D2887" s="423" t="s">
        <v>36185</v>
      </c>
      <c r="E2887" s="423">
        <f t="shared" si="45"/>
        <v>921.66</v>
      </c>
      <c r="F2887" s="396" t="s">
        <v>26649</v>
      </c>
      <c r="G2887" s="396"/>
      <c r="H2887" s="396"/>
    </row>
    <row r="2888" spans="1:8" ht="11.25" customHeight="1">
      <c r="A2888" s="420" t="s">
        <v>31408</v>
      </c>
      <c r="B2888" s="421" t="s">
        <v>31409</v>
      </c>
      <c r="C2888" s="420" t="s">
        <v>0</v>
      </c>
      <c r="D2888" s="423" t="s">
        <v>36186</v>
      </c>
      <c r="E2888" s="423">
        <f t="shared" si="45"/>
        <v>15992.7</v>
      </c>
      <c r="F2888" s="396" t="s">
        <v>26649</v>
      </c>
      <c r="G2888" s="396"/>
      <c r="H2888" s="396"/>
    </row>
    <row r="2889" spans="1:8" ht="11.25" customHeight="1">
      <c r="A2889" s="420" t="s">
        <v>31410</v>
      </c>
      <c r="B2889" s="421" t="s">
        <v>31411</v>
      </c>
      <c r="C2889" s="420" t="s">
        <v>0</v>
      </c>
      <c r="D2889" s="423" t="s">
        <v>36187</v>
      </c>
      <c r="E2889" s="423">
        <f t="shared" si="45"/>
        <v>18154.13</v>
      </c>
      <c r="F2889" s="396" t="s">
        <v>26649</v>
      </c>
      <c r="G2889" s="396"/>
      <c r="H2889" s="396"/>
    </row>
    <row r="2890" spans="1:8" ht="11.25" customHeight="1">
      <c r="A2890" s="420" t="s">
        <v>31412</v>
      </c>
      <c r="B2890" s="421" t="s">
        <v>31413</v>
      </c>
      <c r="C2890" s="420" t="s">
        <v>0</v>
      </c>
      <c r="D2890" s="423" t="s">
        <v>36188</v>
      </c>
      <c r="E2890" s="423">
        <f t="shared" si="45"/>
        <v>23397.67</v>
      </c>
      <c r="F2890" s="396" t="s">
        <v>26649</v>
      </c>
      <c r="G2890" s="396"/>
      <c r="H2890" s="396"/>
    </row>
    <row r="2891" spans="1:8" ht="11.25" customHeight="1">
      <c r="A2891" s="420" t="s">
        <v>31414</v>
      </c>
      <c r="B2891" s="421" t="s">
        <v>31415</v>
      </c>
      <c r="C2891" s="420" t="s">
        <v>0</v>
      </c>
      <c r="D2891" s="423" t="s">
        <v>36189</v>
      </c>
      <c r="E2891" s="423">
        <f t="shared" si="45"/>
        <v>23624.06</v>
      </c>
      <c r="F2891" s="396" t="s">
        <v>26649</v>
      </c>
      <c r="G2891" s="396"/>
      <c r="H2891" s="396"/>
    </row>
    <row r="2892" spans="1:8" ht="11.25" customHeight="1">
      <c r="A2892" s="420" t="s">
        <v>31416</v>
      </c>
      <c r="B2892" s="421" t="s">
        <v>31417</v>
      </c>
      <c r="C2892" s="420" t="s">
        <v>0</v>
      </c>
      <c r="D2892" s="423" t="s">
        <v>36190</v>
      </c>
      <c r="E2892" s="423">
        <f t="shared" si="45"/>
        <v>26863.54</v>
      </c>
      <c r="F2892" s="396" t="s">
        <v>26649</v>
      </c>
      <c r="G2892" s="396"/>
      <c r="H2892" s="396"/>
    </row>
    <row r="2893" spans="1:8" ht="12" customHeight="1">
      <c r="A2893" s="420" t="s">
        <v>31418</v>
      </c>
      <c r="B2893" s="421" t="s">
        <v>31419</v>
      </c>
      <c r="C2893" s="420" t="s">
        <v>0</v>
      </c>
      <c r="D2893" s="423" t="s">
        <v>36191</v>
      </c>
      <c r="E2893" s="423">
        <f t="shared" si="45"/>
        <v>29579.35</v>
      </c>
      <c r="F2893" s="396" t="s">
        <v>26649</v>
      </c>
      <c r="G2893" s="396"/>
      <c r="H2893" s="396"/>
    </row>
    <row r="2894" spans="1:8" ht="11.25" customHeight="1">
      <c r="A2894" s="420" t="s">
        <v>31420</v>
      </c>
      <c r="B2894" s="421" t="s">
        <v>31421</v>
      </c>
      <c r="C2894" s="420" t="s">
        <v>0</v>
      </c>
      <c r="D2894" s="423" t="s">
        <v>36192</v>
      </c>
      <c r="E2894" s="423">
        <f t="shared" si="45"/>
        <v>12116.35</v>
      </c>
      <c r="F2894" s="396" t="s">
        <v>26649</v>
      </c>
      <c r="G2894" s="396"/>
      <c r="H2894" s="396"/>
    </row>
    <row r="2895" spans="1:8" ht="11.25" customHeight="1">
      <c r="A2895" s="420" t="s">
        <v>31422</v>
      </c>
      <c r="B2895" s="421" t="s">
        <v>31423</v>
      </c>
      <c r="C2895" s="420" t="s">
        <v>0</v>
      </c>
      <c r="D2895" s="423" t="s">
        <v>36193</v>
      </c>
      <c r="E2895" s="423">
        <f t="shared" si="45"/>
        <v>14346.25</v>
      </c>
      <c r="F2895" s="396" t="s">
        <v>26649</v>
      </c>
      <c r="G2895" s="396"/>
      <c r="H2895" s="396"/>
    </row>
    <row r="2896" spans="1:8" ht="11.25" customHeight="1">
      <c r="A2896" s="420" t="s">
        <v>31424</v>
      </c>
      <c r="B2896" s="421" t="s">
        <v>31425</v>
      </c>
      <c r="C2896" s="420" t="s">
        <v>0</v>
      </c>
      <c r="D2896" s="423" t="s">
        <v>36194</v>
      </c>
      <c r="E2896" s="423">
        <f t="shared" si="45"/>
        <v>16373.12</v>
      </c>
      <c r="F2896" s="396" t="s">
        <v>26649</v>
      </c>
      <c r="G2896" s="396"/>
      <c r="H2896" s="396"/>
    </row>
    <row r="2897" spans="1:8" ht="11.25" customHeight="1">
      <c r="A2897" s="420" t="s">
        <v>31426</v>
      </c>
      <c r="B2897" s="421" t="s">
        <v>31427</v>
      </c>
      <c r="C2897" s="420" t="s">
        <v>0</v>
      </c>
      <c r="D2897" s="423" t="s">
        <v>36195</v>
      </c>
      <c r="E2897" s="423">
        <f t="shared" si="45"/>
        <v>20404.09</v>
      </c>
      <c r="F2897" s="396" t="s">
        <v>26649</v>
      </c>
      <c r="G2897" s="396"/>
      <c r="H2897" s="396"/>
    </row>
    <row r="2898" spans="1:8" ht="12" customHeight="1">
      <c r="A2898" s="420" t="s">
        <v>31428</v>
      </c>
      <c r="B2898" s="421" t="s">
        <v>31429</v>
      </c>
      <c r="C2898" s="420" t="s">
        <v>0</v>
      </c>
      <c r="D2898" s="423" t="s">
        <v>36196</v>
      </c>
      <c r="E2898" s="423">
        <f t="shared" si="45"/>
        <v>23847.62</v>
      </c>
      <c r="F2898" s="396" t="s">
        <v>26649</v>
      </c>
      <c r="G2898" s="396"/>
      <c r="H2898" s="396"/>
    </row>
    <row r="2899" spans="1:8" ht="11.25" customHeight="1">
      <c r="A2899" s="420" t="s">
        <v>31430</v>
      </c>
      <c r="B2899" s="421" t="s">
        <v>31431</v>
      </c>
      <c r="C2899" s="420" t="s">
        <v>26549</v>
      </c>
      <c r="D2899" s="423" t="s">
        <v>33413</v>
      </c>
      <c r="E2899" s="423">
        <f t="shared" si="45"/>
        <v>510.11</v>
      </c>
      <c r="F2899" s="396" t="s">
        <v>26649</v>
      </c>
      <c r="G2899" s="396"/>
      <c r="H2899" s="396"/>
    </row>
    <row r="2900" spans="1:8" ht="11.25" customHeight="1">
      <c r="A2900" s="420" t="s">
        <v>31432</v>
      </c>
      <c r="B2900" s="421" t="s">
        <v>31433</v>
      </c>
      <c r="C2900" s="420" t="s">
        <v>0</v>
      </c>
      <c r="D2900" s="423" t="s">
        <v>36197</v>
      </c>
      <c r="E2900" s="423">
        <f t="shared" si="45"/>
        <v>1066.95</v>
      </c>
      <c r="F2900" s="396" t="s">
        <v>26649</v>
      </c>
      <c r="G2900" s="396"/>
      <c r="H2900" s="396"/>
    </row>
    <row r="2901" spans="1:8" ht="11.25" customHeight="1">
      <c r="A2901" s="420" t="s">
        <v>31434</v>
      </c>
      <c r="B2901" s="421" t="s">
        <v>31435</v>
      </c>
      <c r="C2901" s="420" t="s">
        <v>0</v>
      </c>
      <c r="D2901" s="423" t="s">
        <v>36198</v>
      </c>
      <c r="E2901" s="423">
        <f t="shared" si="45"/>
        <v>1917.1</v>
      </c>
      <c r="F2901" s="396" t="s">
        <v>26649</v>
      </c>
      <c r="G2901" s="396"/>
      <c r="H2901" s="396"/>
    </row>
    <row r="2902" spans="1:8" ht="11.25" customHeight="1">
      <c r="A2902" s="420" t="s">
        <v>31436</v>
      </c>
      <c r="B2902" s="421" t="s">
        <v>31437</v>
      </c>
      <c r="C2902" s="420" t="s">
        <v>6</v>
      </c>
      <c r="D2902" s="423" t="s">
        <v>36199</v>
      </c>
      <c r="E2902" s="423">
        <f t="shared" si="45"/>
        <v>2682.66</v>
      </c>
      <c r="F2902" s="396" t="s">
        <v>26649</v>
      </c>
      <c r="G2902" s="396"/>
      <c r="H2902" s="396"/>
    </row>
    <row r="2903" spans="1:8" ht="12" customHeight="1">
      <c r="A2903" s="420" t="s">
        <v>31438</v>
      </c>
      <c r="B2903" s="421" t="s">
        <v>31439</v>
      </c>
      <c r="C2903" s="420" t="s">
        <v>6</v>
      </c>
      <c r="D2903" s="423" t="s">
        <v>36200</v>
      </c>
      <c r="E2903" s="423">
        <f t="shared" si="45"/>
        <v>3841.35</v>
      </c>
      <c r="F2903" s="396" t="s">
        <v>26649</v>
      </c>
      <c r="G2903" s="396"/>
      <c r="H2903" s="396"/>
    </row>
    <row r="2904" spans="1:8" ht="12" customHeight="1">
      <c r="A2904" s="420" t="s">
        <v>31440</v>
      </c>
      <c r="B2904" s="421" t="s">
        <v>31441</v>
      </c>
      <c r="C2904" s="420" t="s">
        <v>26549</v>
      </c>
      <c r="D2904" s="423" t="s">
        <v>33413</v>
      </c>
      <c r="E2904" s="423">
        <f t="shared" si="45"/>
        <v>510.11</v>
      </c>
      <c r="F2904" s="396" t="s">
        <v>26649</v>
      </c>
      <c r="G2904" s="396"/>
      <c r="H2904" s="396"/>
    </row>
    <row r="2905" spans="1:8" ht="11.25" customHeight="1">
      <c r="A2905" s="420" t="s">
        <v>31442</v>
      </c>
      <c r="B2905" s="421" t="s">
        <v>31443</v>
      </c>
      <c r="C2905" s="420" t="s">
        <v>26549</v>
      </c>
      <c r="D2905" s="423" t="s">
        <v>33413</v>
      </c>
      <c r="E2905" s="423">
        <f t="shared" si="45"/>
        <v>510.11</v>
      </c>
      <c r="F2905" s="396" t="s">
        <v>26649</v>
      </c>
      <c r="G2905" s="396"/>
      <c r="H2905" s="396"/>
    </row>
    <row r="2906" spans="1:8" ht="11.25" customHeight="1">
      <c r="A2906" s="420" t="s">
        <v>31444</v>
      </c>
      <c r="B2906" s="421" t="s">
        <v>31445</v>
      </c>
      <c r="C2906" s="420" t="s">
        <v>4</v>
      </c>
      <c r="D2906" s="423" t="s">
        <v>12170</v>
      </c>
      <c r="E2906" s="423">
        <f t="shared" si="45"/>
        <v>10.36</v>
      </c>
      <c r="F2906" s="396" t="s">
        <v>26649</v>
      </c>
      <c r="G2906" s="396"/>
      <c r="H2906" s="396"/>
    </row>
    <row r="2907" spans="1:8" ht="11.25" customHeight="1">
      <c r="A2907" s="420" t="s">
        <v>31446</v>
      </c>
      <c r="B2907" s="421" t="s">
        <v>31447</v>
      </c>
      <c r="C2907" s="420" t="s">
        <v>0</v>
      </c>
      <c r="D2907" s="423" t="s">
        <v>31448</v>
      </c>
      <c r="E2907" s="423">
        <f t="shared" si="45"/>
        <v>11.84</v>
      </c>
      <c r="F2907" s="396" t="s">
        <v>26649</v>
      </c>
      <c r="G2907" s="396"/>
      <c r="H2907" s="396"/>
    </row>
    <row r="2908" spans="1:8" ht="11.25" customHeight="1">
      <c r="A2908" s="420" t="s">
        <v>31449</v>
      </c>
      <c r="B2908" s="421" t="s">
        <v>36201</v>
      </c>
      <c r="C2908" s="420" t="s">
        <v>4</v>
      </c>
      <c r="D2908" s="423" t="s">
        <v>6212</v>
      </c>
      <c r="E2908" s="423">
        <f t="shared" si="45"/>
        <v>8.8699999999999992</v>
      </c>
      <c r="F2908" s="396" t="s">
        <v>26649</v>
      </c>
      <c r="G2908" s="396"/>
      <c r="H2908" s="396"/>
    </row>
    <row r="2909" spans="1:8" ht="12" customHeight="1">
      <c r="A2909" s="420" t="s">
        <v>31450</v>
      </c>
      <c r="B2909" s="421" t="s">
        <v>31451</v>
      </c>
      <c r="C2909" s="420" t="s">
        <v>4</v>
      </c>
      <c r="D2909" s="423" t="s">
        <v>2875</v>
      </c>
      <c r="E2909" s="423">
        <f t="shared" si="45"/>
        <v>11.1</v>
      </c>
      <c r="F2909" s="396" t="s">
        <v>26649</v>
      </c>
      <c r="G2909" s="396"/>
      <c r="H2909" s="396"/>
    </row>
    <row r="2910" spans="1:8" ht="11.25" customHeight="1">
      <c r="A2910" s="420" t="s">
        <v>31452</v>
      </c>
      <c r="B2910" s="421" t="s">
        <v>31453</v>
      </c>
      <c r="C2910" s="420" t="s">
        <v>4</v>
      </c>
      <c r="D2910" s="423" t="s">
        <v>35727</v>
      </c>
      <c r="E2910" s="423">
        <f t="shared" si="45"/>
        <v>6.72</v>
      </c>
      <c r="F2910" s="396" t="s">
        <v>26649</v>
      </c>
      <c r="G2910" s="396"/>
      <c r="H2910" s="396"/>
    </row>
    <row r="2911" spans="1:8" ht="21.75" customHeight="1">
      <c r="A2911" s="420" t="s">
        <v>31454</v>
      </c>
      <c r="B2911" s="421" t="s">
        <v>36202</v>
      </c>
      <c r="C2911" s="420" t="s">
        <v>5</v>
      </c>
      <c r="D2911" s="423" t="s">
        <v>36203</v>
      </c>
      <c r="E2911" s="423">
        <f t="shared" si="45"/>
        <v>178.11</v>
      </c>
      <c r="F2911" s="396" t="s">
        <v>26649</v>
      </c>
      <c r="G2911" s="396"/>
      <c r="H2911" s="396"/>
    </row>
    <row r="2912" spans="1:8" ht="21.75" customHeight="1">
      <c r="A2912" s="420" t="s">
        <v>31455</v>
      </c>
      <c r="B2912" s="421" t="s">
        <v>36204</v>
      </c>
      <c r="C2912" s="420" t="s">
        <v>18391</v>
      </c>
      <c r="D2912" s="423" t="s">
        <v>33420</v>
      </c>
      <c r="E2912" s="423">
        <f t="shared" si="45"/>
        <v>2.69</v>
      </c>
      <c r="F2912" s="396" t="s">
        <v>26649</v>
      </c>
      <c r="G2912" s="396"/>
      <c r="H2912" s="396"/>
    </row>
    <row r="2913" spans="1:8" ht="11.25" customHeight="1">
      <c r="A2913" s="420" t="s">
        <v>31456</v>
      </c>
      <c r="B2913" s="421" t="s">
        <v>31457</v>
      </c>
      <c r="C2913" s="420" t="s">
        <v>26549</v>
      </c>
      <c r="D2913" s="423" t="s">
        <v>33413</v>
      </c>
      <c r="E2913" s="423">
        <f t="shared" si="45"/>
        <v>510.11</v>
      </c>
      <c r="F2913" s="396" t="s">
        <v>26649</v>
      </c>
      <c r="G2913" s="396"/>
      <c r="H2913" s="396"/>
    </row>
    <row r="2914" spans="1:8" ht="12" customHeight="1">
      <c r="A2914" s="420" t="s">
        <v>31458</v>
      </c>
      <c r="B2914" s="421" t="s">
        <v>26575</v>
      </c>
      <c r="C2914" s="420" t="s">
        <v>5</v>
      </c>
      <c r="D2914" s="423" t="s">
        <v>11779</v>
      </c>
      <c r="E2914" s="423">
        <f t="shared" si="45"/>
        <v>59.23</v>
      </c>
      <c r="F2914" s="396" t="s">
        <v>26649</v>
      </c>
      <c r="G2914" s="396"/>
      <c r="H2914" s="396"/>
    </row>
    <row r="2915" spans="1:8" ht="11.25" customHeight="1">
      <c r="A2915" s="420" t="s">
        <v>31459</v>
      </c>
      <c r="B2915" s="421" t="s">
        <v>26578</v>
      </c>
      <c r="C2915" s="420" t="s">
        <v>5</v>
      </c>
      <c r="D2915" s="423" t="s">
        <v>26646</v>
      </c>
      <c r="E2915" s="423">
        <f t="shared" si="45"/>
        <v>66.64</v>
      </c>
      <c r="F2915" s="396" t="s">
        <v>26649</v>
      </c>
      <c r="G2915" s="396"/>
      <c r="H2915" s="396"/>
    </row>
    <row r="2916" spans="1:8" ht="11.25" customHeight="1">
      <c r="A2916" s="420" t="s">
        <v>31460</v>
      </c>
      <c r="B2916" s="421" t="s">
        <v>26567</v>
      </c>
      <c r="C2916" s="420" t="s">
        <v>4</v>
      </c>
      <c r="D2916" s="423" t="s">
        <v>33421</v>
      </c>
      <c r="E2916" s="423">
        <f t="shared" si="45"/>
        <v>90.28</v>
      </c>
      <c r="F2916" s="396" t="s">
        <v>26649</v>
      </c>
      <c r="G2916" s="396"/>
      <c r="H2916" s="396"/>
    </row>
    <row r="2917" spans="1:8" ht="11.25" customHeight="1">
      <c r="A2917" s="420" t="s">
        <v>409</v>
      </c>
      <c r="B2917" s="421" t="s">
        <v>785</v>
      </c>
      <c r="C2917" s="420" t="s">
        <v>4</v>
      </c>
      <c r="D2917" s="423" t="s">
        <v>5953</v>
      </c>
      <c r="E2917" s="423">
        <f t="shared" si="45"/>
        <v>5.91</v>
      </c>
      <c r="F2917" s="396" t="s">
        <v>26649</v>
      </c>
      <c r="G2917" s="396"/>
      <c r="H2917" s="396"/>
    </row>
    <row r="2918" spans="1:8" ht="11.25" customHeight="1">
      <c r="A2918" s="420" t="s">
        <v>31461</v>
      </c>
      <c r="B2918" s="421" t="s">
        <v>26584</v>
      </c>
      <c r="C2918" s="420" t="s">
        <v>5</v>
      </c>
      <c r="D2918" s="423" t="s">
        <v>1714</v>
      </c>
      <c r="E2918" s="423">
        <f t="shared" si="45"/>
        <v>51.83</v>
      </c>
      <c r="F2918" s="396" t="s">
        <v>26649</v>
      </c>
      <c r="G2918" s="396"/>
      <c r="H2918" s="396"/>
    </row>
    <row r="2919" spans="1:8" ht="12" customHeight="1">
      <c r="A2919" s="420" t="s">
        <v>31462</v>
      </c>
      <c r="B2919" s="421" t="s">
        <v>30883</v>
      </c>
      <c r="C2919" s="420" t="s">
        <v>4</v>
      </c>
      <c r="D2919" s="423" t="s">
        <v>33427</v>
      </c>
      <c r="E2919" s="423">
        <f t="shared" si="45"/>
        <v>32.82</v>
      </c>
      <c r="F2919" s="396" t="s">
        <v>26649</v>
      </c>
      <c r="G2919" s="396"/>
      <c r="H2919" s="396"/>
    </row>
    <row r="2920" spans="1:8" ht="11.25" customHeight="1">
      <c r="A2920" s="420" t="s">
        <v>31463</v>
      </c>
      <c r="B2920" s="421" t="s">
        <v>33425</v>
      </c>
      <c r="C2920" s="420" t="s">
        <v>4</v>
      </c>
      <c r="D2920" s="423" t="s">
        <v>33426</v>
      </c>
      <c r="E2920" s="423">
        <f t="shared" si="45"/>
        <v>9.43</v>
      </c>
      <c r="F2920" s="396" t="s">
        <v>26649</v>
      </c>
      <c r="G2920" s="396"/>
      <c r="H2920" s="396"/>
    </row>
    <row r="2921" spans="1:8" ht="11.25" customHeight="1">
      <c r="A2921" s="420" t="s">
        <v>31464</v>
      </c>
      <c r="B2921" s="421" t="s">
        <v>36205</v>
      </c>
      <c r="C2921" s="420" t="s">
        <v>4</v>
      </c>
      <c r="D2921" s="423" t="s">
        <v>33422</v>
      </c>
      <c r="E2921" s="423">
        <f t="shared" si="45"/>
        <v>100.43</v>
      </c>
      <c r="F2921" s="396" t="s">
        <v>26649</v>
      </c>
      <c r="G2921" s="396"/>
      <c r="H2921" s="396"/>
    </row>
    <row r="2922" spans="1:8" ht="11.25" customHeight="1">
      <c r="A2922" s="420" t="s">
        <v>31465</v>
      </c>
      <c r="B2922" s="421" t="s">
        <v>36206</v>
      </c>
      <c r="C2922" s="420" t="s">
        <v>4</v>
      </c>
      <c r="D2922" s="423" t="s">
        <v>33423</v>
      </c>
      <c r="E2922" s="423">
        <f t="shared" si="45"/>
        <v>65.260000000000005</v>
      </c>
      <c r="F2922" s="396" t="s">
        <v>26649</v>
      </c>
      <c r="G2922" s="396"/>
      <c r="H2922" s="396"/>
    </row>
    <row r="2923" spans="1:8" ht="11.25" customHeight="1">
      <c r="A2923" s="420" t="s">
        <v>31466</v>
      </c>
      <c r="B2923" s="421" t="s">
        <v>31467</v>
      </c>
      <c r="C2923" s="420" t="s">
        <v>26549</v>
      </c>
      <c r="D2923" s="423" t="s">
        <v>33413</v>
      </c>
      <c r="E2923" s="423">
        <f t="shared" si="45"/>
        <v>510.11</v>
      </c>
      <c r="F2923" s="396" t="s">
        <v>26649</v>
      </c>
      <c r="G2923" s="396"/>
      <c r="H2923" s="396"/>
    </row>
    <row r="2924" spans="1:8" ht="12" customHeight="1">
      <c r="A2924" s="420" t="s">
        <v>31468</v>
      </c>
      <c r="B2924" s="421" t="s">
        <v>26807</v>
      </c>
      <c r="C2924" s="420" t="s">
        <v>4</v>
      </c>
      <c r="D2924" s="423" t="s">
        <v>33538</v>
      </c>
      <c r="E2924" s="423">
        <f t="shared" si="45"/>
        <v>105.65</v>
      </c>
      <c r="F2924" s="396" t="s">
        <v>26649</v>
      </c>
      <c r="G2924" s="396"/>
      <c r="H2924" s="396"/>
    </row>
    <row r="2925" spans="1:8" ht="11.25" customHeight="1">
      <c r="A2925" s="420" t="s">
        <v>31469</v>
      </c>
      <c r="B2925" s="421" t="s">
        <v>31470</v>
      </c>
      <c r="C2925" s="420" t="s">
        <v>4</v>
      </c>
      <c r="D2925" s="423" t="s">
        <v>33540</v>
      </c>
      <c r="E2925" s="423">
        <f t="shared" si="45"/>
        <v>121.07</v>
      </c>
      <c r="F2925" s="396" t="s">
        <v>26649</v>
      </c>
      <c r="G2925" s="396"/>
      <c r="H2925" s="396"/>
    </row>
    <row r="2926" spans="1:8" ht="11.25" customHeight="1">
      <c r="A2926" s="420" t="s">
        <v>31471</v>
      </c>
      <c r="B2926" s="421" t="s">
        <v>31472</v>
      </c>
      <c r="C2926" s="420" t="s">
        <v>59</v>
      </c>
      <c r="D2926" s="423" t="s">
        <v>3050</v>
      </c>
      <c r="E2926" s="423">
        <f t="shared" si="45"/>
        <v>11.01</v>
      </c>
      <c r="F2926" s="396" t="s">
        <v>26649</v>
      </c>
      <c r="G2926" s="396"/>
      <c r="H2926" s="396"/>
    </row>
    <row r="2927" spans="1:8" ht="11.25" customHeight="1">
      <c r="A2927" s="420" t="s">
        <v>31473</v>
      </c>
      <c r="B2927" s="421" t="s">
        <v>31474</v>
      </c>
      <c r="C2927" s="420" t="s">
        <v>59</v>
      </c>
      <c r="D2927" s="423" t="s">
        <v>33478</v>
      </c>
      <c r="E2927" s="423">
        <f t="shared" si="45"/>
        <v>11.26</v>
      </c>
      <c r="F2927" s="396" t="s">
        <v>26649</v>
      </c>
      <c r="G2927" s="396"/>
      <c r="H2927" s="396"/>
    </row>
    <row r="2928" spans="1:8" ht="11.25" customHeight="1">
      <c r="A2928" s="420" t="s">
        <v>31475</v>
      </c>
      <c r="B2928" s="421" t="s">
        <v>31476</v>
      </c>
      <c r="C2928" s="420" t="s">
        <v>59</v>
      </c>
      <c r="D2928" s="423" t="s">
        <v>6040</v>
      </c>
      <c r="E2928" s="423">
        <f t="shared" si="45"/>
        <v>11</v>
      </c>
      <c r="F2928" s="396" t="s">
        <v>26649</v>
      </c>
      <c r="G2928" s="396"/>
      <c r="H2928" s="396"/>
    </row>
    <row r="2929" spans="1:8" ht="11.25" customHeight="1">
      <c r="A2929" s="420" t="s">
        <v>31477</v>
      </c>
      <c r="B2929" s="421" t="s">
        <v>26846</v>
      </c>
      <c r="C2929" s="420" t="s">
        <v>5</v>
      </c>
      <c r="D2929" s="423" t="s">
        <v>33517</v>
      </c>
      <c r="E2929" s="423">
        <f t="shared" si="45"/>
        <v>476.92</v>
      </c>
      <c r="F2929" s="396" t="s">
        <v>26649</v>
      </c>
      <c r="G2929" s="396"/>
      <c r="H2929" s="396"/>
    </row>
    <row r="2930" spans="1:8" ht="12" customHeight="1">
      <c r="A2930" s="420" t="s">
        <v>31478</v>
      </c>
      <c r="B2930" s="421" t="s">
        <v>26849</v>
      </c>
      <c r="C2930" s="420" t="s">
        <v>5</v>
      </c>
      <c r="D2930" s="423" t="s">
        <v>33518</v>
      </c>
      <c r="E2930" s="423">
        <f t="shared" si="45"/>
        <v>503.71</v>
      </c>
      <c r="F2930" s="396" t="s">
        <v>26649</v>
      </c>
      <c r="G2930" s="396"/>
      <c r="H2930" s="396"/>
    </row>
    <row r="2931" spans="1:8" ht="11.25" customHeight="1">
      <c r="A2931" s="420" t="s">
        <v>31479</v>
      </c>
      <c r="B2931" s="421" t="s">
        <v>26768</v>
      </c>
      <c r="C2931" s="420" t="s">
        <v>5</v>
      </c>
      <c r="D2931" s="423" t="s">
        <v>33519</v>
      </c>
      <c r="E2931" s="423">
        <f t="shared" si="45"/>
        <v>518.99</v>
      </c>
      <c r="F2931" s="396" t="s">
        <v>26649</v>
      </c>
      <c r="G2931" s="396"/>
      <c r="H2931" s="396"/>
    </row>
    <row r="2932" spans="1:8" ht="11.25" customHeight="1">
      <c r="A2932" s="420" t="s">
        <v>31480</v>
      </c>
      <c r="B2932" s="421" t="s">
        <v>33594</v>
      </c>
      <c r="C2932" s="420" t="s">
        <v>5</v>
      </c>
      <c r="D2932" s="423" t="s">
        <v>33521</v>
      </c>
      <c r="E2932" s="423">
        <f t="shared" si="45"/>
        <v>521.58000000000004</v>
      </c>
      <c r="F2932" s="396" t="s">
        <v>26649</v>
      </c>
      <c r="G2932" s="396"/>
      <c r="H2932" s="396"/>
    </row>
    <row r="2933" spans="1:8" ht="11.25" customHeight="1">
      <c r="A2933" s="420" t="s">
        <v>31481</v>
      </c>
      <c r="B2933" s="421" t="s">
        <v>31482</v>
      </c>
      <c r="C2933" s="420" t="s">
        <v>5</v>
      </c>
      <c r="D2933" s="423" t="s">
        <v>33523</v>
      </c>
      <c r="E2933" s="423">
        <f t="shared" si="45"/>
        <v>541.71</v>
      </c>
      <c r="F2933" s="396" t="s">
        <v>26649</v>
      </c>
      <c r="G2933" s="396"/>
      <c r="H2933" s="396"/>
    </row>
    <row r="2934" spans="1:8" ht="11.25" customHeight="1">
      <c r="A2934" s="420" t="s">
        <v>31483</v>
      </c>
      <c r="B2934" s="421" t="s">
        <v>26772</v>
      </c>
      <c r="C2934" s="420" t="s">
        <v>5</v>
      </c>
      <c r="D2934" s="423" t="s">
        <v>33524</v>
      </c>
      <c r="E2934" s="423">
        <f t="shared" si="45"/>
        <v>563.55999999999995</v>
      </c>
      <c r="F2934" s="396" t="s">
        <v>26649</v>
      </c>
      <c r="G2934" s="396"/>
      <c r="H2934" s="396"/>
    </row>
    <row r="2935" spans="1:8" ht="12" customHeight="1">
      <c r="A2935" s="420" t="s">
        <v>31484</v>
      </c>
      <c r="B2935" s="421" t="s">
        <v>26774</v>
      </c>
      <c r="C2935" s="420" t="s">
        <v>5</v>
      </c>
      <c r="D2935" s="423" t="s">
        <v>33525</v>
      </c>
      <c r="E2935" s="423">
        <f t="shared" si="45"/>
        <v>473.68</v>
      </c>
      <c r="F2935" s="396" t="s">
        <v>26649</v>
      </c>
      <c r="G2935" s="396"/>
      <c r="H2935" s="396"/>
    </row>
    <row r="2936" spans="1:8" ht="11.25" customHeight="1">
      <c r="A2936" s="420" t="s">
        <v>31485</v>
      </c>
      <c r="B2936" s="421" t="s">
        <v>31486</v>
      </c>
      <c r="C2936" s="420" t="s">
        <v>26549</v>
      </c>
      <c r="D2936" s="423" t="s">
        <v>33413</v>
      </c>
      <c r="E2936" s="423">
        <f t="shared" si="45"/>
        <v>510.11</v>
      </c>
      <c r="F2936" s="396" t="s">
        <v>26649</v>
      </c>
      <c r="G2936" s="396"/>
      <c r="H2936" s="396"/>
    </row>
    <row r="2937" spans="1:8" ht="11.25" customHeight="1">
      <c r="A2937" s="420" t="s">
        <v>31487</v>
      </c>
      <c r="B2937" s="421" t="s">
        <v>36207</v>
      </c>
      <c r="C2937" s="420" t="s">
        <v>6</v>
      </c>
      <c r="D2937" s="423" t="s">
        <v>36208</v>
      </c>
      <c r="E2937" s="423">
        <f t="shared" si="45"/>
        <v>27.64</v>
      </c>
      <c r="F2937" s="396" t="s">
        <v>26649</v>
      </c>
      <c r="G2937" s="396"/>
      <c r="H2937" s="396"/>
    </row>
    <row r="2938" spans="1:8" ht="11.25" customHeight="1">
      <c r="A2938" s="420" t="s">
        <v>31488</v>
      </c>
      <c r="B2938" s="421" t="s">
        <v>36209</v>
      </c>
      <c r="C2938" s="420" t="s">
        <v>6</v>
      </c>
      <c r="D2938" s="423" t="s">
        <v>36210</v>
      </c>
      <c r="E2938" s="423">
        <f t="shared" si="45"/>
        <v>29.96</v>
      </c>
      <c r="F2938" s="396" t="s">
        <v>26649</v>
      </c>
      <c r="G2938" s="396"/>
      <c r="H2938" s="396"/>
    </row>
    <row r="2939" spans="1:8" ht="21.75" customHeight="1">
      <c r="A2939" s="420" t="s">
        <v>31489</v>
      </c>
      <c r="B2939" s="421" t="s">
        <v>31490</v>
      </c>
      <c r="C2939" s="420" t="s">
        <v>4</v>
      </c>
      <c r="D2939" s="423" t="s">
        <v>33533</v>
      </c>
      <c r="E2939" s="423">
        <f t="shared" si="45"/>
        <v>85.42</v>
      </c>
      <c r="F2939" s="396" t="s">
        <v>26649</v>
      </c>
      <c r="G2939" s="396"/>
      <c r="H2939" s="396"/>
    </row>
    <row r="2940" spans="1:8" ht="21.75" customHeight="1">
      <c r="A2940" s="420" t="s">
        <v>31491</v>
      </c>
      <c r="B2940" s="421" t="s">
        <v>31492</v>
      </c>
      <c r="C2940" s="420" t="s">
        <v>4</v>
      </c>
      <c r="D2940" s="423" t="s">
        <v>33534</v>
      </c>
      <c r="E2940" s="423">
        <f t="shared" si="45"/>
        <v>111.35</v>
      </c>
      <c r="F2940" s="396" t="s">
        <v>26649</v>
      </c>
      <c r="G2940" s="396"/>
      <c r="H2940" s="396"/>
    </row>
    <row r="2941" spans="1:8" ht="11.25" customHeight="1">
      <c r="A2941" s="420" t="s">
        <v>31493</v>
      </c>
      <c r="B2941" s="421" t="s">
        <v>31494</v>
      </c>
      <c r="C2941" s="420" t="s">
        <v>4</v>
      </c>
      <c r="D2941" s="423" t="s">
        <v>33535</v>
      </c>
      <c r="E2941" s="423">
        <f t="shared" si="45"/>
        <v>46.18</v>
      </c>
      <c r="F2941" s="396" t="s">
        <v>26649</v>
      </c>
      <c r="G2941" s="396"/>
      <c r="H2941" s="396"/>
    </row>
    <row r="2942" spans="1:8" ht="11.25" customHeight="1">
      <c r="A2942" s="420" t="s">
        <v>31495</v>
      </c>
      <c r="B2942" s="421" t="s">
        <v>36211</v>
      </c>
      <c r="C2942" s="420" t="s">
        <v>4</v>
      </c>
      <c r="D2942" s="423" t="s">
        <v>36212</v>
      </c>
      <c r="E2942" s="423">
        <f t="shared" si="45"/>
        <v>71.8</v>
      </c>
      <c r="F2942" s="396" t="s">
        <v>26649</v>
      </c>
      <c r="G2942" s="396"/>
      <c r="H2942" s="396"/>
    </row>
    <row r="2943" spans="1:8" ht="11.25" customHeight="1">
      <c r="A2943" s="420" t="s">
        <v>31496</v>
      </c>
      <c r="B2943" s="421" t="s">
        <v>31497</v>
      </c>
      <c r="C2943" s="420" t="s">
        <v>4</v>
      </c>
      <c r="D2943" s="423" t="s">
        <v>33537</v>
      </c>
      <c r="E2943" s="423">
        <f t="shared" si="45"/>
        <v>10.6</v>
      </c>
      <c r="F2943" s="396" t="s">
        <v>26649</v>
      </c>
      <c r="G2943" s="396"/>
      <c r="H2943" s="396"/>
    </row>
    <row r="2944" spans="1:8" ht="11.25" customHeight="1">
      <c r="A2944" s="420" t="s">
        <v>31498</v>
      </c>
      <c r="B2944" s="421" t="s">
        <v>26601</v>
      </c>
      <c r="C2944" s="420" t="s">
        <v>4</v>
      </c>
      <c r="D2944" s="423" t="s">
        <v>8552</v>
      </c>
      <c r="E2944" s="423">
        <f t="shared" si="45"/>
        <v>16.82</v>
      </c>
      <c r="F2944" s="396" t="s">
        <v>26649</v>
      </c>
      <c r="G2944" s="396"/>
      <c r="H2944" s="396"/>
    </row>
    <row r="2945" spans="1:8" ht="12" customHeight="1">
      <c r="A2945" s="420" t="s">
        <v>31499</v>
      </c>
      <c r="B2945" s="421" t="s">
        <v>31500</v>
      </c>
      <c r="C2945" s="420" t="s">
        <v>5</v>
      </c>
      <c r="D2945" s="423" t="s">
        <v>33432</v>
      </c>
      <c r="E2945" s="423">
        <f t="shared" si="45"/>
        <v>181.39</v>
      </c>
      <c r="F2945" s="396" t="s">
        <v>26649</v>
      </c>
      <c r="G2945" s="396"/>
      <c r="H2945" s="396"/>
    </row>
    <row r="2946" spans="1:8" ht="11.25" customHeight="1">
      <c r="A2946" s="420" t="s">
        <v>31501</v>
      </c>
      <c r="B2946" s="421" t="s">
        <v>31502</v>
      </c>
      <c r="C2946" s="420" t="s">
        <v>5</v>
      </c>
      <c r="D2946" s="423" t="s">
        <v>33433</v>
      </c>
      <c r="E2946" s="423">
        <f t="shared" si="45"/>
        <v>196.75</v>
      </c>
      <c r="F2946" s="396" t="s">
        <v>26649</v>
      </c>
      <c r="G2946" s="396"/>
      <c r="H2946" s="396"/>
    </row>
    <row r="2947" spans="1:8" ht="11.25" customHeight="1">
      <c r="A2947" s="420" t="s">
        <v>31503</v>
      </c>
      <c r="B2947" s="421" t="s">
        <v>31504</v>
      </c>
      <c r="C2947" s="420" t="s">
        <v>5</v>
      </c>
      <c r="D2947" s="423" t="s">
        <v>36213</v>
      </c>
      <c r="E2947" s="423">
        <f t="shared" si="45"/>
        <v>619.59</v>
      </c>
      <c r="F2947" s="396" t="s">
        <v>26649</v>
      </c>
      <c r="G2947" s="396"/>
      <c r="H2947" s="396"/>
    </row>
    <row r="2948" spans="1:8" ht="11.25" customHeight="1">
      <c r="A2948" s="420" t="s">
        <v>31505</v>
      </c>
      <c r="B2948" s="421" t="s">
        <v>31506</v>
      </c>
      <c r="C2948" s="420" t="s">
        <v>26549</v>
      </c>
      <c r="D2948" s="423" t="s">
        <v>33413</v>
      </c>
      <c r="E2948" s="423">
        <f t="shared" si="45"/>
        <v>510.11</v>
      </c>
      <c r="F2948" s="396" t="s">
        <v>26649</v>
      </c>
      <c r="G2948" s="396"/>
      <c r="H2948" s="396"/>
    </row>
    <row r="2949" spans="1:8" ht="21.75" customHeight="1">
      <c r="A2949" s="420" t="s">
        <v>31507</v>
      </c>
      <c r="B2949" s="421" t="s">
        <v>36214</v>
      </c>
      <c r="C2949" s="420" t="s">
        <v>0</v>
      </c>
      <c r="D2949" s="423" t="s">
        <v>36215</v>
      </c>
      <c r="E2949" s="423">
        <f t="shared" ref="E2949:E3012" si="46">TRUNC(D2949*$E$3,2)</f>
        <v>1439.09</v>
      </c>
      <c r="F2949" s="396" t="s">
        <v>26649</v>
      </c>
      <c r="G2949" s="396"/>
      <c r="H2949" s="396"/>
    </row>
    <row r="2950" spans="1:8" ht="21.75" customHeight="1">
      <c r="A2950" s="420" t="s">
        <v>31508</v>
      </c>
      <c r="B2950" s="421" t="s">
        <v>36216</v>
      </c>
      <c r="C2950" s="420" t="s">
        <v>0</v>
      </c>
      <c r="D2950" s="423" t="s">
        <v>36217</v>
      </c>
      <c r="E2950" s="423">
        <f t="shared" si="46"/>
        <v>175.86</v>
      </c>
      <c r="F2950" s="396" t="s">
        <v>26649</v>
      </c>
      <c r="G2950" s="396"/>
      <c r="H2950" s="396"/>
    </row>
    <row r="2951" spans="1:8" ht="21.75" customHeight="1">
      <c r="A2951" s="420" t="s">
        <v>31509</v>
      </c>
      <c r="B2951" s="421" t="s">
        <v>36218</v>
      </c>
      <c r="C2951" s="420" t="s">
        <v>6</v>
      </c>
      <c r="D2951" s="423" t="s">
        <v>36219</v>
      </c>
      <c r="E2951" s="423">
        <f t="shared" si="46"/>
        <v>31.57</v>
      </c>
      <c r="F2951" s="396" t="s">
        <v>26649</v>
      </c>
      <c r="G2951" s="396"/>
      <c r="H2951" s="396"/>
    </row>
    <row r="2952" spans="1:8" ht="21.75" customHeight="1">
      <c r="A2952" s="420" t="s">
        <v>31510</v>
      </c>
      <c r="B2952" s="421" t="s">
        <v>31511</v>
      </c>
      <c r="C2952" s="420" t="s">
        <v>6</v>
      </c>
      <c r="D2952" s="423" t="s">
        <v>36220</v>
      </c>
      <c r="E2952" s="423">
        <f t="shared" si="46"/>
        <v>27.19</v>
      </c>
      <c r="F2952" s="396" t="s">
        <v>26649</v>
      </c>
      <c r="G2952" s="396"/>
      <c r="H2952" s="396"/>
    </row>
    <row r="2953" spans="1:8" ht="21.75" customHeight="1">
      <c r="A2953" s="420" t="s">
        <v>31512</v>
      </c>
      <c r="B2953" s="421" t="s">
        <v>36221</v>
      </c>
      <c r="C2953" s="420" t="s">
        <v>4</v>
      </c>
      <c r="D2953" s="423" t="s">
        <v>31513</v>
      </c>
      <c r="E2953" s="423">
        <f t="shared" si="46"/>
        <v>2011.48</v>
      </c>
      <c r="F2953" s="396" t="s">
        <v>26649</v>
      </c>
      <c r="G2953" s="396"/>
      <c r="H2953" s="396"/>
    </row>
    <row r="2954" spans="1:8" ht="11.25" customHeight="1">
      <c r="A2954" s="420" t="s">
        <v>31514</v>
      </c>
      <c r="B2954" s="421" t="s">
        <v>31515</v>
      </c>
      <c r="C2954" s="420" t="s">
        <v>0</v>
      </c>
      <c r="D2954" s="423" t="s">
        <v>36222</v>
      </c>
      <c r="E2954" s="423">
        <f t="shared" si="46"/>
        <v>90.71</v>
      </c>
      <c r="F2954" s="396" t="s">
        <v>26649</v>
      </c>
      <c r="G2954" s="396"/>
      <c r="H2954" s="396"/>
    </row>
    <row r="2955" spans="1:8" ht="11.25" customHeight="1">
      <c r="A2955" s="420" t="s">
        <v>31516</v>
      </c>
      <c r="B2955" s="421" t="s">
        <v>36223</v>
      </c>
      <c r="C2955" s="420" t="s">
        <v>0</v>
      </c>
      <c r="D2955" s="423" t="s">
        <v>36224</v>
      </c>
      <c r="E2955" s="423">
        <f t="shared" si="46"/>
        <v>92.61</v>
      </c>
      <c r="F2955" s="396" t="s">
        <v>26649</v>
      </c>
      <c r="G2955" s="396"/>
      <c r="H2955" s="396"/>
    </row>
    <row r="2956" spans="1:8" ht="11.25" customHeight="1">
      <c r="A2956" s="420" t="s">
        <v>31517</v>
      </c>
      <c r="B2956" s="421" t="s">
        <v>36225</v>
      </c>
      <c r="C2956" s="420" t="s">
        <v>0</v>
      </c>
      <c r="D2956" s="423" t="s">
        <v>36226</v>
      </c>
      <c r="E2956" s="423">
        <f t="shared" si="46"/>
        <v>136.57</v>
      </c>
      <c r="F2956" s="396" t="s">
        <v>26649</v>
      </c>
      <c r="G2956" s="396"/>
      <c r="H2956" s="396"/>
    </row>
    <row r="2957" spans="1:8" ht="11.25" customHeight="1">
      <c r="A2957" s="420" t="s">
        <v>31518</v>
      </c>
      <c r="B2957" s="421" t="s">
        <v>36227</v>
      </c>
      <c r="C2957" s="420" t="s">
        <v>0</v>
      </c>
      <c r="D2957" s="423" t="s">
        <v>26820</v>
      </c>
      <c r="E2957" s="423">
        <f t="shared" si="46"/>
        <v>209.62</v>
      </c>
      <c r="F2957" s="396" t="s">
        <v>26649</v>
      </c>
      <c r="G2957" s="396"/>
      <c r="H2957" s="396"/>
    </row>
    <row r="2958" spans="1:8" ht="11.25" customHeight="1">
      <c r="A2958" s="420" t="s">
        <v>31519</v>
      </c>
      <c r="B2958" s="421" t="s">
        <v>36228</v>
      </c>
      <c r="C2958" s="420" t="s">
        <v>0</v>
      </c>
      <c r="D2958" s="423" t="s">
        <v>36229</v>
      </c>
      <c r="E2958" s="423">
        <f t="shared" si="46"/>
        <v>211.51</v>
      </c>
      <c r="F2958" s="396" t="s">
        <v>26649</v>
      </c>
      <c r="G2958" s="396"/>
      <c r="H2958" s="396"/>
    </row>
    <row r="2959" spans="1:8" ht="12" customHeight="1">
      <c r="A2959" s="420" t="s">
        <v>31520</v>
      </c>
      <c r="B2959" s="421" t="s">
        <v>36230</v>
      </c>
      <c r="C2959" s="420" t="s">
        <v>0</v>
      </c>
      <c r="D2959" s="423" t="s">
        <v>36231</v>
      </c>
      <c r="E2959" s="423">
        <f t="shared" si="46"/>
        <v>333.77</v>
      </c>
      <c r="F2959" s="396" t="s">
        <v>26649</v>
      </c>
      <c r="G2959" s="396"/>
      <c r="H2959" s="396"/>
    </row>
    <row r="2960" spans="1:8" ht="21.75" customHeight="1">
      <c r="A2960" s="420" t="s">
        <v>31521</v>
      </c>
      <c r="B2960" s="421" t="s">
        <v>36232</v>
      </c>
      <c r="C2960" s="420" t="s">
        <v>0</v>
      </c>
      <c r="D2960" s="423" t="s">
        <v>31522</v>
      </c>
      <c r="E2960" s="423">
        <f t="shared" si="46"/>
        <v>288.33</v>
      </c>
      <c r="F2960" s="396" t="s">
        <v>26649</v>
      </c>
      <c r="G2960" s="396"/>
      <c r="H2960" s="396"/>
    </row>
    <row r="2961" spans="1:8" ht="11.25" customHeight="1">
      <c r="A2961" s="420" t="s">
        <v>31523</v>
      </c>
      <c r="B2961" s="421" t="s">
        <v>36233</v>
      </c>
      <c r="C2961" s="420" t="s">
        <v>0</v>
      </c>
      <c r="D2961" s="423" t="s">
        <v>11525</v>
      </c>
      <c r="E2961" s="423">
        <f t="shared" si="46"/>
        <v>9.16</v>
      </c>
      <c r="F2961" s="396" t="s">
        <v>26649</v>
      </c>
      <c r="G2961" s="396"/>
      <c r="H2961" s="396"/>
    </row>
    <row r="2962" spans="1:8" ht="11.25" customHeight="1">
      <c r="A2962" s="420" t="s">
        <v>31524</v>
      </c>
      <c r="B2962" s="421" t="s">
        <v>36234</v>
      </c>
      <c r="C2962" s="420" t="s">
        <v>0</v>
      </c>
      <c r="D2962" s="423" t="s">
        <v>36235</v>
      </c>
      <c r="E2962" s="423">
        <f t="shared" si="46"/>
        <v>586.1</v>
      </c>
      <c r="F2962" s="396" t="s">
        <v>26649</v>
      </c>
      <c r="G2962" s="396"/>
      <c r="H2962" s="396"/>
    </row>
    <row r="2963" spans="1:8" ht="11.25" customHeight="1">
      <c r="A2963" s="420" t="s">
        <v>31525</v>
      </c>
      <c r="B2963" s="421" t="s">
        <v>36236</v>
      </c>
      <c r="C2963" s="420" t="s">
        <v>0</v>
      </c>
      <c r="D2963" s="423" t="s">
        <v>36237</v>
      </c>
      <c r="E2963" s="423">
        <f t="shared" si="46"/>
        <v>808.89</v>
      </c>
      <c r="F2963" s="396" t="s">
        <v>26649</v>
      </c>
      <c r="G2963" s="396"/>
      <c r="H2963" s="396"/>
    </row>
    <row r="2964" spans="1:8" ht="12" customHeight="1">
      <c r="A2964" s="420" t="s">
        <v>31526</v>
      </c>
      <c r="B2964" s="421" t="s">
        <v>36238</v>
      </c>
      <c r="C2964" s="420" t="s">
        <v>0</v>
      </c>
      <c r="D2964" s="423" t="s">
        <v>36239</v>
      </c>
      <c r="E2964" s="423">
        <f t="shared" si="46"/>
        <v>319.8</v>
      </c>
      <c r="F2964" s="396" t="s">
        <v>26649</v>
      </c>
      <c r="G2964" s="396"/>
      <c r="H2964" s="396"/>
    </row>
    <row r="2965" spans="1:8" ht="11.25" customHeight="1">
      <c r="A2965" s="420" t="s">
        <v>31527</v>
      </c>
      <c r="B2965" s="421" t="s">
        <v>36240</v>
      </c>
      <c r="C2965" s="420" t="s">
        <v>0</v>
      </c>
      <c r="D2965" s="423" t="s">
        <v>36241</v>
      </c>
      <c r="E2965" s="423">
        <f t="shared" si="46"/>
        <v>11464.27</v>
      </c>
      <c r="F2965" s="396" t="s">
        <v>26649</v>
      </c>
      <c r="G2965" s="396"/>
      <c r="H2965" s="396"/>
    </row>
    <row r="2966" spans="1:8" ht="11.25" customHeight="1">
      <c r="A2966" s="420" t="s">
        <v>31528</v>
      </c>
      <c r="B2966" s="421" t="s">
        <v>36242</v>
      </c>
      <c r="C2966" s="420" t="s">
        <v>0</v>
      </c>
      <c r="D2966" s="423" t="s">
        <v>31529</v>
      </c>
      <c r="E2966" s="423">
        <f t="shared" si="46"/>
        <v>193.84</v>
      </c>
      <c r="F2966" s="396" t="s">
        <v>26649</v>
      </c>
      <c r="G2966" s="396"/>
      <c r="H2966" s="396"/>
    </row>
    <row r="2967" spans="1:8" ht="11.25" customHeight="1">
      <c r="A2967" s="420" t="s">
        <v>31530</v>
      </c>
      <c r="B2967" s="421" t="s">
        <v>36243</v>
      </c>
      <c r="C2967" s="420" t="s">
        <v>0</v>
      </c>
      <c r="D2967" s="423" t="s">
        <v>31531</v>
      </c>
      <c r="E2967" s="423">
        <f t="shared" si="46"/>
        <v>220.58</v>
      </c>
      <c r="F2967" s="396" t="s">
        <v>26649</v>
      </c>
      <c r="G2967" s="396"/>
      <c r="H2967" s="396"/>
    </row>
    <row r="2968" spans="1:8" ht="11.25" customHeight="1">
      <c r="A2968" s="420" t="s">
        <v>31532</v>
      </c>
      <c r="B2968" s="421" t="s">
        <v>36244</v>
      </c>
      <c r="C2968" s="420" t="s">
        <v>0</v>
      </c>
      <c r="D2968" s="423" t="s">
        <v>31533</v>
      </c>
      <c r="E2968" s="423">
        <f t="shared" si="46"/>
        <v>95.18</v>
      </c>
      <c r="F2968" s="396" t="s">
        <v>26649</v>
      </c>
      <c r="G2968" s="396"/>
      <c r="H2968" s="396"/>
    </row>
    <row r="2969" spans="1:8" ht="12" customHeight="1">
      <c r="A2969" s="420" t="s">
        <v>31534</v>
      </c>
      <c r="B2969" s="421" t="s">
        <v>36245</v>
      </c>
      <c r="C2969" s="420" t="s">
        <v>0</v>
      </c>
      <c r="D2969" s="423" t="s">
        <v>31535</v>
      </c>
      <c r="E2969" s="423">
        <f t="shared" si="46"/>
        <v>331.02</v>
      </c>
      <c r="F2969" s="396" t="s">
        <v>26649</v>
      </c>
      <c r="G2969" s="396"/>
      <c r="H2969" s="396"/>
    </row>
    <row r="2970" spans="1:8" ht="11.25" customHeight="1">
      <c r="A2970" s="420" t="s">
        <v>31536</v>
      </c>
      <c r="B2970" s="421" t="s">
        <v>36246</v>
      </c>
      <c r="C2970" s="420" t="s">
        <v>0</v>
      </c>
      <c r="D2970" s="423" t="s">
        <v>31537</v>
      </c>
      <c r="E2970" s="423">
        <f t="shared" si="46"/>
        <v>94.68</v>
      </c>
      <c r="F2970" s="396" t="s">
        <v>26649</v>
      </c>
      <c r="G2970" s="396"/>
      <c r="H2970" s="396"/>
    </row>
    <row r="2971" spans="1:8" ht="11.25" customHeight="1">
      <c r="A2971" s="420" t="s">
        <v>36247</v>
      </c>
      <c r="B2971" s="421" t="s">
        <v>36248</v>
      </c>
      <c r="C2971" s="420" t="s">
        <v>26549</v>
      </c>
      <c r="D2971" s="423" t="s">
        <v>33413</v>
      </c>
      <c r="E2971" s="423">
        <f t="shared" si="46"/>
        <v>510.11</v>
      </c>
      <c r="F2971" s="396" t="s">
        <v>26649</v>
      </c>
      <c r="G2971" s="396"/>
      <c r="H2971" s="396"/>
    </row>
    <row r="2972" spans="1:8" ht="11.25" customHeight="1">
      <c r="A2972" s="420" t="s">
        <v>31538</v>
      </c>
      <c r="B2972" s="421" t="s">
        <v>31539</v>
      </c>
      <c r="C2972" s="420" t="s">
        <v>26549</v>
      </c>
      <c r="D2972" s="423" t="s">
        <v>33413</v>
      </c>
      <c r="E2972" s="423">
        <f t="shared" si="46"/>
        <v>510.11</v>
      </c>
      <c r="F2972" s="396" t="s">
        <v>26649</v>
      </c>
      <c r="G2972" s="396"/>
      <c r="H2972" s="396"/>
    </row>
    <row r="2973" spans="1:8" ht="11.25" customHeight="1">
      <c r="A2973" s="420" t="s">
        <v>31540</v>
      </c>
      <c r="B2973" s="421" t="s">
        <v>31541</v>
      </c>
      <c r="C2973" s="420" t="s">
        <v>26549</v>
      </c>
      <c r="D2973" s="423" t="s">
        <v>33413</v>
      </c>
      <c r="E2973" s="423">
        <f t="shared" si="46"/>
        <v>510.11</v>
      </c>
      <c r="F2973" s="396" t="s">
        <v>26649</v>
      </c>
      <c r="G2973" s="396"/>
      <c r="H2973" s="396"/>
    </row>
    <row r="2974" spans="1:8" ht="12" customHeight="1">
      <c r="A2974" s="420" t="s">
        <v>31542</v>
      </c>
      <c r="B2974" s="421" t="s">
        <v>31543</v>
      </c>
      <c r="C2974" s="420" t="s">
        <v>0</v>
      </c>
      <c r="D2974" s="423" t="s">
        <v>36249</v>
      </c>
      <c r="E2974" s="423">
        <f t="shared" si="46"/>
        <v>122511.88</v>
      </c>
      <c r="F2974" s="396" t="s">
        <v>26649</v>
      </c>
      <c r="G2974" s="396"/>
      <c r="H2974" s="396"/>
    </row>
    <row r="2975" spans="1:8" ht="11.25" customHeight="1">
      <c r="A2975" s="420" t="s">
        <v>31544</v>
      </c>
      <c r="B2975" s="421" t="s">
        <v>31545</v>
      </c>
      <c r="C2975" s="420" t="s">
        <v>0</v>
      </c>
      <c r="D2975" s="423" t="s">
        <v>36250</v>
      </c>
      <c r="E2975" s="423">
        <f t="shared" si="46"/>
        <v>134323.20000000001</v>
      </c>
      <c r="F2975" s="396" t="s">
        <v>26649</v>
      </c>
      <c r="G2975" s="396"/>
      <c r="H2975" s="396"/>
    </row>
    <row r="2976" spans="1:8" ht="11.25" customHeight="1">
      <c r="A2976" s="420" t="s">
        <v>31546</v>
      </c>
      <c r="B2976" s="421" t="s">
        <v>31547</v>
      </c>
      <c r="C2976" s="420" t="s">
        <v>0</v>
      </c>
      <c r="D2976" s="423" t="s">
        <v>36251</v>
      </c>
      <c r="E2976" s="423">
        <f t="shared" si="46"/>
        <v>148152.23000000001</v>
      </c>
      <c r="F2976" s="396" t="s">
        <v>26649</v>
      </c>
      <c r="G2976" s="396"/>
      <c r="H2976" s="396"/>
    </row>
    <row r="2977" spans="1:8" ht="11.25" customHeight="1">
      <c r="A2977" s="420" t="s">
        <v>31548</v>
      </c>
      <c r="B2977" s="421" t="s">
        <v>31549</v>
      </c>
      <c r="C2977" s="420" t="s">
        <v>0</v>
      </c>
      <c r="D2977" s="423" t="s">
        <v>36252</v>
      </c>
      <c r="E2977" s="423">
        <f t="shared" si="46"/>
        <v>171197.32</v>
      </c>
      <c r="F2977" s="396" t="s">
        <v>26649</v>
      </c>
      <c r="G2977" s="396"/>
      <c r="H2977" s="396"/>
    </row>
    <row r="2978" spans="1:8" ht="11.25" customHeight="1">
      <c r="A2978" s="420" t="s">
        <v>31550</v>
      </c>
      <c r="B2978" s="421" t="s">
        <v>31551</v>
      </c>
      <c r="C2978" s="420" t="s">
        <v>0</v>
      </c>
      <c r="D2978" s="423" t="s">
        <v>36253</v>
      </c>
      <c r="E2978" s="423">
        <f t="shared" si="46"/>
        <v>161581.99</v>
      </c>
      <c r="F2978" s="396" t="s">
        <v>26649</v>
      </c>
      <c r="G2978" s="396"/>
      <c r="H2978" s="396"/>
    </row>
    <row r="2979" spans="1:8" ht="11.25" customHeight="1">
      <c r="A2979" s="420" t="s">
        <v>31552</v>
      </c>
      <c r="B2979" s="421" t="s">
        <v>31553</v>
      </c>
      <c r="C2979" s="420" t="s">
        <v>0</v>
      </c>
      <c r="D2979" s="423" t="s">
        <v>36254</v>
      </c>
      <c r="E2979" s="423">
        <f t="shared" si="46"/>
        <v>151649.76</v>
      </c>
      <c r="F2979" s="396" t="s">
        <v>26649</v>
      </c>
      <c r="G2979" s="396"/>
      <c r="H2979" s="396"/>
    </row>
    <row r="2980" spans="1:8" ht="12" customHeight="1">
      <c r="A2980" s="420" t="s">
        <v>31554</v>
      </c>
      <c r="B2980" s="421" t="s">
        <v>31555</v>
      </c>
      <c r="C2980" s="420" t="s">
        <v>0</v>
      </c>
      <c r="D2980" s="423" t="s">
        <v>36255</v>
      </c>
      <c r="E2980" s="423">
        <f t="shared" si="46"/>
        <v>140820.82999999999</v>
      </c>
      <c r="F2980" s="396" t="s">
        <v>26649</v>
      </c>
      <c r="G2980" s="396"/>
      <c r="H2980" s="396"/>
    </row>
    <row r="2981" spans="1:8" ht="11.25" customHeight="1">
      <c r="A2981" s="420" t="s">
        <v>31556</v>
      </c>
      <c r="B2981" s="421" t="s">
        <v>31557</v>
      </c>
      <c r="C2981" s="420" t="s">
        <v>0</v>
      </c>
      <c r="D2981" s="423" t="s">
        <v>31558</v>
      </c>
      <c r="E2981" s="423">
        <f t="shared" si="46"/>
        <v>1008.94</v>
      </c>
      <c r="F2981" s="396" t="s">
        <v>26649</v>
      </c>
      <c r="G2981" s="396"/>
      <c r="H2981" s="396"/>
    </row>
    <row r="2982" spans="1:8" ht="11.25" customHeight="1">
      <c r="A2982" s="420" t="s">
        <v>31559</v>
      </c>
      <c r="B2982" s="421" t="s">
        <v>31560</v>
      </c>
      <c r="C2982" s="420" t="s">
        <v>0</v>
      </c>
      <c r="D2982" s="423" t="s">
        <v>36256</v>
      </c>
      <c r="E2982" s="423">
        <f t="shared" si="46"/>
        <v>1085.6300000000001</v>
      </c>
      <c r="F2982" s="396" t="s">
        <v>26649</v>
      </c>
      <c r="G2982" s="396"/>
      <c r="H2982" s="396"/>
    </row>
    <row r="2983" spans="1:8" ht="11.25" customHeight="1">
      <c r="A2983" s="420" t="s">
        <v>31561</v>
      </c>
      <c r="B2983" s="421" t="s">
        <v>31562</v>
      </c>
      <c r="C2983" s="420" t="s">
        <v>0</v>
      </c>
      <c r="D2983" s="423" t="s">
        <v>36257</v>
      </c>
      <c r="E2983" s="423">
        <f t="shared" si="46"/>
        <v>1143.9100000000001</v>
      </c>
      <c r="F2983" s="396" t="s">
        <v>26649</v>
      </c>
      <c r="G2983" s="396"/>
      <c r="H2983" s="396"/>
    </row>
    <row r="2984" spans="1:8" ht="11.25" customHeight="1">
      <c r="A2984" s="420" t="s">
        <v>31563</v>
      </c>
      <c r="B2984" s="421" t="s">
        <v>31564</v>
      </c>
      <c r="C2984" s="420" t="s">
        <v>0</v>
      </c>
      <c r="D2984" s="423" t="s">
        <v>31565</v>
      </c>
      <c r="E2984" s="423">
        <f t="shared" si="46"/>
        <v>1112.82</v>
      </c>
      <c r="F2984" s="396" t="s">
        <v>26649</v>
      </c>
      <c r="G2984" s="396"/>
      <c r="H2984" s="396"/>
    </row>
    <row r="2985" spans="1:8" ht="21.75" customHeight="1">
      <c r="A2985" s="420" t="s">
        <v>31566</v>
      </c>
      <c r="B2985" s="421" t="s">
        <v>31567</v>
      </c>
      <c r="C2985" s="420" t="s">
        <v>26549</v>
      </c>
      <c r="D2985" s="423" t="s">
        <v>33413</v>
      </c>
      <c r="E2985" s="423">
        <f t="shared" si="46"/>
        <v>510.11</v>
      </c>
      <c r="F2985" s="396" t="s">
        <v>26649</v>
      </c>
      <c r="G2985" s="396"/>
      <c r="H2985" s="396"/>
    </row>
    <row r="2986" spans="1:8" ht="21.75" customHeight="1">
      <c r="A2986" s="420" t="s">
        <v>31568</v>
      </c>
      <c r="B2986" s="421" t="s">
        <v>36258</v>
      </c>
      <c r="C2986" s="420" t="s">
        <v>6</v>
      </c>
      <c r="D2986" s="423" t="s">
        <v>36259</v>
      </c>
      <c r="E2986" s="423">
        <f t="shared" si="46"/>
        <v>191.93</v>
      </c>
      <c r="F2986" s="396" t="s">
        <v>26649</v>
      </c>
      <c r="G2986" s="396"/>
      <c r="H2986" s="396"/>
    </row>
    <row r="2987" spans="1:8" ht="21.75" customHeight="1">
      <c r="A2987" s="420" t="s">
        <v>31569</v>
      </c>
      <c r="B2987" s="421" t="s">
        <v>36260</v>
      </c>
      <c r="C2987" s="420" t="s">
        <v>6</v>
      </c>
      <c r="D2987" s="423" t="s">
        <v>36261</v>
      </c>
      <c r="E2987" s="423">
        <f t="shared" si="46"/>
        <v>62.04</v>
      </c>
      <c r="F2987" s="396" t="s">
        <v>26649</v>
      </c>
      <c r="G2987" s="396"/>
      <c r="H2987" s="396"/>
    </row>
    <row r="2988" spans="1:8" ht="11.25" customHeight="1">
      <c r="A2988" s="420" t="s">
        <v>31570</v>
      </c>
      <c r="B2988" s="421" t="s">
        <v>36262</v>
      </c>
      <c r="C2988" s="420" t="s">
        <v>6</v>
      </c>
      <c r="D2988" s="423" t="s">
        <v>36131</v>
      </c>
      <c r="E2988" s="423">
        <f t="shared" si="46"/>
        <v>83.42</v>
      </c>
      <c r="F2988" s="396" t="s">
        <v>26649</v>
      </c>
      <c r="G2988" s="396"/>
      <c r="H2988" s="396"/>
    </row>
    <row r="2989" spans="1:8" ht="12" customHeight="1">
      <c r="A2989" s="420" t="s">
        <v>31571</v>
      </c>
      <c r="B2989" s="421" t="s">
        <v>31321</v>
      </c>
      <c r="C2989" s="420" t="s">
        <v>4</v>
      </c>
      <c r="D2989" s="423" t="s">
        <v>36127</v>
      </c>
      <c r="E2989" s="423">
        <f t="shared" si="46"/>
        <v>331</v>
      </c>
      <c r="F2989" s="396" t="s">
        <v>26649</v>
      </c>
      <c r="G2989" s="396"/>
      <c r="H2989" s="396"/>
    </row>
    <row r="2990" spans="1:8" ht="11.25" customHeight="1">
      <c r="A2990" s="420" t="s">
        <v>31572</v>
      </c>
      <c r="B2990" s="421" t="s">
        <v>31573</v>
      </c>
      <c r="C2990" s="420" t="s">
        <v>4</v>
      </c>
      <c r="D2990" s="423" t="s">
        <v>36263</v>
      </c>
      <c r="E2990" s="423">
        <f t="shared" si="46"/>
        <v>411.25</v>
      </c>
      <c r="F2990" s="396" t="s">
        <v>26649</v>
      </c>
      <c r="G2990" s="396"/>
      <c r="H2990" s="396"/>
    </row>
    <row r="2991" spans="1:8" ht="11.25" customHeight="1">
      <c r="A2991" s="420" t="s">
        <v>31574</v>
      </c>
      <c r="B2991" s="421" t="s">
        <v>31330</v>
      </c>
      <c r="C2991" s="420" t="s">
        <v>4</v>
      </c>
      <c r="D2991" s="423" t="s">
        <v>36133</v>
      </c>
      <c r="E2991" s="423">
        <f t="shared" si="46"/>
        <v>17.34</v>
      </c>
      <c r="F2991" s="396" t="s">
        <v>26649</v>
      </c>
      <c r="G2991" s="396"/>
      <c r="H2991" s="396"/>
    </row>
    <row r="2992" spans="1:8" ht="11.25" customHeight="1">
      <c r="A2992" s="420" t="s">
        <v>31575</v>
      </c>
      <c r="B2992" s="421" t="s">
        <v>31332</v>
      </c>
      <c r="C2992" s="420" t="s">
        <v>6</v>
      </c>
      <c r="D2992" s="423" t="s">
        <v>36134</v>
      </c>
      <c r="E2992" s="423">
        <f t="shared" si="46"/>
        <v>26.34</v>
      </c>
      <c r="F2992" s="396" t="s">
        <v>26649</v>
      </c>
      <c r="G2992" s="396"/>
      <c r="H2992" s="396"/>
    </row>
    <row r="2993" spans="1:8" ht="11.25" customHeight="1">
      <c r="A2993" s="420" t="s">
        <v>31576</v>
      </c>
      <c r="B2993" s="421" t="s">
        <v>31577</v>
      </c>
      <c r="C2993" s="420" t="s">
        <v>0</v>
      </c>
      <c r="D2993" s="423" t="s">
        <v>33493</v>
      </c>
      <c r="E2993" s="423">
        <f t="shared" si="46"/>
        <v>21877.32</v>
      </c>
      <c r="F2993" s="396" t="s">
        <v>26649</v>
      </c>
      <c r="G2993" s="396"/>
      <c r="H2993" s="396"/>
    </row>
    <row r="2994" spans="1:8" ht="12" customHeight="1">
      <c r="A2994" s="420" t="s">
        <v>31578</v>
      </c>
      <c r="B2994" s="421" t="s">
        <v>31579</v>
      </c>
      <c r="C2994" s="420" t="s">
        <v>6</v>
      </c>
      <c r="D2994" s="423" t="s">
        <v>36264</v>
      </c>
      <c r="E2994" s="423">
        <f t="shared" si="46"/>
        <v>447.17</v>
      </c>
      <c r="F2994" s="396" t="s">
        <v>26649</v>
      </c>
      <c r="G2994" s="396"/>
      <c r="H2994" s="396"/>
    </row>
    <row r="2995" spans="1:8" ht="11.25" customHeight="1">
      <c r="A2995" s="420" t="s">
        <v>31580</v>
      </c>
      <c r="B2995" s="421" t="s">
        <v>31581</v>
      </c>
      <c r="C2995" s="420" t="s">
        <v>0</v>
      </c>
      <c r="D2995" s="423" t="s">
        <v>36265</v>
      </c>
      <c r="E2995" s="423">
        <f t="shared" si="46"/>
        <v>2697.29</v>
      </c>
      <c r="F2995" s="396" t="s">
        <v>26649</v>
      </c>
      <c r="G2995" s="396"/>
      <c r="H2995" s="396"/>
    </row>
    <row r="2996" spans="1:8" ht="11.25" customHeight="1">
      <c r="A2996" s="420" t="s">
        <v>31582</v>
      </c>
      <c r="B2996" s="421" t="s">
        <v>31583</v>
      </c>
      <c r="C2996" s="420" t="s">
        <v>6</v>
      </c>
      <c r="D2996" s="423" t="s">
        <v>36266</v>
      </c>
      <c r="E2996" s="423">
        <f t="shared" si="46"/>
        <v>455.56</v>
      </c>
      <c r="F2996" s="396" t="s">
        <v>26649</v>
      </c>
      <c r="G2996" s="396"/>
      <c r="H2996" s="396"/>
    </row>
    <row r="2997" spans="1:8" ht="11.25" customHeight="1">
      <c r="A2997" s="420" t="s">
        <v>31584</v>
      </c>
      <c r="B2997" s="421" t="s">
        <v>31585</v>
      </c>
      <c r="C2997" s="420" t="s">
        <v>0</v>
      </c>
      <c r="D2997" s="423" t="s">
        <v>36267</v>
      </c>
      <c r="E2997" s="423">
        <f t="shared" si="46"/>
        <v>2896.34</v>
      </c>
      <c r="F2997" s="396" t="s">
        <v>26649</v>
      </c>
      <c r="G2997" s="396"/>
      <c r="H2997" s="396"/>
    </row>
    <row r="2998" spans="1:8" ht="11.25" customHeight="1">
      <c r="A2998" s="420" t="s">
        <v>31586</v>
      </c>
      <c r="B2998" s="421" t="s">
        <v>31587</v>
      </c>
      <c r="C2998" s="420" t="s">
        <v>6</v>
      </c>
      <c r="D2998" s="423" t="s">
        <v>33511</v>
      </c>
      <c r="E2998" s="423">
        <f t="shared" si="46"/>
        <v>247.08</v>
      </c>
      <c r="F2998" s="396" t="s">
        <v>26649</v>
      </c>
      <c r="G2998" s="396"/>
      <c r="H2998" s="396"/>
    </row>
    <row r="2999" spans="1:8" ht="12" customHeight="1">
      <c r="A2999" s="420" t="s">
        <v>31588</v>
      </c>
      <c r="B2999" s="421" t="s">
        <v>31589</v>
      </c>
      <c r="C2999" s="420" t="s">
        <v>6</v>
      </c>
      <c r="D2999" s="423" t="s">
        <v>33512</v>
      </c>
      <c r="E2999" s="423">
        <f t="shared" si="46"/>
        <v>275.36</v>
      </c>
      <c r="F2999" s="396" t="s">
        <v>26649</v>
      </c>
      <c r="G2999" s="396"/>
      <c r="H2999" s="396"/>
    </row>
    <row r="3000" spans="1:8" ht="11.25" customHeight="1">
      <c r="A3000" s="420" t="s">
        <v>31590</v>
      </c>
      <c r="B3000" s="421" t="s">
        <v>31591</v>
      </c>
      <c r="C3000" s="420" t="s">
        <v>4</v>
      </c>
      <c r="D3000" s="423" t="s">
        <v>14360</v>
      </c>
      <c r="E3000" s="423">
        <f t="shared" si="46"/>
        <v>52.58</v>
      </c>
      <c r="F3000" s="396" t="s">
        <v>26649</v>
      </c>
      <c r="G3000" s="396"/>
      <c r="H3000" s="396"/>
    </row>
    <row r="3001" spans="1:8" ht="11.25" customHeight="1">
      <c r="A3001" s="420" t="s">
        <v>31592</v>
      </c>
      <c r="B3001" s="421" t="s">
        <v>31593</v>
      </c>
      <c r="C3001" s="420" t="s">
        <v>6</v>
      </c>
      <c r="D3001" s="423" t="s">
        <v>35670</v>
      </c>
      <c r="E3001" s="423">
        <f t="shared" si="46"/>
        <v>4.21</v>
      </c>
      <c r="F3001" s="396" t="s">
        <v>26649</v>
      </c>
      <c r="G3001" s="396"/>
      <c r="H3001" s="396"/>
    </row>
    <row r="3002" spans="1:8" ht="11.25" customHeight="1">
      <c r="A3002" s="420" t="s">
        <v>31594</v>
      </c>
      <c r="B3002" s="421" t="s">
        <v>31595</v>
      </c>
      <c r="C3002" s="420" t="s">
        <v>4</v>
      </c>
      <c r="D3002" s="423" t="s">
        <v>31596</v>
      </c>
      <c r="E3002" s="423">
        <f t="shared" si="46"/>
        <v>148.11000000000001</v>
      </c>
      <c r="F3002" s="396" t="s">
        <v>26649</v>
      </c>
      <c r="G3002" s="396"/>
      <c r="H3002" s="396"/>
    </row>
    <row r="3003" spans="1:8" ht="11.25" customHeight="1">
      <c r="A3003" s="420" t="s">
        <v>31597</v>
      </c>
      <c r="B3003" s="421" t="s">
        <v>31598</v>
      </c>
      <c r="C3003" s="420" t="s">
        <v>4</v>
      </c>
      <c r="D3003" s="423" t="s">
        <v>36268</v>
      </c>
      <c r="E3003" s="423">
        <f t="shared" si="46"/>
        <v>22.69</v>
      </c>
      <c r="F3003" s="396" t="s">
        <v>26649</v>
      </c>
      <c r="G3003" s="396"/>
      <c r="H3003" s="396"/>
    </row>
    <row r="3004" spans="1:8" ht="11.25" customHeight="1">
      <c r="A3004" s="420" t="s">
        <v>31599</v>
      </c>
      <c r="B3004" s="421" t="s">
        <v>36269</v>
      </c>
      <c r="C3004" s="420" t="s">
        <v>4</v>
      </c>
      <c r="D3004" s="423" t="s">
        <v>36270</v>
      </c>
      <c r="E3004" s="423">
        <f t="shared" si="46"/>
        <v>100.42</v>
      </c>
      <c r="F3004" s="396" t="s">
        <v>26649</v>
      </c>
      <c r="G3004" s="396"/>
      <c r="H3004" s="396"/>
    </row>
    <row r="3005" spans="1:8" ht="12" customHeight="1">
      <c r="A3005" s="420" t="s">
        <v>31600</v>
      </c>
      <c r="B3005" s="421" t="s">
        <v>31601</v>
      </c>
      <c r="C3005" s="420" t="s">
        <v>4</v>
      </c>
      <c r="D3005" s="423" t="s">
        <v>36271</v>
      </c>
      <c r="E3005" s="423">
        <f t="shared" si="46"/>
        <v>234.88</v>
      </c>
      <c r="F3005" s="396" t="s">
        <v>26649</v>
      </c>
      <c r="G3005" s="396"/>
      <c r="H3005" s="396"/>
    </row>
    <row r="3006" spans="1:8" ht="11.25" customHeight="1">
      <c r="A3006" s="420" t="s">
        <v>31602</v>
      </c>
      <c r="B3006" s="421" t="s">
        <v>36272</v>
      </c>
      <c r="C3006" s="420" t="s">
        <v>4</v>
      </c>
      <c r="D3006" s="423" t="s">
        <v>36273</v>
      </c>
      <c r="E3006" s="423">
        <f t="shared" si="46"/>
        <v>167.36</v>
      </c>
      <c r="F3006" s="396" t="s">
        <v>26649</v>
      </c>
      <c r="G3006" s="396"/>
      <c r="H3006" s="396"/>
    </row>
    <row r="3007" spans="1:8" ht="11.25" customHeight="1">
      <c r="A3007" s="420" t="s">
        <v>31603</v>
      </c>
      <c r="B3007" s="421" t="s">
        <v>31604</v>
      </c>
      <c r="C3007" s="420" t="s">
        <v>6</v>
      </c>
      <c r="D3007" s="423" t="s">
        <v>981</v>
      </c>
      <c r="E3007" s="423">
        <f t="shared" si="46"/>
        <v>4.43</v>
      </c>
      <c r="F3007" s="396" t="s">
        <v>26649</v>
      </c>
      <c r="G3007" s="396"/>
      <c r="H3007" s="396"/>
    </row>
    <row r="3008" spans="1:8" ht="11.25" customHeight="1">
      <c r="A3008" s="420" t="s">
        <v>31605</v>
      </c>
      <c r="B3008" s="421" t="s">
        <v>31606</v>
      </c>
      <c r="C3008" s="420" t="s">
        <v>4</v>
      </c>
      <c r="D3008" s="423" t="s">
        <v>36274</v>
      </c>
      <c r="E3008" s="423">
        <f t="shared" si="46"/>
        <v>6.17</v>
      </c>
      <c r="F3008" s="396" t="s">
        <v>26649</v>
      </c>
      <c r="G3008" s="396"/>
      <c r="H3008" s="396"/>
    </row>
    <row r="3009" spans="1:8" ht="11.25" customHeight="1">
      <c r="A3009" s="420" t="s">
        <v>31607</v>
      </c>
      <c r="B3009" s="421" t="s">
        <v>31608</v>
      </c>
      <c r="C3009" s="420" t="s">
        <v>4</v>
      </c>
      <c r="D3009" s="423" t="s">
        <v>36275</v>
      </c>
      <c r="E3009" s="423">
        <f t="shared" si="46"/>
        <v>78.97</v>
      </c>
      <c r="F3009" s="396" t="s">
        <v>26649</v>
      </c>
      <c r="G3009" s="396"/>
      <c r="H3009" s="396"/>
    </row>
    <row r="3010" spans="1:8" ht="12" customHeight="1">
      <c r="A3010" s="420" t="s">
        <v>31609</v>
      </c>
      <c r="B3010" s="421" t="s">
        <v>31610</v>
      </c>
      <c r="C3010" s="420" t="s">
        <v>4</v>
      </c>
      <c r="D3010" s="423" t="s">
        <v>8472</v>
      </c>
      <c r="E3010" s="423">
        <f t="shared" si="46"/>
        <v>27.15</v>
      </c>
      <c r="F3010" s="396" t="s">
        <v>26649</v>
      </c>
      <c r="G3010" s="396"/>
      <c r="H3010" s="396"/>
    </row>
    <row r="3011" spans="1:8" ht="11.25" customHeight="1">
      <c r="A3011" s="420" t="s">
        <v>31611</v>
      </c>
      <c r="B3011" s="421" t="s">
        <v>31612</v>
      </c>
      <c r="C3011" s="420" t="s">
        <v>4</v>
      </c>
      <c r="D3011" s="423" t="s">
        <v>36276</v>
      </c>
      <c r="E3011" s="423">
        <f t="shared" si="46"/>
        <v>16.829999999999998</v>
      </c>
      <c r="F3011" s="396" t="s">
        <v>26649</v>
      </c>
      <c r="G3011" s="396"/>
      <c r="H3011" s="396"/>
    </row>
    <row r="3012" spans="1:8" ht="11.25" customHeight="1">
      <c r="A3012" s="420" t="s">
        <v>31613</v>
      </c>
      <c r="B3012" s="421" t="s">
        <v>31614</v>
      </c>
      <c r="C3012" s="420" t="s">
        <v>4</v>
      </c>
      <c r="D3012" s="423" t="s">
        <v>36277</v>
      </c>
      <c r="E3012" s="423">
        <f t="shared" si="46"/>
        <v>27.1</v>
      </c>
      <c r="F3012" s="396" t="s">
        <v>26649</v>
      </c>
      <c r="G3012" s="396"/>
      <c r="H3012" s="396"/>
    </row>
    <row r="3013" spans="1:8" ht="11.25" customHeight="1">
      <c r="A3013" s="420" t="s">
        <v>31615</v>
      </c>
      <c r="B3013" s="421" t="s">
        <v>31616</v>
      </c>
      <c r="C3013" s="420" t="s">
        <v>4</v>
      </c>
      <c r="D3013" s="423" t="s">
        <v>36278</v>
      </c>
      <c r="E3013" s="423">
        <f t="shared" ref="E3013:E3076" si="47">TRUNC(D3013*$E$3,2)</f>
        <v>8.58</v>
      </c>
      <c r="F3013" s="396" t="s">
        <v>26649</v>
      </c>
      <c r="G3013" s="396"/>
      <c r="H3013" s="396"/>
    </row>
    <row r="3014" spans="1:8" ht="11.25" customHeight="1">
      <c r="A3014" s="420" t="s">
        <v>31617</v>
      </c>
      <c r="B3014" s="421" t="s">
        <v>31618</v>
      </c>
      <c r="C3014" s="420" t="s">
        <v>4</v>
      </c>
      <c r="D3014" s="423" t="s">
        <v>6611</v>
      </c>
      <c r="E3014" s="423">
        <f t="shared" si="47"/>
        <v>14.7</v>
      </c>
      <c r="F3014" s="396" t="s">
        <v>26649</v>
      </c>
      <c r="G3014" s="396"/>
      <c r="H3014" s="396"/>
    </row>
    <row r="3015" spans="1:8" ht="12" customHeight="1">
      <c r="A3015" s="420" t="s">
        <v>31619</v>
      </c>
      <c r="B3015" s="421" t="s">
        <v>31620</v>
      </c>
      <c r="C3015" s="420" t="s">
        <v>4</v>
      </c>
      <c r="D3015" s="423" t="s">
        <v>36279</v>
      </c>
      <c r="E3015" s="423">
        <f t="shared" si="47"/>
        <v>25.18</v>
      </c>
      <c r="F3015" s="396" t="s">
        <v>26649</v>
      </c>
      <c r="G3015" s="396"/>
      <c r="H3015" s="396"/>
    </row>
    <row r="3016" spans="1:8" ht="11.25" customHeight="1">
      <c r="A3016" s="420" t="s">
        <v>31621</v>
      </c>
      <c r="B3016" s="421" t="s">
        <v>31622</v>
      </c>
      <c r="C3016" s="420" t="s">
        <v>4</v>
      </c>
      <c r="D3016" s="423" t="s">
        <v>5954</v>
      </c>
      <c r="E3016" s="423">
        <f t="shared" si="47"/>
        <v>5.4</v>
      </c>
      <c r="F3016" s="396" t="s">
        <v>26649</v>
      </c>
      <c r="G3016" s="396"/>
      <c r="H3016" s="396"/>
    </row>
    <row r="3017" spans="1:8" ht="11.25" customHeight="1">
      <c r="A3017" s="420" t="s">
        <v>31623</v>
      </c>
      <c r="B3017" s="421" t="s">
        <v>36280</v>
      </c>
      <c r="C3017" s="420" t="s">
        <v>4</v>
      </c>
      <c r="D3017" s="423" t="s">
        <v>36281</v>
      </c>
      <c r="E3017" s="423">
        <f t="shared" si="47"/>
        <v>15.64</v>
      </c>
      <c r="F3017" s="396" t="s">
        <v>26649</v>
      </c>
      <c r="G3017" s="396"/>
      <c r="H3017" s="396"/>
    </row>
    <row r="3018" spans="1:8" ht="11.25" customHeight="1">
      <c r="A3018" s="420" t="s">
        <v>31624</v>
      </c>
      <c r="B3018" s="421" t="s">
        <v>31625</v>
      </c>
      <c r="C3018" s="420" t="s">
        <v>4</v>
      </c>
      <c r="D3018" s="423" t="s">
        <v>36282</v>
      </c>
      <c r="E3018" s="423">
        <f t="shared" si="47"/>
        <v>7.55</v>
      </c>
      <c r="F3018" s="396" t="s">
        <v>26649</v>
      </c>
      <c r="G3018" s="396"/>
      <c r="H3018" s="396"/>
    </row>
    <row r="3019" spans="1:8" ht="11.25" customHeight="1">
      <c r="A3019" s="420" t="s">
        <v>31626</v>
      </c>
      <c r="B3019" s="421" t="s">
        <v>31627</v>
      </c>
      <c r="C3019" s="420" t="s">
        <v>4</v>
      </c>
      <c r="D3019" s="423" t="s">
        <v>34741</v>
      </c>
      <c r="E3019" s="423">
        <f t="shared" si="47"/>
        <v>18.899999999999999</v>
      </c>
      <c r="F3019" s="396" t="s">
        <v>26649</v>
      </c>
      <c r="G3019" s="396"/>
      <c r="H3019" s="396"/>
    </row>
    <row r="3020" spans="1:8" ht="11.25" customHeight="1">
      <c r="A3020" s="420" t="s">
        <v>31628</v>
      </c>
      <c r="B3020" s="421" t="s">
        <v>31629</v>
      </c>
      <c r="C3020" s="420" t="s">
        <v>4</v>
      </c>
      <c r="D3020" s="423" t="s">
        <v>35154</v>
      </c>
      <c r="E3020" s="423">
        <f t="shared" si="47"/>
        <v>6.25</v>
      </c>
      <c r="F3020" s="396" t="s">
        <v>26649</v>
      </c>
      <c r="G3020" s="396"/>
      <c r="H3020" s="396"/>
    </row>
    <row r="3021" spans="1:8" ht="12" customHeight="1">
      <c r="A3021" s="420" t="s">
        <v>31630</v>
      </c>
      <c r="B3021" s="421" t="s">
        <v>31631</v>
      </c>
      <c r="C3021" s="420" t="s">
        <v>4</v>
      </c>
      <c r="D3021" s="423" t="s">
        <v>26552</v>
      </c>
      <c r="E3021" s="423">
        <f t="shared" si="47"/>
        <v>37.020000000000003</v>
      </c>
      <c r="F3021" s="396" t="s">
        <v>26649</v>
      </c>
      <c r="G3021" s="396"/>
      <c r="H3021" s="396"/>
    </row>
    <row r="3022" spans="1:8" ht="11.25" customHeight="1">
      <c r="A3022" s="420" t="s">
        <v>31632</v>
      </c>
      <c r="B3022" s="421" t="s">
        <v>31633</v>
      </c>
      <c r="C3022" s="420" t="s">
        <v>4</v>
      </c>
      <c r="D3022" s="423" t="s">
        <v>31634</v>
      </c>
      <c r="E3022" s="423">
        <f t="shared" si="47"/>
        <v>210.29</v>
      </c>
      <c r="F3022" s="396" t="s">
        <v>26649</v>
      </c>
      <c r="G3022" s="396"/>
      <c r="H3022" s="396"/>
    </row>
    <row r="3023" spans="1:8" ht="21.75" customHeight="1">
      <c r="A3023" s="420" t="s">
        <v>31635</v>
      </c>
      <c r="B3023" s="421" t="s">
        <v>31636</v>
      </c>
      <c r="C3023" s="420" t="s">
        <v>4</v>
      </c>
      <c r="D3023" s="423" t="s">
        <v>31637</v>
      </c>
      <c r="E3023" s="423">
        <f t="shared" si="47"/>
        <v>356.86</v>
      </c>
      <c r="F3023" s="396" t="s">
        <v>26649</v>
      </c>
      <c r="G3023" s="396"/>
      <c r="H3023" s="396"/>
    </row>
    <row r="3024" spans="1:8" ht="11.25" customHeight="1">
      <c r="A3024" s="420" t="s">
        <v>31638</v>
      </c>
      <c r="B3024" s="421" t="s">
        <v>36283</v>
      </c>
      <c r="C3024" s="420" t="s">
        <v>4</v>
      </c>
      <c r="D3024" s="423" t="s">
        <v>31639</v>
      </c>
      <c r="E3024" s="423">
        <f t="shared" si="47"/>
        <v>391.88</v>
      </c>
      <c r="F3024" s="396" t="s">
        <v>26649</v>
      </c>
      <c r="G3024" s="396"/>
      <c r="H3024" s="396"/>
    </row>
    <row r="3025" spans="1:8" ht="11.25" customHeight="1">
      <c r="A3025" s="420" t="s">
        <v>31640</v>
      </c>
      <c r="B3025" s="421" t="s">
        <v>31641</v>
      </c>
      <c r="C3025" s="420" t="s">
        <v>4</v>
      </c>
      <c r="D3025" s="423" t="s">
        <v>36284</v>
      </c>
      <c r="E3025" s="423">
        <f t="shared" si="47"/>
        <v>769.29</v>
      </c>
      <c r="F3025" s="396" t="s">
        <v>26649</v>
      </c>
      <c r="G3025" s="396"/>
      <c r="H3025" s="396"/>
    </row>
    <row r="3026" spans="1:8" ht="12" customHeight="1">
      <c r="A3026" s="420" t="s">
        <v>31642</v>
      </c>
      <c r="B3026" s="421" t="s">
        <v>31643</v>
      </c>
      <c r="C3026" s="420" t="s">
        <v>4</v>
      </c>
      <c r="D3026" s="423" t="s">
        <v>36285</v>
      </c>
      <c r="E3026" s="423">
        <f t="shared" si="47"/>
        <v>428.42</v>
      </c>
      <c r="F3026" s="396" t="s">
        <v>26649</v>
      </c>
      <c r="G3026" s="396"/>
      <c r="H3026" s="396"/>
    </row>
    <row r="3027" spans="1:8" ht="11.25" customHeight="1">
      <c r="A3027" s="420" t="s">
        <v>31644</v>
      </c>
      <c r="B3027" s="421" t="s">
        <v>31645</v>
      </c>
      <c r="C3027" s="420" t="s">
        <v>4</v>
      </c>
      <c r="D3027" s="423" t="s">
        <v>31646</v>
      </c>
      <c r="E3027" s="423">
        <f t="shared" si="47"/>
        <v>280.56</v>
      </c>
      <c r="F3027" s="396" t="s">
        <v>26649</v>
      </c>
      <c r="G3027" s="396"/>
      <c r="H3027" s="396"/>
    </row>
    <row r="3028" spans="1:8" ht="21.75" customHeight="1">
      <c r="A3028" s="420" t="s">
        <v>31647</v>
      </c>
      <c r="B3028" s="421" t="s">
        <v>31648</v>
      </c>
      <c r="C3028" s="420" t="s">
        <v>4</v>
      </c>
      <c r="D3028" s="423" t="s">
        <v>31649</v>
      </c>
      <c r="E3028" s="423">
        <f t="shared" si="47"/>
        <v>515.07000000000005</v>
      </c>
      <c r="F3028" s="396" t="s">
        <v>26649</v>
      </c>
      <c r="G3028" s="396"/>
      <c r="H3028" s="396"/>
    </row>
    <row r="3029" spans="1:8" ht="21.75" customHeight="1">
      <c r="A3029" s="420" t="s">
        <v>31650</v>
      </c>
      <c r="B3029" s="421" t="s">
        <v>36286</v>
      </c>
      <c r="C3029" s="420" t="s">
        <v>4</v>
      </c>
      <c r="D3029" s="423" t="s">
        <v>31651</v>
      </c>
      <c r="E3029" s="423">
        <f t="shared" si="47"/>
        <v>571.09</v>
      </c>
      <c r="F3029" s="396" t="s">
        <v>26649</v>
      </c>
      <c r="G3029" s="396"/>
      <c r="H3029" s="396"/>
    </row>
    <row r="3030" spans="1:8" ht="21.75" customHeight="1">
      <c r="A3030" s="420" t="s">
        <v>31652</v>
      </c>
      <c r="B3030" s="421" t="s">
        <v>36287</v>
      </c>
      <c r="C3030" s="420" t="s">
        <v>4</v>
      </c>
      <c r="D3030" s="423" t="s">
        <v>36288</v>
      </c>
      <c r="E3030" s="423">
        <f t="shared" si="47"/>
        <v>455.53</v>
      </c>
      <c r="F3030" s="396" t="s">
        <v>26649</v>
      </c>
      <c r="G3030" s="396"/>
      <c r="H3030" s="396"/>
    </row>
    <row r="3031" spans="1:8" ht="21.75" customHeight="1">
      <c r="A3031" s="420" t="s">
        <v>31653</v>
      </c>
      <c r="B3031" s="421" t="s">
        <v>36289</v>
      </c>
      <c r="C3031" s="420" t="s">
        <v>4</v>
      </c>
      <c r="D3031" s="423" t="s">
        <v>36290</v>
      </c>
      <c r="E3031" s="423">
        <f t="shared" si="47"/>
        <v>865.92</v>
      </c>
      <c r="F3031" s="396" t="s">
        <v>26649</v>
      </c>
      <c r="G3031" s="396"/>
      <c r="H3031" s="396"/>
    </row>
    <row r="3032" spans="1:8" ht="21.75" customHeight="1">
      <c r="A3032" s="420" t="s">
        <v>31654</v>
      </c>
      <c r="B3032" s="421" t="s">
        <v>36291</v>
      </c>
      <c r="C3032" s="420" t="s">
        <v>4</v>
      </c>
      <c r="D3032" s="423" t="s">
        <v>36292</v>
      </c>
      <c r="E3032" s="423">
        <f t="shared" si="47"/>
        <v>963.96</v>
      </c>
      <c r="F3032" s="396" t="s">
        <v>26649</v>
      </c>
      <c r="G3032" s="396"/>
      <c r="H3032" s="396"/>
    </row>
    <row r="3033" spans="1:8" ht="21.75" customHeight="1">
      <c r="A3033" s="420" t="s">
        <v>31655</v>
      </c>
      <c r="B3033" s="421" t="s">
        <v>36293</v>
      </c>
      <c r="C3033" s="420" t="s">
        <v>4</v>
      </c>
      <c r="D3033" s="423" t="s">
        <v>31656</v>
      </c>
      <c r="E3033" s="423">
        <f t="shared" si="47"/>
        <v>43.22</v>
      </c>
      <c r="F3033" s="396" t="s">
        <v>26649</v>
      </c>
      <c r="G3033" s="396"/>
      <c r="H3033" s="396"/>
    </row>
    <row r="3034" spans="1:8" ht="21.75" customHeight="1">
      <c r="A3034" s="420" t="s">
        <v>31657</v>
      </c>
      <c r="B3034" s="421" t="s">
        <v>36294</v>
      </c>
      <c r="C3034" s="420" t="s">
        <v>4</v>
      </c>
      <c r="D3034" s="423" t="s">
        <v>31658</v>
      </c>
      <c r="E3034" s="423">
        <f t="shared" si="47"/>
        <v>72.53</v>
      </c>
      <c r="F3034" s="396" t="s">
        <v>26649</v>
      </c>
      <c r="G3034" s="396"/>
      <c r="H3034" s="396"/>
    </row>
    <row r="3035" spans="1:8" ht="11.25" customHeight="1">
      <c r="A3035" s="420" t="s">
        <v>31659</v>
      </c>
      <c r="B3035" s="421" t="s">
        <v>31660</v>
      </c>
      <c r="C3035" s="420" t="s">
        <v>4</v>
      </c>
      <c r="D3035" s="423" t="s">
        <v>31661</v>
      </c>
      <c r="E3035" s="423">
        <f t="shared" si="47"/>
        <v>79.53</v>
      </c>
      <c r="F3035" s="396" t="s">
        <v>26649</v>
      </c>
      <c r="G3035" s="396"/>
      <c r="H3035" s="396"/>
    </row>
    <row r="3036" spans="1:8" ht="11.25" customHeight="1">
      <c r="A3036" s="420" t="s">
        <v>31662</v>
      </c>
      <c r="B3036" s="421" t="s">
        <v>31663</v>
      </c>
      <c r="C3036" s="420" t="s">
        <v>4</v>
      </c>
      <c r="D3036" s="423" t="s">
        <v>31664</v>
      </c>
      <c r="E3036" s="423">
        <f t="shared" si="47"/>
        <v>235.71</v>
      </c>
      <c r="F3036" s="396" t="s">
        <v>26649</v>
      </c>
      <c r="G3036" s="396"/>
      <c r="H3036" s="396"/>
    </row>
    <row r="3037" spans="1:8" ht="21.75" customHeight="1">
      <c r="A3037" s="420" t="s">
        <v>31665</v>
      </c>
      <c r="B3037" s="421" t="s">
        <v>31666</v>
      </c>
      <c r="C3037" s="422" t="s">
        <v>4</v>
      </c>
      <c r="D3037" s="423" t="s">
        <v>31667</v>
      </c>
      <c r="E3037" s="423">
        <f t="shared" si="47"/>
        <v>382.27</v>
      </c>
      <c r="F3037" s="396" t="s">
        <v>26649</v>
      </c>
      <c r="G3037" s="396"/>
      <c r="H3037" s="396"/>
    </row>
    <row r="3038" spans="1:8" ht="11.25" customHeight="1">
      <c r="A3038" s="420" t="s">
        <v>31668</v>
      </c>
      <c r="B3038" s="421" t="s">
        <v>36295</v>
      </c>
      <c r="C3038" s="422" t="s">
        <v>4</v>
      </c>
      <c r="D3038" s="423" t="s">
        <v>31669</v>
      </c>
      <c r="E3038" s="423">
        <f t="shared" si="47"/>
        <v>417.29</v>
      </c>
      <c r="F3038" s="396" t="s">
        <v>26649</v>
      </c>
      <c r="G3038" s="396"/>
      <c r="H3038" s="396"/>
    </row>
    <row r="3039" spans="1:8" ht="11.25" customHeight="1">
      <c r="A3039" s="420" t="s">
        <v>31670</v>
      </c>
      <c r="B3039" s="421" t="s">
        <v>31671</v>
      </c>
      <c r="C3039" s="422" t="s">
        <v>4</v>
      </c>
      <c r="D3039" s="423" t="s">
        <v>29266</v>
      </c>
      <c r="E3039" s="423">
        <f t="shared" si="47"/>
        <v>794.7</v>
      </c>
      <c r="F3039" s="396" t="s">
        <v>26649</v>
      </c>
      <c r="G3039" s="396"/>
      <c r="H3039" s="396"/>
    </row>
    <row r="3040" spans="1:8" ht="11.25" customHeight="1">
      <c r="A3040" s="420" t="s">
        <v>31672</v>
      </c>
      <c r="B3040" s="421" t="s">
        <v>36296</v>
      </c>
      <c r="C3040" s="422" t="s">
        <v>31673</v>
      </c>
      <c r="D3040" s="423" t="s">
        <v>36297</v>
      </c>
      <c r="E3040" s="423">
        <f t="shared" si="47"/>
        <v>211.24</v>
      </c>
      <c r="F3040" s="396" t="s">
        <v>26649</v>
      </c>
      <c r="G3040" s="396"/>
      <c r="H3040" s="396"/>
    </row>
    <row r="3041" spans="1:8" ht="11.25" customHeight="1">
      <c r="A3041" s="420" t="s">
        <v>31674</v>
      </c>
      <c r="B3041" s="421" t="s">
        <v>31675</v>
      </c>
      <c r="C3041" s="422" t="s">
        <v>5</v>
      </c>
      <c r="D3041" s="423" t="s">
        <v>36298</v>
      </c>
      <c r="E3041" s="423">
        <f t="shared" si="47"/>
        <v>3904.95</v>
      </c>
      <c r="F3041" s="396" t="s">
        <v>26649</v>
      </c>
      <c r="G3041" s="396"/>
      <c r="H3041" s="396"/>
    </row>
    <row r="3042" spans="1:8" ht="12" customHeight="1">
      <c r="A3042" s="420" t="s">
        <v>31676</v>
      </c>
      <c r="B3042" s="421" t="s">
        <v>36299</v>
      </c>
      <c r="C3042" s="422" t="s">
        <v>5</v>
      </c>
      <c r="D3042" s="423" t="s">
        <v>36300</v>
      </c>
      <c r="E3042" s="423">
        <f t="shared" si="47"/>
        <v>4114.26</v>
      </c>
      <c r="F3042" s="396" t="s">
        <v>26649</v>
      </c>
      <c r="G3042" s="396"/>
      <c r="H3042" s="396"/>
    </row>
    <row r="3043" spans="1:8" ht="11.25" customHeight="1">
      <c r="A3043" s="420" t="s">
        <v>31677</v>
      </c>
      <c r="B3043" s="421" t="s">
        <v>31678</v>
      </c>
      <c r="C3043" s="422" t="s">
        <v>5</v>
      </c>
      <c r="D3043" s="423" t="s">
        <v>36301</v>
      </c>
      <c r="E3043" s="423">
        <f t="shared" si="47"/>
        <v>5505.77</v>
      </c>
      <c r="F3043" s="396" t="s">
        <v>26649</v>
      </c>
      <c r="G3043" s="396"/>
      <c r="H3043" s="396"/>
    </row>
    <row r="3044" spans="1:8" ht="11.25" customHeight="1">
      <c r="A3044" s="420" t="s">
        <v>31679</v>
      </c>
      <c r="B3044" s="421" t="s">
        <v>31680</v>
      </c>
      <c r="C3044" s="422" t="s">
        <v>4</v>
      </c>
      <c r="D3044" s="423" t="s">
        <v>36302</v>
      </c>
      <c r="E3044" s="423">
        <f t="shared" si="47"/>
        <v>262.47000000000003</v>
      </c>
      <c r="F3044" s="396" t="s">
        <v>26649</v>
      </c>
      <c r="G3044" s="396"/>
      <c r="H3044" s="396"/>
    </row>
    <row r="3045" spans="1:8" ht="11.25" customHeight="1">
      <c r="A3045" s="420" t="s">
        <v>31681</v>
      </c>
      <c r="B3045" s="421" t="s">
        <v>31682</v>
      </c>
      <c r="C3045" s="422" t="s">
        <v>4</v>
      </c>
      <c r="D3045" s="423" t="s">
        <v>36303</v>
      </c>
      <c r="E3045" s="423">
        <f t="shared" si="47"/>
        <v>7.49</v>
      </c>
      <c r="F3045" s="396" t="s">
        <v>26649</v>
      </c>
      <c r="G3045" s="396"/>
      <c r="H3045" s="396"/>
    </row>
    <row r="3046" spans="1:8" ht="11.25" customHeight="1">
      <c r="A3046" s="420" t="s">
        <v>31683</v>
      </c>
      <c r="B3046" s="421" t="s">
        <v>31684</v>
      </c>
      <c r="C3046" s="422" t="s">
        <v>6</v>
      </c>
      <c r="D3046" s="423" t="s">
        <v>36304</v>
      </c>
      <c r="E3046" s="423">
        <f t="shared" si="47"/>
        <v>4.4400000000000004</v>
      </c>
      <c r="F3046" s="396" t="s">
        <v>26649</v>
      </c>
      <c r="G3046" s="396"/>
      <c r="H3046" s="396"/>
    </row>
    <row r="3047" spans="1:8" ht="12" customHeight="1">
      <c r="A3047" s="420" t="s">
        <v>31685</v>
      </c>
      <c r="B3047" s="421" t="s">
        <v>31686</v>
      </c>
      <c r="C3047" s="422" t="s">
        <v>5</v>
      </c>
      <c r="D3047" s="423" t="s">
        <v>36305</v>
      </c>
      <c r="E3047" s="423">
        <f t="shared" si="47"/>
        <v>1127.08</v>
      </c>
      <c r="F3047" s="396" t="s">
        <v>26649</v>
      </c>
      <c r="G3047" s="396"/>
      <c r="H3047" s="396"/>
    </row>
    <row r="3048" spans="1:8" ht="11.25" customHeight="1">
      <c r="A3048" s="420" t="s">
        <v>31687</v>
      </c>
      <c r="B3048" s="421" t="s">
        <v>31688</v>
      </c>
      <c r="C3048" s="422" t="s">
        <v>59</v>
      </c>
      <c r="D3048" s="423" t="s">
        <v>36306</v>
      </c>
      <c r="E3048" s="423">
        <f t="shared" si="47"/>
        <v>12.26</v>
      </c>
      <c r="F3048" s="396" t="s">
        <v>26649</v>
      </c>
      <c r="G3048" s="396"/>
      <c r="H3048" s="396"/>
    </row>
    <row r="3049" spans="1:8" ht="11.25" customHeight="1">
      <c r="A3049" s="420" t="s">
        <v>31689</v>
      </c>
      <c r="B3049" s="421" t="s">
        <v>31690</v>
      </c>
      <c r="C3049" s="422" t="s">
        <v>0</v>
      </c>
      <c r="D3049" s="423" t="s">
        <v>36307</v>
      </c>
      <c r="E3049" s="423">
        <f t="shared" si="47"/>
        <v>14.35</v>
      </c>
      <c r="F3049" s="396" t="s">
        <v>26649</v>
      </c>
      <c r="G3049" s="396"/>
      <c r="H3049" s="396"/>
    </row>
    <row r="3050" spans="1:8" ht="11.25" customHeight="1">
      <c r="A3050" s="420" t="s">
        <v>31691</v>
      </c>
      <c r="B3050" s="421" t="s">
        <v>31692</v>
      </c>
      <c r="C3050" s="422" t="s">
        <v>6</v>
      </c>
      <c r="D3050" s="423" t="s">
        <v>36308</v>
      </c>
      <c r="E3050" s="423">
        <f t="shared" si="47"/>
        <v>387.01</v>
      </c>
      <c r="F3050" s="396" t="s">
        <v>26649</v>
      </c>
      <c r="G3050" s="396"/>
      <c r="H3050" s="396"/>
    </row>
    <row r="3051" spans="1:8" ht="11.25" customHeight="1">
      <c r="A3051" s="420" t="s">
        <v>31693</v>
      </c>
      <c r="B3051" s="421" t="s">
        <v>36309</v>
      </c>
      <c r="C3051" s="422" t="s">
        <v>6</v>
      </c>
      <c r="D3051" s="423" t="s">
        <v>36310</v>
      </c>
      <c r="E3051" s="423">
        <f t="shared" si="47"/>
        <v>270.5</v>
      </c>
      <c r="F3051" s="396" t="s">
        <v>26649</v>
      </c>
      <c r="G3051" s="396"/>
      <c r="H3051" s="396"/>
    </row>
    <row r="3052" spans="1:8" ht="11.25" customHeight="1">
      <c r="A3052" s="420" t="s">
        <v>31694</v>
      </c>
      <c r="B3052" s="421" t="s">
        <v>31695</v>
      </c>
      <c r="C3052" s="422" t="s">
        <v>6</v>
      </c>
      <c r="D3052" s="423" t="s">
        <v>36311</v>
      </c>
      <c r="E3052" s="423">
        <f t="shared" si="47"/>
        <v>392.02</v>
      </c>
      <c r="F3052" s="396" t="s">
        <v>26649</v>
      </c>
      <c r="G3052" s="396"/>
      <c r="H3052" s="396"/>
    </row>
    <row r="3053" spans="1:8" ht="12" customHeight="1">
      <c r="A3053" s="420" t="s">
        <v>31696</v>
      </c>
      <c r="B3053" s="421" t="s">
        <v>31697</v>
      </c>
      <c r="C3053" s="422" t="s">
        <v>4</v>
      </c>
      <c r="D3053" s="423" t="s">
        <v>36312</v>
      </c>
      <c r="E3053" s="423">
        <f t="shared" si="47"/>
        <v>12.35</v>
      </c>
      <c r="F3053" s="396" t="s">
        <v>26649</v>
      </c>
      <c r="G3053" s="396"/>
      <c r="H3053" s="396"/>
    </row>
    <row r="3054" spans="1:8" ht="11.25" customHeight="1">
      <c r="A3054" s="420" t="s">
        <v>31698</v>
      </c>
      <c r="B3054" s="421" t="s">
        <v>36313</v>
      </c>
      <c r="C3054" s="422" t="s">
        <v>0</v>
      </c>
      <c r="D3054" s="423" t="s">
        <v>1151</v>
      </c>
      <c r="E3054" s="423">
        <f t="shared" si="47"/>
        <v>9.01</v>
      </c>
      <c r="F3054" s="396" t="s">
        <v>26649</v>
      </c>
      <c r="G3054" s="396"/>
      <c r="H3054" s="396"/>
    </row>
    <row r="3055" spans="1:8" ht="11.25" customHeight="1">
      <c r="A3055" s="420" t="s">
        <v>31699</v>
      </c>
      <c r="B3055" s="421" t="s">
        <v>36314</v>
      </c>
      <c r="C3055" s="422" t="s">
        <v>0</v>
      </c>
      <c r="D3055" s="423" t="s">
        <v>10597</v>
      </c>
      <c r="E3055" s="423">
        <f t="shared" si="47"/>
        <v>25.26</v>
      </c>
      <c r="F3055" s="396" t="s">
        <v>26649</v>
      </c>
      <c r="G3055" s="396"/>
      <c r="H3055" s="396"/>
    </row>
    <row r="3056" spans="1:8" ht="11.25" customHeight="1">
      <c r="A3056" s="420" t="s">
        <v>31700</v>
      </c>
      <c r="B3056" s="421" t="s">
        <v>36315</v>
      </c>
      <c r="C3056" s="422" t="s">
        <v>0</v>
      </c>
      <c r="D3056" s="423" t="s">
        <v>36316</v>
      </c>
      <c r="E3056" s="423">
        <f t="shared" si="47"/>
        <v>16.53</v>
      </c>
      <c r="F3056" s="396" t="s">
        <v>26649</v>
      </c>
      <c r="G3056" s="396"/>
      <c r="H3056" s="396"/>
    </row>
    <row r="3057" spans="1:8" ht="11.25" customHeight="1">
      <c r="A3057" s="420" t="s">
        <v>31701</v>
      </c>
      <c r="B3057" s="421" t="s">
        <v>36317</v>
      </c>
      <c r="C3057" s="422" t="s">
        <v>0</v>
      </c>
      <c r="D3057" s="423" t="s">
        <v>36318</v>
      </c>
      <c r="E3057" s="423">
        <f t="shared" si="47"/>
        <v>7.73</v>
      </c>
      <c r="F3057" s="396" t="s">
        <v>26649</v>
      </c>
      <c r="G3057" s="396"/>
      <c r="H3057" s="396"/>
    </row>
    <row r="3058" spans="1:8" ht="12" customHeight="1">
      <c r="A3058" s="420" t="s">
        <v>31702</v>
      </c>
      <c r="B3058" s="421" t="s">
        <v>36319</v>
      </c>
      <c r="C3058" s="422" t="s">
        <v>0</v>
      </c>
      <c r="D3058" s="423" t="s">
        <v>36320</v>
      </c>
      <c r="E3058" s="423">
        <f t="shared" si="47"/>
        <v>23.16</v>
      </c>
      <c r="F3058" s="396" t="s">
        <v>26649</v>
      </c>
      <c r="G3058" s="396"/>
      <c r="H3058" s="396"/>
    </row>
    <row r="3059" spans="1:8" ht="11.25" customHeight="1">
      <c r="A3059" s="420" t="s">
        <v>31703</v>
      </c>
      <c r="B3059" s="421" t="s">
        <v>36321</v>
      </c>
      <c r="C3059" s="422" t="s">
        <v>0</v>
      </c>
      <c r="D3059" s="423" t="s">
        <v>36322</v>
      </c>
      <c r="E3059" s="423">
        <f t="shared" si="47"/>
        <v>15.18</v>
      </c>
      <c r="F3059" s="396" t="s">
        <v>26649</v>
      </c>
      <c r="G3059" s="396"/>
      <c r="H3059" s="396"/>
    </row>
    <row r="3060" spans="1:8" ht="11.25" customHeight="1">
      <c r="A3060" s="420" t="s">
        <v>31704</v>
      </c>
      <c r="B3060" s="421" t="s">
        <v>36323</v>
      </c>
      <c r="C3060" s="422" t="s">
        <v>0</v>
      </c>
      <c r="D3060" s="423" t="s">
        <v>36324</v>
      </c>
      <c r="E3060" s="423">
        <f t="shared" si="47"/>
        <v>5.12</v>
      </c>
      <c r="F3060" s="396" t="s">
        <v>26649</v>
      </c>
      <c r="G3060" s="396"/>
      <c r="H3060" s="396"/>
    </row>
    <row r="3061" spans="1:8" ht="11.25" customHeight="1">
      <c r="A3061" s="420" t="s">
        <v>31705</v>
      </c>
      <c r="B3061" s="421" t="s">
        <v>36325</v>
      </c>
      <c r="C3061" s="422" t="s">
        <v>0</v>
      </c>
      <c r="D3061" s="423" t="s">
        <v>36326</v>
      </c>
      <c r="E3061" s="423">
        <f t="shared" si="47"/>
        <v>16.899999999999999</v>
      </c>
      <c r="F3061" s="396" t="s">
        <v>26649</v>
      </c>
      <c r="G3061" s="396"/>
      <c r="H3061" s="396"/>
    </row>
    <row r="3062" spans="1:8" ht="11.25" customHeight="1">
      <c r="A3062" s="420" t="s">
        <v>31706</v>
      </c>
      <c r="B3062" s="421" t="s">
        <v>36327</v>
      </c>
      <c r="C3062" s="422" t="s">
        <v>0</v>
      </c>
      <c r="D3062" s="423" t="s">
        <v>36328</v>
      </c>
      <c r="E3062" s="423">
        <f t="shared" si="47"/>
        <v>13.43</v>
      </c>
      <c r="F3062" s="396" t="s">
        <v>26649</v>
      </c>
      <c r="G3062" s="396"/>
      <c r="H3062" s="396"/>
    </row>
    <row r="3063" spans="1:8" ht="12" customHeight="1">
      <c r="A3063" s="420" t="s">
        <v>31707</v>
      </c>
      <c r="B3063" s="421" t="s">
        <v>36329</v>
      </c>
      <c r="C3063" s="422" t="s">
        <v>0</v>
      </c>
      <c r="D3063" s="423" t="s">
        <v>36330</v>
      </c>
      <c r="E3063" s="423">
        <f t="shared" si="47"/>
        <v>4.33</v>
      </c>
      <c r="F3063" s="396" t="s">
        <v>26649</v>
      </c>
      <c r="G3063" s="396"/>
      <c r="H3063" s="396"/>
    </row>
    <row r="3064" spans="1:8" ht="11.25" customHeight="1">
      <c r="A3064" s="420" t="s">
        <v>31708</v>
      </c>
      <c r="B3064" s="421" t="s">
        <v>36331</v>
      </c>
      <c r="C3064" s="422" t="s">
        <v>0</v>
      </c>
      <c r="D3064" s="423" t="s">
        <v>36332</v>
      </c>
      <c r="E3064" s="423">
        <f t="shared" si="47"/>
        <v>14.08</v>
      </c>
      <c r="F3064" s="396" t="s">
        <v>26649</v>
      </c>
      <c r="G3064" s="396"/>
      <c r="H3064" s="396"/>
    </row>
    <row r="3065" spans="1:8" ht="11.25" customHeight="1">
      <c r="A3065" s="420" t="s">
        <v>31709</v>
      </c>
      <c r="B3065" s="421" t="s">
        <v>36333</v>
      </c>
      <c r="C3065" s="422" t="s">
        <v>0</v>
      </c>
      <c r="D3065" s="423" t="s">
        <v>36334</v>
      </c>
      <c r="E3065" s="423">
        <f t="shared" si="47"/>
        <v>15.24</v>
      </c>
      <c r="F3065" s="396" t="s">
        <v>26649</v>
      </c>
      <c r="G3065" s="396"/>
      <c r="H3065" s="396"/>
    </row>
    <row r="3066" spans="1:8" ht="11.25" customHeight="1">
      <c r="A3066" s="420" t="s">
        <v>31710</v>
      </c>
      <c r="B3066" s="421" t="s">
        <v>36335</v>
      </c>
      <c r="C3066" s="422" t="s">
        <v>6</v>
      </c>
      <c r="D3066" s="423" t="s">
        <v>36336</v>
      </c>
      <c r="E3066" s="423">
        <f t="shared" si="47"/>
        <v>47.26</v>
      </c>
      <c r="F3066" s="396" t="s">
        <v>26649</v>
      </c>
      <c r="G3066" s="396"/>
      <c r="H3066" s="396"/>
    </row>
    <row r="3067" spans="1:8" ht="11.25" customHeight="1">
      <c r="A3067" s="420" t="s">
        <v>31711</v>
      </c>
      <c r="B3067" s="421" t="s">
        <v>36337</v>
      </c>
      <c r="C3067" s="422" t="s">
        <v>6</v>
      </c>
      <c r="D3067" s="423" t="s">
        <v>36338</v>
      </c>
      <c r="E3067" s="423">
        <f t="shared" si="47"/>
        <v>62.26</v>
      </c>
      <c r="F3067" s="396" t="s">
        <v>26649</v>
      </c>
      <c r="G3067" s="396"/>
      <c r="H3067" s="396"/>
    </row>
    <row r="3068" spans="1:8" ht="11.25" customHeight="1">
      <c r="A3068" s="420" t="s">
        <v>31713</v>
      </c>
      <c r="B3068" s="421" t="s">
        <v>36339</v>
      </c>
      <c r="C3068" s="422" t="s">
        <v>6</v>
      </c>
      <c r="D3068" s="423" t="s">
        <v>36340</v>
      </c>
      <c r="E3068" s="423">
        <f t="shared" si="47"/>
        <v>83.59</v>
      </c>
      <c r="F3068" s="396" t="s">
        <v>26649</v>
      </c>
      <c r="G3068" s="396"/>
      <c r="H3068" s="396"/>
    </row>
    <row r="3069" spans="1:8" ht="12" customHeight="1">
      <c r="A3069" s="420" t="s">
        <v>31714</v>
      </c>
      <c r="B3069" s="421" t="s">
        <v>36341</v>
      </c>
      <c r="C3069" s="422" t="s">
        <v>6</v>
      </c>
      <c r="D3069" s="423" t="s">
        <v>36342</v>
      </c>
      <c r="E3069" s="423">
        <f t="shared" si="47"/>
        <v>107.45</v>
      </c>
      <c r="F3069" s="396" t="s">
        <v>26649</v>
      </c>
      <c r="G3069" s="396"/>
      <c r="H3069" s="396"/>
    </row>
    <row r="3070" spans="1:8" ht="11.25" customHeight="1">
      <c r="A3070" s="420" t="s">
        <v>31716</v>
      </c>
      <c r="B3070" s="421" t="s">
        <v>36343</v>
      </c>
      <c r="C3070" s="422" t="s">
        <v>6</v>
      </c>
      <c r="D3070" s="423" t="s">
        <v>36344</v>
      </c>
      <c r="E3070" s="423">
        <f t="shared" si="47"/>
        <v>140.6</v>
      </c>
      <c r="F3070" s="396" t="s">
        <v>26649</v>
      </c>
      <c r="G3070" s="396"/>
      <c r="H3070" s="396"/>
    </row>
    <row r="3071" spans="1:8" ht="22.5" customHeight="1">
      <c r="A3071" s="420" t="s">
        <v>31717</v>
      </c>
      <c r="B3071" s="421" t="s">
        <v>31718</v>
      </c>
      <c r="C3071" s="422" t="s">
        <v>0</v>
      </c>
      <c r="D3071" s="423" t="s">
        <v>36345</v>
      </c>
      <c r="E3071" s="423">
        <f t="shared" si="47"/>
        <v>308.58</v>
      </c>
      <c r="F3071" s="396" t="s">
        <v>26649</v>
      </c>
      <c r="G3071" s="396"/>
      <c r="H3071" s="396"/>
    </row>
    <row r="3072" spans="1:8" ht="11.25" customHeight="1">
      <c r="A3072" s="420" t="s">
        <v>31719</v>
      </c>
      <c r="B3072" s="421" t="s">
        <v>31720</v>
      </c>
      <c r="C3072" s="422" t="s">
        <v>26549</v>
      </c>
      <c r="D3072" s="423" t="s">
        <v>33413</v>
      </c>
      <c r="E3072" s="423">
        <f t="shared" si="47"/>
        <v>510.11</v>
      </c>
      <c r="F3072" s="396" t="s">
        <v>26649</v>
      </c>
      <c r="G3072" s="396"/>
      <c r="H3072" s="396"/>
    </row>
    <row r="3073" spans="1:8" ht="11.25" customHeight="1">
      <c r="A3073" s="420" t="s">
        <v>31721</v>
      </c>
      <c r="B3073" s="421" t="s">
        <v>36346</v>
      </c>
      <c r="C3073" s="422" t="s">
        <v>0</v>
      </c>
      <c r="D3073" s="423" t="s">
        <v>35908</v>
      </c>
      <c r="E3073" s="423">
        <f t="shared" si="47"/>
        <v>72.459999999999994</v>
      </c>
      <c r="F3073" s="396" t="s">
        <v>26649</v>
      </c>
      <c r="G3073" s="396"/>
      <c r="H3073" s="396"/>
    </row>
    <row r="3074" spans="1:8" ht="12" customHeight="1">
      <c r="A3074" s="420" t="s">
        <v>31722</v>
      </c>
      <c r="B3074" s="421" t="s">
        <v>36347</v>
      </c>
      <c r="C3074" s="422" t="s">
        <v>0</v>
      </c>
      <c r="D3074" s="423" t="s">
        <v>36348</v>
      </c>
      <c r="E3074" s="423">
        <f t="shared" si="47"/>
        <v>29.98</v>
      </c>
      <c r="F3074" s="396" t="s">
        <v>26649</v>
      </c>
      <c r="G3074" s="396"/>
      <c r="H3074" s="396"/>
    </row>
    <row r="3075" spans="1:8" ht="22.5" customHeight="1">
      <c r="A3075" s="420" t="s">
        <v>31723</v>
      </c>
      <c r="B3075" s="421" t="s">
        <v>36349</v>
      </c>
      <c r="C3075" s="422" t="s">
        <v>0</v>
      </c>
      <c r="D3075" s="423" t="s">
        <v>36350</v>
      </c>
      <c r="E3075" s="423">
        <f t="shared" si="47"/>
        <v>20.399999999999999</v>
      </c>
      <c r="F3075" s="396" t="s">
        <v>26649</v>
      </c>
      <c r="G3075" s="396"/>
      <c r="H3075" s="396"/>
    </row>
    <row r="3076" spans="1:8" ht="11.25" customHeight="1">
      <c r="A3076" s="420" t="s">
        <v>31724</v>
      </c>
      <c r="B3076" s="421" t="s">
        <v>31725</v>
      </c>
      <c r="C3076" s="422" t="s">
        <v>26549</v>
      </c>
      <c r="D3076" s="423" t="s">
        <v>33413</v>
      </c>
      <c r="E3076" s="423">
        <f t="shared" si="47"/>
        <v>510.11</v>
      </c>
      <c r="F3076" s="396" t="s">
        <v>26649</v>
      </c>
      <c r="G3076" s="396"/>
      <c r="H3076" s="396"/>
    </row>
    <row r="3077" spans="1:8" ht="11.25" customHeight="1">
      <c r="A3077" s="420" t="s">
        <v>31726</v>
      </c>
      <c r="B3077" s="421" t="s">
        <v>36351</v>
      </c>
      <c r="C3077" s="422" t="s">
        <v>0</v>
      </c>
      <c r="D3077" s="423" t="s">
        <v>36352</v>
      </c>
      <c r="E3077" s="423">
        <f t="shared" ref="E3077:E3140" si="48">TRUNC(D3077*$E$3,2)</f>
        <v>31.45</v>
      </c>
      <c r="F3077" s="396" t="s">
        <v>26649</v>
      </c>
      <c r="G3077" s="396"/>
      <c r="H3077" s="396"/>
    </row>
    <row r="3078" spans="1:8" ht="12" customHeight="1">
      <c r="A3078" s="420" t="s">
        <v>31727</v>
      </c>
      <c r="B3078" s="421" t="s">
        <v>36353</v>
      </c>
      <c r="C3078" s="422" t="s">
        <v>0</v>
      </c>
      <c r="D3078" s="423" t="s">
        <v>33478</v>
      </c>
      <c r="E3078" s="423">
        <f t="shared" si="48"/>
        <v>11.26</v>
      </c>
      <c r="F3078" s="396" t="s">
        <v>26649</v>
      </c>
      <c r="G3078" s="396"/>
      <c r="H3078" s="396"/>
    </row>
    <row r="3079" spans="1:8" ht="11.25" customHeight="1">
      <c r="A3079" s="420" t="s">
        <v>31728</v>
      </c>
      <c r="B3079" s="421" t="s">
        <v>36354</v>
      </c>
      <c r="C3079" s="422" t="s">
        <v>0</v>
      </c>
      <c r="D3079" s="423" t="s">
        <v>36355</v>
      </c>
      <c r="E3079" s="423">
        <f t="shared" si="48"/>
        <v>6.95</v>
      </c>
      <c r="F3079" s="396" t="s">
        <v>26649</v>
      </c>
      <c r="G3079" s="396"/>
      <c r="H3079" s="396"/>
    </row>
    <row r="3080" spans="1:8" ht="11.25" customHeight="1">
      <c r="A3080" s="420" t="s">
        <v>31729</v>
      </c>
      <c r="B3080" s="421" t="s">
        <v>31730</v>
      </c>
      <c r="C3080" s="422" t="s">
        <v>0</v>
      </c>
      <c r="D3080" s="423" t="s">
        <v>36356</v>
      </c>
      <c r="E3080" s="423">
        <f t="shared" si="48"/>
        <v>12.42</v>
      </c>
      <c r="F3080" s="396" t="s">
        <v>26649</v>
      </c>
      <c r="G3080" s="396"/>
      <c r="H3080" s="396"/>
    </row>
    <row r="3081" spans="1:8" ht="11.25" customHeight="1">
      <c r="A3081" s="420" t="s">
        <v>31731</v>
      </c>
      <c r="B3081" s="421" t="s">
        <v>31732</v>
      </c>
      <c r="C3081" s="422" t="s">
        <v>31673</v>
      </c>
      <c r="D3081" s="423" t="s">
        <v>36357</v>
      </c>
      <c r="E3081" s="423">
        <f t="shared" si="48"/>
        <v>90.17</v>
      </c>
      <c r="F3081" s="396" t="s">
        <v>26649</v>
      </c>
      <c r="G3081" s="396"/>
      <c r="H3081" s="396"/>
    </row>
    <row r="3082" spans="1:8" ht="11.25" customHeight="1">
      <c r="A3082" s="420" t="s">
        <v>31734</v>
      </c>
      <c r="B3082" s="421" t="s">
        <v>31735</v>
      </c>
      <c r="C3082" s="422" t="s">
        <v>31673</v>
      </c>
      <c r="D3082" s="423" t="s">
        <v>36358</v>
      </c>
      <c r="E3082" s="423">
        <f t="shared" si="48"/>
        <v>121.63</v>
      </c>
      <c r="F3082" s="396" t="s">
        <v>26649</v>
      </c>
      <c r="G3082" s="396"/>
      <c r="H3082" s="396"/>
    </row>
    <row r="3083" spans="1:8" ht="11.25" customHeight="1">
      <c r="A3083" s="420" t="s">
        <v>31736</v>
      </c>
      <c r="B3083" s="421" t="s">
        <v>31737</v>
      </c>
      <c r="C3083" s="422" t="s">
        <v>4</v>
      </c>
      <c r="D3083" s="423" t="s">
        <v>30759</v>
      </c>
      <c r="E3083" s="423">
        <f t="shared" si="48"/>
        <v>15.19</v>
      </c>
      <c r="F3083" s="396" t="s">
        <v>26649</v>
      </c>
      <c r="G3083" s="396"/>
      <c r="H3083" s="396"/>
    </row>
    <row r="3084" spans="1:8" ht="12" customHeight="1">
      <c r="A3084" s="420" t="s">
        <v>31738</v>
      </c>
      <c r="B3084" s="421" t="s">
        <v>36359</v>
      </c>
      <c r="C3084" s="422" t="s">
        <v>4</v>
      </c>
      <c r="D3084" s="423" t="s">
        <v>36360</v>
      </c>
      <c r="E3084" s="423">
        <f t="shared" si="48"/>
        <v>82.39</v>
      </c>
      <c r="F3084" s="396" t="s">
        <v>26649</v>
      </c>
      <c r="G3084" s="396"/>
      <c r="H3084" s="396"/>
    </row>
    <row r="3085" spans="1:8" ht="12" customHeight="1">
      <c r="A3085" s="420" t="s">
        <v>31739</v>
      </c>
      <c r="B3085" s="421" t="s">
        <v>31740</v>
      </c>
      <c r="C3085" s="422" t="s">
        <v>4</v>
      </c>
      <c r="D3085" s="423" t="s">
        <v>33913</v>
      </c>
      <c r="E3085" s="423">
        <f t="shared" si="48"/>
        <v>8.8699999999999992</v>
      </c>
      <c r="F3085" s="396" t="s">
        <v>26649</v>
      </c>
      <c r="G3085" s="396"/>
      <c r="H3085" s="396"/>
    </row>
    <row r="3086" spans="1:8" ht="11.25" customHeight="1">
      <c r="A3086" s="420" t="s">
        <v>31741</v>
      </c>
      <c r="B3086" s="421" t="s">
        <v>31742</v>
      </c>
      <c r="C3086" s="422" t="s">
        <v>4</v>
      </c>
      <c r="D3086" s="423" t="s">
        <v>6163</v>
      </c>
      <c r="E3086" s="423">
        <f t="shared" si="48"/>
        <v>13.41</v>
      </c>
      <c r="F3086" s="396" t="s">
        <v>26649</v>
      </c>
      <c r="G3086" s="396"/>
      <c r="H3086" s="396"/>
    </row>
    <row r="3087" spans="1:8" ht="11.25" customHeight="1">
      <c r="A3087" s="420" t="s">
        <v>31743</v>
      </c>
      <c r="B3087" s="421" t="s">
        <v>31744</v>
      </c>
      <c r="C3087" s="422" t="s">
        <v>4</v>
      </c>
      <c r="D3087" s="423" t="s">
        <v>7472</v>
      </c>
      <c r="E3087" s="423">
        <f t="shared" si="48"/>
        <v>15.16</v>
      </c>
      <c r="F3087" s="396" t="s">
        <v>26649</v>
      </c>
      <c r="G3087" s="396"/>
      <c r="H3087" s="396"/>
    </row>
    <row r="3088" spans="1:8" ht="11.25" customHeight="1">
      <c r="A3088" s="420" t="s">
        <v>31745</v>
      </c>
      <c r="B3088" s="421" t="s">
        <v>31746</v>
      </c>
      <c r="C3088" s="422" t="s">
        <v>4</v>
      </c>
      <c r="D3088" s="423" t="s">
        <v>35714</v>
      </c>
      <c r="E3088" s="423">
        <f t="shared" si="48"/>
        <v>5.16</v>
      </c>
      <c r="F3088" s="396" t="s">
        <v>26649</v>
      </c>
      <c r="G3088" s="396"/>
      <c r="H3088" s="396"/>
    </row>
    <row r="3089" spans="1:8" ht="11.25" customHeight="1">
      <c r="A3089" s="420" t="s">
        <v>31747</v>
      </c>
      <c r="B3089" s="421" t="s">
        <v>31748</v>
      </c>
      <c r="C3089" s="422" t="s">
        <v>4</v>
      </c>
      <c r="D3089" s="423" t="s">
        <v>4940</v>
      </c>
      <c r="E3089" s="423">
        <f t="shared" si="48"/>
        <v>18.63</v>
      </c>
      <c r="F3089" s="396" t="s">
        <v>26649</v>
      </c>
      <c r="G3089" s="396"/>
      <c r="H3089" s="396"/>
    </row>
    <row r="3090" spans="1:8" ht="21.75" customHeight="1">
      <c r="A3090" s="420" t="s">
        <v>31749</v>
      </c>
      <c r="B3090" s="421" t="s">
        <v>36361</v>
      </c>
      <c r="C3090" s="422" t="s">
        <v>4</v>
      </c>
      <c r="D3090" s="423" t="s">
        <v>35956</v>
      </c>
      <c r="E3090" s="423">
        <f t="shared" si="48"/>
        <v>45.68</v>
      </c>
      <c r="F3090" s="396" t="s">
        <v>26649</v>
      </c>
      <c r="G3090" s="396"/>
      <c r="H3090" s="396"/>
    </row>
    <row r="3091" spans="1:8" ht="21.75" customHeight="1">
      <c r="A3091" s="420" t="s">
        <v>31750</v>
      </c>
      <c r="B3091" s="421" t="s">
        <v>36362</v>
      </c>
      <c r="C3091" s="422" t="s">
        <v>4</v>
      </c>
      <c r="D3091" s="423" t="s">
        <v>36363</v>
      </c>
      <c r="E3091" s="423">
        <f t="shared" si="48"/>
        <v>25.4</v>
      </c>
      <c r="F3091" s="396" t="s">
        <v>26649</v>
      </c>
      <c r="G3091" s="396"/>
      <c r="H3091" s="396"/>
    </row>
    <row r="3092" spans="1:8" ht="11.25" customHeight="1">
      <c r="A3092" s="420" t="s">
        <v>31751</v>
      </c>
      <c r="B3092" s="421" t="s">
        <v>36364</v>
      </c>
      <c r="C3092" s="422" t="s">
        <v>4</v>
      </c>
      <c r="D3092" s="423" t="s">
        <v>35737</v>
      </c>
      <c r="E3092" s="423">
        <f t="shared" si="48"/>
        <v>25.43</v>
      </c>
      <c r="F3092" s="396" t="s">
        <v>26649</v>
      </c>
      <c r="G3092" s="396"/>
      <c r="H3092" s="396"/>
    </row>
    <row r="3093" spans="1:8" ht="11.25" customHeight="1">
      <c r="A3093" s="420" t="s">
        <v>31752</v>
      </c>
      <c r="B3093" s="421" t="s">
        <v>31753</v>
      </c>
      <c r="C3093" s="422" t="s">
        <v>4</v>
      </c>
      <c r="D3093" s="423" t="s">
        <v>36365</v>
      </c>
      <c r="E3093" s="423">
        <f t="shared" si="48"/>
        <v>38.520000000000003</v>
      </c>
      <c r="F3093" s="396" t="s">
        <v>26649</v>
      </c>
      <c r="G3093" s="396"/>
      <c r="H3093" s="396"/>
    </row>
    <row r="3094" spans="1:8" ht="21.75" customHeight="1">
      <c r="A3094" s="420" t="s">
        <v>31754</v>
      </c>
      <c r="B3094" s="421" t="s">
        <v>36366</v>
      </c>
      <c r="C3094" s="422" t="s">
        <v>4</v>
      </c>
      <c r="D3094" s="423" t="s">
        <v>36367</v>
      </c>
      <c r="E3094" s="423">
        <f t="shared" si="48"/>
        <v>35.75</v>
      </c>
      <c r="F3094" s="396" t="s">
        <v>26649</v>
      </c>
      <c r="G3094" s="396"/>
      <c r="H3094" s="396"/>
    </row>
    <row r="3095" spans="1:8" ht="11.25" customHeight="1">
      <c r="A3095" s="420" t="s">
        <v>31755</v>
      </c>
      <c r="B3095" s="421" t="s">
        <v>36368</v>
      </c>
      <c r="C3095" s="422" t="s">
        <v>4</v>
      </c>
      <c r="D3095" s="423" t="s">
        <v>36369</v>
      </c>
      <c r="E3095" s="423">
        <f t="shared" si="48"/>
        <v>31.82</v>
      </c>
      <c r="F3095" s="396" t="s">
        <v>26649</v>
      </c>
      <c r="G3095" s="396"/>
      <c r="H3095" s="396"/>
    </row>
    <row r="3096" spans="1:8" ht="11.25" customHeight="1">
      <c r="A3096" s="420" t="s">
        <v>31756</v>
      </c>
      <c r="B3096" s="421" t="s">
        <v>31757</v>
      </c>
      <c r="C3096" s="422" t="s">
        <v>4</v>
      </c>
      <c r="D3096" s="423" t="s">
        <v>36370</v>
      </c>
      <c r="E3096" s="423">
        <f t="shared" si="48"/>
        <v>38.39</v>
      </c>
      <c r="F3096" s="396" t="s">
        <v>26649</v>
      </c>
      <c r="G3096" s="396"/>
      <c r="H3096" s="396"/>
    </row>
    <row r="3097" spans="1:8" ht="21.75" customHeight="1">
      <c r="A3097" s="420" t="s">
        <v>31758</v>
      </c>
      <c r="B3097" s="421" t="s">
        <v>36371</v>
      </c>
      <c r="C3097" s="422" t="s">
        <v>4</v>
      </c>
      <c r="D3097" s="423" t="s">
        <v>30561</v>
      </c>
      <c r="E3097" s="423">
        <f t="shared" si="48"/>
        <v>26.54</v>
      </c>
      <c r="F3097" s="396" t="s">
        <v>26649</v>
      </c>
      <c r="G3097" s="396"/>
      <c r="H3097" s="396"/>
    </row>
    <row r="3098" spans="1:8" ht="11.25" customHeight="1">
      <c r="A3098" s="420" t="s">
        <v>31759</v>
      </c>
      <c r="B3098" s="421" t="s">
        <v>36372</v>
      </c>
      <c r="C3098" s="422" t="s">
        <v>4</v>
      </c>
      <c r="D3098" s="423" t="s">
        <v>31143</v>
      </c>
      <c r="E3098" s="423">
        <f t="shared" si="48"/>
        <v>59.24</v>
      </c>
      <c r="F3098" s="396" t="s">
        <v>26649</v>
      </c>
      <c r="G3098" s="396"/>
      <c r="H3098" s="396"/>
    </row>
    <row r="3099" spans="1:8" ht="12" customHeight="1">
      <c r="A3099" s="420" t="s">
        <v>31760</v>
      </c>
      <c r="B3099" s="421" t="s">
        <v>31761</v>
      </c>
      <c r="C3099" s="422" t="s">
        <v>4</v>
      </c>
      <c r="D3099" s="423" t="s">
        <v>31712</v>
      </c>
      <c r="E3099" s="423">
        <f t="shared" si="48"/>
        <v>61.18</v>
      </c>
      <c r="F3099" s="396" t="s">
        <v>26649</v>
      </c>
      <c r="G3099" s="396"/>
      <c r="H3099" s="396"/>
    </row>
    <row r="3100" spans="1:8" ht="11.25" customHeight="1">
      <c r="A3100" s="420" t="s">
        <v>31762</v>
      </c>
      <c r="B3100" s="421" t="s">
        <v>31763</v>
      </c>
      <c r="C3100" s="422" t="s">
        <v>4</v>
      </c>
      <c r="D3100" s="423" t="s">
        <v>36373</v>
      </c>
      <c r="E3100" s="423">
        <f t="shared" si="48"/>
        <v>42.05</v>
      </c>
      <c r="F3100" s="396" t="s">
        <v>26649</v>
      </c>
      <c r="G3100" s="396"/>
      <c r="H3100" s="396"/>
    </row>
    <row r="3101" spans="1:8" ht="11.25" customHeight="1">
      <c r="A3101" s="420" t="s">
        <v>31764</v>
      </c>
      <c r="B3101" s="421" t="s">
        <v>36374</v>
      </c>
      <c r="C3101" s="422" t="s">
        <v>4</v>
      </c>
      <c r="D3101" s="423" t="s">
        <v>35001</v>
      </c>
      <c r="E3101" s="423">
        <f t="shared" si="48"/>
        <v>74.599999999999994</v>
      </c>
      <c r="F3101" s="396" t="s">
        <v>26649</v>
      </c>
      <c r="G3101" s="396"/>
      <c r="H3101" s="396"/>
    </row>
    <row r="3102" spans="1:8" ht="11.25" customHeight="1">
      <c r="A3102" s="420" t="s">
        <v>31765</v>
      </c>
      <c r="B3102" s="421" t="s">
        <v>36375</v>
      </c>
      <c r="C3102" s="422" t="s">
        <v>4</v>
      </c>
      <c r="D3102" s="423" t="s">
        <v>36376</v>
      </c>
      <c r="E3102" s="423">
        <f t="shared" si="48"/>
        <v>112.65</v>
      </c>
      <c r="F3102" s="396" t="s">
        <v>26649</v>
      </c>
      <c r="G3102" s="396"/>
      <c r="H3102" s="396"/>
    </row>
    <row r="3103" spans="1:8" ht="11.25" customHeight="1">
      <c r="A3103" s="420" t="s">
        <v>31766</v>
      </c>
      <c r="B3103" s="421" t="s">
        <v>31767</v>
      </c>
      <c r="C3103" s="422" t="s">
        <v>4</v>
      </c>
      <c r="D3103" s="423" t="s">
        <v>34266</v>
      </c>
      <c r="E3103" s="423">
        <f t="shared" si="48"/>
        <v>128.74</v>
      </c>
      <c r="F3103" s="396" t="s">
        <v>26649</v>
      </c>
      <c r="G3103" s="396"/>
      <c r="H3103" s="396"/>
    </row>
    <row r="3104" spans="1:8" ht="12" customHeight="1">
      <c r="A3104" s="420" t="s">
        <v>31768</v>
      </c>
      <c r="B3104" s="421" t="s">
        <v>31769</v>
      </c>
      <c r="C3104" s="422" t="s">
        <v>31673</v>
      </c>
      <c r="D3104" s="423" t="s">
        <v>36377</v>
      </c>
      <c r="E3104" s="423">
        <f t="shared" si="48"/>
        <v>170.9</v>
      </c>
      <c r="F3104" s="396" t="s">
        <v>26649</v>
      </c>
      <c r="G3104" s="396"/>
      <c r="H3104" s="396"/>
    </row>
    <row r="3105" spans="1:8" ht="11.25" customHeight="1">
      <c r="A3105" s="420" t="s">
        <v>31770</v>
      </c>
      <c r="B3105" s="421" t="s">
        <v>31771</v>
      </c>
      <c r="C3105" s="422" t="s">
        <v>0</v>
      </c>
      <c r="D3105" s="423" t="s">
        <v>8228</v>
      </c>
      <c r="E3105" s="423">
        <f t="shared" si="48"/>
        <v>19.239999999999998</v>
      </c>
      <c r="F3105" s="396" t="s">
        <v>26649</v>
      </c>
      <c r="G3105" s="396"/>
      <c r="H3105" s="396"/>
    </row>
    <row r="3106" spans="1:8" ht="11.25" customHeight="1">
      <c r="A3106" s="420" t="s">
        <v>31772</v>
      </c>
      <c r="B3106" s="421" t="s">
        <v>31773</v>
      </c>
      <c r="C3106" s="422" t="s">
        <v>4</v>
      </c>
      <c r="D3106" s="423" t="s">
        <v>13849</v>
      </c>
      <c r="E3106" s="423">
        <f t="shared" si="48"/>
        <v>1.63</v>
      </c>
      <c r="F3106" s="396" t="s">
        <v>26649</v>
      </c>
      <c r="G3106" s="396"/>
      <c r="H3106" s="396"/>
    </row>
    <row r="3107" spans="1:8" ht="11.25" customHeight="1">
      <c r="A3107" s="420" t="s">
        <v>31774</v>
      </c>
      <c r="B3107" s="421" t="s">
        <v>31775</v>
      </c>
      <c r="C3107" s="422" t="s">
        <v>5</v>
      </c>
      <c r="D3107" s="423" t="s">
        <v>26797</v>
      </c>
      <c r="E3107" s="423">
        <f t="shared" si="48"/>
        <v>192.54</v>
      </c>
      <c r="F3107" s="396" t="s">
        <v>26649</v>
      </c>
      <c r="G3107" s="396"/>
      <c r="H3107" s="396"/>
    </row>
    <row r="3108" spans="1:8" ht="11.25" customHeight="1">
      <c r="A3108" s="420" t="s">
        <v>31776</v>
      </c>
      <c r="B3108" s="420" t="s">
        <v>31777</v>
      </c>
      <c r="C3108" s="422" t="s">
        <v>5</v>
      </c>
      <c r="D3108" s="423" t="s">
        <v>36378</v>
      </c>
      <c r="E3108" s="423">
        <f t="shared" si="48"/>
        <v>122.6</v>
      </c>
      <c r="F3108" s="396" t="s">
        <v>26649</v>
      </c>
      <c r="G3108" s="396"/>
      <c r="H3108" s="396"/>
    </row>
    <row r="3109" spans="1:8" ht="11.25" customHeight="1">
      <c r="A3109" s="420" t="s">
        <v>31778</v>
      </c>
      <c r="B3109" s="421" t="s">
        <v>26638</v>
      </c>
      <c r="C3109" s="422" t="s">
        <v>26549</v>
      </c>
      <c r="D3109" s="423" t="s">
        <v>33413</v>
      </c>
      <c r="E3109" s="423">
        <f t="shared" si="48"/>
        <v>510.11</v>
      </c>
      <c r="F3109" s="396" t="s">
        <v>26649</v>
      </c>
      <c r="G3109" s="396"/>
      <c r="H3109" s="396"/>
    </row>
    <row r="3110" spans="1:8" ht="12" customHeight="1">
      <c r="A3110" s="420" t="s">
        <v>31779</v>
      </c>
      <c r="B3110" s="421" t="s">
        <v>31780</v>
      </c>
      <c r="C3110" s="422" t="s">
        <v>4</v>
      </c>
      <c r="D3110" s="423" t="s">
        <v>36379</v>
      </c>
      <c r="E3110" s="423">
        <f t="shared" si="48"/>
        <v>90.51</v>
      </c>
      <c r="F3110" s="396" t="s">
        <v>26649</v>
      </c>
      <c r="G3110" s="396"/>
      <c r="H3110" s="396"/>
    </row>
    <row r="3111" spans="1:8" ht="11.25" customHeight="1">
      <c r="A3111" s="420" t="s">
        <v>31781</v>
      </c>
      <c r="B3111" s="421" t="s">
        <v>31782</v>
      </c>
      <c r="C3111" s="422" t="s">
        <v>59</v>
      </c>
      <c r="D3111" s="423" t="s">
        <v>9623</v>
      </c>
      <c r="E3111" s="423">
        <f t="shared" si="48"/>
        <v>39.68</v>
      </c>
      <c r="F3111" s="396" t="s">
        <v>26649</v>
      </c>
      <c r="G3111" s="396"/>
      <c r="H3111" s="396"/>
    </row>
    <row r="3112" spans="1:8" ht="11.25" customHeight="1">
      <c r="A3112" s="420" t="s">
        <v>31783</v>
      </c>
      <c r="B3112" s="421" t="s">
        <v>31784</v>
      </c>
      <c r="C3112" s="422" t="s">
        <v>6</v>
      </c>
      <c r="D3112" s="423" t="s">
        <v>36380</v>
      </c>
      <c r="E3112" s="423">
        <f t="shared" si="48"/>
        <v>73.38</v>
      </c>
      <c r="F3112" s="396" t="s">
        <v>26649</v>
      </c>
      <c r="G3112" s="396"/>
      <c r="H3112" s="396"/>
    </row>
    <row r="3113" spans="1:8" ht="11.25" customHeight="1">
      <c r="A3113" s="420" t="s">
        <v>31785</v>
      </c>
      <c r="B3113" s="421" t="s">
        <v>31786</v>
      </c>
      <c r="C3113" s="422" t="s">
        <v>4</v>
      </c>
      <c r="D3113" s="423" t="s">
        <v>36381</v>
      </c>
      <c r="E3113" s="423">
        <f t="shared" si="48"/>
        <v>66.650000000000006</v>
      </c>
      <c r="F3113" s="396" t="s">
        <v>26649</v>
      </c>
      <c r="G3113" s="396"/>
      <c r="H3113" s="396"/>
    </row>
    <row r="3114" spans="1:8" ht="11.25" customHeight="1">
      <c r="A3114" s="420" t="s">
        <v>31787</v>
      </c>
      <c r="B3114" s="421" t="s">
        <v>31788</v>
      </c>
      <c r="C3114" s="422" t="s">
        <v>4</v>
      </c>
      <c r="D3114" s="423" t="s">
        <v>36382</v>
      </c>
      <c r="E3114" s="423">
        <f t="shared" si="48"/>
        <v>80.989999999999995</v>
      </c>
      <c r="F3114" s="396" t="s">
        <v>26649</v>
      </c>
      <c r="G3114" s="396"/>
      <c r="H3114" s="396"/>
    </row>
    <row r="3115" spans="1:8" ht="12" customHeight="1">
      <c r="A3115" s="420" t="s">
        <v>31789</v>
      </c>
      <c r="B3115" s="421" t="s">
        <v>31790</v>
      </c>
      <c r="C3115" s="422" t="s">
        <v>4</v>
      </c>
      <c r="D3115" s="423" t="s">
        <v>36383</v>
      </c>
      <c r="E3115" s="423">
        <f t="shared" si="48"/>
        <v>69.11</v>
      </c>
      <c r="F3115" s="396" t="s">
        <v>26649</v>
      </c>
      <c r="G3115" s="396"/>
      <c r="H3115" s="396"/>
    </row>
    <row r="3116" spans="1:8" ht="11.25" customHeight="1">
      <c r="A3116" s="420" t="s">
        <v>31791</v>
      </c>
      <c r="B3116" s="421" t="s">
        <v>31792</v>
      </c>
      <c r="C3116" s="422" t="s">
        <v>6</v>
      </c>
      <c r="D3116" s="423" t="s">
        <v>36384</v>
      </c>
      <c r="E3116" s="423">
        <f t="shared" si="48"/>
        <v>85.01</v>
      </c>
      <c r="F3116" s="396" t="s">
        <v>26649</v>
      </c>
      <c r="G3116" s="396"/>
      <c r="H3116" s="396"/>
    </row>
    <row r="3117" spans="1:8" ht="11.25" customHeight="1">
      <c r="A3117" s="420" t="s">
        <v>31793</v>
      </c>
      <c r="B3117" s="421" t="s">
        <v>36385</v>
      </c>
      <c r="C3117" s="422" t="s">
        <v>4</v>
      </c>
      <c r="D3117" s="423" t="s">
        <v>36386</v>
      </c>
      <c r="E3117" s="423">
        <f t="shared" si="48"/>
        <v>46.58</v>
      </c>
      <c r="F3117" s="396" t="s">
        <v>26649</v>
      </c>
      <c r="G3117" s="396"/>
      <c r="H3117" s="396"/>
    </row>
    <row r="3118" spans="1:8" ht="11.25" customHeight="1">
      <c r="A3118" s="420" t="s">
        <v>31794</v>
      </c>
      <c r="B3118" s="421" t="s">
        <v>30441</v>
      </c>
      <c r="C3118" s="422" t="s">
        <v>4</v>
      </c>
      <c r="D3118" s="423" t="s">
        <v>11444</v>
      </c>
      <c r="E3118" s="423">
        <f t="shared" si="48"/>
        <v>16.04</v>
      </c>
      <c r="F3118" s="396" t="s">
        <v>26649</v>
      </c>
      <c r="G3118" s="396"/>
      <c r="H3118" s="396"/>
    </row>
    <row r="3119" spans="1:8" ht="11.25" customHeight="1">
      <c r="A3119" s="420" t="s">
        <v>31795</v>
      </c>
      <c r="B3119" s="421" t="s">
        <v>30449</v>
      </c>
      <c r="C3119" s="422" t="s">
        <v>4</v>
      </c>
      <c r="D3119" s="423" t="s">
        <v>11291</v>
      </c>
      <c r="E3119" s="423">
        <f t="shared" si="48"/>
        <v>4.28</v>
      </c>
      <c r="F3119" s="396" t="s">
        <v>26649</v>
      </c>
      <c r="G3119" s="396"/>
      <c r="H3119" s="396"/>
    </row>
    <row r="3120" spans="1:8" ht="11.25" customHeight="1">
      <c r="A3120" s="420" t="s">
        <v>31796</v>
      </c>
      <c r="B3120" s="421" t="s">
        <v>30474</v>
      </c>
      <c r="C3120" s="422" t="s">
        <v>4</v>
      </c>
      <c r="D3120" s="423" t="s">
        <v>35578</v>
      </c>
      <c r="E3120" s="423">
        <f t="shared" si="48"/>
        <v>12.49</v>
      </c>
      <c r="F3120" s="396" t="s">
        <v>26649</v>
      </c>
      <c r="G3120" s="396"/>
      <c r="H3120" s="396"/>
    </row>
    <row r="3121" spans="1:8" ht="12" customHeight="1">
      <c r="A3121" s="420" t="s">
        <v>31797</v>
      </c>
      <c r="B3121" s="421" t="s">
        <v>30476</v>
      </c>
      <c r="C3121" s="422" t="s">
        <v>4</v>
      </c>
      <c r="D3121" s="423" t="s">
        <v>35579</v>
      </c>
      <c r="E3121" s="423">
        <f t="shared" si="48"/>
        <v>32.1</v>
      </c>
      <c r="F3121" s="396" t="s">
        <v>26649</v>
      </c>
      <c r="G3121" s="396"/>
      <c r="H3121" s="396"/>
    </row>
    <row r="3122" spans="1:8" ht="11.25" customHeight="1">
      <c r="A3122" s="420" t="s">
        <v>31798</v>
      </c>
      <c r="B3122" s="421" t="s">
        <v>30445</v>
      </c>
      <c r="C3122" s="422" t="s">
        <v>4</v>
      </c>
      <c r="D3122" s="423" t="s">
        <v>1900</v>
      </c>
      <c r="E3122" s="423">
        <f t="shared" si="48"/>
        <v>26.99</v>
      </c>
      <c r="F3122" s="396" t="s">
        <v>26649</v>
      </c>
      <c r="G3122" s="396"/>
      <c r="H3122" s="396"/>
    </row>
    <row r="3123" spans="1:8" ht="11.25" customHeight="1">
      <c r="A3123" s="420" t="s">
        <v>31799</v>
      </c>
      <c r="B3123" s="421" t="s">
        <v>30478</v>
      </c>
      <c r="C3123" s="422" t="s">
        <v>4</v>
      </c>
      <c r="D3123" s="423" t="s">
        <v>35448</v>
      </c>
      <c r="E3123" s="423">
        <f t="shared" si="48"/>
        <v>63.52</v>
      </c>
      <c r="F3123" s="396" t="s">
        <v>26649</v>
      </c>
      <c r="G3123" s="396"/>
      <c r="H3123" s="396"/>
    </row>
    <row r="3124" spans="1:8" ht="11.25" customHeight="1">
      <c r="A3124" s="420" t="s">
        <v>31800</v>
      </c>
      <c r="B3124" s="421" t="s">
        <v>31801</v>
      </c>
      <c r="C3124" s="422" t="s">
        <v>0</v>
      </c>
      <c r="D3124" s="423" t="s">
        <v>36387</v>
      </c>
      <c r="E3124" s="423">
        <f t="shared" si="48"/>
        <v>252.96</v>
      </c>
      <c r="F3124" s="396" t="s">
        <v>26649</v>
      </c>
      <c r="G3124" s="396"/>
      <c r="H3124" s="396"/>
    </row>
    <row r="3125" spans="1:8" ht="11.25" customHeight="1">
      <c r="A3125" s="420" t="s">
        <v>31802</v>
      </c>
      <c r="B3125" s="421" t="s">
        <v>35580</v>
      </c>
      <c r="C3125" s="422" t="s">
        <v>4</v>
      </c>
      <c r="D3125" s="423" t="s">
        <v>35581</v>
      </c>
      <c r="E3125" s="423">
        <f t="shared" si="48"/>
        <v>65.45</v>
      </c>
      <c r="F3125" s="396" t="s">
        <v>26649</v>
      </c>
      <c r="G3125" s="396"/>
      <c r="H3125" s="396"/>
    </row>
    <row r="3126" spans="1:8" ht="12" customHeight="1">
      <c r="A3126" s="420" t="s">
        <v>31803</v>
      </c>
      <c r="B3126" s="421" t="s">
        <v>31804</v>
      </c>
      <c r="C3126" s="422" t="s">
        <v>0</v>
      </c>
      <c r="D3126" s="423" t="s">
        <v>36388</v>
      </c>
      <c r="E3126" s="423">
        <f t="shared" si="48"/>
        <v>837.02</v>
      </c>
      <c r="F3126" s="396" t="s">
        <v>26649</v>
      </c>
      <c r="G3126" s="396"/>
      <c r="H3126" s="396"/>
    </row>
    <row r="3127" spans="1:8" ht="11.25" customHeight="1">
      <c r="A3127" s="420" t="s">
        <v>31805</v>
      </c>
      <c r="B3127" s="421" t="s">
        <v>31806</v>
      </c>
      <c r="C3127" s="422" t="s">
        <v>6</v>
      </c>
      <c r="D3127" s="423" t="s">
        <v>36389</v>
      </c>
      <c r="E3127" s="423">
        <f t="shared" si="48"/>
        <v>57.38</v>
      </c>
      <c r="F3127" s="396" t="s">
        <v>26649</v>
      </c>
      <c r="G3127" s="396"/>
      <c r="H3127" s="396"/>
    </row>
    <row r="3128" spans="1:8" ht="21.75" customHeight="1">
      <c r="A3128" s="420" t="s">
        <v>31807</v>
      </c>
      <c r="B3128" s="421" t="s">
        <v>31808</v>
      </c>
      <c r="C3128" s="422" t="s">
        <v>6</v>
      </c>
      <c r="D3128" s="423" t="s">
        <v>36390</v>
      </c>
      <c r="E3128" s="423">
        <f t="shared" si="48"/>
        <v>816.31</v>
      </c>
      <c r="F3128" s="396" t="s">
        <v>26649</v>
      </c>
      <c r="G3128" s="396"/>
      <c r="H3128" s="396"/>
    </row>
    <row r="3129" spans="1:8" ht="11.25" customHeight="1">
      <c r="A3129" s="420" t="s">
        <v>31809</v>
      </c>
      <c r="B3129" s="421" t="s">
        <v>36391</v>
      </c>
      <c r="C3129" s="422" t="s">
        <v>5</v>
      </c>
      <c r="D3129" s="423" t="s">
        <v>36392</v>
      </c>
      <c r="E3129" s="423">
        <f t="shared" si="48"/>
        <v>572.66</v>
      </c>
      <c r="F3129" s="396" t="s">
        <v>26649</v>
      </c>
      <c r="G3129" s="396"/>
      <c r="H3129" s="396"/>
    </row>
    <row r="3130" spans="1:8" ht="11.25" customHeight="1">
      <c r="A3130" s="420" t="s">
        <v>31810</v>
      </c>
      <c r="B3130" s="421" t="s">
        <v>36393</v>
      </c>
      <c r="C3130" s="422" t="s">
        <v>6</v>
      </c>
      <c r="D3130" s="423" t="s">
        <v>36394</v>
      </c>
      <c r="E3130" s="423">
        <f t="shared" si="48"/>
        <v>1534.56</v>
      </c>
      <c r="F3130" s="396" t="s">
        <v>26649</v>
      </c>
      <c r="G3130" s="396"/>
      <c r="H3130" s="396"/>
    </row>
    <row r="3131" spans="1:8" ht="12" customHeight="1">
      <c r="A3131" s="420" t="s">
        <v>31811</v>
      </c>
      <c r="B3131" s="421" t="s">
        <v>31812</v>
      </c>
      <c r="C3131" s="420" t="s">
        <v>6</v>
      </c>
      <c r="D3131" s="423" t="s">
        <v>31813</v>
      </c>
      <c r="E3131" s="423">
        <f t="shared" si="48"/>
        <v>296.36</v>
      </c>
      <c r="F3131" s="396" t="s">
        <v>26649</v>
      </c>
      <c r="G3131" s="396"/>
      <c r="H3131" s="396"/>
    </row>
    <row r="3132" spans="1:8" ht="11.25" customHeight="1">
      <c r="A3132" s="420" t="s">
        <v>31814</v>
      </c>
      <c r="B3132" s="421" t="s">
        <v>31815</v>
      </c>
      <c r="C3132" s="420" t="s">
        <v>5</v>
      </c>
      <c r="D3132" s="423" t="s">
        <v>36395</v>
      </c>
      <c r="E3132" s="423">
        <f t="shared" si="48"/>
        <v>167.96</v>
      </c>
      <c r="F3132" s="396" t="s">
        <v>26649</v>
      </c>
      <c r="G3132" s="396"/>
      <c r="H3132" s="396"/>
    </row>
    <row r="3133" spans="1:8" ht="11.25" customHeight="1">
      <c r="A3133" s="420" t="s">
        <v>31816</v>
      </c>
      <c r="B3133" s="421" t="s">
        <v>31817</v>
      </c>
      <c r="C3133" s="420" t="s">
        <v>6</v>
      </c>
      <c r="D3133" s="423" t="s">
        <v>36396</v>
      </c>
      <c r="E3133" s="423">
        <f t="shared" si="48"/>
        <v>102.65</v>
      </c>
      <c r="F3133" s="396" t="s">
        <v>26649</v>
      </c>
      <c r="G3133" s="396"/>
      <c r="H3133" s="396"/>
    </row>
    <row r="3134" spans="1:8" ht="11.25" customHeight="1">
      <c r="A3134" s="420" t="s">
        <v>31818</v>
      </c>
      <c r="B3134" s="421" t="s">
        <v>31447</v>
      </c>
      <c r="C3134" s="420" t="s">
        <v>0</v>
      </c>
      <c r="D3134" s="423" t="s">
        <v>31448</v>
      </c>
      <c r="E3134" s="423">
        <f t="shared" si="48"/>
        <v>11.84</v>
      </c>
      <c r="F3134" s="396" t="s">
        <v>26649</v>
      </c>
      <c r="G3134" s="396"/>
      <c r="H3134" s="396"/>
    </row>
    <row r="3135" spans="1:8" ht="11.25" customHeight="1">
      <c r="A3135" s="420" t="s">
        <v>31819</v>
      </c>
      <c r="B3135" s="421" t="s">
        <v>36201</v>
      </c>
      <c r="C3135" s="420" t="s">
        <v>4</v>
      </c>
      <c r="D3135" s="423" t="s">
        <v>6212</v>
      </c>
      <c r="E3135" s="423">
        <f t="shared" si="48"/>
        <v>8.8699999999999992</v>
      </c>
      <c r="F3135" s="396" t="s">
        <v>26649</v>
      </c>
      <c r="G3135" s="396"/>
      <c r="H3135" s="396"/>
    </row>
    <row r="3136" spans="1:8" ht="12" customHeight="1">
      <c r="A3136" s="420" t="s">
        <v>31820</v>
      </c>
      <c r="B3136" s="421" t="s">
        <v>31451</v>
      </c>
      <c r="C3136" s="420" t="s">
        <v>4</v>
      </c>
      <c r="D3136" s="423" t="s">
        <v>2875</v>
      </c>
      <c r="E3136" s="423">
        <f t="shared" si="48"/>
        <v>11.1</v>
      </c>
      <c r="F3136" s="396" t="s">
        <v>26649</v>
      </c>
      <c r="G3136" s="396"/>
      <c r="H3136" s="396"/>
    </row>
    <row r="3137" spans="1:8" ht="11.25" customHeight="1">
      <c r="A3137" s="420" t="s">
        <v>31821</v>
      </c>
      <c r="B3137" s="421" t="s">
        <v>31822</v>
      </c>
      <c r="C3137" s="420" t="s">
        <v>0</v>
      </c>
      <c r="D3137" s="423" t="s">
        <v>26579</v>
      </c>
      <c r="E3137" s="423">
        <f t="shared" si="48"/>
        <v>44.42</v>
      </c>
      <c r="F3137" s="396" t="s">
        <v>26649</v>
      </c>
      <c r="G3137" s="396"/>
      <c r="H3137" s="396"/>
    </row>
    <row r="3138" spans="1:8" ht="11.25" customHeight="1">
      <c r="A3138" s="420" t="s">
        <v>31823</v>
      </c>
      <c r="B3138" s="421" t="s">
        <v>36397</v>
      </c>
      <c r="C3138" s="420" t="s">
        <v>0</v>
      </c>
      <c r="D3138" s="423" t="s">
        <v>31824</v>
      </c>
      <c r="E3138" s="423">
        <f t="shared" si="48"/>
        <v>118.48</v>
      </c>
      <c r="F3138" s="396" t="s">
        <v>26649</v>
      </c>
      <c r="G3138" s="396"/>
      <c r="H3138" s="396"/>
    </row>
    <row r="3139" spans="1:8" ht="11.25" customHeight="1">
      <c r="A3139" s="420" t="s">
        <v>31825</v>
      </c>
      <c r="B3139" s="421" t="s">
        <v>36398</v>
      </c>
      <c r="C3139" s="420" t="s">
        <v>0</v>
      </c>
      <c r="D3139" s="423" t="s">
        <v>31826</v>
      </c>
      <c r="E3139" s="423">
        <f t="shared" si="48"/>
        <v>266.60000000000002</v>
      </c>
      <c r="F3139" s="396" t="s">
        <v>26649</v>
      </c>
      <c r="G3139" s="396"/>
      <c r="H3139" s="396"/>
    </row>
    <row r="3140" spans="1:8" ht="11.25" customHeight="1">
      <c r="A3140" s="420" t="s">
        <v>31827</v>
      </c>
      <c r="B3140" s="421" t="s">
        <v>31828</v>
      </c>
      <c r="C3140" s="420" t="s">
        <v>4</v>
      </c>
      <c r="D3140" s="423" t="s">
        <v>26943</v>
      </c>
      <c r="E3140" s="423">
        <f t="shared" si="48"/>
        <v>22.2</v>
      </c>
      <c r="F3140" s="396" t="s">
        <v>26649</v>
      </c>
      <c r="G3140" s="396"/>
      <c r="H3140" s="396"/>
    </row>
    <row r="3141" spans="1:8" ht="11.25" customHeight="1">
      <c r="A3141" s="420" t="s">
        <v>31829</v>
      </c>
      <c r="B3141" s="421" t="s">
        <v>31830</v>
      </c>
      <c r="C3141" s="420" t="s">
        <v>0</v>
      </c>
      <c r="D3141" s="423" t="s">
        <v>981</v>
      </c>
      <c r="E3141" s="423">
        <f t="shared" ref="E3141:E3192" si="49">TRUNC(D3141*$E$3,2)</f>
        <v>4.43</v>
      </c>
      <c r="F3141" s="396" t="s">
        <v>26649</v>
      </c>
      <c r="G3141" s="396"/>
      <c r="H3141" s="396"/>
    </row>
    <row r="3142" spans="1:8" ht="12" customHeight="1">
      <c r="A3142" s="420" t="s">
        <v>31831</v>
      </c>
      <c r="B3142" s="421" t="s">
        <v>31832</v>
      </c>
      <c r="C3142" s="420" t="s">
        <v>5</v>
      </c>
      <c r="D3142" s="423" t="s">
        <v>36399</v>
      </c>
      <c r="E3142" s="423">
        <f t="shared" si="49"/>
        <v>194.38</v>
      </c>
      <c r="F3142" s="396" t="s">
        <v>26649</v>
      </c>
      <c r="G3142" s="396"/>
      <c r="H3142" s="396"/>
    </row>
    <row r="3143" spans="1:8" ht="11.25" customHeight="1">
      <c r="A3143" s="420" t="s">
        <v>31833</v>
      </c>
      <c r="B3143" s="421" t="s">
        <v>31834</v>
      </c>
      <c r="C3143" s="420" t="s">
        <v>17947</v>
      </c>
      <c r="D3143" s="423" t="s">
        <v>36400</v>
      </c>
      <c r="E3143" s="423">
        <f t="shared" si="49"/>
        <v>1527.18</v>
      </c>
      <c r="F3143" s="396" t="s">
        <v>26649</v>
      </c>
      <c r="G3143" s="396"/>
      <c r="H3143" s="396"/>
    </row>
    <row r="3144" spans="1:8" ht="11.25" customHeight="1">
      <c r="A3144" s="420" t="s">
        <v>31835</v>
      </c>
      <c r="B3144" s="421" t="s">
        <v>31836</v>
      </c>
      <c r="C3144" s="420" t="s">
        <v>0</v>
      </c>
      <c r="D3144" s="423" t="s">
        <v>36401</v>
      </c>
      <c r="E3144" s="423">
        <f t="shared" si="49"/>
        <v>594.98</v>
      </c>
      <c r="F3144" s="396" t="s">
        <v>26649</v>
      </c>
      <c r="G3144" s="396"/>
      <c r="H3144" s="396"/>
    </row>
    <row r="3145" spans="1:8" ht="11.25" customHeight="1">
      <c r="A3145" s="420" t="s">
        <v>31837</v>
      </c>
      <c r="B3145" s="421" t="s">
        <v>31838</v>
      </c>
      <c r="C3145" s="420" t="s">
        <v>5</v>
      </c>
      <c r="D3145" s="423" t="s">
        <v>36402</v>
      </c>
      <c r="E3145" s="423">
        <f t="shared" si="49"/>
        <v>86.69</v>
      </c>
      <c r="F3145" s="396" t="s">
        <v>26649</v>
      </c>
      <c r="G3145" s="396"/>
      <c r="H3145" s="396"/>
    </row>
    <row r="3146" spans="1:8" ht="21.75" customHeight="1">
      <c r="A3146" s="420" t="s">
        <v>31839</v>
      </c>
      <c r="B3146" s="421" t="s">
        <v>31840</v>
      </c>
      <c r="C3146" s="420" t="s">
        <v>26549</v>
      </c>
      <c r="D3146" s="423" t="s">
        <v>33413</v>
      </c>
      <c r="E3146" s="423">
        <f t="shared" si="49"/>
        <v>510.11</v>
      </c>
      <c r="F3146" s="396" t="s">
        <v>26649</v>
      </c>
      <c r="G3146" s="396"/>
      <c r="H3146" s="396"/>
    </row>
    <row r="3147" spans="1:8" ht="21.75" customHeight="1">
      <c r="A3147" s="420" t="s">
        <v>31841</v>
      </c>
      <c r="B3147" s="421" t="s">
        <v>36202</v>
      </c>
      <c r="C3147" s="420" t="s">
        <v>5</v>
      </c>
      <c r="D3147" s="423" t="s">
        <v>36203</v>
      </c>
      <c r="E3147" s="423">
        <f t="shared" si="49"/>
        <v>178.11</v>
      </c>
      <c r="F3147" s="396" t="s">
        <v>26649</v>
      </c>
      <c r="G3147" s="396"/>
      <c r="H3147" s="396"/>
    </row>
    <row r="3148" spans="1:8" ht="11.25" customHeight="1">
      <c r="A3148" s="420" t="s">
        <v>31842</v>
      </c>
      <c r="B3148" s="421" t="s">
        <v>36204</v>
      </c>
      <c r="C3148" s="420" t="s">
        <v>18391</v>
      </c>
      <c r="D3148" s="423" t="s">
        <v>33420</v>
      </c>
      <c r="E3148" s="423">
        <f t="shared" si="49"/>
        <v>2.69</v>
      </c>
      <c r="F3148" s="396" t="s">
        <v>26649</v>
      </c>
      <c r="G3148" s="396"/>
      <c r="H3148" s="396"/>
    </row>
    <row r="3149" spans="1:8" ht="11.25" customHeight="1">
      <c r="A3149" s="420" t="s">
        <v>36403</v>
      </c>
      <c r="B3149" s="421" t="s">
        <v>36404</v>
      </c>
      <c r="C3149" s="420" t="s">
        <v>4</v>
      </c>
      <c r="D3149" s="423" t="s">
        <v>13854</v>
      </c>
      <c r="E3149" s="423">
        <f t="shared" si="49"/>
        <v>0.73</v>
      </c>
      <c r="F3149" s="396" t="s">
        <v>26649</v>
      </c>
      <c r="G3149" s="396"/>
      <c r="H3149" s="396"/>
    </row>
    <row r="3150" spans="1:8" ht="11.25" customHeight="1">
      <c r="A3150" s="420" t="s">
        <v>36405</v>
      </c>
      <c r="B3150" s="421" t="s">
        <v>36406</v>
      </c>
      <c r="C3150" s="420" t="s">
        <v>4</v>
      </c>
      <c r="D3150" s="423" t="s">
        <v>13921</v>
      </c>
      <c r="E3150" s="423">
        <f t="shared" si="49"/>
        <v>1.47</v>
      </c>
      <c r="F3150" s="396" t="s">
        <v>26649</v>
      </c>
      <c r="G3150" s="396"/>
      <c r="H3150" s="396"/>
    </row>
    <row r="3151" spans="1:8" ht="12" customHeight="1">
      <c r="A3151" s="420" t="s">
        <v>36407</v>
      </c>
      <c r="B3151" s="421" t="s">
        <v>36408</v>
      </c>
      <c r="C3151" s="420" t="s">
        <v>4</v>
      </c>
      <c r="D3151" s="423" t="s">
        <v>36409</v>
      </c>
      <c r="E3151" s="423">
        <f t="shared" si="49"/>
        <v>3.02</v>
      </c>
      <c r="F3151" s="396" t="s">
        <v>26649</v>
      </c>
      <c r="G3151" s="396"/>
      <c r="H3151" s="396"/>
    </row>
    <row r="3152" spans="1:8" ht="11.25" customHeight="1">
      <c r="A3152" s="420" t="s">
        <v>36410</v>
      </c>
      <c r="B3152" s="421" t="s">
        <v>36411</v>
      </c>
      <c r="C3152" s="420" t="s">
        <v>4</v>
      </c>
      <c r="D3152" s="423" t="s">
        <v>36412</v>
      </c>
      <c r="E3152" s="423">
        <f t="shared" si="49"/>
        <v>6.8</v>
      </c>
      <c r="F3152" s="396" t="s">
        <v>26649</v>
      </c>
      <c r="G3152" s="396"/>
      <c r="H3152" s="396"/>
    </row>
    <row r="3153" spans="1:8" ht="11.25" customHeight="1">
      <c r="A3153" s="420" t="s">
        <v>36413</v>
      </c>
      <c r="B3153" s="421" t="s">
        <v>36414</v>
      </c>
      <c r="C3153" s="420" t="s">
        <v>4</v>
      </c>
      <c r="D3153" s="423" t="s">
        <v>2613</v>
      </c>
      <c r="E3153" s="423">
        <f t="shared" si="49"/>
        <v>1.77</v>
      </c>
      <c r="F3153" s="396" t="s">
        <v>26649</v>
      </c>
      <c r="G3153" s="396"/>
      <c r="H3153" s="396"/>
    </row>
    <row r="3154" spans="1:8" ht="11.25" customHeight="1">
      <c r="A3154" s="420" t="s">
        <v>36415</v>
      </c>
      <c r="B3154" s="421" t="s">
        <v>36416</v>
      </c>
      <c r="C3154" s="420" t="s">
        <v>4</v>
      </c>
      <c r="D3154" s="423" t="s">
        <v>36417</v>
      </c>
      <c r="E3154" s="423">
        <f t="shared" si="49"/>
        <v>1.54</v>
      </c>
      <c r="F3154" s="396" t="s">
        <v>26649</v>
      </c>
      <c r="G3154" s="396"/>
      <c r="H3154" s="396"/>
    </row>
    <row r="3155" spans="1:8" ht="11.25" customHeight="1">
      <c r="A3155" s="420" t="s">
        <v>36418</v>
      </c>
      <c r="B3155" s="421" t="s">
        <v>36419</v>
      </c>
      <c r="C3155" s="420" t="s">
        <v>4</v>
      </c>
      <c r="D3155" s="423" t="s">
        <v>36420</v>
      </c>
      <c r="E3155" s="423">
        <f t="shared" si="49"/>
        <v>4.58</v>
      </c>
      <c r="F3155" s="396" t="s">
        <v>26649</v>
      </c>
      <c r="G3155" s="396"/>
      <c r="H3155" s="396"/>
    </row>
    <row r="3156" spans="1:8" ht="11.25" customHeight="1">
      <c r="A3156" s="420" t="s">
        <v>36421</v>
      </c>
      <c r="B3156" s="421" t="s">
        <v>36422</v>
      </c>
      <c r="C3156" s="420" t="s">
        <v>4</v>
      </c>
      <c r="D3156" s="423" t="s">
        <v>13921</v>
      </c>
      <c r="E3156" s="423">
        <f t="shared" si="49"/>
        <v>1.47</v>
      </c>
      <c r="F3156" s="396" t="s">
        <v>26649</v>
      </c>
      <c r="G3156" s="396"/>
      <c r="H3156" s="396"/>
    </row>
    <row r="3157" spans="1:8" ht="12" customHeight="1">
      <c r="A3157" s="420" t="s">
        <v>36423</v>
      </c>
      <c r="B3157" s="421" t="s">
        <v>36424</v>
      </c>
      <c r="C3157" s="420" t="s">
        <v>4</v>
      </c>
      <c r="D3157" s="423" t="s">
        <v>36409</v>
      </c>
      <c r="E3157" s="423">
        <f t="shared" si="49"/>
        <v>3.02</v>
      </c>
      <c r="F3157" s="396" t="s">
        <v>26649</v>
      </c>
      <c r="G3157" s="396"/>
      <c r="H3157" s="396"/>
    </row>
    <row r="3158" spans="1:8" ht="11.25" customHeight="1">
      <c r="A3158" s="420" t="s">
        <v>36425</v>
      </c>
      <c r="B3158" s="421" t="s">
        <v>36426</v>
      </c>
      <c r="C3158" s="420" t="s">
        <v>4</v>
      </c>
      <c r="D3158" s="423" t="s">
        <v>6316</v>
      </c>
      <c r="E3158" s="423">
        <f t="shared" si="49"/>
        <v>3.69</v>
      </c>
      <c r="F3158" s="396" t="s">
        <v>26649</v>
      </c>
      <c r="G3158" s="396"/>
      <c r="H3158" s="396"/>
    </row>
    <row r="3159" spans="1:8" ht="11.25" customHeight="1">
      <c r="A3159" s="420" t="s">
        <v>36427</v>
      </c>
      <c r="B3159" s="421" t="s">
        <v>36428</v>
      </c>
      <c r="C3159" s="420" t="s">
        <v>4</v>
      </c>
      <c r="D3159" s="423" t="s">
        <v>1845</v>
      </c>
      <c r="E3159" s="423">
        <f t="shared" si="49"/>
        <v>1.18</v>
      </c>
      <c r="F3159" s="396" t="s">
        <v>26649</v>
      </c>
      <c r="G3159" s="396"/>
      <c r="H3159" s="396"/>
    </row>
    <row r="3160" spans="1:8" ht="11.25" customHeight="1">
      <c r="A3160" s="420" t="s">
        <v>36429</v>
      </c>
      <c r="B3160" s="421" t="s">
        <v>36430</v>
      </c>
      <c r="C3160" s="420" t="s">
        <v>4</v>
      </c>
      <c r="D3160" s="423" t="s">
        <v>36417</v>
      </c>
      <c r="E3160" s="423">
        <f t="shared" si="49"/>
        <v>1.54</v>
      </c>
      <c r="F3160" s="396" t="s">
        <v>26649</v>
      </c>
      <c r="G3160" s="396"/>
      <c r="H3160" s="396"/>
    </row>
    <row r="3161" spans="1:8" ht="11.25" customHeight="1">
      <c r="A3161" s="420" t="s">
        <v>36431</v>
      </c>
      <c r="B3161" s="421" t="s">
        <v>36432</v>
      </c>
      <c r="C3161" s="420" t="s">
        <v>4</v>
      </c>
      <c r="D3161" s="423" t="s">
        <v>36433</v>
      </c>
      <c r="E3161" s="423">
        <f t="shared" si="49"/>
        <v>2.87</v>
      </c>
      <c r="F3161" s="396" t="s">
        <v>26649</v>
      </c>
      <c r="G3161" s="396"/>
      <c r="H3161" s="396"/>
    </row>
    <row r="3162" spans="1:8" ht="15" customHeight="1">
      <c r="A3162" s="333" t="s">
        <v>36434</v>
      </c>
      <c r="B3162" s="333" t="s">
        <v>36435</v>
      </c>
      <c r="C3162" s="333" t="s">
        <v>4</v>
      </c>
      <c r="D3162" s="333" t="s">
        <v>36436</v>
      </c>
      <c r="E3162" s="423">
        <f t="shared" si="49"/>
        <v>5.5</v>
      </c>
      <c r="F3162" s="396" t="s">
        <v>26649</v>
      </c>
      <c r="H3162" s="396"/>
    </row>
    <row r="3163" spans="1:8" ht="15" customHeight="1">
      <c r="A3163" s="333" t="s">
        <v>36437</v>
      </c>
      <c r="B3163" s="333" t="s">
        <v>36438</v>
      </c>
      <c r="C3163" s="333" t="s">
        <v>0</v>
      </c>
      <c r="D3163" s="333" t="s">
        <v>36439</v>
      </c>
      <c r="E3163" s="423">
        <f t="shared" si="49"/>
        <v>6.35</v>
      </c>
      <c r="F3163" s="396" t="s">
        <v>26649</v>
      </c>
      <c r="H3163" s="396"/>
    </row>
    <row r="3164" spans="1:8" ht="15" customHeight="1">
      <c r="A3164" s="333" t="s">
        <v>36440</v>
      </c>
      <c r="B3164" s="333" t="s">
        <v>36441</v>
      </c>
      <c r="C3164" s="333" t="s">
        <v>4</v>
      </c>
      <c r="D3164" s="333" t="s">
        <v>36436</v>
      </c>
      <c r="E3164" s="423">
        <f t="shared" si="49"/>
        <v>5.5</v>
      </c>
      <c r="F3164" s="396" t="s">
        <v>26649</v>
      </c>
      <c r="H3164" s="396"/>
    </row>
    <row r="3165" spans="1:8" ht="15" customHeight="1">
      <c r="A3165" s="333" t="s">
        <v>36442</v>
      </c>
      <c r="B3165" s="333" t="s">
        <v>36443</v>
      </c>
      <c r="C3165" s="333" t="s">
        <v>0</v>
      </c>
      <c r="D3165" s="333" t="s">
        <v>36151</v>
      </c>
      <c r="E3165" s="423">
        <f t="shared" si="49"/>
        <v>5.61</v>
      </c>
      <c r="F3165" s="396" t="s">
        <v>26649</v>
      </c>
      <c r="H3165" s="396"/>
    </row>
    <row r="3166" spans="1:8" ht="15" customHeight="1">
      <c r="A3166" s="333" t="s">
        <v>36444</v>
      </c>
      <c r="B3166" s="333" t="s">
        <v>36445</v>
      </c>
      <c r="C3166" s="333" t="s">
        <v>4</v>
      </c>
      <c r="D3166" s="333" t="s">
        <v>36446</v>
      </c>
      <c r="E3166" s="423">
        <f t="shared" si="49"/>
        <v>4.62</v>
      </c>
      <c r="F3166" s="396" t="s">
        <v>26649</v>
      </c>
      <c r="H3166" s="396"/>
    </row>
    <row r="3167" spans="1:8" ht="15" customHeight="1">
      <c r="A3167" s="333" t="s">
        <v>36447</v>
      </c>
      <c r="B3167" s="333" t="s">
        <v>36448</v>
      </c>
      <c r="C3167" s="333" t="s">
        <v>4</v>
      </c>
      <c r="D3167" s="333" t="s">
        <v>36449</v>
      </c>
      <c r="E3167" s="423">
        <f t="shared" si="49"/>
        <v>2.8</v>
      </c>
      <c r="F3167" s="396" t="s">
        <v>26649</v>
      </c>
      <c r="H3167" s="396"/>
    </row>
    <row r="3168" spans="1:8" ht="15" customHeight="1">
      <c r="A3168" s="333" t="s">
        <v>36450</v>
      </c>
      <c r="B3168" s="333" t="s">
        <v>36451</v>
      </c>
      <c r="C3168" s="333" t="s">
        <v>4</v>
      </c>
      <c r="D3168" s="333" t="s">
        <v>36452</v>
      </c>
      <c r="E3168" s="423">
        <f t="shared" si="49"/>
        <v>3.97</v>
      </c>
      <c r="F3168" s="396" t="s">
        <v>26649</v>
      </c>
      <c r="H3168" s="396"/>
    </row>
    <row r="3169" spans="1:8" ht="15" customHeight="1">
      <c r="A3169" s="333" t="s">
        <v>36453</v>
      </c>
      <c r="B3169" s="333" t="s">
        <v>36454</v>
      </c>
      <c r="C3169" s="333" t="s">
        <v>4</v>
      </c>
      <c r="D3169" s="333" t="s">
        <v>13921</v>
      </c>
      <c r="E3169" s="423">
        <f t="shared" si="49"/>
        <v>1.47</v>
      </c>
      <c r="F3169" s="396" t="s">
        <v>26649</v>
      </c>
      <c r="H3169" s="396"/>
    </row>
    <row r="3170" spans="1:8" ht="15" customHeight="1">
      <c r="A3170" s="333" t="s">
        <v>36455</v>
      </c>
      <c r="B3170" s="333" t="s">
        <v>36456</v>
      </c>
      <c r="C3170" s="333" t="s">
        <v>4</v>
      </c>
      <c r="D3170" s="333" t="s">
        <v>36449</v>
      </c>
      <c r="E3170" s="423">
        <f t="shared" si="49"/>
        <v>2.8</v>
      </c>
      <c r="F3170" s="396" t="s">
        <v>26649</v>
      </c>
      <c r="H3170" s="396"/>
    </row>
    <row r="3171" spans="1:8" ht="15" customHeight="1">
      <c r="A3171" s="333" t="s">
        <v>36457</v>
      </c>
      <c r="B3171" s="333" t="s">
        <v>36458</v>
      </c>
      <c r="C3171" s="333" t="s">
        <v>4</v>
      </c>
      <c r="D3171" s="333" t="s">
        <v>36459</v>
      </c>
      <c r="E3171" s="423">
        <f t="shared" si="49"/>
        <v>2.72</v>
      </c>
      <c r="F3171" s="396" t="s">
        <v>26649</v>
      </c>
      <c r="H3171" s="396"/>
    </row>
    <row r="3172" spans="1:8" ht="15" customHeight="1">
      <c r="A3172" s="333" t="s">
        <v>36460</v>
      </c>
      <c r="B3172" s="333" t="s">
        <v>36461</v>
      </c>
      <c r="C3172" s="333" t="s">
        <v>4</v>
      </c>
      <c r="D3172" s="333" t="s">
        <v>36452</v>
      </c>
      <c r="E3172" s="423">
        <f t="shared" si="49"/>
        <v>3.97</v>
      </c>
      <c r="F3172" s="396" t="s">
        <v>26649</v>
      </c>
      <c r="H3172" s="396"/>
    </row>
    <row r="3173" spans="1:8" ht="15" customHeight="1">
      <c r="A3173" s="333" t="s">
        <v>36462</v>
      </c>
      <c r="B3173" s="333" t="s">
        <v>36463</v>
      </c>
      <c r="C3173" s="333" t="s">
        <v>0</v>
      </c>
      <c r="D3173" s="333" t="s">
        <v>36464</v>
      </c>
      <c r="E3173" s="423">
        <f t="shared" si="49"/>
        <v>19.7</v>
      </c>
      <c r="F3173" s="396" t="s">
        <v>26649</v>
      </c>
      <c r="H3173" s="396"/>
    </row>
    <row r="3174" spans="1:8" ht="15" customHeight="1">
      <c r="A3174" s="333" t="s">
        <v>36465</v>
      </c>
      <c r="B3174" s="333" t="s">
        <v>36466</v>
      </c>
      <c r="C3174" s="333" t="s">
        <v>4</v>
      </c>
      <c r="D3174" s="333" t="s">
        <v>36467</v>
      </c>
      <c r="E3174" s="423">
        <f t="shared" si="49"/>
        <v>9.9</v>
      </c>
      <c r="F3174" s="396" t="s">
        <v>26649</v>
      </c>
      <c r="H3174" s="396"/>
    </row>
    <row r="3175" spans="1:8" ht="15" customHeight="1">
      <c r="A3175" s="333" t="s">
        <v>36468</v>
      </c>
      <c r="B3175" s="333" t="s">
        <v>36469</v>
      </c>
      <c r="C3175" s="333" t="s">
        <v>4</v>
      </c>
      <c r="D3175" s="333" t="s">
        <v>36470</v>
      </c>
      <c r="E3175" s="423">
        <f t="shared" si="49"/>
        <v>18.510000000000002</v>
      </c>
      <c r="F3175" s="396" t="s">
        <v>26649</v>
      </c>
      <c r="H3175" s="396"/>
    </row>
    <row r="3176" spans="1:8" ht="15" customHeight="1">
      <c r="A3176" s="333" t="s">
        <v>36471</v>
      </c>
      <c r="B3176" s="333" t="s">
        <v>36472</v>
      </c>
      <c r="C3176" s="333" t="s">
        <v>6</v>
      </c>
      <c r="D3176" s="333" t="s">
        <v>6212</v>
      </c>
      <c r="E3176" s="423">
        <f t="shared" si="49"/>
        <v>8.8699999999999992</v>
      </c>
      <c r="F3176" s="396" t="s">
        <v>26649</v>
      </c>
      <c r="H3176" s="396"/>
    </row>
    <row r="3177" spans="1:8" ht="15" customHeight="1">
      <c r="A3177" s="333" t="s">
        <v>36473</v>
      </c>
      <c r="B3177" s="333" t="s">
        <v>36474</v>
      </c>
      <c r="C3177" s="333" t="s">
        <v>6</v>
      </c>
      <c r="D3177" s="333" t="s">
        <v>36475</v>
      </c>
      <c r="E3177" s="423">
        <f t="shared" si="49"/>
        <v>8.0399999999999991</v>
      </c>
      <c r="F3177" s="396" t="s">
        <v>26649</v>
      </c>
      <c r="H3177" s="396"/>
    </row>
    <row r="3178" spans="1:8" ht="15" customHeight="1">
      <c r="A3178" s="333" t="s">
        <v>36476</v>
      </c>
      <c r="B3178" s="333" t="s">
        <v>36477</v>
      </c>
      <c r="C3178" s="333" t="s">
        <v>6</v>
      </c>
      <c r="D3178" s="333" t="s">
        <v>5953</v>
      </c>
      <c r="E3178" s="423">
        <f t="shared" si="49"/>
        <v>5.91</v>
      </c>
      <c r="F3178" s="396" t="s">
        <v>26649</v>
      </c>
      <c r="H3178" s="396"/>
    </row>
    <row r="3179" spans="1:8" ht="15" customHeight="1">
      <c r="A3179" s="333" t="s">
        <v>31843</v>
      </c>
      <c r="B3179" s="333" t="s">
        <v>31844</v>
      </c>
      <c r="C3179" s="333" t="s">
        <v>0</v>
      </c>
      <c r="D3179" s="333" t="s">
        <v>36478</v>
      </c>
      <c r="E3179" s="423">
        <f t="shared" si="49"/>
        <v>297.02999999999997</v>
      </c>
      <c r="F3179" s="396" t="s">
        <v>26649</v>
      </c>
      <c r="H3179" s="396"/>
    </row>
    <row r="3180" spans="1:8" ht="15" customHeight="1">
      <c r="A3180" s="333" t="s">
        <v>31845</v>
      </c>
      <c r="B3180" s="333" t="s">
        <v>31846</v>
      </c>
      <c r="C3180" s="333" t="s">
        <v>0</v>
      </c>
      <c r="D3180" s="333" t="s">
        <v>36479</v>
      </c>
      <c r="E3180" s="423">
        <f t="shared" si="49"/>
        <v>1399.21</v>
      </c>
      <c r="F3180" s="396" t="s">
        <v>26649</v>
      </c>
    </row>
    <row r="3181" spans="1:8" ht="15" customHeight="1">
      <c r="A3181" s="333" t="s">
        <v>31847</v>
      </c>
      <c r="B3181" s="333" t="s">
        <v>31848</v>
      </c>
      <c r="C3181" s="333" t="s">
        <v>0</v>
      </c>
      <c r="D3181" s="333" t="s">
        <v>36480</v>
      </c>
      <c r="E3181" s="423">
        <f t="shared" si="49"/>
        <v>3356.49</v>
      </c>
      <c r="F3181" s="396" t="s">
        <v>26649</v>
      </c>
    </row>
    <row r="3182" spans="1:8" ht="15" customHeight="1">
      <c r="A3182" s="333" t="s">
        <v>31849</v>
      </c>
      <c r="B3182" s="333" t="s">
        <v>31850</v>
      </c>
      <c r="C3182" s="333" t="s">
        <v>0</v>
      </c>
      <c r="D3182" s="333" t="s">
        <v>36481</v>
      </c>
      <c r="E3182" s="423">
        <f t="shared" si="49"/>
        <v>3772.34</v>
      </c>
      <c r="F3182" s="396" t="s">
        <v>26649</v>
      </c>
    </row>
    <row r="3183" spans="1:8" ht="15" customHeight="1">
      <c r="A3183" s="333" t="s">
        <v>31851</v>
      </c>
      <c r="B3183" s="333" t="s">
        <v>31852</v>
      </c>
      <c r="C3183" s="333" t="s">
        <v>0</v>
      </c>
      <c r="D3183" s="333" t="s">
        <v>36482</v>
      </c>
      <c r="E3183" s="423">
        <f t="shared" si="49"/>
        <v>3775.11</v>
      </c>
      <c r="F3183" s="396" t="s">
        <v>26649</v>
      </c>
    </row>
    <row r="3184" spans="1:8" ht="15" customHeight="1">
      <c r="A3184" s="333" t="s">
        <v>31853</v>
      </c>
      <c r="B3184" s="333" t="s">
        <v>31854</v>
      </c>
      <c r="C3184" s="333" t="s">
        <v>0</v>
      </c>
      <c r="D3184" s="333" t="s">
        <v>36483</v>
      </c>
      <c r="E3184" s="423">
        <f t="shared" si="49"/>
        <v>4315.18</v>
      </c>
      <c r="F3184" s="396" t="s">
        <v>26649</v>
      </c>
    </row>
    <row r="3185" spans="1:6" ht="15" customHeight="1">
      <c r="A3185" s="333" t="s">
        <v>31855</v>
      </c>
      <c r="B3185" s="333" t="s">
        <v>31856</v>
      </c>
      <c r="C3185" s="333" t="s">
        <v>0</v>
      </c>
      <c r="D3185" s="333" t="s">
        <v>36484</v>
      </c>
      <c r="E3185" s="423">
        <f t="shared" si="49"/>
        <v>4993.18</v>
      </c>
      <c r="F3185" s="396" t="s">
        <v>26649</v>
      </c>
    </row>
    <row r="3186" spans="1:6" ht="15" customHeight="1">
      <c r="A3186" s="333" t="s">
        <v>31857</v>
      </c>
      <c r="B3186" s="333" t="s">
        <v>36485</v>
      </c>
      <c r="C3186" s="333" t="s">
        <v>6</v>
      </c>
      <c r="D3186" s="333" t="s">
        <v>36486</v>
      </c>
      <c r="E3186" s="423">
        <f t="shared" si="49"/>
        <v>46.01</v>
      </c>
      <c r="F3186" s="396" t="s">
        <v>26649</v>
      </c>
    </row>
    <row r="3187" spans="1:6" ht="15" customHeight="1">
      <c r="A3187" s="333" t="s">
        <v>31858</v>
      </c>
      <c r="B3187" s="333" t="s">
        <v>36487</v>
      </c>
      <c r="C3187" s="333" t="s">
        <v>6</v>
      </c>
      <c r="D3187" s="333" t="s">
        <v>36488</v>
      </c>
      <c r="E3187" s="423">
        <f t="shared" si="49"/>
        <v>30.34</v>
      </c>
      <c r="F3187" s="396" t="s">
        <v>26649</v>
      </c>
    </row>
    <row r="3188" spans="1:6" ht="15" customHeight="1">
      <c r="A3188" s="333" t="s">
        <v>31859</v>
      </c>
      <c r="B3188" s="333" t="s">
        <v>31860</v>
      </c>
      <c r="C3188" s="333" t="s">
        <v>6</v>
      </c>
      <c r="D3188" s="333" t="s">
        <v>36489</v>
      </c>
      <c r="E3188" s="423">
        <f t="shared" si="49"/>
        <v>20.14</v>
      </c>
      <c r="F3188" s="396" t="s">
        <v>26649</v>
      </c>
    </row>
    <row r="3189" spans="1:6" ht="15" customHeight="1">
      <c r="A3189" s="333" t="s">
        <v>31861</v>
      </c>
      <c r="B3189" s="333" t="s">
        <v>31862</v>
      </c>
      <c r="C3189" s="333" t="s">
        <v>6</v>
      </c>
      <c r="D3189" s="333" t="s">
        <v>36490</v>
      </c>
      <c r="E3189" s="423">
        <f t="shared" si="49"/>
        <v>11.97</v>
      </c>
      <c r="F3189" s="396" t="s">
        <v>26649</v>
      </c>
    </row>
    <row r="3190" spans="1:6" ht="15" customHeight="1">
      <c r="A3190" s="333" t="s">
        <v>31863</v>
      </c>
      <c r="B3190" s="333" t="s">
        <v>31864</v>
      </c>
      <c r="C3190" s="333" t="s">
        <v>6</v>
      </c>
      <c r="D3190" s="333" t="s">
        <v>36491</v>
      </c>
      <c r="E3190" s="423">
        <f t="shared" si="49"/>
        <v>8.26</v>
      </c>
      <c r="F3190" s="396" t="s">
        <v>26649</v>
      </c>
    </row>
    <row r="3191" spans="1:6" ht="15" customHeight="1">
      <c r="A3191" s="333" t="s">
        <v>31865</v>
      </c>
      <c r="B3191" s="333" t="s">
        <v>31866</v>
      </c>
      <c r="C3191" s="333" t="s">
        <v>6</v>
      </c>
      <c r="D3191" s="333" t="s">
        <v>36492</v>
      </c>
      <c r="E3191" s="423">
        <f t="shared" si="49"/>
        <v>5.79</v>
      </c>
      <c r="F3191" s="396" t="s">
        <v>26649</v>
      </c>
    </row>
    <row r="3192" spans="1:6" ht="15" customHeight="1">
      <c r="A3192" s="333" t="s">
        <v>31867</v>
      </c>
      <c r="B3192" s="333" t="s">
        <v>31868</v>
      </c>
      <c r="C3192" s="333" t="s">
        <v>26549</v>
      </c>
      <c r="D3192" s="333" t="s">
        <v>33413</v>
      </c>
      <c r="E3192" s="423">
        <f t="shared" si="49"/>
        <v>510.11</v>
      </c>
      <c r="F3192" s="396" t="s">
        <v>26649</v>
      </c>
    </row>
  </sheetData>
  <autoFilter ref="A1:H3192"/>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11</vt:i4>
      </vt:variant>
      <vt:variant>
        <vt:lpstr>Intervalos nomeados</vt:lpstr>
      </vt:variant>
      <vt:variant>
        <vt:i4>6</vt:i4>
      </vt:variant>
    </vt:vector>
  </HeadingPairs>
  <TitlesOfParts>
    <vt:vector size="17" baseType="lpstr">
      <vt:lpstr>CAPA</vt:lpstr>
      <vt:lpstr>ABC</vt:lpstr>
      <vt:lpstr>ORÇAMENTO</vt:lpstr>
      <vt:lpstr>BDI</vt:lpstr>
      <vt:lpstr>MEMÓRIA DE CÁLCULO</vt:lpstr>
      <vt:lpstr>CRONOGRAMA</vt:lpstr>
      <vt:lpstr>SIN</vt:lpstr>
      <vt:lpstr>INFRA</vt:lpstr>
      <vt:lpstr>EDIF</vt:lpstr>
      <vt:lpstr>CDHU</vt:lpstr>
      <vt:lpstr>FDE</vt:lpstr>
      <vt:lpstr>ABC!Area_de_impressao</vt:lpstr>
      <vt:lpstr>CRONOGRAMA!Area_de_impressao</vt:lpstr>
      <vt:lpstr>'MEMÓRIA DE CÁLCULO'!Area_de_impressao</vt:lpstr>
      <vt:lpstr>ORÇAMENTO!Area_de_impressao</vt:lpstr>
      <vt:lpstr>ABC!Titulos_de_impressao</vt:lpstr>
      <vt:lpstr>ORÇAMENTO!Titulos_de_impressao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Eduardo</dc:creator>
  <cp:lastModifiedBy>carolinemf</cp:lastModifiedBy>
  <cp:lastPrinted>2024-05-23T12:04:20Z</cp:lastPrinted>
  <dcterms:created xsi:type="dcterms:W3CDTF">2021-04-01T15:05:06Z</dcterms:created>
  <dcterms:modified xsi:type="dcterms:W3CDTF">2024-05-28T12:31:03Z</dcterms:modified>
</cp:coreProperties>
</file>